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RegionalGeology\Gower\Regional Geology of Eastern Labrador\Data\Excel\GIS Layers\"/>
    </mc:Choice>
  </mc:AlternateContent>
  <bookViews>
    <workbookView xWindow="120" yWindow="90" windowWidth="23895" windowHeight="14535"/>
  </bookViews>
  <sheets>
    <sheet name="Samples" sheetId="1" r:id="rId1"/>
  </sheets>
  <definedNames>
    <definedName name="_xlnm._FilterDatabase" localSheetId="0" hidden="1">Samples!$A$1:$L$18545</definedName>
    <definedName name="Samples">Samples!$A$1:$L$18545</definedName>
  </definedNames>
  <calcPr calcId="162913"/>
</workbook>
</file>

<file path=xl/calcChain.xml><?xml version="1.0" encoding="utf-8"?>
<calcChain xmlns="http://schemas.openxmlformats.org/spreadsheetml/2006/main">
  <c r="K18545" i="1" l="1"/>
  <c r="K18544" i="1"/>
  <c r="K18543" i="1"/>
  <c r="K18542" i="1"/>
  <c r="K18541" i="1"/>
  <c r="K18540" i="1"/>
  <c r="K18539" i="1"/>
  <c r="K18538" i="1"/>
  <c r="K18536" i="1"/>
  <c r="K18535" i="1"/>
  <c r="K18534" i="1"/>
  <c r="K18533" i="1"/>
  <c r="K18532" i="1"/>
  <c r="K18531" i="1"/>
  <c r="K18530" i="1"/>
  <c r="K18529" i="1"/>
  <c r="K18528" i="1"/>
  <c r="K18527" i="1"/>
  <c r="K18526" i="1"/>
  <c r="K18525" i="1"/>
  <c r="K18524" i="1"/>
  <c r="K18523" i="1"/>
  <c r="K18522" i="1"/>
  <c r="K18521" i="1"/>
  <c r="K18520" i="1"/>
  <c r="K18519" i="1"/>
  <c r="K18518" i="1"/>
  <c r="K18517" i="1"/>
  <c r="K18502" i="1"/>
  <c r="K18500" i="1"/>
  <c r="K18499" i="1"/>
  <c r="K18498" i="1"/>
  <c r="K18497" i="1"/>
  <c r="K18496" i="1"/>
  <c r="K18495" i="1"/>
  <c r="K18494" i="1"/>
  <c r="K18493" i="1"/>
  <c r="K18492" i="1"/>
  <c r="K18491" i="1"/>
  <c r="K18490" i="1"/>
  <c r="K18489" i="1"/>
  <c r="K18488" i="1"/>
  <c r="K18487" i="1"/>
  <c r="K18486" i="1"/>
  <c r="K18485" i="1"/>
  <c r="K18484" i="1"/>
  <c r="K18483" i="1"/>
  <c r="K18482" i="1"/>
  <c r="K18481" i="1"/>
  <c r="K18480" i="1"/>
  <c r="K18479" i="1"/>
  <c r="K18478" i="1"/>
  <c r="K18471" i="1"/>
  <c r="K18470" i="1"/>
  <c r="K18469" i="1"/>
  <c r="K18467" i="1"/>
  <c r="K18466" i="1"/>
  <c r="K18465" i="1"/>
  <c r="K18464" i="1"/>
  <c r="K18463" i="1"/>
  <c r="K18462" i="1"/>
  <c r="K18461" i="1"/>
  <c r="K18460" i="1"/>
  <c r="K18459" i="1"/>
  <c r="K18458" i="1"/>
  <c r="K18457" i="1"/>
  <c r="K18456" i="1"/>
  <c r="K18455" i="1"/>
  <c r="K18454" i="1"/>
  <c r="K18453" i="1"/>
  <c r="K18452" i="1"/>
  <c r="K18451" i="1"/>
  <c r="K18450" i="1"/>
  <c r="K18449" i="1"/>
  <c r="K18448" i="1"/>
  <c r="K18447" i="1"/>
  <c r="K18446" i="1"/>
  <c r="K18445" i="1"/>
  <c r="K18444" i="1"/>
  <c r="K18443" i="1"/>
  <c r="K18442" i="1"/>
  <c r="K18441" i="1"/>
  <c r="K18440" i="1"/>
  <c r="K18439" i="1"/>
  <c r="K18438" i="1"/>
  <c r="K18437" i="1"/>
  <c r="K18436" i="1"/>
  <c r="K18435" i="1"/>
  <c r="K18434" i="1"/>
  <c r="K18433" i="1"/>
  <c r="K18432" i="1"/>
  <c r="K18431" i="1"/>
  <c r="K18430" i="1"/>
  <c r="K18425" i="1"/>
  <c r="K18424" i="1"/>
  <c r="K18423" i="1"/>
  <c r="K18422" i="1"/>
  <c r="K18421" i="1"/>
  <c r="K18420" i="1"/>
  <c r="K18419" i="1"/>
  <c r="K18418" i="1"/>
  <c r="K18404" i="1"/>
  <c r="K18403" i="1"/>
  <c r="K18402" i="1"/>
  <c r="K18401" i="1"/>
  <c r="K18400" i="1"/>
  <c r="K18399" i="1"/>
  <c r="K18398" i="1"/>
  <c r="K18397" i="1"/>
  <c r="K18396" i="1"/>
  <c r="K18395" i="1"/>
  <c r="K18394" i="1"/>
  <c r="K18393" i="1"/>
  <c r="K18392" i="1"/>
  <c r="K18391" i="1"/>
  <c r="K18390" i="1"/>
  <c r="K18389" i="1"/>
  <c r="K18388" i="1"/>
  <c r="K18387" i="1"/>
  <c r="K18386" i="1"/>
  <c r="K18385" i="1"/>
  <c r="K18384" i="1"/>
  <c r="K18383" i="1"/>
  <c r="K18382" i="1"/>
  <c r="K18381" i="1"/>
  <c r="K18380" i="1"/>
  <c r="K18379" i="1"/>
  <c r="K18378" i="1"/>
  <c r="K18374" i="1"/>
  <c r="K18373" i="1"/>
  <c r="K18372" i="1"/>
  <c r="K18371" i="1"/>
  <c r="K18370" i="1"/>
  <c r="K18369" i="1"/>
  <c r="K18368" i="1"/>
  <c r="K18367" i="1"/>
  <c r="K18366" i="1"/>
  <c r="K18365" i="1"/>
  <c r="K18364" i="1"/>
  <c r="K18363" i="1"/>
  <c r="K18361" i="1"/>
  <c r="K18360" i="1"/>
  <c r="K18359" i="1"/>
  <c r="K18358" i="1"/>
  <c r="K18357" i="1"/>
  <c r="K18356" i="1"/>
  <c r="K18355" i="1"/>
  <c r="K18354" i="1"/>
  <c r="K18353" i="1"/>
  <c r="K18351" i="1"/>
  <c r="K18350" i="1"/>
  <c r="K18349" i="1"/>
  <c r="K18348" i="1"/>
  <c r="K18347" i="1"/>
  <c r="K18346" i="1"/>
  <c r="K18345" i="1"/>
  <c r="K18344" i="1"/>
  <c r="K18343" i="1"/>
  <c r="K18342" i="1"/>
  <c r="K18341" i="1"/>
  <c r="K18338" i="1"/>
  <c r="K18337" i="1"/>
  <c r="K18336" i="1"/>
  <c r="K18335" i="1"/>
  <c r="K18334" i="1"/>
  <c r="K18333" i="1"/>
  <c r="K18332" i="1"/>
  <c r="K18331" i="1"/>
  <c r="K18330" i="1"/>
  <c r="K18329" i="1"/>
  <c r="K18328" i="1"/>
  <c r="K18327" i="1"/>
  <c r="K18326" i="1"/>
  <c r="K18325" i="1"/>
  <c r="K18324" i="1"/>
  <c r="K18323" i="1"/>
  <c r="K18322" i="1"/>
  <c r="K18321" i="1"/>
  <c r="K18320" i="1"/>
  <c r="K18319" i="1"/>
  <c r="K18318" i="1"/>
  <c r="K18316" i="1"/>
  <c r="K18315" i="1"/>
  <c r="K18314" i="1"/>
  <c r="K18313" i="1"/>
  <c r="K18312" i="1"/>
  <c r="K18311" i="1"/>
  <c r="K18310" i="1"/>
  <c r="K18309" i="1"/>
  <c r="K18308" i="1"/>
  <c r="K18307" i="1"/>
  <c r="K18306" i="1"/>
  <c r="K18305" i="1"/>
  <c r="K18304" i="1"/>
  <c r="K18303" i="1"/>
  <c r="K18302" i="1"/>
  <c r="K18301" i="1"/>
  <c r="K18300" i="1"/>
  <c r="K18299" i="1"/>
  <c r="K18298" i="1"/>
  <c r="K18297" i="1"/>
  <c r="K18296" i="1"/>
  <c r="K18295" i="1"/>
  <c r="K18294" i="1"/>
  <c r="K18293" i="1"/>
  <c r="K18292" i="1"/>
  <c r="K18291" i="1"/>
  <c r="K18290" i="1"/>
  <c r="K18289" i="1"/>
  <c r="K18288" i="1"/>
  <c r="K18287" i="1"/>
  <c r="K18286" i="1"/>
  <c r="K18285" i="1"/>
  <c r="K18284" i="1"/>
  <c r="K18283" i="1"/>
  <c r="K18282" i="1"/>
  <c r="K18281" i="1"/>
  <c r="K18280" i="1"/>
  <c r="K18279" i="1"/>
  <c r="K18278" i="1"/>
  <c r="K18277" i="1"/>
  <c r="K18276" i="1"/>
  <c r="K18275" i="1"/>
  <c r="K18272" i="1"/>
  <c r="K18271" i="1"/>
  <c r="K18270" i="1"/>
  <c r="K18269" i="1"/>
  <c r="K18267" i="1"/>
  <c r="K18266" i="1"/>
  <c r="K18264" i="1"/>
  <c r="K18263" i="1"/>
  <c r="K18262" i="1"/>
  <c r="K18256" i="1"/>
  <c r="K18255" i="1"/>
  <c r="K18254" i="1"/>
  <c r="K18253" i="1"/>
  <c r="K18252" i="1"/>
  <c r="K18251" i="1"/>
  <c r="K18250" i="1"/>
  <c r="K18249" i="1"/>
  <c r="K18248" i="1"/>
  <c r="K18247" i="1"/>
  <c r="K18246" i="1"/>
  <c r="K18245" i="1"/>
  <c r="K18244" i="1"/>
  <c r="K18243" i="1"/>
  <c r="K18242" i="1"/>
  <c r="K18241" i="1"/>
  <c r="K18240" i="1"/>
  <c r="K18239" i="1"/>
  <c r="K18238" i="1"/>
  <c r="K18237" i="1"/>
  <c r="K18230" i="1"/>
  <c r="K18229" i="1"/>
  <c r="K18228" i="1"/>
  <c r="K18227" i="1"/>
  <c r="K18226" i="1"/>
  <c r="K18225" i="1"/>
  <c r="K18224" i="1"/>
  <c r="K18223" i="1"/>
  <c r="K18222" i="1"/>
  <c r="K18221" i="1"/>
  <c r="K18220" i="1"/>
  <c r="K18219" i="1"/>
  <c r="K18218" i="1"/>
  <c r="K18217" i="1"/>
  <c r="K18216" i="1"/>
  <c r="K18215" i="1"/>
  <c r="K18214" i="1"/>
  <c r="K18213" i="1"/>
  <c r="K18212" i="1"/>
  <c r="K18211" i="1"/>
  <c r="K18210" i="1"/>
  <c r="K18209" i="1"/>
  <c r="K18208" i="1"/>
  <c r="K18207" i="1"/>
  <c r="K18206" i="1"/>
  <c r="K18205" i="1"/>
  <c r="K18204" i="1"/>
  <c r="K18203" i="1"/>
  <c r="K18202" i="1"/>
  <c r="K18201" i="1"/>
  <c r="K18200" i="1"/>
  <c r="K18199" i="1"/>
  <c r="K18198" i="1"/>
  <c r="K18197" i="1"/>
  <c r="K18196" i="1"/>
  <c r="K18194" i="1"/>
  <c r="K18193" i="1"/>
  <c r="K18188" i="1"/>
  <c r="K18187" i="1"/>
  <c r="K18186" i="1"/>
  <c r="K18185" i="1"/>
  <c r="K18184" i="1"/>
  <c r="K18183" i="1"/>
  <c r="K18182" i="1"/>
  <c r="K18181" i="1"/>
  <c r="K18180" i="1"/>
  <c r="K18179" i="1"/>
  <c r="K18178" i="1"/>
  <c r="K18177" i="1"/>
  <c r="K18176" i="1"/>
  <c r="K18175" i="1"/>
  <c r="K18174" i="1"/>
  <c r="K18173" i="1"/>
  <c r="K18172" i="1"/>
  <c r="K18171" i="1"/>
  <c r="K18169" i="1"/>
  <c r="K18168" i="1"/>
  <c r="K18167" i="1"/>
  <c r="K18166" i="1"/>
  <c r="K18164" i="1"/>
  <c r="K18163" i="1"/>
  <c r="K18162" i="1"/>
  <c r="K18161" i="1"/>
  <c r="K18160" i="1"/>
  <c r="K18159" i="1"/>
  <c r="K18158" i="1"/>
  <c r="K18157" i="1"/>
  <c r="K18156" i="1"/>
  <c r="K18155" i="1"/>
  <c r="K18154" i="1"/>
  <c r="K18153" i="1"/>
  <c r="K18152" i="1"/>
  <c r="K18150" i="1"/>
  <c r="K18148" i="1"/>
  <c r="K18147" i="1"/>
  <c r="K18146" i="1"/>
  <c r="K18145" i="1"/>
  <c r="K18144" i="1"/>
  <c r="K18143" i="1"/>
  <c r="K18142" i="1"/>
  <c r="K18126" i="1"/>
  <c r="K18125" i="1"/>
  <c r="K18124" i="1"/>
  <c r="K18123" i="1"/>
  <c r="K18122" i="1"/>
  <c r="K18121" i="1"/>
  <c r="K18120" i="1"/>
  <c r="K18119" i="1"/>
  <c r="K18118" i="1"/>
  <c r="K18117" i="1"/>
  <c r="K18116" i="1"/>
  <c r="K18115" i="1"/>
  <c r="K18114" i="1"/>
  <c r="K18113" i="1"/>
  <c r="K18112" i="1"/>
  <c r="K18111" i="1"/>
  <c r="K18110" i="1"/>
  <c r="K18109" i="1"/>
  <c r="K18108" i="1"/>
  <c r="K18106" i="1"/>
  <c r="K18105" i="1"/>
  <c r="K18104" i="1"/>
  <c r="K18103" i="1"/>
  <c r="K18102" i="1"/>
  <c r="K18101" i="1"/>
  <c r="K18100" i="1"/>
  <c r="K18099" i="1"/>
  <c r="K18098" i="1"/>
  <c r="K18097" i="1"/>
  <c r="K18096" i="1"/>
  <c r="K18095" i="1"/>
  <c r="K18094" i="1"/>
  <c r="K18093" i="1"/>
  <c r="K18092" i="1"/>
  <c r="K18091" i="1"/>
  <c r="K18090" i="1"/>
  <c r="K18089" i="1"/>
  <c r="K18088" i="1"/>
  <c r="K18087" i="1"/>
  <c r="K18086" i="1"/>
  <c r="K18084" i="1"/>
  <c r="K18083" i="1"/>
  <c r="K18082" i="1"/>
  <c r="K18081" i="1"/>
  <c r="K18080" i="1"/>
  <c r="K18079" i="1"/>
  <c r="K18078" i="1"/>
  <c r="K18077" i="1"/>
  <c r="K18076" i="1"/>
  <c r="K18075" i="1"/>
  <c r="K18074" i="1"/>
  <c r="K18073" i="1"/>
  <c r="K18072" i="1"/>
  <c r="K18071" i="1"/>
  <c r="K18070" i="1"/>
  <c r="K18069" i="1"/>
  <c r="K18068" i="1"/>
  <c r="K18067" i="1"/>
  <c r="K18066" i="1"/>
  <c r="K18065" i="1"/>
  <c r="K18057" i="1"/>
  <c r="K18056" i="1"/>
  <c r="K18055" i="1"/>
  <c r="K18054" i="1"/>
  <c r="K18053" i="1"/>
  <c r="K18052" i="1"/>
  <c r="K18051" i="1"/>
  <c r="K18050" i="1"/>
  <c r="K18049" i="1"/>
  <c r="K18048" i="1"/>
  <c r="K18047" i="1"/>
  <c r="K18046" i="1"/>
  <c r="K18045" i="1"/>
  <c r="K18044" i="1"/>
  <c r="K18042" i="1"/>
  <c r="K18041" i="1"/>
  <c r="K18040" i="1"/>
  <c r="K18039" i="1"/>
  <c r="K18038" i="1"/>
  <c r="K18037" i="1"/>
  <c r="K18036" i="1"/>
  <c r="K18035" i="1"/>
  <c r="K18034" i="1"/>
  <c r="K18014" i="1"/>
  <c r="K18013" i="1"/>
  <c r="K18012" i="1"/>
  <c r="K18011" i="1"/>
  <c r="K18010" i="1"/>
  <c r="K18009" i="1"/>
  <c r="K18008" i="1"/>
  <c r="K18007" i="1"/>
  <c r="K18006" i="1"/>
  <c r="K18005" i="1"/>
  <c r="K18004" i="1"/>
  <c r="K18003" i="1"/>
  <c r="K18002" i="1"/>
  <c r="K18001" i="1"/>
  <c r="K18000" i="1"/>
  <c r="K17999" i="1"/>
  <c r="K17998" i="1"/>
  <c r="K17997" i="1"/>
  <c r="K17996" i="1"/>
  <c r="K17995" i="1"/>
  <c r="K17994" i="1"/>
  <c r="K17993" i="1"/>
  <c r="K17992" i="1"/>
  <c r="K17991" i="1"/>
  <c r="K17990" i="1"/>
  <c r="K17989" i="1"/>
  <c r="K17988" i="1"/>
  <c r="K17987" i="1"/>
  <c r="K17986" i="1"/>
  <c r="K17985" i="1"/>
  <c r="K17984" i="1"/>
  <c r="K17983" i="1"/>
  <c r="K17982" i="1"/>
  <c r="K17981" i="1"/>
  <c r="K17980" i="1"/>
  <c r="K17979" i="1"/>
  <c r="K17978" i="1"/>
  <c r="K17977" i="1"/>
  <c r="K17976" i="1"/>
  <c r="K17975" i="1"/>
  <c r="K17974" i="1"/>
  <c r="K17973" i="1"/>
  <c r="K17972" i="1"/>
  <c r="K17971" i="1"/>
  <c r="K17970" i="1"/>
  <c r="K17969" i="1"/>
  <c r="K17967" i="1"/>
  <c r="K17966" i="1"/>
  <c r="K17964" i="1"/>
  <c r="K17963" i="1"/>
  <c r="K17962" i="1"/>
  <c r="K17961" i="1"/>
  <c r="K17960" i="1"/>
  <c r="K17959" i="1"/>
  <c r="K17958" i="1"/>
  <c r="K17957" i="1"/>
  <c r="K17954" i="1"/>
  <c r="K17953" i="1"/>
  <c r="K17952" i="1"/>
  <c r="K17951" i="1"/>
  <c r="K17950" i="1"/>
  <c r="K17948" i="1"/>
  <c r="K17947" i="1"/>
  <c r="K17946" i="1"/>
  <c r="K17945" i="1"/>
  <c r="K17944" i="1"/>
  <c r="K17943" i="1"/>
  <c r="K17942" i="1"/>
  <c r="K17941" i="1"/>
  <c r="K17940" i="1"/>
  <c r="K17939" i="1"/>
  <c r="K17938" i="1"/>
  <c r="K17937" i="1"/>
  <c r="K17936" i="1"/>
  <c r="K17935" i="1"/>
  <c r="K17934" i="1"/>
  <c r="K17933" i="1"/>
  <c r="K17932" i="1"/>
  <c r="K17931" i="1"/>
  <c r="K17930" i="1"/>
  <c r="K17928" i="1"/>
  <c r="K17927" i="1"/>
  <c r="K17925" i="1"/>
  <c r="K17924" i="1"/>
  <c r="K17923" i="1"/>
  <c r="K17922" i="1"/>
  <c r="K17921" i="1"/>
  <c r="K17920" i="1"/>
  <c r="K17919" i="1"/>
  <c r="K17918" i="1"/>
  <c r="K17917" i="1"/>
  <c r="K17916" i="1"/>
  <c r="K17915" i="1"/>
  <c r="K17914" i="1"/>
  <c r="K17913" i="1"/>
  <c r="K17912" i="1"/>
  <c r="K17911" i="1"/>
  <c r="K17910" i="1"/>
  <c r="K17909" i="1"/>
  <c r="K17908" i="1"/>
  <c r="K17906" i="1"/>
  <c r="K17905" i="1"/>
  <c r="K17904" i="1"/>
  <c r="K17903" i="1"/>
  <c r="K17902" i="1"/>
  <c r="K17901" i="1"/>
  <c r="K17900" i="1"/>
  <c r="K17899" i="1"/>
  <c r="K17898" i="1"/>
  <c r="K17894" i="1"/>
  <c r="K17893" i="1"/>
  <c r="K17892" i="1"/>
  <c r="K17891" i="1"/>
  <c r="K17890" i="1"/>
  <c r="K17889" i="1"/>
  <c r="K17888" i="1"/>
  <c r="K17887" i="1"/>
  <c r="K17886" i="1"/>
  <c r="K17885" i="1"/>
  <c r="K17884" i="1"/>
  <c r="K17883" i="1"/>
  <c r="K17882" i="1"/>
  <c r="K17881" i="1"/>
  <c r="K17880" i="1"/>
  <c r="K17879" i="1"/>
  <c r="K17878" i="1"/>
  <c r="K17877" i="1"/>
  <c r="K17876" i="1"/>
  <c r="K17875" i="1"/>
  <c r="K17874" i="1"/>
  <c r="K17873" i="1"/>
  <c r="K17872" i="1"/>
  <c r="K17871" i="1"/>
  <c r="K17870" i="1"/>
  <c r="K17869" i="1"/>
  <c r="K17868" i="1"/>
  <c r="K17867" i="1"/>
  <c r="K17866" i="1"/>
  <c r="K17865" i="1"/>
  <c r="K17864" i="1"/>
  <c r="K17863" i="1"/>
  <c r="K17862" i="1"/>
  <c r="K17861" i="1"/>
  <c r="K17860" i="1"/>
  <c r="K17859" i="1"/>
  <c r="K17858" i="1"/>
  <c r="K17844" i="1"/>
  <c r="K17843" i="1"/>
  <c r="K17842" i="1"/>
  <c r="K17841" i="1"/>
  <c r="K17840" i="1"/>
  <c r="K17839" i="1"/>
  <c r="K17838" i="1"/>
  <c r="K17837" i="1"/>
  <c r="K17836" i="1"/>
  <c r="K17835" i="1"/>
  <c r="K17834" i="1"/>
  <c r="K17833" i="1"/>
  <c r="K17832" i="1"/>
  <c r="K17831" i="1"/>
  <c r="K17830" i="1"/>
  <c r="K17829" i="1"/>
  <c r="K17828" i="1"/>
  <c r="K17827" i="1"/>
  <c r="K17826" i="1"/>
  <c r="K17825" i="1"/>
  <c r="K17824" i="1"/>
  <c r="K17823" i="1"/>
  <c r="K17822" i="1"/>
  <c r="K17821" i="1"/>
  <c r="K17820" i="1"/>
  <c r="K17819" i="1"/>
  <c r="K17818" i="1"/>
  <c r="K17817" i="1"/>
  <c r="K17816" i="1"/>
  <c r="K17815" i="1"/>
  <c r="K17814" i="1"/>
  <c r="K17813" i="1"/>
  <c r="K17812" i="1"/>
  <c r="K17810" i="1"/>
  <c r="K17809" i="1"/>
  <c r="K17808" i="1"/>
  <c r="K17807" i="1"/>
  <c r="K17806" i="1"/>
  <c r="K17799" i="1"/>
  <c r="K17798" i="1"/>
  <c r="K17797" i="1"/>
  <c r="K17796" i="1"/>
  <c r="K17795" i="1"/>
  <c r="K17794" i="1"/>
  <c r="K17793" i="1"/>
  <c r="K17792" i="1"/>
  <c r="K17791" i="1"/>
  <c r="K17790" i="1"/>
  <c r="K17789" i="1"/>
  <c r="K17788" i="1"/>
  <c r="K17787" i="1"/>
  <c r="K17786" i="1"/>
  <c r="K17785" i="1"/>
  <c r="K17784" i="1"/>
  <c r="K17783" i="1"/>
  <c r="K17782" i="1"/>
  <c r="K17781" i="1"/>
  <c r="K17780" i="1"/>
  <c r="K17779" i="1"/>
  <c r="K17778" i="1"/>
  <c r="K17777" i="1"/>
  <c r="K17775" i="1"/>
  <c r="K17774" i="1"/>
  <c r="K17773" i="1"/>
  <c r="K17766" i="1"/>
  <c r="K17765" i="1"/>
  <c r="K17764" i="1"/>
  <c r="K17763" i="1"/>
  <c r="K17762" i="1"/>
  <c r="K17761" i="1"/>
  <c r="K17760" i="1"/>
  <c r="K17759" i="1"/>
  <c r="K17758" i="1"/>
  <c r="K17757" i="1"/>
  <c r="K17756" i="1"/>
  <c r="K17755" i="1"/>
  <c r="K17754" i="1"/>
  <c r="K17753" i="1"/>
  <c r="K17752" i="1"/>
  <c r="K17751" i="1"/>
  <c r="K17750" i="1"/>
  <c r="K17749" i="1"/>
  <c r="K17748" i="1"/>
  <c r="K17747" i="1"/>
  <c r="K17746" i="1"/>
  <c r="K17745" i="1"/>
  <c r="K17744" i="1"/>
  <c r="K17743" i="1"/>
  <c r="K17742" i="1"/>
  <c r="K17741" i="1"/>
  <c r="K17740" i="1"/>
  <c r="K17739" i="1"/>
  <c r="K17738" i="1"/>
  <c r="K17737" i="1"/>
  <c r="K17736" i="1"/>
  <c r="K17735" i="1"/>
  <c r="K17734" i="1"/>
  <c r="K17733" i="1"/>
  <c r="K17732" i="1"/>
  <c r="K17731" i="1"/>
  <c r="K17730" i="1"/>
  <c r="K17729" i="1"/>
  <c r="K17728" i="1"/>
  <c r="K17727" i="1"/>
  <c r="K17726" i="1"/>
  <c r="K17725" i="1"/>
  <c r="K17724" i="1"/>
  <c r="K17723" i="1"/>
  <c r="K17722" i="1"/>
  <c r="K17721" i="1"/>
  <c r="K17720" i="1"/>
  <c r="K17719" i="1"/>
  <c r="K17718" i="1"/>
  <c r="K17717" i="1"/>
  <c r="K17716" i="1"/>
  <c r="K17715" i="1"/>
  <c r="K17714" i="1"/>
  <c r="K17713" i="1"/>
  <c r="K17712" i="1"/>
  <c r="K17711" i="1"/>
  <c r="K17710" i="1"/>
  <c r="K17709" i="1"/>
  <c r="K17708" i="1"/>
  <c r="K17707" i="1"/>
  <c r="K17706" i="1"/>
  <c r="K17705" i="1"/>
  <c r="K17704" i="1"/>
  <c r="K17703" i="1"/>
  <c r="K17702" i="1"/>
  <c r="K17701" i="1"/>
  <c r="K17700" i="1"/>
  <c r="K17699" i="1"/>
  <c r="K17698" i="1"/>
  <c r="K17697" i="1"/>
  <c r="K17696" i="1"/>
  <c r="K17695" i="1"/>
  <c r="K17694" i="1"/>
  <c r="K17692" i="1"/>
  <c r="K17691" i="1"/>
  <c r="K17690" i="1"/>
  <c r="K17689" i="1"/>
  <c r="K17688" i="1"/>
  <c r="K17687" i="1"/>
  <c r="K17686" i="1"/>
  <c r="K17685" i="1"/>
  <c r="K17684" i="1"/>
  <c r="K17683" i="1"/>
  <c r="K17682" i="1"/>
  <c r="K17679" i="1"/>
  <c r="K17678" i="1"/>
  <c r="K17677" i="1"/>
  <c r="K17676" i="1"/>
  <c r="K17675" i="1"/>
  <c r="K17674" i="1"/>
  <c r="K17673" i="1"/>
  <c r="K17672" i="1"/>
  <c r="K17671" i="1"/>
  <c r="K17670" i="1"/>
  <c r="K17669" i="1"/>
  <c r="K17668" i="1"/>
  <c r="K17667" i="1"/>
  <c r="K17666" i="1"/>
  <c r="K17665" i="1"/>
  <c r="K17664" i="1"/>
  <c r="K17663" i="1"/>
  <c r="K17662" i="1"/>
  <c r="K17661" i="1"/>
  <c r="K17660" i="1"/>
  <c r="K17659" i="1"/>
  <c r="K17658" i="1"/>
  <c r="K17657" i="1"/>
  <c r="K17656" i="1"/>
  <c r="K17655" i="1"/>
  <c r="K17654" i="1"/>
  <c r="K17653" i="1"/>
  <c r="K17652" i="1"/>
  <c r="K17651" i="1"/>
  <c r="K17650" i="1"/>
  <c r="K17649" i="1"/>
  <c r="K17648" i="1"/>
  <c r="K17646" i="1"/>
  <c r="K17645" i="1"/>
  <c r="K17644" i="1"/>
  <c r="K17643" i="1"/>
  <c r="K17639" i="1"/>
  <c r="K17638" i="1"/>
  <c r="K17637" i="1"/>
  <c r="K17636" i="1"/>
  <c r="K17635" i="1"/>
  <c r="K17634" i="1"/>
  <c r="K17633" i="1"/>
  <c r="K17632" i="1"/>
  <c r="K17628" i="1"/>
  <c r="K17627" i="1"/>
  <c r="K17626" i="1"/>
  <c r="K17625" i="1"/>
  <c r="K17624" i="1"/>
  <c r="K17622" i="1"/>
  <c r="K17621" i="1"/>
  <c r="K17620" i="1"/>
  <c r="K17619" i="1"/>
  <c r="K17618" i="1"/>
  <c r="K17617" i="1"/>
  <c r="K17616" i="1"/>
  <c r="K17615" i="1"/>
  <c r="K17614" i="1"/>
  <c r="K17613" i="1"/>
  <c r="K17612" i="1"/>
  <c r="K17611" i="1"/>
  <c r="K17610" i="1"/>
  <c r="K17609" i="1"/>
  <c r="K17608" i="1"/>
  <c r="K17607" i="1"/>
  <c r="K17606" i="1"/>
  <c r="K17605" i="1"/>
  <c r="K17604" i="1"/>
  <c r="K17603" i="1"/>
  <c r="K17602" i="1"/>
  <c r="K17601" i="1"/>
  <c r="K17600" i="1"/>
  <c r="K17599" i="1"/>
  <c r="K17598" i="1"/>
  <c r="K17597" i="1"/>
  <c r="K17596" i="1"/>
  <c r="K17594" i="1"/>
  <c r="K17593" i="1"/>
  <c r="K17591" i="1"/>
  <c r="K17590" i="1"/>
  <c r="K17589" i="1"/>
  <c r="K17588" i="1"/>
  <c r="K17587" i="1"/>
  <c r="K17586" i="1"/>
  <c r="K17585" i="1"/>
  <c r="K17584" i="1"/>
  <c r="K17583" i="1"/>
  <c r="K17582" i="1"/>
  <c r="K17581" i="1"/>
  <c r="K17580" i="1"/>
  <c r="K17579" i="1"/>
  <c r="K17578" i="1"/>
  <c r="K17577" i="1"/>
  <c r="K17576" i="1"/>
  <c r="K17575" i="1"/>
  <c r="K17574" i="1"/>
  <c r="K17573" i="1"/>
  <c r="K17572" i="1"/>
  <c r="K17571" i="1"/>
  <c r="K17570" i="1"/>
  <c r="K17569" i="1"/>
  <c r="K17568" i="1"/>
  <c r="K17567" i="1"/>
  <c r="K17566" i="1"/>
  <c r="K17565" i="1"/>
  <c r="K17564" i="1"/>
  <c r="K17563" i="1"/>
  <c r="K17562" i="1"/>
  <c r="K17561" i="1"/>
  <c r="K17560" i="1"/>
  <c r="K17559" i="1"/>
  <c r="K17558" i="1"/>
  <c r="K17557" i="1"/>
  <c r="K17556" i="1"/>
  <c r="K17555" i="1"/>
  <c r="K17554" i="1"/>
  <c r="K17553" i="1"/>
  <c r="K17552" i="1"/>
  <c r="K17551" i="1"/>
  <c r="K17550" i="1"/>
  <c r="K17549" i="1"/>
  <c r="K17548" i="1"/>
  <c r="K17547" i="1"/>
  <c r="K17546" i="1"/>
  <c r="K17545" i="1"/>
  <c r="K17544" i="1"/>
  <c r="K17543" i="1"/>
  <c r="K17542" i="1"/>
  <c r="K17540" i="1"/>
  <c r="K17539" i="1"/>
  <c r="K17538" i="1"/>
  <c r="K17537" i="1"/>
  <c r="K17536" i="1"/>
  <c r="K17535" i="1"/>
  <c r="K17534" i="1"/>
  <c r="K17533" i="1"/>
  <c r="K17532" i="1"/>
  <c r="K17531" i="1"/>
  <c r="K17530" i="1"/>
  <c r="K17529" i="1"/>
  <c r="K17528" i="1"/>
  <c r="K17526" i="1"/>
  <c r="K17525" i="1"/>
  <c r="K17524" i="1"/>
  <c r="K17523" i="1"/>
  <c r="K17521" i="1"/>
  <c r="K17517" i="1"/>
  <c r="K17516" i="1"/>
  <c r="K17515" i="1"/>
  <c r="K17514" i="1"/>
  <c r="K17513" i="1"/>
  <c r="K17512" i="1"/>
  <c r="K17511" i="1"/>
  <c r="K17484" i="1"/>
  <c r="K17483" i="1"/>
  <c r="K17482" i="1"/>
  <c r="K17481" i="1"/>
  <c r="K17480" i="1"/>
  <c r="K17479" i="1"/>
  <c r="K17478" i="1"/>
  <c r="K17477" i="1"/>
  <c r="K17476" i="1"/>
  <c r="K17475" i="1"/>
  <c r="K17474" i="1"/>
  <c r="K17473" i="1"/>
  <c r="K17472" i="1"/>
  <c r="K17471" i="1"/>
  <c r="K17460" i="1"/>
  <c r="K17459" i="1"/>
  <c r="K17449" i="1"/>
  <c r="K17446" i="1"/>
  <c r="K17445" i="1"/>
  <c r="K17444" i="1"/>
  <c r="K17443" i="1"/>
  <c r="K17439" i="1"/>
  <c r="K17438" i="1"/>
  <c r="K17437" i="1"/>
  <c r="K17436" i="1"/>
  <c r="K17435" i="1"/>
  <c r="K17434" i="1"/>
  <c r="K17433" i="1"/>
  <c r="K17432" i="1"/>
  <c r="K17431" i="1"/>
  <c r="K17429" i="1"/>
  <c r="K17428" i="1"/>
  <c r="K17427" i="1"/>
  <c r="K17426" i="1"/>
  <c r="K17425" i="1"/>
  <c r="K17424" i="1"/>
  <c r="K17422" i="1"/>
  <c r="K17421" i="1"/>
  <c r="K17420" i="1"/>
  <c r="K17419" i="1"/>
  <c r="K17418" i="1"/>
  <c r="K17417" i="1"/>
  <c r="K17416" i="1"/>
  <c r="K17415" i="1"/>
  <c r="K17414" i="1"/>
  <c r="K17413" i="1"/>
  <c r="K17412" i="1"/>
  <c r="K17411" i="1"/>
  <c r="K17410" i="1"/>
  <c r="K17409" i="1"/>
  <c r="K17408" i="1"/>
  <c r="K17407" i="1"/>
  <c r="K17406" i="1"/>
  <c r="K17405" i="1"/>
  <c r="K17404" i="1"/>
  <c r="K17403" i="1"/>
  <c r="K17402" i="1"/>
  <c r="K17401" i="1"/>
  <c r="K17400" i="1"/>
  <c r="K17399" i="1"/>
  <c r="K17398" i="1"/>
  <c r="K17397" i="1"/>
  <c r="K17396" i="1"/>
  <c r="K17395" i="1"/>
  <c r="K17394" i="1"/>
  <c r="K17393" i="1"/>
  <c r="K17392" i="1"/>
  <c r="K17391" i="1"/>
  <c r="K17390" i="1"/>
  <c r="K17388" i="1"/>
  <c r="K17387" i="1"/>
  <c r="K17386" i="1"/>
  <c r="K17385" i="1"/>
  <c r="K17384" i="1"/>
  <c r="K17383" i="1"/>
  <c r="K17382" i="1"/>
  <c r="K17381" i="1"/>
  <c r="K17380" i="1"/>
  <c r="K17379" i="1"/>
  <c r="K17377" i="1"/>
  <c r="K17376" i="1"/>
  <c r="K17375" i="1"/>
  <c r="K17374" i="1"/>
  <c r="K17373" i="1"/>
  <c r="K17367" i="1"/>
  <c r="K17366" i="1"/>
  <c r="K17360" i="1"/>
  <c r="K17359" i="1"/>
  <c r="K17358" i="1"/>
  <c r="K17357" i="1"/>
  <c r="K17356" i="1"/>
  <c r="K17355" i="1"/>
  <c r="K17354" i="1"/>
  <c r="K17353" i="1"/>
  <c r="K17352" i="1"/>
  <c r="K17351" i="1"/>
  <c r="K17350" i="1"/>
  <c r="K17349" i="1"/>
  <c r="K17348" i="1"/>
  <c r="K17347" i="1"/>
  <c r="K17346" i="1"/>
  <c r="K17345" i="1"/>
  <c r="K17344" i="1"/>
  <c r="K17317" i="1"/>
  <c r="K17316" i="1"/>
  <c r="K17315" i="1"/>
  <c r="K17314" i="1"/>
  <c r="K17313" i="1"/>
  <c r="K17312" i="1"/>
  <c r="K17311" i="1"/>
  <c r="K17310" i="1"/>
  <c r="K17306" i="1"/>
  <c r="K17305" i="1"/>
  <c r="K17304" i="1"/>
  <c r="K17303" i="1"/>
  <c r="K17302" i="1"/>
  <c r="K17301" i="1"/>
  <c r="K17300" i="1"/>
  <c r="K17299" i="1"/>
  <c r="K17298" i="1"/>
  <c r="K17297" i="1"/>
  <c r="K17296" i="1"/>
  <c r="K17295" i="1"/>
  <c r="K17294" i="1"/>
  <c r="K17293" i="1"/>
  <c r="K17292" i="1"/>
  <c r="K17291" i="1"/>
  <c r="K17290" i="1"/>
  <c r="K17289" i="1"/>
  <c r="K17288" i="1"/>
  <c r="K17287" i="1"/>
  <c r="K17286" i="1"/>
  <c r="K17285" i="1"/>
  <c r="K17284" i="1"/>
  <c r="K17283" i="1"/>
  <c r="K17282" i="1"/>
  <c r="K17281" i="1"/>
  <c r="K17280" i="1"/>
  <c r="K17278" i="1"/>
  <c r="K17277" i="1"/>
  <c r="K17276" i="1"/>
  <c r="K17274" i="1"/>
  <c r="K17273" i="1"/>
  <c r="K17271" i="1"/>
  <c r="K17270" i="1"/>
  <c r="K17269" i="1"/>
  <c r="K17268" i="1"/>
  <c r="K17267" i="1"/>
  <c r="K17266" i="1"/>
  <c r="K17265" i="1"/>
  <c r="K17264" i="1"/>
  <c r="K17263" i="1"/>
  <c r="K17262" i="1"/>
  <c r="K17261" i="1"/>
  <c r="K17260" i="1"/>
  <c r="K17259" i="1"/>
  <c r="K17258" i="1"/>
  <c r="K17257" i="1"/>
  <c r="K17256" i="1"/>
  <c r="K17255" i="1"/>
  <c r="K17254" i="1"/>
  <c r="K17253" i="1"/>
  <c r="K17252" i="1"/>
  <c r="K17250" i="1"/>
  <c r="K17249" i="1"/>
  <c r="K17248" i="1"/>
  <c r="K17247" i="1"/>
  <c r="K17246" i="1"/>
  <c r="K17245" i="1"/>
  <c r="K17244" i="1"/>
  <c r="K17243" i="1"/>
  <c r="K17242" i="1"/>
  <c r="K17241" i="1"/>
  <c r="K17240" i="1"/>
  <c r="K17239" i="1"/>
  <c r="K17238" i="1"/>
  <c r="K17237" i="1"/>
  <c r="K17236" i="1"/>
  <c r="K17235" i="1"/>
  <c r="K17234" i="1"/>
  <c r="K17232" i="1"/>
  <c r="K17231" i="1"/>
  <c r="K17230" i="1"/>
  <c r="K17229" i="1"/>
  <c r="K17224" i="1"/>
  <c r="K17223" i="1"/>
  <c r="K17222" i="1"/>
  <c r="K17221" i="1"/>
  <c r="K17220" i="1"/>
  <c r="K17219" i="1"/>
  <c r="K17218" i="1"/>
  <c r="K17217" i="1"/>
  <c r="K17216" i="1"/>
  <c r="K17215" i="1"/>
  <c r="K17214" i="1"/>
  <c r="K17213" i="1"/>
  <c r="K17212" i="1"/>
  <c r="K17211" i="1"/>
  <c r="K17210" i="1"/>
  <c r="K17209" i="1"/>
  <c r="K17208" i="1"/>
  <c r="K17207" i="1"/>
  <c r="K17206" i="1"/>
  <c r="K17205" i="1"/>
  <c r="K17204" i="1"/>
  <c r="K17203" i="1"/>
  <c r="K17202" i="1"/>
  <c r="K17200" i="1"/>
  <c r="K17199" i="1"/>
  <c r="K17198" i="1"/>
  <c r="K17197" i="1"/>
  <c r="K17196" i="1"/>
  <c r="K17195" i="1"/>
  <c r="K17194" i="1"/>
  <c r="K17193" i="1"/>
  <c r="K17188" i="1"/>
  <c r="K17187" i="1"/>
  <c r="K17186" i="1"/>
  <c r="K17185" i="1"/>
  <c r="K17184" i="1"/>
  <c r="K17183" i="1"/>
  <c r="K17182" i="1"/>
  <c r="K17176" i="1"/>
  <c r="K17175" i="1"/>
  <c r="K17174" i="1"/>
  <c r="K17173" i="1"/>
  <c r="K17172" i="1"/>
  <c r="K17171" i="1"/>
  <c r="K17170" i="1"/>
  <c r="K17169" i="1"/>
  <c r="K17168" i="1"/>
  <c r="K17167" i="1"/>
  <c r="K17163" i="1"/>
  <c r="K17162" i="1"/>
  <c r="K17161" i="1"/>
  <c r="K17160" i="1"/>
  <c r="K17159" i="1"/>
  <c r="K17158" i="1"/>
  <c r="K17157" i="1"/>
  <c r="K17156" i="1"/>
  <c r="K17154" i="1"/>
  <c r="K17153" i="1"/>
  <c r="K17152" i="1"/>
  <c r="K17151" i="1"/>
  <c r="K17150" i="1"/>
  <c r="K17149" i="1"/>
  <c r="K17147" i="1"/>
  <c r="K17146" i="1"/>
  <c r="K17145" i="1"/>
  <c r="K17144" i="1"/>
  <c r="K17128" i="1"/>
  <c r="K17127" i="1"/>
  <c r="K17126" i="1"/>
  <c r="K17125" i="1"/>
  <c r="K17124" i="1"/>
  <c r="K17123" i="1"/>
  <c r="K17122" i="1"/>
  <c r="K17121" i="1"/>
  <c r="K17120" i="1"/>
  <c r="K17119" i="1"/>
  <c r="K17118" i="1"/>
  <c r="K17111" i="1"/>
  <c r="K17110" i="1"/>
  <c r="K17109" i="1"/>
  <c r="K17108" i="1"/>
  <c r="K17107" i="1"/>
  <c r="K17106" i="1"/>
  <c r="K17105" i="1"/>
  <c r="K17104" i="1"/>
  <c r="K17103" i="1"/>
  <c r="K17102" i="1"/>
  <c r="K17101" i="1"/>
  <c r="K17100" i="1"/>
  <c r="K17099" i="1"/>
  <c r="K17098" i="1"/>
  <c r="K17097" i="1"/>
  <c r="K17096" i="1"/>
  <c r="K17095" i="1"/>
  <c r="K17094" i="1"/>
  <c r="K17093" i="1"/>
  <c r="K17092" i="1"/>
  <c r="K17091" i="1"/>
  <c r="K17090" i="1"/>
  <c r="K17089" i="1"/>
  <c r="K17088" i="1"/>
  <c r="K17087" i="1"/>
  <c r="K17083" i="1"/>
  <c r="K17082" i="1"/>
  <c r="K17081" i="1"/>
  <c r="K17080" i="1"/>
  <c r="K17079" i="1"/>
  <c r="K17078" i="1"/>
  <c r="K17077" i="1"/>
  <c r="K17076" i="1"/>
  <c r="K17075" i="1"/>
  <c r="K17074" i="1"/>
  <c r="K17073" i="1"/>
  <c r="K17072" i="1"/>
  <c r="K17071" i="1"/>
  <c r="K17070" i="1"/>
  <c r="K17067" i="1"/>
  <c r="K17066" i="1"/>
  <c r="K17065" i="1"/>
  <c r="K17064" i="1"/>
  <c r="K17063" i="1"/>
  <c r="K17061" i="1"/>
  <c r="K17060" i="1"/>
  <c r="K17057" i="1"/>
  <c r="K17056" i="1"/>
  <c r="K17055" i="1"/>
  <c r="K17054" i="1"/>
  <c r="K17053" i="1"/>
  <c r="K17052" i="1"/>
  <c r="K17051" i="1"/>
  <c r="K17050" i="1"/>
  <c r="K17049" i="1"/>
  <c r="K17048" i="1"/>
  <c r="K17047" i="1"/>
  <c r="K17046" i="1"/>
  <c r="K17045" i="1"/>
  <c r="K17044" i="1"/>
  <c r="K17043" i="1"/>
  <c r="K17042" i="1"/>
  <c r="K17041" i="1"/>
  <c r="K17040" i="1"/>
  <c r="K17039" i="1"/>
  <c r="K17038" i="1"/>
  <c r="K17037" i="1"/>
  <c r="K17036" i="1"/>
  <c r="K17034" i="1"/>
  <c r="K17033" i="1"/>
  <c r="K17032" i="1"/>
  <c r="K17031" i="1"/>
  <c r="K17030" i="1"/>
  <c r="K17029" i="1"/>
  <c r="K17028" i="1"/>
  <c r="K17027" i="1"/>
  <c r="K17026" i="1"/>
  <c r="K17025" i="1"/>
  <c r="K17024" i="1"/>
  <c r="K17023" i="1"/>
  <c r="K17022" i="1"/>
  <c r="K17021" i="1"/>
  <c r="K17020" i="1"/>
  <c r="K17019" i="1"/>
  <c r="K17018" i="1"/>
  <c r="K17017" i="1"/>
  <c r="K17016" i="1"/>
  <c r="K17013" i="1"/>
  <c r="K17012" i="1"/>
  <c r="K17010" i="1"/>
  <c r="K17009" i="1"/>
  <c r="K17005" i="1"/>
  <c r="K17004" i="1"/>
  <c r="K17003" i="1"/>
  <c r="K17002" i="1"/>
  <c r="K17001" i="1"/>
  <c r="K17000" i="1"/>
  <c r="K16998" i="1"/>
  <c r="K16997" i="1"/>
  <c r="K16996" i="1"/>
  <c r="K16995" i="1"/>
  <c r="K16994" i="1"/>
  <c r="K16993" i="1"/>
  <c r="K16992" i="1"/>
  <c r="K16991" i="1"/>
  <c r="K16990" i="1"/>
  <c r="K16988" i="1"/>
  <c r="K16987" i="1"/>
  <c r="K16986" i="1"/>
  <c r="K16985" i="1"/>
  <c r="K16983" i="1"/>
  <c r="K16982" i="1"/>
  <c r="K16981" i="1"/>
  <c r="K16980" i="1"/>
  <c r="K16979" i="1"/>
  <c r="K16978" i="1"/>
  <c r="K16977" i="1"/>
  <c r="K16976" i="1"/>
  <c r="K16975" i="1"/>
  <c r="K16974" i="1"/>
  <c r="K16973" i="1"/>
  <c r="K16972" i="1"/>
  <c r="K16971" i="1"/>
  <c r="K16970" i="1"/>
  <c r="K16967" i="1"/>
  <c r="K16966" i="1"/>
  <c r="K16965" i="1"/>
  <c r="K16964" i="1"/>
  <c r="K16963" i="1"/>
  <c r="K16962" i="1"/>
  <c r="K16961" i="1"/>
  <c r="K16960" i="1"/>
  <c r="K16959" i="1"/>
  <c r="K16958" i="1"/>
  <c r="K16957" i="1"/>
  <c r="K16956" i="1"/>
  <c r="K16955" i="1"/>
  <c r="K16953" i="1"/>
  <c r="K16952" i="1"/>
  <c r="K16951" i="1"/>
  <c r="K16950" i="1"/>
  <c r="K16949" i="1"/>
  <c r="K16948" i="1"/>
  <c r="K16947" i="1"/>
  <c r="K16946" i="1"/>
  <c r="K16945" i="1"/>
  <c r="K16944" i="1"/>
  <c r="K16943" i="1"/>
  <c r="K16942" i="1"/>
  <c r="K16941" i="1"/>
  <c r="K16940" i="1"/>
  <c r="K16939" i="1"/>
  <c r="K16936" i="1"/>
  <c r="K16935" i="1"/>
  <c r="K16934" i="1"/>
  <c r="K16933" i="1"/>
  <c r="K16932" i="1"/>
  <c r="K16931" i="1"/>
  <c r="K16929" i="1"/>
  <c r="K16926" i="1"/>
  <c r="K16925" i="1"/>
  <c r="K16924" i="1"/>
  <c r="K16923" i="1"/>
  <c r="K16922" i="1"/>
  <c r="K16921" i="1"/>
  <c r="K16920" i="1"/>
  <c r="K16919" i="1"/>
  <c r="K16918" i="1"/>
  <c r="K16917" i="1"/>
  <c r="K16916" i="1"/>
  <c r="K16915" i="1"/>
  <c r="K16914" i="1"/>
  <c r="K16913" i="1"/>
  <c r="K16912" i="1"/>
  <c r="K16911" i="1"/>
  <c r="K16910" i="1"/>
  <c r="K16909" i="1"/>
  <c r="K16908" i="1"/>
  <c r="K16907" i="1"/>
  <c r="K16906" i="1"/>
  <c r="K16905" i="1"/>
  <c r="K16904" i="1"/>
  <c r="K16903" i="1"/>
  <c r="K16902" i="1"/>
  <c r="K16901" i="1"/>
  <c r="K16900" i="1"/>
  <c r="K16899" i="1"/>
  <c r="K16898" i="1"/>
  <c r="K16897" i="1"/>
  <c r="K16896" i="1"/>
  <c r="K16895" i="1"/>
  <c r="K16894" i="1"/>
  <c r="K16893" i="1"/>
  <c r="K16892" i="1"/>
  <c r="K16891" i="1"/>
  <c r="K16890" i="1"/>
  <c r="K16889" i="1"/>
  <c r="K16888" i="1"/>
  <c r="K16887" i="1"/>
  <c r="K16886" i="1"/>
  <c r="K16885" i="1"/>
  <c r="K16884" i="1"/>
  <c r="K16883" i="1"/>
  <c r="K16882" i="1"/>
  <c r="K16881" i="1"/>
  <c r="K16880" i="1"/>
  <c r="K16879" i="1"/>
  <c r="K16878" i="1"/>
  <c r="K16877" i="1"/>
  <c r="K16876" i="1"/>
  <c r="K16875" i="1"/>
  <c r="K16874" i="1"/>
  <c r="K16873" i="1"/>
  <c r="K16870" i="1"/>
  <c r="K16869" i="1"/>
  <c r="K16868" i="1"/>
  <c r="K16867" i="1"/>
  <c r="K16866" i="1"/>
  <c r="K16864" i="1"/>
  <c r="K16863" i="1"/>
  <c r="K16862" i="1"/>
  <c r="K16859" i="1"/>
  <c r="K16858" i="1"/>
  <c r="K16857" i="1"/>
  <c r="K16856" i="1"/>
  <c r="K16855" i="1"/>
  <c r="K16854" i="1"/>
  <c r="K16853" i="1"/>
  <c r="K16852" i="1"/>
  <c r="K16851" i="1"/>
  <c r="K16850" i="1"/>
  <c r="K16849" i="1"/>
  <c r="K16848" i="1"/>
  <c r="K16847" i="1"/>
  <c r="K16846" i="1"/>
  <c r="K16845" i="1"/>
  <c r="K16844" i="1"/>
  <c r="K16843" i="1"/>
  <c r="K16842" i="1"/>
  <c r="K16841" i="1"/>
  <c r="K16840" i="1"/>
  <c r="K16839" i="1"/>
  <c r="K16838" i="1"/>
  <c r="K16837" i="1"/>
  <c r="K16836" i="1"/>
  <c r="K16835" i="1"/>
  <c r="K16834" i="1"/>
  <c r="K16833" i="1"/>
  <c r="K16832" i="1"/>
  <c r="K16831" i="1"/>
  <c r="K16830" i="1"/>
  <c r="K16829" i="1"/>
  <c r="K16828" i="1"/>
  <c r="K16827" i="1"/>
  <c r="K16826" i="1"/>
  <c r="K16825" i="1"/>
  <c r="K16824" i="1"/>
  <c r="K16823" i="1"/>
  <c r="K16822" i="1"/>
  <c r="K16821" i="1"/>
  <c r="K16820" i="1"/>
  <c r="K16819" i="1"/>
  <c r="K16818" i="1"/>
  <c r="K16817" i="1"/>
  <c r="K16816" i="1"/>
  <c r="K16815" i="1"/>
  <c r="K16814" i="1"/>
  <c r="K16813" i="1"/>
  <c r="K16812" i="1"/>
  <c r="K16811" i="1"/>
  <c r="K16810" i="1"/>
  <c r="K16809" i="1"/>
  <c r="K16808" i="1"/>
  <c r="K16800" i="1"/>
  <c r="K16799" i="1"/>
  <c r="K16798" i="1"/>
  <c r="K16797" i="1"/>
  <c r="K16796" i="1"/>
  <c r="K16795" i="1"/>
  <c r="K16794" i="1"/>
  <c r="K16793" i="1"/>
  <c r="K16792" i="1"/>
  <c r="K16791" i="1"/>
  <c r="K16790" i="1"/>
  <c r="K16789" i="1"/>
  <c r="K16788" i="1"/>
  <c r="K16787" i="1"/>
  <c r="K16785" i="1"/>
  <c r="K16784" i="1"/>
  <c r="K16783" i="1"/>
  <c r="K16782" i="1"/>
  <c r="K16781" i="1"/>
  <c r="K16780" i="1"/>
  <c r="K16779" i="1"/>
  <c r="K16778" i="1"/>
  <c r="K16777" i="1"/>
  <c r="K16776" i="1"/>
  <c r="K16774" i="1"/>
  <c r="K16773" i="1"/>
  <c r="K16772" i="1"/>
  <c r="K16771" i="1"/>
  <c r="K16770" i="1"/>
  <c r="K16769" i="1"/>
  <c r="K16768" i="1"/>
  <c r="K16767" i="1"/>
  <c r="K16766" i="1"/>
  <c r="K16765" i="1"/>
  <c r="K16764" i="1"/>
  <c r="K16763" i="1"/>
  <c r="K16762" i="1"/>
  <c r="K16761" i="1"/>
  <c r="K16751" i="1"/>
  <c r="K16750" i="1"/>
  <c r="K16749" i="1"/>
  <c r="K16748" i="1"/>
  <c r="K16747" i="1"/>
  <c r="K16741" i="1"/>
  <c r="K16740" i="1"/>
  <c r="K16739" i="1"/>
  <c r="K16738" i="1"/>
  <c r="K16737" i="1"/>
  <c r="K16736" i="1"/>
  <c r="K16732" i="1"/>
  <c r="K16731" i="1"/>
  <c r="K16730" i="1"/>
  <c r="K16729" i="1"/>
  <c r="K16728" i="1"/>
  <c r="K16727" i="1"/>
  <c r="K16726" i="1"/>
  <c r="K16725" i="1"/>
  <c r="K16724" i="1"/>
  <c r="K16723" i="1"/>
  <c r="K16722" i="1"/>
  <c r="K16721" i="1"/>
  <c r="K16720" i="1"/>
  <c r="K16719" i="1"/>
  <c r="K16718" i="1"/>
  <c r="K16717" i="1"/>
  <c r="K16716" i="1"/>
  <c r="K16715" i="1"/>
  <c r="K16714" i="1"/>
  <c r="K16713" i="1"/>
  <c r="K16712" i="1"/>
  <c r="K16711" i="1"/>
  <c r="K16710" i="1"/>
  <c r="K16709" i="1"/>
  <c r="K16708" i="1"/>
  <c r="K16707" i="1"/>
  <c r="K16702" i="1"/>
  <c r="K16701" i="1"/>
  <c r="K16700" i="1"/>
  <c r="K16692" i="1"/>
  <c r="K16691" i="1"/>
  <c r="K16690" i="1"/>
  <c r="K16689" i="1"/>
  <c r="K16688" i="1"/>
  <c r="K16685" i="1"/>
  <c r="K16684" i="1"/>
  <c r="K16683" i="1"/>
  <c r="K16682" i="1"/>
  <c r="K16681" i="1"/>
  <c r="K16680" i="1"/>
  <c r="K16678" i="1"/>
  <c r="K16677" i="1"/>
  <c r="K16676" i="1"/>
  <c r="K16675" i="1"/>
  <c r="K16674" i="1"/>
  <c r="K16673" i="1"/>
  <c r="K16672" i="1"/>
  <c r="K16671" i="1"/>
  <c r="K16664" i="1"/>
  <c r="K16663" i="1"/>
  <c r="K16662" i="1"/>
  <c r="K16661" i="1"/>
  <c r="K16660" i="1"/>
  <c r="K16659" i="1"/>
  <c r="K16658" i="1"/>
  <c r="K16657" i="1"/>
  <c r="K16656" i="1"/>
  <c r="K16655" i="1"/>
  <c r="K16654" i="1"/>
  <c r="K16653" i="1"/>
  <c r="K16652" i="1"/>
  <c r="K16651" i="1"/>
  <c r="K16650" i="1"/>
  <c r="K16648" i="1"/>
  <c r="K16647" i="1"/>
  <c r="K16646" i="1"/>
  <c r="K16645" i="1"/>
  <c r="K16644" i="1"/>
  <c r="K16643" i="1"/>
  <c r="K16642" i="1"/>
  <c r="K16638" i="1"/>
  <c r="K16637" i="1"/>
  <c r="K16636" i="1"/>
  <c r="K16635" i="1"/>
  <c r="K16634" i="1"/>
  <c r="K16633" i="1"/>
  <c r="K16632" i="1"/>
  <c r="K16631" i="1"/>
  <c r="K16630" i="1"/>
  <c r="K16629" i="1"/>
  <c r="K16628" i="1"/>
  <c r="K16627" i="1"/>
  <c r="K16626" i="1"/>
  <c r="K16625" i="1"/>
  <c r="K16624" i="1"/>
  <c r="K16623" i="1"/>
  <c r="K16622" i="1"/>
  <c r="K16621" i="1"/>
  <c r="K16620" i="1"/>
  <c r="K16619" i="1"/>
  <c r="K16618" i="1"/>
  <c r="K16617" i="1"/>
  <c r="K16616" i="1"/>
  <c r="K16615" i="1"/>
  <c r="K16614" i="1"/>
  <c r="K16613" i="1"/>
  <c r="K16612" i="1"/>
  <c r="K16611" i="1"/>
  <c r="K16610" i="1"/>
  <c r="K16609" i="1"/>
  <c r="K16608" i="1"/>
  <c r="K16607" i="1"/>
  <c r="K16606" i="1"/>
  <c r="K16605" i="1"/>
  <c r="K16604" i="1"/>
  <c r="K16603" i="1"/>
  <c r="K16602" i="1"/>
  <c r="K16601" i="1"/>
  <c r="K16600" i="1"/>
  <c r="K16599" i="1"/>
  <c r="K16598" i="1"/>
  <c r="K16597" i="1"/>
  <c r="K16596" i="1"/>
  <c r="K16595" i="1"/>
  <c r="K16594" i="1"/>
  <c r="K16593" i="1"/>
  <c r="K16591" i="1"/>
  <c r="K16590" i="1"/>
  <c r="K16582" i="1"/>
  <c r="K16581" i="1"/>
  <c r="K16580" i="1"/>
  <c r="K16579" i="1"/>
  <c r="K16578" i="1"/>
  <c r="K16577" i="1"/>
  <c r="K16576" i="1"/>
  <c r="K16575" i="1"/>
  <c r="K16574" i="1"/>
  <c r="K16573" i="1"/>
  <c r="K16572" i="1"/>
  <c r="K16571" i="1"/>
  <c r="K16570" i="1"/>
  <c r="K16569" i="1"/>
  <c r="K16568" i="1"/>
  <c r="K16567" i="1"/>
  <c r="K16566" i="1"/>
  <c r="K16565" i="1"/>
  <c r="K16564" i="1"/>
  <c r="K16563" i="1"/>
  <c r="K16562" i="1"/>
  <c r="K16561" i="1"/>
  <c r="K16560" i="1"/>
  <c r="K16559" i="1"/>
  <c r="K16558" i="1"/>
  <c r="K16557" i="1"/>
  <c r="K16556" i="1"/>
  <c r="K16555" i="1"/>
  <c r="K16554" i="1"/>
  <c r="K16553" i="1"/>
  <c r="K16552" i="1"/>
  <c r="K16551" i="1"/>
  <c r="K16550" i="1"/>
  <c r="K16549" i="1"/>
  <c r="K16548" i="1"/>
  <c r="K16547" i="1"/>
  <c r="K16546" i="1"/>
  <c r="K16545" i="1"/>
  <c r="K16543" i="1"/>
  <c r="K16542" i="1"/>
  <c r="K16541" i="1"/>
  <c r="K16540" i="1"/>
  <c r="K16539" i="1"/>
  <c r="K16538" i="1"/>
  <c r="K16537" i="1"/>
  <c r="K16536" i="1"/>
  <c r="K16535" i="1"/>
  <c r="K16534" i="1"/>
  <c r="K16533" i="1"/>
  <c r="K16532" i="1"/>
  <c r="K16528" i="1"/>
  <c r="K16527" i="1"/>
  <c r="K16526" i="1"/>
  <c r="K16525" i="1"/>
  <c r="K16524" i="1"/>
  <c r="K16523" i="1"/>
  <c r="K16522" i="1"/>
  <c r="K16521" i="1"/>
  <c r="K16520" i="1"/>
  <c r="K16519" i="1"/>
  <c r="K16518" i="1"/>
  <c r="K16517" i="1"/>
  <c r="K16516" i="1"/>
  <c r="K16515" i="1"/>
  <c r="K16513" i="1"/>
  <c r="K16512" i="1"/>
  <c r="K16511" i="1"/>
  <c r="K16510" i="1"/>
  <c r="K16503" i="1"/>
  <c r="K16502" i="1"/>
  <c r="K16482" i="1"/>
  <c r="K16481" i="1"/>
  <c r="K16480" i="1"/>
  <c r="K16479" i="1"/>
  <c r="K16478" i="1"/>
  <c r="K16477" i="1"/>
  <c r="K16476" i="1"/>
  <c r="K16475" i="1"/>
  <c r="K16474" i="1"/>
  <c r="K16463" i="1"/>
  <c r="K16462" i="1"/>
  <c r="K16461" i="1"/>
  <c r="K16460" i="1"/>
  <c r="K16459" i="1"/>
  <c r="K16458" i="1"/>
  <c r="K16457" i="1"/>
  <c r="K16456" i="1"/>
  <c r="K16455" i="1"/>
  <c r="K16454" i="1"/>
  <c r="K16453" i="1"/>
  <c r="K16452" i="1"/>
  <c r="K16451" i="1"/>
  <c r="K16450" i="1"/>
  <c r="K16449" i="1"/>
  <c r="K16448" i="1"/>
  <c r="K16447" i="1"/>
  <c r="K16446" i="1"/>
  <c r="K16445" i="1"/>
  <c r="K16444" i="1"/>
  <c r="K16443" i="1"/>
  <c r="K16442" i="1"/>
  <c r="K16441" i="1"/>
  <c r="K16440" i="1"/>
  <c r="K16439" i="1"/>
  <c r="K16438" i="1"/>
  <c r="K16437" i="1"/>
  <c r="K16436" i="1"/>
  <c r="K16435" i="1"/>
  <c r="K16433" i="1"/>
  <c r="K16432" i="1"/>
  <c r="K16431" i="1"/>
  <c r="K16430" i="1"/>
  <c r="K16429" i="1"/>
  <c r="K16428" i="1"/>
  <c r="K16427" i="1"/>
  <c r="K16426" i="1"/>
  <c r="K16425" i="1"/>
  <c r="K16424" i="1"/>
  <c r="K16423" i="1"/>
  <c r="K16422" i="1"/>
  <c r="K16421" i="1"/>
  <c r="K16420" i="1"/>
  <c r="K16419" i="1"/>
  <c r="K16418" i="1"/>
  <c r="K16417" i="1"/>
  <c r="K16415" i="1"/>
  <c r="K16414" i="1"/>
  <c r="K16413" i="1"/>
  <c r="K16412" i="1"/>
  <c r="K16411" i="1"/>
  <c r="K16410" i="1"/>
  <c r="K16409" i="1"/>
  <c r="K16408" i="1"/>
  <c r="K16407" i="1"/>
  <c r="K16406" i="1"/>
  <c r="K16405" i="1"/>
  <c r="K16404" i="1"/>
  <c r="K16403" i="1"/>
  <c r="K16402" i="1"/>
  <c r="K16400" i="1"/>
  <c r="K16399" i="1"/>
  <c r="K16398" i="1"/>
  <c r="K16397" i="1"/>
  <c r="K16396" i="1"/>
  <c r="K16395" i="1"/>
  <c r="K16394" i="1"/>
  <c r="K16393" i="1"/>
  <c r="K16392" i="1"/>
  <c r="K16391" i="1"/>
  <c r="K16390" i="1"/>
  <c r="K16389" i="1"/>
  <c r="K16388" i="1"/>
  <c r="K16387" i="1"/>
  <c r="K16386" i="1"/>
  <c r="K16385" i="1"/>
  <c r="K16380" i="1"/>
  <c r="K16377" i="1"/>
  <c r="K16376" i="1"/>
  <c r="K16375" i="1"/>
  <c r="K16374" i="1"/>
  <c r="K16373" i="1"/>
  <c r="K16372" i="1"/>
  <c r="K16371" i="1"/>
  <c r="K16370" i="1"/>
  <c r="K16369" i="1"/>
  <c r="K16368" i="1"/>
  <c r="K16367" i="1"/>
  <c r="K16366" i="1"/>
  <c r="K16365" i="1"/>
  <c r="K16364" i="1"/>
  <c r="K16363" i="1"/>
  <c r="K16362" i="1"/>
  <c r="K16359" i="1"/>
  <c r="K16358" i="1"/>
  <c r="K16357" i="1"/>
  <c r="K16355" i="1"/>
  <c r="K16354" i="1"/>
  <c r="K16353" i="1"/>
  <c r="K16352" i="1"/>
  <c r="K16351" i="1"/>
  <c r="K16350" i="1"/>
  <c r="K16349" i="1"/>
  <c r="K16348" i="1"/>
  <c r="K16347" i="1"/>
  <c r="K16346" i="1"/>
  <c r="K16345" i="1"/>
  <c r="K16339" i="1"/>
  <c r="K16338" i="1"/>
  <c r="K16337" i="1"/>
  <c r="K16336" i="1"/>
  <c r="K16335" i="1"/>
  <c r="K16334" i="1"/>
  <c r="K16333" i="1"/>
  <c r="K16330" i="1"/>
  <c r="K16329" i="1"/>
  <c r="K16327" i="1"/>
  <c r="K16326" i="1"/>
  <c r="K16325" i="1"/>
  <c r="K16324" i="1"/>
  <c r="K16323" i="1"/>
  <c r="K16322" i="1"/>
  <c r="K16321" i="1"/>
  <c r="K16320" i="1"/>
  <c r="K16319" i="1"/>
  <c r="K16318" i="1"/>
  <c r="K16317" i="1"/>
  <c r="K16316" i="1"/>
  <c r="K16315" i="1"/>
  <c r="K16314" i="1"/>
  <c r="K16313" i="1"/>
  <c r="K16312" i="1"/>
  <c r="K16311" i="1"/>
  <c r="K16310" i="1"/>
  <c r="K16309" i="1"/>
  <c r="K16308" i="1"/>
  <c r="K16307" i="1"/>
  <c r="K16306" i="1"/>
  <c r="K16305" i="1"/>
  <c r="K16304" i="1"/>
  <c r="K16303" i="1"/>
  <c r="K16302" i="1"/>
  <c r="K16301" i="1"/>
  <c r="K16300" i="1"/>
  <c r="K16299" i="1"/>
  <c r="K16296" i="1"/>
  <c r="K16294" i="1"/>
  <c r="K16293" i="1"/>
  <c r="K16292" i="1"/>
  <c r="K16291" i="1"/>
  <c r="K16290" i="1"/>
  <c r="K16289" i="1"/>
  <c r="K16288" i="1"/>
  <c r="K16287" i="1"/>
  <c r="K16286" i="1"/>
  <c r="K16285" i="1"/>
  <c r="K16284" i="1"/>
  <c r="K16283" i="1"/>
  <c r="K16282" i="1"/>
  <c r="K16281" i="1"/>
  <c r="K16280" i="1"/>
  <c r="K16278" i="1"/>
  <c r="K16277" i="1"/>
  <c r="K16276" i="1"/>
  <c r="K16273" i="1"/>
  <c r="K16272" i="1"/>
  <c r="K16271" i="1"/>
  <c r="K16270" i="1"/>
  <c r="K16262" i="1"/>
  <c r="K16261" i="1"/>
  <c r="K16260" i="1"/>
  <c r="K16259" i="1"/>
  <c r="K16258" i="1"/>
  <c r="K16257" i="1"/>
  <c r="K16256" i="1"/>
  <c r="K16255" i="1"/>
  <c r="K16254" i="1"/>
  <c r="K16253" i="1"/>
  <c r="K16252" i="1"/>
  <c r="K16245" i="1"/>
  <c r="K16244" i="1"/>
  <c r="K16243" i="1"/>
  <c r="K16242" i="1"/>
  <c r="K16241" i="1"/>
  <c r="K16240" i="1"/>
  <c r="K16239" i="1"/>
  <c r="K16238" i="1"/>
  <c r="K16236" i="1"/>
  <c r="K16235" i="1"/>
  <c r="K16234" i="1"/>
  <c r="K16233" i="1"/>
  <c r="K16232" i="1"/>
  <c r="K16231" i="1"/>
  <c r="K16230" i="1"/>
  <c r="K16229" i="1"/>
  <c r="K16228" i="1"/>
  <c r="K16227" i="1"/>
  <c r="K16226" i="1"/>
  <c r="K16225" i="1"/>
  <c r="K16222" i="1"/>
  <c r="K16221" i="1"/>
  <c r="K16220" i="1"/>
  <c r="K16219" i="1"/>
  <c r="K16215" i="1"/>
  <c r="K16214" i="1"/>
  <c r="K16213" i="1"/>
  <c r="K16212" i="1"/>
  <c r="K16211" i="1"/>
  <c r="K16210" i="1"/>
  <c r="K16209" i="1"/>
  <c r="K16208" i="1"/>
  <c r="K16207" i="1"/>
  <c r="K16206" i="1"/>
  <c r="K16205" i="1"/>
  <c r="K16204" i="1"/>
  <c r="K16203" i="1"/>
  <c r="K16202" i="1"/>
  <c r="K16201" i="1"/>
  <c r="K16200" i="1"/>
  <c r="K16199" i="1"/>
  <c r="K16198" i="1"/>
  <c r="K16197" i="1"/>
  <c r="K16193" i="1"/>
  <c r="K16192" i="1"/>
  <c r="K16191" i="1"/>
  <c r="K16190" i="1"/>
  <c r="K16189" i="1"/>
  <c r="K16187" i="1"/>
  <c r="K16186" i="1"/>
  <c r="K16185" i="1"/>
  <c r="K16184" i="1"/>
  <c r="K16183" i="1"/>
  <c r="K16182" i="1"/>
  <c r="K16181" i="1"/>
  <c r="K16180" i="1"/>
  <c r="K16179" i="1"/>
  <c r="K16178" i="1"/>
  <c r="K16174" i="1"/>
  <c r="K16173" i="1"/>
  <c r="K16172" i="1"/>
  <c r="K16171" i="1"/>
  <c r="K16170" i="1"/>
  <c r="K16169" i="1"/>
  <c r="K16168" i="1"/>
  <c r="K16167" i="1"/>
  <c r="K16166" i="1"/>
  <c r="K16165" i="1"/>
  <c r="K16164" i="1"/>
  <c r="K16163" i="1"/>
  <c r="K16162" i="1"/>
  <c r="K16161" i="1"/>
  <c r="K16159" i="1"/>
  <c r="K16158" i="1"/>
  <c r="K16157" i="1"/>
  <c r="K16156" i="1"/>
  <c r="K16155" i="1"/>
  <c r="K16154" i="1"/>
  <c r="K16153" i="1"/>
  <c r="K16152" i="1"/>
  <c r="K16151" i="1"/>
  <c r="K16150" i="1"/>
  <c r="K16149" i="1"/>
  <c r="K16148" i="1"/>
  <c r="K16147" i="1"/>
  <c r="K16146" i="1"/>
  <c r="K16145" i="1"/>
  <c r="K16144" i="1"/>
  <c r="K16143" i="1"/>
  <c r="K16142" i="1"/>
  <c r="K16141" i="1"/>
  <c r="K16140" i="1"/>
  <c r="K16139" i="1"/>
  <c r="K16138" i="1"/>
  <c r="K16137" i="1"/>
  <c r="K16136" i="1"/>
  <c r="K16135" i="1"/>
  <c r="K16133" i="1"/>
  <c r="K16132" i="1"/>
  <c r="K16131" i="1"/>
  <c r="K16130" i="1"/>
  <c r="K16129" i="1"/>
  <c r="K16128" i="1"/>
  <c r="K16127" i="1"/>
  <c r="K16125" i="1"/>
  <c r="K16124" i="1"/>
  <c r="K16123" i="1"/>
  <c r="K16122" i="1"/>
  <c r="K16121" i="1"/>
  <c r="K16120" i="1"/>
  <c r="K16119" i="1"/>
  <c r="K16118" i="1"/>
  <c r="K16117" i="1"/>
  <c r="K16114" i="1"/>
  <c r="K16113" i="1"/>
  <c r="K16112" i="1"/>
  <c r="K16111" i="1"/>
  <c r="K16110" i="1"/>
  <c r="K16109" i="1"/>
  <c r="K16108" i="1"/>
  <c r="K16107" i="1"/>
  <c r="K16106" i="1"/>
  <c r="K16105" i="1"/>
  <c r="K16104" i="1"/>
  <c r="K16103" i="1"/>
  <c r="K16102" i="1"/>
  <c r="K16101" i="1"/>
  <c r="K16100" i="1"/>
  <c r="K16099" i="1"/>
  <c r="K16098" i="1"/>
  <c r="K16097" i="1"/>
  <c r="K16096" i="1"/>
  <c r="K16093" i="1"/>
  <c r="K16092" i="1"/>
  <c r="K16091" i="1"/>
  <c r="K16090" i="1"/>
  <c r="K16086" i="1"/>
  <c r="K16085" i="1"/>
  <c r="K16084" i="1"/>
  <c r="K16083" i="1"/>
  <c r="K16082" i="1"/>
  <c r="K16081" i="1"/>
  <c r="K16080" i="1"/>
  <c r="K16079" i="1"/>
  <c r="K16078" i="1"/>
  <c r="K16076" i="1"/>
  <c r="K16075" i="1"/>
  <c r="K16074" i="1"/>
  <c r="K16073" i="1"/>
  <c r="K16072" i="1"/>
  <c r="K16071" i="1"/>
  <c r="K16070" i="1"/>
  <c r="K16069" i="1"/>
  <c r="K16068" i="1"/>
  <c r="K16064" i="1"/>
  <c r="K16063" i="1"/>
  <c r="K16062" i="1"/>
  <c r="K16061" i="1"/>
  <c r="K16060" i="1"/>
  <c r="K16059" i="1"/>
  <c r="K16058" i="1"/>
  <c r="K16057" i="1"/>
  <c r="K16055" i="1"/>
  <c r="K16054" i="1"/>
  <c r="K16053" i="1"/>
  <c r="K16052" i="1"/>
  <c r="K16051" i="1"/>
  <c r="K16050" i="1"/>
  <c r="K16049" i="1"/>
  <c r="K16048" i="1"/>
  <c r="K16047" i="1"/>
  <c r="K16046" i="1"/>
  <c r="K16045" i="1"/>
  <c r="K16044" i="1"/>
  <c r="K16043" i="1"/>
  <c r="K16042" i="1"/>
  <c r="K16041" i="1"/>
  <c r="K16040" i="1"/>
  <c r="K16039" i="1"/>
  <c r="K16038" i="1"/>
  <c r="K16037" i="1"/>
  <c r="K16036" i="1"/>
  <c r="K16035" i="1"/>
  <c r="K16034" i="1"/>
  <c r="K16033" i="1"/>
  <c r="K16032" i="1"/>
  <c r="K16031" i="1"/>
  <c r="K16030" i="1"/>
  <c r="K16029" i="1"/>
  <c r="K16028" i="1"/>
  <c r="K16027" i="1"/>
  <c r="K16026" i="1"/>
  <c r="K16025" i="1"/>
  <c r="K16024" i="1"/>
  <c r="K16023" i="1"/>
  <c r="K16022" i="1"/>
  <c r="K16021" i="1"/>
  <c r="K16020" i="1"/>
  <c r="K16019" i="1"/>
  <c r="K16018" i="1"/>
  <c r="K16017" i="1"/>
  <c r="K16016" i="1"/>
  <c r="K16015" i="1"/>
  <c r="K16014" i="1"/>
  <c r="K16013" i="1"/>
  <c r="K16008" i="1"/>
  <c r="K16007" i="1"/>
  <c r="K16006" i="1"/>
  <c r="K16005" i="1"/>
  <c r="K16004" i="1"/>
  <c r="K16003" i="1"/>
  <c r="K16002" i="1"/>
  <c r="K16001" i="1"/>
  <c r="K16000" i="1"/>
  <c r="K15999" i="1"/>
  <c r="K15998" i="1"/>
  <c r="K15997" i="1"/>
  <c r="K15995" i="1"/>
  <c r="K15994" i="1"/>
  <c r="K15993" i="1"/>
  <c r="K15992" i="1"/>
  <c r="K15991" i="1"/>
  <c r="K15987" i="1"/>
  <c r="K15986" i="1"/>
  <c r="K15985" i="1"/>
  <c r="K15984" i="1"/>
  <c r="K15983" i="1"/>
  <c r="K15982" i="1"/>
  <c r="K15981" i="1"/>
  <c r="K15980" i="1"/>
  <c r="K15979" i="1"/>
  <c r="K15978" i="1"/>
  <c r="K15977" i="1"/>
  <c r="K15976" i="1"/>
  <c r="K15975" i="1"/>
  <c r="K15974" i="1"/>
  <c r="K15973" i="1"/>
  <c r="K15972" i="1"/>
  <c r="K15971" i="1"/>
  <c r="K15966" i="1"/>
  <c r="K15965" i="1"/>
  <c r="K15964" i="1"/>
  <c r="K15963" i="1"/>
  <c r="K15962" i="1"/>
  <c r="K15960" i="1"/>
  <c r="K15959" i="1"/>
  <c r="K15958" i="1"/>
  <c r="K15957" i="1"/>
  <c r="K15956" i="1"/>
  <c r="K15955" i="1"/>
  <c r="K15954" i="1"/>
  <c r="K15953" i="1"/>
  <c r="K15952" i="1"/>
  <c r="K15951" i="1"/>
  <c r="K15950" i="1"/>
  <c r="K15949" i="1"/>
  <c r="K15948" i="1"/>
  <c r="K15947" i="1"/>
  <c r="K15946" i="1"/>
  <c r="K15945" i="1"/>
  <c r="K15944" i="1"/>
  <c r="K15943" i="1"/>
  <c r="K15942" i="1"/>
  <c r="K15941" i="1"/>
  <c r="K15940" i="1"/>
  <c r="K15939" i="1"/>
  <c r="K15938" i="1"/>
  <c r="K15937" i="1"/>
  <c r="K15935" i="1"/>
  <c r="K15934" i="1"/>
  <c r="K15933" i="1"/>
  <c r="K15932" i="1"/>
  <c r="K15930" i="1"/>
  <c r="K15929" i="1"/>
  <c r="K15928" i="1"/>
  <c r="K15927" i="1"/>
  <c r="K15926" i="1"/>
  <c r="K15925" i="1"/>
  <c r="K15924" i="1"/>
  <c r="K15923" i="1"/>
  <c r="K15922" i="1"/>
  <c r="K15921" i="1"/>
  <c r="K15920" i="1"/>
  <c r="K15919" i="1"/>
  <c r="K15918" i="1"/>
  <c r="K15917" i="1"/>
  <c r="K15916" i="1"/>
  <c r="K15915" i="1"/>
  <c r="K15914" i="1"/>
  <c r="K15913" i="1"/>
  <c r="K15912" i="1"/>
  <c r="K15911" i="1"/>
  <c r="K15910" i="1"/>
  <c r="K15909" i="1"/>
  <c r="K15908" i="1"/>
  <c r="K15907" i="1"/>
  <c r="K15906" i="1"/>
  <c r="K15894" i="1"/>
  <c r="K15893" i="1"/>
  <c r="K15892" i="1"/>
  <c r="K15876" i="1"/>
  <c r="K15875" i="1"/>
  <c r="K15874" i="1"/>
  <c r="K15870" i="1"/>
  <c r="K15869" i="1"/>
  <c r="K15868" i="1"/>
  <c r="K15867" i="1"/>
  <c r="K15866" i="1"/>
  <c r="K15865" i="1"/>
  <c r="K15864" i="1"/>
  <c r="K15863" i="1"/>
  <c r="K15862" i="1"/>
  <c r="K15861" i="1"/>
  <c r="K15860" i="1"/>
  <c r="K15859" i="1"/>
  <c r="K15858" i="1"/>
  <c r="K15857" i="1"/>
  <c r="K15856" i="1"/>
  <c r="K15855" i="1"/>
  <c r="K15854" i="1"/>
  <c r="K15853" i="1"/>
  <c r="K15852" i="1"/>
  <c r="K15851" i="1"/>
  <c r="K15850" i="1"/>
  <c r="K15849" i="1"/>
  <c r="K15848" i="1"/>
  <c r="K15847" i="1"/>
  <c r="K15846" i="1"/>
  <c r="K15845" i="1"/>
  <c r="K15844" i="1"/>
  <c r="K15843" i="1"/>
  <c r="K15841" i="1"/>
  <c r="K15837" i="1"/>
  <c r="K15836" i="1"/>
  <c r="K15835" i="1"/>
  <c r="K15834" i="1"/>
  <c r="K15833" i="1"/>
  <c r="K15832" i="1"/>
  <c r="K15831" i="1"/>
  <c r="K15830" i="1"/>
  <c r="K15829" i="1"/>
  <c r="K15828" i="1"/>
  <c r="K15827" i="1"/>
  <c r="K15825" i="1"/>
  <c r="K15824" i="1"/>
  <c r="K15823" i="1"/>
  <c r="K15822" i="1"/>
  <c r="K15821" i="1"/>
  <c r="K15820" i="1"/>
  <c r="K15819" i="1"/>
  <c r="K15818" i="1"/>
  <c r="K15817" i="1"/>
  <c r="K15816" i="1"/>
  <c r="K15815" i="1"/>
  <c r="K15814" i="1"/>
  <c r="K15813" i="1"/>
  <c r="K15812" i="1"/>
  <c r="K15810" i="1"/>
  <c r="K15809" i="1"/>
  <c r="K15808" i="1"/>
  <c r="K15807" i="1"/>
  <c r="K15806" i="1"/>
  <c r="K15804" i="1"/>
  <c r="K15803" i="1"/>
  <c r="K15802" i="1"/>
  <c r="K15801" i="1"/>
  <c r="K15800" i="1"/>
  <c r="K15799" i="1"/>
  <c r="K15798" i="1"/>
  <c r="K15797" i="1"/>
  <c r="K15796" i="1"/>
  <c r="K15795" i="1"/>
  <c r="K15794" i="1"/>
  <c r="K15793" i="1"/>
  <c r="K15792" i="1"/>
  <c r="K15791" i="1"/>
  <c r="K15790" i="1"/>
  <c r="K15789" i="1"/>
  <c r="K15787" i="1"/>
  <c r="K15786" i="1"/>
  <c r="K15785" i="1"/>
  <c r="K15784" i="1"/>
  <c r="K15783" i="1"/>
  <c r="K15782" i="1"/>
  <c r="K15781" i="1"/>
  <c r="K15780" i="1"/>
  <c r="K15779" i="1"/>
  <c r="K15778" i="1"/>
  <c r="K15777" i="1"/>
  <c r="K15776" i="1"/>
  <c r="K15775" i="1"/>
  <c r="K15768" i="1"/>
  <c r="K15767" i="1"/>
  <c r="K15766" i="1"/>
  <c r="K15765" i="1"/>
  <c r="K15764" i="1"/>
  <c r="K15763" i="1"/>
  <c r="K15761" i="1"/>
  <c r="K15760" i="1"/>
  <c r="K15759" i="1"/>
  <c r="K15758" i="1"/>
  <c r="K15757" i="1"/>
  <c r="K15736" i="1"/>
  <c r="K15735" i="1"/>
  <c r="K15734" i="1"/>
  <c r="K15733" i="1"/>
  <c r="K15732" i="1"/>
  <c r="K15731" i="1"/>
  <c r="K15730" i="1"/>
  <c r="K15728" i="1"/>
  <c r="K15727" i="1"/>
  <c r="K15726" i="1"/>
  <c r="K15725" i="1"/>
  <c r="K15724" i="1"/>
  <c r="K15723" i="1"/>
  <c r="K15722" i="1"/>
  <c r="K15721" i="1"/>
  <c r="K15720" i="1"/>
  <c r="K15719" i="1"/>
  <c r="K15718" i="1"/>
  <c r="K15717" i="1"/>
  <c r="K15716" i="1"/>
  <c r="K15715" i="1"/>
  <c r="K15714" i="1"/>
  <c r="K15713" i="1"/>
  <c r="K15712" i="1"/>
  <c r="K15711" i="1"/>
  <c r="K15710" i="1"/>
  <c r="K15709" i="1"/>
  <c r="K15708" i="1"/>
  <c r="K15707" i="1"/>
  <c r="K15706" i="1"/>
  <c r="K15705" i="1"/>
  <c r="K15704" i="1"/>
  <c r="K15703" i="1"/>
  <c r="K15702" i="1"/>
  <c r="K15701" i="1"/>
  <c r="K15700" i="1"/>
  <c r="K15699" i="1"/>
  <c r="K15698" i="1"/>
  <c r="K15697" i="1"/>
  <c r="K15696" i="1"/>
  <c r="K15695" i="1"/>
  <c r="K15694" i="1"/>
  <c r="K15693" i="1"/>
  <c r="K15692" i="1"/>
  <c r="K15691" i="1"/>
  <c r="K15690" i="1"/>
  <c r="K15689" i="1"/>
  <c r="K15688" i="1"/>
  <c r="K15687" i="1"/>
  <c r="K15686" i="1"/>
  <c r="K15685" i="1"/>
  <c r="K15684" i="1"/>
  <c r="K15683" i="1"/>
  <c r="K15682" i="1"/>
  <c r="K15681" i="1"/>
  <c r="K15680" i="1"/>
  <c r="K15679" i="1"/>
  <c r="K15678" i="1"/>
  <c r="K15677" i="1"/>
  <c r="K15676" i="1"/>
  <c r="K15675" i="1"/>
  <c r="K15674" i="1"/>
  <c r="K15673" i="1"/>
  <c r="K15672" i="1"/>
  <c r="K15671" i="1"/>
  <c r="K15670" i="1"/>
  <c r="K15669" i="1"/>
  <c r="K15668" i="1"/>
  <c r="K15667" i="1"/>
  <c r="K15666" i="1"/>
  <c r="K15665" i="1"/>
  <c r="K15664" i="1"/>
  <c r="K15663" i="1"/>
  <c r="K15655" i="1"/>
  <c r="K15653" i="1"/>
  <c r="K15650" i="1"/>
  <c r="K15649" i="1"/>
  <c r="K15648" i="1"/>
  <c r="K15647" i="1"/>
  <c r="K15646" i="1"/>
  <c r="K15645" i="1"/>
  <c r="K15644" i="1"/>
  <c r="K15643" i="1"/>
  <c r="K15642" i="1"/>
  <c r="K15641" i="1"/>
  <c r="K15640" i="1"/>
  <c r="K15639" i="1"/>
  <c r="K15638" i="1"/>
  <c r="K15637" i="1"/>
  <c r="K15636" i="1"/>
  <c r="K15635" i="1"/>
  <c r="K15634" i="1"/>
  <c r="K15633" i="1"/>
  <c r="K15629" i="1"/>
  <c r="K15628" i="1"/>
  <c r="K15627" i="1"/>
  <c r="K15626" i="1"/>
  <c r="K15625" i="1"/>
  <c r="K15624" i="1"/>
  <c r="K15623" i="1"/>
  <c r="K15622" i="1"/>
  <c r="K15621" i="1"/>
  <c r="K15620" i="1"/>
  <c r="K15619" i="1"/>
  <c r="K15618" i="1"/>
  <c r="K15615" i="1"/>
  <c r="K15614" i="1"/>
  <c r="K15613" i="1"/>
  <c r="K15612" i="1"/>
  <c r="K15611" i="1"/>
  <c r="K15610" i="1"/>
  <c r="K15609" i="1"/>
  <c r="K15608" i="1"/>
  <c r="K15607" i="1"/>
  <c r="K15606" i="1"/>
  <c r="K15605" i="1"/>
  <c r="K15604" i="1"/>
  <c r="K15603" i="1"/>
  <c r="K15602" i="1"/>
  <c r="K15601" i="1"/>
  <c r="K15600" i="1"/>
  <c r="K15599" i="1"/>
  <c r="K15598" i="1"/>
  <c r="K15597" i="1"/>
  <c r="K15596" i="1"/>
  <c r="K15595" i="1"/>
  <c r="K15594" i="1"/>
  <c r="K15593" i="1"/>
  <c r="K15592" i="1"/>
  <c r="K15591" i="1"/>
  <c r="K15590" i="1"/>
  <c r="K15589" i="1"/>
  <c r="K15588" i="1"/>
  <c r="K15587" i="1"/>
  <c r="K15586" i="1"/>
  <c r="K15585" i="1"/>
  <c r="K15584" i="1"/>
  <c r="K15583" i="1"/>
  <c r="K15582" i="1"/>
  <c r="K15581" i="1"/>
  <c r="K15580" i="1"/>
  <c r="K15579" i="1"/>
  <c r="K15578" i="1"/>
  <c r="K15577" i="1"/>
  <c r="K15576" i="1"/>
  <c r="K15575" i="1"/>
  <c r="K15574" i="1"/>
  <c r="K15573" i="1"/>
  <c r="K15572" i="1"/>
  <c r="K15571" i="1"/>
  <c r="K15570" i="1"/>
  <c r="K15569" i="1"/>
  <c r="K15568" i="1"/>
  <c r="K15567" i="1"/>
  <c r="K15566" i="1"/>
  <c r="K15565" i="1"/>
  <c r="K15564" i="1"/>
  <c r="K15563" i="1"/>
  <c r="K15562" i="1"/>
  <c r="K15561" i="1"/>
  <c r="K15560" i="1"/>
  <c r="K15559" i="1"/>
  <c r="K15558" i="1"/>
  <c r="K15557" i="1"/>
  <c r="K15556" i="1"/>
  <c r="K15555" i="1"/>
  <c r="K15554" i="1"/>
  <c r="K15553" i="1"/>
  <c r="K15552" i="1"/>
  <c r="K15551" i="1"/>
  <c r="K15550" i="1"/>
  <c r="K15549" i="1"/>
  <c r="K15548" i="1"/>
  <c r="K15547" i="1"/>
  <c r="K15546" i="1"/>
  <c r="K15545" i="1"/>
  <c r="K15544" i="1"/>
  <c r="K15543" i="1"/>
  <c r="K15542" i="1"/>
  <c r="K15541" i="1"/>
  <c r="K15540" i="1"/>
  <c r="K15539" i="1"/>
  <c r="K15538" i="1"/>
  <c r="K15537" i="1"/>
  <c r="K15536" i="1"/>
  <c r="K15535" i="1"/>
  <c r="K15534" i="1"/>
  <c r="K15533" i="1"/>
  <c r="K15532" i="1"/>
  <c r="K15531" i="1"/>
  <c r="K15530" i="1"/>
  <c r="K15529" i="1"/>
  <c r="K15528" i="1"/>
  <c r="K15527" i="1"/>
  <c r="K15519" i="1"/>
  <c r="K15518" i="1"/>
  <c r="K15517" i="1"/>
  <c r="K15516" i="1"/>
  <c r="K15515" i="1"/>
  <c r="K15514" i="1"/>
  <c r="K15512" i="1"/>
  <c r="K15506" i="1"/>
  <c r="K15505" i="1"/>
  <c r="K15504" i="1"/>
  <c r="K15503" i="1"/>
  <c r="K15502" i="1"/>
  <c r="K15501" i="1"/>
  <c r="K15500" i="1"/>
  <c r="K15499" i="1"/>
  <c r="K15498" i="1"/>
  <c r="K15497" i="1"/>
  <c r="K15496" i="1"/>
  <c r="K15495" i="1"/>
  <c r="K15494" i="1"/>
  <c r="K15493" i="1"/>
  <c r="K15492" i="1"/>
  <c r="K15491" i="1"/>
  <c r="K15490" i="1"/>
  <c r="K15489" i="1"/>
  <c r="K15488" i="1"/>
  <c r="K15487" i="1"/>
  <c r="K15486" i="1"/>
  <c r="K15485" i="1"/>
  <c r="K15484" i="1"/>
  <c r="K15483" i="1"/>
  <c r="K15482" i="1"/>
  <c r="K15481" i="1"/>
  <c r="K15480" i="1"/>
  <c r="K15479" i="1"/>
  <c r="K15478" i="1"/>
  <c r="K15477" i="1"/>
  <c r="K15476" i="1"/>
  <c r="K15475" i="1"/>
  <c r="K15474" i="1"/>
  <c r="K15473" i="1"/>
  <c r="K15472" i="1"/>
  <c r="K15471" i="1"/>
  <c r="K15470" i="1"/>
  <c r="K15469" i="1"/>
  <c r="K15468" i="1"/>
  <c r="K15467" i="1"/>
  <c r="K15466" i="1"/>
  <c r="K15465" i="1"/>
  <c r="K15464" i="1"/>
  <c r="K15463" i="1"/>
  <c r="K15462" i="1"/>
  <c r="K15461" i="1"/>
  <c r="K15460" i="1"/>
  <c r="K15457" i="1"/>
  <c r="K15456" i="1"/>
  <c r="K15455" i="1"/>
  <c r="K15454" i="1"/>
  <c r="K15453" i="1"/>
  <c r="K15452" i="1"/>
  <c r="K15451" i="1"/>
  <c r="K15450" i="1"/>
  <c r="K15449" i="1"/>
  <c r="K15448" i="1"/>
  <c r="K15447" i="1"/>
  <c r="K15446" i="1"/>
  <c r="K15445" i="1"/>
  <c r="K15444" i="1"/>
  <c r="K15443" i="1"/>
  <c r="K15441" i="1"/>
  <c r="K15440" i="1"/>
  <c r="K15439" i="1"/>
  <c r="K15438" i="1"/>
  <c r="K15437" i="1"/>
  <c r="K15436" i="1"/>
  <c r="K15435" i="1"/>
  <c r="K15434" i="1"/>
  <c r="K15433" i="1"/>
  <c r="K15432" i="1"/>
  <c r="K15431" i="1"/>
  <c r="K15430" i="1"/>
  <c r="K15429" i="1"/>
  <c r="K15428" i="1"/>
  <c r="K15427" i="1"/>
  <c r="K15426" i="1"/>
  <c r="K15425" i="1"/>
  <c r="K15424" i="1"/>
  <c r="K15420" i="1"/>
  <c r="K15419" i="1"/>
  <c r="K15418" i="1"/>
  <c r="K15417" i="1"/>
  <c r="K15416" i="1"/>
  <c r="K15415" i="1"/>
  <c r="K15414" i="1"/>
  <c r="K15413" i="1"/>
  <c r="K15412" i="1"/>
  <c r="K15411" i="1"/>
  <c r="K15410" i="1"/>
  <c r="K15408" i="1"/>
  <c r="K15407" i="1"/>
  <c r="K15406" i="1"/>
  <c r="K15405" i="1"/>
  <c r="K15391" i="1"/>
  <c r="K15390" i="1"/>
  <c r="K15389" i="1"/>
  <c r="K15388" i="1"/>
  <c r="K15387" i="1"/>
  <c r="K15386" i="1"/>
  <c r="K15384" i="1"/>
  <c r="K15383" i="1"/>
  <c r="K15382" i="1"/>
  <c r="K15381" i="1"/>
  <c r="K15380" i="1"/>
  <c r="K15379" i="1"/>
  <c r="K15378" i="1"/>
  <c r="K15377" i="1"/>
  <c r="K15376" i="1"/>
  <c r="K15375" i="1"/>
  <c r="K15374" i="1"/>
  <c r="K15373" i="1"/>
  <c r="K15372" i="1"/>
  <c r="K15371" i="1"/>
  <c r="K15370" i="1"/>
  <c r="K15369" i="1"/>
  <c r="K15368" i="1"/>
  <c r="K15364" i="1"/>
  <c r="K15363" i="1"/>
  <c r="K15362" i="1"/>
  <c r="K15361" i="1"/>
  <c r="K15360" i="1"/>
  <c r="K15359" i="1"/>
  <c r="K15358" i="1"/>
  <c r="K15357" i="1"/>
  <c r="K15356" i="1"/>
  <c r="K15355" i="1"/>
  <c r="K15354" i="1"/>
  <c r="K15353" i="1"/>
  <c r="K15352" i="1"/>
  <c r="K15351" i="1"/>
  <c r="K15350" i="1"/>
  <c r="K15349" i="1"/>
  <c r="K15348" i="1"/>
  <c r="K15347" i="1"/>
  <c r="K15346" i="1"/>
  <c r="K15341" i="1"/>
  <c r="K15340" i="1"/>
  <c r="K15339" i="1"/>
  <c r="K15338" i="1"/>
  <c r="K15337" i="1"/>
  <c r="K15336" i="1"/>
  <c r="K15335" i="1"/>
  <c r="K15334" i="1"/>
  <c r="K15333" i="1"/>
  <c r="K15332" i="1"/>
  <c r="K15331" i="1"/>
  <c r="K15330" i="1"/>
  <c r="K15329" i="1"/>
  <c r="K15328" i="1"/>
  <c r="K15327" i="1"/>
  <c r="K15326" i="1"/>
  <c r="K15325" i="1"/>
  <c r="K15324" i="1"/>
  <c r="K15323" i="1"/>
  <c r="K15322" i="1"/>
  <c r="K15321" i="1"/>
  <c r="K15320" i="1"/>
  <c r="K15319" i="1"/>
  <c r="K15318" i="1"/>
  <c r="K15317" i="1"/>
  <c r="K15316" i="1"/>
  <c r="K15315" i="1"/>
  <c r="K15314" i="1"/>
  <c r="K15313" i="1"/>
  <c r="K15312" i="1"/>
  <c r="K15311" i="1"/>
  <c r="K15309" i="1"/>
  <c r="K15308" i="1"/>
  <c r="K15307" i="1"/>
  <c r="K15306" i="1"/>
  <c r="K15305" i="1"/>
  <c r="K15304" i="1"/>
  <c r="K15303" i="1"/>
  <c r="K15302" i="1"/>
  <c r="K15301" i="1"/>
  <c r="K15300" i="1"/>
  <c r="K15299" i="1"/>
  <c r="K15298" i="1"/>
  <c r="K15297" i="1"/>
  <c r="K15296" i="1"/>
  <c r="K15295" i="1"/>
  <c r="K15294" i="1"/>
  <c r="K15293" i="1"/>
  <c r="K15292" i="1"/>
  <c r="K15291" i="1"/>
  <c r="K15290" i="1"/>
  <c r="K15283" i="1"/>
  <c r="K15282" i="1"/>
  <c r="K15281" i="1"/>
  <c r="K15280" i="1"/>
  <c r="K15279" i="1"/>
  <c r="K15278" i="1"/>
  <c r="K15277" i="1"/>
  <c r="K15276" i="1"/>
  <c r="K15275" i="1"/>
  <c r="K15274" i="1"/>
  <c r="K15273" i="1"/>
  <c r="K15272" i="1"/>
  <c r="K15271" i="1"/>
  <c r="K15270" i="1"/>
  <c r="K15269" i="1"/>
  <c r="K15268" i="1"/>
  <c r="K15267" i="1"/>
  <c r="K15266" i="1"/>
  <c r="K15265" i="1"/>
  <c r="K15264" i="1"/>
  <c r="K15263" i="1"/>
  <c r="K15260" i="1"/>
  <c r="K15259" i="1"/>
  <c r="K15258" i="1"/>
  <c r="K15257" i="1"/>
  <c r="K15256" i="1"/>
  <c r="K15255" i="1"/>
  <c r="K15254" i="1"/>
  <c r="K15253" i="1"/>
  <c r="K15252" i="1"/>
  <c r="K15247" i="1"/>
  <c r="K15246" i="1"/>
  <c r="K15245" i="1"/>
  <c r="K15244" i="1"/>
  <c r="K15243" i="1"/>
  <c r="K15242" i="1"/>
  <c r="K15241" i="1"/>
  <c r="K15240" i="1"/>
  <c r="K15239" i="1"/>
  <c r="K15238" i="1"/>
  <c r="K15237" i="1"/>
  <c r="K15236" i="1"/>
  <c r="K15235" i="1"/>
  <c r="K15234" i="1"/>
  <c r="K15233" i="1"/>
  <c r="K15232" i="1"/>
  <c r="K15231" i="1"/>
  <c r="K15229" i="1"/>
  <c r="K15228" i="1"/>
  <c r="K15227" i="1"/>
  <c r="K15226" i="1"/>
  <c r="K15225" i="1"/>
  <c r="K15224" i="1"/>
  <c r="K15223" i="1"/>
  <c r="K15222" i="1"/>
  <c r="K15221" i="1"/>
  <c r="K15220" i="1"/>
  <c r="K15219" i="1"/>
  <c r="K15218" i="1"/>
  <c r="K15217" i="1"/>
  <c r="K15216" i="1"/>
  <c r="K15215" i="1"/>
  <c r="K15214" i="1"/>
  <c r="K15213" i="1"/>
  <c r="K15212" i="1"/>
  <c r="K15211" i="1"/>
  <c r="K15210" i="1"/>
  <c r="K15209" i="1"/>
  <c r="K15208" i="1"/>
  <c r="K15207" i="1"/>
  <c r="K15206" i="1"/>
  <c r="K15205" i="1"/>
  <c r="K15204" i="1"/>
  <c r="K15203" i="1"/>
  <c r="K15201" i="1"/>
  <c r="K15200" i="1"/>
  <c r="K15199" i="1"/>
  <c r="K15198" i="1"/>
  <c r="K15197" i="1"/>
  <c r="K15196" i="1"/>
  <c r="K15195" i="1"/>
  <c r="K15194" i="1"/>
  <c r="K15193" i="1"/>
  <c r="K15192" i="1"/>
  <c r="K15191" i="1"/>
  <c r="K15190" i="1"/>
  <c r="K15189" i="1"/>
  <c r="K15188" i="1"/>
  <c r="K15187" i="1"/>
  <c r="K15186" i="1"/>
  <c r="K15185" i="1"/>
  <c r="K15166" i="1"/>
  <c r="K15165" i="1"/>
  <c r="K15164" i="1"/>
  <c r="K15163" i="1"/>
  <c r="K15162" i="1"/>
  <c r="K15161" i="1"/>
  <c r="K15160" i="1"/>
  <c r="K15159" i="1"/>
  <c r="K15158" i="1"/>
  <c r="K15157" i="1"/>
  <c r="K15156" i="1"/>
  <c r="K15155" i="1"/>
  <c r="K15154" i="1"/>
  <c r="K15152" i="1"/>
  <c r="K15150" i="1"/>
  <c r="K15149" i="1"/>
  <c r="K15147" i="1"/>
  <c r="K15145" i="1"/>
  <c r="K15144" i="1"/>
  <c r="K15143" i="1"/>
  <c r="K15142" i="1"/>
  <c r="K15141" i="1"/>
  <c r="K15140" i="1"/>
  <c r="K15138" i="1"/>
  <c r="K15137" i="1"/>
  <c r="K15136" i="1"/>
  <c r="K15135" i="1"/>
  <c r="K15134" i="1"/>
  <c r="K15133" i="1"/>
  <c r="K15132" i="1"/>
  <c r="K15131" i="1"/>
  <c r="K15130" i="1"/>
  <c r="K15129" i="1"/>
  <c r="K15128" i="1"/>
  <c r="K15127" i="1"/>
  <c r="K15126" i="1"/>
  <c r="K15125" i="1"/>
  <c r="K15121" i="1"/>
  <c r="K15120" i="1"/>
  <c r="K15118" i="1"/>
  <c r="K15117" i="1"/>
  <c r="K15116" i="1"/>
  <c r="K15115" i="1"/>
  <c r="K15114" i="1"/>
  <c r="K15113" i="1"/>
  <c r="K15112" i="1"/>
  <c r="K15111" i="1"/>
  <c r="K15108" i="1"/>
  <c r="K15107" i="1"/>
  <c r="K15106" i="1"/>
  <c r="K15105" i="1"/>
  <c r="K15104" i="1"/>
  <c r="K15103" i="1"/>
  <c r="K15102" i="1"/>
  <c r="K15101" i="1"/>
  <c r="K15100" i="1"/>
  <c r="K15099" i="1"/>
  <c r="K15098" i="1"/>
  <c r="K15097" i="1"/>
  <c r="K15096" i="1"/>
  <c r="K15095" i="1"/>
  <c r="K15094" i="1"/>
  <c r="K15092" i="1"/>
  <c r="K15091" i="1"/>
  <c r="K15086" i="1"/>
  <c r="K15085" i="1"/>
  <c r="K15082" i="1"/>
  <c r="K15081" i="1"/>
  <c r="K15080" i="1"/>
  <c r="K15078" i="1"/>
  <c r="K15077" i="1"/>
  <c r="K15076" i="1"/>
  <c r="K15075" i="1"/>
  <c r="K15073" i="1"/>
  <c r="K15072" i="1"/>
  <c r="K15071" i="1"/>
  <c r="K15070" i="1"/>
  <c r="K15069" i="1"/>
  <c r="K15068" i="1"/>
  <c r="K15067" i="1"/>
  <c r="K15066" i="1"/>
  <c r="K15065" i="1"/>
  <c r="K15064" i="1"/>
  <c r="K15063" i="1"/>
  <c r="K15062" i="1"/>
  <c r="K15061" i="1"/>
  <c r="K15060" i="1"/>
  <c r="K15059" i="1"/>
  <c r="K15058" i="1"/>
  <c r="K15056" i="1"/>
  <c r="K15055" i="1"/>
  <c r="K15054" i="1"/>
  <c r="K15053" i="1"/>
  <c r="K15047" i="1"/>
  <c r="K15046" i="1"/>
  <c r="K15045" i="1"/>
  <c r="K15044" i="1"/>
  <c r="K15043" i="1"/>
  <c r="K15036" i="1"/>
  <c r="K15035" i="1"/>
  <c r="K15034" i="1"/>
  <c r="K15033" i="1"/>
  <c r="K15031" i="1"/>
  <c r="K15029" i="1"/>
  <c r="K15028" i="1"/>
  <c r="K15027" i="1"/>
  <c r="K15026" i="1"/>
  <c r="K15025" i="1"/>
  <c r="K15024" i="1"/>
  <c r="K15023" i="1"/>
  <c r="K15022" i="1"/>
  <c r="K15021" i="1"/>
  <c r="K15020" i="1"/>
  <c r="K15019" i="1"/>
  <c r="K15018" i="1"/>
  <c r="K15017" i="1"/>
  <c r="K15010" i="1"/>
  <c r="K15009" i="1"/>
  <c r="K15008" i="1"/>
  <c r="K15007" i="1"/>
  <c r="K15006" i="1"/>
  <c r="K15005" i="1"/>
  <c r="K15004" i="1"/>
  <c r="K15001" i="1"/>
  <c r="K15000" i="1"/>
  <c r="K14999" i="1"/>
  <c r="K14998" i="1"/>
  <c r="K14997" i="1"/>
  <c r="K14996" i="1"/>
  <c r="K14995" i="1"/>
  <c r="K14994" i="1"/>
  <c r="K14993" i="1"/>
  <c r="K14992" i="1"/>
  <c r="K14991" i="1"/>
  <c r="K14990" i="1"/>
  <c r="K14989" i="1"/>
  <c r="K14988" i="1"/>
  <c r="K14987" i="1"/>
  <c r="K14986" i="1"/>
  <c r="K14985" i="1"/>
  <c r="K14984" i="1"/>
  <c r="K14983" i="1"/>
  <c r="K14982" i="1"/>
  <c r="K14981" i="1"/>
  <c r="K14980" i="1"/>
  <c r="K14979" i="1"/>
  <c r="K14978" i="1"/>
  <c r="K14977" i="1"/>
  <c r="K14976" i="1"/>
  <c r="K14975" i="1"/>
  <c r="K14973" i="1"/>
  <c r="K14972" i="1"/>
  <c r="K14971" i="1"/>
  <c r="K14970" i="1"/>
  <c r="K14969" i="1"/>
  <c r="K14968" i="1"/>
  <c r="K14967" i="1"/>
  <c r="K14966" i="1"/>
  <c r="K14965" i="1"/>
  <c r="K14964" i="1"/>
  <c r="K14963" i="1"/>
  <c r="K14962" i="1"/>
  <c r="K14961" i="1"/>
  <c r="K14960" i="1"/>
  <c r="K14959" i="1"/>
  <c r="K14958" i="1"/>
  <c r="K14957" i="1"/>
  <c r="K14956" i="1"/>
  <c r="K14955" i="1"/>
  <c r="K14954" i="1"/>
  <c r="K14953" i="1"/>
  <c r="K14952" i="1"/>
  <c r="K14951" i="1"/>
  <c r="K14950" i="1"/>
  <c r="K14949" i="1"/>
  <c r="K14948" i="1"/>
  <c r="K14947" i="1"/>
  <c r="K14946" i="1"/>
  <c r="K14945" i="1"/>
  <c r="K14944" i="1"/>
  <c r="K14943" i="1"/>
  <c r="K14942" i="1"/>
  <c r="K14941" i="1"/>
  <c r="K14940" i="1"/>
  <c r="K14939" i="1"/>
  <c r="K14938" i="1"/>
  <c r="K14937" i="1"/>
  <c r="K14936" i="1"/>
  <c r="K14934" i="1"/>
  <c r="K14933" i="1"/>
  <c r="K14932" i="1"/>
  <c r="K14931" i="1"/>
  <c r="K14930" i="1"/>
  <c r="K14929" i="1"/>
  <c r="K14928" i="1"/>
  <c r="K14927" i="1"/>
  <c r="K14926" i="1"/>
  <c r="K14925" i="1"/>
  <c r="K14924" i="1"/>
  <c r="K14923" i="1"/>
  <c r="K14922" i="1"/>
  <c r="K14921" i="1"/>
  <c r="K14920" i="1"/>
  <c r="K14919" i="1"/>
  <c r="K14918" i="1"/>
  <c r="K14917" i="1"/>
  <c r="K14916" i="1"/>
  <c r="K14915" i="1"/>
  <c r="K14914" i="1"/>
  <c r="K14913" i="1"/>
  <c r="K14912" i="1"/>
  <c r="K14911" i="1"/>
  <c r="K14910" i="1"/>
  <c r="K14909" i="1"/>
  <c r="K14908" i="1"/>
  <c r="K14907" i="1"/>
  <c r="K14906" i="1"/>
  <c r="K14905" i="1"/>
  <c r="K14904" i="1"/>
  <c r="K14903" i="1"/>
  <c r="K14902" i="1"/>
  <c r="K14901" i="1"/>
  <c r="K14900" i="1"/>
  <c r="K14899" i="1"/>
  <c r="K14898" i="1"/>
  <c r="K14897" i="1"/>
  <c r="K14896" i="1"/>
  <c r="K14895" i="1"/>
  <c r="K14894" i="1"/>
  <c r="K14893" i="1"/>
  <c r="K14892" i="1"/>
  <c r="K14891" i="1"/>
  <c r="K14890" i="1"/>
  <c r="K14889" i="1"/>
  <c r="K14888" i="1"/>
  <c r="K14887" i="1"/>
  <c r="K14886" i="1"/>
  <c r="K14885" i="1"/>
  <c r="K14884" i="1"/>
  <c r="K14883" i="1"/>
  <c r="K14879" i="1"/>
  <c r="K14878" i="1"/>
  <c r="K14877" i="1"/>
  <c r="K14873" i="1"/>
  <c r="K14872" i="1"/>
  <c r="K14871" i="1"/>
  <c r="K14870" i="1"/>
  <c r="K14869" i="1"/>
  <c r="K14868" i="1"/>
  <c r="K14867" i="1"/>
  <c r="K14866" i="1"/>
  <c r="K14865" i="1"/>
  <c r="K14864" i="1"/>
  <c r="K14863" i="1"/>
  <c r="K14862" i="1"/>
  <c r="K14861" i="1"/>
  <c r="K14860" i="1"/>
  <c r="K14859" i="1"/>
  <c r="K14852" i="1"/>
  <c r="K14851" i="1"/>
  <c r="K14850" i="1"/>
  <c r="K14849" i="1"/>
  <c r="K14848" i="1"/>
  <c r="K14847" i="1"/>
  <c r="K14846" i="1"/>
  <c r="K14845" i="1"/>
  <c r="K14844" i="1"/>
  <c r="K14843" i="1"/>
  <c r="K14842" i="1"/>
  <c r="K14841" i="1"/>
  <c r="K14840" i="1"/>
  <c r="K14839" i="1"/>
  <c r="K14838" i="1"/>
  <c r="K14835" i="1"/>
  <c r="K14832" i="1"/>
  <c r="K14831" i="1"/>
  <c r="K14830" i="1"/>
  <c r="K14829" i="1"/>
  <c r="K14828" i="1"/>
  <c r="K14827" i="1"/>
  <c r="K14826" i="1"/>
  <c r="K14822" i="1"/>
  <c r="K14821" i="1"/>
  <c r="K14820" i="1"/>
  <c r="K14819" i="1"/>
  <c r="K14818" i="1"/>
  <c r="K14817" i="1"/>
  <c r="K14816" i="1"/>
  <c r="K14815" i="1"/>
  <c r="K14814" i="1"/>
  <c r="K14813" i="1"/>
  <c r="K14812" i="1"/>
  <c r="K14811" i="1"/>
  <c r="K14810" i="1"/>
  <c r="K14809" i="1"/>
  <c r="K14806" i="1"/>
  <c r="K14805" i="1"/>
  <c r="K14804" i="1"/>
  <c r="K14803" i="1"/>
  <c r="K14800" i="1"/>
  <c r="K14799" i="1"/>
  <c r="K14798" i="1"/>
  <c r="K14797" i="1"/>
  <c r="K14796" i="1"/>
  <c r="K14795" i="1"/>
  <c r="K14794" i="1"/>
  <c r="K14793" i="1"/>
  <c r="K14792" i="1"/>
  <c r="K14791" i="1"/>
  <c r="K14790" i="1"/>
  <c r="K14783" i="1"/>
  <c r="K14782" i="1"/>
  <c r="K14781" i="1"/>
  <c r="K14780" i="1"/>
  <c r="K14779" i="1"/>
  <c r="K14778" i="1"/>
  <c r="K14777" i="1"/>
  <c r="K14776" i="1"/>
  <c r="K14775" i="1"/>
  <c r="K14774" i="1"/>
  <c r="K14773" i="1"/>
  <c r="K14772" i="1"/>
  <c r="K14771" i="1"/>
  <c r="K14770" i="1"/>
  <c r="K14769" i="1"/>
  <c r="K14768" i="1"/>
  <c r="K14767" i="1"/>
  <c r="K14766" i="1"/>
  <c r="K14765" i="1"/>
  <c r="K14764" i="1"/>
  <c r="K14763" i="1"/>
  <c r="K14762" i="1"/>
  <c r="K14761" i="1"/>
  <c r="K14760" i="1"/>
  <c r="K14759" i="1"/>
  <c r="K14758" i="1"/>
  <c r="K14756" i="1"/>
  <c r="K14755" i="1"/>
  <c r="K14744" i="1"/>
  <c r="K14743" i="1"/>
  <c r="K14742" i="1"/>
  <c r="K14741" i="1"/>
  <c r="K14740" i="1"/>
  <c r="K14739" i="1"/>
  <c r="K14738" i="1"/>
  <c r="K14737" i="1"/>
  <c r="K14736" i="1"/>
  <c r="K14735" i="1"/>
  <c r="K14734" i="1"/>
  <c r="K14733" i="1"/>
  <c r="K14732" i="1"/>
  <c r="K14731" i="1"/>
  <c r="K14730" i="1"/>
  <c r="K14729" i="1"/>
  <c r="K14728" i="1"/>
  <c r="K14727" i="1"/>
  <c r="K14726" i="1"/>
  <c r="K14725" i="1"/>
  <c r="K14724" i="1"/>
  <c r="K14723" i="1"/>
  <c r="K14722" i="1"/>
  <c r="K14721" i="1"/>
  <c r="K14720" i="1"/>
  <c r="K14719" i="1"/>
  <c r="K14718" i="1"/>
  <c r="K14717" i="1"/>
  <c r="K14716" i="1"/>
  <c r="K14715" i="1"/>
  <c r="K14714" i="1"/>
  <c r="K14713" i="1"/>
  <c r="K14712" i="1"/>
  <c r="K14711" i="1"/>
  <c r="K14710" i="1"/>
  <c r="K14709" i="1"/>
  <c r="K14708" i="1"/>
  <c r="K14707" i="1"/>
  <c r="K14706" i="1"/>
  <c r="K14705" i="1"/>
  <c r="K14701" i="1"/>
  <c r="K14700" i="1"/>
  <c r="K14699" i="1"/>
  <c r="K14697" i="1"/>
  <c r="K14696" i="1"/>
  <c r="K14695" i="1"/>
  <c r="K14694" i="1"/>
  <c r="K14693" i="1"/>
  <c r="K14692" i="1"/>
  <c r="K14691" i="1"/>
  <c r="K14689" i="1"/>
  <c r="K14687" i="1"/>
  <c r="K14686" i="1"/>
  <c r="K14683" i="1"/>
  <c r="K14682" i="1"/>
  <c r="K14681" i="1"/>
  <c r="K14680" i="1"/>
  <c r="K14679" i="1"/>
  <c r="K14678" i="1"/>
  <c r="K14677" i="1"/>
  <c r="K14673" i="1"/>
  <c r="K14672" i="1"/>
  <c r="K14671" i="1"/>
  <c r="K14670" i="1"/>
  <c r="K14669" i="1"/>
  <c r="K14668" i="1"/>
  <c r="K14660" i="1"/>
  <c r="K14659" i="1"/>
  <c r="K14658" i="1"/>
  <c r="K14657" i="1"/>
  <c r="K14656" i="1"/>
  <c r="K14655" i="1"/>
  <c r="K14654" i="1"/>
  <c r="K14653" i="1"/>
  <c r="K14652" i="1"/>
  <c r="K14651" i="1"/>
  <c r="K14650" i="1"/>
  <c r="K14649" i="1"/>
  <c r="K14648" i="1"/>
  <c r="K14647" i="1"/>
  <c r="K14646" i="1"/>
  <c r="K14645" i="1"/>
  <c r="K14644" i="1"/>
  <c r="K14643" i="1"/>
  <c r="K14642" i="1"/>
  <c r="K14641" i="1"/>
  <c r="K14640" i="1"/>
  <c r="K14639" i="1"/>
  <c r="K14638" i="1"/>
  <c r="K14637" i="1"/>
  <c r="K14636" i="1"/>
  <c r="K14635" i="1"/>
  <c r="K14634" i="1"/>
  <c r="K14633" i="1"/>
  <c r="K14632" i="1"/>
  <c r="K14630" i="1"/>
  <c r="K14629" i="1"/>
  <c r="K14628" i="1"/>
  <c r="K14627" i="1"/>
  <c r="K14626" i="1"/>
  <c r="K14625" i="1"/>
  <c r="K14624" i="1"/>
  <c r="K14623" i="1"/>
  <c r="K14621" i="1"/>
  <c r="K14620" i="1"/>
  <c r="K14619" i="1"/>
  <c r="K14617" i="1"/>
  <c r="K14616" i="1"/>
  <c r="K14615" i="1"/>
  <c r="K14614" i="1"/>
  <c r="K14613" i="1"/>
  <c r="K14612" i="1"/>
  <c r="K14611" i="1"/>
  <c r="K14610" i="1"/>
  <c r="K14609" i="1"/>
  <c r="K14608" i="1"/>
  <c r="K14607" i="1"/>
  <c r="K14606" i="1"/>
  <c r="K14605" i="1"/>
  <c r="K14604" i="1"/>
  <c r="K14603" i="1"/>
  <c r="K14602" i="1"/>
  <c r="K14601" i="1"/>
  <c r="K14600" i="1"/>
  <c r="K14599" i="1"/>
  <c r="K14598" i="1"/>
  <c r="K14593" i="1"/>
  <c r="K14592" i="1"/>
  <c r="K14591" i="1"/>
  <c r="K14589" i="1"/>
  <c r="K14588" i="1"/>
  <c r="K14587" i="1"/>
  <c r="K14586" i="1"/>
  <c r="K14585" i="1"/>
  <c r="K14584" i="1"/>
  <c r="K14583" i="1"/>
  <c r="K14582" i="1"/>
  <c r="K14581" i="1"/>
  <c r="K14580" i="1"/>
  <c r="K14579" i="1"/>
  <c r="K14578" i="1"/>
  <c r="K14577" i="1"/>
  <c r="K14576" i="1"/>
  <c r="K14575" i="1"/>
  <c r="K14574" i="1"/>
  <c r="K14573" i="1"/>
  <c r="K14572" i="1"/>
  <c r="K14571" i="1"/>
  <c r="K14570" i="1"/>
  <c r="K14569" i="1"/>
  <c r="K14568" i="1"/>
  <c r="K14567" i="1"/>
  <c r="K14566" i="1"/>
  <c r="K14565" i="1"/>
  <c r="K14564" i="1"/>
  <c r="K14563" i="1"/>
  <c r="K14562" i="1"/>
  <c r="K14561" i="1"/>
  <c r="K14560" i="1"/>
  <c r="K14559" i="1"/>
  <c r="K14558" i="1"/>
  <c r="K14557" i="1"/>
  <c r="K14556" i="1"/>
  <c r="K14555" i="1"/>
  <c r="K14553" i="1"/>
  <c r="K14552" i="1"/>
  <c r="K14551" i="1"/>
  <c r="K14550" i="1"/>
  <c r="K14549" i="1"/>
  <c r="K14548" i="1"/>
  <c r="K14546" i="1"/>
  <c r="K14545" i="1"/>
  <c r="K14544" i="1"/>
  <c r="K14543" i="1"/>
  <c r="K14542" i="1"/>
  <c r="K14541" i="1"/>
  <c r="K14540" i="1"/>
  <c r="K14539" i="1"/>
  <c r="K14538" i="1"/>
  <c r="K14537" i="1"/>
  <c r="K14536" i="1"/>
  <c r="K14535" i="1"/>
  <c r="K14534" i="1"/>
  <c r="K14533" i="1"/>
  <c r="K14532" i="1"/>
  <c r="K14531" i="1"/>
  <c r="K14530" i="1"/>
  <c r="K14529" i="1"/>
  <c r="K14528" i="1"/>
  <c r="K14527" i="1"/>
  <c r="K14526" i="1"/>
  <c r="K14525" i="1"/>
  <c r="K14524" i="1"/>
  <c r="K14523" i="1"/>
  <c r="K14520" i="1"/>
  <c r="K14519" i="1"/>
  <c r="K14518" i="1"/>
  <c r="K14517" i="1"/>
  <c r="K14516" i="1"/>
  <c r="K14515" i="1"/>
  <c r="K14514" i="1"/>
  <c r="K14509" i="1"/>
  <c r="K14508" i="1"/>
  <c r="K14507" i="1"/>
  <c r="K14504" i="1"/>
  <c r="K14503" i="1"/>
  <c r="K14502" i="1"/>
  <c r="K14501" i="1"/>
  <c r="K14500" i="1"/>
  <c r="K14499" i="1"/>
  <c r="K14498" i="1"/>
  <c r="K14497" i="1"/>
  <c r="K14496" i="1"/>
  <c r="K14495" i="1"/>
  <c r="K14494" i="1"/>
  <c r="K14493" i="1"/>
  <c r="K14492" i="1"/>
  <c r="K14491" i="1"/>
  <c r="K14490" i="1"/>
  <c r="K14489" i="1"/>
  <c r="K14488" i="1"/>
  <c r="K14487" i="1"/>
  <c r="K14486" i="1"/>
  <c r="K14485" i="1"/>
  <c r="K14484" i="1"/>
  <c r="K14483" i="1"/>
  <c r="K14482" i="1"/>
  <c r="K14481" i="1"/>
  <c r="K14480" i="1"/>
  <c r="K14479" i="1"/>
  <c r="K14478" i="1"/>
  <c r="K14477" i="1"/>
  <c r="K14476" i="1"/>
  <c r="K14475" i="1"/>
  <c r="K14474" i="1"/>
  <c r="K14473" i="1"/>
  <c r="K14472" i="1"/>
  <c r="K14471" i="1"/>
  <c r="K14470" i="1"/>
  <c r="K14466" i="1"/>
  <c r="K14465" i="1"/>
  <c r="K14464" i="1"/>
  <c r="K14463" i="1"/>
  <c r="K14462" i="1"/>
  <c r="K14461" i="1"/>
  <c r="K14460" i="1"/>
  <c r="K14459" i="1"/>
  <c r="K14458" i="1"/>
  <c r="K14457" i="1"/>
  <c r="K14456" i="1"/>
  <c r="K14455" i="1"/>
  <c r="K14454" i="1"/>
  <c r="K14453" i="1"/>
  <c r="K14452" i="1"/>
  <c r="K14451" i="1"/>
  <c r="K14450" i="1"/>
  <c r="K14449" i="1"/>
  <c r="K14448" i="1"/>
  <c r="K14447" i="1"/>
  <c r="K14445" i="1"/>
  <c r="K14443" i="1"/>
  <c r="K14442" i="1"/>
  <c r="K14441" i="1"/>
  <c r="K14440" i="1"/>
  <c r="K14439" i="1"/>
  <c r="K14438" i="1"/>
  <c r="K14437" i="1"/>
  <c r="K14436" i="1"/>
  <c r="K14434" i="1"/>
  <c r="K14433" i="1"/>
  <c r="K14432" i="1"/>
  <c r="K14430" i="1"/>
  <c r="K14429" i="1"/>
  <c r="K14428" i="1"/>
  <c r="K14427" i="1"/>
  <c r="K14426" i="1"/>
  <c r="K14425" i="1"/>
  <c r="K14424" i="1"/>
  <c r="K14423" i="1"/>
  <c r="K14422" i="1"/>
  <c r="K14421" i="1"/>
  <c r="K14420" i="1"/>
  <c r="K14419" i="1"/>
  <c r="K14418" i="1"/>
  <c r="K14417" i="1"/>
  <c r="K14414" i="1"/>
  <c r="K14413" i="1"/>
  <c r="K14412" i="1"/>
  <c r="K14411" i="1"/>
  <c r="K14410" i="1"/>
  <c r="K14409" i="1"/>
  <c r="K14408" i="1"/>
  <c r="K14407" i="1"/>
  <c r="K14406" i="1"/>
  <c r="K14405" i="1"/>
  <c r="K14404" i="1"/>
  <c r="K14403" i="1"/>
  <c r="K14402" i="1"/>
  <c r="K14401" i="1"/>
  <c r="K14400" i="1"/>
  <c r="K14399" i="1"/>
  <c r="K14398" i="1"/>
  <c r="K14397" i="1"/>
  <c r="K14396" i="1"/>
  <c r="K14395" i="1"/>
  <c r="K14394" i="1"/>
  <c r="K14393" i="1"/>
  <c r="K14392" i="1"/>
  <c r="K14391" i="1"/>
  <c r="K14390" i="1"/>
  <c r="K14389" i="1"/>
  <c r="K14388" i="1"/>
  <c r="K14387" i="1"/>
  <c r="K14386" i="1"/>
  <c r="K14385" i="1"/>
  <c r="K14384" i="1"/>
  <c r="K14383" i="1"/>
  <c r="K14382" i="1"/>
  <c r="K14381" i="1"/>
  <c r="K14380" i="1"/>
  <c r="K14379" i="1"/>
  <c r="K14378" i="1"/>
  <c r="K14377" i="1"/>
  <c r="K14376" i="1"/>
  <c r="K14375" i="1"/>
  <c r="K14374" i="1"/>
  <c r="K14373" i="1"/>
  <c r="K14372" i="1"/>
  <c r="K14371" i="1"/>
  <c r="K14370" i="1"/>
  <c r="K14369" i="1"/>
  <c r="K14368" i="1"/>
  <c r="K14367" i="1"/>
  <c r="K14366" i="1"/>
  <c r="K14365" i="1"/>
  <c r="K14364" i="1"/>
  <c r="K14363" i="1"/>
  <c r="K14356" i="1"/>
  <c r="K14354" i="1"/>
  <c r="K14353" i="1"/>
  <c r="K14352" i="1"/>
  <c r="K14351" i="1"/>
  <c r="K14350" i="1"/>
  <c r="K14349" i="1"/>
  <c r="K14348" i="1"/>
  <c r="K14347" i="1"/>
  <c r="K14345" i="1"/>
  <c r="K14342" i="1"/>
  <c r="K14341" i="1"/>
  <c r="K14336" i="1"/>
  <c r="K14335" i="1"/>
  <c r="K14334" i="1"/>
  <c r="K14333" i="1"/>
  <c r="K14332" i="1"/>
  <c r="K14331" i="1"/>
  <c r="K14330" i="1"/>
  <c r="K14329" i="1"/>
  <c r="K14328" i="1"/>
  <c r="K14327" i="1"/>
  <c r="K14326" i="1"/>
  <c r="K14325" i="1"/>
  <c r="K14324" i="1"/>
  <c r="K14323" i="1"/>
  <c r="K14319" i="1"/>
  <c r="K14318" i="1"/>
  <c r="K14317" i="1"/>
  <c r="K14316" i="1"/>
  <c r="K14315" i="1"/>
  <c r="K14314" i="1"/>
  <c r="K14313" i="1"/>
  <c r="K14312" i="1"/>
  <c r="K14311" i="1"/>
  <c r="K14310" i="1"/>
  <c r="K14309" i="1"/>
  <c r="K14308" i="1"/>
  <c r="K14307" i="1"/>
  <c r="K14306" i="1"/>
  <c r="K14305" i="1"/>
  <c r="K14303" i="1"/>
  <c r="K14302" i="1"/>
  <c r="K14301" i="1"/>
  <c r="K14300" i="1"/>
  <c r="K14299" i="1"/>
  <c r="K14298" i="1"/>
  <c r="K14297" i="1"/>
  <c r="K14296" i="1"/>
  <c r="K14295" i="1"/>
  <c r="K14294" i="1"/>
  <c r="K14293" i="1"/>
  <c r="K14292" i="1"/>
  <c r="K14291" i="1"/>
  <c r="K14290" i="1"/>
  <c r="K14289" i="1"/>
  <c r="K14288" i="1"/>
  <c r="K14287" i="1"/>
  <c r="K14286" i="1"/>
  <c r="K14285" i="1"/>
  <c r="K14284" i="1"/>
  <c r="K14283" i="1"/>
  <c r="K14282" i="1"/>
  <c r="K14281" i="1"/>
  <c r="K14280" i="1"/>
  <c r="K14279" i="1"/>
  <c r="K14278" i="1"/>
  <c r="K14277" i="1"/>
  <c r="K14276" i="1"/>
  <c r="K14275" i="1"/>
  <c r="K14273" i="1"/>
  <c r="K14272" i="1"/>
  <c r="K14271" i="1"/>
  <c r="K14270" i="1"/>
  <c r="K14269" i="1"/>
  <c r="K14268" i="1"/>
  <c r="K14267" i="1"/>
  <c r="K14266" i="1"/>
  <c r="K14265" i="1"/>
  <c r="K14264" i="1"/>
  <c r="K14263" i="1"/>
  <c r="K14262" i="1"/>
  <c r="K14261" i="1"/>
  <c r="K14260" i="1"/>
  <c r="K14259" i="1"/>
  <c r="K14254" i="1"/>
  <c r="K14253" i="1"/>
  <c r="K14252" i="1"/>
  <c r="K14251" i="1"/>
  <c r="K14245" i="1"/>
  <c r="K14243" i="1"/>
  <c r="K14242" i="1"/>
  <c r="K14241" i="1"/>
  <c r="K14240" i="1"/>
  <c r="K14239" i="1"/>
  <c r="K14238" i="1"/>
  <c r="K14237" i="1"/>
  <c r="K14236" i="1"/>
  <c r="K14235" i="1"/>
  <c r="K14234" i="1"/>
  <c r="K14233" i="1"/>
  <c r="K14232" i="1"/>
  <c r="K14231" i="1"/>
  <c r="K14230" i="1"/>
  <c r="K14229" i="1"/>
  <c r="K14228" i="1"/>
  <c r="K14227" i="1"/>
  <c r="K14226" i="1"/>
  <c r="K14225" i="1"/>
  <c r="K14224" i="1"/>
  <c r="K14223" i="1"/>
  <c r="K14222" i="1"/>
  <c r="K14221" i="1"/>
  <c r="K14220" i="1"/>
  <c r="K14218" i="1"/>
  <c r="K14217" i="1"/>
  <c r="K14216" i="1"/>
  <c r="K14215" i="1"/>
  <c r="K14214" i="1"/>
  <c r="K14213" i="1"/>
  <c r="K14212" i="1"/>
  <c r="K14211" i="1"/>
  <c r="K14210" i="1"/>
  <c r="K14209" i="1"/>
  <c r="K14208" i="1"/>
  <c r="K14207" i="1"/>
  <c r="K14206" i="1"/>
  <c r="K14205" i="1"/>
  <c r="K14204" i="1"/>
  <c r="K14203" i="1"/>
  <c r="K14202" i="1"/>
  <c r="K14201" i="1"/>
  <c r="K14200" i="1"/>
  <c r="K14199" i="1"/>
  <c r="K14198" i="1"/>
  <c r="K14197" i="1"/>
  <c r="K14196" i="1"/>
  <c r="K14195" i="1"/>
  <c r="K14194" i="1"/>
  <c r="K14193" i="1"/>
  <c r="K14192" i="1"/>
  <c r="K14191" i="1"/>
  <c r="K14190" i="1"/>
  <c r="K14189" i="1"/>
  <c r="K14188" i="1"/>
  <c r="K14187" i="1"/>
  <c r="K14186" i="1"/>
  <c r="K14185" i="1"/>
  <c r="K14184" i="1"/>
  <c r="K14183" i="1"/>
  <c r="K14182" i="1"/>
  <c r="K14181" i="1"/>
  <c r="K14180" i="1"/>
  <c r="K14179" i="1"/>
  <c r="K14178" i="1"/>
  <c r="K14177" i="1"/>
  <c r="K14176" i="1"/>
  <c r="K14175" i="1"/>
  <c r="K14174" i="1"/>
  <c r="K14173" i="1"/>
  <c r="K14172" i="1"/>
  <c r="K14171" i="1"/>
  <c r="K14170" i="1"/>
  <c r="K14169" i="1"/>
  <c r="K14168" i="1"/>
  <c r="K14167" i="1"/>
  <c r="K14163" i="1"/>
  <c r="K14162" i="1"/>
  <c r="K14161" i="1"/>
  <c r="K14160" i="1"/>
  <c r="K14159" i="1"/>
  <c r="K14158" i="1"/>
  <c r="K14157" i="1"/>
  <c r="K14153" i="1"/>
  <c r="K14152" i="1"/>
  <c r="K14151" i="1"/>
  <c r="K14150" i="1"/>
  <c r="K14149" i="1"/>
  <c r="K14147" i="1"/>
  <c r="K14146" i="1"/>
  <c r="K14145" i="1"/>
  <c r="K14143" i="1"/>
  <c r="K14142" i="1"/>
  <c r="K14138" i="1"/>
  <c r="K14137" i="1"/>
  <c r="K14136" i="1"/>
  <c r="K14135" i="1"/>
  <c r="K14134" i="1"/>
  <c r="K14133" i="1"/>
  <c r="K14132" i="1"/>
  <c r="K14131" i="1"/>
  <c r="K14128" i="1"/>
  <c r="K14127" i="1"/>
  <c r="K14126" i="1"/>
  <c r="K14125" i="1"/>
  <c r="K14124" i="1"/>
  <c r="K14123" i="1"/>
  <c r="K14122" i="1"/>
  <c r="K14121" i="1"/>
  <c r="K14119" i="1"/>
  <c r="K14118" i="1"/>
  <c r="K14117" i="1"/>
  <c r="K14108" i="1"/>
  <c r="K14107" i="1"/>
  <c r="K14106" i="1"/>
  <c r="K14105" i="1"/>
  <c r="K14104" i="1"/>
  <c r="K14103" i="1"/>
  <c r="K14102" i="1"/>
  <c r="K14101" i="1"/>
  <c r="K14100" i="1"/>
  <c r="K14099" i="1"/>
  <c r="K14098" i="1"/>
  <c r="K14097" i="1"/>
  <c r="K14096" i="1"/>
  <c r="K14095" i="1"/>
  <c r="K14094" i="1"/>
  <c r="K14093" i="1"/>
  <c r="K14087" i="1"/>
  <c r="K14086" i="1"/>
  <c r="K14085" i="1"/>
  <c r="K14084" i="1"/>
  <c r="K14083" i="1"/>
  <c r="K14082" i="1"/>
  <c r="K14081" i="1"/>
  <c r="K14080" i="1"/>
  <c r="K14079" i="1"/>
  <c r="K14078" i="1"/>
  <c r="K14077" i="1"/>
  <c r="K14076" i="1"/>
  <c r="K14075" i="1"/>
  <c r="K14074" i="1"/>
  <c r="K14073" i="1"/>
  <c r="K14072" i="1"/>
  <c r="K14071" i="1"/>
  <c r="K14066" i="1"/>
  <c r="K14062" i="1"/>
  <c r="K14061" i="1"/>
  <c r="K14060" i="1"/>
  <c r="K14059" i="1"/>
  <c r="K14058" i="1"/>
  <c r="K14057" i="1"/>
  <c r="K14056" i="1"/>
  <c r="K14055" i="1"/>
  <c r="K14054" i="1"/>
  <c r="K14053" i="1"/>
  <c r="K14052" i="1"/>
  <c r="K14051" i="1"/>
  <c r="K14050" i="1"/>
  <c r="K14049" i="1"/>
  <c r="K14048" i="1"/>
  <c r="K14047" i="1"/>
  <c r="K14046" i="1"/>
  <c r="K14045" i="1"/>
  <c r="K14044" i="1"/>
  <c r="K14043" i="1"/>
  <c r="K14042" i="1"/>
  <c r="K14041" i="1"/>
  <c r="K14040" i="1"/>
  <c r="K14039" i="1"/>
  <c r="K14038" i="1"/>
  <c r="K14037" i="1"/>
  <c r="K14036" i="1"/>
  <c r="K14022" i="1"/>
  <c r="K14016" i="1"/>
  <c r="K14015" i="1"/>
  <c r="K14013" i="1"/>
  <c r="K14012" i="1"/>
  <c r="K14011" i="1"/>
  <c r="K14010" i="1"/>
  <c r="K14009" i="1"/>
  <c r="K14008" i="1"/>
  <c r="K14007" i="1"/>
  <c r="K14006" i="1"/>
  <c r="K14005" i="1"/>
  <c r="K14004" i="1"/>
  <c r="K14003" i="1"/>
  <c r="K14002" i="1"/>
  <c r="K14001" i="1"/>
  <c r="K14000" i="1"/>
  <c r="K13999" i="1"/>
  <c r="K13998" i="1"/>
  <c r="K13997" i="1"/>
  <c r="K13996" i="1"/>
  <c r="K13995" i="1"/>
  <c r="K13994" i="1"/>
  <c r="K13993" i="1"/>
  <c r="K13987" i="1"/>
  <c r="K13986" i="1"/>
  <c r="K13985" i="1"/>
  <c r="K13984" i="1"/>
  <c r="K13983" i="1"/>
  <c r="K13982" i="1"/>
  <c r="K13981" i="1"/>
  <c r="K13980" i="1"/>
  <c r="K13979" i="1"/>
  <c r="K13978" i="1"/>
  <c r="K13977" i="1"/>
  <c r="K13976" i="1"/>
  <c r="K13967" i="1"/>
  <c r="K13966" i="1"/>
  <c r="K13965" i="1"/>
  <c r="K13964" i="1"/>
  <c r="K13963" i="1"/>
  <c r="K13962" i="1"/>
  <c r="K13961" i="1"/>
  <c r="K13960" i="1"/>
  <c r="K13959" i="1"/>
  <c r="K13955" i="1"/>
  <c r="K13954" i="1"/>
  <c r="K13953" i="1"/>
  <c r="K13952" i="1"/>
  <c r="K13951" i="1"/>
  <c r="K13950" i="1"/>
  <c r="K13949" i="1"/>
  <c r="K13948" i="1"/>
  <c r="K13947" i="1"/>
  <c r="K13946" i="1"/>
  <c r="K13945" i="1"/>
  <c r="K13943" i="1"/>
  <c r="K13942" i="1"/>
  <c r="K13932" i="1"/>
  <c r="K13931" i="1"/>
  <c r="K13930" i="1"/>
  <c r="K13929" i="1"/>
  <c r="K13928" i="1"/>
  <c r="K13927" i="1"/>
  <c r="K13926" i="1"/>
  <c r="K13925" i="1"/>
  <c r="K13924" i="1"/>
  <c r="K13923" i="1"/>
  <c r="K13922" i="1"/>
  <c r="K13907" i="1"/>
  <c r="K13906" i="1"/>
  <c r="K13904" i="1"/>
  <c r="K13903" i="1"/>
  <c r="K13902" i="1"/>
  <c r="K13901" i="1"/>
  <c r="K13900" i="1"/>
  <c r="K13899" i="1"/>
  <c r="K13898" i="1"/>
  <c r="K13897" i="1"/>
  <c r="K13896" i="1"/>
  <c r="K13895" i="1"/>
  <c r="K13894" i="1"/>
  <c r="K13893" i="1"/>
  <c r="K13892" i="1"/>
  <c r="K13891" i="1"/>
  <c r="K13890" i="1"/>
  <c r="K13889" i="1"/>
  <c r="K13882" i="1"/>
  <c r="K13881" i="1"/>
  <c r="K13880" i="1"/>
  <c r="K13879" i="1"/>
  <c r="K13878" i="1"/>
  <c r="K13877" i="1"/>
  <c r="K13876" i="1"/>
  <c r="K13875" i="1"/>
  <c r="K13874" i="1"/>
  <c r="K13873" i="1"/>
  <c r="K13872" i="1"/>
  <c r="K13871" i="1"/>
  <c r="K13870" i="1"/>
  <c r="K13869" i="1"/>
  <c r="K13868" i="1"/>
  <c r="K13867" i="1"/>
  <c r="K13866" i="1"/>
  <c r="K13865" i="1"/>
  <c r="K13864" i="1"/>
  <c r="K13863" i="1"/>
  <c r="K13862" i="1"/>
  <c r="K13861" i="1"/>
  <c r="K13860" i="1"/>
  <c r="K13859" i="1"/>
  <c r="K13858" i="1"/>
  <c r="K13857" i="1"/>
  <c r="K13856" i="1"/>
  <c r="K13855" i="1"/>
  <c r="K13854" i="1"/>
  <c r="K13852" i="1"/>
  <c r="K13851" i="1"/>
  <c r="K13850" i="1"/>
  <c r="K13849" i="1"/>
  <c r="K13848" i="1"/>
  <c r="K13847" i="1"/>
  <c r="K13846" i="1"/>
  <c r="K13845" i="1"/>
  <c r="K13844" i="1"/>
  <c r="K13843" i="1"/>
  <c r="K13842" i="1"/>
  <c r="K13841" i="1"/>
  <c r="K13840" i="1"/>
  <c r="K13839" i="1"/>
  <c r="K13838" i="1"/>
  <c r="K13837" i="1"/>
  <c r="K13836" i="1"/>
  <c r="K13835" i="1"/>
  <c r="K13834" i="1"/>
  <c r="K13832" i="1"/>
  <c r="K13820" i="1"/>
  <c r="K13819" i="1"/>
  <c r="K13818" i="1"/>
  <c r="K13817" i="1"/>
  <c r="K13816" i="1"/>
  <c r="K13815" i="1"/>
  <c r="K13814" i="1"/>
  <c r="K13813" i="1"/>
  <c r="K13812" i="1"/>
  <c r="K13811" i="1"/>
  <c r="K13810" i="1"/>
  <c r="K13809" i="1"/>
  <c r="K13808" i="1"/>
  <c r="K13807" i="1"/>
  <c r="K13806" i="1"/>
  <c r="K13805" i="1"/>
  <c r="K13804" i="1"/>
  <c r="K13802" i="1"/>
  <c r="K13801" i="1"/>
  <c r="K13799" i="1"/>
  <c r="K13798" i="1"/>
  <c r="K13796" i="1"/>
  <c r="K13795" i="1"/>
  <c r="K13794" i="1"/>
  <c r="K13793" i="1"/>
  <c r="K13792" i="1"/>
  <c r="K13791" i="1"/>
  <c r="K13790" i="1"/>
  <c r="K13789" i="1"/>
  <c r="K13788" i="1"/>
  <c r="K13787" i="1"/>
  <c r="K13786" i="1"/>
  <c r="K13785" i="1"/>
  <c r="K13784" i="1"/>
  <c r="K13779" i="1"/>
  <c r="K13778" i="1"/>
  <c r="K13777" i="1"/>
  <c r="K13776" i="1"/>
  <c r="K13775" i="1"/>
  <c r="K13774" i="1"/>
  <c r="K13773" i="1"/>
  <c r="K13772" i="1"/>
  <c r="K13771" i="1"/>
  <c r="K13770" i="1"/>
  <c r="K13769" i="1"/>
  <c r="K13768" i="1"/>
  <c r="K13767" i="1"/>
  <c r="K13766" i="1"/>
  <c r="K13765" i="1"/>
  <c r="K13764" i="1"/>
  <c r="K13763" i="1"/>
  <c r="K13762" i="1"/>
  <c r="K13761" i="1"/>
  <c r="K13758" i="1"/>
  <c r="K13757" i="1"/>
  <c r="K13756" i="1"/>
  <c r="K13755" i="1"/>
  <c r="K13754" i="1"/>
  <c r="K13753" i="1"/>
  <c r="K13752" i="1"/>
  <c r="K13750" i="1"/>
  <c r="K13749" i="1"/>
  <c r="K13748" i="1"/>
  <c r="K13747" i="1"/>
  <c r="K13746" i="1"/>
  <c r="K13745" i="1"/>
  <c r="K13744" i="1"/>
  <c r="K13743" i="1"/>
  <c r="K13741" i="1"/>
  <c r="K13740" i="1"/>
  <c r="K13737" i="1"/>
  <c r="K13736" i="1"/>
  <c r="K13735" i="1"/>
  <c r="K13734" i="1"/>
  <c r="K13733" i="1"/>
  <c r="K13729" i="1"/>
  <c r="K13728" i="1"/>
  <c r="K13727" i="1"/>
  <c r="K13726" i="1"/>
  <c r="K13725" i="1"/>
  <c r="K13724" i="1"/>
  <c r="K13723" i="1"/>
  <c r="K13722" i="1"/>
  <c r="K13721" i="1"/>
  <c r="K13720" i="1"/>
  <c r="K13719" i="1"/>
  <c r="K13718" i="1"/>
  <c r="K13717" i="1"/>
  <c r="K13716" i="1"/>
  <c r="K13715" i="1"/>
  <c r="K13714" i="1"/>
  <c r="K13713" i="1"/>
  <c r="K13712" i="1"/>
  <c r="K13711" i="1"/>
  <c r="K13710" i="1"/>
  <c r="K13709" i="1"/>
  <c r="K13708" i="1"/>
  <c r="K13707" i="1"/>
  <c r="K13706" i="1"/>
  <c r="K13705" i="1"/>
  <c r="K13704" i="1"/>
  <c r="K13703" i="1"/>
  <c r="K13702" i="1"/>
  <c r="K13701" i="1"/>
  <c r="K13700" i="1"/>
  <c r="K13695" i="1"/>
  <c r="K13694" i="1"/>
  <c r="K13693" i="1"/>
  <c r="K13690" i="1"/>
  <c r="K13689" i="1"/>
  <c r="K13688" i="1"/>
  <c r="K13687" i="1"/>
  <c r="K13686" i="1"/>
  <c r="K13685" i="1"/>
  <c r="K13684" i="1"/>
  <c r="K13683" i="1"/>
  <c r="K13682" i="1"/>
  <c r="K13681" i="1"/>
  <c r="K13680" i="1"/>
  <c r="K13679" i="1"/>
  <c r="K13678" i="1"/>
  <c r="K13677" i="1"/>
  <c r="K13676" i="1"/>
  <c r="K13675" i="1"/>
  <c r="K13674" i="1"/>
  <c r="K13673" i="1"/>
  <c r="K13672" i="1"/>
  <c r="K13671" i="1"/>
  <c r="K13670" i="1"/>
  <c r="K13669" i="1"/>
  <c r="K13668" i="1"/>
  <c r="K13667" i="1"/>
  <c r="K13666" i="1"/>
  <c r="K13665" i="1"/>
  <c r="K13664" i="1"/>
  <c r="K13663" i="1"/>
  <c r="K13662" i="1"/>
  <c r="K13661" i="1"/>
  <c r="K13660" i="1"/>
  <c r="K13659" i="1"/>
  <c r="K13658" i="1"/>
  <c r="K13657" i="1"/>
  <c r="K13656" i="1"/>
  <c r="K13655" i="1"/>
  <c r="K13654" i="1"/>
  <c r="K13653" i="1"/>
  <c r="K13652" i="1"/>
  <c r="K13651" i="1"/>
  <c r="K13650" i="1"/>
  <c r="K13647" i="1"/>
  <c r="K13646" i="1"/>
  <c r="K13645" i="1"/>
  <c r="K13644" i="1"/>
  <c r="K13643" i="1"/>
  <c r="K13642" i="1"/>
  <c r="K13641" i="1"/>
  <c r="K13640" i="1"/>
  <c r="K13639" i="1"/>
  <c r="K13637" i="1"/>
  <c r="K13636" i="1"/>
  <c r="K13635" i="1"/>
  <c r="K13634" i="1"/>
  <c r="K13633" i="1"/>
  <c r="K13632" i="1"/>
  <c r="K13631" i="1"/>
  <c r="K13630" i="1"/>
  <c r="K13629" i="1"/>
  <c r="K13628" i="1"/>
  <c r="K13627" i="1"/>
  <c r="K13626" i="1"/>
  <c r="K13625" i="1"/>
  <c r="K13624" i="1"/>
  <c r="K13623" i="1"/>
  <c r="K13622" i="1"/>
  <c r="K13621" i="1"/>
  <c r="K13620" i="1"/>
  <c r="K13619" i="1"/>
  <c r="K13618" i="1"/>
  <c r="K13617" i="1"/>
  <c r="K13605" i="1"/>
  <c r="K13604" i="1"/>
  <c r="K13603" i="1"/>
  <c r="K13602" i="1"/>
  <c r="K13601" i="1"/>
  <c r="K13600" i="1"/>
  <c r="K13599" i="1"/>
  <c r="K13598" i="1"/>
  <c r="K13597" i="1"/>
  <c r="K13596" i="1"/>
  <c r="K13595" i="1"/>
  <c r="K13594" i="1"/>
  <c r="K13593" i="1"/>
  <c r="K13592" i="1"/>
  <c r="K13591" i="1"/>
  <c r="K13590" i="1"/>
  <c r="K13589" i="1"/>
  <c r="K13588" i="1"/>
  <c r="K13587" i="1"/>
  <c r="K13586" i="1"/>
  <c r="K13585" i="1"/>
  <c r="K13584" i="1"/>
  <c r="K13583" i="1"/>
  <c r="K13582" i="1"/>
  <c r="K13581" i="1"/>
  <c r="K13580" i="1"/>
  <c r="K13579" i="1"/>
  <c r="K13578" i="1"/>
  <c r="K13577" i="1"/>
  <c r="K13576" i="1"/>
  <c r="K13575" i="1"/>
  <c r="K13573" i="1"/>
  <c r="K13572" i="1"/>
  <c r="K13571" i="1"/>
  <c r="K13570" i="1"/>
  <c r="K13569" i="1"/>
  <c r="K13568" i="1"/>
  <c r="K13567" i="1"/>
  <c r="K13566" i="1"/>
  <c r="K13565" i="1"/>
  <c r="K13564" i="1"/>
  <c r="K13563" i="1"/>
  <c r="K13562" i="1"/>
  <c r="K13561" i="1"/>
  <c r="K13560" i="1"/>
  <c r="K13559" i="1"/>
  <c r="K13558" i="1"/>
  <c r="K13557" i="1"/>
  <c r="K13556" i="1"/>
  <c r="K13555" i="1"/>
  <c r="K13554" i="1"/>
  <c r="K13553" i="1"/>
  <c r="K13552" i="1"/>
  <c r="K13545" i="1"/>
  <c r="K13544" i="1"/>
  <c r="K13543" i="1"/>
  <c r="K13542" i="1"/>
  <c r="K13541" i="1"/>
  <c r="K13538" i="1"/>
  <c r="K13537" i="1"/>
  <c r="K13536" i="1"/>
  <c r="K13535" i="1"/>
  <c r="K13534" i="1"/>
  <c r="K13533" i="1"/>
  <c r="K13532" i="1"/>
  <c r="K13522" i="1"/>
  <c r="K13521" i="1"/>
  <c r="K13520" i="1"/>
  <c r="K13519" i="1"/>
  <c r="K13518" i="1"/>
  <c r="K13517" i="1"/>
  <c r="K13516" i="1"/>
  <c r="K13515" i="1"/>
  <c r="K13514" i="1"/>
  <c r="K13513" i="1"/>
  <c r="K13512" i="1"/>
  <c r="K13511" i="1"/>
  <c r="K13510" i="1"/>
  <c r="K13509" i="1"/>
  <c r="K13506" i="1"/>
  <c r="K13505" i="1"/>
  <c r="K13501" i="1"/>
  <c r="K13500" i="1"/>
  <c r="K13499" i="1"/>
  <c r="K13498" i="1"/>
  <c r="K13497" i="1"/>
  <c r="K13496" i="1"/>
  <c r="K13495" i="1"/>
  <c r="K13494" i="1"/>
  <c r="K13493" i="1"/>
  <c r="K13492" i="1"/>
  <c r="K13491" i="1"/>
  <c r="K13490" i="1"/>
  <c r="K13489" i="1"/>
  <c r="K13488" i="1"/>
  <c r="K13486" i="1"/>
  <c r="K13485" i="1"/>
  <c r="K13484" i="1"/>
  <c r="K13483" i="1"/>
  <c r="K13482" i="1"/>
  <c r="K13481" i="1"/>
  <c r="K13480" i="1"/>
  <c r="K13479" i="1"/>
  <c r="K13478" i="1"/>
  <c r="K13477" i="1"/>
  <c r="K13476" i="1"/>
  <c r="K13475" i="1"/>
  <c r="K13474" i="1"/>
  <c r="K13473" i="1"/>
  <c r="K13472" i="1"/>
  <c r="K13471" i="1"/>
  <c r="K13470" i="1"/>
  <c r="K13469" i="1"/>
  <c r="K13468" i="1"/>
  <c r="K13467" i="1"/>
  <c r="K13466" i="1"/>
  <c r="K13465" i="1"/>
  <c r="K13463" i="1"/>
  <c r="K13462" i="1"/>
  <c r="K13461" i="1"/>
  <c r="K13459" i="1"/>
  <c r="K13458" i="1"/>
  <c r="K13457" i="1"/>
  <c r="K13456" i="1"/>
  <c r="K13455" i="1"/>
  <c r="K13454" i="1"/>
  <c r="K13453" i="1"/>
  <c r="K13452" i="1"/>
  <c r="K13451" i="1"/>
  <c r="K13450" i="1"/>
  <c r="K13449" i="1"/>
  <c r="K13448" i="1"/>
  <c r="K13447" i="1"/>
  <c r="K13446" i="1"/>
  <c r="K13444" i="1"/>
  <c r="K13443" i="1"/>
  <c r="K13442" i="1"/>
  <c r="K13441" i="1"/>
  <c r="K13440" i="1"/>
  <c r="K13439" i="1"/>
  <c r="K13438" i="1"/>
  <c r="K13437" i="1"/>
  <c r="K13436" i="1"/>
  <c r="K13435" i="1"/>
  <c r="K13434" i="1"/>
  <c r="K13433" i="1"/>
  <c r="K13432" i="1"/>
  <c r="K13427" i="1"/>
  <c r="K13424" i="1"/>
  <c r="K13423" i="1"/>
  <c r="K13422" i="1"/>
  <c r="K13421" i="1"/>
  <c r="K13420" i="1"/>
  <c r="K13419" i="1"/>
  <c r="K13418" i="1"/>
  <c r="K13417" i="1"/>
  <c r="K13416" i="1"/>
  <c r="K13415" i="1"/>
  <c r="K13414" i="1"/>
  <c r="K13413" i="1"/>
  <c r="K13412" i="1"/>
  <c r="K13411" i="1"/>
  <c r="K13410" i="1"/>
  <c r="K13409" i="1"/>
  <c r="K13408" i="1"/>
  <c r="K13407" i="1"/>
  <c r="K13406" i="1"/>
  <c r="K13405" i="1"/>
  <c r="K13404" i="1"/>
  <c r="K13403" i="1"/>
  <c r="K13402" i="1"/>
  <c r="K13401" i="1"/>
  <c r="K13400" i="1"/>
  <c r="K13399" i="1"/>
  <c r="K13398" i="1"/>
  <c r="K13397" i="1"/>
  <c r="K13396" i="1"/>
  <c r="K13395" i="1"/>
  <c r="K13394" i="1"/>
  <c r="K13393" i="1"/>
  <c r="K13392" i="1"/>
  <c r="K13391" i="1"/>
  <c r="K13390" i="1"/>
  <c r="K13388" i="1"/>
  <c r="K13387" i="1"/>
  <c r="K13386" i="1"/>
  <c r="K13385" i="1"/>
  <c r="K13384" i="1"/>
  <c r="K13383" i="1"/>
  <c r="K13382" i="1"/>
  <c r="K13381" i="1"/>
  <c r="K13380" i="1"/>
  <c r="K13379" i="1"/>
  <c r="K13378" i="1"/>
  <c r="K13377" i="1"/>
  <c r="K13375" i="1"/>
  <c r="K13374" i="1"/>
  <c r="K13373" i="1"/>
  <c r="K13371" i="1"/>
  <c r="K13370" i="1"/>
  <c r="K13369" i="1"/>
  <c r="K13368" i="1"/>
  <c r="K13367" i="1"/>
  <c r="K13366" i="1"/>
  <c r="K13365" i="1"/>
  <c r="K13364" i="1"/>
  <c r="K13363" i="1"/>
  <c r="K13362" i="1"/>
  <c r="K13361" i="1"/>
  <c r="K13360" i="1"/>
  <c r="K13359" i="1"/>
  <c r="K13358" i="1"/>
  <c r="K13357" i="1"/>
  <c r="K13355" i="1"/>
  <c r="K13354" i="1"/>
  <c r="K13353" i="1"/>
  <c r="K13352" i="1"/>
  <c r="K13351" i="1"/>
  <c r="K13350" i="1"/>
  <c r="K13349" i="1"/>
  <c r="K13348" i="1"/>
  <c r="K13347" i="1"/>
  <c r="K13346" i="1"/>
  <c r="K13345" i="1"/>
  <c r="K13343" i="1"/>
  <c r="K13342" i="1"/>
  <c r="K13340" i="1"/>
  <c r="K13339" i="1"/>
  <c r="K13338" i="1"/>
  <c r="K13337" i="1"/>
  <c r="K13336" i="1"/>
  <c r="K13335" i="1"/>
  <c r="K13334" i="1"/>
  <c r="K13332" i="1"/>
  <c r="K13331" i="1"/>
  <c r="K13329" i="1"/>
  <c r="K13328" i="1"/>
  <c r="K13327" i="1"/>
  <c r="K13326" i="1"/>
  <c r="K13324" i="1"/>
  <c r="K13323" i="1"/>
  <c r="K13322" i="1"/>
  <c r="K13321" i="1"/>
  <c r="K13320" i="1"/>
  <c r="K13319" i="1"/>
  <c r="K13318" i="1"/>
  <c r="K13317" i="1"/>
  <c r="K13316" i="1"/>
  <c r="K13315" i="1"/>
  <c r="K13314" i="1"/>
  <c r="K13313" i="1"/>
  <c r="K13312" i="1"/>
  <c r="K13311" i="1"/>
  <c r="K13310" i="1"/>
  <c r="K13309" i="1"/>
  <c r="K13308" i="1"/>
  <c r="K13307" i="1"/>
  <c r="K13306" i="1"/>
  <c r="K13305" i="1"/>
  <c r="K13304" i="1"/>
  <c r="K13303" i="1"/>
  <c r="K13302" i="1"/>
  <c r="K13301" i="1"/>
  <c r="K13300" i="1"/>
  <c r="K13299" i="1"/>
  <c r="K13298" i="1"/>
  <c r="K13297" i="1"/>
  <c r="K13296" i="1"/>
  <c r="K13295" i="1"/>
  <c r="K13294" i="1"/>
  <c r="K13293" i="1"/>
  <c r="K13292" i="1"/>
  <c r="K13291" i="1"/>
  <c r="K13290" i="1"/>
  <c r="K13289" i="1"/>
  <c r="K13288" i="1"/>
  <c r="K13287" i="1"/>
  <c r="K13286" i="1"/>
  <c r="K13285" i="1"/>
  <c r="K13284" i="1"/>
  <c r="K13283" i="1"/>
  <c r="K13282" i="1"/>
  <c r="K13281" i="1"/>
  <c r="K13280" i="1"/>
  <c r="K13279" i="1"/>
  <c r="K13278" i="1"/>
  <c r="K13277" i="1"/>
  <c r="K13276" i="1"/>
  <c r="K13275" i="1"/>
  <c r="K13274" i="1"/>
  <c r="K13273" i="1"/>
  <c r="K13272" i="1"/>
  <c r="K13271" i="1"/>
  <c r="K13270" i="1"/>
  <c r="K13260" i="1"/>
  <c r="K13259" i="1"/>
  <c r="K13257" i="1"/>
  <c r="K13256" i="1"/>
  <c r="K13255" i="1"/>
  <c r="K13254" i="1"/>
  <c r="K13253" i="1"/>
  <c r="K13252" i="1"/>
  <c r="K13251" i="1"/>
  <c r="K13250" i="1"/>
  <c r="K13249" i="1"/>
  <c r="K13248" i="1"/>
  <c r="K13247" i="1"/>
  <c r="K13246" i="1"/>
  <c r="K13245" i="1"/>
  <c r="K13244" i="1"/>
  <c r="K13243" i="1"/>
  <c r="K13242" i="1"/>
  <c r="K13241" i="1"/>
  <c r="K13240" i="1"/>
  <c r="K13239" i="1"/>
  <c r="K13238" i="1"/>
  <c r="K13237" i="1"/>
  <c r="K13236" i="1"/>
  <c r="K13235" i="1"/>
  <c r="K13234" i="1"/>
  <c r="K13233" i="1"/>
  <c r="K13232" i="1"/>
  <c r="K13231" i="1"/>
  <c r="K13230" i="1"/>
  <c r="K13229" i="1"/>
  <c r="K13228" i="1"/>
  <c r="K13227" i="1"/>
  <c r="K13226" i="1"/>
  <c r="K13225" i="1"/>
  <c r="K13224" i="1"/>
  <c r="K13223" i="1"/>
  <c r="K13222" i="1"/>
  <c r="K13221" i="1"/>
  <c r="K13220" i="1"/>
  <c r="K13219" i="1"/>
  <c r="K13218" i="1"/>
  <c r="K13217" i="1"/>
  <c r="K13216" i="1"/>
  <c r="K13215" i="1"/>
  <c r="K13214" i="1"/>
  <c r="K13213" i="1"/>
  <c r="K13212" i="1"/>
  <c r="K13211" i="1"/>
  <c r="K13210" i="1"/>
  <c r="K13209" i="1"/>
  <c r="K13208" i="1"/>
  <c r="K13207" i="1"/>
  <c r="K13206" i="1"/>
  <c r="K13205" i="1"/>
  <c r="K13204" i="1"/>
  <c r="K13203" i="1"/>
  <c r="K13202" i="1"/>
  <c r="K13197" i="1"/>
  <c r="K13194" i="1"/>
  <c r="K13193" i="1"/>
  <c r="K13192" i="1"/>
  <c r="K13191" i="1"/>
  <c r="K13190" i="1"/>
  <c r="K13189" i="1"/>
  <c r="K13188" i="1"/>
  <c r="K13187" i="1"/>
  <c r="K13186" i="1"/>
  <c r="K13185" i="1"/>
  <c r="K13184" i="1"/>
  <c r="K13183" i="1"/>
  <c r="K13182" i="1"/>
  <c r="K13181" i="1"/>
  <c r="K13180" i="1"/>
  <c r="K13179" i="1"/>
  <c r="K13178" i="1"/>
  <c r="K13177" i="1"/>
  <c r="K13176" i="1"/>
  <c r="K13175" i="1"/>
  <c r="K13174" i="1"/>
  <c r="K13173" i="1"/>
  <c r="K13172" i="1"/>
  <c r="K13171" i="1"/>
  <c r="K13166" i="1"/>
  <c r="K13165" i="1"/>
  <c r="K13164" i="1"/>
  <c r="K13162" i="1"/>
  <c r="K13161" i="1"/>
  <c r="K13160" i="1"/>
  <c r="K13157" i="1"/>
  <c r="K13156" i="1"/>
  <c r="K13152" i="1"/>
  <c r="K13151" i="1"/>
  <c r="K13150" i="1"/>
  <c r="K13149" i="1"/>
  <c r="K13148" i="1"/>
  <c r="K13146" i="1"/>
  <c r="K13145" i="1"/>
  <c r="K13144" i="1"/>
  <c r="K13143" i="1"/>
  <c r="K13142" i="1"/>
  <c r="K13141" i="1"/>
  <c r="K13140" i="1"/>
  <c r="K13139" i="1"/>
  <c r="K13138" i="1"/>
  <c r="K13137" i="1"/>
  <c r="K13136" i="1"/>
  <c r="K13135" i="1"/>
  <c r="K13134" i="1"/>
  <c r="K13133" i="1"/>
  <c r="K13132" i="1"/>
  <c r="K13131" i="1"/>
  <c r="K13130" i="1"/>
  <c r="K13129" i="1"/>
  <c r="K13128" i="1"/>
  <c r="K13127" i="1"/>
  <c r="K13126" i="1"/>
  <c r="K13125" i="1"/>
  <c r="K13123" i="1"/>
  <c r="K13122" i="1"/>
  <c r="K13121" i="1"/>
  <c r="K13119" i="1"/>
  <c r="K13118" i="1"/>
  <c r="K13117" i="1"/>
  <c r="K13116" i="1"/>
  <c r="K13115" i="1"/>
  <c r="K13114" i="1"/>
  <c r="K13113" i="1"/>
  <c r="K13112" i="1"/>
  <c r="K13111" i="1"/>
  <c r="K13110" i="1"/>
  <c r="K13109" i="1"/>
  <c r="K13108" i="1"/>
  <c r="K13107" i="1"/>
  <c r="K13106" i="1"/>
  <c r="K13105" i="1"/>
  <c r="K13104" i="1"/>
  <c r="K13103" i="1"/>
  <c r="K13102" i="1"/>
  <c r="K13101" i="1"/>
  <c r="K13100" i="1"/>
  <c r="K13099" i="1"/>
  <c r="K13098" i="1"/>
  <c r="K13097" i="1"/>
  <c r="K13096" i="1"/>
  <c r="K13095" i="1"/>
  <c r="K13094" i="1"/>
  <c r="K13090" i="1"/>
  <c r="K13089" i="1"/>
  <c r="K13088" i="1"/>
  <c r="K13087" i="1"/>
  <c r="K13086" i="1"/>
  <c r="K13085" i="1"/>
  <c r="K13084" i="1"/>
  <c r="K13083" i="1"/>
  <c r="K13082" i="1"/>
  <c r="K13081" i="1"/>
  <c r="K13080" i="1"/>
  <c r="K13078" i="1"/>
  <c r="K13077" i="1"/>
  <c r="K13076" i="1"/>
  <c r="K13075" i="1"/>
  <c r="K13074" i="1"/>
  <c r="K13073" i="1"/>
  <c r="K13072" i="1"/>
  <c r="K13065" i="1"/>
  <c r="K13064" i="1"/>
  <c r="K13063" i="1"/>
  <c r="K13062" i="1"/>
  <c r="K13061" i="1"/>
  <c r="K13054" i="1"/>
  <c r="K13053" i="1"/>
  <c r="K13052" i="1"/>
  <c r="K13051" i="1"/>
  <c r="K13050" i="1"/>
  <c r="K13049" i="1"/>
  <c r="K13048" i="1"/>
  <c r="K13047" i="1"/>
  <c r="K13046" i="1"/>
  <c r="K13045" i="1"/>
  <c r="K13044" i="1"/>
  <c r="K13043" i="1"/>
  <c r="K13042" i="1"/>
  <c r="K13041" i="1"/>
  <c r="K13036" i="1"/>
  <c r="K13035" i="1"/>
  <c r="K13034" i="1"/>
  <c r="K13033" i="1"/>
  <c r="K13032" i="1"/>
  <c r="K13031" i="1"/>
  <c r="K13030" i="1"/>
  <c r="K13029" i="1"/>
  <c r="K13028" i="1"/>
  <c r="K13027" i="1"/>
  <c r="K13026" i="1"/>
  <c r="K13025" i="1"/>
  <c r="K13024" i="1"/>
  <c r="K13023" i="1"/>
  <c r="K13022" i="1"/>
  <c r="K13021" i="1"/>
  <c r="K13020" i="1"/>
  <c r="K13019" i="1"/>
  <c r="K13018" i="1"/>
  <c r="K13017" i="1"/>
  <c r="K13015" i="1"/>
  <c r="K13014" i="1"/>
  <c r="K13013" i="1"/>
  <c r="K13012" i="1"/>
  <c r="K13011" i="1"/>
  <c r="K13010" i="1"/>
  <c r="K13009" i="1"/>
  <c r="K13008" i="1"/>
  <c r="K13007" i="1"/>
  <c r="K13006" i="1"/>
  <c r="K13005" i="1"/>
  <c r="K13004" i="1"/>
  <c r="K13003" i="1"/>
  <c r="K13002" i="1"/>
  <c r="K13001" i="1"/>
  <c r="K13000" i="1"/>
  <c r="K12999" i="1"/>
  <c r="K12998" i="1"/>
  <c r="K12997" i="1"/>
  <c r="K12995" i="1"/>
  <c r="K12994" i="1"/>
  <c r="K12993" i="1"/>
  <c r="K12992" i="1"/>
  <c r="K12991" i="1"/>
  <c r="K12990" i="1"/>
  <c r="K12989" i="1"/>
  <c r="K12988" i="1"/>
  <c r="K12987" i="1"/>
  <c r="K12986" i="1"/>
  <c r="K12985" i="1"/>
  <c r="K12984" i="1"/>
  <c r="K12983" i="1"/>
  <c r="K12979" i="1"/>
  <c r="K12978" i="1"/>
  <c r="K12977" i="1"/>
  <c r="K12976" i="1"/>
  <c r="K12975" i="1"/>
  <c r="K12974" i="1"/>
  <c r="K12973" i="1"/>
  <c r="K12972" i="1"/>
  <c r="K12963" i="1"/>
  <c r="K12962" i="1"/>
  <c r="K12961" i="1"/>
  <c r="K12960" i="1"/>
  <c r="K12959" i="1"/>
  <c r="K12958" i="1"/>
  <c r="K12957" i="1"/>
  <c r="K12956" i="1"/>
  <c r="K12955" i="1"/>
  <c r="K12954" i="1"/>
  <c r="K12953" i="1"/>
  <c r="K12952" i="1"/>
  <c r="K12951" i="1"/>
  <c r="K12950" i="1"/>
  <c r="K12949" i="1"/>
  <c r="K12946" i="1"/>
  <c r="K12945" i="1"/>
  <c r="K12944" i="1"/>
  <c r="K12943" i="1"/>
  <c r="K12942" i="1"/>
  <c r="K12941" i="1"/>
  <c r="K12940" i="1"/>
  <c r="K12939" i="1"/>
  <c r="K12938" i="1"/>
  <c r="K12937" i="1"/>
  <c r="K12936" i="1"/>
  <c r="K12935" i="1"/>
  <c r="K12934" i="1"/>
  <c r="K12933" i="1"/>
  <c r="K12932" i="1"/>
  <c r="K12931" i="1"/>
  <c r="K12930" i="1"/>
  <c r="K12929" i="1"/>
  <c r="K12928" i="1"/>
  <c r="K12927" i="1"/>
  <c r="K12925" i="1"/>
  <c r="K12924" i="1"/>
  <c r="K12923" i="1"/>
  <c r="K12922" i="1"/>
  <c r="K12921" i="1"/>
  <c r="K12920" i="1"/>
  <c r="K12919" i="1"/>
  <c r="K12918" i="1"/>
  <c r="K12917" i="1"/>
  <c r="K12916" i="1"/>
  <c r="K12915" i="1"/>
  <c r="K12914" i="1"/>
  <c r="K12913" i="1"/>
  <c r="K12912" i="1"/>
  <c r="K12911" i="1"/>
  <c r="K12909" i="1"/>
  <c r="K12908" i="1"/>
  <c r="K12907" i="1"/>
  <c r="K12906" i="1"/>
  <c r="K12905" i="1"/>
  <c r="K12904" i="1"/>
  <c r="K12903" i="1"/>
  <c r="K12902" i="1"/>
  <c r="K12901" i="1"/>
  <c r="K12900" i="1"/>
  <c r="K12899" i="1"/>
  <c r="K12898" i="1"/>
  <c r="K12897" i="1"/>
  <c r="K12896" i="1"/>
  <c r="K12895" i="1"/>
  <c r="K12894" i="1"/>
  <c r="K12891" i="1"/>
  <c r="K12890" i="1"/>
  <c r="K12889" i="1"/>
  <c r="K12888" i="1"/>
  <c r="K12887" i="1"/>
  <c r="K12886" i="1"/>
  <c r="K12885" i="1"/>
  <c r="K12884" i="1"/>
  <c r="K12883" i="1"/>
  <c r="K12882" i="1"/>
  <c r="K12881" i="1"/>
  <c r="K12880" i="1"/>
  <c r="K12879" i="1"/>
  <c r="K12877" i="1"/>
  <c r="K12876" i="1"/>
  <c r="K12875" i="1"/>
  <c r="K12874" i="1"/>
  <c r="K12873" i="1"/>
  <c r="K12871" i="1"/>
  <c r="K12870" i="1"/>
  <c r="K12868" i="1"/>
  <c r="K12867" i="1"/>
  <c r="K12866" i="1"/>
  <c r="K12865" i="1"/>
  <c r="K12864" i="1"/>
  <c r="K12863" i="1"/>
  <c r="K12862" i="1"/>
  <c r="K12861" i="1"/>
  <c r="K12860" i="1"/>
  <c r="K12859" i="1"/>
  <c r="K12858" i="1"/>
  <c r="K12857" i="1"/>
  <c r="K12856" i="1"/>
  <c r="K12855" i="1"/>
  <c r="K12854" i="1"/>
  <c r="K12853" i="1"/>
  <c r="K12852" i="1"/>
  <c r="K12851" i="1"/>
  <c r="K12850" i="1"/>
  <c r="K12849" i="1"/>
  <c r="K12848" i="1"/>
  <c r="K12847" i="1"/>
  <c r="K12846" i="1"/>
  <c r="K12845" i="1"/>
  <c r="K12844" i="1"/>
  <c r="K12843" i="1"/>
  <c r="K12842" i="1"/>
  <c r="K12841" i="1"/>
  <c r="K12840" i="1"/>
  <c r="K12839" i="1"/>
  <c r="K12838" i="1"/>
  <c r="K12837" i="1"/>
  <c r="K12836" i="1"/>
  <c r="K12835" i="1"/>
  <c r="K12834" i="1"/>
  <c r="K12833" i="1"/>
  <c r="K12832" i="1"/>
  <c r="K12831" i="1"/>
  <c r="K12830" i="1"/>
  <c r="K12829" i="1"/>
  <c r="K12828" i="1"/>
  <c r="K12827" i="1"/>
  <c r="K12826" i="1"/>
  <c r="K12825" i="1"/>
  <c r="K12824" i="1"/>
  <c r="K12823" i="1"/>
  <c r="K12822" i="1"/>
  <c r="K12821" i="1"/>
  <c r="K12820" i="1"/>
  <c r="K12819" i="1"/>
  <c r="K12818" i="1"/>
  <c r="K12817" i="1"/>
  <c r="K12816" i="1"/>
  <c r="K12815" i="1"/>
  <c r="K12814" i="1"/>
  <c r="K12813" i="1"/>
  <c r="K12812" i="1"/>
  <c r="K12811" i="1"/>
  <c r="K12810" i="1"/>
  <c r="K12809" i="1"/>
  <c r="K12808" i="1"/>
  <c r="K12807" i="1"/>
  <c r="K12806" i="1"/>
  <c r="K12805" i="1"/>
  <c r="K12804" i="1"/>
  <c r="K12803" i="1"/>
  <c r="K12802" i="1"/>
  <c r="K12801" i="1"/>
  <c r="K12800" i="1"/>
  <c r="K12799" i="1"/>
  <c r="K12798" i="1"/>
  <c r="K12797" i="1"/>
  <c r="K12796" i="1"/>
  <c r="K12795" i="1"/>
  <c r="K12794" i="1"/>
  <c r="K12793" i="1"/>
  <c r="K12792" i="1"/>
  <c r="K12791" i="1"/>
  <c r="K12790" i="1"/>
  <c r="K12789" i="1"/>
  <c r="K12788" i="1"/>
  <c r="K12787" i="1"/>
  <c r="K12785" i="1"/>
  <c r="K12784" i="1"/>
  <c r="K12783" i="1"/>
  <c r="K12782" i="1"/>
  <c r="K12781" i="1"/>
  <c r="K12780" i="1"/>
  <c r="K12779" i="1"/>
  <c r="K12778" i="1"/>
  <c r="K12777" i="1"/>
  <c r="K12776" i="1"/>
  <c r="K12775" i="1"/>
  <c r="K12774" i="1"/>
  <c r="K12773" i="1"/>
  <c r="K12772" i="1"/>
  <c r="K12771" i="1"/>
  <c r="K12770" i="1"/>
  <c r="K12769" i="1"/>
  <c r="K12768" i="1"/>
  <c r="K12767" i="1"/>
  <c r="K12763" i="1"/>
  <c r="K12762" i="1"/>
  <c r="K12761" i="1"/>
  <c r="K12760" i="1"/>
  <c r="K12759" i="1"/>
  <c r="K12758" i="1"/>
  <c r="K12757" i="1"/>
  <c r="K12756" i="1"/>
  <c r="K12755" i="1"/>
  <c r="K12754" i="1"/>
  <c r="K12753" i="1"/>
  <c r="K12750" i="1"/>
  <c r="K12749" i="1"/>
  <c r="K12748" i="1"/>
  <c r="K12747" i="1"/>
  <c r="K12746" i="1"/>
  <c r="K12745" i="1"/>
  <c r="K12744" i="1"/>
  <c r="K12743" i="1"/>
  <c r="K12742" i="1"/>
  <c r="K12741" i="1"/>
  <c r="K12740" i="1"/>
  <c r="K12739" i="1"/>
  <c r="K12738" i="1"/>
  <c r="K12737" i="1"/>
  <c r="K12736" i="1"/>
  <c r="K12735" i="1"/>
  <c r="K12734" i="1"/>
  <c r="K12733" i="1"/>
  <c r="K12732" i="1"/>
  <c r="K12731" i="1"/>
  <c r="K12730" i="1"/>
  <c r="K12728" i="1"/>
  <c r="K12726" i="1"/>
  <c r="K12725" i="1"/>
  <c r="K12724" i="1"/>
  <c r="K12722" i="1"/>
  <c r="K12721" i="1"/>
  <c r="K12720" i="1"/>
  <c r="K12719" i="1"/>
  <c r="K12718" i="1"/>
  <c r="K12717" i="1"/>
  <c r="K12716" i="1"/>
  <c r="K12715" i="1"/>
  <c r="K12714" i="1"/>
  <c r="K12713" i="1"/>
  <c r="K12712" i="1"/>
  <c r="K12711" i="1"/>
  <c r="K12710" i="1"/>
  <c r="K12709" i="1"/>
  <c r="K12708" i="1"/>
  <c r="K12707" i="1"/>
  <c r="K12706" i="1"/>
  <c r="K12705" i="1"/>
  <c r="K12704" i="1"/>
  <c r="K12703" i="1"/>
  <c r="K12701" i="1"/>
  <c r="K12700" i="1"/>
  <c r="K12699" i="1"/>
  <c r="K12698" i="1"/>
  <c r="K12697" i="1"/>
  <c r="K12696" i="1"/>
  <c r="K12695" i="1"/>
  <c r="K12694" i="1"/>
  <c r="K12693" i="1"/>
  <c r="K12692" i="1"/>
  <c r="K12691" i="1"/>
  <c r="K12690" i="1"/>
  <c r="K12689" i="1"/>
  <c r="K12688" i="1"/>
  <c r="K12677" i="1"/>
  <c r="K12676" i="1"/>
  <c r="K12675" i="1"/>
  <c r="K12671" i="1"/>
  <c r="K12670" i="1"/>
  <c r="K12669" i="1"/>
  <c r="K12668" i="1"/>
  <c r="K12667" i="1"/>
  <c r="K12666" i="1"/>
  <c r="K12662" i="1"/>
  <c r="K12661" i="1"/>
  <c r="K12660" i="1"/>
  <c r="K12659" i="1"/>
  <c r="K12658" i="1"/>
  <c r="K12657" i="1"/>
  <c r="K12656" i="1"/>
  <c r="K12655" i="1"/>
  <c r="K12654" i="1"/>
  <c r="K12653" i="1"/>
  <c r="K12652" i="1"/>
  <c r="K12651" i="1"/>
  <c r="K12650" i="1"/>
  <c r="K12649" i="1"/>
  <c r="K12648" i="1"/>
  <c r="K12647" i="1"/>
  <c r="K12646" i="1"/>
  <c r="K12645" i="1"/>
  <c r="K12644" i="1"/>
  <c r="K12643" i="1"/>
  <c r="K12642" i="1"/>
  <c r="K12641" i="1"/>
  <c r="K12640" i="1"/>
  <c r="K12639" i="1"/>
  <c r="K12638" i="1"/>
  <c r="K12637" i="1"/>
  <c r="K12636" i="1"/>
  <c r="K12635" i="1"/>
  <c r="K12634" i="1"/>
  <c r="K12633" i="1"/>
  <c r="K12632" i="1"/>
  <c r="K12631" i="1"/>
  <c r="K12630" i="1"/>
  <c r="K12629" i="1"/>
  <c r="K12628" i="1"/>
  <c r="K12627" i="1"/>
  <c r="K12623" i="1"/>
  <c r="K12622" i="1"/>
  <c r="K12621" i="1"/>
  <c r="K12620" i="1"/>
  <c r="K12619" i="1"/>
  <c r="K12618" i="1"/>
  <c r="K12617" i="1"/>
  <c r="K12616" i="1"/>
  <c r="K12615" i="1"/>
  <c r="K12614" i="1"/>
  <c r="K12613" i="1"/>
  <c r="K12612" i="1"/>
  <c r="K12611" i="1"/>
  <c r="K12605" i="1"/>
  <c r="K12604" i="1"/>
  <c r="K12603" i="1"/>
  <c r="K12602" i="1"/>
  <c r="K12601" i="1"/>
  <c r="K12600" i="1"/>
  <c r="K12599" i="1"/>
  <c r="K12598" i="1"/>
  <c r="K12597" i="1"/>
  <c r="K12596" i="1"/>
  <c r="K12595" i="1"/>
  <c r="K12594" i="1"/>
  <c r="K12593" i="1"/>
  <c r="K12592" i="1"/>
  <c r="K12591" i="1"/>
  <c r="K12590" i="1"/>
  <c r="K12589" i="1"/>
  <c r="K12588" i="1"/>
  <c r="K12587" i="1"/>
  <c r="K12586" i="1"/>
  <c r="K12585" i="1"/>
  <c r="K12584" i="1"/>
  <c r="K12583" i="1"/>
  <c r="K12582" i="1"/>
  <c r="K12581" i="1"/>
  <c r="K12580" i="1"/>
  <c r="K12579" i="1"/>
  <c r="K12578" i="1"/>
  <c r="K12577" i="1"/>
  <c r="K12576" i="1"/>
  <c r="K12575" i="1"/>
  <c r="K12574" i="1"/>
  <c r="K12573" i="1"/>
  <c r="K12572" i="1"/>
  <c r="K12571" i="1"/>
  <c r="K12570" i="1"/>
  <c r="K12569" i="1"/>
  <c r="K12568" i="1"/>
  <c r="K12567" i="1"/>
  <c r="K12566" i="1"/>
  <c r="K12565" i="1"/>
  <c r="K12564" i="1"/>
  <c r="K12563" i="1"/>
  <c r="K12562" i="1"/>
  <c r="K12561" i="1"/>
  <c r="K12560" i="1"/>
  <c r="K12559" i="1"/>
  <c r="K12558" i="1"/>
  <c r="K12553" i="1"/>
  <c r="K12552" i="1"/>
  <c r="K12548" i="1"/>
  <c r="K12547" i="1"/>
  <c r="K12546" i="1"/>
  <c r="K12545" i="1"/>
  <c r="K12544" i="1"/>
  <c r="K12543" i="1"/>
  <c r="K12542" i="1"/>
  <c r="K12541" i="1"/>
  <c r="K12540" i="1"/>
  <c r="K12539" i="1"/>
  <c r="K12538" i="1"/>
  <c r="K12537" i="1"/>
  <c r="K12536" i="1"/>
  <c r="K12534" i="1"/>
  <c r="K12533" i="1"/>
  <c r="K12531" i="1"/>
  <c r="K12530" i="1"/>
  <c r="K12529" i="1"/>
  <c r="K12528" i="1"/>
  <c r="K12527" i="1"/>
  <c r="K12526" i="1"/>
  <c r="K12525" i="1"/>
  <c r="K12521" i="1"/>
  <c r="K12519" i="1"/>
  <c r="K12518" i="1"/>
  <c r="K12517" i="1"/>
  <c r="K12516" i="1"/>
  <c r="K12514" i="1"/>
  <c r="K12513" i="1"/>
  <c r="K12512" i="1"/>
  <c r="K12510" i="1"/>
  <c r="K12509" i="1"/>
  <c r="K12505" i="1"/>
  <c r="K12504" i="1"/>
  <c r="K12503" i="1"/>
  <c r="K12501" i="1"/>
  <c r="K12499" i="1"/>
  <c r="K12498" i="1"/>
  <c r="K12497" i="1"/>
  <c r="K12496" i="1"/>
  <c r="K12495" i="1"/>
  <c r="K12494" i="1"/>
  <c r="K12493" i="1"/>
  <c r="K12492" i="1"/>
  <c r="K12490" i="1"/>
  <c r="K12489" i="1"/>
  <c r="K12488" i="1"/>
  <c r="K12487" i="1"/>
  <c r="K12486" i="1"/>
  <c r="K12485" i="1"/>
  <c r="K12484" i="1"/>
  <c r="K12483" i="1"/>
  <c r="K12482" i="1"/>
  <c r="K12481" i="1"/>
  <c r="K12479" i="1"/>
  <c r="K12478" i="1"/>
  <c r="K12477" i="1"/>
  <c r="K12476" i="1"/>
  <c r="K12475" i="1"/>
  <c r="K12474" i="1"/>
  <c r="K12473" i="1"/>
  <c r="K12472" i="1"/>
  <c r="K12471" i="1"/>
  <c r="K12470" i="1"/>
  <c r="K12469" i="1"/>
  <c r="K12468" i="1"/>
  <c r="K12467" i="1"/>
  <c r="K12466" i="1"/>
  <c r="K12465" i="1"/>
  <c r="K12464" i="1"/>
  <c r="K12463" i="1"/>
  <c r="K12462" i="1"/>
  <c r="K12461" i="1"/>
  <c r="K12454" i="1"/>
  <c r="K12453" i="1"/>
  <c r="K12452" i="1"/>
  <c r="K12451" i="1"/>
  <c r="K12450" i="1"/>
  <c r="K12446" i="1"/>
  <c r="K12445" i="1"/>
  <c r="K12444" i="1"/>
  <c r="K12443" i="1"/>
  <c r="K12442" i="1"/>
  <c r="K12432" i="1"/>
  <c r="K12431" i="1"/>
  <c r="K12429" i="1"/>
  <c r="K12428" i="1"/>
  <c r="K12427" i="1"/>
  <c r="K12426" i="1"/>
  <c r="K12425" i="1"/>
  <c r="K12424" i="1"/>
  <c r="K12423" i="1"/>
  <c r="K12422" i="1"/>
  <c r="K12421" i="1"/>
  <c r="K12420" i="1"/>
  <c r="K12419" i="1"/>
  <c r="K12418" i="1"/>
  <c r="K12417" i="1"/>
  <c r="K12416" i="1"/>
  <c r="K12415" i="1"/>
  <c r="K12414" i="1"/>
  <c r="K12413" i="1"/>
  <c r="K12412" i="1"/>
  <c r="K12411" i="1"/>
  <c r="K12410" i="1"/>
  <c r="K12409" i="1"/>
  <c r="K12408" i="1"/>
  <c r="K12405" i="1"/>
  <c r="K12404" i="1"/>
  <c r="K12403" i="1"/>
  <c r="K12402" i="1"/>
  <c r="K12401" i="1"/>
  <c r="K12400" i="1"/>
  <c r="K12399" i="1"/>
  <c r="K12398" i="1"/>
  <c r="K12397" i="1"/>
  <c r="K12396" i="1"/>
  <c r="K12395" i="1"/>
  <c r="K12394" i="1"/>
  <c r="K12393" i="1"/>
  <c r="K12392" i="1"/>
  <c r="K12391" i="1"/>
  <c r="K12390" i="1"/>
  <c r="K12389" i="1"/>
  <c r="K12388" i="1"/>
  <c r="K12387" i="1"/>
  <c r="K12386" i="1"/>
  <c r="K12375" i="1"/>
  <c r="K12374" i="1"/>
  <c r="K12373" i="1"/>
  <c r="K12372" i="1"/>
  <c r="K12371" i="1"/>
  <c r="K12370" i="1"/>
  <c r="K12369" i="1"/>
  <c r="K12368" i="1"/>
  <c r="K12367" i="1"/>
  <c r="K12366" i="1"/>
  <c r="K12365" i="1"/>
  <c r="K12364" i="1"/>
  <c r="K12363" i="1"/>
  <c r="K12362" i="1"/>
  <c r="K12361" i="1"/>
  <c r="K12360" i="1"/>
  <c r="K12359" i="1"/>
  <c r="K12358" i="1"/>
  <c r="K12357" i="1"/>
  <c r="K12356" i="1"/>
  <c r="K12355" i="1"/>
  <c r="K12353" i="1"/>
  <c r="K12352" i="1"/>
  <c r="K12351" i="1"/>
  <c r="K12350" i="1"/>
  <c r="K12349" i="1"/>
  <c r="K12348" i="1"/>
  <c r="K12347" i="1"/>
  <c r="K12346" i="1"/>
  <c r="K12345" i="1"/>
  <c r="K12344" i="1"/>
  <c r="K12342" i="1"/>
  <c r="K12340" i="1"/>
  <c r="K12339" i="1"/>
  <c r="K12338" i="1"/>
  <c r="K12337" i="1"/>
  <c r="K12336" i="1"/>
  <c r="K12335" i="1"/>
  <c r="K12334" i="1"/>
  <c r="K12333" i="1"/>
  <c r="K12332" i="1"/>
  <c r="K12331" i="1"/>
  <c r="K12330" i="1"/>
  <c r="K12329" i="1"/>
  <c r="K12328" i="1"/>
  <c r="K12327" i="1"/>
  <c r="K12326" i="1"/>
  <c r="K12325" i="1"/>
  <c r="K12324" i="1"/>
  <c r="K12323" i="1"/>
  <c r="K12321" i="1"/>
  <c r="K12320" i="1"/>
  <c r="K12319" i="1"/>
  <c r="K12318" i="1"/>
  <c r="K12317" i="1"/>
  <c r="K12316" i="1"/>
  <c r="K12315" i="1"/>
  <c r="K12314" i="1"/>
  <c r="K12313" i="1"/>
  <c r="K12312" i="1"/>
  <c r="K12311" i="1"/>
  <c r="K12310" i="1"/>
  <c r="K12309" i="1"/>
  <c r="K12308" i="1"/>
  <c r="K12307" i="1"/>
  <c r="K12306" i="1"/>
  <c r="K12305" i="1"/>
  <c r="K12304" i="1"/>
  <c r="K12303" i="1"/>
  <c r="K12294" i="1"/>
  <c r="K12293" i="1"/>
  <c r="K12292" i="1"/>
  <c r="K12291" i="1"/>
  <c r="K12290" i="1"/>
  <c r="K12289" i="1"/>
  <c r="K12288" i="1"/>
  <c r="K12287" i="1"/>
  <c r="K12286" i="1"/>
  <c r="K12285" i="1"/>
  <c r="K12284" i="1"/>
  <c r="K12283" i="1"/>
  <c r="K12282" i="1"/>
  <c r="K12281" i="1"/>
  <c r="K12280" i="1"/>
  <c r="K12279" i="1"/>
  <c r="K12278" i="1"/>
  <c r="K12268" i="1"/>
  <c r="K12267" i="1"/>
  <c r="K12266" i="1"/>
  <c r="K12265" i="1"/>
  <c r="K12264" i="1"/>
  <c r="K12263" i="1"/>
  <c r="K12262" i="1"/>
  <c r="K12261" i="1"/>
  <c r="K12260" i="1"/>
  <c r="K12259" i="1"/>
  <c r="K12258" i="1"/>
  <c r="K12257" i="1"/>
  <c r="K12256" i="1"/>
  <c r="K12245" i="1"/>
  <c r="K12244" i="1"/>
  <c r="K12243" i="1"/>
  <c r="K12242" i="1"/>
  <c r="K12241" i="1"/>
  <c r="K12240" i="1"/>
  <c r="K12239" i="1"/>
  <c r="K12238" i="1"/>
  <c r="K12237" i="1"/>
  <c r="K12236" i="1"/>
  <c r="K12235" i="1"/>
  <c r="K12234" i="1"/>
  <c r="K12233" i="1"/>
  <c r="K12232" i="1"/>
  <c r="K12231" i="1"/>
  <c r="K12230" i="1"/>
  <c r="K12229" i="1"/>
  <c r="K12228" i="1"/>
  <c r="K12227" i="1"/>
  <c r="K12226" i="1"/>
  <c r="K12225" i="1"/>
  <c r="K12224" i="1"/>
  <c r="K12223" i="1"/>
  <c r="K12222" i="1"/>
  <c r="K12221" i="1"/>
  <c r="K12220" i="1"/>
  <c r="K12219" i="1"/>
  <c r="K12218" i="1"/>
  <c r="K12217" i="1"/>
  <c r="K12216" i="1"/>
  <c r="K12215" i="1"/>
  <c r="K12214" i="1"/>
  <c r="K12213" i="1"/>
  <c r="K12212" i="1"/>
  <c r="K12211" i="1"/>
  <c r="K12210" i="1"/>
  <c r="K12209" i="1"/>
  <c r="K12208" i="1"/>
  <c r="K12207" i="1"/>
  <c r="K12206" i="1"/>
  <c r="K12205" i="1"/>
  <c r="K12204" i="1"/>
  <c r="K12203" i="1"/>
  <c r="K12202" i="1"/>
  <c r="K12201" i="1"/>
  <c r="K12200" i="1"/>
  <c r="K12199" i="1"/>
  <c r="K12198" i="1"/>
  <c r="K12197" i="1"/>
  <c r="K12196" i="1"/>
  <c r="K12195" i="1"/>
  <c r="K12194" i="1"/>
  <c r="K12193" i="1"/>
  <c r="K12192" i="1"/>
  <c r="K12191" i="1"/>
  <c r="K12190" i="1"/>
  <c r="K12189" i="1"/>
  <c r="K12188" i="1"/>
  <c r="K12187" i="1"/>
  <c r="K12186" i="1"/>
  <c r="K12185" i="1"/>
  <c r="K12184" i="1"/>
  <c r="K12183" i="1"/>
  <c r="K12182" i="1"/>
  <c r="K12181" i="1"/>
  <c r="K12180" i="1"/>
  <c r="K12179" i="1"/>
  <c r="K12178" i="1"/>
  <c r="K12177" i="1"/>
  <c r="K12176" i="1"/>
  <c r="K12175" i="1"/>
  <c r="K12172" i="1"/>
  <c r="K12171" i="1"/>
  <c r="K12170" i="1"/>
  <c r="K12169" i="1"/>
  <c r="K12168" i="1"/>
  <c r="K12167" i="1"/>
  <c r="K12166" i="1"/>
  <c r="K12165" i="1"/>
  <c r="K12164" i="1"/>
  <c r="K12163" i="1"/>
  <c r="K12162" i="1"/>
  <c r="K12161" i="1"/>
  <c r="K12160" i="1"/>
  <c r="K12157" i="1"/>
  <c r="K12156" i="1"/>
  <c r="K12155" i="1"/>
  <c r="K12154" i="1"/>
  <c r="K12153" i="1"/>
  <c r="K12152" i="1"/>
  <c r="K12151" i="1"/>
  <c r="K12150" i="1"/>
  <c r="K12149" i="1"/>
  <c r="K12148" i="1"/>
  <c r="K12147" i="1"/>
  <c r="K12146" i="1"/>
  <c r="K12145" i="1"/>
  <c r="K12144" i="1"/>
  <c r="K12143" i="1"/>
  <c r="K12142" i="1"/>
  <c r="K12141" i="1"/>
  <c r="K12140" i="1"/>
  <c r="K12139" i="1"/>
  <c r="K12138" i="1"/>
  <c r="K12137" i="1"/>
  <c r="K12136" i="1"/>
  <c r="K12135" i="1"/>
  <c r="K12134" i="1"/>
  <c r="K12133" i="1"/>
  <c r="K12132" i="1"/>
  <c r="K12131" i="1"/>
  <c r="K12130" i="1"/>
  <c r="K12129" i="1"/>
  <c r="K12128" i="1"/>
  <c r="K12127" i="1"/>
  <c r="K12126" i="1"/>
  <c r="K12125" i="1"/>
  <c r="K12122" i="1"/>
  <c r="K12120" i="1"/>
  <c r="K12119" i="1"/>
  <c r="K12118" i="1"/>
  <c r="K12117" i="1"/>
  <c r="K12116" i="1"/>
  <c r="K12115" i="1"/>
  <c r="K12114" i="1"/>
  <c r="K12113" i="1"/>
  <c r="K12112" i="1"/>
  <c r="K12111" i="1"/>
  <c r="K12110" i="1"/>
  <c r="K12109" i="1"/>
  <c r="K12108" i="1"/>
  <c r="K12107" i="1"/>
  <c r="K12101" i="1"/>
  <c r="K12100" i="1"/>
  <c r="K12099" i="1"/>
  <c r="K12098" i="1"/>
  <c r="K12097" i="1"/>
  <c r="K12096" i="1"/>
  <c r="K12095" i="1"/>
  <c r="K12094" i="1"/>
  <c r="K12093" i="1"/>
  <c r="K12092" i="1"/>
  <c r="K12091" i="1"/>
  <c r="K12090" i="1"/>
  <c r="K12089" i="1"/>
  <c r="K12088" i="1"/>
  <c r="K12087" i="1"/>
  <c r="K12086" i="1"/>
  <c r="K12085" i="1"/>
  <c r="K12084" i="1"/>
  <c r="K12083" i="1"/>
  <c r="K12082" i="1"/>
  <c r="K12081" i="1"/>
  <c r="K12080" i="1"/>
  <c r="K12079" i="1"/>
  <c r="K12078" i="1"/>
  <c r="K12077" i="1"/>
  <c r="K12076" i="1"/>
  <c r="K12075" i="1"/>
  <c r="K12074" i="1"/>
  <c r="K12073" i="1"/>
  <c r="K12071" i="1"/>
  <c r="K12070" i="1"/>
  <c r="K12069" i="1"/>
  <c r="K12068" i="1"/>
  <c r="K12067" i="1"/>
  <c r="K12066" i="1"/>
  <c r="K12065" i="1"/>
  <c r="K12064" i="1"/>
  <c r="K12063" i="1"/>
  <c r="K12062" i="1"/>
  <c r="K12061" i="1"/>
  <c r="K12058" i="1"/>
  <c r="K12057" i="1"/>
  <c r="K12056" i="1"/>
  <c r="K12054" i="1"/>
  <c r="K12053" i="1"/>
  <c r="K12052" i="1"/>
  <c r="K12051" i="1"/>
  <c r="K12050" i="1"/>
  <c r="K12049" i="1"/>
  <c r="K12048" i="1"/>
  <c r="K12047" i="1"/>
  <c r="K12046" i="1"/>
  <c r="K12044" i="1"/>
  <c r="K12042" i="1"/>
  <c r="K12041" i="1"/>
  <c r="K12040" i="1"/>
  <c r="K12039" i="1"/>
  <c r="K12038" i="1"/>
  <c r="K12036" i="1"/>
  <c r="K12035" i="1"/>
  <c r="K12034" i="1"/>
  <c r="K12033" i="1"/>
  <c r="K12032" i="1"/>
  <c r="K12031" i="1"/>
  <c r="K12030" i="1"/>
  <c r="K12027" i="1"/>
  <c r="K12026" i="1"/>
  <c r="K12025" i="1"/>
  <c r="K12024" i="1"/>
  <c r="K12023" i="1"/>
  <c r="K12022" i="1"/>
  <c r="K12021" i="1"/>
  <c r="K12020" i="1"/>
  <c r="K12019" i="1"/>
  <c r="K12017" i="1"/>
  <c r="K12016" i="1"/>
  <c r="K12010" i="1"/>
  <c r="K12009" i="1"/>
  <c r="K12008" i="1"/>
  <c r="K12007" i="1"/>
  <c r="K12006" i="1"/>
  <c r="K12005" i="1"/>
  <c r="K12004" i="1"/>
  <c r="K12003" i="1"/>
  <c r="K12002" i="1"/>
  <c r="K12001" i="1"/>
  <c r="K11998" i="1"/>
  <c r="K11997" i="1"/>
  <c r="K11996" i="1"/>
  <c r="K11995" i="1"/>
  <c r="K11994" i="1"/>
  <c r="K11993" i="1"/>
  <c r="K11992" i="1"/>
  <c r="K11991" i="1"/>
  <c r="K11990" i="1"/>
  <c r="K11989" i="1"/>
  <c r="K11988" i="1"/>
  <c r="K11987" i="1"/>
  <c r="K11986" i="1"/>
  <c r="K11985" i="1"/>
  <c r="K11984" i="1"/>
  <c r="K11983" i="1"/>
  <c r="K11982" i="1"/>
  <c r="K11981" i="1"/>
  <c r="K11980" i="1"/>
  <c r="K11979" i="1"/>
  <c r="K11978" i="1"/>
  <c r="K11977" i="1"/>
  <c r="K11976" i="1"/>
  <c r="K11975" i="1"/>
  <c r="K11974" i="1"/>
  <c r="K11973" i="1"/>
  <c r="K11972" i="1"/>
  <c r="K11971" i="1"/>
  <c r="K11970" i="1"/>
  <c r="K11962" i="1"/>
  <c r="K11961" i="1"/>
  <c r="K11959" i="1"/>
  <c r="K11958" i="1"/>
  <c r="K11957" i="1"/>
  <c r="K11956" i="1"/>
  <c r="K11955" i="1"/>
  <c r="K11949" i="1"/>
  <c r="K11948" i="1"/>
  <c r="K11947" i="1"/>
  <c r="K11942" i="1"/>
  <c r="K11940" i="1"/>
  <c r="K11939" i="1"/>
  <c r="K11937" i="1"/>
  <c r="K11936" i="1"/>
  <c r="K11935" i="1"/>
  <c r="K11934" i="1"/>
  <c r="K11933" i="1"/>
  <c r="K11932" i="1"/>
  <c r="K11931" i="1"/>
  <c r="K11930" i="1"/>
  <c r="K11929" i="1"/>
  <c r="K11928" i="1"/>
  <c r="K11927" i="1"/>
  <c r="K11926" i="1"/>
  <c r="K11925" i="1"/>
  <c r="K11924" i="1"/>
  <c r="K11923" i="1"/>
  <c r="K11922" i="1"/>
  <c r="K11921" i="1"/>
  <c r="K11920" i="1"/>
  <c r="K11919" i="1"/>
  <c r="K11918" i="1"/>
  <c r="K11917" i="1"/>
  <c r="K11916" i="1"/>
  <c r="K11915" i="1"/>
  <c r="K11914" i="1"/>
  <c r="K11913" i="1"/>
  <c r="K11912" i="1"/>
  <c r="K11911" i="1"/>
  <c r="K11910" i="1"/>
  <c r="K11909" i="1"/>
  <c r="K11908" i="1"/>
  <c r="K11907" i="1"/>
  <c r="K11906" i="1"/>
  <c r="K11905" i="1"/>
  <c r="K11904" i="1"/>
  <c r="K11903" i="1"/>
  <c r="K11902" i="1"/>
  <c r="K11901" i="1"/>
  <c r="K11900" i="1"/>
  <c r="K11899" i="1"/>
  <c r="K11898" i="1"/>
  <c r="K11897" i="1"/>
  <c r="K11896" i="1"/>
  <c r="K11895" i="1"/>
  <c r="K11894" i="1"/>
  <c r="K11893" i="1"/>
  <c r="K11891" i="1"/>
  <c r="K11890" i="1"/>
  <c r="K11889" i="1"/>
  <c r="K11888" i="1"/>
  <c r="K11887" i="1"/>
  <c r="K11886" i="1"/>
  <c r="K11885" i="1"/>
  <c r="K11884" i="1"/>
  <c r="K11883" i="1"/>
  <c r="K11882" i="1"/>
  <c r="K11881" i="1"/>
  <c r="K11880" i="1"/>
  <c r="K11879" i="1"/>
  <c r="K11878" i="1"/>
  <c r="K11877" i="1"/>
  <c r="K11876" i="1"/>
  <c r="K11875" i="1"/>
  <c r="K11874" i="1"/>
  <c r="K11873" i="1"/>
  <c r="K11872" i="1"/>
  <c r="K11871" i="1"/>
  <c r="K11870" i="1"/>
  <c r="K11869" i="1"/>
  <c r="K11868" i="1"/>
  <c r="K11867" i="1"/>
  <c r="K11866" i="1"/>
  <c r="K11865" i="1"/>
  <c r="K11864" i="1"/>
  <c r="K11863" i="1"/>
  <c r="K11862" i="1"/>
  <c r="K11861" i="1"/>
  <c r="K11857" i="1"/>
  <c r="K11856" i="1"/>
  <c r="K11855" i="1"/>
  <c r="K11854" i="1"/>
  <c r="K11853" i="1"/>
  <c r="K11852" i="1"/>
  <c r="K11851" i="1"/>
  <c r="K11850" i="1"/>
  <c r="K11849" i="1"/>
  <c r="K11847" i="1"/>
  <c r="K11834" i="1"/>
  <c r="K11833" i="1"/>
  <c r="K11832" i="1"/>
  <c r="K11831" i="1"/>
  <c r="K11830" i="1"/>
  <c r="K11829" i="1"/>
  <c r="K11828" i="1"/>
  <c r="K11827" i="1"/>
  <c r="K11826" i="1"/>
  <c r="K11825" i="1"/>
  <c r="K11824" i="1"/>
  <c r="K11823" i="1"/>
  <c r="K11822" i="1"/>
  <c r="K11821" i="1"/>
  <c r="K11820" i="1"/>
  <c r="K11819" i="1"/>
  <c r="K11818" i="1"/>
  <c r="K11817" i="1"/>
  <c r="K11816" i="1"/>
  <c r="K11815" i="1"/>
  <c r="K11814" i="1"/>
  <c r="K11813" i="1"/>
  <c r="K11812" i="1"/>
  <c r="K11811" i="1"/>
  <c r="K11810" i="1"/>
  <c r="K11809" i="1"/>
  <c r="K11808" i="1"/>
  <c r="K11807" i="1"/>
  <c r="K11806" i="1"/>
  <c r="K11805" i="1"/>
  <c r="K11804" i="1"/>
  <c r="K11803" i="1"/>
  <c r="K11802" i="1"/>
  <c r="K11801" i="1"/>
  <c r="K11800" i="1"/>
  <c r="K11799" i="1"/>
  <c r="K11798" i="1"/>
  <c r="K11797" i="1"/>
  <c r="K11796" i="1"/>
  <c r="K11793" i="1"/>
  <c r="K11792" i="1"/>
  <c r="K11788" i="1"/>
  <c r="K11787" i="1"/>
  <c r="K11786" i="1"/>
  <c r="K11785" i="1"/>
  <c r="K11782" i="1"/>
  <c r="K11781" i="1"/>
  <c r="K11780" i="1"/>
  <c r="K11779" i="1"/>
  <c r="K11778" i="1"/>
  <c r="K11777" i="1"/>
  <c r="K11775" i="1"/>
  <c r="K11774" i="1"/>
  <c r="K11773" i="1"/>
  <c r="K11772" i="1"/>
  <c r="K11771" i="1"/>
  <c r="K11770" i="1"/>
  <c r="K11769" i="1"/>
  <c r="K11768" i="1"/>
  <c r="K11767" i="1"/>
  <c r="K11766" i="1"/>
  <c r="K11765" i="1"/>
  <c r="K11764" i="1"/>
  <c r="K11763" i="1"/>
  <c r="K11762" i="1"/>
  <c r="K11761" i="1"/>
  <c r="K11760" i="1"/>
  <c r="K11759" i="1"/>
  <c r="K11758" i="1"/>
  <c r="K11756" i="1"/>
  <c r="K11754" i="1"/>
  <c r="K11753" i="1"/>
  <c r="K11752" i="1"/>
  <c r="K11751" i="1"/>
  <c r="K11750" i="1"/>
  <c r="K11748" i="1"/>
  <c r="K11747" i="1"/>
  <c r="K11746" i="1"/>
  <c r="K11745" i="1"/>
  <c r="K11744" i="1"/>
  <c r="K11742" i="1"/>
  <c r="K11741" i="1"/>
  <c r="K11740" i="1"/>
  <c r="K11739" i="1"/>
  <c r="K11738" i="1"/>
  <c r="K11737" i="1"/>
  <c r="K11736" i="1"/>
  <c r="K11735" i="1"/>
  <c r="K11734" i="1"/>
  <c r="K11733" i="1"/>
  <c r="K11732" i="1"/>
  <c r="K11731" i="1"/>
  <c r="K11730" i="1"/>
  <c r="K11729" i="1"/>
  <c r="K11728" i="1"/>
  <c r="K11727" i="1"/>
  <c r="K11726" i="1"/>
  <c r="K11725" i="1"/>
  <c r="K11724" i="1"/>
  <c r="K11723" i="1"/>
  <c r="K11722" i="1"/>
  <c r="K11721" i="1"/>
  <c r="K11720" i="1"/>
  <c r="K11719" i="1"/>
  <c r="K11718" i="1"/>
  <c r="K11717" i="1"/>
  <c r="K11716" i="1"/>
  <c r="K11715" i="1"/>
  <c r="K11714" i="1"/>
  <c r="K11711" i="1"/>
  <c r="K11710" i="1"/>
  <c r="K11709" i="1"/>
  <c r="K11708" i="1"/>
  <c r="K11707" i="1"/>
  <c r="K11705" i="1"/>
  <c r="K11704" i="1"/>
  <c r="K11703" i="1"/>
  <c r="K11702" i="1"/>
  <c r="K11701" i="1"/>
  <c r="K11700" i="1"/>
  <c r="K11699" i="1"/>
  <c r="K11698" i="1"/>
  <c r="K11697" i="1"/>
  <c r="K11696" i="1"/>
  <c r="K11695" i="1"/>
  <c r="K11694" i="1"/>
  <c r="K11693" i="1"/>
  <c r="K11692" i="1"/>
  <c r="K11691" i="1"/>
  <c r="K11690" i="1"/>
  <c r="K11689" i="1"/>
  <c r="K11688" i="1"/>
  <c r="K11687" i="1"/>
  <c r="K11686" i="1"/>
  <c r="K11685" i="1"/>
  <c r="K11684" i="1"/>
  <c r="K11683" i="1"/>
  <c r="K11682" i="1"/>
  <c r="K11681" i="1"/>
  <c r="K11680" i="1"/>
  <c r="K11679" i="1"/>
  <c r="K11678" i="1"/>
  <c r="K11677" i="1"/>
  <c r="K11676" i="1"/>
  <c r="K11675" i="1"/>
  <c r="K11674" i="1"/>
  <c r="K11673" i="1"/>
  <c r="K11671" i="1"/>
  <c r="K11665" i="1"/>
  <c r="K11664" i="1"/>
  <c r="K11663" i="1"/>
  <c r="K11662" i="1"/>
  <c r="K11661" i="1"/>
  <c r="K11660" i="1"/>
  <c r="K11659" i="1"/>
  <c r="K11658" i="1"/>
  <c r="K11657" i="1"/>
  <c r="K11656" i="1"/>
  <c r="K11655" i="1"/>
  <c r="K11654" i="1"/>
  <c r="K11650" i="1"/>
  <c r="K11649" i="1"/>
  <c r="K11648" i="1"/>
  <c r="K11640" i="1"/>
  <c r="K11639" i="1"/>
  <c r="K11638" i="1"/>
  <c r="K11637" i="1"/>
  <c r="K11636" i="1"/>
  <c r="K11635" i="1"/>
  <c r="K11634" i="1"/>
  <c r="K11633" i="1"/>
  <c r="K11632" i="1"/>
  <c r="K11631" i="1"/>
  <c r="K11628" i="1"/>
  <c r="K11620" i="1"/>
  <c r="K11619" i="1"/>
  <c r="K11618" i="1"/>
  <c r="K11617" i="1"/>
  <c r="K11616" i="1"/>
  <c r="K11615" i="1"/>
  <c r="K11614" i="1"/>
  <c r="K11613" i="1"/>
  <c r="K11612" i="1"/>
  <c r="K11611" i="1"/>
  <c r="K11610" i="1"/>
  <c r="K11609" i="1"/>
  <c r="K11608" i="1"/>
  <c r="K11607" i="1"/>
  <c r="K11606" i="1"/>
  <c r="K11605" i="1"/>
  <c r="K11604" i="1"/>
  <c r="K11603" i="1"/>
  <c r="K11602" i="1"/>
  <c r="K11601" i="1"/>
  <c r="K11600" i="1"/>
  <c r="K11599" i="1"/>
  <c r="K11598" i="1"/>
  <c r="K11597" i="1"/>
  <c r="K11595" i="1"/>
  <c r="K11594" i="1"/>
  <c r="K11593" i="1"/>
  <c r="K11592" i="1"/>
  <c r="K11591" i="1"/>
  <c r="K11590" i="1"/>
  <c r="K11589" i="1"/>
  <c r="K11588" i="1"/>
  <c r="K11587" i="1"/>
  <c r="K11586" i="1"/>
  <c r="K11585" i="1"/>
  <c r="K11584" i="1"/>
  <c r="K11583" i="1"/>
  <c r="K11582" i="1"/>
  <c r="K11581" i="1"/>
  <c r="K11580" i="1"/>
  <c r="K11579" i="1"/>
  <c r="K11578" i="1"/>
  <c r="K11577" i="1"/>
  <c r="K11576" i="1"/>
  <c r="K11572" i="1"/>
  <c r="K11571" i="1"/>
  <c r="K11570" i="1"/>
  <c r="K11569" i="1"/>
  <c r="K11563" i="1"/>
  <c r="K11562" i="1"/>
  <c r="K11561" i="1"/>
  <c r="K11560" i="1"/>
  <c r="K11559" i="1"/>
  <c r="K11558" i="1"/>
  <c r="K11557" i="1"/>
  <c r="K11556" i="1"/>
  <c r="K11555" i="1"/>
  <c r="K11554" i="1"/>
  <c r="K11553" i="1"/>
  <c r="K11552" i="1"/>
  <c r="K11551" i="1"/>
  <c r="K11550" i="1"/>
  <c r="K11549" i="1"/>
  <c r="K11548" i="1"/>
  <c r="K11547" i="1"/>
  <c r="K11546" i="1"/>
  <c r="K11545" i="1"/>
  <c r="K11544" i="1"/>
  <c r="K11543" i="1"/>
  <c r="K11542" i="1"/>
  <c r="K11541" i="1"/>
  <c r="K11540" i="1"/>
  <c r="K11536" i="1"/>
  <c r="K11535" i="1"/>
  <c r="K11534" i="1"/>
  <c r="K11530" i="1"/>
  <c r="K11529" i="1"/>
  <c r="K11528" i="1"/>
  <c r="K11527" i="1"/>
  <c r="K11526" i="1"/>
  <c r="K11525" i="1"/>
  <c r="K11524" i="1"/>
  <c r="K11523" i="1"/>
  <c r="K11522" i="1"/>
  <c r="K11521" i="1"/>
  <c r="K11520" i="1"/>
  <c r="K11519" i="1"/>
  <c r="K11518" i="1"/>
  <c r="K11517" i="1"/>
  <c r="K11516" i="1"/>
  <c r="K11515" i="1"/>
  <c r="K11514" i="1"/>
  <c r="K11513" i="1"/>
  <c r="K11512" i="1"/>
  <c r="K11511" i="1"/>
  <c r="K11510" i="1"/>
  <c r="K11509" i="1"/>
  <c r="K11508" i="1"/>
  <c r="K11507" i="1"/>
  <c r="K11506" i="1"/>
  <c r="K11505" i="1"/>
  <c r="K11504" i="1"/>
  <c r="K11503" i="1"/>
  <c r="K11502" i="1"/>
  <c r="K11501" i="1"/>
  <c r="K11500" i="1"/>
  <c r="K11499" i="1"/>
  <c r="K11498" i="1"/>
  <c r="K11497" i="1"/>
  <c r="K11496" i="1"/>
  <c r="K11495" i="1"/>
  <c r="K11494" i="1"/>
  <c r="K11493" i="1"/>
  <c r="K11492" i="1"/>
  <c r="K11491" i="1"/>
  <c r="K11490" i="1"/>
  <c r="K11489" i="1"/>
  <c r="K11488" i="1"/>
  <c r="K11487" i="1"/>
  <c r="K11486" i="1"/>
  <c r="K11480" i="1"/>
  <c r="K11479" i="1"/>
  <c r="K11478" i="1"/>
  <c r="K11477" i="1"/>
  <c r="K11476" i="1"/>
  <c r="K11475" i="1"/>
  <c r="K11474" i="1"/>
  <c r="K11473" i="1"/>
  <c r="K11472" i="1"/>
  <c r="K11471" i="1"/>
  <c r="K11470" i="1"/>
  <c r="K11469" i="1"/>
  <c r="K11468" i="1"/>
  <c r="K11467" i="1"/>
  <c r="K11466" i="1"/>
  <c r="K11465" i="1"/>
  <c r="K11464" i="1"/>
  <c r="K11463" i="1"/>
  <c r="K11462" i="1"/>
  <c r="K11461" i="1"/>
  <c r="K11460" i="1"/>
  <c r="K11459" i="1"/>
  <c r="K11458" i="1"/>
  <c r="K11457" i="1"/>
  <c r="K11456" i="1"/>
  <c r="K11455" i="1"/>
  <c r="K11454" i="1"/>
  <c r="K11453" i="1"/>
  <c r="K11452" i="1"/>
  <c r="K11451" i="1"/>
  <c r="K11450" i="1"/>
  <c r="K11449" i="1"/>
  <c r="K11448" i="1"/>
  <c r="K11447" i="1"/>
  <c r="K11446" i="1"/>
  <c r="K11445" i="1"/>
  <c r="K11444" i="1"/>
  <c r="K11443" i="1"/>
  <c r="K11442" i="1"/>
  <c r="K11441" i="1"/>
  <c r="K11440" i="1"/>
  <c r="K11439" i="1"/>
  <c r="K11438" i="1"/>
  <c r="K11437" i="1"/>
  <c r="K11436" i="1"/>
  <c r="K11435" i="1"/>
  <c r="K11434" i="1"/>
  <c r="K11433" i="1"/>
  <c r="K11432" i="1"/>
  <c r="K11431" i="1"/>
  <c r="K11430" i="1"/>
  <c r="K11429" i="1"/>
  <c r="K11428" i="1"/>
  <c r="K11420" i="1"/>
  <c r="K11419" i="1"/>
  <c r="K11418" i="1"/>
  <c r="K11417" i="1"/>
  <c r="K11416" i="1"/>
  <c r="K11415" i="1"/>
  <c r="K11414" i="1"/>
  <c r="K11412" i="1"/>
  <c r="K11410" i="1"/>
  <c r="K11409" i="1"/>
  <c r="K11408" i="1"/>
  <c r="K11407" i="1"/>
  <c r="K11406" i="1"/>
  <c r="K11405" i="1"/>
  <c r="K11404" i="1"/>
  <c r="K11403" i="1"/>
  <c r="K11402" i="1"/>
  <c r="K11401" i="1"/>
  <c r="K11400" i="1"/>
  <c r="K11399" i="1"/>
  <c r="K11395" i="1"/>
  <c r="K11394" i="1"/>
  <c r="K11393" i="1"/>
  <c r="K11392" i="1"/>
  <c r="K11391" i="1"/>
  <c r="K11390" i="1"/>
  <c r="K11389" i="1"/>
  <c r="K11388" i="1"/>
  <c r="K11387" i="1"/>
  <c r="K11386" i="1"/>
  <c r="K11385" i="1"/>
  <c r="K11384" i="1"/>
  <c r="K11383" i="1"/>
  <c r="K11382" i="1"/>
  <c r="K11381" i="1"/>
  <c r="K11380" i="1"/>
  <c r="K11379" i="1"/>
  <c r="K11378" i="1"/>
  <c r="K11377" i="1"/>
  <c r="K11375" i="1"/>
  <c r="K11374" i="1"/>
  <c r="K11373" i="1"/>
  <c r="K11372" i="1"/>
  <c r="K11371" i="1"/>
  <c r="K11369" i="1"/>
  <c r="K11368" i="1"/>
  <c r="K11367" i="1"/>
  <c r="K11366" i="1"/>
  <c r="K11365" i="1"/>
  <c r="K11364" i="1"/>
  <c r="K11363" i="1"/>
  <c r="K11362" i="1"/>
  <c r="K11361" i="1"/>
  <c r="K11352" i="1"/>
  <c r="K11351" i="1"/>
  <c r="K11350" i="1"/>
  <c r="K11349" i="1"/>
  <c r="K11348" i="1"/>
  <c r="K11347" i="1"/>
  <c r="K11346" i="1"/>
  <c r="K11345" i="1"/>
  <c r="K11344" i="1"/>
  <c r="K11343" i="1"/>
  <c r="K11342" i="1"/>
  <c r="K11341" i="1"/>
  <c r="K11340" i="1"/>
  <c r="K11339" i="1"/>
  <c r="K11338" i="1"/>
  <c r="K11337" i="1"/>
  <c r="K11336" i="1"/>
  <c r="K11335" i="1"/>
  <c r="K11334" i="1"/>
  <c r="K11333" i="1"/>
  <c r="K11332" i="1"/>
  <c r="K11329" i="1"/>
  <c r="K11328" i="1"/>
  <c r="K11327" i="1"/>
  <c r="K11326" i="1"/>
  <c r="K11325" i="1"/>
  <c r="K11324" i="1"/>
  <c r="K11323" i="1"/>
  <c r="K11322" i="1"/>
  <c r="K11321" i="1"/>
  <c r="K11320" i="1"/>
  <c r="K11318" i="1"/>
  <c r="K11316" i="1"/>
  <c r="K11315" i="1"/>
  <c r="K11314" i="1"/>
  <c r="K11313" i="1"/>
  <c r="K11312" i="1"/>
  <c r="K11311" i="1"/>
  <c r="K11310" i="1"/>
  <c r="K11309" i="1"/>
  <c r="K11308" i="1"/>
  <c r="K11307" i="1"/>
  <c r="K11306" i="1"/>
  <c r="K11303" i="1"/>
  <c r="K11302" i="1"/>
  <c r="K11301" i="1"/>
  <c r="K11300" i="1"/>
  <c r="K11299" i="1"/>
  <c r="K11298" i="1"/>
  <c r="K11297" i="1"/>
  <c r="K11296" i="1"/>
  <c r="K11295" i="1"/>
  <c r="K11294" i="1"/>
  <c r="K11293" i="1"/>
  <c r="K11292" i="1"/>
  <c r="K11291" i="1"/>
  <c r="K11290" i="1"/>
  <c r="K11289" i="1"/>
  <c r="K11288" i="1"/>
  <c r="K11287" i="1"/>
  <c r="K11286" i="1"/>
  <c r="K11285" i="1"/>
  <c r="K11284" i="1"/>
  <c r="K11283" i="1"/>
  <c r="K11282" i="1"/>
  <c r="K11276" i="1"/>
  <c r="K11275" i="1"/>
  <c r="K11273" i="1"/>
  <c r="K11272" i="1"/>
  <c r="K11271" i="1"/>
  <c r="K11270" i="1"/>
  <c r="K11269" i="1"/>
  <c r="K11268" i="1"/>
  <c r="K11267" i="1"/>
  <c r="K11266" i="1"/>
  <c r="K11265" i="1"/>
  <c r="K11264" i="1"/>
  <c r="K11263" i="1"/>
  <c r="K11262" i="1"/>
  <c r="K11261" i="1"/>
  <c r="K11260" i="1"/>
  <c r="K11259" i="1"/>
  <c r="K11258" i="1"/>
  <c r="K11257" i="1"/>
  <c r="K11256" i="1"/>
  <c r="K11255" i="1"/>
  <c r="K11254" i="1"/>
  <c r="K11253" i="1"/>
  <c r="K11252" i="1"/>
  <c r="K11251" i="1"/>
  <c r="K11250" i="1"/>
  <c r="K11249" i="1"/>
  <c r="K11248" i="1"/>
  <c r="K11247" i="1"/>
  <c r="K11246" i="1"/>
  <c r="K11245" i="1"/>
  <c r="K11244" i="1"/>
  <c r="K11243" i="1"/>
  <c r="K11242" i="1"/>
  <c r="K11241" i="1"/>
  <c r="K11240" i="1"/>
  <c r="K11239" i="1"/>
  <c r="K11238" i="1"/>
  <c r="K11237" i="1"/>
  <c r="K11236" i="1"/>
  <c r="K11235" i="1"/>
  <c r="K11234" i="1"/>
  <c r="K11233" i="1"/>
  <c r="K11232" i="1"/>
  <c r="K11231" i="1"/>
  <c r="K11230" i="1"/>
  <c r="K11229" i="1"/>
  <c r="K11227" i="1"/>
  <c r="K11226" i="1"/>
  <c r="K11225" i="1"/>
  <c r="K11224" i="1"/>
  <c r="K11223" i="1"/>
  <c r="K11222" i="1"/>
  <c r="K11221" i="1"/>
  <c r="K11220" i="1"/>
  <c r="K11219" i="1"/>
  <c r="K11218" i="1"/>
  <c r="K11217" i="1"/>
  <c r="K11216" i="1"/>
  <c r="K11215" i="1"/>
  <c r="K11214" i="1"/>
  <c r="K11213" i="1"/>
  <c r="K11212" i="1"/>
  <c r="K11211" i="1"/>
  <c r="K11210" i="1"/>
  <c r="K11209" i="1"/>
  <c r="K11208" i="1"/>
  <c r="K11207" i="1"/>
  <c r="K11206" i="1"/>
  <c r="K11205" i="1"/>
  <c r="K11204" i="1"/>
  <c r="K11203" i="1"/>
  <c r="K11202" i="1"/>
  <c r="K11195" i="1"/>
  <c r="K11194" i="1"/>
  <c r="K11193" i="1"/>
  <c r="K11192" i="1"/>
  <c r="K11191" i="1"/>
  <c r="K11190" i="1"/>
  <c r="K11189" i="1"/>
  <c r="K11188" i="1"/>
  <c r="K11187" i="1"/>
  <c r="K11186" i="1"/>
  <c r="K11185" i="1"/>
  <c r="K11184" i="1"/>
  <c r="K11183" i="1"/>
  <c r="K11182" i="1"/>
  <c r="K11180" i="1"/>
  <c r="K11179" i="1"/>
  <c r="K11178" i="1"/>
  <c r="K11177" i="1"/>
  <c r="K11176" i="1"/>
  <c r="K11175" i="1"/>
  <c r="K11174" i="1"/>
  <c r="K11173" i="1"/>
  <c r="K11172" i="1"/>
  <c r="K11171" i="1"/>
  <c r="K11170" i="1"/>
  <c r="K11169" i="1"/>
  <c r="K11168" i="1"/>
  <c r="K11167" i="1"/>
  <c r="K11166" i="1"/>
  <c r="K11165" i="1"/>
  <c r="K11164" i="1"/>
  <c r="K11163" i="1"/>
  <c r="K11162" i="1"/>
  <c r="K11161" i="1"/>
  <c r="K11160" i="1"/>
  <c r="K11159" i="1"/>
  <c r="K11158" i="1"/>
  <c r="K11157" i="1"/>
  <c r="K11156" i="1"/>
  <c r="K11155" i="1"/>
  <c r="K11154" i="1"/>
  <c r="K11153" i="1"/>
  <c r="K11152" i="1"/>
  <c r="K11151" i="1"/>
  <c r="K11150" i="1"/>
  <c r="K11149" i="1"/>
  <c r="K11148" i="1"/>
  <c r="K11145" i="1"/>
  <c r="K11144" i="1"/>
  <c r="K11143" i="1"/>
  <c r="K11142" i="1"/>
  <c r="K11141" i="1"/>
  <c r="K11140" i="1"/>
  <c r="K11139" i="1"/>
  <c r="K11138" i="1"/>
  <c r="K11137" i="1"/>
  <c r="K11136" i="1"/>
  <c r="K11135" i="1"/>
  <c r="K11134" i="1"/>
  <c r="K11133" i="1"/>
  <c r="K11132" i="1"/>
  <c r="K11131" i="1"/>
  <c r="K11129" i="1"/>
  <c r="K11128" i="1"/>
  <c r="K11127" i="1"/>
  <c r="K11126" i="1"/>
  <c r="K11125" i="1"/>
  <c r="K11124" i="1"/>
  <c r="K11123" i="1"/>
  <c r="K11122" i="1"/>
  <c r="K11121" i="1"/>
  <c r="K11120" i="1"/>
  <c r="K11119" i="1"/>
  <c r="K11118" i="1"/>
  <c r="K11117" i="1"/>
  <c r="K11116" i="1"/>
  <c r="K11115" i="1"/>
  <c r="K11109" i="1"/>
  <c r="K11108" i="1"/>
  <c r="K11107" i="1"/>
  <c r="K11106" i="1"/>
  <c r="K11105" i="1"/>
  <c r="K11104" i="1"/>
  <c r="K11103" i="1"/>
  <c r="K11102" i="1"/>
  <c r="K11101" i="1"/>
  <c r="K11100" i="1"/>
  <c r="K11099" i="1"/>
  <c r="K11098" i="1"/>
  <c r="K11097" i="1"/>
  <c r="K11096" i="1"/>
  <c r="K11095" i="1"/>
  <c r="K11094" i="1"/>
  <c r="K11093" i="1"/>
  <c r="K11092" i="1"/>
  <c r="K11086" i="1"/>
  <c r="K11085" i="1"/>
  <c r="K11084" i="1"/>
  <c r="K11083" i="1"/>
  <c r="K11082" i="1"/>
  <c r="K11081" i="1"/>
  <c r="K11080" i="1"/>
  <c r="K11079" i="1"/>
  <c r="K11078" i="1"/>
  <c r="K11077" i="1"/>
  <c r="K11076" i="1"/>
  <c r="K11075" i="1"/>
  <c r="K11074" i="1"/>
  <c r="K11073" i="1"/>
  <c r="K11071" i="1"/>
  <c r="K11070" i="1"/>
  <c r="K11069" i="1"/>
  <c r="K11068" i="1"/>
  <c r="K11067" i="1"/>
  <c r="K11066" i="1"/>
  <c r="K11065" i="1"/>
  <c r="K11064" i="1"/>
  <c r="K11063" i="1"/>
  <c r="K11062" i="1"/>
  <c r="K11061" i="1"/>
  <c r="K11060" i="1"/>
  <c r="K11059" i="1"/>
  <c r="K11056" i="1"/>
  <c r="K11055" i="1"/>
  <c r="K11054" i="1"/>
  <c r="K11053" i="1"/>
  <c r="K11052" i="1"/>
  <c r="K11051" i="1"/>
  <c r="K11050" i="1"/>
  <c r="K11049" i="1"/>
  <c r="K11048" i="1"/>
  <c r="K11047" i="1"/>
  <c r="K11046" i="1"/>
  <c r="K11045" i="1"/>
  <c r="K11044" i="1"/>
  <c r="K11043" i="1"/>
  <c r="K11042" i="1"/>
  <c r="K11041" i="1"/>
  <c r="K11040" i="1"/>
  <c r="K11039" i="1"/>
  <c r="K11038" i="1"/>
  <c r="K11037" i="1"/>
  <c r="K11036" i="1"/>
  <c r="K11035" i="1"/>
  <c r="K11034" i="1"/>
  <c r="K11033" i="1"/>
  <c r="K11032" i="1"/>
  <c r="K11031" i="1"/>
  <c r="K11030" i="1"/>
  <c r="K11029" i="1"/>
  <c r="K11027" i="1"/>
  <c r="K11026" i="1"/>
  <c r="K11025" i="1"/>
  <c r="K11024" i="1"/>
  <c r="K11023" i="1"/>
  <c r="K11022" i="1"/>
  <c r="K11018" i="1"/>
  <c r="K11017" i="1"/>
  <c r="K11016" i="1"/>
  <c r="K11015" i="1"/>
  <c r="K11014" i="1"/>
  <c r="K11013" i="1"/>
  <c r="K11012" i="1"/>
  <c r="K11011" i="1"/>
  <c r="K11010" i="1"/>
  <c r="K11009" i="1"/>
  <c r="K11008" i="1"/>
  <c r="K11002" i="1"/>
  <c r="K10999" i="1"/>
  <c r="K10998" i="1"/>
  <c r="K10997" i="1"/>
  <c r="K10996" i="1"/>
  <c r="K10995" i="1"/>
  <c r="K10993" i="1"/>
  <c r="K10992" i="1"/>
  <c r="K10991" i="1"/>
  <c r="K10990" i="1"/>
  <c r="K10989" i="1"/>
  <c r="K10988" i="1"/>
  <c r="K10987" i="1"/>
  <c r="K10986" i="1"/>
  <c r="K10985" i="1"/>
  <c r="K10983" i="1"/>
  <c r="K10982" i="1"/>
  <c r="K10981" i="1"/>
  <c r="K10980" i="1"/>
  <c r="K10979" i="1"/>
  <c r="K10978" i="1"/>
  <c r="K10977" i="1"/>
  <c r="K10976" i="1"/>
  <c r="K10975" i="1"/>
  <c r="K10974" i="1"/>
  <c r="K10973" i="1"/>
  <c r="K10972" i="1"/>
  <c r="K10971" i="1"/>
  <c r="K10970" i="1"/>
  <c r="K10969" i="1"/>
  <c r="K10968" i="1"/>
  <c r="K10967" i="1"/>
  <c r="K10966" i="1"/>
  <c r="K10965" i="1"/>
  <c r="K10964" i="1"/>
  <c r="K10963" i="1"/>
  <c r="K10962" i="1"/>
  <c r="K10961" i="1"/>
  <c r="K10960" i="1"/>
  <c r="K10959" i="1"/>
  <c r="K10958" i="1"/>
  <c r="K10957" i="1"/>
  <c r="K10956" i="1"/>
  <c r="K10955" i="1"/>
  <c r="K10954" i="1"/>
  <c r="K10953" i="1"/>
  <c r="K10952" i="1"/>
  <c r="K10951" i="1"/>
  <c r="K10950" i="1"/>
  <c r="K10949" i="1"/>
  <c r="K10948" i="1"/>
  <c r="K10947" i="1"/>
  <c r="K10946" i="1"/>
  <c r="K10945" i="1"/>
  <c r="K10944" i="1"/>
  <c r="K10943" i="1"/>
  <c r="K10942" i="1"/>
  <c r="K10941" i="1"/>
  <c r="K10940" i="1"/>
  <c r="K10939" i="1"/>
  <c r="K10938" i="1"/>
  <c r="K10937" i="1"/>
  <c r="K10936" i="1"/>
  <c r="K10935" i="1"/>
  <c r="K10934" i="1"/>
  <c r="K10933" i="1"/>
  <c r="K10932" i="1"/>
  <c r="K10931" i="1"/>
  <c r="K10930" i="1"/>
  <c r="K10929" i="1"/>
  <c r="K10928" i="1"/>
  <c r="K10927" i="1"/>
  <c r="K10926" i="1"/>
  <c r="K10925" i="1"/>
  <c r="K10924" i="1"/>
  <c r="K10923" i="1"/>
  <c r="K10922" i="1"/>
  <c r="K10921" i="1"/>
  <c r="K10920" i="1"/>
  <c r="K10919" i="1"/>
  <c r="K10918" i="1"/>
  <c r="K10917" i="1"/>
  <c r="K10916" i="1"/>
  <c r="K10915" i="1"/>
  <c r="K10914" i="1"/>
  <c r="K10912" i="1"/>
  <c r="K10911" i="1"/>
  <c r="K10910" i="1"/>
  <c r="K10909" i="1"/>
  <c r="K10908" i="1"/>
  <c r="K10907" i="1"/>
  <c r="K10906" i="1"/>
  <c r="K10901" i="1"/>
  <c r="K10900" i="1"/>
  <c r="K10899" i="1"/>
  <c r="K10898" i="1"/>
  <c r="K10891" i="1"/>
  <c r="K10890" i="1"/>
  <c r="K10889" i="1"/>
  <c r="K10888" i="1"/>
  <c r="K10887" i="1"/>
  <c r="K10886" i="1"/>
  <c r="K10885" i="1"/>
  <c r="K10884" i="1"/>
  <c r="K10883" i="1"/>
  <c r="K10882" i="1"/>
  <c r="K10881" i="1"/>
  <c r="K10875" i="1"/>
  <c r="K10874" i="1"/>
  <c r="K10873" i="1"/>
  <c r="K10872" i="1"/>
  <c r="K10871" i="1"/>
  <c r="K10870" i="1"/>
  <c r="K10865" i="1"/>
  <c r="K10864" i="1"/>
  <c r="K10862" i="1"/>
  <c r="K10861" i="1"/>
  <c r="K10860" i="1"/>
  <c r="K10859" i="1"/>
  <c r="K10858" i="1"/>
  <c r="K10857" i="1"/>
  <c r="K10856" i="1"/>
  <c r="K10855" i="1"/>
  <c r="K10854" i="1"/>
  <c r="K10853" i="1"/>
  <c r="K10852" i="1"/>
  <c r="K10851" i="1"/>
  <c r="K10850" i="1"/>
  <c r="K10849" i="1"/>
  <c r="K10848" i="1"/>
  <c r="K10847" i="1"/>
  <c r="K10846" i="1"/>
  <c r="K10845" i="1"/>
  <c r="K10844" i="1"/>
  <c r="K10843" i="1"/>
  <c r="K10842" i="1"/>
  <c r="K10841" i="1"/>
  <c r="K10840" i="1"/>
  <c r="K10839" i="1"/>
  <c r="K10838" i="1"/>
  <c r="K10837" i="1"/>
  <c r="K10836" i="1"/>
  <c r="K10835" i="1"/>
  <c r="K10834" i="1"/>
  <c r="K10833" i="1"/>
  <c r="K10832" i="1"/>
  <c r="K10831" i="1"/>
  <c r="K10830" i="1"/>
  <c r="K10829" i="1"/>
  <c r="K10822" i="1"/>
  <c r="K10821" i="1"/>
  <c r="K10819" i="1"/>
  <c r="K10818" i="1"/>
  <c r="K10817" i="1"/>
  <c r="K10816" i="1"/>
  <c r="K10815" i="1"/>
  <c r="K10814" i="1"/>
  <c r="K10813" i="1"/>
  <c r="K10812" i="1"/>
  <c r="K10811" i="1"/>
  <c r="K10810" i="1"/>
  <c r="K10808" i="1"/>
  <c r="K10807" i="1"/>
  <c r="K10789" i="1"/>
  <c r="K10788" i="1"/>
  <c r="K10787" i="1"/>
  <c r="K10786" i="1"/>
  <c r="K10785" i="1"/>
  <c r="K10784" i="1"/>
  <c r="K10783" i="1"/>
  <c r="K10782" i="1"/>
  <c r="K10781" i="1"/>
  <c r="K10780" i="1"/>
  <c r="K10779" i="1"/>
  <c r="K10778" i="1"/>
  <c r="K10777" i="1"/>
  <c r="K10776" i="1"/>
  <c r="K10775" i="1"/>
  <c r="K10774" i="1"/>
  <c r="K10773" i="1"/>
  <c r="K10772" i="1"/>
  <c r="K10771" i="1"/>
  <c r="K10770" i="1"/>
  <c r="K10769" i="1"/>
  <c r="K10768" i="1"/>
  <c r="K10767" i="1"/>
  <c r="K10766" i="1"/>
  <c r="K10765" i="1"/>
  <c r="K10764" i="1"/>
  <c r="K10762" i="1"/>
  <c r="K10761" i="1"/>
  <c r="K10760" i="1"/>
  <c r="K10759" i="1"/>
  <c r="K10758" i="1"/>
  <c r="K10757" i="1"/>
  <c r="K10756" i="1"/>
  <c r="K10755" i="1"/>
  <c r="K10754" i="1"/>
  <c r="K10753" i="1"/>
  <c r="K10752" i="1"/>
  <c r="K10751" i="1"/>
  <c r="K10750" i="1"/>
  <c r="K10749" i="1"/>
  <c r="K10748" i="1"/>
  <c r="K10747" i="1"/>
  <c r="K10746" i="1"/>
  <c r="K10745" i="1"/>
  <c r="K10744" i="1"/>
  <c r="K10743" i="1"/>
  <c r="K10742" i="1"/>
  <c r="K10741" i="1"/>
  <c r="K10740" i="1"/>
  <c r="K10739" i="1"/>
  <c r="K10738" i="1"/>
  <c r="K10737" i="1"/>
  <c r="K10736" i="1"/>
  <c r="K10735" i="1"/>
  <c r="K10732" i="1"/>
  <c r="K10731" i="1"/>
  <c r="K10730" i="1"/>
  <c r="K10729" i="1"/>
  <c r="K10728" i="1"/>
  <c r="K10727" i="1"/>
  <c r="K10726" i="1"/>
  <c r="K10725" i="1"/>
  <c r="K10724" i="1"/>
  <c r="K10723" i="1"/>
  <c r="K10722" i="1"/>
  <c r="K10721" i="1"/>
  <c r="K10720" i="1"/>
  <c r="K10719" i="1"/>
  <c r="K10718" i="1"/>
  <c r="K10717" i="1"/>
  <c r="K10716" i="1"/>
  <c r="K10715" i="1"/>
  <c r="K10714" i="1"/>
  <c r="K10713" i="1"/>
  <c r="K10712" i="1"/>
  <c r="K10711" i="1"/>
  <c r="K10710" i="1"/>
  <c r="K10709" i="1"/>
  <c r="K10708" i="1"/>
  <c r="K10707" i="1"/>
  <c r="K10706" i="1"/>
  <c r="K10705" i="1"/>
  <c r="K10704" i="1"/>
  <c r="K10703" i="1"/>
  <c r="K10702" i="1"/>
  <c r="K10701" i="1"/>
  <c r="K10700" i="1"/>
  <c r="K10699" i="1"/>
  <c r="K10698" i="1"/>
  <c r="K10697" i="1"/>
  <c r="K10696" i="1"/>
  <c r="K10695" i="1"/>
  <c r="K10694" i="1"/>
  <c r="K10693" i="1"/>
  <c r="K10692" i="1"/>
  <c r="K10691" i="1"/>
  <c r="K10690" i="1"/>
  <c r="K10689" i="1"/>
  <c r="K10688" i="1"/>
  <c r="K10687" i="1"/>
  <c r="K10686" i="1"/>
  <c r="K10685" i="1"/>
  <c r="K10684" i="1"/>
  <c r="K10683" i="1"/>
  <c r="K10682" i="1"/>
  <c r="K10681" i="1"/>
  <c r="K10680" i="1"/>
  <c r="K10679" i="1"/>
  <c r="K10678" i="1"/>
  <c r="K10677" i="1"/>
  <c r="K10676" i="1"/>
  <c r="K10675" i="1"/>
  <c r="K10674" i="1"/>
  <c r="K10673" i="1"/>
  <c r="K10672" i="1"/>
  <c r="K10671" i="1"/>
  <c r="K10670" i="1"/>
  <c r="K10669" i="1"/>
  <c r="K10668" i="1"/>
  <c r="K10667" i="1"/>
  <c r="K10666" i="1"/>
  <c r="K10665" i="1"/>
  <c r="K10650" i="1"/>
  <c r="K10649" i="1"/>
  <c r="K10648" i="1"/>
  <c r="K10647" i="1"/>
  <c r="K10644" i="1"/>
  <c r="K10643" i="1"/>
  <c r="K10642" i="1"/>
  <c r="K10641" i="1"/>
  <c r="K10640" i="1"/>
  <c r="K10639" i="1"/>
  <c r="K10638" i="1"/>
  <c r="K10637" i="1"/>
  <c r="K10636" i="1"/>
  <c r="K10635" i="1"/>
  <c r="K10634" i="1"/>
  <c r="K10633" i="1"/>
  <c r="K10632" i="1"/>
  <c r="K10631" i="1"/>
  <c r="K10630" i="1"/>
  <c r="K10629" i="1"/>
  <c r="K10628" i="1"/>
  <c r="K10627" i="1"/>
  <c r="K10626" i="1"/>
  <c r="K10625" i="1"/>
  <c r="K10624" i="1"/>
  <c r="K10623" i="1"/>
  <c r="K10622" i="1"/>
  <c r="K10621" i="1"/>
  <c r="K10620" i="1"/>
  <c r="K10619" i="1"/>
  <c r="K10618" i="1"/>
  <c r="K10617" i="1"/>
  <c r="K10616" i="1"/>
  <c r="K10615" i="1"/>
  <c r="K10614" i="1"/>
  <c r="K10613" i="1"/>
  <c r="K10612" i="1"/>
  <c r="K10609" i="1"/>
  <c r="K10607" i="1"/>
  <c r="K10606" i="1"/>
  <c r="K10605" i="1"/>
  <c r="K10604" i="1"/>
  <c r="K10603" i="1"/>
  <c r="K10602" i="1"/>
  <c r="K10601" i="1"/>
  <c r="K10600" i="1"/>
  <c r="K10599" i="1"/>
  <c r="K10598" i="1"/>
  <c r="K10597" i="1"/>
  <c r="K10596" i="1"/>
  <c r="K10595" i="1"/>
  <c r="K10594" i="1"/>
  <c r="K10592" i="1"/>
  <c r="K10591" i="1"/>
  <c r="K10590" i="1"/>
  <c r="K10589" i="1"/>
  <c r="K10588" i="1"/>
  <c r="K10582" i="1"/>
  <c r="K10581" i="1"/>
  <c r="K10580" i="1"/>
  <c r="K10579" i="1"/>
  <c r="K10578" i="1"/>
  <c r="K10577" i="1"/>
  <c r="K10576" i="1"/>
  <c r="K10575" i="1"/>
  <c r="K10574" i="1"/>
  <c r="K10573" i="1"/>
  <c r="K10572" i="1"/>
  <c r="K10571" i="1"/>
  <c r="K10570" i="1"/>
  <c r="K10569" i="1"/>
  <c r="K10568" i="1"/>
  <c r="K10567" i="1"/>
  <c r="K10566" i="1"/>
  <c r="K10565" i="1"/>
  <c r="K10564" i="1"/>
  <c r="K10563" i="1"/>
  <c r="K10562" i="1"/>
  <c r="K10561" i="1"/>
  <c r="K10560" i="1"/>
  <c r="K10559" i="1"/>
  <c r="K10558" i="1"/>
  <c r="K10557" i="1"/>
  <c r="K10556" i="1"/>
  <c r="K10555" i="1"/>
  <c r="K10554" i="1"/>
  <c r="K10553" i="1"/>
  <c r="K10552" i="1"/>
  <c r="K10551" i="1"/>
  <c r="K10550" i="1"/>
  <c r="K10549" i="1"/>
  <c r="K10548" i="1"/>
  <c r="K10547" i="1"/>
  <c r="K10546" i="1"/>
  <c r="K10542" i="1"/>
  <c r="K10541" i="1"/>
  <c r="K10540" i="1"/>
  <c r="K10539" i="1"/>
  <c r="K10538" i="1"/>
  <c r="K10537" i="1"/>
  <c r="K10536" i="1"/>
  <c r="K10535" i="1"/>
  <c r="K10534" i="1"/>
  <c r="K10533" i="1"/>
  <c r="K10531" i="1"/>
  <c r="K10530" i="1"/>
  <c r="K10529" i="1"/>
  <c r="K10528" i="1"/>
  <c r="K10527" i="1"/>
  <c r="K10526" i="1"/>
  <c r="K10525" i="1"/>
  <c r="K10524" i="1"/>
  <c r="K10523" i="1"/>
  <c r="K10522" i="1"/>
  <c r="K10521" i="1"/>
  <c r="K10520" i="1"/>
  <c r="K10519" i="1"/>
  <c r="K10518" i="1"/>
  <c r="K10517" i="1"/>
  <c r="K10516" i="1"/>
  <c r="K10515" i="1"/>
  <c r="K10514" i="1"/>
  <c r="K10513" i="1"/>
  <c r="K10512" i="1"/>
  <c r="K10511" i="1"/>
  <c r="K10510" i="1"/>
  <c r="K10508" i="1"/>
  <c r="K10507" i="1"/>
  <c r="K10506" i="1"/>
  <c r="K10504" i="1"/>
  <c r="K10503" i="1"/>
  <c r="K10502" i="1"/>
  <c r="K10501" i="1"/>
  <c r="K10500" i="1"/>
  <c r="K10499" i="1"/>
  <c r="K10498" i="1"/>
  <c r="K10497" i="1"/>
  <c r="K10496" i="1"/>
  <c r="K10495" i="1"/>
  <c r="K10494" i="1"/>
  <c r="K10493" i="1"/>
  <c r="K10492" i="1"/>
  <c r="K10491" i="1"/>
  <c r="K10490" i="1"/>
  <c r="K10489" i="1"/>
  <c r="K10488" i="1"/>
  <c r="K10487" i="1"/>
  <c r="K10486" i="1"/>
  <c r="K10485" i="1"/>
  <c r="K10484" i="1"/>
  <c r="K10483" i="1"/>
  <c r="K10482" i="1"/>
  <c r="K10481" i="1"/>
  <c r="K10480" i="1"/>
  <c r="K10479" i="1"/>
  <c r="K10477" i="1"/>
  <c r="K10475" i="1"/>
  <c r="K10474" i="1"/>
  <c r="K10473" i="1"/>
  <c r="K10472" i="1"/>
  <c r="K10471" i="1"/>
  <c r="K10470" i="1"/>
  <c r="K10469" i="1"/>
  <c r="K10468" i="1"/>
  <c r="K10467" i="1"/>
  <c r="K10466" i="1"/>
  <c r="K10465" i="1"/>
  <c r="K10464" i="1"/>
  <c r="K10463" i="1"/>
  <c r="K10462" i="1"/>
  <c r="K10461" i="1"/>
  <c r="K10460" i="1"/>
  <c r="K10459" i="1"/>
  <c r="K10458" i="1"/>
  <c r="K10457" i="1"/>
  <c r="K10456" i="1"/>
  <c r="K10453" i="1"/>
  <c r="K10452" i="1"/>
  <c r="K10451" i="1"/>
  <c r="K10450" i="1"/>
  <c r="K10449" i="1"/>
  <c r="K10448" i="1"/>
  <c r="K10447" i="1"/>
  <c r="K10446" i="1"/>
  <c r="K10445" i="1"/>
  <c r="K10440" i="1"/>
  <c r="K10439" i="1"/>
  <c r="K10438" i="1"/>
  <c r="K10437" i="1"/>
  <c r="K10436" i="1"/>
  <c r="K10435" i="1"/>
  <c r="K10434" i="1"/>
  <c r="K10433" i="1"/>
  <c r="K10432" i="1"/>
  <c r="K10431" i="1"/>
  <c r="K10430" i="1"/>
  <c r="K10428" i="1"/>
  <c r="K10427" i="1"/>
  <c r="K10426" i="1"/>
  <c r="K10425" i="1"/>
  <c r="K10424" i="1"/>
  <c r="K10423" i="1"/>
  <c r="K10422" i="1"/>
  <c r="K10421" i="1"/>
  <c r="K10420" i="1"/>
  <c r="K10419" i="1"/>
  <c r="K10418" i="1"/>
  <c r="K10417" i="1"/>
  <c r="K10416" i="1"/>
  <c r="K10415" i="1"/>
  <c r="K10414" i="1"/>
  <c r="K10409" i="1"/>
  <c r="K10408" i="1"/>
  <c r="K10407" i="1"/>
  <c r="K10406" i="1"/>
  <c r="K10405" i="1"/>
  <c r="K10404" i="1"/>
  <c r="K10403" i="1"/>
  <c r="K10402" i="1"/>
  <c r="K10401" i="1"/>
  <c r="K10400" i="1"/>
  <c r="K10399" i="1"/>
  <c r="K10398" i="1"/>
  <c r="K10393" i="1"/>
  <c r="K10385" i="1"/>
  <c r="K10384" i="1"/>
  <c r="K10383" i="1"/>
  <c r="K10382" i="1"/>
  <c r="K10381" i="1"/>
  <c r="K10380" i="1"/>
  <c r="K10379" i="1"/>
  <c r="K10378" i="1"/>
  <c r="K10377" i="1"/>
  <c r="K10376" i="1"/>
  <c r="K10375" i="1"/>
  <c r="K10374" i="1"/>
  <c r="K10373" i="1"/>
  <c r="K10372" i="1"/>
  <c r="K10371" i="1"/>
  <c r="K10370" i="1"/>
  <c r="K10369" i="1"/>
  <c r="K10368" i="1"/>
  <c r="K10367" i="1"/>
  <c r="K10366" i="1"/>
  <c r="K10363" i="1"/>
  <c r="K10362" i="1"/>
  <c r="K10361" i="1"/>
  <c r="K10360" i="1"/>
  <c r="K10359" i="1"/>
  <c r="K10358" i="1"/>
  <c r="K10357" i="1"/>
  <c r="K10352" i="1"/>
  <c r="K10351" i="1"/>
  <c r="K10350" i="1"/>
  <c r="K10349" i="1"/>
  <c r="K10348" i="1"/>
  <c r="K10346" i="1"/>
  <c r="K10345" i="1"/>
  <c r="K10343" i="1"/>
  <c r="K10342" i="1"/>
  <c r="K10341" i="1"/>
  <c r="K10340" i="1"/>
  <c r="K10339" i="1"/>
  <c r="K10338" i="1"/>
  <c r="K10337" i="1"/>
  <c r="K10336" i="1"/>
  <c r="K10335" i="1"/>
  <c r="K10334" i="1"/>
  <c r="K10333" i="1"/>
  <c r="K10332" i="1"/>
  <c r="K10331" i="1"/>
  <c r="K10330" i="1"/>
  <c r="K10329" i="1"/>
  <c r="K10328" i="1"/>
  <c r="K10327" i="1"/>
  <c r="K10326" i="1"/>
  <c r="K10325" i="1"/>
  <c r="K10324" i="1"/>
  <c r="K10323" i="1"/>
  <c r="K10322" i="1"/>
  <c r="K10321" i="1"/>
  <c r="K10320" i="1"/>
  <c r="K10319" i="1"/>
  <c r="K10318" i="1"/>
  <c r="K10317" i="1"/>
  <c r="K10316" i="1"/>
  <c r="K10315" i="1"/>
  <c r="K10314" i="1"/>
  <c r="K10313" i="1"/>
  <c r="K10312" i="1"/>
  <c r="K10311" i="1"/>
  <c r="K10310" i="1"/>
  <c r="K10309" i="1"/>
  <c r="K10308" i="1"/>
  <c r="K10307" i="1"/>
  <c r="K10306" i="1"/>
  <c r="K10305" i="1"/>
  <c r="K10304" i="1"/>
  <c r="K10303" i="1"/>
  <c r="K10302" i="1"/>
  <c r="K10301" i="1"/>
  <c r="K10300" i="1"/>
  <c r="K10299" i="1"/>
  <c r="K10298" i="1"/>
  <c r="K10296" i="1"/>
  <c r="K10295" i="1"/>
  <c r="K10294" i="1"/>
  <c r="K10293" i="1"/>
  <c r="K10292" i="1"/>
  <c r="K10291" i="1"/>
  <c r="K10290" i="1"/>
  <c r="K10289" i="1"/>
  <c r="K10288" i="1"/>
  <c r="K10287" i="1"/>
  <c r="K10286" i="1"/>
  <c r="K10284" i="1"/>
  <c r="K10283" i="1"/>
  <c r="K10282" i="1"/>
  <c r="K10281" i="1"/>
  <c r="K10280" i="1"/>
  <c r="K10279" i="1"/>
  <c r="K10278" i="1"/>
  <c r="K10277" i="1"/>
  <c r="K10276" i="1"/>
  <c r="K10275" i="1"/>
  <c r="K10274" i="1"/>
  <c r="K10273" i="1"/>
  <c r="K10272" i="1"/>
  <c r="K10271" i="1"/>
  <c r="K10270" i="1"/>
  <c r="K10266" i="1"/>
  <c r="K10265" i="1"/>
  <c r="K10264" i="1"/>
  <c r="K10263" i="1"/>
  <c r="K10262" i="1"/>
  <c r="K10261" i="1"/>
  <c r="K10260" i="1"/>
  <c r="K10259" i="1"/>
  <c r="K10258" i="1"/>
  <c r="K10257" i="1"/>
  <c r="K10256" i="1"/>
  <c r="K10255" i="1"/>
  <c r="K10254" i="1"/>
  <c r="K10253" i="1"/>
  <c r="K10252" i="1"/>
  <c r="K10251" i="1"/>
  <c r="K10250" i="1"/>
  <c r="K10249" i="1"/>
  <c r="K10248" i="1"/>
  <c r="K10247" i="1"/>
  <c r="K10246" i="1"/>
  <c r="K10245" i="1"/>
  <c r="K10244" i="1"/>
  <c r="K10237" i="1"/>
  <c r="K10236" i="1"/>
  <c r="K10235" i="1"/>
  <c r="K10234" i="1"/>
  <c r="K10233" i="1"/>
  <c r="K10232" i="1"/>
  <c r="K10231" i="1"/>
  <c r="K10230" i="1"/>
  <c r="K10229" i="1"/>
  <c r="K10228" i="1"/>
  <c r="K10227" i="1"/>
  <c r="K10226" i="1"/>
  <c r="K10225" i="1"/>
  <c r="K10224" i="1"/>
  <c r="K10223" i="1"/>
  <c r="K10222" i="1"/>
  <c r="K10221" i="1"/>
  <c r="K10220" i="1"/>
  <c r="K10219" i="1"/>
  <c r="K10218" i="1"/>
  <c r="K10217" i="1"/>
  <c r="K10216" i="1"/>
  <c r="K10215" i="1"/>
  <c r="K10214" i="1"/>
  <c r="K10213" i="1"/>
  <c r="K10212" i="1"/>
  <c r="K10211" i="1"/>
  <c r="K10210" i="1"/>
  <c r="K10209" i="1"/>
  <c r="K10208" i="1"/>
  <c r="K10207" i="1"/>
  <c r="K10206" i="1"/>
  <c r="K10205" i="1"/>
  <c r="K10204" i="1"/>
  <c r="K10203" i="1"/>
  <c r="K10202" i="1"/>
  <c r="K10201" i="1"/>
  <c r="K10200" i="1"/>
  <c r="K10199" i="1"/>
  <c r="K10198" i="1"/>
  <c r="K10197" i="1"/>
  <c r="K10196" i="1"/>
  <c r="K10195" i="1"/>
  <c r="K10194" i="1"/>
  <c r="K10190" i="1"/>
  <c r="K10189" i="1"/>
  <c r="K10188" i="1"/>
  <c r="K10187" i="1"/>
  <c r="K10186" i="1"/>
  <c r="K10185" i="1"/>
  <c r="K10184" i="1"/>
  <c r="K10183" i="1"/>
  <c r="K10182" i="1"/>
  <c r="K10181" i="1"/>
  <c r="K10180" i="1"/>
  <c r="K10179" i="1"/>
  <c r="K10178" i="1"/>
  <c r="K10177" i="1"/>
  <c r="K10176" i="1"/>
  <c r="K10175" i="1"/>
  <c r="K10174" i="1"/>
  <c r="K10173" i="1"/>
  <c r="K10172" i="1"/>
  <c r="K10171" i="1"/>
  <c r="K10170" i="1"/>
  <c r="K10169" i="1"/>
  <c r="K10168" i="1"/>
  <c r="K10167" i="1"/>
  <c r="K10166" i="1"/>
  <c r="K10165" i="1"/>
  <c r="K10164" i="1"/>
  <c r="K10163" i="1"/>
  <c r="K10162" i="1"/>
  <c r="K10161" i="1"/>
  <c r="K10160" i="1"/>
  <c r="K10159" i="1"/>
  <c r="K10158" i="1"/>
  <c r="K10157" i="1"/>
  <c r="K10156" i="1"/>
  <c r="K10155" i="1"/>
  <c r="K10154" i="1"/>
  <c r="K10153" i="1"/>
  <c r="K10152" i="1"/>
  <c r="K10151" i="1"/>
  <c r="K10150" i="1"/>
  <c r="K10149" i="1"/>
  <c r="K10148" i="1"/>
  <c r="K10147" i="1"/>
  <c r="K10146" i="1"/>
  <c r="K10145" i="1"/>
  <c r="K10144" i="1"/>
  <c r="K10143" i="1"/>
  <c r="K10142" i="1"/>
  <c r="K10141" i="1"/>
  <c r="K10140" i="1"/>
  <c r="K10138" i="1"/>
  <c r="K10137" i="1"/>
  <c r="K10136" i="1"/>
  <c r="K10135" i="1"/>
  <c r="K10134" i="1"/>
  <c r="K10133" i="1"/>
  <c r="K10132" i="1"/>
  <c r="K10131" i="1"/>
  <c r="K10130" i="1"/>
  <c r="K10129" i="1"/>
  <c r="K10128" i="1"/>
  <c r="K10127" i="1"/>
  <c r="K10126" i="1"/>
  <c r="K10125" i="1"/>
  <c r="K10124" i="1"/>
  <c r="K10123" i="1"/>
  <c r="K10122" i="1"/>
  <c r="K10121" i="1"/>
  <c r="K10120" i="1"/>
  <c r="K10119" i="1"/>
  <c r="K10118" i="1"/>
  <c r="K10117" i="1"/>
  <c r="K10116" i="1"/>
  <c r="K10115" i="1"/>
  <c r="K10114" i="1"/>
  <c r="K10113" i="1"/>
  <c r="K10112" i="1"/>
  <c r="K10111" i="1"/>
  <c r="K10110" i="1"/>
  <c r="K10109" i="1"/>
  <c r="K10108" i="1"/>
  <c r="K10107" i="1"/>
  <c r="K10106" i="1"/>
  <c r="K10105" i="1"/>
  <c r="K10104" i="1"/>
  <c r="K10103" i="1"/>
  <c r="K10102" i="1"/>
  <c r="K10101" i="1"/>
  <c r="K10100" i="1"/>
  <c r="K10099" i="1"/>
  <c r="K10098" i="1"/>
  <c r="K10097" i="1"/>
  <c r="K10096" i="1"/>
  <c r="K10095" i="1"/>
  <c r="K10094" i="1"/>
  <c r="K10093" i="1"/>
  <c r="K10092" i="1"/>
  <c r="K10091" i="1"/>
  <c r="K10090" i="1"/>
  <c r="K10089" i="1"/>
  <c r="K10088" i="1"/>
  <c r="K10087" i="1"/>
  <c r="K10086" i="1"/>
  <c r="K10085" i="1"/>
  <c r="K10084" i="1"/>
  <c r="K10083" i="1"/>
  <c r="K10082" i="1"/>
  <c r="K10081" i="1"/>
  <c r="K10080" i="1"/>
  <c r="K10079" i="1"/>
  <c r="K10078" i="1"/>
  <c r="K10077" i="1"/>
  <c r="K10076" i="1"/>
  <c r="K10075" i="1"/>
  <c r="K10074" i="1"/>
  <c r="K10073" i="1"/>
  <c r="K10072" i="1"/>
  <c r="K10071" i="1"/>
  <c r="K10070" i="1"/>
  <c r="K10069" i="1"/>
  <c r="K10068" i="1"/>
  <c r="K10067" i="1"/>
  <c r="K10066" i="1"/>
  <c r="K10065" i="1"/>
  <c r="K10064" i="1"/>
  <c r="K10063" i="1"/>
  <c r="K10062" i="1"/>
  <c r="K10061" i="1"/>
  <c r="K10060" i="1"/>
  <c r="K10059" i="1"/>
  <c r="K10058" i="1"/>
  <c r="K10057" i="1"/>
  <c r="K10056" i="1"/>
  <c r="K10048" i="1"/>
  <c r="K10047" i="1"/>
  <c r="K10046" i="1"/>
  <c r="K10045" i="1"/>
  <c r="K10044" i="1"/>
  <c r="K10043" i="1"/>
  <c r="K10042" i="1"/>
  <c r="K10041" i="1"/>
  <c r="K10038" i="1"/>
  <c r="K10037" i="1"/>
  <c r="K10036" i="1"/>
  <c r="K10035" i="1"/>
  <c r="K10034" i="1"/>
  <c r="K10033" i="1"/>
  <c r="K10032" i="1"/>
  <c r="K10031" i="1"/>
  <c r="K10030" i="1"/>
  <c r="K10029" i="1"/>
  <c r="K10028" i="1"/>
  <c r="K10027" i="1"/>
  <c r="K10026" i="1"/>
  <c r="K10025" i="1"/>
  <c r="K10024" i="1"/>
  <c r="K10023" i="1"/>
  <c r="K10022" i="1"/>
  <c r="K10021" i="1"/>
  <c r="K10020" i="1"/>
  <c r="K10019" i="1"/>
  <c r="K10018" i="1"/>
  <c r="K10017" i="1"/>
  <c r="K10015" i="1"/>
  <c r="K10014" i="1"/>
  <c r="K10013" i="1"/>
  <c r="K10012" i="1"/>
  <c r="K10011" i="1"/>
  <c r="K10010" i="1"/>
  <c r="K10009" i="1"/>
  <c r="K10008" i="1"/>
  <c r="K10007" i="1"/>
  <c r="K10006" i="1"/>
  <c r="K10005" i="1"/>
  <c r="K10004" i="1"/>
  <c r="K10003" i="1"/>
  <c r="K10002" i="1"/>
  <c r="K10001" i="1"/>
  <c r="K10000" i="1"/>
  <c r="K9999" i="1"/>
  <c r="K9998" i="1"/>
  <c r="K9997" i="1"/>
  <c r="K9996" i="1"/>
  <c r="K9995" i="1"/>
  <c r="K9994" i="1"/>
  <c r="K9993" i="1"/>
  <c r="K9992" i="1"/>
  <c r="K9991" i="1"/>
  <c r="K9990" i="1"/>
  <c r="K9989" i="1"/>
  <c r="K9988" i="1"/>
  <c r="K9987" i="1"/>
  <c r="K9986" i="1"/>
  <c r="K9985" i="1"/>
  <c r="K9984" i="1"/>
  <c r="K9983" i="1"/>
  <c r="K9980" i="1"/>
  <c r="K9979" i="1"/>
  <c r="K9978" i="1"/>
  <c r="K9977" i="1"/>
  <c r="K9976" i="1"/>
  <c r="K9975" i="1"/>
  <c r="K9974" i="1"/>
  <c r="K9973" i="1"/>
  <c r="K9972" i="1"/>
  <c r="K9971" i="1"/>
  <c r="K9970" i="1"/>
  <c r="K9969" i="1"/>
  <c r="K9968" i="1"/>
  <c r="K9967" i="1"/>
  <c r="K9966" i="1"/>
  <c r="K9962" i="1"/>
  <c r="K9961" i="1"/>
  <c r="K9960" i="1"/>
  <c r="K9959" i="1"/>
  <c r="K9958" i="1"/>
  <c r="K9957" i="1"/>
  <c r="K9956" i="1"/>
  <c r="K9955" i="1"/>
  <c r="K9954" i="1"/>
  <c r="K9953" i="1"/>
  <c r="K9952" i="1"/>
  <c r="K9951" i="1"/>
  <c r="K9948" i="1"/>
  <c r="K9947" i="1"/>
  <c r="K9946" i="1"/>
  <c r="K9945" i="1"/>
  <c r="K9944" i="1"/>
  <c r="K9943" i="1"/>
  <c r="K9942" i="1"/>
  <c r="K9941" i="1"/>
  <c r="K9940" i="1"/>
  <c r="K9939" i="1"/>
  <c r="K9938" i="1"/>
  <c r="K9937" i="1"/>
  <c r="K9936" i="1"/>
  <c r="K9935" i="1"/>
  <c r="K9934" i="1"/>
  <c r="K9933" i="1"/>
  <c r="K9932" i="1"/>
  <c r="K9931" i="1"/>
  <c r="K9930" i="1"/>
  <c r="K9929" i="1"/>
  <c r="K9928" i="1"/>
  <c r="K9927" i="1"/>
  <c r="K9926" i="1"/>
  <c r="K9925" i="1"/>
  <c r="K9922" i="1"/>
  <c r="K9921" i="1"/>
  <c r="K9920" i="1"/>
  <c r="K9919" i="1"/>
  <c r="K9918" i="1"/>
  <c r="K9917" i="1"/>
  <c r="K9916" i="1"/>
  <c r="K9915" i="1"/>
  <c r="K9914" i="1"/>
  <c r="K9913" i="1"/>
  <c r="K9912" i="1"/>
  <c r="K9911" i="1"/>
  <c r="K9909" i="1"/>
  <c r="K9908" i="1"/>
  <c r="K9907" i="1"/>
  <c r="K9906" i="1"/>
  <c r="K9905" i="1"/>
  <c r="K9904" i="1"/>
  <c r="K9903" i="1"/>
  <c r="K9902" i="1"/>
  <c r="K9901" i="1"/>
  <c r="K9900" i="1"/>
  <c r="K9899" i="1"/>
  <c r="K9898" i="1"/>
  <c r="K9896" i="1"/>
  <c r="K9895" i="1"/>
  <c r="K9894" i="1"/>
  <c r="K9893" i="1"/>
  <c r="K9892" i="1"/>
  <c r="K9891" i="1"/>
  <c r="K9890" i="1"/>
  <c r="K9889" i="1"/>
  <c r="K9888" i="1"/>
  <c r="K9887" i="1"/>
  <c r="K9886" i="1"/>
  <c r="K9885" i="1"/>
  <c r="K9884" i="1"/>
  <c r="K9883" i="1"/>
  <c r="K9882" i="1"/>
  <c r="K9881" i="1"/>
  <c r="K9880" i="1"/>
  <c r="K9879" i="1"/>
  <c r="K9878" i="1"/>
  <c r="K9877" i="1"/>
  <c r="K9876" i="1"/>
  <c r="K9874" i="1"/>
  <c r="K9873" i="1"/>
  <c r="K9872" i="1"/>
  <c r="K9871" i="1"/>
  <c r="K9870" i="1"/>
  <c r="K9869" i="1"/>
  <c r="K9868" i="1"/>
  <c r="K9867" i="1"/>
  <c r="K9865" i="1"/>
  <c r="K9864" i="1"/>
  <c r="K9863" i="1"/>
  <c r="K9862" i="1"/>
  <c r="K9861" i="1"/>
  <c r="K9860" i="1"/>
  <c r="K9859" i="1"/>
  <c r="K9858" i="1"/>
  <c r="K9857" i="1"/>
  <c r="K9856" i="1"/>
  <c r="K9855" i="1"/>
  <c r="K9854" i="1"/>
  <c r="K9853" i="1"/>
  <c r="K9851" i="1"/>
  <c r="K9850" i="1"/>
  <c r="K9849" i="1"/>
  <c r="K9848" i="1"/>
  <c r="K9847" i="1"/>
  <c r="K9846" i="1"/>
  <c r="K9845" i="1"/>
  <c r="K9844" i="1"/>
  <c r="K9843" i="1"/>
  <c r="K9842" i="1"/>
  <c r="K9828" i="1"/>
  <c r="K9827" i="1"/>
  <c r="K9826" i="1"/>
  <c r="K9825" i="1"/>
  <c r="K9824" i="1"/>
  <c r="K9823" i="1"/>
  <c r="K9822" i="1"/>
  <c r="K9821" i="1"/>
  <c r="K9820" i="1"/>
  <c r="K9819" i="1"/>
  <c r="K9818" i="1"/>
  <c r="K9814" i="1"/>
  <c r="K9813" i="1"/>
  <c r="K9812" i="1"/>
  <c r="K9811" i="1"/>
  <c r="K9810" i="1"/>
  <c r="K9809" i="1"/>
  <c r="K9806" i="1"/>
  <c r="K9805" i="1"/>
  <c r="K9804" i="1"/>
  <c r="K9803" i="1"/>
  <c r="K9802" i="1"/>
  <c r="K9801" i="1"/>
  <c r="K9800" i="1"/>
  <c r="K9799" i="1"/>
  <c r="K9798" i="1"/>
  <c r="K9797" i="1"/>
  <c r="K9785" i="1"/>
  <c r="K9784" i="1"/>
  <c r="K9783" i="1"/>
  <c r="K9782" i="1"/>
  <c r="K9781" i="1"/>
  <c r="K9780" i="1"/>
  <c r="K9779" i="1"/>
  <c r="K9778" i="1"/>
  <c r="K9777" i="1"/>
  <c r="K9776" i="1"/>
  <c r="K9775" i="1"/>
  <c r="K9774" i="1"/>
  <c r="K9771" i="1"/>
  <c r="K9770" i="1"/>
  <c r="K9769" i="1"/>
  <c r="K9768" i="1"/>
  <c r="K9767" i="1"/>
  <c r="K9766" i="1"/>
  <c r="K9765" i="1"/>
  <c r="K9764" i="1"/>
  <c r="K9763" i="1"/>
  <c r="K9762" i="1"/>
  <c r="K9761" i="1"/>
  <c r="K9760" i="1"/>
  <c r="K9759" i="1"/>
  <c r="K9758" i="1"/>
  <c r="K9757" i="1"/>
  <c r="K9756" i="1"/>
  <c r="K9755" i="1"/>
  <c r="K9754" i="1"/>
  <c r="K9753" i="1"/>
  <c r="K9735" i="1"/>
  <c r="K9734" i="1"/>
  <c r="K9733" i="1"/>
  <c r="K9732" i="1"/>
  <c r="K9731" i="1"/>
  <c r="K9730" i="1"/>
  <c r="K9729" i="1"/>
  <c r="K9728" i="1"/>
  <c r="K9727" i="1"/>
  <c r="K9726" i="1"/>
  <c r="K9725" i="1"/>
  <c r="K9724" i="1"/>
  <c r="K9723" i="1"/>
  <c r="K9722" i="1"/>
  <c r="K9721" i="1"/>
  <c r="K9720" i="1"/>
  <c r="K9719" i="1"/>
  <c r="K9718" i="1"/>
  <c r="K9717" i="1"/>
  <c r="K9716" i="1"/>
  <c r="K9715" i="1"/>
  <c r="K9714" i="1"/>
  <c r="K9713" i="1"/>
  <c r="K9712" i="1"/>
  <c r="K9711" i="1"/>
  <c r="K9710" i="1"/>
  <c r="K9709" i="1"/>
  <c r="K9708" i="1"/>
  <c r="K9707" i="1"/>
  <c r="K9706" i="1"/>
  <c r="K9705" i="1"/>
  <c r="K9704" i="1"/>
  <c r="K9703" i="1"/>
  <c r="K9702" i="1"/>
  <c r="K9701" i="1"/>
  <c r="K9700" i="1"/>
  <c r="K9699" i="1"/>
  <c r="K9698" i="1"/>
  <c r="K9697" i="1"/>
  <c r="K9696" i="1"/>
  <c r="K9695" i="1"/>
  <c r="K9694" i="1"/>
  <c r="K9693" i="1"/>
  <c r="K9692" i="1"/>
  <c r="K9691" i="1"/>
  <c r="K9690" i="1"/>
  <c r="K9688" i="1"/>
  <c r="K9687" i="1"/>
  <c r="K9686" i="1"/>
  <c r="K9685" i="1"/>
  <c r="K9684" i="1"/>
  <c r="K9683" i="1"/>
  <c r="K9682" i="1"/>
  <c r="K9680" i="1"/>
  <c r="K9679" i="1"/>
  <c r="K9675" i="1"/>
  <c r="K9674" i="1"/>
  <c r="K9673" i="1"/>
  <c r="K9672" i="1"/>
  <c r="K9671" i="1"/>
  <c r="K9670" i="1"/>
  <c r="K9669" i="1"/>
  <c r="K9668" i="1"/>
  <c r="K9667" i="1"/>
  <c r="K9666" i="1"/>
  <c r="K9665" i="1"/>
  <c r="K9664" i="1"/>
  <c r="K9663" i="1"/>
  <c r="K9662" i="1"/>
  <c r="K9661" i="1"/>
  <c r="K9660" i="1"/>
  <c r="K9659" i="1"/>
  <c r="K9658" i="1"/>
  <c r="K9657" i="1"/>
  <c r="K9656" i="1"/>
  <c r="K9655" i="1"/>
  <c r="K9654" i="1"/>
  <c r="K9652" i="1"/>
  <c r="K9651" i="1"/>
  <c r="K9650" i="1"/>
  <c r="K9649" i="1"/>
  <c r="K9648" i="1"/>
  <c r="K9647" i="1"/>
  <c r="K9646" i="1"/>
  <c r="K9645" i="1"/>
  <c r="K9644" i="1"/>
  <c r="K9643" i="1"/>
  <c r="K9642" i="1"/>
  <c r="K9641" i="1"/>
  <c r="K9640" i="1"/>
  <c r="K9639" i="1"/>
  <c r="K9638" i="1"/>
  <c r="K9637" i="1"/>
  <c r="K9636" i="1"/>
  <c r="K9635" i="1"/>
  <c r="K9634" i="1"/>
  <c r="K9633" i="1"/>
  <c r="K9632" i="1"/>
  <c r="K9631" i="1"/>
  <c r="K9630" i="1"/>
  <c r="K9629" i="1"/>
  <c r="K9628" i="1"/>
  <c r="K9627" i="1"/>
  <c r="K9626" i="1"/>
  <c r="K9625" i="1"/>
  <c r="K9624" i="1"/>
  <c r="K9623" i="1"/>
  <c r="K9621" i="1"/>
  <c r="K9620" i="1"/>
  <c r="K9619" i="1"/>
  <c r="K9618" i="1"/>
  <c r="K9617" i="1"/>
  <c r="K9616" i="1"/>
  <c r="K9615" i="1"/>
  <c r="K9614" i="1"/>
  <c r="K9613" i="1"/>
  <c r="K9612" i="1"/>
  <c r="K9611" i="1"/>
  <c r="K9610" i="1"/>
  <c r="K9609" i="1"/>
  <c r="K9608" i="1"/>
  <c r="K9607" i="1"/>
  <c r="K9606" i="1"/>
  <c r="K9605" i="1"/>
  <c r="K9604" i="1"/>
  <c r="K9600" i="1"/>
  <c r="K9599" i="1"/>
  <c r="K9598" i="1"/>
  <c r="K9597" i="1"/>
  <c r="K9596" i="1"/>
  <c r="K9595" i="1"/>
  <c r="K9594" i="1"/>
  <c r="K9593" i="1"/>
  <c r="K9592" i="1"/>
  <c r="K9591" i="1"/>
  <c r="K9590" i="1"/>
  <c r="K9589" i="1"/>
  <c r="K9588" i="1"/>
  <c r="K9587" i="1"/>
  <c r="K9586" i="1"/>
  <c r="K9585" i="1"/>
  <c r="K9584" i="1"/>
  <c r="K9583" i="1"/>
  <c r="K9582" i="1"/>
  <c r="K9581" i="1"/>
  <c r="K9580" i="1"/>
  <c r="K9579" i="1"/>
  <c r="K9578" i="1"/>
  <c r="K9577" i="1"/>
  <c r="K9576" i="1"/>
  <c r="K9575" i="1"/>
  <c r="K9574" i="1"/>
  <c r="K9573" i="1"/>
  <c r="K9572" i="1"/>
  <c r="K9571" i="1"/>
  <c r="K9570" i="1"/>
  <c r="K9569" i="1"/>
  <c r="K9568" i="1"/>
  <c r="K9567" i="1"/>
  <c r="K9566" i="1"/>
  <c r="K9565" i="1"/>
  <c r="K9564" i="1"/>
  <c r="K9563" i="1"/>
  <c r="K9562" i="1"/>
  <c r="K9561" i="1"/>
  <c r="K9560" i="1"/>
  <c r="K9559" i="1"/>
  <c r="K9558" i="1"/>
  <c r="K9557" i="1"/>
  <c r="K9556" i="1"/>
  <c r="K9555" i="1"/>
  <c r="K9554" i="1"/>
  <c r="K9553" i="1"/>
  <c r="K9552" i="1"/>
  <c r="K9546" i="1"/>
  <c r="K9545" i="1"/>
  <c r="K9544" i="1"/>
  <c r="K9543" i="1"/>
  <c r="K9542" i="1"/>
  <c r="K9541" i="1"/>
  <c r="K9540" i="1"/>
  <c r="K9539" i="1"/>
  <c r="K9538" i="1"/>
  <c r="K9537" i="1"/>
  <c r="K9535" i="1"/>
  <c r="K9534" i="1"/>
  <c r="K9533" i="1"/>
  <c r="K9532" i="1"/>
  <c r="K9531" i="1"/>
  <c r="K9530" i="1"/>
  <c r="K9529" i="1"/>
  <c r="K9528" i="1"/>
  <c r="K9527" i="1"/>
  <c r="K9526" i="1"/>
  <c r="K9525" i="1"/>
  <c r="K9524" i="1"/>
  <c r="K9523" i="1"/>
  <c r="K9522" i="1"/>
  <c r="K9521" i="1"/>
  <c r="K9520" i="1"/>
  <c r="K9519" i="1"/>
  <c r="K9518" i="1"/>
  <c r="K9517" i="1"/>
  <c r="K9516" i="1"/>
  <c r="K9515" i="1"/>
  <c r="K9514" i="1"/>
  <c r="K9513" i="1"/>
  <c r="K9512" i="1"/>
  <c r="K9511" i="1"/>
  <c r="K9510" i="1"/>
  <c r="K9509" i="1"/>
  <c r="K9508" i="1"/>
  <c r="K9507" i="1"/>
  <c r="K9506" i="1"/>
  <c r="K9505" i="1"/>
  <c r="K9504" i="1"/>
  <c r="K9503" i="1"/>
  <c r="K9502" i="1"/>
  <c r="K9501" i="1"/>
  <c r="K9500" i="1"/>
  <c r="K9499" i="1"/>
  <c r="K9498" i="1"/>
  <c r="K9497" i="1"/>
  <c r="K9496" i="1"/>
  <c r="K9495" i="1"/>
  <c r="K9494" i="1"/>
  <c r="K9492" i="1"/>
  <c r="K9491" i="1"/>
  <c r="K9490" i="1"/>
  <c r="K9489" i="1"/>
  <c r="K9488" i="1"/>
  <c r="K9487" i="1"/>
  <c r="K9486" i="1"/>
  <c r="K9485" i="1"/>
  <c r="K9484" i="1"/>
  <c r="K9483" i="1"/>
  <c r="K9482" i="1"/>
  <c r="K9481" i="1"/>
  <c r="K9479" i="1"/>
  <c r="K9478" i="1"/>
  <c r="K9477" i="1"/>
  <c r="K9476" i="1"/>
  <c r="K9475" i="1"/>
  <c r="K9474" i="1"/>
  <c r="K9473" i="1"/>
  <c r="K9472" i="1"/>
  <c r="K9471" i="1"/>
  <c r="K9470" i="1"/>
  <c r="K9469" i="1"/>
  <c r="K9468" i="1"/>
  <c r="K9467" i="1"/>
  <c r="K9466" i="1"/>
  <c r="K9465" i="1"/>
  <c r="K9464" i="1"/>
  <c r="K9463" i="1"/>
  <c r="K9462" i="1"/>
  <c r="K9461" i="1"/>
  <c r="K9460" i="1"/>
  <c r="K9459" i="1"/>
  <c r="K9458" i="1"/>
  <c r="K9457" i="1"/>
  <c r="K9456" i="1"/>
  <c r="K9455" i="1"/>
  <c r="K9454" i="1"/>
  <c r="K9453" i="1"/>
  <c r="K9452" i="1"/>
  <c r="K9451" i="1"/>
  <c r="K9450" i="1"/>
  <c r="K9449" i="1"/>
  <c r="K9448" i="1"/>
  <c r="K9447" i="1"/>
  <c r="K9446" i="1"/>
  <c r="K9445" i="1"/>
  <c r="K9444" i="1"/>
  <c r="K9443" i="1"/>
  <c r="K9442" i="1"/>
  <c r="K9441" i="1"/>
  <c r="K9440" i="1"/>
  <c r="K9439" i="1"/>
  <c r="K9434" i="1"/>
  <c r="K9433" i="1"/>
  <c r="K9432" i="1"/>
  <c r="K9431" i="1"/>
  <c r="K9430" i="1"/>
  <c r="K9429" i="1"/>
  <c r="K9428" i="1"/>
  <c r="K9427" i="1"/>
  <c r="K9426" i="1"/>
  <c r="K9425" i="1"/>
  <c r="K9424" i="1"/>
  <c r="K9423" i="1"/>
  <c r="K9422" i="1"/>
  <c r="K9421" i="1"/>
  <c r="K9420" i="1"/>
  <c r="K9419" i="1"/>
  <c r="K9418" i="1"/>
  <c r="K9417" i="1"/>
  <c r="K9416" i="1"/>
  <c r="K9415" i="1"/>
  <c r="K9412" i="1"/>
  <c r="K9411" i="1"/>
  <c r="K9410" i="1"/>
  <c r="K9409" i="1"/>
  <c r="K9408" i="1"/>
  <c r="K9399" i="1"/>
  <c r="K9398" i="1"/>
  <c r="K9397" i="1"/>
  <c r="K9396" i="1"/>
  <c r="K9395" i="1"/>
  <c r="K9394" i="1"/>
  <c r="K9393" i="1"/>
  <c r="K9389" i="1"/>
  <c r="K9388" i="1"/>
  <c r="K9387" i="1"/>
  <c r="K9386" i="1"/>
  <c r="K9385" i="1"/>
  <c r="K9384" i="1"/>
  <c r="K9383" i="1"/>
  <c r="K9382" i="1"/>
  <c r="K9381" i="1"/>
  <c r="K9380" i="1"/>
  <c r="K9379" i="1"/>
  <c r="K9378" i="1"/>
  <c r="K9377" i="1"/>
  <c r="K9376" i="1"/>
  <c r="K9370" i="1"/>
  <c r="K9369" i="1"/>
  <c r="K9368" i="1"/>
  <c r="K9367" i="1"/>
  <c r="K9366" i="1"/>
  <c r="K9365" i="1"/>
  <c r="K9364" i="1"/>
  <c r="K9363" i="1"/>
  <c r="K9362" i="1"/>
  <c r="K9361" i="1"/>
  <c r="K9357" i="1"/>
  <c r="K9356" i="1"/>
  <c r="K9355" i="1"/>
  <c r="K9354" i="1"/>
  <c r="K9353" i="1"/>
  <c r="K9352" i="1"/>
  <c r="K9351" i="1"/>
  <c r="K9350" i="1"/>
  <c r="K9349" i="1"/>
  <c r="K9348" i="1"/>
  <c r="K9347" i="1"/>
  <c r="K9346" i="1"/>
  <c r="K9345" i="1"/>
  <c r="K9344" i="1"/>
  <c r="K9343" i="1"/>
  <c r="K9340" i="1"/>
  <c r="K9339" i="1"/>
  <c r="K9331" i="1"/>
  <c r="K9330" i="1"/>
  <c r="K9329" i="1"/>
  <c r="K9328" i="1"/>
  <c r="K9327" i="1"/>
  <c r="K9326" i="1"/>
  <c r="K9325" i="1"/>
  <c r="K9323" i="1"/>
  <c r="K9322" i="1"/>
  <c r="K9321" i="1"/>
  <c r="K9319" i="1"/>
  <c r="K9318" i="1"/>
  <c r="K9317" i="1"/>
  <c r="K9316" i="1"/>
  <c r="K9315" i="1"/>
  <c r="K9314" i="1"/>
  <c r="K9313" i="1"/>
  <c r="K9312" i="1"/>
  <c r="K9311" i="1"/>
  <c r="K9310" i="1"/>
  <c r="K9309" i="1"/>
  <c r="K9308" i="1"/>
  <c r="K9307" i="1"/>
  <c r="K9306" i="1"/>
  <c r="K9305" i="1"/>
  <c r="K9304" i="1"/>
  <c r="K9303" i="1"/>
  <c r="K9302" i="1"/>
  <c r="K9301" i="1"/>
  <c r="K9297" i="1"/>
  <c r="K9296" i="1"/>
  <c r="K9295" i="1"/>
  <c r="K9294" i="1"/>
  <c r="K9293" i="1"/>
  <c r="K9292" i="1"/>
  <c r="K9291" i="1"/>
  <c r="K9290" i="1"/>
  <c r="K9289" i="1"/>
  <c r="K9288" i="1"/>
  <c r="K9287" i="1"/>
  <c r="K9286" i="1"/>
  <c r="K9285" i="1"/>
  <c r="K9284" i="1"/>
  <c r="K9283" i="1"/>
  <c r="K9282" i="1"/>
  <c r="K9281" i="1"/>
  <c r="K9280" i="1"/>
  <c r="K9279" i="1"/>
  <c r="K9277" i="1"/>
  <c r="K9276" i="1"/>
  <c r="K9275" i="1"/>
  <c r="K9274" i="1"/>
  <c r="K9273" i="1"/>
  <c r="K9272" i="1"/>
  <c r="K9271" i="1"/>
  <c r="K9270" i="1"/>
  <c r="K9269" i="1"/>
  <c r="K9268" i="1"/>
  <c r="K9266" i="1"/>
  <c r="K9265" i="1"/>
  <c r="K9264" i="1"/>
  <c r="K9262" i="1"/>
  <c r="K9261" i="1"/>
  <c r="K9260" i="1"/>
  <c r="K9259" i="1"/>
  <c r="K9258" i="1"/>
  <c r="K9257" i="1"/>
  <c r="K9256" i="1"/>
  <c r="K9255" i="1"/>
  <c r="K9254" i="1"/>
  <c r="K9253" i="1"/>
  <c r="K9252" i="1"/>
  <c r="K9249" i="1"/>
  <c r="K9248" i="1"/>
  <c r="K9247" i="1"/>
  <c r="K9246" i="1"/>
  <c r="K9245" i="1"/>
  <c r="K9244" i="1"/>
  <c r="K9243" i="1"/>
  <c r="K9242" i="1"/>
  <c r="K9241" i="1"/>
  <c r="K9240" i="1"/>
  <c r="K9239" i="1"/>
  <c r="K9238" i="1"/>
  <c r="K9237" i="1"/>
  <c r="K9236" i="1"/>
  <c r="K9235" i="1"/>
  <c r="K9234" i="1"/>
  <c r="K9233" i="1"/>
  <c r="K9232" i="1"/>
  <c r="K9231" i="1"/>
  <c r="K9230" i="1"/>
  <c r="K9229" i="1"/>
  <c r="K9228" i="1"/>
  <c r="K9227" i="1"/>
  <c r="K9226" i="1"/>
  <c r="K9225" i="1"/>
  <c r="K9224" i="1"/>
  <c r="K9223" i="1"/>
  <c r="K9219" i="1"/>
  <c r="K9218" i="1"/>
  <c r="K9217" i="1"/>
  <c r="K9216" i="1"/>
  <c r="K9215" i="1"/>
  <c r="K9214" i="1"/>
  <c r="K9213" i="1"/>
  <c r="K9212" i="1"/>
  <c r="K9211" i="1"/>
  <c r="K9210" i="1"/>
  <c r="K9209" i="1"/>
  <c r="K9208" i="1"/>
  <c r="K9207" i="1"/>
  <c r="K9206" i="1"/>
  <c r="K9205" i="1"/>
  <c r="K9204" i="1"/>
  <c r="K9203" i="1"/>
  <c r="K9202" i="1"/>
  <c r="K9201" i="1"/>
  <c r="K9200" i="1"/>
  <c r="K9199" i="1"/>
  <c r="K9198" i="1"/>
  <c r="K9197" i="1"/>
  <c r="K9194" i="1"/>
  <c r="K9193" i="1"/>
  <c r="K9192" i="1"/>
  <c r="K9191" i="1"/>
  <c r="K9190" i="1"/>
  <c r="K9189" i="1"/>
  <c r="K9188" i="1"/>
  <c r="K9186" i="1"/>
  <c r="K9185" i="1"/>
  <c r="K9184" i="1"/>
  <c r="K9183" i="1"/>
  <c r="K9182" i="1"/>
  <c r="K9181" i="1"/>
  <c r="K9180" i="1"/>
  <c r="K9179" i="1"/>
  <c r="K9178" i="1"/>
  <c r="K9176" i="1"/>
  <c r="K9175" i="1"/>
  <c r="K9174" i="1"/>
  <c r="K9169" i="1"/>
  <c r="K9168" i="1"/>
  <c r="K9167" i="1"/>
  <c r="K9165" i="1"/>
  <c r="K9164" i="1"/>
  <c r="K9163" i="1"/>
  <c r="K9162" i="1"/>
  <c r="K9161" i="1"/>
  <c r="K9159" i="1"/>
  <c r="K9157" i="1"/>
  <c r="K9156" i="1"/>
  <c r="K9155" i="1"/>
  <c r="K9154" i="1"/>
  <c r="K9153" i="1"/>
  <c r="K9152" i="1"/>
  <c r="K9148" i="1"/>
  <c r="K9147" i="1"/>
  <c r="K9146" i="1"/>
  <c r="K9145" i="1"/>
  <c r="K9144" i="1"/>
  <c r="K9143" i="1"/>
  <c r="K9142" i="1"/>
  <c r="K9141" i="1"/>
  <c r="K9140" i="1"/>
  <c r="K9138" i="1"/>
  <c r="K9137" i="1"/>
  <c r="K9136" i="1"/>
  <c r="K9135" i="1"/>
  <c r="K9134" i="1"/>
  <c r="K9133" i="1"/>
  <c r="K9132" i="1"/>
  <c r="K9131" i="1"/>
  <c r="K9130" i="1"/>
  <c r="K9128" i="1"/>
  <c r="K9126" i="1"/>
  <c r="K9125" i="1"/>
  <c r="K9124" i="1"/>
  <c r="K9123" i="1"/>
  <c r="K9122" i="1"/>
  <c r="K9121" i="1"/>
  <c r="K9120" i="1"/>
  <c r="K9119" i="1"/>
  <c r="K9118" i="1"/>
  <c r="K9117" i="1"/>
  <c r="K9116" i="1"/>
  <c r="K9115" i="1"/>
  <c r="K9114" i="1"/>
  <c r="K9113" i="1"/>
  <c r="K9112" i="1"/>
  <c r="K9111" i="1"/>
  <c r="K9110" i="1"/>
  <c r="K9109" i="1"/>
  <c r="K9108" i="1"/>
  <c r="K9107" i="1"/>
  <c r="K9106" i="1"/>
  <c r="K9105" i="1"/>
  <c r="K9104" i="1"/>
  <c r="K9103" i="1"/>
  <c r="K9102" i="1"/>
  <c r="K9101" i="1"/>
  <c r="K9100" i="1"/>
  <c r="K9099" i="1"/>
  <c r="K9098" i="1"/>
  <c r="K9097" i="1"/>
  <c r="K9096" i="1"/>
  <c r="K9095" i="1"/>
  <c r="K9094" i="1"/>
  <c r="K9093" i="1"/>
  <c r="K9092" i="1"/>
  <c r="K9085" i="1"/>
  <c r="K9084" i="1"/>
  <c r="K9083" i="1"/>
  <c r="K9082" i="1"/>
  <c r="K9081" i="1"/>
  <c r="K9080" i="1"/>
  <c r="K9079" i="1"/>
  <c r="K9078" i="1"/>
  <c r="K9077" i="1"/>
  <c r="K9076" i="1"/>
  <c r="K9075" i="1"/>
  <c r="K9074" i="1"/>
  <c r="K9072" i="1"/>
  <c r="K9071" i="1"/>
  <c r="K9070" i="1"/>
  <c r="K9065" i="1"/>
  <c r="K9064" i="1"/>
  <c r="K9063" i="1"/>
  <c r="K9062" i="1"/>
  <c r="K9061" i="1"/>
  <c r="K9060" i="1"/>
  <c r="K9059" i="1"/>
  <c r="K9058" i="1"/>
  <c r="K9057" i="1"/>
  <c r="K9056" i="1"/>
  <c r="K9055" i="1"/>
  <c r="K9054" i="1"/>
  <c r="K9053" i="1"/>
  <c r="K9052" i="1"/>
  <c r="K9051" i="1"/>
  <c r="K9050" i="1"/>
  <c r="K9049" i="1"/>
  <c r="K9048" i="1"/>
  <c r="K9047" i="1"/>
  <c r="K9046" i="1"/>
  <c r="K9045" i="1"/>
  <c r="K9044" i="1"/>
  <c r="K9043" i="1"/>
  <c r="K9042" i="1"/>
  <c r="K9041" i="1"/>
  <c r="K9040" i="1"/>
  <c r="K9039" i="1"/>
  <c r="K9037" i="1"/>
  <c r="K9036" i="1"/>
  <c r="K9035" i="1"/>
  <c r="K9034" i="1"/>
  <c r="K9030" i="1"/>
  <c r="K9029" i="1"/>
  <c r="K9028" i="1"/>
  <c r="K9027" i="1"/>
  <c r="K9026" i="1"/>
  <c r="K9025" i="1"/>
  <c r="K9024" i="1"/>
  <c r="K9023" i="1"/>
  <c r="K9022" i="1"/>
  <c r="K9021" i="1"/>
  <c r="K9019" i="1"/>
  <c r="K9018" i="1"/>
  <c r="K9017" i="1"/>
  <c r="K9016" i="1"/>
  <c r="K9015" i="1"/>
  <c r="K9014" i="1"/>
  <c r="K9012" i="1"/>
  <c r="K9011" i="1"/>
  <c r="K9010" i="1"/>
  <c r="K9009" i="1"/>
  <c r="K9008" i="1"/>
  <c r="K9007" i="1"/>
  <c r="K9006" i="1"/>
  <c r="K9005" i="1"/>
  <c r="K9004" i="1"/>
  <c r="K9003" i="1"/>
  <c r="K9002" i="1"/>
  <c r="K9001" i="1"/>
  <c r="K9000" i="1"/>
  <c r="K8999" i="1"/>
  <c r="K8998" i="1"/>
  <c r="K8997" i="1"/>
  <c r="K8996" i="1"/>
  <c r="K8995" i="1"/>
  <c r="K8994" i="1"/>
  <c r="K8993" i="1"/>
  <c r="K8992" i="1"/>
  <c r="K8991" i="1"/>
  <c r="K8990" i="1"/>
  <c r="K8989" i="1"/>
  <c r="K8988" i="1"/>
  <c r="K8987" i="1"/>
  <c r="K8986" i="1"/>
  <c r="K8985" i="1"/>
  <c r="K8984" i="1"/>
  <c r="K8983" i="1"/>
  <c r="K8982" i="1"/>
  <c r="K8981" i="1"/>
  <c r="K8980" i="1"/>
  <c r="K8979" i="1"/>
  <c r="K8978" i="1"/>
  <c r="K8977" i="1"/>
  <c r="K8976" i="1"/>
  <c r="K8975" i="1"/>
  <c r="K8974" i="1"/>
  <c r="K8973" i="1"/>
  <c r="K8972" i="1"/>
  <c r="K8971" i="1"/>
  <c r="K8970" i="1"/>
  <c r="K8969" i="1"/>
  <c r="K8968" i="1"/>
  <c r="K8967" i="1"/>
  <c r="K8965" i="1"/>
  <c r="K8964" i="1"/>
  <c r="K8963" i="1"/>
  <c r="K8962" i="1"/>
  <c r="K8961" i="1"/>
  <c r="K8960" i="1"/>
  <c r="K8959" i="1"/>
  <c r="K8958" i="1"/>
  <c r="K8957" i="1"/>
  <c r="K8956" i="1"/>
  <c r="K8955" i="1"/>
  <c r="K8954" i="1"/>
  <c r="K8953" i="1"/>
  <c r="K8943" i="1"/>
  <c r="K8942" i="1"/>
  <c r="K8941" i="1"/>
  <c r="K8940" i="1"/>
  <c r="K8939" i="1"/>
  <c r="K8938" i="1"/>
  <c r="K8937" i="1"/>
  <c r="K8936" i="1"/>
  <c r="K8935" i="1"/>
  <c r="K8934" i="1"/>
  <c r="K8933" i="1"/>
  <c r="K8932" i="1"/>
  <c r="K8931" i="1"/>
  <c r="K8930" i="1"/>
  <c r="K8929" i="1"/>
  <c r="K8928" i="1"/>
  <c r="K8927" i="1"/>
  <c r="K8926" i="1"/>
  <c r="K8925" i="1"/>
  <c r="K8924" i="1"/>
  <c r="K8923" i="1"/>
  <c r="K8922" i="1"/>
  <c r="K8919" i="1"/>
  <c r="K8918" i="1"/>
  <c r="K8917" i="1"/>
  <c r="K8916" i="1"/>
  <c r="K8915" i="1"/>
  <c r="K8914" i="1"/>
  <c r="K8913" i="1"/>
  <c r="K8912" i="1"/>
  <c r="K8911" i="1"/>
  <c r="K8897" i="1"/>
  <c r="K8896" i="1"/>
  <c r="K8895" i="1"/>
  <c r="K8894" i="1"/>
  <c r="K8892" i="1"/>
  <c r="K8891" i="1"/>
  <c r="K8890" i="1"/>
  <c r="K8889" i="1"/>
  <c r="K8888" i="1"/>
  <c r="K8887" i="1"/>
  <c r="K8886" i="1"/>
  <c r="K8885" i="1"/>
  <c r="K8884" i="1"/>
  <c r="K8883" i="1"/>
  <c r="K8882" i="1"/>
  <c r="K8881" i="1"/>
  <c r="K8880" i="1"/>
  <c r="K8879" i="1"/>
  <c r="K8878" i="1"/>
  <c r="K8877" i="1"/>
  <c r="K8876" i="1"/>
  <c r="K8874" i="1"/>
  <c r="K8873" i="1"/>
  <c r="K8872" i="1"/>
  <c r="K8871" i="1"/>
  <c r="K8870" i="1"/>
  <c r="K8869" i="1"/>
  <c r="K8868" i="1"/>
  <c r="K8867" i="1"/>
  <c r="K8866" i="1"/>
  <c r="K8865" i="1"/>
  <c r="K8864" i="1"/>
  <c r="K8863" i="1"/>
  <c r="K8862" i="1"/>
  <c r="K8861" i="1"/>
  <c r="K8860" i="1"/>
  <c r="K8859" i="1"/>
  <c r="K8858" i="1"/>
  <c r="K8857" i="1"/>
  <c r="K8856" i="1"/>
  <c r="K8855" i="1"/>
  <c r="K8854" i="1"/>
  <c r="K8853" i="1"/>
  <c r="K8852" i="1"/>
  <c r="K8851" i="1"/>
  <c r="K8850" i="1"/>
  <c r="K8849" i="1"/>
  <c r="K8848" i="1"/>
  <c r="K8847" i="1"/>
  <c r="K8846" i="1"/>
  <c r="K8845" i="1"/>
  <c r="K8844" i="1"/>
  <c r="K8843" i="1"/>
  <c r="K8842" i="1"/>
  <c r="K8841" i="1"/>
  <c r="K8840" i="1"/>
  <c r="K8839" i="1"/>
  <c r="K8838" i="1"/>
  <c r="K8837" i="1"/>
  <c r="K8821" i="1"/>
  <c r="K8820" i="1"/>
  <c r="K8819" i="1"/>
  <c r="K8818" i="1"/>
  <c r="K8817" i="1"/>
  <c r="K8816" i="1"/>
  <c r="K8815" i="1"/>
  <c r="K8814" i="1"/>
  <c r="K8813" i="1"/>
  <c r="K8812" i="1"/>
  <c r="K8811" i="1"/>
  <c r="K8810" i="1"/>
  <c r="K8809" i="1"/>
  <c r="K8808" i="1"/>
  <c r="K8807" i="1"/>
  <c r="K8806" i="1"/>
  <c r="K8805" i="1"/>
  <c r="K8804" i="1"/>
  <c r="K8803" i="1"/>
  <c r="K8802" i="1"/>
  <c r="K8800" i="1"/>
  <c r="K8799" i="1"/>
  <c r="K8798" i="1"/>
  <c r="K8797" i="1"/>
  <c r="K8793" i="1"/>
  <c r="K8789" i="1"/>
  <c r="K8788" i="1"/>
  <c r="K8787" i="1"/>
  <c r="K8786" i="1"/>
  <c r="K8785" i="1"/>
  <c r="K8784" i="1"/>
  <c r="K8783" i="1"/>
  <c r="K8782" i="1"/>
  <c r="K8781" i="1"/>
  <c r="K8780" i="1"/>
  <c r="K8779" i="1"/>
  <c r="K8778" i="1"/>
  <c r="K8777" i="1"/>
  <c r="K8776" i="1"/>
  <c r="K8775" i="1"/>
  <c r="K8774" i="1"/>
  <c r="K8773" i="1"/>
  <c r="K8772" i="1"/>
  <c r="K8771" i="1"/>
  <c r="K8770" i="1"/>
  <c r="K8769" i="1"/>
  <c r="K8768" i="1"/>
  <c r="K8767" i="1"/>
  <c r="K8764" i="1"/>
  <c r="K8761" i="1"/>
  <c r="K8760" i="1"/>
  <c r="K8759" i="1"/>
  <c r="K8758" i="1"/>
  <c r="K8757" i="1"/>
  <c r="K8756" i="1"/>
  <c r="K8755" i="1"/>
  <c r="K8754" i="1"/>
  <c r="K8753" i="1"/>
  <c r="K8752" i="1"/>
  <c r="K8751" i="1"/>
  <c r="K8750" i="1"/>
  <c r="K8749" i="1"/>
  <c r="K8748" i="1"/>
  <c r="K8747" i="1"/>
  <c r="K8746" i="1"/>
  <c r="K8745" i="1"/>
  <c r="K8744" i="1"/>
  <c r="K8743" i="1"/>
  <c r="K8742" i="1"/>
  <c r="K8741" i="1"/>
  <c r="K8740" i="1"/>
  <c r="K8739" i="1"/>
  <c r="K8738" i="1"/>
  <c r="K8737" i="1"/>
  <c r="K8736" i="1"/>
  <c r="K8735" i="1"/>
  <c r="K8734" i="1"/>
  <c r="K8733" i="1"/>
  <c r="K8732" i="1"/>
  <c r="K8731" i="1"/>
  <c r="K8730" i="1"/>
  <c r="K8729" i="1"/>
  <c r="K8728" i="1"/>
  <c r="K8727" i="1"/>
  <c r="K8726" i="1"/>
  <c r="K8725" i="1"/>
  <c r="K8724" i="1"/>
  <c r="K8723" i="1"/>
  <c r="K8722" i="1"/>
  <c r="K8721" i="1"/>
  <c r="K8720" i="1"/>
  <c r="K8719" i="1"/>
  <c r="K8718" i="1"/>
  <c r="K8717" i="1"/>
  <c r="K8716" i="1"/>
  <c r="K8715" i="1"/>
  <c r="K8714" i="1"/>
  <c r="K8713" i="1"/>
  <c r="K8712" i="1"/>
  <c r="K8711" i="1"/>
  <c r="K8710" i="1"/>
  <c r="K8709" i="1"/>
  <c r="K8708" i="1"/>
  <c r="K8707" i="1"/>
  <c r="K8706" i="1"/>
  <c r="K8705" i="1"/>
  <c r="K8704" i="1"/>
  <c r="K8703" i="1"/>
  <c r="K8702" i="1"/>
  <c r="K8701" i="1"/>
  <c r="K8700" i="1"/>
  <c r="K8699" i="1"/>
  <c r="K8698" i="1"/>
  <c r="K8697" i="1"/>
  <c r="K8696" i="1"/>
  <c r="K8695" i="1"/>
  <c r="K8694" i="1"/>
  <c r="K8693" i="1"/>
  <c r="K8692" i="1"/>
  <c r="K8691" i="1"/>
  <c r="K8690" i="1"/>
  <c r="K8689" i="1"/>
  <c r="K8688" i="1"/>
  <c r="K8687" i="1"/>
  <c r="K8686" i="1"/>
  <c r="K8685" i="1"/>
  <c r="K8684" i="1"/>
  <c r="K8683" i="1"/>
  <c r="K8682" i="1"/>
  <c r="K8681" i="1"/>
  <c r="K8680" i="1"/>
  <c r="K8679" i="1"/>
  <c r="K8678" i="1"/>
  <c r="K8677" i="1"/>
  <c r="K8676" i="1"/>
  <c r="K8675" i="1"/>
  <c r="K8674" i="1"/>
  <c r="K8673" i="1"/>
  <c r="K8672" i="1"/>
  <c r="K8671" i="1"/>
  <c r="K8670" i="1"/>
  <c r="K8669" i="1"/>
  <c r="K8668" i="1"/>
  <c r="K8667" i="1"/>
  <c r="K8666" i="1"/>
  <c r="K8665" i="1"/>
  <c r="K8663" i="1"/>
  <c r="K8662" i="1"/>
  <c r="K8661" i="1"/>
  <c r="K8660" i="1"/>
  <c r="K8659" i="1"/>
  <c r="K8658" i="1"/>
  <c r="K8657" i="1"/>
  <c r="K8656" i="1"/>
  <c r="K8655" i="1"/>
  <c r="K8654" i="1"/>
  <c r="K8653" i="1"/>
  <c r="K8652" i="1"/>
  <c r="K8651" i="1"/>
  <c r="K8650" i="1"/>
  <c r="K8649" i="1"/>
  <c r="K8648" i="1"/>
  <c r="K8647" i="1"/>
  <c r="K8644" i="1"/>
  <c r="K8643" i="1"/>
  <c r="K8642" i="1"/>
  <c r="K8640" i="1"/>
  <c r="K8639" i="1"/>
  <c r="K8637" i="1"/>
  <c r="K8636" i="1"/>
  <c r="K8635" i="1"/>
  <c r="K8634" i="1"/>
  <c r="K8633" i="1"/>
  <c r="K8632" i="1"/>
  <c r="K8631" i="1"/>
  <c r="K8630" i="1"/>
  <c r="K8629" i="1"/>
  <c r="K8628" i="1"/>
  <c r="K8627" i="1"/>
  <c r="K8626" i="1"/>
  <c r="K8623" i="1"/>
  <c r="K8622" i="1"/>
  <c r="K8620" i="1"/>
  <c r="K8619" i="1"/>
  <c r="K8618" i="1"/>
  <c r="K8617" i="1"/>
  <c r="K8616" i="1"/>
  <c r="K8602" i="1"/>
  <c r="K8601" i="1"/>
  <c r="K8600" i="1"/>
  <c r="K8599" i="1"/>
  <c r="K8598" i="1"/>
  <c r="K8597" i="1"/>
  <c r="K8596" i="1"/>
  <c r="K8595" i="1"/>
  <c r="K8594" i="1"/>
  <c r="K8593" i="1"/>
  <c r="K8592" i="1"/>
  <c r="K8591" i="1"/>
  <c r="K8590" i="1"/>
  <c r="K8589" i="1"/>
  <c r="K8588" i="1"/>
  <c r="K8587" i="1"/>
  <c r="K8586" i="1"/>
  <c r="K8585" i="1"/>
  <c r="K8583" i="1"/>
  <c r="K8582" i="1"/>
  <c r="K8581" i="1"/>
  <c r="K8580" i="1"/>
  <c r="K8579" i="1"/>
  <c r="K8578" i="1"/>
  <c r="K8577" i="1"/>
  <c r="K8576" i="1"/>
  <c r="K8575" i="1"/>
  <c r="K8574" i="1"/>
  <c r="K8573" i="1"/>
  <c r="K8572" i="1"/>
  <c r="K8571" i="1"/>
  <c r="K8570" i="1"/>
  <c r="K8569" i="1"/>
  <c r="K8568" i="1"/>
  <c r="K8567" i="1"/>
  <c r="K8566" i="1"/>
  <c r="K8565" i="1"/>
  <c r="K8564" i="1"/>
  <c r="K8563" i="1"/>
  <c r="K8562" i="1"/>
  <c r="K8559" i="1"/>
  <c r="K8558" i="1"/>
  <c r="K8557" i="1"/>
  <c r="K8556" i="1"/>
  <c r="K8555" i="1"/>
  <c r="K8554" i="1"/>
  <c r="K8553" i="1"/>
  <c r="K8552" i="1"/>
  <c r="K8551" i="1"/>
  <c r="K8550" i="1"/>
  <c r="K8549" i="1"/>
  <c r="K8548" i="1"/>
  <c r="K8547" i="1"/>
  <c r="K8546" i="1"/>
  <c r="K8545" i="1"/>
  <c r="K8544" i="1"/>
  <c r="K8543" i="1"/>
  <c r="K8542" i="1"/>
  <c r="K8541" i="1"/>
  <c r="K8540" i="1"/>
  <c r="K8539" i="1"/>
  <c r="K8538" i="1"/>
  <c r="K8537" i="1"/>
  <c r="K8536" i="1"/>
  <c r="K8535" i="1"/>
  <c r="K8527" i="1"/>
  <c r="K8526" i="1"/>
  <c r="K8525" i="1"/>
  <c r="K8524" i="1"/>
  <c r="K8523" i="1"/>
  <c r="K8521" i="1"/>
  <c r="K8520" i="1"/>
  <c r="K8519" i="1"/>
  <c r="K8518" i="1"/>
  <c r="K8517" i="1"/>
  <c r="K8506" i="1"/>
  <c r="K8505" i="1"/>
  <c r="K8504" i="1"/>
  <c r="K8503" i="1"/>
  <c r="K8502" i="1"/>
  <c r="K8501" i="1"/>
  <c r="K8500" i="1"/>
  <c r="K8499" i="1"/>
  <c r="K8498" i="1"/>
  <c r="K8497" i="1"/>
  <c r="K8496" i="1"/>
  <c r="K8495" i="1"/>
  <c r="K8494" i="1"/>
  <c r="K8493" i="1"/>
  <c r="K8492" i="1"/>
  <c r="K8491" i="1"/>
  <c r="K8490" i="1"/>
  <c r="K8489" i="1"/>
  <c r="K8488" i="1"/>
  <c r="K8487" i="1"/>
  <c r="K8486" i="1"/>
  <c r="K8485" i="1"/>
  <c r="K8484" i="1"/>
  <c r="K8483" i="1"/>
  <c r="K8482" i="1"/>
  <c r="K8481" i="1"/>
  <c r="K8480" i="1"/>
  <c r="K8479" i="1"/>
  <c r="K8478" i="1"/>
  <c r="K8477" i="1"/>
  <c r="K8476" i="1"/>
  <c r="K8475" i="1"/>
  <c r="K8474" i="1"/>
  <c r="K8473" i="1"/>
  <c r="K8472" i="1"/>
  <c r="K8471" i="1"/>
  <c r="K8470" i="1"/>
  <c r="K8469" i="1"/>
  <c r="K8468" i="1"/>
  <c r="K8467" i="1"/>
  <c r="K8462" i="1"/>
  <c r="K8461" i="1"/>
  <c r="K8460" i="1"/>
  <c r="K8459" i="1"/>
  <c r="K8458" i="1"/>
  <c r="K8457" i="1"/>
  <c r="K8455" i="1"/>
  <c r="K8454" i="1"/>
  <c r="K8453" i="1"/>
  <c r="K8452" i="1"/>
  <c r="K8451" i="1"/>
  <c r="K8450" i="1"/>
  <c r="K8449" i="1"/>
  <c r="K8447" i="1"/>
  <c r="K8446" i="1"/>
  <c r="K8445" i="1"/>
  <c r="K8443" i="1"/>
  <c r="K8442" i="1"/>
  <c r="K8436" i="1"/>
  <c r="K8435" i="1"/>
  <c r="K8434" i="1"/>
  <c r="K8433" i="1"/>
  <c r="K8432" i="1"/>
  <c r="K8430" i="1"/>
  <c r="K8429" i="1"/>
  <c r="K8428" i="1"/>
  <c r="K8427" i="1"/>
  <c r="K8421" i="1"/>
  <c r="K8420" i="1"/>
  <c r="K8419" i="1"/>
  <c r="K8418" i="1"/>
  <c r="K8417" i="1"/>
  <c r="K8416" i="1"/>
  <c r="K8414" i="1"/>
  <c r="K8413" i="1"/>
  <c r="K8412" i="1"/>
  <c r="K8411" i="1"/>
  <c r="K8410" i="1"/>
  <c r="K8409" i="1"/>
  <c r="K8408" i="1"/>
  <c r="K8407" i="1"/>
  <c r="K8406" i="1"/>
  <c r="K8405" i="1"/>
  <c r="K8404" i="1"/>
  <c r="K8403" i="1"/>
  <c r="K8402" i="1"/>
  <c r="K8401" i="1"/>
  <c r="K8400" i="1"/>
  <c r="K8399" i="1"/>
  <c r="K8397" i="1"/>
  <c r="K8396" i="1"/>
  <c r="K8395" i="1"/>
  <c r="K8394" i="1"/>
  <c r="K8393" i="1"/>
  <c r="K8392" i="1"/>
  <c r="K8391" i="1"/>
  <c r="K8390" i="1"/>
  <c r="K8389" i="1"/>
  <c r="K8385" i="1"/>
  <c r="K8384" i="1"/>
  <c r="K8383" i="1"/>
  <c r="K8382" i="1"/>
  <c r="K8381" i="1"/>
  <c r="K8380" i="1"/>
  <c r="K8379" i="1"/>
  <c r="K8378" i="1"/>
  <c r="K8375" i="1"/>
  <c r="K8374" i="1"/>
  <c r="K8373" i="1"/>
  <c r="K8372" i="1"/>
  <c r="K8371" i="1"/>
  <c r="K8370" i="1"/>
  <c r="K8369" i="1"/>
  <c r="K8368" i="1"/>
  <c r="K8366" i="1"/>
  <c r="K8365" i="1"/>
  <c r="K8364" i="1"/>
  <c r="K8363" i="1"/>
  <c r="K8362" i="1"/>
  <c r="K8361" i="1"/>
  <c r="K8360" i="1"/>
  <c r="K8359" i="1"/>
  <c r="K8358" i="1"/>
  <c r="K8357" i="1"/>
  <c r="K8356" i="1"/>
  <c r="K8355" i="1"/>
  <c r="K8354" i="1"/>
  <c r="K8353" i="1"/>
  <c r="K8352" i="1"/>
  <c r="K8351" i="1"/>
  <c r="K8350" i="1"/>
  <c r="K8349" i="1"/>
  <c r="K8348" i="1"/>
  <c r="K8347" i="1"/>
  <c r="K8343" i="1"/>
  <c r="K8342" i="1"/>
  <c r="K8341" i="1"/>
  <c r="K8340" i="1"/>
  <c r="K8339" i="1"/>
  <c r="K8338" i="1"/>
  <c r="K8337" i="1"/>
  <c r="K8336" i="1"/>
  <c r="K8335" i="1"/>
  <c r="K8334" i="1"/>
  <c r="K8333" i="1"/>
  <c r="K8332" i="1"/>
  <c r="K8331" i="1"/>
  <c r="K8330" i="1"/>
  <c r="K8329" i="1"/>
  <c r="K8328" i="1"/>
  <c r="K8327" i="1"/>
  <c r="K8326" i="1"/>
  <c r="K8325" i="1"/>
  <c r="K8324" i="1"/>
  <c r="K8323" i="1"/>
  <c r="K8322" i="1"/>
  <c r="K8321" i="1"/>
  <c r="K8320" i="1"/>
  <c r="K8319" i="1"/>
  <c r="K8316" i="1"/>
  <c r="K8315" i="1"/>
  <c r="K8314" i="1"/>
  <c r="K8313" i="1"/>
  <c r="K8312" i="1"/>
  <c r="K8311" i="1"/>
  <c r="K8310" i="1"/>
  <c r="K8309" i="1"/>
  <c r="K8308" i="1"/>
  <c r="K8307" i="1"/>
  <c r="K8306" i="1"/>
  <c r="K8305" i="1"/>
  <c r="K8304" i="1"/>
  <c r="K8303" i="1"/>
  <c r="K8302" i="1"/>
  <c r="K8301" i="1"/>
  <c r="K8300" i="1"/>
  <c r="K8299" i="1"/>
  <c r="K8298" i="1"/>
  <c r="K8297" i="1"/>
  <c r="K8296" i="1"/>
  <c r="K8295" i="1"/>
  <c r="K8294" i="1"/>
  <c r="K8293" i="1"/>
  <c r="K8292" i="1"/>
  <c r="K8291" i="1"/>
  <c r="K8290" i="1"/>
  <c r="K8289" i="1"/>
  <c r="K8288" i="1"/>
  <c r="K8286" i="1"/>
  <c r="K8285" i="1"/>
  <c r="K8284" i="1"/>
  <c r="K8283" i="1"/>
  <c r="K8282" i="1"/>
  <c r="K8280" i="1"/>
  <c r="K8279" i="1"/>
  <c r="K8278" i="1"/>
  <c r="K8277" i="1"/>
  <c r="K8276" i="1"/>
  <c r="K8275" i="1"/>
  <c r="K8274" i="1"/>
  <c r="K8273" i="1"/>
  <c r="K8272" i="1"/>
  <c r="K8271" i="1"/>
  <c r="K8270" i="1"/>
  <c r="K8269" i="1"/>
  <c r="K8268" i="1"/>
  <c r="K8267" i="1"/>
  <c r="K8266" i="1"/>
  <c r="K8265" i="1"/>
  <c r="K8264" i="1"/>
  <c r="K8263" i="1"/>
  <c r="K8262" i="1"/>
  <c r="K8260" i="1"/>
  <c r="K8259" i="1"/>
  <c r="K8258" i="1"/>
  <c r="K8257" i="1"/>
  <c r="K8255" i="1"/>
  <c r="K8254" i="1"/>
  <c r="K8253" i="1"/>
  <c r="K8252" i="1"/>
  <c r="K8251" i="1"/>
  <c r="K8250" i="1"/>
  <c r="K8249" i="1"/>
  <c r="K8248" i="1"/>
  <c r="K8247" i="1"/>
  <c r="K8246" i="1"/>
  <c r="K8245" i="1"/>
  <c r="K8244" i="1"/>
  <c r="K8243" i="1"/>
  <c r="K8242" i="1"/>
  <c r="K8241" i="1"/>
  <c r="K8240" i="1"/>
  <c r="K8226" i="1"/>
  <c r="K8225" i="1"/>
  <c r="K8224" i="1"/>
  <c r="K8223" i="1"/>
  <c r="K8222" i="1"/>
  <c r="K8221" i="1"/>
  <c r="K8220" i="1"/>
  <c r="K8219" i="1"/>
  <c r="K8218" i="1"/>
  <c r="K8217" i="1"/>
  <c r="K8214" i="1"/>
  <c r="K8213" i="1"/>
  <c r="K8212" i="1"/>
  <c r="K8211" i="1"/>
  <c r="K8202" i="1"/>
  <c r="K8201" i="1"/>
  <c r="K8200" i="1"/>
  <c r="K8199" i="1"/>
  <c r="K8198" i="1"/>
  <c r="K8197" i="1"/>
  <c r="K8196" i="1"/>
  <c r="K8195" i="1"/>
  <c r="K8194" i="1"/>
  <c r="K8193" i="1"/>
  <c r="K8192" i="1"/>
  <c r="K8191" i="1"/>
  <c r="K8190" i="1"/>
  <c r="K8189" i="1"/>
  <c r="K8188" i="1"/>
  <c r="K8187" i="1"/>
  <c r="K8186" i="1"/>
  <c r="K8185" i="1"/>
  <c r="K8184" i="1"/>
  <c r="K8183" i="1"/>
  <c r="K8182" i="1"/>
  <c r="K8181" i="1"/>
  <c r="K8175" i="1"/>
  <c r="K8174" i="1"/>
  <c r="K8173" i="1"/>
  <c r="K8172" i="1"/>
  <c r="K8169" i="1"/>
  <c r="K8168" i="1"/>
  <c r="K8167" i="1"/>
  <c r="K8166" i="1"/>
  <c r="K8165" i="1"/>
  <c r="K8164" i="1"/>
  <c r="K8163" i="1"/>
  <c r="K8162" i="1"/>
  <c r="K8161" i="1"/>
  <c r="K8160" i="1"/>
  <c r="K8153" i="1"/>
  <c r="K8152" i="1"/>
  <c r="K8151" i="1"/>
  <c r="K8150" i="1"/>
  <c r="K8149" i="1"/>
  <c r="K8148" i="1"/>
  <c r="K8147" i="1"/>
  <c r="K8146" i="1"/>
  <c r="K8145" i="1"/>
  <c r="K8144" i="1"/>
  <c r="K8143" i="1"/>
  <c r="K8139" i="1"/>
  <c r="K8136" i="1"/>
  <c r="K8135" i="1"/>
  <c r="K8134" i="1"/>
  <c r="K8133" i="1"/>
  <c r="K8132" i="1"/>
  <c r="K8131" i="1"/>
  <c r="K8130" i="1"/>
  <c r="K8129" i="1"/>
  <c r="K8128" i="1"/>
  <c r="K8127" i="1"/>
  <c r="K8126" i="1"/>
  <c r="K8125" i="1"/>
  <c r="K8124" i="1"/>
  <c r="K8123" i="1"/>
  <c r="K8122" i="1"/>
  <c r="K8121" i="1"/>
  <c r="K8120" i="1"/>
  <c r="K8119" i="1"/>
  <c r="K8118" i="1"/>
  <c r="K8117" i="1"/>
  <c r="K8116" i="1"/>
  <c r="K8115" i="1"/>
  <c r="K8114" i="1"/>
  <c r="K8113" i="1"/>
  <c r="K8112" i="1"/>
  <c r="K8111" i="1"/>
  <c r="K8110" i="1"/>
  <c r="K8109" i="1"/>
  <c r="K8108" i="1"/>
  <c r="K8107" i="1"/>
  <c r="K8106" i="1"/>
  <c r="K8105" i="1"/>
  <c r="K8104" i="1"/>
  <c r="K8103" i="1"/>
  <c r="K8102" i="1"/>
  <c r="K8101" i="1"/>
  <c r="K8100" i="1"/>
  <c r="K8099" i="1"/>
  <c r="K8098" i="1"/>
  <c r="K8097" i="1"/>
  <c r="K8096" i="1"/>
  <c r="K8095" i="1"/>
  <c r="K8094" i="1"/>
  <c r="K8093" i="1"/>
  <c r="K8092" i="1"/>
  <c r="K8091" i="1"/>
  <c r="K8089" i="1"/>
  <c r="K8088" i="1"/>
  <c r="K8086" i="1"/>
  <c r="K8085" i="1"/>
  <c r="K8084" i="1"/>
  <c r="K8083" i="1"/>
  <c r="K8082" i="1"/>
  <c r="K8081" i="1"/>
  <c r="K8080" i="1"/>
  <c r="K8079" i="1"/>
  <c r="K8078" i="1"/>
  <c r="K8077" i="1"/>
  <c r="K8076" i="1"/>
  <c r="K8075" i="1"/>
  <c r="K8074" i="1"/>
  <c r="K8073" i="1"/>
  <c r="K8072" i="1"/>
  <c r="K8071" i="1"/>
  <c r="K8070" i="1"/>
  <c r="K8069" i="1"/>
  <c r="K8068" i="1"/>
  <c r="K8067" i="1"/>
  <c r="K8066" i="1"/>
  <c r="K8065" i="1"/>
  <c r="K8064" i="1"/>
  <c r="K8063" i="1"/>
  <c r="K8062" i="1"/>
  <c r="K8061" i="1"/>
  <c r="K8060" i="1"/>
  <c r="K8059" i="1"/>
  <c r="K8058" i="1"/>
  <c r="K8057" i="1"/>
  <c r="K8056" i="1"/>
  <c r="K8055" i="1"/>
  <c r="K8054" i="1"/>
  <c r="K8053" i="1"/>
  <c r="K8052" i="1"/>
  <c r="K8051" i="1"/>
  <c r="K8050" i="1"/>
  <c r="K8049" i="1"/>
  <c r="K8048" i="1"/>
  <c r="K8047" i="1"/>
  <c r="K8046" i="1"/>
  <c r="K8045" i="1"/>
  <c r="K8044" i="1"/>
  <c r="K8043" i="1"/>
  <c r="K8042" i="1"/>
  <c r="K8041" i="1"/>
  <c r="K8040" i="1"/>
  <c r="K8039" i="1"/>
  <c r="K8038" i="1"/>
  <c r="K8034" i="1"/>
  <c r="K8033" i="1"/>
  <c r="K8032" i="1"/>
  <c r="K8031" i="1"/>
  <c r="K8030" i="1"/>
  <c r="K8029" i="1"/>
  <c r="K8028" i="1"/>
  <c r="K8027" i="1"/>
  <c r="K8026" i="1"/>
  <c r="K8025" i="1"/>
  <c r="K8024" i="1"/>
  <c r="K8023" i="1"/>
  <c r="K8022" i="1"/>
  <c r="K8021" i="1"/>
  <c r="K8020" i="1"/>
  <c r="K8019" i="1"/>
  <c r="K8018" i="1"/>
  <c r="K8017" i="1"/>
  <c r="K8016" i="1"/>
  <c r="K8015" i="1"/>
  <c r="K8014" i="1"/>
  <c r="K8013" i="1"/>
  <c r="K8012" i="1"/>
  <c r="K8011" i="1"/>
  <c r="K8010" i="1"/>
  <c r="K8009" i="1"/>
  <c r="K8008" i="1"/>
  <c r="K8007" i="1"/>
  <c r="K8006" i="1"/>
  <c r="K8005" i="1"/>
  <c r="K8004" i="1"/>
  <c r="K8002" i="1"/>
  <c r="K8001" i="1"/>
  <c r="K8000" i="1"/>
  <c r="K7999" i="1"/>
  <c r="K7998" i="1"/>
  <c r="K7997" i="1"/>
  <c r="K7996" i="1"/>
  <c r="K7995" i="1"/>
  <c r="K7994" i="1"/>
  <c r="K7991" i="1"/>
  <c r="K7990" i="1"/>
  <c r="K7989" i="1"/>
  <c r="K7988" i="1"/>
  <c r="K7987" i="1"/>
  <c r="K7986" i="1"/>
  <c r="K7985" i="1"/>
  <c r="K7984" i="1"/>
  <c r="K7983" i="1"/>
  <c r="K7982" i="1"/>
  <c r="K7981" i="1"/>
  <c r="K7980" i="1"/>
  <c r="K7979" i="1"/>
  <c r="K7978" i="1"/>
  <c r="K7977" i="1"/>
  <c r="K7976" i="1"/>
  <c r="K7975" i="1"/>
  <c r="K7974" i="1"/>
  <c r="K7973" i="1"/>
  <c r="K7972" i="1"/>
  <c r="K7971" i="1"/>
  <c r="K7970" i="1"/>
  <c r="K7969" i="1"/>
  <c r="K7968" i="1"/>
  <c r="K7967" i="1"/>
  <c r="K7966" i="1"/>
  <c r="K7965" i="1"/>
  <c r="K7964" i="1"/>
  <c r="K7963" i="1"/>
  <c r="K7962" i="1"/>
  <c r="K7960" i="1"/>
  <c r="K7959" i="1"/>
  <c r="K7958" i="1"/>
  <c r="K7956" i="1"/>
  <c r="K7955" i="1"/>
  <c r="K7954" i="1"/>
  <c r="K7953" i="1"/>
  <c r="K7952" i="1"/>
  <c r="K7951" i="1"/>
  <c r="K7950" i="1"/>
  <c r="K7949" i="1"/>
  <c r="K7948" i="1"/>
  <c r="K7947" i="1"/>
  <c r="K7946" i="1"/>
  <c r="K7945" i="1"/>
  <c r="K7944" i="1"/>
  <c r="K7943" i="1"/>
  <c r="K7942" i="1"/>
  <c r="K7941" i="1"/>
  <c r="K7940" i="1"/>
  <c r="K7939" i="1"/>
  <c r="K7938" i="1"/>
  <c r="K7937" i="1"/>
  <c r="K7936" i="1"/>
  <c r="K7935" i="1"/>
  <c r="K7934" i="1"/>
  <c r="K7933" i="1"/>
  <c r="K7932" i="1"/>
  <c r="K7931" i="1"/>
  <c r="K7930" i="1"/>
  <c r="K7929" i="1"/>
  <c r="K7928" i="1"/>
  <c r="K7927" i="1"/>
  <c r="K7926" i="1"/>
  <c r="K7925" i="1"/>
  <c r="K7924" i="1"/>
  <c r="K7923" i="1"/>
  <c r="K7922" i="1"/>
  <c r="K7921" i="1"/>
  <c r="K7920" i="1"/>
  <c r="K7919" i="1"/>
  <c r="K7918" i="1"/>
  <c r="K7917" i="1"/>
  <c r="K7916" i="1"/>
  <c r="K7915" i="1"/>
  <c r="K7914" i="1"/>
  <c r="K7913" i="1"/>
  <c r="K7912" i="1"/>
  <c r="K7911" i="1"/>
  <c r="K7910" i="1"/>
  <c r="K7909" i="1"/>
  <c r="K7908" i="1"/>
  <c r="K7907" i="1"/>
  <c r="K7906" i="1"/>
  <c r="K7905" i="1"/>
  <c r="K7904" i="1"/>
  <c r="K7903" i="1"/>
  <c r="K7902" i="1"/>
  <c r="K7900" i="1"/>
  <c r="K7894" i="1"/>
  <c r="K7893" i="1"/>
  <c r="K7892" i="1"/>
  <c r="K7891" i="1"/>
  <c r="K7890" i="1"/>
  <c r="K7889" i="1"/>
  <c r="K7885" i="1"/>
  <c r="K7884" i="1"/>
  <c r="K7883" i="1"/>
  <c r="K7882" i="1"/>
  <c r="K7879" i="1"/>
  <c r="K7878" i="1"/>
  <c r="K7877" i="1"/>
  <c r="K7876" i="1"/>
  <c r="K7875" i="1"/>
  <c r="K7874" i="1"/>
  <c r="K7873" i="1"/>
  <c r="K7872" i="1"/>
  <c r="K7871" i="1"/>
  <c r="K7870" i="1"/>
  <c r="K7869" i="1"/>
  <c r="K7868" i="1"/>
  <c r="K7867" i="1"/>
  <c r="K7866" i="1"/>
  <c r="K7865" i="1"/>
  <c r="K7864" i="1"/>
  <c r="K7863" i="1"/>
  <c r="K7862" i="1"/>
  <c r="K7861" i="1"/>
  <c r="K7860" i="1"/>
  <c r="K7859" i="1"/>
  <c r="K7858" i="1"/>
  <c r="K7857" i="1"/>
  <c r="K7856" i="1"/>
  <c r="K7855" i="1"/>
  <c r="K7854" i="1"/>
  <c r="K7853" i="1"/>
  <c r="K7852" i="1"/>
  <c r="K7851" i="1"/>
  <c r="K7850" i="1"/>
  <c r="K7849" i="1"/>
  <c r="K7848" i="1"/>
  <c r="K7847" i="1"/>
  <c r="K7846" i="1"/>
  <c r="K7845" i="1"/>
  <c r="K7844" i="1"/>
  <c r="K7843" i="1"/>
  <c r="K7842" i="1"/>
  <c r="K7841" i="1"/>
  <c r="K7840" i="1"/>
  <c r="K7839" i="1"/>
  <c r="K7838" i="1"/>
  <c r="K7837" i="1"/>
  <c r="K7836" i="1"/>
  <c r="K7835" i="1"/>
  <c r="K7834" i="1"/>
  <c r="K7833" i="1"/>
  <c r="K7832" i="1"/>
  <c r="K7831" i="1"/>
  <c r="K7830" i="1"/>
  <c r="K7829" i="1"/>
  <c r="K7828" i="1"/>
  <c r="K7827" i="1"/>
  <c r="K7826" i="1"/>
  <c r="K7824" i="1"/>
  <c r="K7823" i="1"/>
  <c r="K7822" i="1"/>
  <c r="K7821" i="1"/>
  <c r="K7820" i="1"/>
  <c r="K7819" i="1"/>
  <c r="K7818" i="1"/>
  <c r="K7817" i="1"/>
  <c r="K7816" i="1"/>
  <c r="K7815" i="1"/>
  <c r="K7814" i="1"/>
  <c r="K7813" i="1"/>
  <c r="K7812" i="1"/>
  <c r="K7811" i="1"/>
  <c r="K7810" i="1"/>
  <c r="K7809" i="1"/>
  <c r="K7808" i="1"/>
  <c r="K7807" i="1"/>
  <c r="K7806" i="1"/>
  <c r="K7805" i="1"/>
  <c r="K7804" i="1"/>
  <c r="K7803" i="1"/>
  <c r="K7802" i="1"/>
  <c r="K7801" i="1"/>
  <c r="K7800" i="1"/>
  <c r="K7799" i="1"/>
  <c r="K7796" i="1"/>
  <c r="K7795" i="1"/>
  <c r="K7794" i="1"/>
  <c r="K7793" i="1"/>
  <c r="K7792" i="1"/>
  <c r="K7791" i="1"/>
  <c r="K7790" i="1"/>
  <c r="K7789" i="1"/>
  <c r="K7788" i="1"/>
  <c r="K7787" i="1"/>
  <c r="K7786" i="1"/>
  <c r="K7785" i="1"/>
  <c r="K7784" i="1"/>
  <c r="K7783" i="1"/>
  <c r="K7782" i="1"/>
  <c r="K7781" i="1"/>
  <c r="K7780" i="1"/>
  <c r="K7778" i="1"/>
  <c r="K7777" i="1"/>
  <c r="K7776" i="1"/>
  <c r="K7775" i="1"/>
  <c r="K7774" i="1"/>
  <c r="K7773" i="1"/>
  <c r="K7772" i="1"/>
  <c r="K7771" i="1"/>
  <c r="K7770" i="1"/>
  <c r="K7769" i="1"/>
  <c r="K7768" i="1"/>
  <c r="K7767" i="1"/>
  <c r="K7766" i="1"/>
  <c r="K7765" i="1"/>
  <c r="K7764" i="1"/>
  <c r="K7763" i="1"/>
  <c r="K7762" i="1"/>
  <c r="K7761" i="1"/>
  <c r="K7760" i="1"/>
  <c r="K7759" i="1"/>
  <c r="K7758" i="1"/>
  <c r="K7757" i="1"/>
  <c r="K7756" i="1"/>
  <c r="K7755" i="1"/>
  <c r="K7754" i="1"/>
  <c r="K7753" i="1"/>
  <c r="K7752" i="1"/>
  <c r="K7751" i="1"/>
  <c r="K7750" i="1"/>
  <c r="K7749" i="1"/>
  <c r="K7748" i="1"/>
  <c r="K7747" i="1"/>
  <c r="K7746" i="1"/>
  <c r="K7745" i="1"/>
  <c r="K7744" i="1"/>
  <c r="K7743" i="1"/>
  <c r="K7742" i="1"/>
  <c r="K7741" i="1"/>
  <c r="K7740" i="1"/>
  <c r="K7739" i="1"/>
  <c r="K7738" i="1"/>
  <c r="K7737" i="1"/>
  <c r="K7736" i="1"/>
  <c r="K7735" i="1"/>
  <c r="K7734" i="1"/>
  <c r="K7733" i="1"/>
  <c r="K7732" i="1"/>
  <c r="K7731" i="1"/>
  <c r="K7730" i="1"/>
  <c r="K7729" i="1"/>
  <c r="K7728" i="1"/>
  <c r="K7727" i="1"/>
  <c r="K7726" i="1"/>
  <c r="K7725" i="1"/>
  <c r="K7724" i="1"/>
  <c r="K7723" i="1"/>
  <c r="K7722" i="1"/>
  <c r="K7720" i="1"/>
  <c r="K7719" i="1"/>
  <c r="K7718" i="1"/>
  <c r="K7717" i="1"/>
  <c r="K7715" i="1"/>
  <c r="K7714" i="1"/>
  <c r="K7713" i="1"/>
  <c r="K7712" i="1"/>
  <c r="K7711" i="1"/>
  <c r="K7710" i="1"/>
  <c r="K7708" i="1"/>
  <c r="K7707" i="1"/>
  <c r="K7706" i="1"/>
  <c r="K7705" i="1"/>
  <c r="K7704" i="1"/>
  <c r="K7703" i="1"/>
  <c r="K7702" i="1"/>
  <c r="K7701" i="1"/>
  <c r="K7700" i="1"/>
  <c r="K7699" i="1"/>
  <c r="K7698" i="1"/>
  <c r="K7697" i="1"/>
  <c r="K7696" i="1"/>
  <c r="K7695" i="1"/>
  <c r="K7694" i="1"/>
  <c r="K7693" i="1"/>
  <c r="K7692" i="1"/>
  <c r="K7691" i="1"/>
  <c r="K7690" i="1"/>
  <c r="K7689" i="1"/>
  <c r="K7688" i="1"/>
  <c r="K7687" i="1"/>
  <c r="K7686" i="1"/>
  <c r="K7685" i="1"/>
  <c r="K7684" i="1"/>
  <c r="K7683" i="1"/>
  <c r="K7682" i="1"/>
  <c r="K7681" i="1"/>
  <c r="K7680" i="1"/>
  <c r="K7679" i="1"/>
  <c r="K7678" i="1"/>
  <c r="K7677" i="1"/>
  <c r="K7676" i="1"/>
  <c r="K7675" i="1"/>
  <c r="K7674" i="1"/>
  <c r="K7673" i="1"/>
  <c r="K7672" i="1"/>
  <c r="K7671" i="1"/>
  <c r="K7670" i="1"/>
  <c r="K7669" i="1"/>
  <c r="K7668" i="1"/>
  <c r="K7667" i="1"/>
  <c r="K7666" i="1"/>
  <c r="K7665" i="1"/>
  <c r="K7664" i="1"/>
  <c r="K7655" i="1"/>
  <c r="K7654" i="1"/>
  <c r="K7653" i="1"/>
  <c r="K7652" i="1"/>
  <c r="K7651" i="1"/>
  <c r="K7650" i="1"/>
  <c r="K7649" i="1"/>
  <c r="K7648" i="1"/>
  <c r="K7647" i="1"/>
  <c r="K7645" i="1"/>
  <c r="K7644" i="1"/>
  <c r="K7643" i="1"/>
  <c r="K7641" i="1"/>
  <c r="K7640" i="1"/>
  <c r="K7639" i="1"/>
  <c r="K7638" i="1"/>
  <c r="K7637" i="1"/>
  <c r="K7636" i="1"/>
  <c r="K7635" i="1"/>
  <c r="K7634" i="1"/>
  <c r="K7633" i="1"/>
  <c r="K7632" i="1"/>
  <c r="K7631" i="1"/>
  <c r="K7625" i="1"/>
  <c r="K7624" i="1"/>
  <c r="K7623" i="1"/>
  <c r="K7622" i="1"/>
  <c r="K7621" i="1"/>
  <c r="K7620" i="1"/>
  <c r="K7619" i="1"/>
  <c r="K7618" i="1"/>
  <c r="K7617" i="1"/>
  <c r="K7616" i="1"/>
  <c r="K7615" i="1"/>
  <c r="K7614" i="1"/>
  <c r="K7613" i="1"/>
  <c r="K7612" i="1"/>
  <c r="K7611" i="1"/>
  <c r="K7610" i="1"/>
  <c r="K7609" i="1"/>
  <c r="K7608" i="1"/>
  <c r="K7607" i="1"/>
  <c r="K7606" i="1"/>
  <c r="K7605" i="1"/>
  <c r="K7604" i="1"/>
  <c r="K7603" i="1"/>
  <c r="K7602" i="1"/>
  <c r="K7601" i="1"/>
  <c r="K7600" i="1"/>
  <c r="K7599" i="1"/>
  <c r="K7598" i="1"/>
  <c r="K7597" i="1"/>
  <c r="K7596" i="1"/>
  <c r="K7595" i="1"/>
  <c r="K7594" i="1"/>
  <c r="K7593" i="1"/>
  <c r="K7592" i="1"/>
  <c r="K7591" i="1"/>
  <c r="K7590" i="1"/>
  <c r="K7589" i="1"/>
  <c r="K7588" i="1"/>
  <c r="K7587" i="1"/>
  <c r="K7586" i="1"/>
  <c r="K7585" i="1"/>
  <c r="K7584" i="1"/>
  <c r="K7583" i="1"/>
  <c r="K7582" i="1"/>
  <c r="K7581" i="1"/>
  <c r="K7580" i="1"/>
  <c r="K7579" i="1"/>
  <c r="K7578" i="1"/>
  <c r="K7577" i="1"/>
  <c r="K7576" i="1"/>
  <c r="K7575" i="1"/>
  <c r="K7574" i="1"/>
  <c r="K7573" i="1"/>
  <c r="K7572" i="1"/>
  <c r="K7571" i="1"/>
  <c r="K7570" i="1"/>
  <c r="K7569" i="1"/>
  <c r="K7568" i="1"/>
  <c r="K7567" i="1"/>
  <c r="K7566" i="1"/>
  <c r="K7565" i="1"/>
  <c r="K7564" i="1"/>
  <c r="K7563" i="1"/>
  <c r="K7562" i="1"/>
  <c r="K7561" i="1"/>
  <c r="K7560" i="1"/>
  <c r="K7559" i="1"/>
  <c r="K7558" i="1"/>
  <c r="K7557" i="1"/>
  <c r="K7556" i="1"/>
  <c r="K7555" i="1"/>
  <c r="K7552" i="1"/>
  <c r="K7551" i="1"/>
  <c r="K7550" i="1"/>
  <c r="K7549" i="1"/>
  <c r="K7548" i="1"/>
  <c r="K7547" i="1"/>
  <c r="K7546" i="1"/>
  <c r="K7545" i="1"/>
  <c r="K7544" i="1"/>
  <c r="K7543" i="1"/>
  <c r="K7542" i="1"/>
  <c r="K7541" i="1"/>
  <c r="K7540" i="1"/>
  <c r="K7539" i="1"/>
  <c r="K7538" i="1"/>
  <c r="K7523" i="1"/>
  <c r="K7522" i="1"/>
  <c r="K7521" i="1"/>
  <c r="K7520" i="1"/>
  <c r="K7519" i="1"/>
  <c r="K7518" i="1"/>
  <c r="K7517" i="1"/>
  <c r="K7516" i="1"/>
  <c r="K7515" i="1"/>
  <c r="K7514" i="1"/>
  <c r="K7513" i="1"/>
  <c r="K7512" i="1"/>
  <c r="K7511" i="1"/>
  <c r="K7510" i="1"/>
  <c r="K7507" i="1"/>
  <c r="K7506" i="1"/>
  <c r="K7505" i="1"/>
  <c r="K7504" i="1"/>
  <c r="K7503" i="1"/>
  <c r="K7501" i="1"/>
  <c r="K7500" i="1"/>
  <c r="K7499" i="1"/>
  <c r="K7498" i="1"/>
  <c r="K7496" i="1"/>
  <c r="K7494" i="1"/>
  <c r="K7493" i="1"/>
  <c r="K7492" i="1"/>
  <c r="K7491" i="1"/>
  <c r="K7490" i="1"/>
  <c r="K7489" i="1"/>
  <c r="K7487" i="1"/>
  <c r="K7486" i="1"/>
  <c r="K7485" i="1"/>
  <c r="K7484" i="1"/>
  <c r="K7483" i="1"/>
  <c r="K7482" i="1"/>
  <c r="K7481" i="1"/>
  <c r="K7480" i="1"/>
  <c r="K7479" i="1"/>
  <c r="K7478" i="1"/>
  <c r="K7477" i="1"/>
  <c r="K7476" i="1"/>
  <c r="K7475" i="1"/>
  <c r="K7474" i="1"/>
  <c r="K7473" i="1"/>
  <c r="K7472" i="1"/>
  <c r="K7471" i="1"/>
  <c r="K7470" i="1"/>
  <c r="K7469" i="1"/>
  <c r="K7468" i="1"/>
  <c r="K7467" i="1"/>
  <c r="K7466" i="1"/>
  <c r="K7465" i="1"/>
  <c r="K7464" i="1"/>
  <c r="K7463" i="1"/>
  <c r="K7462" i="1"/>
  <c r="K7461" i="1"/>
  <c r="K7460" i="1"/>
  <c r="K7459" i="1"/>
  <c r="K7458" i="1"/>
  <c r="K7452" i="1"/>
  <c r="K7451" i="1"/>
  <c r="K7450" i="1"/>
  <c r="K7449" i="1"/>
  <c r="K7448" i="1"/>
  <c r="K7447" i="1"/>
  <c r="K7446" i="1"/>
  <c r="K7445" i="1"/>
  <c r="K7444" i="1"/>
  <c r="K7442" i="1"/>
  <c r="K7441" i="1"/>
  <c r="K7440" i="1"/>
  <c r="K7439" i="1"/>
  <c r="K7438" i="1"/>
  <c r="K7437" i="1"/>
  <c r="K7436" i="1"/>
  <c r="K7435" i="1"/>
  <c r="K7434" i="1"/>
  <c r="K7433" i="1"/>
  <c r="K7432" i="1"/>
  <c r="K7431" i="1"/>
  <c r="K7430" i="1"/>
  <c r="K7429" i="1"/>
  <c r="K7428" i="1"/>
  <c r="K7427" i="1"/>
  <c r="K7426" i="1"/>
  <c r="K7425" i="1"/>
  <c r="K7424" i="1"/>
  <c r="K7423" i="1"/>
  <c r="K7422" i="1"/>
  <c r="K7421" i="1"/>
  <c r="K7420" i="1"/>
  <c r="K7418" i="1"/>
  <c r="K7417" i="1"/>
  <c r="K7416" i="1"/>
  <c r="K7415" i="1"/>
  <c r="K7414" i="1"/>
  <c r="K7413" i="1"/>
  <c r="K7412" i="1"/>
  <c r="K7411" i="1"/>
  <c r="K7410" i="1"/>
  <c r="K7409" i="1"/>
  <c r="K7408" i="1"/>
  <c r="K7407" i="1"/>
  <c r="K7406" i="1"/>
  <c r="K7405" i="1"/>
  <c r="K7404" i="1"/>
  <c r="K7403" i="1"/>
  <c r="K7402" i="1"/>
  <c r="K7401" i="1"/>
  <c r="K7400" i="1"/>
  <c r="K7399" i="1"/>
  <c r="K7398" i="1"/>
  <c r="K7397" i="1"/>
  <c r="K7396" i="1"/>
  <c r="K7395" i="1"/>
  <c r="K7394" i="1"/>
  <c r="K7393" i="1"/>
  <c r="K7392" i="1"/>
  <c r="K7391" i="1"/>
  <c r="K7390" i="1"/>
  <c r="K7389" i="1"/>
  <c r="K7388" i="1"/>
  <c r="K7387" i="1"/>
  <c r="K7386" i="1"/>
  <c r="K7385" i="1"/>
  <c r="K7384" i="1"/>
  <c r="K7383" i="1"/>
  <c r="K7382" i="1"/>
  <c r="K7364" i="1"/>
  <c r="K7363" i="1"/>
  <c r="K7362" i="1"/>
  <c r="K7361" i="1"/>
  <c r="K7360" i="1"/>
  <c r="K7359" i="1"/>
  <c r="K7358" i="1"/>
  <c r="K7357" i="1"/>
  <c r="K7356" i="1"/>
  <c r="K7355" i="1"/>
  <c r="K7354" i="1"/>
  <c r="K7353" i="1"/>
  <c r="K7352" i="1"/>
  <c r="K7351" i="1"/>
  <c r="K7350" i="1"/>
  <c r="K7349" i="1"/>
  <c r="K7348" i="1"/>
  <c r="K7347" i="1"/>
  <c r="K7338" i="1"/>
  <c r="K7337" i="1"/>
  <c r="K7336" i="1"/>
  <c r="K7335" i="1"/>
  <c r="K7334" i="1"/>
  <c r="K7333" i="1"/>
  <c r="K7332" i="1"/>
  <c r="K7331" i="1"/>
  <c r="K7330" i="1"/>
  <c r="K7329" i="1"/>
  <c r="K7327" i="1"/>
  <c r="K7326" i="1"/>
  <c r="K7325" i="1"/>
  <c r="K7324" i="1"/>
  <c r="K7321" i="1"/>
  <c r="K7320" i="1"/>
  <c r="K7319" i="1"/>
  <c r="K7318" i="1"/>
  <c r="K7317" i="1"/>
  <c r="K7316" i="1"/>
  <c r="K7315" i="1"/>
  <c r="K7314" i="1"/>
  <c r="K7312" i="1"/>
  <c r="K7311" i="1"/>
  <c r="K7310" i="1"/>
  <c r="K7309" i="1"/>
  <c r="K7308" i="1"/>
  <c r="K7307" i="1"/>
  <c r="K7306" i="1"/>
  <c r="K7305" i="1"/>
  <c r="K7304" i="1"/>
  <c r="K7303" i="1"/>
  <c r="K7302" i="1"/>
  <c r="K7301" i="1"/>
  <c r="K7300" i="1"/>
  <c r="K7299" i="1"/>
  <c r="K7298" i="1"/>
  <c r="K7297" i="1"/>
  <c r="K7296" i="1"/>
  <c r="K7295" i="1"/>
  <c r="K7294" i="1"/>
  <c r="K7293" i="1"/>
  <c r="K7292" i="1"/>
  <c r="K7291" i="1"/>
  <c r="K7290" i="1"/>
  <c r="K7289" i="1"/>
  <c r="K7288" i="1"/>
  <c r="K7287" i="1"/>
  <c r="K7286" i="1"/>
  <c r="K7285" i="1"/>
  <c r="K7284" i="1"/>
  <c r="K7283" i="1"/>
  <c r="K7282" i="1"/>
  <c r="K7281" i="1"/>
  <c r="K7280" i="1"/>
  <c r="K7279" i="1"/>
  <c r="K7278" i="1"/>
  <c r="K7277" i="1"/>
  <c r="K7266" i="1"/>
  <c r="K7265" i="1"/>
  <c r="K7264" i="1"/>
  <c r="K7263" i="1"/>
  <c r="K7262" i="1"/>
  <c r="K7261" i="1"/>
  <c r="K7260" i="1"/>
  <c r="K7259" i="1"/>
  <c r="K7258" i="1"/>
  <c r="K7257" i="1"/>
  <c r="K7256" i="1"/>
  <c r="K7255" i="1"/>
  <c r="K7254" i="1"/>
  <c r="K7253" i="1"/>
  <c r="K7252" i="1"/>
  <c r="K7251" i="1"/>
  <c r="K7250" i="1"/>
  <c r="K7249" i="1"/>
  <c r="K7248" i="1"/>
  <c r="K7247" i="1"/>
  <c r="K7246" i="1"/>
  <c r="K7245" i="1"/>
  <c r="K7244" i="1"/>
  <c r="K7243" i="1"/>
  <c r="K7242" i="1"/>
  <c r="K7241" i="1"/>
  <c r="K7240" i="1"/>
  <c r="K7239" i="1"/>
  <c r="K7238" i="1"/>
  <c r="K7237" i="1"/>
  <c r="K7236" i="1"/>
  <c r="K7235" i="1"/>
  <c r="K7234" i="1"/>
  <c r="K7233" i="1"/>
  <c r="K7231" i="1"/>
  <c r="K7230" i="1"/>
  <c r="K7229" i="1"/>
  <c r="K7228" i="1"/>
  <c r="K7227" i="1"/>
  <c r="K7226" i="1"/>
  <c r="K7225" i="1"/>
  <c r="K7224" i="1"/>
  <c r="K7223" i="1"/>
  <c r="K7221" i="1"/>
  <c r="K7220" i="1"/>
  <c r="K7219" i="1"/>
  <c r="K7218" i="1"/>
  <c r="K7217" i="1"/>
  <c r="K7214" i="1"/>
  <c r="K7213" i="1"/>
  <c r="K7212" i="1"/>
  <c r="K7211" i="1"/>
  <c r="K7210" i="1"/>
  <c r="K7209" i="1"/>
  <c r="K7208" i="1"/>
  <c r="K7207" i="1"/>
  <c r="K7206" i="1"/>
  <c r="K7205" i="1"/>
  <c r="K7203" i="1"/>
  <c r="K7202" i="1"/>
  <c r="K7201" i="1"/>
  <c r="K7200" i="1"/>
  <c r="K7199" i="1"/>
  <c r="K7198" i="1"/>
  <c r="K7197" i="1"/>
  <c r="K7196" i="1"/>
  <c r="K7195" i="1"/>
  <c r="K7194" i="1"/>
  <c r="K7193" i="1"/>
  <c r="K7192" i="1"/>
  <c r="K7191" i="1"/>
  <c r="K7190" i="1"/>
  <c r="K7189" i="1"/>
  <c r="K7188" i="1"/>
  <c r="K7187" i="1"/>
  <c r="K7186" i="1"/>
  <c r="K7185" i="1"/>
  <c r="K7184" i="1"/>
  <c r="K7183" i="1"/>
  <c r="K7182" i="1"/>
  <c r="K7181" i="1"/>
  <c r="K7180" i="1"/>
  <c r="K7179" i="1"/>
  <c r="K7178" i="1"/>
  <c r="K7177" i="1"/>
  <c r="K7176" i="1"/>
  <c r="K7175" i="1"/>
  <c r="K7174" i="1"/>
  <c r="K7173" i="1"/>
  <c r="K7172" i="1"/>
  <c r="K7171" i="1"/>
  <c r="K7170" i="1"/>
  <c r="K7169" i="1"/>
  <c r="K7168" i="1"/>
  <c r="K7167" i="1"/>
  <c r="K7166" i="1"/>
  <c r="K7163" i="1"/>
  <c r="K7162" i="1"/>
  <c r="K7161" i="1"/>
  <c r="K7160" i="1"/>
  <c r="K7159" i="1"/>
  <c r="K7158" i="1"/>
  <c r="K7157" i="1"/>
  <c r="K7156" i="1"/>
  <c r="K7155" i="1"/>
  <c r="K7154" i="1"/>
  <c r="K7153" i="1"/>
  <c r="K7152" i="1"/>
  <c r="K7151" i="1"/>
  <c r="K7150" i="1"/>
  <c r="K7149" i="1"/>
  <c r="K7148" i="1"/>
  <c r="K7147" i="1"/>
  <c r="K7146" i="1"/>
  <c r="K7137" i="1"/>
  <c r="K7136" i="1"/>
  <c r="K7134" i="1"/>
  <c r="K7133" i="1"/>
  <c r="K7132" i="1"/>
  <c r="K7131" i="1"/>
  <c r="K7130" i="1"/>
  <c r="K7129" i="1"/>
  <c r="K7128" i="1"/>
  <c r="K7127" i="1"/>
  <c r="K7126" i="1"/>
  <c r="K7125" i="1"/>
  <c r="K7124" i="1"/>
  <c r="K7119" i="1"/>
  <c r="K7118" i="1"/>
  <c r="K7117" i="1"/>
  <c r="K7116" i="1"/>
  <c r="K7115" i="1"/>
  <c r="K7114" i="1"/>
  <c r="K7113" i="1"/>
  <c r="K7112" i="1"/>
  <c r="K7111" i="1"/>
  <c r="K7110" i="1"/>
  <c r="K7109" i="1"/>
  <c r="K7108" i="1"/>
  <c r="K7107" i="1"/>
  <c r="K7106" i="1"/>
  <c r="K7105" i="1"/>
  <c r="K7104" i="1"/>
  <c r="K7102" i="1"/>
  <c r="K7101" i="1"/>
  <c r="K7100" i="1"/>
  <c r="K7099" i="1"/>
  <c r="K7098" i="1"/>
  <c r="K7097" i="1"/>
  <c r="K7096" i="1"/>
  <c r="K7095" i="1"/>
  <c r="K7094" i="1"/>
  <c r="K7093" i="1"/>
  <c r="K7092" i="1"/>
  <c r="K7091" i="1"/>
  <c r="K7090" i="1"/>
  <c r="K7089" i="1"/>
  <c r="K7088" i="1"/>
  <c r="K7087" i="1"/>
  <c r="K7086" i="1"/>
  <c r="K7085" i="1"/>
  <c r="K7084" i="1"/>
  <c r="K7083" i="1"/>
  <c r="K7082" i="1"/>
  <c r="K7081" i="1"/>
  <c r="K7080" i="1"/>
  <c r="K7079" i="1"/>
  <c r="K7078" i="1"/>
  <c r="K7077" i="1"/>
  <c r="K7076" i="1"/>
  <c r="K7075" i="1"/>
  <c r="K7074" i="1"/>
  <c r="K7073" i="1"/>
  <c r="K7072" i="1"/>
  <c r="K7071" i="1"/>
  <c r="K7070" i="1"/>
  <c r="K7069" i="1"/>
  <c r="K7068" i="1"/>
  <c r="K7067" i="1"/>
  <c r="K7066" i="1"/>
  <c r="K7065" i="1"/>
  <c r="K7064" i="1"/>
  <c r="K7063" i="1"/>
  <c r="K7062" i="1"/>
  <c r="K7061" i="1"/>
  <c r="K7060" i="1"/>
  <c r="K7059" i="1"/>
  <c r="K7058" i="1"/>
  <c r="K7057" i="1"/>
  <c r="K7056" i="1"/>
  <c r="K7055" i="1"/>
  <c r="K7054" i="1"/>
  <c r="K7053" i="1"/>
  <c r="K7052" i="1"/>
  <c r="K7051" i="1"/>
  <c r="K7050" i="1"/>
  <c r="K7049" i="1"/>
  <c r="K7048" i="1"/>
  <c r="K7047" i="1"/>
  <c r="K7046" i="1"/>
  <c r="K7045" i="1"/>
  <c r="K7044" i="1"/>
  <c r="K7039" i="1"/>
  <c r="K7020" i="1"/>
  <c r="K7019" i="1"/>
  <c r="K7017" i="1"/>
  <c r="K7016" i="1"/>
  <c r="K7015" i="1"/>
  <c r="K7014" i="1"/>
  <c r="K7013" i="1"/>
  <c r="K7009" i="1"/>
  <c r="K7008" i="1"/>
  <c r="K7006" i="1"/>
  <c r="K7005" i="1"/>
  <c r="K7004" i="1"/>
  <c r="K7003" i="1"/>
  <c r="K7002" i="1"/>
  <c r="K7001" i="1"/>
  <c r="K7000" i="1"/>
  <c r="K6999" i="1"/>
  <c r="K6997" i="1"/>
  <c r="K6996" i="1"/>
  <c r="K6995" i="1"/>
  <c r="K6994" i="1"/>
  <c r="K6993" i="1"/>
  <c r="K6992" i="1"/>
  <c r="K6991" i="1"/>
  <c r="K6990" i="1"/>
  <c r="K6989" i="1"/>
  <c r="K6988" i="1"/>
  <c r="K6987" i="1"/>
  <c r="K6986" i="1"/>
  <c r="K6985" i="1"/>
  <c r="K6984" i="1"/>
  <c r="K6983" i="1"/>
  <c r="K6982" i="1"/>
  <c r="K6981" i="1"/>
  <c r="K6980" i="1"/>
  <c r="K6979" i="1"/>
  <c r="K6978" i="1"/>
  <c r="K6977" i="1"/>
  <c r="K6976" i="1"/>
  <c r="K6975" i="1"/>
  <c r="K6974" i="1"/>
  <c r="K6973" i="1"/>
  <c r="K6972" i="1"/>
  <c r="K6971" i="1"/>
  <c r="K6970" i="1"/>
  <c r="K6969" i="1"/>
  <c r="K6967" i="1"/>
  <c r="K6966" i="1"/>
  <c r="K6965" i="1"/>
  <c r="K6964" i="1"/>
  <c r="K6963" i="1"/>
  <c r="K6962" i="1"/>
  <c r="K6961" i="1"/>
  <c r="K6960" i="1"/>
  <c r="K6951" i="1"/>
  <c r="K6950" i="1"/>
  <c r="K6949" i="1"/>
  <c r="K6948" i="1"/>
  <c r="K6945" i="1"/>
  <c r="K6944" i="1"/>
  <c r="K6943" i="1"/>
  <c r="K6942" i="1"/>
  <c r="K6941" i="1"/>
  <c r="K6940" i="1"/>
  <c r="K6939" i="1"/>
  <c r="K6938" i="1"/>
  <c r="K6937" i="1"/>
  <c r="K6936" i="1"/>
  <c r="K6935" i="1"/>
  <c r="K6934" i="1"/>
  <c r="K6933" i="1"/>
  <c r="K6932" i="1"/>
  <c r="K6931" i="1"/>
  <c r="K6930" i="1"/>
  <c r="K6929" i="1"/>
  <c r="K6928" i="1"/>
  <c r="K6927" i="1"/>
  <c r="K6926" i="1"/>
  <c r="K6925" i="1"/>
  <c r="K6924" i="1"/>
  <c r="K6923" i="1"/>
  <c r="K6922" i="1"/>
  <c r="K6921" i="1"/>
  <c r="K6920" i="1"/>
  <c r="K6919" i="1"/>
  <c r="K6918" i="1"/>
  <c r="K6917" i="1"/>
  <c r="K6916" i="1"/>
  <c r="K6915" i="1"/>
  <c r="K6914" i="1"/>
  <c r="K6913" i="1"/>
  <c r="K6912" i="1"/>
  <c r="K6911" i="1"/>
  <c r="K6910" i="1"/>
  <c r="K6909" i="1"/>
  <c r="K6908" i="1"/>
  <c r="K6907" i="1"/>
  <c r="K6905" i="1"/>
  <c r="K6904" i="1"/>
  <c r="K6902" i="1"/>
  <c r="K6901" i="1"/>
  <c r="K6900" i="1"/>
  <c r="K6899" i="1"/>
  <c r="K6898" i="1"/>
  <c r="K6889" i="1"/>
  <c r="K6888" i="1"/>
  <c r="K6887" i="1"/>
  <c r="K6886" i="1"/>
  <c r="K6885" i="1"/>
  <c r="K6884" i="1"/>
  <c r="K6883" i="1"/>
  <c r="K6882" i="1"/>
  <c r="K6881" i="1"/>
  <c r="K6880" i="1"/>
  <c r="K6879" i="1"/>
  <c r="K6878" i="1"/>
  <c r="K6877" i="1"/>
  <c r="K6876" i="1"/>
  <c r="K6875" i="1"/>
  <c r="K6874" i="1"/>
  <c r="K6873" i="1"/>
  <c r="K6872" i="1"/>
  <c r="K6871" i="1"/>
  <c r="K6870" i="1"/>
  <c r="K6869" i="1"/>
  <c r="K6868" i="1"/>
  <c r="K6867" i="1"/>
  <c r="K6866" i="1"/>
  <c r="K6865" i="1"/>
  <c r="K6864" i="1"/>
  <c r="K6863" i="1"/>
  <c r="K6862" i="1"/>
  <c r="K6861" i="1"/>
  <c r="K6860" i="1"/>
  <c r="K6859" i="1"/>
  <c r="K6858" i="1"/>
  <c r="K6857" i="1"/>
  <c r="K6856" i="1"/>
  <c r="K6855" i="1"/>
  <c r="K6854" i="1"/>
  <c r="K6853" i="1"/>
  <c r="K6852" i="1"/>
  <c r="K6851" i="1"/>
  <c r="K6850" i="1"/>
  <c r="K6849" i="1"/>
  <c r="K6848" i="1"/>
  <c r="K6847" i="1"/>
  <c r="K6846" i="1"/>
  <c r="K6845" i="1"/>
  <c r="K6844" i="1"/>
  <c r="K6843" i="1"/>
  <c r="K6842" i="1"/>
  <c r="K6841" i="1"/>
  <c r="K6840" i="1"/>
  <c r="K6839" i="1"/>
  <c r="K6838" i="1"/>
  <c r="K6837" i="1"/>
  <c r="K6836" i="1"/>
  <c r="K6835" i="1"/>
  <c r="K6834" i="1"/>
  <c r="K6833" i="1"/>
  <c r="K6832" i="1"/>
  <c r="K6831" i="1"/>
  <c r="K6830" i="1"/>
  <c r="K6829" i="1"/>
  <c r="K6828" i="1"/>
  <c r="K6827" i="1"/>
  <c r="K6826" i="1"/>
  <c r="K6825" i="1"/>
  <c r="K6824" i="1"/>
  <c r="K6823" i="1"/>
  <c r="K6822" i="1"/>
  <c r="K6821" i="1"/>
  <c r="K6820" i="1"/>
  <c r="K6819" i="1"/>
  <c r="K6812" i="1"/>
  <c r="K6811" i="1"/>
  <c r="K6810" i="1"/>
  <c r="K6809" i="1"/>
  <c r="K6808" i="1"/>
  <c r="K6804" i="1"/>
  <c r="K6803" i="1"/>
  <c r="K6802" i="1"/>
  <c r="K6801" i="1"/>
  <c r="K6800" i="1"/>
  <c r="K6799" i="1"/>
  <c r="K6798" i="1"/>
  <c r="K6797" i="1"/>
  <c r="K6796" i="1"/>
  <c r="K6795" i="1"/>
  <c r="K6794" i="1"/>
  <c r="K6793" i="1"/>
  <c r="K6792" i="1"/>
  <c r="K6791" i="1"/>
  <c r="K6790" i="1"/>
  <c r="K6789" i="1"/>
  <c r="K6788" i="1"/>
  <c r="K6787" i="1"/>
  <c r="K6786" i="1"/>
  <c r="K6785" i="1"/>
  <c r="K6784" i="1"/>
  <c r="K6783" i="1"/>
  <c r="K6782" i="1"/>
  <c r="K6781" i="1"/>
  <c r="K6780" i="1"/>
  <c r="K6779" i="1"/>
  <c r="K6778" i="1"/>
  <c r="K6777" i="1"/>
  <c r="K6776" i="1"/>
  <c r="K6775" i="1"/>
  <c r="K6772" i="1"/>
  <c r="K6771" i="1"/>
  <c r="K6770" i="1"/>
  <c r="K6769" i="1"/>
  <c r="K6768" i="1"/>
  <c r="K6767" i="1"/>
  <c r="K6766" i="1"/>
  <c r="K6765" i="1"/>
  <c r="K6764" i="1"/>
  <c r="K6763" i="1"/>
  <c r="K6762" i="1"/>
  <c r="K6761" i="1"/>
  <c r="K6760" i="1"/>
  <c r="K6759" i="1"/>
  <c r="K6758" i="1"/>
  <c r="K6757" i="1"/>
  <c r="K6756" i="1"/>
  <c r="K6755" i="1"/>
  <c r="K6752" i="1"/>
  <c r="K6751" i="1"/>
  <c r="K6750" i="1"/>
  <c r="K6749" i="1"/>
  <c r="K6748" i="1"/>
  <c r="K6747" i="1"/>
  <c r="K6746" i="1"/>
  <c r="K6745" i="1"/>
  <c r="K6744" i="1"/>
  <c r="K6743" i="1"/>
  <c r="K6742" i="1"/>
  <c r="K6741" i="1"/>
  <c r="K6740" i="1"/>
  <c r="K6739" i="1"/>
  <c r="K6738" i="1"/>
  <c r="K6737" i="1"/>
  <c r="K6736" i="1"/>
  <c r="K6735" i="1"/>
  <c r="K6734" i="1"/>
  <c r="K6733" i="1"/>
  <c r="K6732" i="1"/>
  <c r="K6731" i="1"/>
  <c r="K6730" i="1"/>
  <c r="K6729" i="1"/>
  <c r="K6728" i="1"/>
  <c r="K6727" i="1"/>
  <c r="K6726" i="1"/>
  <c r="K6725" i="1"/>
  <c r="K6724" i="1"/>
  <c r="K6723" i="1"/>
  <c r="K6722" i="1"/>
  <c r="K6721" i="1"/>
  <c r="K6720" i="1"/>
  <c r="K6719" i="1"/>
  <c r="K6718" i="1"/>
  <c r="K6717" i="1"/>
  <c r="K6716" i="1"/>
  <c r="K6715" i="1"/>
  <c r="K6714" i="1"/>
  <c r="K6713" i="1"/>
  <c r="K6712" i="1"/>
  <c r="K6711" i="1"/>
  <c r="K6710" i="1"/>
  <c r="K6709" i="1"/>
  <c r="K6708" i="1"/>
  <c r="K6707" i="1"/>
  <c r="K6706" i="1"/>
  <c r="K6705" i="1"/>
  <c r="K6704" i="1"/>
  <c r="K6703" i="1"/>
  <c r="K6702" i="1"/>
  <c r="K6701" i="1"/>
  <c r="K6700" i="1"/>
  <c r="K6699" i="1"/>
  <c r="K6698" i="1"/>
  <c r="K6697" i="1"/>
  <c r="K6696" i="1"/>
  <c r="K6695" i="1"/>
  <c r="K6694" i="1"/>
  <c r="K6693" i="1"/>
  <c r="K6692" i="1"/>
  <c r="K6691" i="1"/>
  <c r="K6690" i="1"/>
  <c r="K6689" i="1"/>
  <c r="K6688" i="1"/>
  <c r="K6687" i="1"/>
  <c r="K6686" i="1"/>
  <c r="K6685" i="1"/>
  <c r="K6684" i="1"/>
  <c r="K6682" i="1"/>
  <c r="K6681" i="1"/>
  <c r="K6679" i="1"/>
  <c r="K6678" i="1"/>
  <c r="K6677" i="1"/>
  <c r="K6676" i="1"/>
  <c r="K6670" i="1"/>
  <c r="K6669" i="1"/>
  <c r="K6668" i="1"/>
  <c r="K6667" i="1"/>
  <c r="K6666" i="1"/>
  <c r="K6665" i="1"/>
  <c r="K6664" i="1"/>
  <c r="K6663" i="1"/>
  <c r="K6662" i="1"/>
  <c r="K6661" i="1"/>
  <c r="K6660" i="1"/>
  <c r="K6659" i="1"/>
  <c r="K6658" i="1"/>
  <c r="K6657" i="1"/>
  <c r="K6656" i="1"/>
  <c r="K6655" i="1"/>
  <c r="K6654" i="1"/>
  <c r="K6652" i="1"/>
  <c r="K6651" i="1"/>
  <c r="K6650" i="1"/>
  <c r="K6649" i="1"/>
  <c r="K6648" i="1"/>
  <c r="K6647" i="1"/>
  <c r="K6646" i="1"/>
  <c r="K6645" i="1"/>
  <c r="K6644" i="1"/>
  <c r="K6643" i="1"/>
  <c r="K6642" i="1"/>
  <c r="K6641" i="1"/>
  <c r="K6640" i="1"/>
  <c r="K6639" i="1"/>
  <c r="K6637" i="1"/>
  <c r="K6636" i="1"/>
  <c r="K6635" i="1"/>
  <c r="K6634" i="1"/>
  <c r="K6633" i="1"/>
  <c r="K6632" i="1"/>
  <c r="K6631" i="1"/>
  <c r="K6630" i="1"/>
  <c r="K6629" i="1"/>
  <c r="K6628" i="1"/>
  <c r="K6627" i="1"/>
  <c r="K6626" i="1"/>
  <c r="K6625" i="1"/>
  <c r="K6624" i="1"/>
  <c r="K6623" i="1"/>
  <c r="K6622" i="1"/>
  <c r="K6621" i="1"/>
  <c r="K6620" i="1"/>
  <c r="K6617" i="1"/>
  <c r="K6616" i="1"/>
  <c r="K6615" i="1"/>
  <c r="K6614" i="1"/>
  <c r="K6613" i="1"/>
  <c r="K6612" i="1"/>
  <c r="K6611" i="1"/>
  <c r="K6610" i="1"/>
  <c r="K6609" i="1"/>
  <c r="K6608" i="1"/>
  <c r="K6607" i="1"/>
  <c r="K6606" i="1"/>
  <c r="K6605" i="1"/>
  <c r="K6604" i="1"/>
  <c r="K6603" i="1"/>
  <c r="K6602" i="1"/>
  <c r="K6601" i="1"/>
  <c r="K6600" i="1"/>
  <c r="K6599" i="1"/>
  <c r="K6598" i="1"/>
  <c r="K6596" i="1"/>
  <c r="K6595" i="1"/>
  <c r="K6594" i="1"/>
  <c r="K6593" i="1"/>
  <c r="K6592" i="1"/>
  <c r="K6591" i="1"/>
  <c r="K6590" i="1"/>
  <c r="K6589" i="1"/>
  <c r="K6588" i="1"/>
  <c r="K6586" i="1"/>
  <c r="K6585" i="1"/>
  <c r="K6584" i="1"/>
  <c r="K6583" i="1"/>
  <c r="K6582" i="1"/>
  <c r="K6581" i="1"/>
  <c r="K6580" i="1"/>
  <c r="K6579" i="1"/>
  <c r="K6578" i="1"/>
  <c r="K6577" i="1"/>
  <c r="K6576" i="1"/>
  <c r="K6575" i="1"/>
  <c r="K6574" i="1"/>
  <c r="K6573" i="1"/>
  <c r="K6572" i="1"/>
  <c r="K6571" i="1"/>
  <c r="K6570" i="1"/>
  <c r="K6569" i="1"/>
  <c r="K6568" i="1"/>
  <c r="K6567" i="1"/>
  <c r="K6566" i="1"/>
  <c r="K6565" i="1"/>
  <c r="K6564" i="1"/>
  <c r="K6563" i="1"/>
  <c r="K6562" i="1"/>
  <c r="K6561" i="1"/>
  <c r="K6560" i="1"/>
  <c r="K6559" i="1"/>
  <c r="K6558" i="1"/>
  <c r="K6557" i="1"/>
  <c r="K6556" i="1"/>
  <c r="K6555" i="1"/>
  <c r="K6554" i="1"/>
  <c r="K6553" i="1"/>
  <c r="K6552" i="1"/>
  <c r="K6551" i="1"/>
  <c r="K6550" i="1"/>
  <c r="K6549" i="1"/>
  <c r="K6548" i="1"/>
  <c r="K6547" i="1"/>
  <c r="K6546" i="1"/>
  <c r="K6545" i="1"/>
  <c r="K6544" i="1"/>
  <c r="K6543" i="1"/>
  <c r="K6542" i="1"/>
  <c r="K6541" i="1"/>
  <c r="K6540" i="1"/>
  <c r="K6539" i="1"/>
  <c r="K6538" i="1"/>
  <c r="K6537" i="1"/>
  <c r="K6536" i="1"/>
  <c r="K6535" i="1"/>
  <c r="K6534" i="1"/>
  <c r="K6533" i="1"/>
  <c r="K6532" i="1"/>
  <c r="K6531" i="1"/>
  <c r="K6530" i="1"/>
  <c r="K6529" i="1"/>
  <c r="K6528" i="1"/>
  <c r="K6527" i="1"/>
  <c r="K6526" i="1"/>
  <c r="K6525" i="1"/>
  <c r="K6524" i="1"/>
  <c r="K6523" i="1"/>
  <c r="K6522" i="1"/>
  <c r="K6520" i="1"/>
  <c r="K6519" i="1"/>
  <c r="K6518" i="1"/>
  <c r="K6517" i="1"/>
  <c r="K6516" i="1"/>
  <c r="K6515" i="1"/>
  <c r="K6514" i="1"/>
  <c r="K6513" i="1"/>
  <c r="K6512" i="1"/>
  <c r="K6511" i="1"/>
  <c r="K6510" i="1"/>
  <c r="K6509" i="1"/>
  <c r="K6508" i="1"/>
  <c r="K6507" i="1"/>
  <c r="K6506" i="1"/>
  <c r="K6505" i="1"/>
  <c r="K6504" i="1"/>
  <c r="K6503" i="1"/>
  <c r="K6502" i="1"/>
  <c r="K6500" i="1"/>
  <c r="K6499" i="1"/>
  <c r="K6498" i="1"/>
  <c r="K6494" i="1"/>
  <c r="K6493" i="1"/>
  <c r="K6492" i="1"/>
  <c r="K6491" i="1"/>
  <c r="K6490" i="1"/>
  <c r="K6489" i="1"/>
  <c r="K6488" i="1"/>
  <c r="K6487" i="1"/>
  <c r="K6486" i="1"/>
  <c r="K6485" i="1"/>
  <c r="K6484" i="1"/>
  <c r="K6483" i="1"/>
  <c r="K6482" i="1"/>
  <c r="K6481" i="1"/>
  <c r="K6480" i="1"/>
  <c r="K6479" i="1"/>
  <c r="K6478" i="1"/>
  <c r="K6477" i="1"/>
  <c r="K6476" i="1"/>
  <c r="K6475" i="1"/>
  <c r="K6474" i="1"/>
  <c r="K6473" i="1"/>
  <c r="K6472" i="1"/>
  <c r="K6471" i="1"/>
  <c r="K6470" i="1"/>
  <c r="K6469" i="1"/>
  <c r="K6468" i="1"/>
  <c r="K6467" i="1"/>
  <c r="K6466" i="1"/>
  <c r="K6465" i="1"/>
  <c r="K6464" i="1"/>
  <c r="K6463" i="1"/>
  <c r="K6462" i="1"/>
  <c r="K6458" i="1"/>
  <c r="K6457" i="1"/>
  <c r="K6456" i="1"/>
  <c r="K6455" i="1"/>
  <c r="K6454" i="1"/>
  <c r="K6453" i="1"/>
  <c r="K6452" i="1"/>
  <c r="K6451" i="1"/>
  <c r="K6450" i="1"/>
  <c r="K6449" i="1"/>
  <c r="K6448" i="1"/>
  <c r="K6447" i="1"/>
  <c r="K6446" i="1"/>
  <c r="K6445" i="1"/>
  <c r="K6444" i="1"/>
  <c r="K6443" i="1"/>
  <c r="K6442" i="1"/>
  <c r="K6441" i="1"/>
  <c r="K6440" i="1"/>
  <c r="K6439" i="1"/>
  <c r="K6438" i="1"/>
  <c r="K6437" i="1"/>
  <c r="K6436" i="1"/>
  <c r="K6435" i="1"/>
  <c r="K6434" i="1"/>
  <c r="K6433" i="1"/>
  <c r="K6432" i="1"/>
  <c r="K6431" i="1"/>
  <c r="K6430" i="1"/>
  <c r="K6429" i="1"/>
  <c r="K6428" i="1"/>
  <c r="K6427" i="1"/>
  <c r="K6426" i="1"/>
  <c r="K6425" i="1"/>
  <c r="K6424" i="1"/>
  <c r="K6423" i="1"/>
  <c r="K6422" i="1"/>
  <c r="K6420" i="1"/>
  <c r="K6419" i="1"/>
  <c r="K6418" i="1"/>
  <c r="K6417" i="1"/>
  <c r="K6416" i="1"/>
  <c r="K6415" i="1"/>
  <c r="K6414" i="1"/>
  <c r="K6413" i="1"/>
  <c r="K6412" i="1"/>
  <c r="K6411" i="1"/>
  <c r="K6410" i="1"/>
  <c r="K6409" i="1"/>
  <c r="K6408" i="1"/>
  <c r="K6407" i="1"/>
  <c r="K6406" i="1"/>
  <c r="K6405" i="1"/>
  <c r="K6402" i="1"/>
  <c r="K6401" i="1"/>
  <c r="K6400" i="1"/>
  <c r="K6399" i="1"/>
  <c r="K6398" i="1"/>
  <c r="K6397" i="1"/>
  <c r="K6396" i="1"/>
  <c r="K6395" i="1"/>
  <c r="K6394" i="1"/>
  <c r="K6393" i="1"/>
  <c r="K6392" i="1"/>
  <c r="K6391" i="1"/>
  <c r="K6390" i="1"/>
  <c r="K6389" i="1"/>
  <c r="K6387" i="1"/>
  <c r="K6386" i="1"/>
  <c r="K6385" i="1"/>
  <c r="K6384" i="1"/>
  <c r="K6383" i="1"/>
  <c r="K6382" i="1"/>
  <c r="K6381" i="1"/>
  <c r="K6380" i="1"/>
  <c r="K6379" i="1"/>
  <c r="K6378" i="1"/>
  <c r="K6374" i="1"/>
  <c r="K6373" i="1"/>
  <c r="K6372" i="1"/>
  <c r="K6371" i="1"/>
  <c r="K6370" i="1"/>
  <c r="K6369" i="1"/>
  <c r="K6368" i="1"/>
  <c r="K6367" i="1"/>
  <c r="K6366" i="1"/>
  <c r="K6365" i="1"/>
  <c r="K6364" i="1"/>
  <c r="K6363" i="1"/>
  <c r="K6362" i="1"/>
  <c r="K6361" i="1"/>
  <c r="K6357" i="1"/>
  <c r="K6356" i="1"/>
  <c r="K6355" i="1"/>
  <c r="K6354" i="1"/>
  <c r="K6353" i="1"/>
  <c r="K6352" i="1"/>
  <c r="K6351" i="1"/>
  <c r="K6350" i="1"/>
  <c r="K6349" i="1"/>
  <c r="K6348" i="1"/>
  <c r="K6347" i="1"/>
  <c r="K6346" i="1"/>
  <c r="K6345" i="1"/>
  <c r="K6344" i="1"/>
  <c r="K6343" i="1"/>
  <c r="K6342" i="1"/>
  <c r="K6341" i="1"/>
  <c r="K6340" i="1"/>
  <c r="K6339" i="1"/>
  <c r="K6338" i="1"/>
  <c r="K6337" i="1"/>
  <c r="K6336" i="1"/>
  <c r="K6335" i="1"/>
  <c r="K6334" i="1"/>
  <c r="K6333" i="1"/>
  <c r="K6332" i="1"/>
  <c r="K6331" i="1"/>
  <c r="K6330" i="1"/>
  <c r="K6329" i="1"/>
  <c r="K6328" i="1"/>
  <c r="K6327" i="1"/>
  <c r="K6326" i="1"/>
  <c r="K6325" i="1"/>
  <c r="K6324" i="1"/>
  <c r="K6323" i="1"/>
  <c r="K6322" i="1"/>
  <c r="K6321" i="1"/>
  <c r="K6320" i="1"/>
  <c r="K6319" i="1"/>
  <c r="K6318" i="1"/>
  <c r="K6317" i="1"/>
  <c r="K6316" i="1"/>
  <c r="K6315" i="1"/>
  <c r="K6314" i="1"/>
  <c r="K6313" i="1"/>
  <c r="K6312" i="1"/>
  <c r="K6311" i="1"/>
  <c r="K6310" i="1"/>
  <c r="K6309" i="1"/>
  <c r="K6308" i="1"/>
  <c r="K6307" i="1"/>
  <c r="K6306" i="1"/>
  <c r="K6305" i="1"/>
  <c r="K6304" i="1"/>
  <c r="K6303" i="1"/>
  <c r="K6302" i="1"/>
  <c r="K6301" i="1"/>
  <c r="K6300" i="1"/>
  <c r="K6299" i="1"/>
  <c r="K6298" i="1"/>
  <c r="K6297" i="1"/>
  <c r="K6296" i="1"/>
  <c r="K6295" i="1"/>
  <c r="K6294" i="1"/>
  <c r="K6293" i="1"/>
  <c r="K6292" i="1"/>
  <c r="K6291" i="1"/>
  <c r="K6290" i="1"/>
  <c r="K6289" i="1"/>
  <c r="K6288" i="1"/>
  <c r="K6287" i="1"/>
  <c r="K6286" i="1"/>
  <c r="K6285" i="1"/>
  <c r="K6284" i="1"/>
  <c r="K6283" i="1"/>
  <c r="K6280" i="1"/>
  <c r="K6279" i="1"/>
  <c r="K6278" i="1"/>
  <c r="K6277" i="1"/>
  <c r="K6276" i="1"/>
  <c r="K6275" i="1"/>
  <c r="K6274" i="1"/>
  <c r="K6273" i="1"/>
  <c r="K6272" i="1"/>
  <c r="K6271" i="1"/>
  <c r="K6270" i="1"/>
  <c r="K6269" i="1"/>
  <c r="K6268" i="1"/>
  <c r="K6267" i="1"/>
  <c r="K6266" i="1"/>
  <c r="K6265" i="1"/>
  <c r="K6260" i="1"/>
  <c r="K6256" i="1"/>
  <c r="K6255" i="1"/>
  <c r="K6253" i="1"/>
  <c r="K6252" i="1"/>
  <c r="K6251" i="1"/>
  <c r="K6250" i="1"/>
  <c r="K6243" i="1"/>
  <c r="K6242" i="1"/>
  <c r="K6241" i="1"/>
  <c r="K6240" i="1"/>
  <c r="K6239" i="1"/>
  <c r="K6238" i="1"/>
  <c r="K6237" i="1"/>
  <c r="K6236" i="1"/>
  <c r="K6235" i="1"/>
  <c r="K6234" i="1"/>
  <c r="K6233" i="1"/>
  <c r="K6232" i="1"/>
  <c r="K6231" i="1"/>
  <c r="K6230" i="1"/>
  <c r="K6229" i="1"/>
  <c r="K6228" i="1"/>
  <c r="K6227" i="1"/>
  <c r="K6224" i="1"/>
  <c r="K6223" i="1"/>
  <c r="K6222" i="1"/>
  <c r="K6221" i="1"/>
  <c r="K6220" i="1"/>
  <c r="K6219" i="1"/>
  <c r="K6218" i="1"/>
  <c r="K6217" i="1"/>
  <c r="K6216" i="1"/>
  <c r="K6215" i="1"/>
  <c r="K6213" i="1"/>
  <c r="K6212" i="1"/>
  <c r="K6211" i="1"/>
  <c r="K6210" i="1"/>
  <c r="K6209" i="1"/>
  <c r="K6208" i="1"/>
  <c r="K6207" i="1"/>
  <c r="K6206" i="1"/>
  <c r="K6205" i="1"/>
  <c r="K6204" i="1"/>
  <c r="K6203" i="1"/>
  <c r="K6202" i="1"/>
  <c r="K6201" i="1"/>
  <c r="K6199" i="1"/>
  <c r="K6198" i="1"/>
  <c r="K6197" i="1"/>
  <c r="K6196" i="1"/>
  <c r="K6195" i="1"/>
  <c r="K6194" i="1"/>
  <c r="K6193" i="1"/>
  <c r="K6192" i="1"/>
  <c r="K6191" i="1"/>
  <c r="K6190" i="1"/>
  <c r="K6187" i="1"/>
  <c r="K6186" i="1"/>
  <c r="K6185" i="1"/>
  <c r="K6184" i="1"/>
  <c r="K6183" i="1"/>
  <c r="K6182" i="1"/>
  <c r="K6181" i="1"/>
  <c r="K6180" i="1"/>
  <c r="K6179" i="1"/>
  <c r="K6178" i="1"/>
  <c r="K6177" i="1"/>
  <c r="K6176" i="1"/>
  <c r="K6175" i="1"/>
  <c r="K6174" i="1"/>
  <c r="K6173" i="1"/>
  <c r="K6172" i="1"/>
  <c r="K6171" i="1"/>
  <c r="K6170" i="1"/>
  <c r="K6169" i="1"/>
  <c r="K6168" i="1"/>
  <c r="K6167" i="1"/>
  <c r="K6166" i="1"/>
  <c r="K6165" i="1"/>
  <c r="K6164" i="1"/>
  <c r="K6163" i="1"/>
  <c r="K6162" i="1"/>
  <c r="K6161" i="1"/>
  <c r="K6160" i="1"/>
  <c r="K6159" i="1"/>
  <c r="K6158" i="1"/>
  <c r="K6157" i="1"/>
  <c r="K6155" i="1"/>
  <c r="K6154" i="1"/>
  <c r="K6153" i="1"/>
  <c r="K6152" i="1"/>
  <c r="K6151" i="1"/>
  <c r="K6150" i="1"/>
  <c r="K6149" i="1"/>
  <c r="K6148" i="1"/>
  <c r="K6147" i="1"/>
  <c r="K6146" i="1"/>
  <c r="K6145" i="1"/>
  <c r="K6144" i="1"/>
  <c r="K6143" i="1"/>
  <c r="K6142" i="1"/>
  <c r="K6141" i="1"/>
  <c r="K6140" i="1"/>
  <c r="K6138" i="1"/>
  <c r="K6137" i="1"/>
  <c r="K6136" i="1"/>
  <c r="K6135" i="1"/>
  <c r="K6134" i="1"/>
  <c r="K6133" i="1"/>
  <c r="K6132" i="1"/>
  <c r="K6131" i="1"/>
  <c r="K6130" i="1"/>
  <c r="K6129" i="1"/>
  <c r="K6128" i="1"/>
  <c r="K6127" i="1"/>
  <c r="K6126" i="1"/>
  <c r="K6125" i="1"/>
  <c r="K6124" i="1"/>
  <c r="K6123" i="1"/>
  <c r="K6122" i="1"/>
  <c r="K6121" i="1"/>
  <c r="K6120" i="1"/>
  <c r="K6119" i="1"/>
  <c r="K6118" i="1"/>
  <c r="K6117" i="1"/>
  <c r="K6116" i="1"/>
  <c r="K6115" i="1"/>
  <c r="K6113" i="1"/>
  <c r="K6112" i="1"/>
  <c r="K6111" i="1"/>
  <c r="K6110" i="1"/>
  <c r="K6109" i="1"/>
  <c r="K6108" i="1"/>
  <c r="K6107" i="1"/>
  <c r="K6106" i="1"/>
  <c r="K6095" i="1"/>
  <c r="K6094" i="1"/>
  <c r="K6093" i="1"/>
  <c r="K6090" i="1"/>
  <c r="K6089" i="1"/>
  <c r="K6088" i="1"/>
  <c r="K6087" i="1"/>
  <c r="K6086" i="1"/>
  <c r="K6085" i="1"/>
  <c r="K6084" i="1"/>
  <c r="K6083" i="1"/>
  <c r="K6082" i="1"/>
  <c r="K6081" i="1"/>
  <c r="K6080" i="1"/>
  <c r="K6079" i="1"/>
  <c r="K6078" i="1"/>
  <c r="K6077" i="1"/>
  <c r="K6076" i="1"/>
  <c r="K6075" i="1"/>
  <c r="K6074" i="1"/>
  <c r="K6073" i="1"/>
  <c r="K6072" i="1"/>
  <c r="K6071" i="1"/>
  <c r="K6070" i="1"/>
  <c r="K6069" i="1"/>
  <c r="K6068" i="1"/>
  <c r="K6067" i="1"/>
  <c r="K6066" i="1"/>
  <c r="K6064" i="1"/>
  <c r="K6063" i="1"/>
  <c r="K6062" i="1"/>
  <c r="K6061" i="1"/>
  <c r="K6060" i="1"/>
  <c r="K6059" i="1"/>
  <c r="K6058" i="1"/>
  <c r="K6057" i="1"/>
  <c r="K6056" i="1"/>
  <c r="K6055" i="1"/>
  <c r="K6054" i="1"/>
  <c r="K6053" i="1"/>
  <c r="K6052" i="1"/>
  <c r="K6051" i="1"/>
  <c r="K6050" i="1"/>
  <c r="K6049" i="1"/>
  <c r="K6048" i="1"/>
  <c r="K6047" i="1"/>
  <c r="K6046" i="1"/>
  <c r="K6045" i="1"/>
  <c r="K6044" i="1"/>
  <c r="K6043" i="1"/>
  <c r="K6042" i="1"/>
  <c r="K6041" i="1"/>
  <c r="K6040" i="1"/>
  <c r="K6039" i="1"/>
  <c r="K6038" i="1"/>
  <c r="K6037" i="1"/>
  <c r="K6036" i="1"/>
  <c r="K6035" i="1"/>
  <c r="K6034" i="1"/>
  <c r="K6033" i="1"/>
  <c r="K6032" i="1"/>
  <c r="K6031" i="1"/>
  <c r="K6029" i="1"/>
  <c r="K6028" i="1"/>
  <c r="K6027" i="1"/>
  <c r="K6026" i="1"/>
  <c r="K6025" i="1"/>
  <c r="K6024" i="1"/>
  <c r="K6023" i="1"/>
  <c r="K6022" i="1"/>
  <c r="K6021" i="1"/>
  <c r="K6020" i="1"/>
  <c r="K6019" i="1"/>
  <c r="K6018" i="1"/>
  <c r="K6017" i="1"/>
  <c r="K6016" i="1"/>
  <c r="K6015" i="1"/>
  <c r="K6014" i="1"/>
  <c r="K6013" i="1"/>
  <c r="K6012" i="1"/>
  <c r="K6011" i="1"/>
  <c r="K6010" i="1"/>
  <c r="K6009" i="1"/>
  <c r="K6008" i="1"/>
  <c r="K6007" i="1"/>
  <c r="K6006" i="1"/>
  <c r="K6005" i="1"/>
  <c r="K6000" i="1"/>
  <c r="K5999" i="1"/>
  <c r="K5997" i="1"/>
  <c r="K5996" i="1"/>
  <c r="K5995" i="1"/>
  <c r="K5994" i="1"/>
  <c r="K5993" i="1"/>
  <c r="K5992" i="1"/>
  <c r="K5991" i="1"/>
  <c r="K5990" i="1"/>
  <c r="K5989" i="1"/>
  <c r="K5988" i="1"/>
  <c r="K5987" i="1"/>
  <c r="K5986" i="1"/>
  <c r="K5985" i="1"/>
  <c r="K5984" i="1"/>
  <c r="K5983" i="1"/>
  <c r="K5982" i="1"/>
  <c r="K5981" i="1"/>
  <c r="K5980" i="1"/>
  <c r="K5979" i="1"/>
  <c r="K5978" i="1"/>
  <c r="K5977" i="1"/>
  <c r="K5976" i="1"/>
  <c r="K5975" i="1"/>
  <c r="K5974" i="1"/>
  <c r="K5973" i="1"/>
  <c r="K5972" i="1"/>
  <c r="K5971" i="1"/>
  <c r="K5970" i="1"/>
  <c r="K5969" i="1"/>
  <c r="K5968" i="1"/>
  <c r="K5967" i="1"/>
  <c r="K5966" i="1"/>
  <c r="K5965" i="1"/>
  <c r="K5964" i="1"/>
  <c r="K5963" i="1"/>
  <c r="K5962" i="1"/>
  <c r="K5960" i="1"/>
  <c r="K5958" i="1"/>
  <c r="K5957" i="1"/>
  <c r="K5956" i="1"/>
  <c r="K5955" i="1"/>
  <c r="K5954" i="1"/>
  <c r="K5953" i="1"/>
  <c r="K5952" i="1"/>
  <c r="K5951" i="1"/>
  <c r="K5950" i="1"/>
  <c r="K5949" i="1"/>
  <c r="K5948" i="1"/>
  <c r="K5947" i="1"/>
  <c r="K5946" i="1"/>
  <c r="K5944" i="1"/>
  <c r="K5942" i="1"/>
  <c r="K5941" i="1"/>
  <c r="K5940" i="1"/>
  <c r="K5938" i="1"/>
  <c r="K5937" i="1"/>
  <c r="K5936" i="1"/>
  <c r="K5935" i="1"/>
  <c r="K5934" i="1"/>
  <c r="K5933" i="1"/>
  <c r="K5923" i="1"/>
  <c r="K5922" i="1"/>
  <c r="K5921" i="1"/>
  <c r="K5920" i="1"/>
  <c r="K5919" i="1"/>
  <c r="K5918" i="1"/>
  <c r="K5917" i="1"/>
  <c r="K5916" i="1"/>
  <c r="K5915" i="1"/>
  <c r="K5914" i="1"/>
  <c r="K5913" i="1"/>
  <c r="K5912" i="1"/>
  <c r="K5911" i="1"/>
  <c r="K5910" i="1"/>
  <c r="K5909" i="1"/>
  <c r="K5908" i="1"/>
  <c r="K5907" i="1"/>
  <c r="K5906" i="1"/>
  <c r="K5905" i="1"/>
  <c r="K5904" i="1"/>
  <c r="K5903" i="1"/>
  <c r="K5902" i="1"/>
  <c r="K5901" i="1"/>
  <c r="K5900" i="1"/>
  <c r="K5899" i="1"/>
  <c r="K5898" i="1"/>
  <c r="K5897" i="1"/>
  <c r="K5896" i="1"/>
  <c r="K5895" i="1"/>
  <c r="K5894" i="1"/>
  <c r="K5893" i="1"/>
  <c r="K5892" i="1"/>
  <c r="K5891" i="1"/>
  <c r="K5890" i="1"/>
  <c r="K5889" i="1"/>
  <c r="K5888" i="1"/>
  <c r="K5887" i="1"/>
  <c r="K5886" i="1"/>
  <c r="K5885" i="1"/>
  <c r="K5884" i="1"/>
  <c r="K5883" i="1"/>
  <c r="K5882" i="1"/>
  <c r="K5881" i="1"/>
  <c r="K5880" i="1"/>
  <c r="K5879" i="1"/>
  <c r="K5878" i="1"/>
  <c r="K5877" i="1"/>
  <c r="K5876" i="1"/>
  <c r="K5875" i="1"/>
  <c r="K5874" i="1"/>
  <c r="K5873" i="1"/>
  <c r="K5872" i="1"/>
  <c r="K5871" i="1"/>
  <c r="K5870" i="1"/>
  <c r="K5869" i="1"/>
  <c r="K5868" i="1"/>
  <c r="K5867" i="1"/>
  <c r="K5866" i="1"/>
  <c r="K5865" i="1"/>
  <c r="K5864" i="1"/>
  <c r="K5863" i="1"/>
  <c r="K5862" i="1"/>
  <c r="K5861" i="1"/>
  <c r="K5860" i="1"/>
  <c r="K5859" i="1"/>
  <c r="K5858" i="1"/>
  <c r="K5857" i="1"/>
  <c r="K5856" i="1"/>
  <c r="K5855" i="1"/>
  <c r="K5854" i="1"/>
  <c r="K5853" i="1"/>
  <c r="K5852" i="1"/>
  <c r="K5851" i="1"/>
  <c r="K5850" i="1"/>
  <c r="K5849" i="1"/>
  <c r="K5848" i="1"/>
  <c r="K5847" i="1"/>
  <c r="K5846" i="1"/>
  <c r="K5845" i="1"/>
  <c r="K5844" i="1"/>
  <c r="K5842" i="1"/>
  <c r="K5841" i="1"/>
  <c r="K5840" i="1"/>
  <c r="K5839" i="1"/>
  <c r="K5838" i="1"/>
  <c r="K5837" i="1"/>
  <c r="K5836" i="1"/>
  <c r="K5835" i="1"/>
  <c r="K5834" i="1"/>
  <c r="K5833" i="1"/>
  <c r="K5832" i="1"/>
  <c r="K5831" i="1"/>
  <c r="K5830" i="1"/>
  <c r="K5829" i="1"/>
  <c r="K5828" i="1"/>
  <c r="K5827" i="1"/>
  <c r="K5826" i="1"/>
  <c r="K5825" i="1"/>
  <c r="K5824" i="1"/>
  <c r="K5823" i="1"/>
  <c r="K5822" i="1"/>
  <c r="K5821" i="1"/>
  <c r="K5820" i="1"/>
  <c r="K5819" i="1"/>
  <c r="K5818" i="1"/>
  <c r="K5817" i="1"/>
  <c r="K5816" i="1"/>
  <c r="K5815" i="1"/>
  <c r="K5814" i="1"/>
  <c r="K5813" i="1"/>
  <c r="K5812" i="1"/>
  <c r="K5811" i="1"/>
  <c r="K5810" i="1"/>
  <c r="K5808" i="1"/>
  <c r="K5807" i="1"/>
  <c r="K5806" i="1"/>
  <c r="K5805" i="1"/>
  <c r="K5804" i="1"/>
  <c r="K5803" i="1"/>
  <c r="K5802" i="1"/>
  <c r="K5801" i="1"/>
  <c r="K5800" i="1"/>
  <c r="K5799" i="1"/>
  <c r="K5798" i="1"/>
  <c r="K5797" i="1"/>
  <c r="K5796" i="1"/>
  <c r="K5795" i="1"/>
  <c r="K5794" i="1"/>
  <c r="K5793" i="1"/>
  <c r="K5792" i="1"/>
  <c r="K5791" i="1"/>
  <c r="K5790" i="1"/>
  <c r="K5789" i="1"/>
  <c r="K5788" i="1"/>
  <c r="K5787" i="1"/>
  <c r="K5786" i="1"/>
  <c r="K5785" i="1"/>
  <c r="K5784" i="1"/>
  <c r="K5783" i="1"/>
  <c r="K5777" i="1"/>
  <c r="K5776" i="1"/>
  <c r="K5775" i="1"/>
  <c r="K5774" i="1"/>
  <c r="K5773" i="1"/>
  <c r="K5772" i="1"/>
  <c r="K5771" i="1"/>
  <c r="K5770" i="1"/>
  <c r="K5769" i="1"/>
  <c r="K5768" i="1"/>
  <c r="K5767" i="1"/>
  <c r="K5766" i="1"/>
  <c r="K5765" i="1"/>
  <c r="K5764" i="1"/>
  <c r="K5763" i="1"/>
  <c r="K5762" i="1"/>
  <c r="K5761" i="1"/>
  <c r="K5760" i="1"/>
  <c r="K5759" i="1"/>
  <c r="K5758" i="1"/>
  <c r="K5757" i="1"/>
  <c r="K5756" i="1"/>
  <c r="K5755" i="1"/>
  <c r="K5754" i="1"/>
  <c r="K5753" i="1"/>
  <c r="K5752" i="1"/>
  <c r="K5750" i="1"/>
  <c r="K5748" i="1"/>
  <c r="K5747" i="1"/>
  <c r="K5746" i="1"/>
  <c r="K5745" i="1"/>
  <c r="K5744" i="1"/>
  <c r="K5743" i="1"/>
  <c r="K5742" i="1"/>
  <c r="K5741" i="1"/>
  <c r="K5740" i="1"/>
  <c r="K5739" i="1"/>
  <c r="K5738" i="1"/>
  <c r="K5736" i="1"/>
  <c r="K5735" i="1"/>
  <c r="K5734" i="1"/>
  <c r="K5733" i="1"/>
  <c r="K5732" i="1"/>
  <c r="K5731" i="1"/>
  <c r="K5730" i="1"/>
  <c r="K5729" i="1"/>
  <c r="K5728" i="1"/>
  <c r="K5727" i="1"/>
  <c r="K5726" i="1"/>
  <c r="K5725" i="1"/>
  <c r="K5724" i="1"/>
  <c r="K5723" i="1"/>
  <c r="K5722" i="1"/>
  <c r="K5721" i="1"/>
  <c r="K5719" i="1"/>
  <c r="K5718" i="1"/>
  <c r="K5717" i="1"/>
  <c r="K5716" i="1"/>
  <c r="K5715" i="1"/>
  <c r="K5714" i="1"/>
  <c r="K5713" i="1"/>
  <c r="K5712" i="1"/>
  <c r="K5711" i="1"/>
  <c r="K5710" i="1"/>
  <c r="K5709" i="1"/>
  <c r="K5708" i="1"/>
  <c r="K5707" i="1"/>
  <c r="K5706" i="1"/>
  <c r="K5705" i="1"/>
  <c r="K5704" i="1"/>
  <c r="K5703" i="1"/>
  <c r="K5702" i="1"/>
  <c r="K5701" i="1"/>
  <c r="K5700" i="1"/>
  <c r="K5699" i="1"/>
  <c r="K5698" i="1"/>
  <c r="K5697" i="1"/>
  <c r="K5696" i="1"/>
  <c r="K5695" i="1"/>
  <c r="K5694" i="1"/>
  <c r="K5693" i="1"/>
  <c r="K5692" i="1"/>
  <c r="K5690" i="1"/>
  <c r="K5689" i="1"/>
  <c r="K5688" i="1"/>
  <c r="K5687" i="1"/>
  <c r="K5686" i="1"/>
  <c r="K5685" i="1"/>
  <c r="K5684" i="1"/>
  <c r="K5683" i="1"/>
  <c r="K5682" i="1"/>
  <c r="K5681" i="1"/>
  <c r="K5680" i="1"/>
  <c r="K5679" i="1"/>
  <c r="K5678" i="1"/>
  <c r="K5677" i="1"/>
  <c r="K5676" i="1"/>
  <c r="K5675" i="1"/>
  <c r="K5674" i="1"/>
  <c r="K5673" i="1"/>
  <c r="K5672" i="1"/>
  <c r="K5671" i="1"/>
  <c r="K5670" i="1"/>
  <c r="K5669" i="1"/>
  <c r="K5668" i="1"/>
  <c r="K5667" i="1"/>
  <c r="K5666" i="1"/>
  <c r="K5665" i="1"/>
  <c r="K5664" i="1"/>
  <c r="K5663" i="1"/>
  <c r="K5662" i="1"/>
  <c r="K5661" i="1"/>
  <c r="K5660" i="1"/>
  <c r="K5659" i="1"/>
  <c r="K5658" i="1"/>
  <c r="K5657" i="1"/>
  <c r="K5656" i="1"/>
  <c r="K5655" i="1"/>
  <c r="K5654" i="1"/>
  <c r="K5653" i="1"/>
  <c r="K5652" i="1"/>
  <c r="K5651" i="1"/>
  <c r="K5650" i="1"/>
  <c r="K5649" i="1"/>
  <c r="K5648" i="1"/>
  <c r="K5647" i="1"/>
  <c r="K5646" i="1"/>
  <c r="K5645" i="1"/>
  <c r="K5644" i="1"/>
  <c r="K5643" i="1"/>
  <c r="K5642" i="1"/>
  <c r="K5641" i="1"/>
  <c r="K5640" i="1"/>
  <c r="K5639" i="1"/>
  <c r="K5638" i="1"/>
  <c r="K5637" i="1"/>
  <c r="K5636" i="1"/>
  <c r="K5635" i="1"/>
  <c r="K5634" i="1"/>
  <c r="K5633" i="1"/>
  <c r="K5632" i="1"/>
  <c r="K5631" i="1"/>
  <c r="K5630" i="1"/>
  <c r="K5629" i="1"/>
  <c r="K5628" i="1"/>
  <c r="K5627" i="1"/>
  <c r="K5626" i="1"/>
  <c r="K5624" i="1"/>
  <c r="K5623" i="1"/>
  <c r="K5622" i="1"/>
  <c r="K5621" i="1"/>
  <c r="K5620" i="1"/>
  <c r="K5619" i="1"/>
  <c r="K5618" i="1"/>
  <c r="K5617" i="1"/>
  <c r="K5616" i="1"/>
  <c r="K5615" i="1"/>
  <c r="K5614" i="1"/>
  <c r="K5613" i="1"/>
  <c r="K5612" i="1"/>
  <c r="K5611" i="1"/>
  <c r="K5610" i="1"/>
  <c r="K5609" i="1"/>
  <c r="K5608" i="1"/>
  <c r="K5607" i="1"/>
  <c r="K5606" i="1"/>
  <c r="K5605" i="1"/>
  <c r="K5604" i="1"/>
  <c r="K5603" i="1"/>
  <c r="K5602" i="1"/>
  <c r="K5601" i="1"/>
  <c r="K5600" i="1"/>
  <c r="K5599" i="1"/>
  <c r="K5598" i="1"/>
  <c r="K5597" i="1"/>
  <c r="K5596" i="1"/>
  <c r="K5595" i="1"/>
  <c r="K5594" i="1"/>
  <c r="K5593" i="1"/>
  <c r="K5592" i="1"/>
  <c r="K5591" i="1"/>
  <c r="K5590" i="1"/>
  <c r="K5589" i="1"/>
  <c r="K5587" i="1"/>
  <c r="K5586" i="1"/>
  <c r="K5585" i="1"/>
  <c r="K5584" i="1"/>
  <c r="K5582" i="1"/>
  <c r="K5581" i="1"/>
  <c r="K5580" i="1"/>
  <c r="K5579" i="1"/>
  <c r="K5578" i="1"/>
  <c r="K5577" i="1"/>
  <c r="K5576" i="1"/>
  <c r="K5575" i="1"/>
  <c r="K5574" i="1"/>
  <c r="K5573" i="1"/>
  <c r="K5572" i="1"/>
  <c r="K5571" i="1"/>
  <c r="K5570" i="1"/>
  <c r="K5569" i="1"/>
  <c r="K5568" i="1"/>
  <c r="K5567" i="1"/>
  <c r="K5566" i="1"/>
  <c r="K5565" i="1"/>
  <c r="K5564" i="1"/>
  <c r="K5563" i="1"/>
  <c r="K5562" i="1"/>
  <c r="K5561" i="1"/>
  <c r="K5560" i="1"/>
  <c r="K5559" i="1"/>
  <c r="K5558" i="1"/>
  <c r="K5557" i="1"/>
  <c r="K5555" i="1"/>
  <c r="K5554" i="1"/>
  <c r="K5553" i="1"/>
  <c r="K5552" i="1"/>
  <c r="K5551" i="1"/>
  <c r="K5550" i="1"/>
  <c r="K5549" i="1"/>
  <c r="K5548" i="1"/>
  <c r="K5547" i="1"/>
  <c r="K5546" i="1"/>
  <c r="K5545" i="1"/>
  <c r="K5544" i="1"/>
  <c r="K5543" i="1"/>
  <c r="K5542" i="1"/>
  <c r="K5541" i="1"/>
  <c r="K5540" i="1"/>
  <c r="K5539" i="1"/>
  <c r="K5537" i="1"/>
  <c r="K5536" i="1"/>
  <c r="K5535" i="1"/>
  <c r="K5534" i="1"/>
  <c r="K5533" i="1"/>
  <c r="K5532" i="1"/>
  <c r="K5531" i="1"/>
  <c r="K5530" i="1"/>
  <c r="K5529" i="1"/>
  <c r="K5528" i="1"/>
  <c r="K5527" i="1"/>
  <c r="K5526" i="1"/>
  <c r="K5525" i="1"/>
  <c r="K5524" i="1"/>
  <c r="K5523" i="1"/>
  <c r="K5522" i="1"/>
  <c r="K5521" i="1"/>
  <c r="K5520" i="1"/>
  <c r="K5519" i="1"/>
  <c r="K5518" i="1"/>
  <c r="K5517" i="1"/>
  <c r="K5516" i="1"/>
  <c r="K5514" i="1"/>
  <c r="K5513" i="1"/>
  <c r="K5512" i="1"/>
  <c r="K5511" i="1"/>
  <c r="K5510" i="1"/>
  <c r="K5508" i="1"/>
  <c r="K5507" i="1"/>
  <c r="K5506" i="1"/>
  <c r="K5505" i="1"/>
  <c r="K5504" i="1"/>
  <c r="K5503" i="1"/>
  <c r="K5502" i="1"/>
  <c r="K5501" i="1"/>
  <c r="K5500" i="1"/>
  <c r="K5499" i="1"/>
  <c r="K5498" i="1"/>
  <c r="K5488" i="1"/>
  <c r="K5487" i="1"/>
  <c r="K5486" i="1"/>
  <c r="K5485" i="1"/>
  <c r="K5484" i="1"/>
  <c r="K5483" i="1"/>
  <c r="K5482" i="1"/>
  <c r="K5481" i="1"/>
  <c r="K5480" i="1"/>
  <c r="K5479" i="1"/>
  <c r="K5478" i="1"/>
  <c r="K5477" i="1"/>
  <c r="K5476" i="1"/>
  <c r="K5475" i="1"/>
  <c r="K5474" i="1"/>
  <c r="K5473" i="1"/>
  <c r="K5472" i="1"/>
  <c r="K5471" i="1"/>
  <c r="K5470" i="1"/>
  <c r="K5469" i="1"/>
  <c r="K5468" i="1"/>
  <c r="K5466" i="1"/>
  <c r="K5465" i="1"/>
  <c r="K5464" i="1"/>
  <c r="K5463" i="1"/>
  <c r="K5462" i="1"/>
  <c r="K5461" i="1"/>
  <c r="K5460" i="1"/>
  <c r="K5459" i="1"/>
  <c r="K5458" i="1"/>
  <c r="K5457" i="1"/>
  <c r="K5456" i="1"/>
  <c r="K5455" i="1"/>
  <c r="K5449" i="1"/>
  <c r="K5448" i="1"/>
  <c r="K5447" i="1"/>
  <c r="K5446" i="1"/>
  <c r="K5445" i="1"/>
  <c r="K5444" i="1"/>
  <c r="K5443" i="1"/>
  <c r="K5441" i="1"/>
  <c r="K5440" i="1"/>
  <c r="K5439" i="1"/>
  <c r="K5438" i="1"/>
  <c r="K5437" i="1"/>
  <c r="K5436" i="1"/>
  <c r="K5435" i="1"/>
  <c r="K5434" i="1"/>
  <c r="K5433" i="1"/>
  <c r="K5432" i="1"/>
  <c r="K5431" i="1"/>
  <c r="K5430" i="1"/>
  <c r="K5426" i="1"/>
  <c r="K5425" i="1"/>
  <c r="K5424" i="1"/>
  <c r="K5423" i="1"/>
  <c r="K5422" i="1"/>
  <c r="K5421" i="1"/>
  <c r="K5420" i="1"/>
  <c r="K5419" i="1"/>
  <c r="K5418" i="1"/>
  <c r="K5417" i="1"/>
  <c r="K5416" i="1"/>
  <c r="K5414" i="1"/>
  <c r="K5413" i="1"/>
  <c r="K5412" i="1"/>
  <c r="K5411" i="1"/>
  <c r="K5409" i="1"/>
  <c r="K5408" i="1"/>
  <c r="K5398" i="1"/>
  <c r="K5397" i="1"/>
  <c r="K5396" i="1"/>
  <c r="K5395" i="1"/>
  <c r="K5394" i="1"/>
  <c r="K5393" i="1"/>
  <c r="K5392" i="1"/>
  <c r="K5391" i="1"/>
  <c r="K5390" i="1"/>
  <c r="K5389" i="1"/>
  <c r="K5388" i="1"/>
  <c r="K5387" i="1"/>
  <c r="K5386" i="1"/>
  <c r="K5380" i="1"/>
  <c r="K5379" i="1"/>
  <c r="K5378" i="1"/>
  <c r="K5377" i="1"/>
  <c r="K5376" i="1"/>
  <c r="K5375" i="1"/>
  <c r="K5374" i="1"/>
  <c r="K5365" i="1"/>
  <c r="K5364" i="1"/>
  <c r="K5363" i="1"/>
  <c r="K5360" i="1"/>
  <c r="K5359" i="1"/>
  <c r="K5358" i="1"/>
  <c r="K5357" i="1"/>
  <c r="K5356" i="1"/>
  <c r="K5354" i="1"/>
  <c r="K5353" i="1"/>
  <c r="K5352" i="1"/>
  <c r="K5351" i="1"/>
  <c r="K5350" i="1"/>
  <c r="K5349" i="1"/>
  <c r="K5348" i="1"/>
  <c r="K5347" i="1"/>
  <c r="K5346" i="1"/>
  <c r="K5345" i="1"/>
  <c r="K5344" i="1"/>
  <c r="K5343" i="1"/>
  <c r="K5342" i="1"/>
  <c r="K5341" i="1"/>
  <c r="K5340" i="1"/>
  <c r="K5339" i="1"/>
  <c r="K5338" i="1"/>
  <c r="K5335" i="1"/>
  <c r="K5334" i="1"/>
  <c r="K5333" i="1"/>
  <c r="K5332" i="1"/>
  <c r="K5331" i="1"/>
  <c r="K5330" i="1"/>
  <c r="K5329" i="1"/>
  <c r="K5328" i="1"/>
  <c r="K5327" i="1"/>
  <c r="K5326" i="1"/>
  <c r="K5325" i="1"/>
  <c r="K5324" i="1"/>
  <c r="K5323" i="1"/>
  <c r="K5322" i="1"/>
  <c r="K5321" i="1"/>
  <c r="K5320" i="1"/>
  <c r="K5319" i="1"/>
  <c r="K5318" i="1"/>
  <c r="K5317" i="1"/>
  <c r="K5316" i="1"/>
  <c r="K5315" i="1"/>
  <c r="K5314" i="1"/>
  <c r="K5313" i="1"/>
  <c r="K5312" i="1"/>
  <c r="K5311" i="1"/>
  <c r="K5310" i="1"/>
  <c r="K5309" i="1"/>
  <c r="K5308" i="1"/>
  <c r="K5307" i="1"/>
  <c r="K5304" i="1"/>
  <c r="K5303" i="1"/>
  <c r="K5302" i="1"/>
  <c r="K5301" i="1"/>
  <c r="K5300" i="1"/>
  <c r="K5299" i="1"/>
  <c r="K5298" i="1"/>
  <c r="K5297" i="1"/>
  <c r="K5296" i="1"/>
  <c r="K5295" i="1"/>
  <c r="K5294" i="1"/>
  <c r="K5293" i="1"/>
  <c r="K5292" i="1"/>
  <c r="K5291" i="1"/>
  <c r="K5290" i="1"/>
  <c r="K5289" i="1"/>
  <c r="K5287" i="1"/>
  <c r="K5286" i="1"/>
  <c r="K5285" i="1"/>
  <c r="K5284" i="1"/>
  <c r="K5283" i="1"/>
  <c r="K5282" i="1"/>
  <c r="K5281" i="1"/>
  <c r="K5280" i="1"/>
  <c r="K5279" i="1"/>
  <c r="K5278" i="1"/>
  <c r="K5277" i="1"/>
  <c r="K5276" i="1"/>
  <c r="K5275" i="1"/>
  <c r="K5274" i="1"/>
  <c r="K5273" i="1"/>
  <c r="K5272" i="1"/>
  <c r="K5271" i="1"/>
  <c r="K5270" i="1"/>
  <c r="K5269" i="1"/>
  <c r="K5268" i="1"/>
  <c r="K5267" i="1"/>
  <c r="K5266" i="1"/>
  <c r="K5265" i="1"/>
  <c r="K5264" i="1"/>
  <c r="K5263" i="1"/>
  <c r="K5262" i="1"/>
  <c r="K5261" i="1"/>
  <c r="K5260" i="1"/>
  <c r="K5259" i="1"/>
  <c r="K5258" i="1"/>
  <c r="K5257" i="1"/>
  <c r="K5256" i="1"/>
  <c r="K5255" i="1"/>
  <c r="K5254" i="1"/>
  <c r="K5253" i="1"/>
  <c r="K5252" i="1"/>
  <c r="K5251" i="1"/>
  <c r="K5250" i="1"/>
  <c r="K5249" i="1"/>
  <c r="K5248" i="1"/>
  <c r="K5247" i="1"/>
  <c r="K5246" i="1"/>
  <c r="K5237" i="1"/>
  <c r="K5236" i="1"/>
  <c r="K5235" i="1"/>
  <c r="K5234" i="1"/>
  <c r="K5233" i="1"/>
  <c r="K5232" i="1"/>
  <c r="K5231" i="1"/>
  <c r="K5230" i="1"/>
  <c r="K5229" i="1"/>
  <c r="K5228" i="1"/>
  <c r="K5227" i="1"/>
  <c r="K5226" i="1"/>
  <c r="K5225" i="1"/>
  <c r="K5224" i="1"/>
  <c r="K5223" i="1"/>
  <c r="K5222" i="1"/>
  <c r="K5221" i="1"/>
  <c r="K5220" i="1"/>
  <c r="K5219" i="1"/>
  <c r="K5218" i="1"/>
  <c r="K5217" i="1"/>
  <c r="K5216" i="1"/>
  <c r="K5215" i="1"/>
  <c r="K5214" i="1"/>
  <c r="K5213" i="1"/>
  <c r="K5212" i="1"/>
  <c r="K5205" i="1"/>
  <c r="K5204" i="1"/>
  <c r="K5203" i="1"/>
  <c r="K5202" i="1"/>
  <c r="K5201" i="1"/>
  <c r="K5200" i="1"/>
  <c r="K5199" i="1"/>
  <c r="K5198" i="1"/>
  <c r="K5197" i="1"/>
  <c r="K5196" i="1"/>
  <c r="K5195" i="1"/>
  <c r="K5194" i="1"/>
  <c r="K5193" i="1"/>
  <c r="K5192" i="1"/>
  <c r="K5191" i="1"/>
  <c r="K5190" i="1"/>
  <c r="K5189" i="1"/>
  <c r="K5188" i="1"/>
  <c r="K5187" i="1"/>
  <c r="K5186" i="1"/>
  <c r="K5185" i="1"/>
  <c r="K5184" i="1"/>
  <c r="K5183" i="1"/>
  <c r="K5182" i="1"/>
  <c r="K5181" i="1"/>
  <c r="K5180" i="1"/>
  <c r="K5179" i="1"/>
  <c r="K5178" i="1"/>
  <c r="K5177" i="1"/>
  <c r="K5176" i="1"/>
  <c r="K5175" i="1"/>
  <c r="K5174" i="1"/>
  <c r="K5173" i="1"/>
  <c r="K5172" i="1"/>
  <c r="K5171" i="1"/>
  <c r="K5170" i="1"/>
  <c r="K5169" i="1"/>
  <c r="K5168" i="1"/>
  <c r="K5167" i="1"/>
  <c r="K5166" i="1"/>
  <c r="K5165" i="1"/>
  <c r="K5164" i="1"/>
  <c r="K5163" i="1"/>
  <c r="K5162" i="1"/>
  <c r="K5161" i="1"/>
  <c r="K5160" i="1"/>
  <c r="K5159" i="1"/>
  <c r="K5158" i="1"/>
  <c r="K5155" i="1"/>
  <c r="K5154" i="1"/>
  <c r="K5153" i="1"/>
  <c r="K5152" i="1"/>
  <c r="K5151" i="1"/>
  <c r="K5150" i="1"/>
  <c r="K5149" i="1"/>
  <c r="K5148" i="1"/>
  <c r="K5147" i="1"/>
  <c r="K5146" i="1"/>
  <c r="K5145" i="1"/>
  <c r="K5144" i="1"/>
  <c r="K5143" i="1"/>
  <c r="K5142" i="1"/>
  <c r="K5141" i="1"/>
  <c r="K5140" i="1"/>
  <c r="K5139" i="1"/>
  <c r="K5138" i="1"/>
  <c r="K5137" i="1"/>
  <c r="K5136" i="1"/>
  <c r="K5135" i="1"/>
  <c r="K5134" i="1"/>
  <c r="K5133" i="1"/>
  <c r="K5132" i="1"/>
  <c r="K5131" i="1"/>
  <c r="K5130" i="1"/>
  <c r="K5129" i="1"/>
  <c r="K5128" i="1"/>
  <c r="K5127" i="1"/>
  <c r="K5125" i="1"/>
  <c r="K5124" i="1"/>
  <c r="K5123" i="1"/>
  <c r="K5122" i="1"/>
  <c r="K5121" i="1"/>
  <c r="K5120" i="1"/>
  <c r="K5119" i="1"/>
  <c r="K5117" i="1"/>
  <c r="K5116" i="1"/>
  <c r="K5115" i="1"/>
  <c r="K5114" i="1"/>
  <c r="K5113" i="1"/>
  <c r="K5112" i="1"/>
  <c r="K5111" i="1"/>
  <c r="K5110" i="1"/>
  <c r="K5109" i="1"/>
  <c r="K5108" i="1"/>
  <c r="K5107" i="1"/>
  <c r="K5106" i="1"/>
  <c r="K5105" i="1"/>
  <c r="K5104" i="1"/>
  <c r="K5103" i="1"/>
  <c r="K5102" i="1"/>
  <c r="K5101" i="1"/>
  <c r="K5100" i="1"/>
  <c r="K5099" i="1"/>
  <c r="K5098" i="1"/>
  <c r="K5097" i="1"/>
  <c r="K5096" i="1"/>
  <c r="K5095" i="1"/>
  <c r="K5094" i="1"/>
  <c r="K5093" i="1"/>
  <c r="K5092" i="1"/>
  <c r="K5090" i="1"/>
  <c r="K5087" i="1"/>
  <c r="K5086" i="1"/>
  <c r="K5085" i="1"/>
  <c r="K5084" i="1"/>
  <c r="K5083" i="1"/>
  <c r="K5082" i="1"/>
  <c r="K5081" i="1"/>
  <c r="K5080" i="1"/>
  <c r="K5079" i="1"/>
  <c r="K5078" i="1"/>
  <c r="K5077" i="1"/>
  <c r="K5076" i="1"/>
  <c r="K5075" i="1"/>
  <c r="K5073" i="1"/>
  <c r="K5072" i="1"/>
  <c r="K5070" i="1"/>
  <c r="K5069" i="1"/>
  <c r="K5067" i="1"/>
  <c r="K5066" i="1"/>
  <c r="K5065" i="1"/>
  <c r="K5064" i="1"/>
  <c r="K5063" i="1"/>
  <c r="K5062" i="1"/>
  <c r="K5061" i="1"/>
  <c r="K5060" i="1"/>
  <c r="K5058" i="1"/>
  <c r="K5057" i="1"/>
  <c r="K5056" i="1"/>
  <c r="K5055" i="1"/>
  <c r="K5054" i="1"/>
  <c r="K5053" i="1"/>
  <c r="K5052" i="1"/>
  <c r="K5051" i="1"/>
  <c r="K5050" i="1"/>
  <c r="K5049" i="1"/>
  <c r="K5048" i="1"/>
  <c r="K5047" i="1"/>
  <c r="K5046" i="1"/>
  <c r="K5045" i="1"/>
  <c r="K5044" i="1"/>
  <c r="K5043" i="1"/>
  <c r="K5042" i="1"/>
  <c r="K5041" i="1"/>
  <c r="K5040" i="1"/>
  <c r="K5039" i="1"/>
  <c r="K5038" i="1"/>
  <c r="K5037" i="1"/>
  <c r="K5036" i="1"/>
  <c r="K5035" i="1"/>
  <c r="K5034" i="1"/>
  <c r="K5033" i="1"/>
  <c r="K5032" i="1"/>
  <c r="K5031" i="1"/>
  <c r="K5030" i="1"/>
  <c r="K5029" i="1"/>
  <c r="K5028" i="1"/>
  <c r="K5027" i="1"/>
  <c r="K5026" i="1"/>
  <c r="K5025" i="1"/>
  <c r="K5024" i="1"/>
  <c r="K5023" i="1"/>
  <c r="K5022" i="1"/>
  <c r="K5021" i="1"/>
  <c r="K5020" i="1"/>
  <c r="K5019" i="1"/>
  <c r="K5018" i="1"/>
  <c r="K5017" i="1"/>
  <c r="K5016" i="1"/>
  <c r="K5013" i="1"/>
  <c r="K5011" i="1"/>
  <c r="K5010" i="1"/>
  <c r="K5009" i="1"/>
  <c r="K5008" i="1"/>
  <c r="K5007" i="1"/>
  <c r="K5006" i="1"/>
  <c r="K5005" i="1"/>
  <c r="K5004" i="1"/>
  <c r="K5003" i="1"/>
  <c r="K5002" i="1"/>
  <c r="K5001" i="1"/>
  <c r="K5000" i="1"/>
  <c r="K4999" i="1"/>
  <c r="K4998" i="1"/>
  <c r="K4997" i="1"/>
  <c r="K4996" i="1"/>
  <c r="K4995" i="1"/>
  <c r="K4994" i="1"/>
  <c r="K4993" i="1"/>
  <c r="K4992" i="1"/>
  <c r="K4991" i="1"/>
  <c r="K4990" i="1"/>
  <c r="K4989" i="1"/>
  <c r="K4988" i="1"/>
  <c r="K4987" i="1"/>
  <c r="K4986" i="1"/>
  <c r="K4985" i="1"/>
  <c r="K4984" i="1"/>
  <c r="K4983" i="1"/>
  <c r="K4982" i="1"/>
  <c r="K4981" i="1"/>
  <c r="K4980" i="1"/>
  <c r="K4979" i="1"/>
  <c r="K4978" i="1"/>
  <c r="K4977" i="1"/>
  <c r="K4976" i="1"/>
  <c r="K4975" i="1"/>
  <c r="K4974" i="1"/>
  <c r="K4973" i="1"/>
  <c r="K4972" i="1"/>
  <c r="K4971" i="1"/>
  <c r="K4970" i="1"/>
  <c r="K4969" i="1"/>
  <c r="K4968" i="1"/>
  <c r="K4967" i="1"/>
  <c r="K4966" i="1"/>
  <c r="K4965" i="1"/>
  <c r="K4964" i="1"/>
  <c r="K4963" i="1"/>
  <c r="K4962" i="1"/>
  <c r="K4961" i="1"/>
  <c r="K4960" i="1"/>
  <c r="K4959" i="1"/>
  <c r="K4958" i="1"/>
  <c r="K4957" i="1"/>
  <c r="K4956" i="1"/>
  <c r="K4955" i="1"/>
  <c r="K4954" i="1"/>
  <c r="K4953" i="1"/>
  <c r="K4952" i="1"/>
  <c r="K4951" i="1"/>
  <c r="K4950" i="1"/>
  <c r="K4949" i="1"/>
  <c r="K4948" i="1"/>
  <c r="K4947" i="1"/>
  <c r="K4946" i="1"/>
  <c r="K4945" i="1"/>
  <c r="K4944" i="1"/>
  <c r="K4943" i="1"/>
  <c r="K4942" i="1"/>
  <c r="K4941" i="1"/>
  <c r="K4940" i="1"/>
  <c r="K4939" i="1"/>
  <c r="K4938" i="1"/>
  <c r="K4937" i="1"/>
  <c r="K4935" i="1"/>
  <c r="K4934" i="1"/>
  <c r="K4933" i="1"/>
  <c r="K4932" i="1"/>
  <c r="K4931" i="1"/>
  <c r="K4930" i="1"/>
  <c r="K4929" i="1"/>
  <c r="K4928" i="1"/>
  <c r="K4927" i="1"/>
  <c r="K4926" i="1"/>
  <c r="K4925" i="1"/>
  <c r="K4924" i="1"/>
  <c r="K4923" i="1"/>
  <c r="K4922" i="1"/>
  <c r="K4921" i="1"/>
  <c r="K4920" i="1"/>
  <c r="K4919" i="1"/>
  <c r="K4918" i="1"/>
  <c r="K4917" i="1"/>
  <c r="K4916" i="1"/>
  <c r="K4915" i="1"/>
  <c r="K4914" i="1"/>
  <c r="K4913" i="1"/>
  <c r="K4912" i="1"/>
  <c r="K4911" i="1"/>
  <c r="K4910" i="1"/>
  <c r="K4908" i="1"/>
  <c r="K4907" i="1"/>
  <c r="K4906" i="1"/>
  <c r="K4905" i="1"/>
  <c r="K4904" i="1"/>
  <c r="K4903" i="1"/>
  <c r="K4902" i="1"/>
  <c r="K4901" i="1"/>
  <c r="K4900" i="1"/>
  <c r="K4898" i="1"/>
  <c r="K4897" i="1"/>
  <c r="K4896" i="1"/>
  <c r="K4895" i="1"/>
  <c r="K4894" i="1"/>
  <c r="K4893" i="1"/>
  <c r="K4892" i="1"/>
  <c r="K4891" i="1"/>
  <c r="K4888" i="1"/>
  <c r="K4887" i="1"/>
  <c r="K4886" i="1"/>
  <c r="K4885" i="1"/>
  <c r="K4884" i="1"/>
  <c r="K4883" i="1"/>
  <c r="K4882" i="1"/>
  <c r="K4880" i="1"/>
  <c r="K4879" i="1"/>
  <c r="K4878" i="1"/>
  <c r="K4877" i="1"/>
  <c r="K4876" i="1"/>
  <c r="K4875" i="1"/>
  <c r="K4874" i="1"/>
  <c r="K4873" i="1"/>
  <c r="K4872" i="1"/>
  <c r="K4871" i="1"/>
  <c r="K4870" i="1"/>
  <c r="K4869" i="1"/>
  <c r="K4868" i="1"/>
  <c r="K4867" i="1"/>
  <c r="K4866" i="1"/>
  <c r="K4865" i="1"/>
  <c r="K4864" i="1"/>
  <c r="K4863" i="1"/>
  <c r="K4862" i="1"/>
  <c r="K4861" i="1"/>
  <c r="K4860" i="1"/>
  <c r="K4859" i="1"/>
  <c r="K4858" i="1"/>
  <c r="K4857" i="1"/>
  <c r="K4856" i="1"/>
  <c r="K4855" i="1"/>
  <c r="K4854" i="1"/>
  <c r="K4853" i="1"/>
  <c r="K4852" i="1"/>
  <c r="K4851" i="1"/>
  <c r="K4850" i="1"/>
  <c r="K4849" i="1"/>
  <c r="K4843" i="1"/>
  <c r="K4842" i="1"/>
  <c r="K4841" i="1"/>
  <c r="K4840" i="1"/>
  <c r="K4839" i="1"/>
  <c r="K4838" i="1"/>
  <c r="K4837" i="1"/>
  <c r="K4836" i="1"/>
  <c r="K4835" i="1"/>
  <c r="K4834" i="1"/>
  <c r="K4833" i="1"/>
  <c r="K4832" i="1"/>
  <c r="K4831" i="1"/>
  <c r="K4830" i="1"/>
  <c r="K4829" i="1"/>
  <c r="K4828" i="1"/>
  <c r="K4827" i="1"/>
  <c r="K4826" i="1"/>
  <c r="K4825" i="1"/>
  <c r="K4824" i="1"/>
  <c r="K4823" i="1"/>
  <c r="K4822" i="1"/>
  <c r="K4821" i="1"/>
  <c r="K4820" i="1"/>
  <c r="K4819" i="1"/>
  <c r="K4818" i="1"/>
  <c r="K4817" i="1"/>
  <c r="K4816" i="1"/>
  <c r="K4815" i="1"/>
  <c r="K4814" i="1"/>
  <c r="K4813" i="1"/>
  <c r="K4812" i="1"/>
  <c r="K4811" i="1"/>
  <c r="K4810" i="1"/>
  <c r="K4809" i="1"/>
  <c r="K4808" i="1"/>
  <c r="K4807" i="1"/>
  <c r="K4806" i="1"/>
  <c r="K4805" i="1"/>
  <c r="K4804" i="1"/>
  <c r="K4803" i="1"/>
  <c r="K4802" i="1"/>
  <c r="K4801" i="1"/>
  <c r="K4800" i="1"/>
  <c r="K4799" i="1"/>
  <c r="K4798" i="1"/>
  <c r="K4797" i="1"/>
  <c r="K4796" i="1"/>
  <c r="K4782" i="1"/>
  <c r="K4781" i="1"/>
  <c r="K4780" i="1"/>
  <c r="K4779" i="1"/>
  <c r="K4778" i="1"/>
  <c r="K4777" i="1"/>
  <c r="K4776" i="1"/>
  <c r="K4775" i="1"/>
  <c r="K4774" i="1"/>
  <c r="K4767" i="1"/>
  <c r="K4766" i="1"/>
  <c r="K4765" i="1"/>
  <c r="K4764" i="1"/>
  <c r="K4763" i="1"/>
  <c r="K4762" i="1"/>
  <c r="K4761" i="1"/>
  <c r="K4760" i="1"/>
  <c r="K4759" i="1"/>
  <c r="K4758" i="1"/>
  <c r="K4757" i="1"/>
  <c r="K4756" i="1"/>
  <c r="K4754" i="1"/>
  <c r="K4753" i="1"/>
  <c r="K4752" i="1"/>
  <c r="K4751" i="1"/>
  <c r="K4750" i="1"/>
  <c r="K4749" i="1"/>
  <c r="K4748" i="1"/>
  <c r="K4747" i="1"/>
  <c r="K4746" i="1"/>
  <c r="K4745" i="1"/>
  <c r="K4744" i="1"/>
  <c r="K4743" i="1"/>
  <c r="K4742" i="1"/>
  <c r="K4741" i="1"/>
  <c r="K4740" i="1"/>
  <c r="K4739" i="1"/>
  <c r="K4738" i="1"/>
  <c r="K4737" i="1"/>
  <c r="K4736" i="1"/>
  <c r="K4735" i="1"/>
  <c r="K4734" i="1"/>
  <c r="K4733" i="1"/>
  <c r="K4732" i="1"/>
  <c r="K4731" i="1"/>
  <c r="K4730" i="1"/>
  <c r="K4729" i="1"/>
  <c r="K4728" i="1"/>
  <c r="K4727" i="1"/>
  <c r="K4726" i="1"/>
  <c r="K4725" i="1"/>
  <c r="K4724" i="1"/>
  <c r="K4723" i="1"/>
  <c r="K4722" i="1"/>
  <c r="K4721" i="1"/>
  <c r="K4718" i="1"/>
  <c r="K4717" i="1"/>
  <c r="K4716" i="1"/>
  <c r="K4715" i="1"/>
  <c r="K4714" i="1"/>
  <c r="K4713" i="1"/>
  <c r="K4712" i="1"/>
  <c r="K4711" i="1"/>
  <c r="K4710" i="1"/>
  <c r="K4709" i="1"/>
  <c r="K4708" i="1"/>
  <c r="K4707" i="1"/>
  <c r="K4706" i="1"/>
  <c r="K4705" i="1"/>
  <c r="K4704" i="1"/>
  <c r="K4703" i="1"/>
  <c r="K4702" i="1"/>
  <c r="K4701" i="1"/>
  <c r="K4700" i="1"/>
  <c r="K4699" i="1"/>
  <c r="K4698" i="1"/>
  <c r="K4697" i="1"/>
  <c r="K4696" i="1"/>
  <c r="K4695" i="1"/>
  <c r="K4694" i="1"/>
  <c r="K4693" i="1"/>
  <c r="K4668" i="1"/>
  <c r="K4667" i="1"/>
  <c r="K4666" i="1"/>
  <c r="K4665" i="1"/>
  <c r="K4664" i="1"/>
  <c r="K4663" i="1"/>
  <c r="K4662" i="1"/>
  <c r="K4661" i="1"/>
  <c r="K4660" i="1"/>
  <c r="K4659" i="1"/>
  <c r="K4658" i="1"/>
  <c r="K4657" i="1"/>
  <c r="K4656" i="1"/>
  <c r="K4655" i="1"/>
  <c r="K4654" i="1"/>
  <c r="K4653" i="1"/>
  <c r="K4652" i="1"/>
  <c r="K4651" i="1"/>
  <c r="K4650" i="1"/>
  <c r="K4649" i="1"/>
  <c r="K4648" i="1"/>
  <c r="K4647" i="1"/>
  <c r="K4646" i="1"/>
  <c r="K4645" i="1"/>
  <c r="K4644" i="1"/>
  <c r="K4643" i="1"/>
  <c r="K4642" i="1"/>
  <c r="K4641" i="1"/>
  <c r="K4634" i="1"/>
  <c r="K4628" i="1"/>
  <c r="K4627" i="1"/>
  <c r="K4626" i="1"/>
  <c r="K4625" i="1"/>
  <c r="K4624" i="1"/>
  <c r="K4623" i="1"/>
  <c r="K4622" i="1"/>
  <c r="K4621" i="1"/>
  <c r="K4620" i="1"/>
  <c r="K4619" i="1"/>
  <c r="K4618" i="1"/>
  <c r="K4617" i="1"/>
  <c r="K4616" i="1"/>
  <c r="K4615" i="1"/>
  <c r="K4614" i="1"/>
  <c r="K4613" i="1"/>
  <c r="K4612" i="1"/>
  <c r="K4611" i="1"/>
  <c r="K4610" i="1"/>
  <c r="K4609" i="1"/>
  <c r="K4608" i="1"/>
  <c r="K4607" i="1"/>
  <c r="K4606" i="1"/>
  <c r="K4605" i="1"/>
  <c r="K4604" i="1"/>
  <c r="K4603" i="1"/>
  <c r="K4602" i="1"/>
  <c r="K4601" i="1"/>
  <c r="K4600" i="1"/>
  <c r="K4599" i="1"/>
  <c r="K4598" i="1"/>
  <c r="K4597" i="1"/>
  <c r="K4596" i="1"/>
  <c r="K4594" i="1"/>
  <c r="K4593" i="1"/>
  <c r="K4592" i="1"/>
  <c r="K4591" i="1"/>
  <c r="K4590" i="1"/>
  <c r="K4589" i="1"/>
  <c r="K4588" i="1"/>
  <c r="K4587" i="1"/>
  <c r="K4586" i="1"/>
  <c r="K4585" i="1"/>
  <c r="K4584" i="1"/>
  <c r="K4583" i="1"/>
  <c r="K4582" i="1"/>
  <c r="K4581" i="1"/>
  <c r="K4580" i="1"/>
  <c r="K4568" i="1"/>
  <c r="K4567" i="1"/>
  <c r="K4566" i="1"/>
  <c r="K4565" i="1"/>
  <c r="K4563" i="1"/>
  <c r="K4562" i="1"/>
  <c r="K4561" i="1"/>
  <c r="K4560" i="1"/>
  <c r="K4559" i="1"/>
  <c r="K4557" i="1"/>
  <c r="K4556" i="1"/>
  <c r="K4555" i="1"/>
  <c r="K4554" i="1"/>
  <c r="K4553" i="1"/>
  <c r="K4552" i="1"/>
  <c r="K4551" i="1"/>
  <c r="K4550" i="1"/>
  <c r="K4549" i="1"/>
  <c r="K4548" i="1"/>
  <c r="K4547" i="1"/>
  <c r="K4545" i="1"/>
  <c r="K4544" i="1"/>
  <c r="K4543" i="1"/>
  <c r="K4542" i="1"/>
  <c r="K4541" i="1"/>
  <c r="K4540" i="1"/>
  <c r="K4539" i="1"/>
  <c r="K4538" i="1"/>
  <c r="K4537" i="1"/>
  <c r="K4536" i="1"/>
  <c r="K4535" i="1"/>
  <c r="K4534" i="1"/>
  <c r="K4533" i="1"/>
  <c r="K4532" i="1"/>
  <c r="K4531" i="1"/>
  <c r="K4530" i="1"/>
  <c r="K4529" i="1"/>
  <c r="K4528" i="1"/>
  <c r="K4527" i="1"/>
  <c r="K4524" i="1"/>
  <c r="K4523" i="1"/>
  <c r="K4522" i="1"/>
  <c r="K4521" i="1"/>
  <c r="K4520" i="1"/>
  <c r="K4519" i="1"/>
  <c r="K4518" i="1"/>
  <c r="K4517" i="1"/>
  <c r="K4516" i="1"/>
  <c r="K4515" i="1"/>
  <c r="K4514" i="1"/>
  <c r="K4513" i="1"/>
  <c r="K4512" i="1"/>
  <c r="K4511" i="1"/>
  <c r="K4510" i="1"/>
  <c r="K4509" i="1"/>
  <c r="K4508" i="1"/>
  <c r="K4507" i="1"/>
  <c r="K4506" i="1"/>
  <c r="K4505" i="1"/>
  <c r="K4504" i="1"/>
  <c r="K4503" i="1"/>
  <c r="K4502" i="1"/>
  <c r="K4501" i="1"/>
  <c r="K4500" i="1"/>
  <c r="K4499" i="1"/>
  <c r="K4498" i="1"/>
  <c r="K4497" i="1"/>
  <c r="K4496" i="1"/>
  <c r="K4495" i="1"/>
  <c r="K4494" i="1"/>
  <c r="K4493" i="1"/>
  <c r="K4492" i="1"/>
  <c r="K4491" i="1"/>
  <c r="K4490" i="1"/>
  <c r="K4489" i="1"/>
  <c r="K4488" i="1"/>
  <c r="K4487" i="1"/>
  <c r="K4486" i="1"/>
  <c r="K4485" i="1"/>
  <c r="K4484" i="1"/>
  <c r="K4483" i="1"/>
  <c r="K4482" i="1"/>
  <c r="K4481" i="1"/>
  <c r="K4480" i="1"/>
  <c r="K4479" i="1"/>
  <c r="K4476" i="1"/>
  <c r="K4475" i="1"/>
  <c r="K4474" i="1"/>
  <c r="K4473" i="1"/>
  <c r="K4472" i="1"/>
  <c r="K4471" i="1"/>
  <c r="K4470" i="1"/>
  <c r="K4469" i="1"/>
  <c r="K4468" i="1"/>
  <c r="K4467" i="1"/>
  <c r="K4466" i="1"/>
  <c r="K4465" i="1"/>
  <c r="K4464" i="1"/>
  <c r="K4463" i="1"/>
  <c r="K4462" i="1"/>
  <c r="K4461" i="1"/>
  <c r="K4460" i="1"/>
  <c r="K4459" i="1"/>
  <c r="K4458" i="1"/>
  <c r="K4457" i="1"/>
  <c r="K4456" i="1"/>
  <c r="K4454" i="1"/>
  <c r="K4453" i="1"/>
  <c r="K4452" i="1"/>
  <c r="K4451" i="1"/>
  <c r="K4450" i="1"/>
  <c r="K4449" i="1"/>
  <c r="K4448" i="1"/>
  <c r="K4447" i="1"/>
  <c r="K4446" i="1"/>
  <c r="K4445" i="1"/>
  <c r="K4444" i="1"/>
  <c r="K4443" i="1"/>
  <c r="K4442" i="1"/>
  <c r="K4441" i="1"/>
  <c r="K4440" i="1"/>
  <c r="K4439" i="1"/>
  <c r="K4438" i="1"/>
  <c r="K4437" i="1"/>
  <c r="K4435" i="1"/>
  <c r="K4434" i="1"/>
  <c r="K4433" i="1"/>
  <c r="K4432" i="1"/>
  <c r="K4431" i="1"/>
  <c r="K4430" i="1"/>
  <c r="K4429" i="1"/>
  <c r="K4428" i="1"/>
  <c r="K4427" i="1"/>
  <c r="K4426" i="1"/>
  <c r="K4425" i="1"/>
  <c r="K4424" i="1"/>
  <c r="K4423" i="1"/>
  <c r="K4422" i="1"/>
  <c r="K4421" i="1"/>
  <c r="K4420" i="1"/>
  <c r="K4419" i="1"/>
  <c r="K4418" i="1"/>
  <c r="K4417" i="1"/>
  <c r="K4416" i="1"/>
  <c r="K4415" i="1"/>
  <c r="K4414" i="1"/>
  <c r="K4413" i="1"/>
  <c r="K4412" i="1"/>
  <c r="K4411" i="1"/>
  <c r="K4409" i="1"/>
  <c r="K4408" i="1"/>
  <c r="K4406" i="1"/>
  <c r="K4405" i="1"/>
  <c r="K4404" i="1"/>
  <c r="K4403" i="1"/>
  <c r="K4402" i="1"/>
  <c r="K4401" i="1"/>
  <c r="K4400" i="1"/>
  <c r="K4399" i="1"/>
  <c r="K4398" i="1"/>
  <c r="K4397" i="1"/>
  <c r="K4396" i="1"/>
  <c r="K4395" i="1"/>
  <c r="K4394" i="1"/>
  <c r="K4393" i="1"/>
  <c r="K4392" i="1"/>
  <c r="K4391" i="1"/>
  <c r="K4390" i="1"/>
  <c r="K4389" i="1"/>
  <c r="K4388" i="1"/>
  <c r="K4387" i="1"/>
  <c r="K4386" i="1"/>
  <c r="K4385" i="1"/>
  <c r="K4384" i="1"/>
  <c r="K4383" i="1"/>
  <c r="K4382" i="1"/>
  <c r="K4381" i="1"/>
  <c r="K4380" i="1"/>
  <c r="K4379" i="1"/>
  <c r="K4378" i="1"/>
  <c r="K4377" i="1"/>
  <c r="K4376" i="1"/>
  <c r="K4375" i="1"/>
  <c r="K4374" i="1"/>
  <c r="K4373" i="1"/>
  <c r="K4372" i="1"/>
  <c r="K4371" i="1"/>
  <c r="K4370" i="1"/>
  <c r="K4369" i="1"/>
  <c r="K4368" i="1"/>
  <c r="K4367" i="1"/>
  <c r="K4366" i="1"/>
  <c r="K4365" i="1"/>
  <c r="K4364" i="1"/>
  <c r="K4363" i="1"/>
  <c r="K4362" i="1"/>
  <c r="K4361" i="1"/>
  <c r="K4360" i="1"/>
  <c r="K4359" i="1"/>
  <c r="K4358" i="1"/>
  <c r="K4357" i="1"/>
  <c r="K4356" i="1"/>
  <c r="K4355" i="1"/>
  <c r="K4354" i="1"/>
  <c r="K4353" i="1"/>
  <c r="K4352" i="1"/>
  <c r="K4351" i="1"/>
  <c r="K4350" i="1"/>
  <c r="K4349" i="1"/>
  <c r="K4348" i="1"/>
  <c r="K4347" i="1"/>
  <c r="K4346" i="1"/>
  <c r="K4345" i="1"/>
  <c r="K4344" i="1"/>
  <c r="K4343" i="1"/>
  <c r="K4342" i="1"/>
  <c r="K4341" i="1"/>
  <c r="K4340" i="1"/>
  <c r="K4339" i="1"/>
  <c r="K4338" i="1"/>
  <c r="K4337" i="1"/>
  <c r="K4336" i="1"/>
  <c r="K4335" i="1"/>
  <c r="K4334" i="1"/>
  <c r="K4333" i="1"/>
  <c r="K4332" i="1"/>
  <c r="K4331" i="1"/>
  <c r="K4330" i="1"/>
  <c r="K4329" i="1"/>
  <c r="K4328" i="1"/>
  <c r="K4327" i="1"/>
  <c r="K4326" i="1"/>
  <c r="K4324" i="1"/>
  <c r="K4323" i="1"/>
  <c r="K4322" i="1"/>
  <c r="K4321" i="1"/>
  <c r="K4320" i="1"/>
  <c r="K4319" i="1"/>
  <c r="K4318" i="1"/>
  <c r="K4317" i="1"/>
  <c r="K4316" i="1"/>
  <c r="K4312" i="1"/>
  <c r="K4311" i="1"/>
  <c r="K4310" i="1"/>
  <c r="K4309" i="1"/>
  <c r="K4308" i="1"/>
  <c r="K4306" i="1"/>
  <c r="K4305" i="1"/>
  <c r="K4304" i="1"/>
  <c r="K4303" i="1"/>
  <c r="K4302" i="1"/>
  <c r="K4301" i="1"/>
  <c r="K4300" i="1"/>
  <c r="K4299" i="1"/>
  <c r="K4298" i="1"/>
  <c r="K4297" i="1"/>
  <c r="K4296" i="1"/>
  <c r="K4295" i="1"/>
  <c r="K4294" i="1"/>
  <c r="K4293" i="1"/>
  <c r="K4292" i="1"/>
  <c r="K4291" i="1"/>
  <c r="K4290" i="1"/>
  <c r="K4289" i="1"/>
  <c r="K4288" i="1"/>
  <c r="K4287" i="1"/>
  <c r="K4286" i="1"/>
  <c r="K4285" i="1"/>
  <c r="K4284" i="1"/>
  <c r="K4283" i="1"/>
  <c r="K4282" i="1"/>
  <c r="K4281" i="1"/>
  <c r="K4280" i="1"/>
  <c r="K4279" i="1"/>
  <c r="K4278" i="1"/>
  <c r="K4277" i="1"/>
  <c r="K4276" i="1"/>
  <c r="K4275" i="1"/>
  <c r="K4274" i="1"/>
  <c r="K4273" i="1"/>
  <c r="K4271" i="1"/>
  <c r="K4270" i="1"/>
  <c r="K4269" i="1"/>
  <c r="K4268" i="1"/>
  <c r="K4267" i="1"/>
  <c r="K4266" i="1"/>
  <c r="K4265" i="1"/>
  <c r="K4264" i="1"/>
  <c r="K4263" i="1"/>
  <c r="K4262" i="1"/>
  <c r="K4261" i="1"/>
  <c r="K4260" i="1"/>
  <c r="K4259" i="1"/>
  <c r="K4258" i="1"/>
  <c r="K4257" i="1"/>
  <c r="K4256" i="1"/>
  <c r="K4250" i="1"/>
  <c r="K4248" i="1"/>
  <c r="K4247" i="1"/>
  <c r="K4246" i="1"/>
  <c r="K4227" i="1"/>
  <c r="K4226" i="1"/>
  <c r="K4225" i="1"/>
  <c r="K4224" i="1"/>
  <c r="K4223" i="1"/>
  <c r="K4222" i="1"/>
  <c r="K4221" i="1"/>
  <c r="K4220" i="1"/>
  <c r="K4219" i="1"/>
  <c r="K4218" i="1"/>
  <c r="K4217" i="1"/>
  <c r="K4216" i="1"/>
  <c r="K4215" i="1"/>
  <c r="K4214" i="1"/>
  <c r="K4213" i="1"/>
  <c r="K4212" i="1"/>
  <c r="K4211" i="1"/>
  <c r="K4210" i="1"/>
  <c r="K4209" i="1"/>
  <c r="K4208" i="1"/>
  <c r="K4207" i="1"/>
  <c r="K4206" i="1"/>
  <c r="K4205" i="1"/>
  <c r="K4204" i="1"/>
  <c r="K4203" i="1"/>
  <c r="K4202" i="1"/>
  <c r="K4201" i="1"/>
  <c r="K4200" i="1"/>
  <c r="K4199" i="1"/>
  <c r="K4198" i="1"/>
  <c r="K4197" i="1"/>
  <c r="K4196" i="1"/>
  <c r="K4194" i="1"/>
  <c r="K4193" i="1"/>
  <c r="K4192" i="1"/>
  <c r="K4191" i="1"/>
  <c r="K4190" i="1"/>
  <c r="K4189" i="1"/>
  <c r="K4188" i="1"/>
  <c r="K4187" i="1"/>
  <c r="K4186" i="1"/>
  <c r="K4185" i="1"/>
  <c r="K4184" i="1"/>
  <c r="K4183" i="1"/>
  <c r="K4182" i="1"/>
  <c r="K4181" i="1"/>
  <c r="K4180" i="1"/>
  <c r="K4179" i="1"/>
  <c r="K4178" i="1"/>
  <c r="K4177" i="1"/>
  <c r="K4176" i="1"/>
  <c r="K4175" i="1"/>
  <c r="K4174" i="1"/>
  <c r="K4173" i="1"/>
  <c r="K4172" i="1"/>
  <c r="K4171" i="1"/>
  <c r="K4170" i="1"/>
  <c r="K4169" i="1"/>
  <c r="K4168" i="1"/>
  <c r="K4167" i="1"/>
  <c r="K4166" i="1"/>
  <c r="K4164" i="1"/>
  <c r="K4163" i="1"/>
  <c r="K4162" i="1"/>
  <c r="K4161" i="1"/>
  <c r="K4160" i="1"/>
  <c r="K4159" i="1"/>
  <c r="K4158" i="1"/>
  <c r="K4157" i="1"/>
  <c r="K4156" i="1"/>
  <c r="K4155" i="1"/>
  <c r="K4154" i="1"/>
  <c r="K4153" i="1"/>
  <c r="K4152" i="1"/>
  <c r="K4151" i="1"/>
  <c r="K4150" i="1"/>
  <c r="K4149" i="1"/>
  <c r="K4148" i="1"/>
  <c r="K4147" i="1"/>
  <c r="K4146" i="1"/>
  <c r="K4145" i="1"/>
  <c r="K4144" i="1"/>
  <c r="K4143" i="1"/>
  <c r="K4142" i="1"/>
  <c r="K4141" i="1"/>
  <c r="K4140" i="1"/>
  <c r="K4139" i="1"/>
  <c r="K4138" i="1"/>
  <c r="K4137" i="1"/>
  <c r="K4136" i="1"/>
  <c r="K4135" i="1"/>
  <c r="K4134" i="1"/>
  <c r="K4133" i="1"/>
  <c r="K4132" i="1"/>
  <c r="K4131" i="1"/>
  <c r="K4130" i="1"/>
  <c r="K4129" i="1"/>
  <c r="K4127" i="1"/>
  <c r="K4122" i="1"/>
  <c r="K4121" i="1"/>
  <c r="K4120" i="1"/>
  <c r="K4119" i="1"/>
  <c r="K4118" i="1"/>
  <c r="K4117" i="1"/>
  <c r="K4116" i="1"/>
  <c r="K4115" i="1"/>
  <c r="K4114" i="1"/>
  <c r="K4113" i="1"/>
  <c r="K4112" i="1"/>
  <c r="K4111" i="1"/>
  <c r="K4109" i="1"/>
  <c r="K4108" i="1"/>
  <c r="K4107" i="1"/>
  <c r="K4106" i="1"/>
  <c r="K4105" i="1"/>
  <c r="K4104" i="1"/>
  <c r="K4103" i="1"/>
  <c r="K4102" i="1"/>
  <c r="K4101" i="1"/>
  <c r="K4100" i="1"/>
  <c r="K4099" i="1"/>
  <c r="K4098" i="1"/>
  <c r="K4097" i="1"/>
  <c r="K4096" i="1"/>
  <c r="K4095" i="1"/>
  <c r="K4094" i="1"/>
  <c r="K4093" i="1"/>
  <c r="K4092" i="1"/>
  <c r="K4091" i="1"/>
  <c r="K4088" i="1"/>
  <c r="K4087" i="1"/>
  <c r="K4086" i="1"/>
  <c r="K4085" i="1"/>
  <c r="K4084" i="1"/>
  <c r="K4082" i="1"/>
  <c r="K4081" i="1"/>
  <c r="K4080" i="1"/>
  <c r="K4079" i="1"/>
  <c r="K4078" i="1"/>
  <c r="K4072" i="1"/>
  <c r="K4071" i="1"/>
  <c r="K4070" i="1"/>
  <c r="K4068" i="1"/>
  <c r="K4067" i="1"/>
  <c r="K4066" i="1"/>
  <c r="K4065" i="1"/>
  <c r="K4064" i="1"/>
  <c r="K4063" i="1"/>
  <c r="K4062" i="1"/>
  <c r="K4061" i="1"/>
  <c r="K4060" i="1"/>
  <c r="K4059" i="1"/>
  <c r="K4058" i="1"/>
  <c r="K4057" i="1"/>
  <c r="K4056" i="1"/>
  <c r="K4055" i="1"/>
  <c r="K4054" i="1"/>
  <c r="K4053" i="1"/>
  <c r="K4052" i="1"/>
  <c r="K4051" i="1"/>
  <c r="K4050" i="1"/>
  <c r="K4049" i="1"/>
  <c r="K4048" i="1"/>
  <c r="K4047" i="1"/>
  <c r="K4046" i="1"/>
  <c r="K4045" i="1"/>
  <c r="K4044" i="1"/>
  <c r="K4043" i="1"/>
  <c r="K4042" i="1"/>
  <c r="K4041" i="1"/>
  <c r="K4040" i="1"/>
  <c r="K4039" i="1"/>
  <c r="K4038" i="1"/>
  <c r="K4037" i="1"/>
  <c r="K4036" i="1"/>
  <c r="K4035" i="1"/>
  <c r="K4034" i="1"/>
  <c r="K4033" i="1"/>
  <c r="K4032" i="1"/>
  <c r="K4031" i="1"/>
  <c r="K4030" i="1"/>
  <c r="K4029" i="1"/>
  <c r="K4028" i="1"/>
  <c r="K4027" i="1"/>
  <c r="K4026" i="1"/>
  <c r="K4025" i="1"/>
  <c r="K4024" i="1"/>
  <c r="K4022" i="1"/>
  <c r="K4021" i="1"/>
  <c r="K4020" i="1"/>
  <c r="K4019" i="1"/>
  <c r="K4018" i="1"/>
  <c r="K4017" i="1"/>
  <c r="K4016" i="1"/>
  <c r="K4014" i="1"/>
  <c r="K4013" i="1"/>
  <c r="K4012" i="1"/>
  <c r="K4011" i="1"/>
  <c r="K4010" i="1"/>
  <c r="K4009" i="1"/>
  <c r="K4008" i="1"/>
  <c r="K4007" i="1"/>
  <c r="K4006" i="1"/>
  <c r="K4005" i="1"/>
  <c r="K4004" i="1"/>
  <c r="K4003" i="1"/>
  <c r="K4000" i="1"/>
  <c r="K3999" i="1"/>
  <c r="K3998" i="1"/>
  <c r="K3997" i="1"/>
  <c r="K3996" i="1"/>
  <c r="K3995" i="1"/>
  <c r="K3994" i="1"/>
  <c r="K3993" i="1"/>
  <c r="K3992" i="1"/>
  <c r="K3991" i="1"/>
  <c r="K3990" i="1"/>
  <c r="K3989" i="1"/>
  <c r="K3988" i="1"/>
  <c r="K3987" i="1"/>
  <c r="K3986" i="1"/>
  <c r="K3983" i="1"/>
  <c r="K3982" i="1"/>
  <c r="K3981" i="1"/>
  <c r="K3980" i="1"/>
  <c r="K3979" i="1"/>
  <c r="K3977" i="1"/>
  <c r="K3976" i="1"/>
  <c r="K3970" i="1"/>
  <c r="K3969" i="1"/>
  <c r="K3968" i="1"/>
  <c r="K3967" i="1"/>
  <c r="K3966" i="1"/>
  <c r="K3965" i="1"/>
  <c r="K3964" i="1"/>
  <c r="K3963" i="1"/>
  <c r="K3962" i="1"/>
  <c r="K3961" i="1"/>
  <c r="K3960" i="1"/>
  <c r="K3959" i="1"/>
  <c r="K3958" i="1"/>
  <c r="K3957" i="1"/>
  <c r="K3956" i="1"/>
  <c r="K3955" i="1"/>
  <c r="K3954" i="1"/>
  <c r="K3953" i="1"/>
  <c r="K3952" i="1"/>
  <c r="K3951" i="1"/>
  <c r="K3950" i="1"/>
  <c r="K3949" i="1"/>
  <c r="K3948" i="1"/>
  <c r="K3944" i="1"/>
  <c r="K3943" i="1"/>
  <c r="K3942" i="1"/>
  <c r="K3941" i="1"/>
  <c r="K3940" i="1"/>
  <c r="K3939" i="1"/>
  <c r="K3938" i="1"/>
  <c r="K3937" i="1"/>
  <c r="K3936" i="1"/>
  <c r="K3935" i="1"/>
  <c r="K3934" i="1"/>
  <c r="K3933" i="1"/>
  <c r="K3932" i="1"/>
  <c r="K3931" i="1"/>
  <c r="K3930" i="1"/>
  <c r="K3929" i="1"/>
  <c r="K3928" i="1"/>
  <c r="K3927" i="1"/>
  <c r="K3926" i="1"/>
  <c r="K3925" i="1"/>
  <c r="K3924" i="1"/>
  <c r="K3923" i="1"/>
  <c r="K3922" i="1"/>
  <c r="K3921" i="1"/>
  <c r="K3920" i="1"/>
  <c r="K3919" i="1"/>
  <c r="K3918" i="1"/>
  <c r="K3917" i="1"/>
  <c r="K3916" i="1"/>
  <c r="K3915" i="1"/>
  <c r="K3914" i="1"/>
  <c r="K3913" i="1"/>
  <c r="K3912" i="1"/>
  <c r="K3911" i="1"/>
  <c r="K3910" i="1"/>
  <c r="K3909" i="1"/>
  <c r="K3908" i="1"/>
  <c r="K3907" i="1"/>
  <c r="K3906" i="1"/>
  <c r="K3905" i="1"/>
  <c r="K3904" i="1"/>
  <c r="K3903" i="1"/>
  <c r="K3902" i="1"/>
  <c r="K3901" i="1"/>
  <c r="K3900" i="1"/>
  <c r="K3899" i="1"/>
  <c r="K3898" i="1"/>
  <c r="K3897" i="1"/>
  <c r="K3896" i="1"/>
  <c r="K3895" i="1"/>
  <c r="K3894" i="1"/>
  <c r="K3893" i="1"/>
  <c r="K3892" i="1"/>
  <c r="K3891" i="1"/>
  <c r="K3890" i="1"/>
  <c r="K3889" i="1"/>
  <c r="K3888" i="1"/>
  <c r="K3887" i="1"/>
  <c r="K3886" i="1"/>
  <c r="K3885" i="1"/>
  <c r="K3884" i="1"/>
  <c r="K3883" i="1"/>
  <c r="K3882" i="1"/>
  <c r="K3881" i="1"/>
  <c r="K3880" i="1"/>
  <c r="K3879" i="1"/>
  <c r="K3878" i="1"/>
  <c r="K3877" i="1"/>
  <c r="K3876" i="1"/>
  <c r="K3875" i="1"/>
  <c r="K3874" i="1"/>
  <c r="K3873" i="1"/>
  <c r="K3870" i="1"/>
  <c r="K3857" i="1"/>
  <c r="K3856" i="1"/>
  <c r="K3855" i="1"/>
  <c r="K3854" i="1"/>
  <c r="K3853" i="1"/>
  <c r="K3852" i="1"/>
  <c r="K3851" i="1"/>
  <c r="K3850" i="1"/>
  <c r="K3849" i="1"/>
  <c r="K3848" i="1"/>
  <c r="K3847" i="1"/>
  <c r="K3846" i="1"/>
  <c r="K3845" i="1"/>
  <c r="K3844" i="1"/>
  <c r="K3843" i="1"/>
  <c r="K3842" i="1"/>
  <c r="K3841" i="1"/>
  <c r="K3840" i="1"/>
  <c r="K3839" i="1"/>
  <c r="K3838" i="1"/>
  <c r="K3837" i="1"/>
  <c r="K3836" i="1"/>
  <c r="K3835" i="1"/>
  <c r="K3834" i="1"/>
  <c r="K3833" i="1"/>
  <c r="K3832" i="1"/>
  <c r="K3831" i="1"/>
  <c r="K3830" i="1"/>
  <c r="K3829" i="1"/>
  <c r="K3828" i="1"/>
  <c r="K3827" i="1"/>
  <c r="K3825" i="1"/>
  <c r="K3824" i="1"/>
  <c r="K3823" i="1"/>
  <c r="K3822" i="1"/>
  <c r="K3810" i="1"/>
  <c r="K3809" i="1"/>
  <c r="K3808" i="1"/>
  <c r="K3807" i="1"/>
  <c r="K3794" i="1"/>
  <c r="K3793" i="1"/>
  <c r="K3792" i="1"/>
  <c r="K3791" i="1"/>
  <c r="K3790" i="1"/>
  <c r="K3789" i="1"/>
  <c r="K3788" i="1"/>
  <c r="K3787" i="1"/>
  <c r="K3786" i="1"/>
  <c r="K3785" i="1"/>
  <c r="K3784" i="1"/>
  <c r="K3783" i="1"/>
  <c r="K3782" i="1"/>
  <c r="K3781" i="1"/>
  <c r="K3780" i="1"/>
  <c r="K3779" i="1"/>
  <c r="K3778" i="1"/>
  <c r="K3777" i="1"/>
  <c r="K3776" i="1"/>
  <c r="K3775" i="1"/>
  <c r="K3774" i="1"/>
  <c r="K3773" i="1"/>
  <c r="K3772" i="1"/>
  <c r="K3771" i="1"/>
  <c r="K3769" i="1"/>
  <c r="K3768" i="1"/>
  <c r="K3767" i="1"/>
  <c r="K3766" i="1"/>
  <c r="K3765" i="1"/>
  <c r="K3764" i="1"/>
  <c r="K3763" i="1"/>
  <c r="K3762" i="1"/>
  <c r="K3761" i="1"/>
  <c r="K3760" i="1"/>
  <c r="K3759" i="1"/>
  <c r="K3758" i="1"/>
  <c r="K3757" i="1"/>
  <c r="K3756" i="1"/>
  <c r="K3755" i="1"/>
  <c r="K3754" i="1"/>
  <c r="K3753" i="1"/>
  <c r="K3752" i="1"/>
  <c r="K3751" i="1"/>
  <c r="K3750" i="1"/>
  <c r="K3749" i="1"/>
  <c r="K3748" i="1"/>
  <c r="K3747" i="1"/>
  <c r="K3746" i="1"/>
  <c r="K3745" i="1"/>
  <c r="K3744" i="1"/>
  <c r="K3743" i="1"/>
  <c r="K3742" i="1"/>
  <c r="K3741" i="1"/>
  <c r="K3740" i="1"/>
  <c r="K3739" i="1"/>
  <c r="K3738" i="1"/>
  <c r="K3737" i="1"/>
  <c r="K3736" i="1"/>
  <c r="K3735" i="1"/>
  <c r="K3734" i="1"/>
  <c r="K3733" i="1"/>
  <c r="K3732" i="1"/>
  <c r="K3731" i="1"/>
  <c r="K3730" i="1"/>
  <c r="K3729" i="1"/>
  <c r="K3728" i="1"/>
  <c r="K3727" i="1"/>
  <c r="K3726" i="1"/>
  <c r="K3725" i="1"/>
  <c r="K3724" i="1"/>
  <c r="K3723" i="1"/>
  <c r="K3722" i="1"/>
  <c r="K3721" i="1"/>
  <c r="K3720" i="1"/>
  <c r="K3719" i="1"/>
  <c r="K3718" i="1"/>
  <c r="K3717" i="1"/>
  <c r="K3715" i="1"/>
  <c r="K3714" i="1"/>
  <c r="K3713" i="1"/>
  <c r="K3712" i="1"/>
  <c r="K3711" i="1"/>
  <c r="K3708" i="1"/>
  <c r="K3707" i="1"/>
  <c r="K3706" i="1"/>
  <c r="K3705" i="1"/>
  <c r="K3704" i="1"/>
  <c r="K3703" i="1"/>
  <c r="K3701" i="1"/>
  <c r="K3700" i="1"/>
  <c r="K3699" i="1"/>
  <c r="K3698" i="1"/>
  <c r="K3697" i="1"/>
  <c r="K3696" i="1"/>
  <c r="K3695" i="1"/>
  <c r="K3694" i="1"/>
  <c r="K3693" i="1"/>
  <c r="K3692" i="1"/>
  <c r="K3691" i="1"/>
  <c r="K3690" i="1"/>
  <c r="K3689" i="1"/>
  <c r="K3688" i="1"/>
  <c r="K3687" i="1"/>
  <c r="K3686" i="1"/>
  <c r="K3685" i="1"/>
  <c r="K3684" i="1"/>
  <c r="K3683" i="1"/>
  <c r="K3682" i="1"/>
  <c r="K3681" i="1"/>
  <c r="K3680" i="1"/>
  <c r="K3679" i="1"/>
  <c r="K3678" i="1"/>
  <c r="K3677" i="1"/>
  <c r="K3676" i="1"/>
  <c r="K3675" i="1"/>
  <c r="K3674" i="1"/>
  <c r="K3673" i="1"/>
  <c r="K3672" i="1"/>
  <c r="K3671" i="1"/>
  <c r="K3670" i="1"/>
  <c r="K3669" i="1"/>
  <c r="K3668" i="1"/>
  <c r="K3667" i="1"/>
  <c r="K3666" i="1"/>
  <c r="K3664" i="1"/>
  <c r="K3663" i="1"/>
  <c r="K3662" i="1"/>
  <c r="K3661" i="1"/>
  <c r="K3660" i="1"/>
  <c r="K3659" i="1"/>
  <c r="K3658" i="1"/>
  <c r="K3657" i="1"/>
  <c r="K3656" i="1"/>
  <c r="K3655" i="1"/>
  <c r="K3654" i="1"/>
  <c r="K3653" i="1"/>
  <c r="K3652" i="1"/>
  <c r="K3651" i="1"/>
  <c r="K3650" i="1"/>
  <c r="K3649" i="1"/>
  <c r="K3648" i="1"/>
  <c r="K3647" i="1"/>
  <c r="K3646" i="1"/>
  <c r="K3645" i="1"/>
  <c r="K3644" i="1"/>
  <c r="K3643" i="1"/>
  <c r="K3642" i="1"/>
  <c r="K3641" i="1"/>
  <c r="K3640" i="1"/>
  <c r="K3639" i="1"/>
  <c r="K3638" i="1"/>
  <c r="K3637" i="1"/>
  <c r="K3636" i="1"/>
  <c r="K3635" i="1"/>
  <c r="K3634" i="1"/>
  <c r="K3632" i="1"/>
  <c r="K3631" i="1"/>
  <c r="K3630" i="1"/>
  <c r="K3629" i="1"/>
  <c r="K3628" i="1"/>
  <c r="K3627" i="1"/>
  <c r="K3626" i="1"/>
  <c r="K3625" i="1"/>
  <c r="K3624" i="1"/>
  <c r="K3623" i="1"/>
  <c r="K3622" i="1"/>
  <c r="K3621" i="1"/>
  <c r="K3620" i="1"/>
  <c r="K3619" i="1"/>
  <c r="K3618" i="1"/>
  <c r="K3617" i="1"/>
  <c r="K3616" i="1"/>
  <c r="K3615" i="1"/>
  <c r="K3614" i="1"/>
  <c r="K3611" i="1"/>
  <c r="K3610" i="1"/>
  <c r="K3609" i="1"/>
  <c r="K3608" i="1"/>
  <c r="K3607" i="1"/>
  <c r="K3606" i="1"/>
  <c r="K3605" i="1"/>
  <c r="K3604" i="1"/>
  <c r="K3603" i="1"/>
  <c r="K3602" i="1"/>
  <c r="K3601" i="1"/>
  <c r="K3600" i="1"/>
  <c r="K3599" i="1"/>
  <c r="K3598" i="1"/>
  <c r="K3597" i="1"/>
  <c r="K3596" i="1"/>
  <c r="K3595" i="1"/>
  <c r="K3594" i="1"/>
  <c r="K3593" i="1"/>
  <c r="K3592" i="1"/>
  <c r="K3591" i="1"/>
  <c r="K3590" i="1"/>
  <c r="K3589" i="1"/>
  <c r="K3588" i="1"/>
  <c r="K3587" i="1"/>
  <c r="K3586" i="1"/>
  <c r="K3585" i="1"/>
  <c r="K3584" i="1"/>
  <c r="K3583" i="1"/>
  <c r="K3582" i="1"/>
  <c r="K3581" i="1"/>
  <c r="K3580" i="1"/>
  <c r="K3579" i="1"/>
  <c r="K3573" i="1"/>
  <c r="K3572" i="1"/>
  <c r="K3571" i="1"/>
  <c r="K3570" i="1"/>
  <c r="K3569" i="1"/>
  <c r="K3568" i="1"/>
  <c r="K3567" i="1"/>
  <c r="K3565" i="1"/>
  <c r="K3564" i="1"/>
  <c r="K3563" i="1"/>
  <c r="K3562" i="1"/>
  <c r="K3561" i="1"/>
  <c r="K3560" i="1"/>
  <c r="K3559" i="1"/>
  <c r="K3558" i="1"/>
  <c r="K3557" i="1"/>
  <c r="K3556" i="1"/>
  <c r="K3555" i="1"/>
  <c r="K3554" i="1"/>
  <c r="K3553" i="1"/>
  <c r="K3552" i="1"/>
  <c r="K3551" i="1"/>
  <c r="K3550" i="1"/>
  <c r="K3549" i="1"/>
  <c r="K3548" i="1"/>
  <c r="K3547" i="1"/>
  <c r="K3546" i="1"/>
  <c r="K3545" i="1"/>
  <c r="K3544" i="1"/>
  <c r="K3543" i="1"/>
  <c r="K3542" i="1"/>
  <c r="K3541" i="1"/>
  <c r="K3540" i="1"/>
  <c r="K3539" i="1"/>
  <c r="K3538" i="1"/>
  <c r="K3537" i="1"/>
  <c r="K3536" i="1"/>
  <c r="K3535" i="1"/>
  <c r="K3534" i="1"/>
  <c r="K3533" i="1"/>
  <c r="K3532" i="1"/>
  <c r="K3531" i="1"/>
  <c r="K3530" i="1"/>
  <c r="K3529" i="1"/>
  <c r="K3528" i="1"/>
  <c r="K3527" i="1"/>
  <c r="K3526" i="1"/>
  <c r="K3525" i="1"/>
  <c r="K3524" i="1"/>
  <c r="K3523" i="1"/>
  <c r="K3522" i="1"/>
  <c r="K3521" i="1"/>
  <c r="K3520" i="1"/>
  <c r="K3519" i="1"/>
  <c r="K3518" i="1"/>
  <c r="K3517" i="1"/>
  <c r="K3516" i="1"/>
  <c r="K3515" i="1"/>
  <c r="K3514" i="1"/>
  <c r="K3513" i="1"/>
  <c r="K3512" i="1"/>
  <c r="K3511" i="1"/>
  <c r="K3510" i="1"/>
  <c r="K3508" i="1"/>
  <c r="K3507" i="1"/>
  <c r="K3506" i="1"/>
  <c r="K3505" i="1"/>
  <c r="K3504" i="1"/>
  <c r="K3503" i="1"/>
  <c r="K3502" i="1"/>
  <c r="K3501" i="1"/>
  <c r="K3500" i="1"/>
  <c r="K3499" i="1"/>
  <c r="K3498" i="1"/>
  <c r="K3497" i="1"/>
  <c r="K3496" i="1"/>
  <c r="K3495" i="1"/>
  <c r="K3494" i="1"/>
  <c r="K3492" i="1"/>
  <c r="K3491" i="1"/>
  <c r="K3490" i="1"/>
  <c r="K3489" i="1"/>
  <c r="K3488" i="1"/>
  <c r="K3487" i="1"/>
  <c r="K3486" i="1"/>
  <c r="K3485" i="1"/>
  <c r="K3484" i="1"/>
  <c r="K3483" i="1"/>
  <c r="K3482" i="1"/>
  <c r="K3481" i="1"/>
  <c r="K3480" i="1"/>
  <c r="K3479" i="1"/>
  <c r="K3478" i="1"/>
  <c r="K3477" i="1"/>
  <c r="K3476" i="1"/>
  <c r="K3475" i="1"/>
  <c r="K3474" i="1"/>
  <c r="K3473" i="1"/>
  <c r="K3472" i="1"/>
  <c r="K3471" i="1"/>
  <c r="K3470" i="1"/>
  <c r="K3467" i="1"/>
  <c r="K3466" i="1"/>
  <c r="K3464" i="1"/>
  <c r="K3463" i="1"/>
  <c r="K3462" i="1"/>
  <c r="K3461" i="1"/>
  <c r="K3460" i="1"/>
  <c r="K3459" i="1"/>
  <c r="K3458" i="1"/>
  <c r="K3457" i="1"/>
  <c r="K3456" i="1"/>
  <c r="K3455" i="1"/>
  <c r="K3454" i="1"/>
  <c r="K3453" i="1"/>
  <c r="K3435" i="1"/>
  <c r="K3434" i="1"/>
  <c r="K3433" i="1"/>
  <c r="K3432" i="1"/>
  <c r="K3431" i="1"/>
  <c r="K3430" i="1"/>
  <c r="K3429" i="1"/>
  <c r="K3428" i="1"/>
  <c r="K3427" i="1"/>
  <c r="K3426" i="1"/>
  <c r="K3425" i="1"/>
  <c r="K3424" i="1"/>
  <c r="K3423" i="1"/>
  <c r="K3422" i="1"/>
  <c r="K3421" i="1"/>
  <c r="K3420" i="1"/>
  <c r="K3419" i="1"/>
  <c r="K3418" i="1"/>
  <c r="K3417" i="1"/>
  <c r="K3416" i="1"/>
  <c r="K3415" i="1"/>
  <c r="K3414" i="1"/>
  <c r="K3413" i="1"/>
  <c r="K3412" i="1"/>
  <c r="K3411" i="1"/>
  <c r="K3410" i="1"/>
  <c r="K3409" i="1"/>
  <c r="K3408" i="1"/>
  <c r="K3407" i="1"/>
  <c r="K3406" i="1"/>
  <c r="K3405" i="1"/>
  <c r="K3404" i="1"/>
  <c r="K3403" i="1"/>
  <c r="K3400" i="1"/>
  <c r="K3399" i="1"/>
  <c r="K3398" i="1"/>
  <c r="K3397" i="1"/>
  <c r="K3396" i="1"/>
  <c r="K3395" i="1"/>
  <c r="K3394" i="1"/>
  <c r="K3393" i="1"/>
  <c r="K3392" i="1"/>
  <c r="K3391" i="1"/>
  <c r="K3390" i="1"/>
  <c r="K3389" i="1"/>
  <c r="K3388" i="1"/>
  <c r="K3387" i="1"/>
  <c r="K3386" i="1"/>
  <c r="K3385" i="1"/>
  <c r="K3384" i="1"/>
  <c r="K3383" i="1"/>
  <c r="K3382" i="1"/>
  <c r="K3381" i="1"/>
  <c r="K3380" i="1"/>
  <c r="K3379" i="1"/>
  <c r="K3378" i="1"/>
  <c r="K3377" i="1"/>
  <c r="K3376" i="1"/>
  <c r="K3375" i="1"/>
  <c r="K3374" i="1"/>
  <c r="K3373" i="1"/>
  <c r="K3372" i="1"/>
  <c r="K3371" i="1"/>
  <c r="K3370" i="1"/>
  <c r="K3369" i="1"/>
  <c r="K3368" i="1"/>
  <c r="K3367" i="1"/>
  <c r="K3366" i="1"/>
  <c r="K3365" i="1"/>
  <c r="K3364" i="1"/>
  <c r="K3362" i="1"/>
  <c r="K3361" i="1"/>
  <c r="K3360" i="1"/>
  <c r="K3359" i="1"/>
  <c r="K3358" i="1"/>
  <c r="K3357" i="1"/>
  <c r="K3356" i="1"/>
  <c r="K3355" i="1"/>
  <c r="K3354" i="1"/>
  <c r="K3353" i="1"/>
  <c r="K3352" i="1"/>
  <c r="K3351" i="1"/>
  <c r="K3350" i="1"/>
  <c r="K3349" i="1"/>
  <c r="K3348" i="1"/>
  <c r="K3347" i="1"/>
  <c r="K3346" i="1"/>
  <c r="K3345" i="1"/>
  <c r="K3344" i="1"/>
  <c r="K3343" i="1"/>
  <c r="K3342" i="1"/>
  <c r="K3341" i="1"/>
  <c r="K3340" i="1"/>
  <c r="K3339" i="1"/>
  <c r="K3338" i="1"/>
  <c r="K3337" i="1"/>
  <c r="K3336" i="1"/>
  <c r="K3335" i="1"/>
  <c r="K3334" i="1"/>
  <c r="K3333" i="1"/>
  <c r="K3332" i="1"/>
  <c r="K3331" i="1"/>
  <c r="K3330" i="1"/>
  <c r="K3329" i="1"/>
  <c r="K3328" i="1"/>
  <c r="K3327" i="1"/>
  <c r="K3326" i="1"/>
  <c r="K3325" i="1"/>
  <c r="K3318" i="1"/>
  <c r="K3317" i="1"/>
  <c r="K3316" i="1"/>
  <c r="K3315" i="1"/>
  <c r="K3314" i="1"/>
  <c r="K3313" i="1"/>
  <c r="K3312" i="1"/>
  <c r="K3311" i="1"/>
  <c r="K3310" i="1"/>
  <c r="K3309" i="1"/>
  <c r="K3308" i="1"/>
  <c r="K3307" i="1"/>
  <c r="K3306" i="1"/>
  <c r="K3305" i="1"/>
  <c r="K3304" i="1"/>
  <c r="K3303" i="1"/>
  <c r="K3302" i="1"/>
  <c r="K3301" i="1"/>
  <c r="K3300" i="1"/>
  <c r="K3299" i="1"/>
  <c r="K3298" i="1"/>
  <c r="K3297" i="1"/>
  <c r="K3296" i="1"/>
  <c r="K3295" i="1"/>
  <c r="K3294" i="1"/>
  <c r="K3293" i="1"/>
  <c r="K3292" i="1"/>
  <c r="K3291" i="1"/>
  <c r="K3290" i="1"/>
  <c r="K3289" i="1"/>
  <c r="K3288" i="1"/>
  <c r="K3287" i="1"/>
  <c r="K3286" i="1"/>
  <c r="K3285" i="1"/>
  <c r="K3284" i="1"/>
  <c r="K3283" i="1"/>
  <c r="K3282" i="1"/>
  <c r="K3281" i="1"/>
  <c r="K3278" i="1"/>
  <c r="K3277" i="1"/>
  <c r="K3276" i="1"/>
  <c r="K3275" i="1"/>
  <c r="K3274" i="1"/>
  <c r="K3273" i="1"/>
  <c r="K3272" i="1"/>
  <c r="K3271" i="1"/>
  <c r="K3270" i="1"/>
  <c r="K3269" i="1"/>
  <c r="K3262" i="1"/>
  <c r="K3261" i="1"/>
  <c r="K3260" i="1"/>
  <c r="K3259" i="1"/>
  <c r="K3258" i="1"/>
  <c r="K3257" i="1"/>
  <c r="K3256" i="1"/>
  <c r="K3255" i="1"/>
  <c r="K3254" i="1"/>
  <c r="K3253" i="1"/>
  <c r="K3252" i="1"/>
  <c r="K3251" i="1"/>
  <c r="K3250" i="1"/>
  <c r="K3249" i="1"/>
  <c r="K3248" i="1"/>
  <c r="K3247" i="1"/>
  <c r="K3246" i="1"/>
  <c r="K3245" i="1"/>
  <c r="K3244" i="1"/>
  <c r="K3243" i="1"/>
  <c r="K3242" i="1"/>
  <c r="K3241" i="1"/>
  <c r="K3240" i="1"/>
  <c r="K3239" i="1"/>
  <c r="K3238" i="1"/>
  <c r="K3237" i="1"/>
  <c r="K3236" i="1"/>
  <c r="K3235" i="1"/>
  <c r="K3234" i="1"/>
  <c r="K3233" i="1"/>
  <c r="K3231" i="1"/>
  <c r="K3230" i="1"/>
  <c r="K3229" i="1"/>
  <c r="K3228" i="1"/>
  <c r="K3227" i="1"/>
  <c r="K3226" i="1"/>
  <c r="K3225" i="1"/>
  <c r="K3224" i="1"/>
  <c r="K3223" i="1"/>
  <c r="K3222" i="1"/>
  <c r="K3221" i="1"/>
  <c r="K3220" i="1"/>
  <c r="K3219" i="1"/>
  <c r="K3218" i="1"/>
  <c r="K3217" i="1"/>
  <c r="K3216" i="1"/>
  <c r="K3215" i="1"/>
  <c r="K3214" i="1"/>
  <c r="K3213" i="1"/>
  <c r="K3212" i="1"/>
  <c r="K3211" i="1"/>
  <c r="K3210" i="1"/>
  <c r="K3209" i="1"/>
  <c r="K3208" i="1"/>
  <c r="K3207" i="1"/>
  <c r="K3206" i="1"/>
  <c r="K3205" i="1"/>
  <c r="K3204" i="1"/>
  <c r="K3203" i="1"/>
  <c r="K3202" i="1"/>
  <c r="K3201" i="1"/>
  <c r="K3200" i="1"/>
  <c r="K3199" i="1"/>
  <c r="K3197" i="1"/>
  <c r="K3196" i="1"/>
  <c r="K3195" i="1"/>
  <c r="K3194" i="1"/>
  <c r="K3193" i="1"/>
  <c r="K3192" i="1"/>
  <c r="K3191" i="1"/>
  <c r="K3190" i="1"/>
  <c r="K3189" i="1"/>
  <c r="K3188" i="1"/>
  <c r="K3187" i="1"/>
  <c r="K3186" i="1"/>
  <c r="K3185" i="1"/>
  <c r="K3184" i="1"/>
  <c r="K3183" i="1"/>
  <c r="K3182" i="1"/>
  <c r="K3181" i="1"/>
  <c r="K3180" i="1"/>
  <c r="K3179" i="1"/>
  <c r="K3178" i="1"/>
  <c r="K3177" i="1"/>
  <c r="K3176" i="1"/>
  <c r="K3174" i="1"/>
  <c r="K3173" i="1"/>
  <c r="K3172" i="1"/>
  <c r="K3171" i="1"/>
  <c r="K3170" i="1"/>
  <c r="K3169" i="1"/>
  <c r="K3168" i="1"/>
  <c r="K3167" i="1"/>
  <c r="K3166" i="1"/>
  <c r="K3165" i="1"/>
  <c r="K3164" i="1"/>
  <c r="K3163" i="1"/>
  <c r="K3162" i="1"/>
  <c r="K3161" i="1"/>
  <c r="K3160" i="1"/>
  <c r="K3159" i="1"/>
  <c r="K3158" i="1"/>
  <c r="K3157" i="1"/>
  <c r="K3156" i="1"/>
  <c r="K3155" i="1"/>
  <c r="K3154" i="1"/>
  <c r="K3153" i="1"/>
  <c r="K3152" i="1"/>
  <c r="K3151" i="1"/>
  <c r="K3150" i="1"/>
  <c r="K3149" i="1"/>
  <c r="K3148" i="1"/>
  <c r="K3147" i="1"/>
  <c r="K3146" i="1"/>
  <c r="K3145" i="1"/>
  <c r="K3144" i="1"/>
  <c r="K3143" i="1"/>
  <c r="K3142" i="1"/>
  <c r="K3141" i="1"/>
  <c r="K3140" i="1"/>
  <c r="K3139" i="1"/>
  <c r="K3138" i="1"/>
  <c r="K3137" i="1"/>
  <c r="K3136" i="1"/>
  <c r="K3135" i="1"/>
  <c r="K3134" i="1"/>
  <c r="K3133" i="1"/>
  <c r="K3132" i="1"/>
  <c r="K3131" i="1"/>
  <c r="K3130" i="1"/>
  <c r="K3129" i="1"/>
  <c r="K3128" i="1"/>
  <c r="K3127" i="1"/>
  <c r="K3126" i="1"/>
  <c r="K3125" i="1"/>
  <c r="K3121" i="1"/>
  <c r="K3120" i="1"/>
  <c r="K3119" i="1"/>
  <c r="K3118" i="1"/>
  <c r="K3117" i="1"/>
  <c r="K3116" i="1"/>
  <c r="K3115" i="1"/>
  <c r="K3114" i="1"/>
  <c r="K3113" i="1"/>
  <c r="K3112" i="1"/>
  <c r="K3111" i="1"/>
  <c r="K3110" i="1"/>
  <c r="K3109" i="1"/>
  <c r="K3107" i="1"/>
  <c r="K3106" i="1"/>
  <c r="K3105" i="1"/>
  <c r="K3104" i="1"/>
  <c r="K3103" i="1"/>
  <c r="K3102" i="1"/>
  <c r="K3101" i="1"/>
  <c r="K3100" i="1"/>
  <c r="K3099" i="1"/>
  <c r="K3098" i="1"/>
  <c r="K3097" i="1"/>
  <c r="K3096" i="1"/>
  <c r="K3095" i="1"/>
  <c r="K3094" i="1"/>
  <c r="K3093" i="1"/>
  <c r="K3092" i="1"/>
  <c r="K3091" i="1"/>
  <c r="K3090" i="1"/>
  <c r="K3089" i="1"/>
  <c r="K3088" i="1"/>
  <c r="K3087" i="1"/>
  <c r="K3086" i="1"/>
  <c r="K3085" i="1"/>
  <c r="K3084" i="1"/>
  <c r="K3083" i="1"/>
  <c r="K3082" i="1"/>
  <c r="K3081" i="1"/>
  <c r="K3080" i="1"/>
  <c r="K3079" i="1"/>
  <c r="K3078" i="1"/>
  <c r="K3077" i="1"/>
  <c r="K3076" i="1"/>
  <c r="K3075" i="1"/>
  <c r="K3074" i="1"/>
  <c r="K3073" i="1"/>
  <c r="K3072" i="1"/>
  <c r="K3071" i="1"/>
  <c r="K3070" i="1"/>
  <c r="K3069" i="1"/>
  <c r="K3068" i="1"/>
  <c r="K3067" i="1"/>
  <c r="K3066" i="1"/>
  <c r="K3065" i="1"/>
  <c r="K3064" i="1"/>
  <c r="K3063" i="1"/>
  <c r="K3062" i="1"/>
  <c r="K3061" i="1"/>
  <c r="K3060" i="1"/>
  <c r="K3059" i="1"/>
  <c r="K3058" i="1"/>
  <c r="K3057" i="1"/>
  <c r="K3056" i="1"/>
  <c r="K3055" i="1"/>
  <c r="K3054" i="1"/>
  <c r="K3053" i="1"/>
  <c r="K3052" i="1"/>
  <c r="K3051" i="1"/>
  <c r="K3050" i="1"/>
  <c r="K3049" i="1"/>
  <c r="K3048" i="1"/>
  <c r="K3047" i="1"/>
  <c r="K3046" i="1"/>
  <c r="K3045" i="1"/>
  <c r="K3044" i="1"/>
  <c r="K3043" i="1"/>
  <c r="K3042" i="1"/>
  <c r="K3041" i="1"/>
  <c r="K3040" i="1"/>
  <c r="K3039" i="1"/>
  <c r="K3038" i="1"/>
  <c r="K3037" i="1"/>
  <c r="K3036" i="1"/>
  <c r="K3035" i="1"/>
  <c r="K3034" i="1"/>
  <c r="K3033" i="1"/>
  <c r="K3032" i="1"/>
  <c r="K3031" i="1"/>
  <c r="K3030" i="1"/>
  <c r="K3029" i="1"/>
  <c r="K3028" i="1"/>
  <c r="K3027" i="1"/>
  <c r="K3026" i="1"/>
  <c r="K3025" i="1"/>
  <c r="K3024" i="1"/>
  <c r="K3023" i="1"/>
  <c r="K3022" i="1"/>
  <c r="K3021" i="1"/>
  <c r="K3020" i="1"/>
  <c r="K3019" i="1"/>
  <c r="K3018" i="1"/>
  <c r="K3017" i="1"/>
  <c r="K3016" i="1"/>
  <c r="K3015" i="1"/>
  <c r="K3014" i="1"/>
  <c r="K3013" i="1"/>
  <c r="K3012" i="1"/>
  <c r="K3011" i="1"/>
  <c r="K3010" i="1"/>
  <c r="K3009" i="1"/>
  <c r="K3008" i="1"/>
  <c r="K3007" i="1"/>
  <c r="K3006" i="1"/>
  <c r="K3005" i="1"/>
  <c r="K3004" i="1"/>
  <c r="K3003" i="1"/>
  <c r="K3002" i="1"/>
  <c r="K3001" i="1"/>
  <c r="K3000" i="1"/>
  <c r="K2999" i="1"/>
  <c r="K2998" i="1"/>
  <c r="K2997" i="1"/>
  <c r="K2996" i="1"/>
  <c r="K2995" i="1"/>
  <c r="K2994" i="1"/>
  <c r="K2993" i="1"/>
  <c r="K2992" i="1"/>
  <c r="K2991" i="1"/>
  <c r="K2990" i="1"/>
  <c r="K2989" i="1"/>
  <c r="K2988" i="1"/>
  <c r="K2987" i="1"/>
  <c r="K2986" i="1"/>
  <c r="K2985" i="1"/>
  <c r="K2984" i="1"/>
  <c r="K2983" i="1"/>
  <c r="K2982" i="1"/>
  <c r="K2981" i="1"/>
  <c r="K2980" i="1"/>
  <c r="K2979" i="1"/>
  <c r="K2978" i="1"/>
  <c r="K2977" i="1"/>
  <c r="K2976" i="1"/>
  <c r="K2975" i="1"/>
  <c r="K2974" i="1"/>
  <c r="K2973" i="1"/>
  <c r="K2972" i="1"/>
  <c r="K2971" i="1"/>
  <c r="K2970" i="1"/>
  <c r="K2969" i="1"/>
  <c r="K2968" i="1"/>
  <c r="K2967" i="1"/>
  <c r="K2966" i="1"/>
  <c r="K2965" i="1"/>
  <c r="K2964" i="1"/>
  <c r="K2963" i="1"/>
  <c r="K2962" i="1"/>
  <c r="K2961" i="1"/>
  <c r="K2960" i="1"/>
  <c r="K2957" i="1"/>
  <c r="K2956" i="1"/>
  <c r="K2955" i="1"/>
  <c r="K2954" i="1"/>
  <c r="K2953" i="1"/>
  <c r="K2952" i="1"/>
  <c r="K2951" i="1"/>
  <c r="K2950" i="1"/>
  <c r="K2949" i="1"/>
  <c r="K2948" i="1"/>
  <c r="K2947" i="1"/>
  <c r="K2946" i="1"/>
  <c r="K2944" i="1"/>
  <c r="K2943" i="1"/>
  <c r="K2942" i="1"/>
  <c r="K2941" i="1"/>
  <c r="K2940" i="1"/>
  <c r="K2939" i="1"/>
  <c r="K2938" i="1"/>
  <c r="K2937" i="1"/>
  <c r="K2936" i="1"/>
  <c r="K2935" i="1"/>
  <c r="K2934" i="1"/>
  <c r="K2933" i="1"/>
  <c r="K2932" i="1"/>
  <c r="K2931" i="1"/>
  <c r="K2930" i="1"/>
  <c r="K2929" i="1"/>
  <c r="K2928" i="1"/>
  <c r="K2927" i="1"/>
  <c r="K2926" i="1"/>
  <c r="K2925" i="1"/>
  <c r="K2924" i="1"/>
  <c r="K2923" i="1"/>
  <c r="K2922" i="1"/>
  <c r="K2921" i="1"/>
  <c r="K2920" i="1"/>
  <c r="K2919" i="1"/>
  <c r="K2918" i="1"/>
  <c r="K2917" i="1"/>
  <c r="K2916" i="1"/>
  <c r="K2915" i="1"/>
  <c r="K2914" i="1"/>
  <c r="K2913" i="1"/>
  <c r="K2912" i="1"/>
  <c r="K2911" i="1"/>
  <c r="K2910" i="1"/>
  <c r="K2909" i="1"/>
  <c r="K2908" i="1"/>
  <c r="K2907" i="1"/>
  <c r="K2906" i="1"/>
  <c r="K2905" i="1"/>
  <c r="K2904" i="1"/>
  <c r="K2903" i="1"/>
  <c r="K2902" i="1"/>
  <c r="K2901" i="1"/>
  <c r="K2900" i="1"/>
  <c r="K2899" i="1"/>
  <c r="K2898" i="1"/>
  <c r="K2897" i="1"/>
  <c r="K2896" i="1"/>
  <c r="K2895" i="1"/>
  <c r="K2894" i="1"/>
  <c r="K2893" i="1"/>
  <c r="K2892" i="1"/>
  <c r="K2891" i="1"/>
  <c r="K2890" i="1"/>
  <c r="K2889" i="1"/>
  <c r="K2888" i="1"/>
  <c r="K2887" i="1"/>
  <c r="K2886" i="1"/>
  <c r="K2885" i="1"/>
  <c r="K2884" i="1"/>
  <c r="K2883" i="1"/>
  <c r="K2882" i="1"/>
  <c r="K2881" i="1"/>
  <c r="K2880" i="1"/>
  <c r="K2879" i="1"/>
  <c r="K2878" i="1"/>
  <c r="K2877" i="1"/>
  <c r="K2876" i="1"/>
  <c r="K2875" i="1"/>
  <c r="K2874" i="1"/>
  <c r="K2873" i="1"/>
  <c r="K2872" i="1"/>
  <c r="K2871" i="1"/>
  <c r="K2870" i="1"/>
  <c r="K2869" i="1"/>
  <c r="K2868" i="1"/>
  <c r="K2867" i="1"/>
  <c r="K2866" i="1"/>
  <c r="K2865" i="1"/>
  <c r="K2864" i="1"/>
  <c r="K2863" i="1"/>
  <c r="K2862" i="1"/>
  <c r="K2861" i="1"/>
  <c r="K2860" i="1"/>
  <c r="K2859" i="1"/>
  <c r="K2858" i="1"/>
  <c r="K2857" i="1"/>
  <c r="K2856" i="1"/>
  <c r="K2855" i="1"/>
  <c r="K2852" i="1"/>
  <c r="K2851" i="1"/>
  <c r="K2849" i="1"/>
  <c r="K2848" i="1"/>
  <c r="K2847" i="1"/>
  <c r="K2846" i="1"/>
  <c r="K2845" i="1"/>
  <c r="K2844" i="1"/>
  <c r="K2843" i="1"/>
  <c r="K2842" i="1"/>
  <c r="K2841" i="1"/>
  <c r="K2840" i="1"/>
  <c r="K2839" i="1"/>
  <c r="K2838" i="1"/>
  <c r="K2837" i="1"/>
  <c r="K2836" i="1"/>
  <c r="K2835" i="1"/>
  <c r="K2834" i="1"/>
  <c r="K2833" i="1"/>
  <c r="K2832" i="1"/>
  <c r="K2831" i="1"/>
  <c r="K2830" i="1"/>
  <c r="K2829" i="1"/>
  <c r="K2828" i="1"/>
  <c r="K2827" i="1"/>
  <c r="K2826" i="1"/>
  <c r="K2825" i="1"/>
  <c r="K2824" i="1"/>
  <c r="K2823" i="1"/>
  <c r="K2822" i="1"/>
  <c r="K2821" i="1"/>
  <c r="K2820" i="1"/>
  <c r="K2819" i="1"/>
  <c r="K2818" i="1"/>
  <c r="K2817" i="1"/>
  <c r="K2816" i="1"/>
  <c r="K2815" i="1"/>
  <c r="K2814" i="1"/>
  <c r="K2813" i="1"/>
  <c r="K2812" i="1"/>
  <c r="K2811" i="1"/>
  <c r="K2810" i="1"/>
  <c r="K2809" i="1"/>
  <c r="K2808" i="1"/>
  <c r="K2807" i="1"/>
  <c r="K2806" i="1"/>
  <c r="K2805" i="1"/>
  <c r="K2804" i="1"/>
  <c r="K2803" i="1"/>
  <c r="K2802" i="1"/>
  <c r="K2801" i="1"/>
  <c r="K2800" i="1"/>
  <c r="K2799" i="1"/>
  <c r="K2798" i="1"/>
  <c r="K2797" i="1"/>
  <c r="K2796" i="1"/>
  <c r="K2795" i="1"/>
  <c r="K2794" i="1"/>
  <c r="K2793" i="1"/>
  <c r="K2792" i="1"/>
  <c r="K2791" i="1"/>
  <c r="K2790" i="1"/>
  <c r="K2789" i="1"/>
  <c r="K2788" i="1"/>
  <c r="K2786" i="1"/>
  <c r="K2785" i="1"/>
  <c r="K2784" i="1"/>
  <c r="K2783" i="1"/>
  <c r="K2782" i="1"/>
  <c r="K2781" i="1"/>
  <c r="K2780" i="1"/>
  <c r="K2779" i="1"/>
  <c r="K2778" i="1"/>
  <c r="K2777" i="1"/>
  <c r="K2776" i="1"/>
  <c r="K2775" i="1"/>
  <c r="K2774" i="1"/>
  <c r="K2773" i="1"/>
  <c r="K2772" i="1"/>
  <c r="K2771" i="1"/>
  <c r="K2770" i="1"/>
  <c r="K2769" i="1"/>
  <c r="K2768" i="1"/>
  <c r="K2767" i="1"/>
  <c r="K2766" i="1"/>
  <c r="K2765" i="1"/>
  <c r="K2764" i="1"/>
  <c r="K2763" i="1"/>
  <c r="K2762" i="1"/>
  <c r="K2761" i="1"/>
  <c r="K2760" i="1"/>
  <c r="K2759" i="1"/>
  <c r="K2758" i="1"/>
  <c r="K2757" i="1"/>
  <c r="K2756" i="1"/>
  <c r="K2755" i="1"/>
  <c r="K2754" i="1"/>
  <c r="K2752" i="1"/>
  <c r="K2751" i="1"/>
  <c r="K2750" i="1"/>
  <c r="K2749" i="1"/>
  <c r="K2748" i="1"/>
  <c r="K2747" i="1"/>
  <c r="K2746" i="1"/>
  <c r="K2745" i="1"/>
  <c r="K2744" i="1"/>
  <c r="K2743" i="1"/>
  <c r="K2742" i="1"/>
  <c r="K2741" i="1"/>
  <c r="K2740" i="1"/>
  <c r="K2739" i="1"/>
  <c r="K2738" i="1"/>
  <c r="K2737" i="1"/>
  <c r="K2736" i="1"/>
  <c r="K2735" i="1"/>
  <c r="K2733" i="1"/>
  <c r="K2732" i="1"/>
  <c r="K2731" i="1"/>
  <c r="K2730" i="1"/>
  <c r="K2729" i="1"/>
  <c r="K2728" i="1"/>
  <c r="K2727" i="1"/>
  <c r="K2726" i="1"/>
  <c r="K2725" i="1"/>
  <c r="K2724" i="1"/>
  <c r="K2723" i="1"/>
  <c r="K2722" i="1"/>
  <c r="K2721" i="1"/>
  <c r="K2720" i="1"/>
  <c r="K2719" i="1"/>
  <c r="K2718" i="1"/>
  <c r="K2717" i="1"/>
  <c r="K2716" i="1"/>
  <c r="K2715" i="1"/>
  <c r="K2714" i="1"/>
  <c r="K2713" i="1"/>
  <c r="K2712" i="1"/>
  <c r="K2711" i="1"/>
  <c r="K2710" i="1"/>
  <c r="K2709" i="1"/>
  <c r="K2708" i="1"/>
  <c r="K2707" i="1"/>
  <c r="K2706" i="1"/>
  <c r="K2705" i="1"/>
  <c r="K2704" i="1"/>
  <c r="K2703" i="1"/>
  <c r="K2702" i="1"/>
  <c r="K2701" i="1"/>
  <c r="K2700" i="1"/>
  <c r="K2699" i="1"/>
  <c r="K2698" i="1"/>
  <c r="K2697" i="1"/>
  <c r="K2696" i="1"/>
  <c r="K2695" i="1"/>
  <c r="K2694" i="1"/>
  <c r="K2693" i="1"/>
  <c r="K2692" i="1"/>
  <c r="K2691" i="1"/>
  <c r="K2690" i="1"/>
  <c r="K2689" i="1"/>
  <c r="K2688" i="1"/>
  <c r="K2687" i="1"/>
  <c r="K2686" i="1"/>
  <c r="K2685" i="1"/>
  <c r="K2684" i="1"/>
  <c r="K2683" i="1"/>
  <c r="K2682" i="1"/>
  <c r="K2681" i="1"/>
  <c r="K2680" i="1"/>
  <c r="K2679" i="1"/>
  <c r="K2678" i="1"/>
  <c r="K2677" i="1"/>
  <c r="K2676" i="1"/>
  <c r="K2675" i="1"/>
  <c r="K2674" i="1"/>
  <c r="K2671" i="1"/>
  <c r="K2670" i="1"/>
  <c r="K2669" i="1"/>
  <c r="K2667" i="1"/>
  <c r="K2666" i="1"/>
  <c r="K2664" i="1"/>
  <c r="K2663" i="1"/>
  <c r="K2662" i="1"/>
  <c r="K2661" i="1"/>
  <c r="K2660" i="1"/>
  <c r="K2659" i="1"/>
  <c r="K2658" i="1"/>
  <c r="K2657" i="1"/>
  <c r="K2656" i="1"/>
  <c r="K2655" i="1"/>
  <c r="K2654" i="1"/>
  <c r="K2653" i="1"/>
  <c r="K2652" i="1"/>
  <c r="K2651" i="1"/>
  <c r="K2650" i="1"/>
  <c r="K2649" i="1"/>
  <c r="K2648" i="1"/>
  <c r="K2647" i="1"/>
  <c r="K2646" i="1"/>
  <c r="K2645" i="1"/>
  <c r="K2644" i="1"/>
  <c r="K2643" i="1"/>
  <c r="K2642" i="1"/>
  <c r="K2641" i="1"/>
  <c r="K2640" i="1"/>
  <c r="K2639" i="1"/>
  <c r="K2638" i="1"/>
  <c r="K2637" i="1"/>
  <c r="K2636" i="1"/>
  <c r="K2635" i="1"/>
  <c r="K2634" i="1"/>
  <c r="K2633" i="1"/>
  <c r="K2632" i="1"/>
  <c r="K2631" i="1"/>
  <c r="K2630" i="1"/>
  <c r="K2628" i="1"/>
  <c r="K2627" i="1"/>
  <c r="K2626" i="1"/>
  <c r="K2625" i="1"/>
  <c r="K2624" i="1"/>
  <c r="K2623" i="1"/>
  <c r="K2622" i="1"/>
  <c r="K2621" i="1"/>
  <c r="K2620" i="1"/>
  <c r="K2619" i="1"/>
  <c r="K2618" i="1"/>
  <c r="K2617" i="1"/>
  <c r="K2616" i="1"/>
  <c r="K2614" i="1"/>
  <c r="K2613" i="1"/>
  <c r="K2612" i="1"/>
  <c r="K2611" i="1"/>
  <c r="K2610" i="1"/>
  <c r="K2609" i="1"/>
  <c r="K2608" i="1"/>
  <c r="K2607" i="1"/>
  <c r="K2606" i="1"/>
  <c r="K2605" i="1"/>
  <c r="K2604" i="1"/>
  <c r="K2603" i="1"/>
  <c r="K2602" i="1"/>
  <c r="K2601" i="1"/>
  <c r="K2600" i="1"/>
  <c r="K2599" i="1"/>
  <c r="K2598" i="1"/>
  <c r="K2597" i="1"/>
  <c r="K2596" i="1"/>
  <c r="K2595" i="1"/>
  <c r="K2594" i="1"/>
  <c r="K2593" i="1"/>
  <c r="K2592" i="1"/>
  <c r="K2591" i="1"/>
  <c r="K2590" i="1"/>
  <c r="K2589" i="1"/>
  <c r="K2588" i="1"/>
  <c r="K2580" i="1"/>
  <c r="K2579" i="1"/>
  <c r="K2578" i="1"/>
  <c r="K2577" i="1"/>
  <c r="K2576" i="1"/>
  <c r="K2575" i="1"/>
  <c r="K2574" i="1"/>
  <c r="K2573" i="1"/>
  <c r="K2572" i="1"/>
  <c r="K2571" i="1"/>
  <c r="K2570" i="1"/>
  <c r="K2569" i="1"/>
  <c r="K2568" i="1"/>
  <c r="K2567" i="1"/>
  <c r="K2566" i="1"/>
  <c r="K2565" i="1"/>
  <c r="K2563" i="1"/>
  <c r="K2562" i="1"/>
  <c r="K2561" i="1"/>
  <c r="K2560" i="1"/>
  <c r="K2559" i="1"/>
  <c r="K2558" i="1"/>
  <c r="K2557" i="1"/>
  <c r="K2556" i="1"/>
  <c r="K2555" i="1"/>
  <c r="K2554" i="1"/>
  <c r="K2553" i="1"/>
  <c r="K2552" i="1"/>
  <c r="K2551" i="1"/>
  <c r="K2550" i="1"/>
  <c r="K2549" i="1"/>
  <c r="K2548" i="1"/>
  <c r="K2547" i="1"/>
  <c r="K2546" i="1"/>
  <c r="K2542" i="1"/>
  <c r="K2541" i="1"/>
  <c r="K2540" i="1"/>
  <c r="K2539" i="1"/>
  <c r="K2538" i="1"/>
  <c r="K2537" i="1"/>
  <c r="K2536" i="1"/>
  <c r="K2535" i="1"/>
  <c r="K2534" i="1"/>
  <c r="K2533" i="1"/>
  <c r="K2532" i="1"/>
  <c r="K2531" i="1"/>
  <c r="K2530" i="1"/>
  <c r="K2529" i="1"/>
  <c r="K2528" i="1"/>
  <c r="K2527" i="1"/>
  <c r="K2526" i="1"/>
  <c r="K2523" i="1"/>
  <c r="K2522" i="1"/>
  <c r="K2521" i="1"/>
  <c r="K2520" i="1"/>
  <c r="K2519" i="1"/>
  <c r="K2518" i="1"/>
  <c r="K2517" i="1"/>
  <c r="K2516" i="1"/>
  <c r="K2515" i="1"/>
  <c r="K2514" i="1"/>
  <c r="K2513" i="1"/>
  <c r="K2512" i="1"/>
  <c r="K2511" i="1"/>
  <c r="K2510" i="1"/>
  <c r="K2509" i="1"/>
  <c r="K2507" i="1"/>
  <c r="K2506" i="1"/>
  <c r="K2505" i="1"/>
  <c r="K2504" i="1"/>
  <c r="K2503" i="1"/>
  <c r="K2502" i="1"/>
  <c r="K2501" i="1"/>
  <c r="K2500" i="1"/>
  <c r="K2499" i="1"/>
  <c r="K2498" i="1"/>
  <c r="K2497" i="1"/>
  <c r="K2496" i="1"/>
  <c r="K2495" i="1"/>
  <c r="K2494" i="1"/>
  <c r="K2493" i="1"/>
  <c r="K2492" i="1"/>
  <c r="K2491" i="1"/>
  <c r="K2490" i="1"/>
  <c r="K2489" i="1"/>
  <c r="K2488" i="1"/>
  <c r="K2487" i="1"/>
  <c r="K2486" i="1"/>
  <c r="K2485" i="1"/>
  <c r="K2484" i="1"/>
  <c r="K2483" i="1"/>
  <c r="K2482" i="1"/>
  <c r="K2481" i="1"/>
  <c r="K2480" i="1"/>
  <c r="K2479" i="1"/>
  <c r="K2478" i="1"/>
  <c r="K2477" i="1"/>
  <c r="K2476" i="1"/>
  <c r="K2475" i="1"/>
  <c r="K2474" i="1"/>
  <c r="K2473" i="1"/>
  <c r="K2472" i="1"/>
  <c r="K2471" i="1"/>
  <c r="K2470" i="1"/>
  <c r="K2469" i="1"/>
  <c r="K2468" i="1"/>
  <c r="K2467" i="1"/>
  <c r="K2466" i="1"/>
  <c r="K2465" i="1"/>
  <c r="K2464" i="1"/>
  <c r="K2463" i="1"/>
  <c r="K2462" i="1"/>
  <c r="K2461" i="1"/>
  <c r="K2459" i="1"/>
  <c r="K2458" i="1"/>
  <c r="K2457" i="1"/>
  <c r="K2456" i="1"/>
  <c r="K2455" i="1"/>
  <c r="K2454" i="1"/>
  <c r="K2453" i="1"/>
  <c r="K2452" i="1"/>
  <c r="K2451" i="1"/>
  <c r="K2450" i="1"/>
  <c r="K2449" i="1"/>
  <c r="K2448" i="1"/>
  <c r="K2447" i="1"/>
  <c r="K2446" i="1"/>
  <c r="K2445" i="1"/>
  <c r="K2444" i="1"/>
  <c r="K2443" i="1"/>
  <c r="K2442" i="1"/>
  <c r="K2441" i="1"/>
  <c r="K2440" i="1"/>
  <c r="K2439" i="1"/>
  <c r="K2438" i="1"/>
  <c r="K2437" i="1"/>
  <c r="K2436" i="1"/>
  <c r="K2435" i="1"/>
  <c r="K2434" i="1"/>
  <c r="K2433" i="1"/>
  <c r="K2432" i="1"/>
  <c r="K2431" i="1"/>
  <c r="K2430" i="1"/>
  <c r="K2429" i="1"/>
  <c r="K2428" i="1"/>
  <c r="K2427" i="1"/>
  <c r="K2426" i="1"/>
  <c r="K2425" i="1"/>
  <c r="K2424" i="1"/>
  <c r="K2423" i="1"/>
  <c r="K2422" i="1"/>
  <c r="K2421" i="1"/>
  <c r="K2420" i="1"/>
  <c r="K2419" i="1"/>
  <c r="K2418" i="1"/>
  <c r="K2417" i="1"/>
  <c r="K2416" i="1"/>
  <c r="K2415" i="1"/>
  <c r="K2414" i="1"/>
  <c r="K2413" i="1"/>
  <c r="K2412" i="1"/>
  <c r="K2411" i="1"/>
  <c r="K2410" i="1"/>
  <c r="K2408" i="1"/>
  <c r="K2407" i="1"/>
  <c r="K2406" i="1"/>
  <c r="K2405" i="1"/>
  <c r="K2404" i="1"/>
  <c r="K2403" i="1"/>
  <c r="K2402" i="1"/>
  <c r="K2401" i="1"/>
  <c r="K2400" i="1"/>
  <c r="K2399" i="1"/>
  <c r="K2398" i="1"/>
  <c r="K2397" i="1"/>
  <c r="K2395" i="1"/>
  <c r="K2394" i="1"/>
  <c r="K2393" i="1"/>
  <c r="K2392" i="1"/>
  <c r="K2388" i="1"/>
  <c r="K2387" i="1"/>
  <c r="K2386" i="1"/>
  <c r="K2385" i="1"/>
  <c r="K2384" i="1"/>
  <c r="K2383" i="1"/>
  <c r="K2382" i="1"/>
  <c r="K2381" i="1"/>
  <c r="K2380" i="1"/>
  <c r="K2379" i="1"/>
  <c r="K2378" i="1"/>
  <c r="K2377" i="1"/>
  <c r="K2376" i="1"/>
  <c r="K2375" i="1"/>
  <c r="K2374" i="1"/>
  <c r="K2372" i="1"/>
  <c r="K2371" i="1"/>
  <c r="K2370" i="1"/>
  <c r="K2369" i="1"/>
  <c r="K2368" i="1"/>
  <c r="K2367" i="1"/>
  <c r="K2366" i="1"/>
  <c r="K2365" i="1"/>
  <c r="K2364" i="1"/>
  <c r="K2363" i="1"/>
  <c r="K2362" i="1"/>
  <c r="K2358" i="1"/>
  <c r="K2357" i="1"/>
  <c r="K2356" i="1"/>
  <c r="K2355" i="1"/>
  <c r="K2354" i="1"/>
  <c r="K2353" i="1"/>
  <c r="K2352" i="1"/>
  <c r="K2351" i="1"/>
  <c r="K2350" i="1"/>
  <c r="K2349" i="1"/>
  <c r="K2348" i="1"/>
  <c r="K2347" i="1"/>
  <c r="K2346" i="1"/>
  <c r="K2345" i="1"/>
  <c r="K2344" i="1"/>
  <c r="K2343" i="1"/>
  <c r="K2342" i="1"/>
  <c r="K2341" i="1"/>
  <c r="K2340" i="1"/>
  <c r="K2339" i="1"/>
  <c r="K2338" i="1"/>
  <c r="K2337" i="1"/>
  <c r="K2336" i="1"/>
  <c r="K2335" i="1"/>
  <c r="K2334" i="1"/>
  <c r="K2333" i="1"/>
  <c r="K2332" i="1"/>
  <c r="K2331" i="1"/>
  <c r="K2330" i="1"/>
  <c r="K2329" i="1"/>
  <c r="K2328" i="1"/>
  <c r="K2327" i="1"/>
  <c r="K2326" i="1"/>
  <c r="K2325" i="1"/>
  <c r="K2323" i="1"/>
  <c r="K2322" i="1"/>
  <c r="K2321" i="1"/>
  <c r="K2320" i="1"/>
  <c r="K2319" i="1"/>
  <c r="K2318" i="1"/>
  <c r="K2317" i="1"/>
  <c r="K2316" i="1"/>
  <c r="K2314" i="1"/>
  <c r="K2312" i="1"/>
  <c r="K2308" i="1"/>
  <c r="K2307" i="1"/>
  <c r="K2305" i="1"/>
  <c r="K2304" i="1"/>
  <c r="K2303" i="1"/>
  <c r="K2302" i="1"/>
  <c r="K2301" i="1"/>
  <c r="K2300" i="1"/>
  <c r="K2299" i="1"/>
  <c r="K2298" i="1"/>
  <c r="K2297" i="1"/>
  <c r="K2296" i="1"/>
  <c r="K2283" i="1"/>
  <c r="K2282" i="1"/>
  <c r="K2281" i="1"/>
  <c r="K2280" i="1"/>
  <c r="K2279" i="1"/>
  <c r="K2278" i="1"/>
  <c r="K2277" i="1"/>
  <c r="K2276" i="1"/>
  <c r="K2275" i="1"/>
  <c r="K2274" i="1"/>
  <c r="K2273" i="1"/>
  <c r="K2272" i="1"/>
  <c r="K2268" i="1"/>
  <c r="K2267" i="1"/>
  <c r="K2266" i="1"/>
  <c r="K2265" i="1"/>
  <c r="K2264" i="1"/>
  <c r="K2263" i="1"/>
  <c r="K2262" i="1"/>
  <c r="K2261" i="1"/>
  <c r="K2260" i="1"/>
  <c r="K2259" i="1"/>
  <c r="K2258" i="1"/>
  <c r="K2257" i="1"/>
  <c r="K2256" i="1"/>
  <c r="K2231" i="1"/>
  <c r="K2230" i="1"/>
  <c r="K2229" i="1"/>
  <c r="K2228" i="1"/>
  <c r="K2227" i="1"/>
  <c r="K2226" i="1"/>
  <c r="K2225" i="1"/>
  <c r="K2224" i="1"/>
  <c r="K2223" i="1"/>
  <c r="K2222" i="1"/>
  <c r="K2221" i="1"/>
  <c r="K2220" i="1"/>
  <c r="K2219" i="1"/>
  <c r="K2218" i="1"/>
  <c r="K2217" i="1"/>
  <c r="K2216" i="1"/>
  <c r="K2215" i="1"/>
  <c r="K2214" i="1"/>
  <c r="K2213" i="1"/>
  <c r="K2212" i="1"/>
  <c r="K2211" i="1"/>
  <c r="K2210" i="1"/>
  <c r="K2209" i="1"/>
  <c r="K2208" i="1"/>
  <c r="K2207" i="1"/>
  <c r="K2206" i="1"/>
  <c r="K2205" i="1"/>
  <c r="K2204" i="1"/>
  <c r="K2203" i="1"/>
  <c r="K2202" i="1"/>
  <c r="K2201" i="1"/>
  <c r="K2200" i="1"/>
  <c r="K2199" i="1"/>
  <c r="K2198" i="1"/>
  <c r="K2197" i="1"/>
  <c r="K2196" i="1"/>
  <c r="K2195" i="1"/>
  <c r="K2194" i="1"/>
  <c r="K2193" i="1"/>
  <c r="K2192" i="1"/>
  <c r="K2190" i="1"/>
  <c r="K2189" i="1"/>
  <c r="K2188" i="1"/>
  <c r="K2184" i="1"/>
  <c r="K2175" i="1"/>
  <c r="K2173" i="1"/>
  <c r="K2172" i="1"/>
  <c r="K2171" i="1"/>
  <c r="K2170" i="1"/>
  <c r="K2169" i="1"/>
  <c r="K2168" i="1"/>
  <c r="K2167" i="1"/>
  <c r="K2166" i="1"/>
  <c r="K2165" i="1"/>
  <c r="K2164" i="1"/>
  <c r="K2163" i="1"/>
  <c r="K2162" i="1"/>
  <c r="K2161" i="1"/>
  <c r="K2160" i="1"/>
  <c r="K2159" i="1"/>
  <c r="K2158" i="1"/>
  <c r="K2157" i="1"/>
  <c r="K2156" i="1"/>
  <c r="K2155" i="1"/>
  <c r="K2154" i="1"/>
  <c r="K2153" i="1"/>
  <c r="K2151" i="1"/>
  <c r="K2150" i="1"/>
  <c r="K2149" i="1"/>
  <c r="K2148" i="1"/>
  <c r="K2147" i="1"/>
  <c r="K2146" i="1"/>
  <c r="K2145" i="1"/>
  <c r="K2144" i="1"/>
  <c r="K2143" i="1"/>
  <c r="K2142" i="1"/>
  <c r="K2141" i="1"/>
  <c r="K2140" i="1"/>
  <c r="K2139" i="1"/>
  <c r="K2138" i="1"/>
  <c r="K2137" i="1"/>
  <c r="K2136" i="1"/>
  <c r="K2135" i="1"/>
  <c r="K2134" i="1"/>
  <c r="K2133" i="1"/>
  <c r="K2132" i="1"/>
  <c r="K2131" i="1"/>
  <c r="K2129" i="1"/>
  <c r="K2128" i="1"/>
  <c r="K2127" i="1"/>
  <c r="K2126" i="1"/>
  <c r="K2124" i="1"/>
  <c r="K2123" i="1"/>
  <c r="K2122" i="1"/>
  <c r="K2120" i="1"/>
  <c r="K2119" i="1"/>
  <c r="K2118" i="1"/>
  <c r="K2117" i="1"/>
  <c r="K2116" i="1"/>
  <c r="K2115" i="1"/>
  <c r="K2113" i="1"/>
  <c r="K2112" i="1"/>
  <c r="K2111" i="1"/>
  <c r="K2110" i="1"/>
  <c r="K2109" i="1"/>
  <c r="K2108" i="1"/>
  <c r="K2103" i="1"/>
  <c r="K2102" i="1"/>
  <c r="K2101" i="1"/>
  <c r="K2100" i="1"/>
  <c r="K2099" i="1"/>
  <c r="K2098" i="1"/>
  <c r="K2097" i="1"/>
  <c r="K2096" i="1"/>
  <c r="K2095" i="1"/>
  <c r="K2094" i="1"/>
  <c r="K2093" i="1"/>
  <c r="K2092" i="1"/>
  <c r="K2091" i="1"/>
  <c r="K2090" i="1"/>
  <c r="K2089" i="1"/>
  <c r="K2088" i="1"/>
  <c r="K2087" i="1"/>
  <c r="K2086" i="1"/>
  <c r="K2085" i="1"/>
  <c r="K2084" i="1"/>
  <c r="K2083" i="1"/>
  <c r="K2082" i="1"/>
  <c r="K2081" i="1"/>
  <c r="K2080" i="1"/>
  <c r="K2079" i="1"/>
  <c r="K2078" i="1"/>
  <c r="K2077" i="1"/>
  <c r="K2076" i="1"/>
  <c r="K2075" i="1"/>
  <c r="K2074" i="1"/>
  <c r="K2073" i="1"/>
  <c r="K2072" i="1"/>
  <c r="K2071" i="1"/>
  <c r="K2070" i="1"/>
  <c r="K2069" i="1"/>
  <c r="K2068" i="1"/>
  <c r="K2067" i="1"/>
  <c r="K2066" i="1"/>
  <c r="K2065" i="1"/>
  <c r="K2061" i="1"/>
  <c r="K2060" i="1"/>
  <c r="K2059" i="1"/>
  <c r="K2058" i="1"/>
  <c r="K2057" i="1"/>
  <c r="K2056" i="1"/>
  <c r="K2055" i="1"/>
  <c r="K2054" i="1"/>
  <c r="K2053" i="1"/>
  <c r="K2052" i="1"/>
  <c r="K2051" i="1"/>
  <c r="K2050" i="1"/>
  <c r="K2049" i="1"/>
  <c r="K2048" i="1"/>
  <c r="K2047" i="1"/>
  <c r="K2046" i="1"/>
  <c r="K2045" i="1"/>
  <c r="K2044" i="1"/>
  <c r="K2043" i="1"/>
  <c r="K2042" i="1"/>
  <c r="K2041" i="1"/>
  <c r="K2040" i="1"/>
  <c r="K2039" i="1"/>
  <c r="K2037" i="1"/>
  <c r="K2036" i="1"/>
  <c r="K2035" i="1"/>
  <c r="K2034" i="1"/>
  <c r="K2025" i="1"/>
  <c r="K2024" i="1"/>
  <c r="K2023" i="1"/>
  <c r="K2022" i="1"/>
  <c r="K2021" i="1"/>
  <c r="K2020" i="1"/>
  <c r="K2019" i="1"/>
  <c r="K2018" i="1"/>
  <c r="K2017" i="1"/>
  <c r="K2016" i="1"/>
  <c r="K2015" i="1"/>
  <c r="K2014" i="1"/>
  <c r="K2013" i="1"/>
  <c r="K2012" i="1"/>
  <c r="K2011" i="1"/>
  <c r="K2010" i="1"/>
  <c r="K2006" i="1"/>
  <c r="K2005" i="1"/>
  <c r="K2004" i="1"/>
  <c r="K2003" i="1"/>
  <c r="K2002" i="1"/>
  <c r="K2001" i="1"/>
  <c r="K2000" i="1"/>
  <c r="K1999" i="1"/>
  <c r="K1998" i="1"/>
  <c r="K1997" i="1"/>
  <c r="K1996" i="1"/>
  <c r="K1995" i="1"/>
  <c r="K1994" i="1"/>
  <c r="K1993" i="1"/>
  <c r="K1992" i="1"/>
  <c r="K1991" i="1"/>
  <c r="K1987" i="1"/>
  <c r="K1986" i="1"/>
  <c r="K1985" i="1"/>
  <c r="K1984" i="1"/>
  <c r="K1983" i="1"/>
  <c r="K1982" i="1"/>
  <c r="K1981" i="1"/>
  <c r="K1980" i="1"/>
  <c r="K1979" i="1"/>
  <c r="K1978" i="1"/>
  <c r="K1977" i="1"/>
  <c r="K1976" i="1"/>
  <c r="K1975" i="1"/>
  <c r="K1974" i="1"/>
  <c r="K1973" i="1"/>
  <c r="K1972" i="1"/>
  <c r="K1971" i="1"/>
  <c r="K1970" i="1"/>
  <c r="K1969" i="1"/>
  <c r="K1968" i="1"/>
  <c r="K1967" i="1"/>
  <c r="K1966" i="1"/>
  <c r="K1965" i="1"/>
  <c r="K1964" i="1"/>
  <c r="K1963" i="1"/>
  <c r="K1962" i="1"/>
  <c r="K1961" i="1"/>
  <c r="K1958" i="1"/>
  <c r="K1957" i="1"/>
  <c r="K1956" i="1"/>
  <c r="K1955" i="1"/>
  <c r="K1954" i="1"/>
  <c r="K1953" i="1"/>
  <c r="K1952" i="1"/>
  <c r="K1951" i="1"/>
  <c r="K1950" i="1"/>
  <c r="K1949" i="1"/>
  <c r="K1948" i="1"/>
  <c r="K1947" i="1"/>
  <c r="K1946" i="1"/>
  <c r="K1945" i="1"/>
  <c r="K1944" i="1"/>
  <c r="K1943" i="1"/>
  <c r="K1942" i="1"/>
  <c r="K1941" i="1"/>
  <c r="K1940" i="1"/>
  <c r="K1939" i="1"/>
  <c r="K1938" i="1"/>
  <c r="K1937" i="1"/>
  <c r="K1936" i="1"/>
  <c r="K1935" i="1"/>
  <c r="K1934" i="1"/>
  <c r="K1933" i="1"/>
  <c r="K1932" i="1"/>
  <c r="K1931" i="1"/>
  <c r="K1930" i="1"/>
  <c r="K1929" i="1"/>
  <c r="K1928" i="1"/>
  <c r="K1927" i="1"/>
  <c r="K1926" i="1"/>
  <c r="K1925" i="1"/>
  <c r="K1924" i="1"/>
  <c r="K1920" i="1"/>
  <c r="K1919" i="1"/>
  <c r="K1918" i="1"/>
  <c r="K1917" i="1"/>
  <c r="K1916" i="1"/>
  <c r="K1915" i="1"/>
  <c r="K1914" i="1"/>
  <c r="K1912" i="1"/>
  <c r="K1911" i="1"/>
  <c r="K1910" i="1"/>
  <c r="K1909" i="1"/>
  <c r="K1908" i="1"/>
  <c r="K1907" i="1"/>
  <c r="K1906" i="1"/>
  <c r="K1905" i="1"/>
  <c r="K1903" i="1"/>
  <c r="K1902" i="1"/>
  <c r="K1901" i="1"/>
  <c r="K1900" i="1"/>
  <c r="K1899" i="1"/>
  <c r="K1898" i="1"/>
  <c r="K1897" i="1"/>
  <c r="K1896" i="1"/>
  <c r="K1895" i="1"/>
  <c r="K1894" i="1"/>
  <c r="K1893" i="1"/>
  <c r="K1892" i="1"/>
  <c r="K1891" i="1"/>
  <c r="K1890" i="1"/>
  <c r="K1889" i="1"/>
  <c r="K1888" i="1"/>
  <c r="K1887" i="1"/>
  <c r="K1886" i="1"/>
  <c r="K1885" i="1"/>
  <c r="K1884" i="1"/>
  <c r="K1883" i="1"/>
  <c r="K1882" i="1"/>
  <c r="K1881" i="1"/>
  <c r="K1880" i="1"/>
  <c r="K1879" i="1"/>
  <c r="K1878" i="1"/>
  <c r="K1877" i="1"/>
  <c r="K1876" i="1"/>
  <c r="K1875" i="1"/>
  <c r="K1874" i="1"/>
  <c r="K1873" i="1"/>
  <c r="K1872" i="1"/>
  <c r="K1871" i="1"/>
  <c r="K1870" i="1"/>
  <c r="K1869" i="1"/>
  <c r="K1868" i="1"/>
  <c r="K1867" i="1"/>
  <c r="K1866" i="1"/>
  <c r="K1865" i="1"/>
  <c r="K1864" i="1"/>
  <c r="K1863" i="1"/>
  <c r="K1862" i="1"/>
  <c r="K1861" i="1"/>
  <c r="K1860" i="1"/>
  <c r="K1859" i="1"/>
  <c r="K1858" i="1"/>
  <c r="K1857" i="1"/>
  <c r="K1856" i="1"/>
  <c r="K1855" i="1"/>
  <c r="K1854" i="1"/>
  <c r="K1853" i="1"/>
  <c r="K1852" i="1"/>
  <c r="K1851" i="1"/>
  <c r="K1850" i="1"/>
  <c r="K1849" i="1"/>
  <c r="K1848" i="1"/>
  <c r="K1847" i="1"/>
  <c r="K1846" i="1"/>
  <c r="K1845" i="1"/>
  <c r="K1844" i="1"/>
  <c r="K1843" i="1"/>
  <c r="K1842" i="1"/>
  <c r="K1841" i="1"/>
  <c r="K1840" i="1"/>
  <c r="K1839" i="1"/>
  <c r="K1838" i="1"/>
  <c r="K1837" i="1"/>
  <c r="K1836" i="1"/>
  <c r="K1835" i="1"/>
  <c r="K1834" i="1"/>
  <c r="K1833" i="1"/>
  <c r="K1832" i="1"/>
  <c r="K1831" i="1"/>
  <c r="K1830" i="1"/>
  <c r="K1829" i="1"/>
  <c r="K1828" i="1"/>
  <c r="K1827" i="1"/>
  <c r="K1826" i="1"/>
  <c r="K1825" i="1"/>
  <c r="K1824" i="1"/>
  <c r="K1823" i="1"/>
  <c r="K1822" i="1"/>
  <c r="K1821" i="1"/>
  <c r="K1820" i="1"/>
  <c r="K1819" i="1"/>
  <c r="K1818" i="1"/>
  <c r="K1817" i="1"/>
  <c r="K1816" i="1"/>
  <c r="K1815" i="1"/>
  <c r="K1814" i="1"/>
  <c r="K1813" i="1"/>
  <c r="K1812" i="1"/>
  <c r="K1811" i="1"/>
  <c r="K1810" i="1"/>
  <c r="K1809" i="1"/>
  <c r="K1808" i="1"/>
  <c r="K1807" i="1"/>
  <c r="K1806" i="1"/>
  <c r="K1805" i="1"/>
  <c r="K1804" i="1"/>
  <c r="K1803" i="1"/>
  <c r="K1802" i="1"/>
  <c r="K1801" i="1"/>
  <c r="K1800" i="1"/>
  <c r="K1799" i="1"/>
  <c r="K1798" i="1"/>
  <c r="K1797" i="1"/>
  <c r="K1796" i="1"/>
  <c r="K1795" i="1"/>
  <c r="K1794" i="1"/>
  <c r="K1793" i="1"/>
  <c r="K1792" i="1"/>
  <c r="K1791" i="1"/>
  <c r="K1790" i="1"/>
  <c r="K1789" i="1"/>
  <c r="K1788" i="1"/>
  <c r="K1787" i="1"/>
  <c r="K1775" i="1"/>
  <c r="K1774" i="1"/>
  <c r="K1773" i="1"/>
  <c r="K1772" i="1"/>
  <c r="K1771" i="1"/>
  <c r="K1770" i="1"/>
  <c r="K1768" i="1"/>
  <c r="K1767" i="1"/>
  <c r="K1766" i="1"/>
  <c r="K1765" i="1"/>
  <c r="K1764" i="1"/>
  <c r="K1763" i="1"/>
  <c r="K1762" i="1"/>
  <c r="K1761" i="1"/>
  <c r="K1760" i="1"/>
  <c r="K1759" i="1"/>
  <c r="K1758" i="1"/>
  <c r="K1757" i="1"/>
  <c r="K1756" i="1"/>
  <c r="K1755" i="1"/>
  <c r="K1754" i="1"/>
  <c r="K1753" i="1"/>
  <c r="K1752" i="1"/>
  <c r="K1751" i="1"/>
  <c r="K1750" i="1"/>
  <c r="K1749" i="1"/>
  <c r="K1748" i="1"/>
  <c r="K1747" i="1"/>
  <c r="K1746" i="1"/>
  <c r="K1745" i="1"/>
  <c r="K1744" i="1"/>
  <c r="K1743" i="1"/>
  <c r="K1742" i="1"/>
  <c r="K1741" i="1"/>
  <c r="K1738" i="1"/>
  <c r="K1737" i="1"/>
  <c r="K1736" i="1"/>
  <c r="K1735" i="1"/>
  <c r="K1734" i="1"/>
  <c r="K1733" i="1"/>
  <c r="K1732" i="1"/>
  <c r="K1726" i="1"/>
  <c r="K1724" i="1"/>
  <c r="K1723" i="1"/>
  <c r="K1722" i="1"/>
  <c r="K1721" i="1"/>
  <c r="K1720" i="1"/>
  <c r="K1719" i="1"/>
  <c r="K1718" i="1"/>
  <c r="K1717" i="1"/>
  <c r="K1716" i="1"/>
  <c r="K1715" i="1"/>
  <c r="K1714" i="1"/>
  <c r="K1713" i="1"/>
  <c r="K1708" i="1"/>
  <c r="K1707" i="1"/>
  <c r="K1706" i="1"/>
  <c r="K1705" i="1"/>
  <c r="K1704" i="1"/>
  <c r="K1703" i="1"/>
  <c r="K1702" i="1"/>
  <c r="K1701" i="1"/>
  <c r="K1700" i="1"/>
  <c r="K1699" i="1"/>
  <c r="K1698" i="1"/>
  <c r="K1697" i="1"/>
  <c r="K1696" i="1"/>
  <c r="K1695" i="1"/>
  <c r="K1694" i="1"/>
  <c r="K1693" i="1"/>
  <c r="K1692" i="1"/>
  <c r="K1691" i="1"/>
  <c r="K1690" i="1"/>
  <c r="K1689" i="1"/>
  <c r="K1688" i="1"/>
  <c r="K1687" i="1"/>
  <c r="K1686" i="1"/>
  <c r="K1685" i="1"/>
  <c r="K1684" i="1"/>
  <c r="K1683" i="1"/>
  <c r="K1682" i="1"/>
  <c r="K1681" i="1"/>
  <c r="K1680" i="1"/>
  <c r="K1678" i="1"/>
  <c r="K1677" i="1"/>
  <c r="K1676" i="1"/>
  <c r="K1674" i="1"/>
  <c r="K1673" i="1"/>
  <c r="K1672" i="1"/>
  <c r="K1671" i="1"/>
  <c r="K1670" i="1"/>
  <c r="K1669" i="1"/>
  <c r="K1668" i="1"/>
  <c r="K1667" i="1"/>
  <c r="K1666" i="1"/>
  <c r="K1665" i="1"/>
  <c r="K1664" i="1"/>
  <c r="K1663" i="1"/>
  <c r="K1662" i="1"/>
  <c r="K1661" i="1"/>
  <c r="K1660" i="1"/>
  <c r="K1659" i="1"/>
  <c r="K1658" i="1"/>
  <c r="K1657" i="1"/>
  <c r="K1656" i="1"/>
  <c r="K1655" i="1"/>
  <c r="K1654" i="1"/>
  <c r="K1653" i="1"/>
  <c r="K1652" i="1"/>
  <c r="K1651" i="1"/>
  <c r="K1650" i="1"/>
  <c r="K1649" i="1"/>
  <c r="K1648" i="1"/>
  <c r="K1647" i="1"/>
  <c r="K1646" i="1"/>
  <c r="K1645" i="1"/>
  <c r="K1644" i="1"/>
  <c r="K1643" i="1"/>
  <c r="K1642" i="1"/>
  <c r="K1641" i="1"/>
  <c r="K1639" i="1"/>
  <c r="K1638" i="1"/>
  <c r="K1637" i="1"/>
  <c r="K1636" i="1"/>
  <c r="K1635" i="1"/>
  <c r="K1634" i="1"/>
  <c r="K1633" i="1"/>
  <c r="K1632" i="1"/>
  <c r="K1631" i="1"/>
  <c r="K1630" i="1"/>
  <c r="K1623" i="1"/>
  <c r="K1622" i="1"/>
  <c r="K1621" i="1"/>
  <c r="K1615" i="1"/>
  <c r="K1614" i="1"/>
  <c r="K1613" i="1"/>
  <c r="K1612" i="1"/>
  <c r="K1611" i="1"/>
  <c r="K1610" i="1"/>
  <c r="K1609" i="1"/>
  <c r="K1608" i="1"/>
  <c r="K1607" i="1"/>
  <c r="K1606" i="1"/>
  <c r="K1604" i="1"/>
  <c r="K1603" i="1"/>
  <c r="K1601" i="1"/>
  <c r="K1600" i="1"/>
  <c r="K1599" i="1"/>
  <c r="K1598" i="1"/>
  <c r="K1597" i="1"/>
  <c r="K1596" i="1"/>
  <c r="K1595" i="1"/>
  <c r="K1594" i="1"/>
  <c r="K1593" i="1"/>
  <c r="K1592" i="1"/>
  <c r="K1591" i="1"/>
  <c r="K1590" i="1"/>
  <c r="K1588" i="1"/>
  <c r="K1587" i="1"/>
  <c r="K1586" i="1"/>
  <c r="K1585" i="1"/>
  <c r="K1584" i="1"/>
  <c r="K1583" i="1"/>
  <c r="K1582" i="1"/>
  <c r="K1581" i="1"/>
  <c r="K1580" i="1"/>
  <c r="K1579" i="1"/>
  <c r="K1578" i="1"/>
  <c r="K1577" i="1"/>
  <c r="K1576" i="1"/>
  <c r="K1575" i="1"/>
  <c r="K1574" i="1"/>
  <c r="K1573" i="1"/>
  <c r="K1572" i="1"/>
  <c r="K1571" i="1"/>
  <c r="K1570" i="1"/>
  <c r="K1569" i="1"/>
  <c r="K1568" i="1"/>
  <c r="K1567" i="1"/>
  <c r="K1566" i="1"/>
  <c r="K1565" i="1"/>
  <c r="K1564" i="1"/>
  <c r="K1563" i="1"/>
  <c r="K1562" i="1"/>
  <c r="K1561" i="1"/>
  <c r="K1560" i="1"/>
  <c r="K1559" i="1"/>
  <c r="K1558" i="1"/>
  <c r="K1557" i="1"/>
  <c r="K1556" i="1"/>
  <c r="K1555" i="1"/>
  <c r="K1554" i="1"/>
  <c r="K1553" i="1"/>
  <c r="K1552" i="1"/>
  <c r="K1551" i="1"/>
  <c r="K1550" i="1"/>
  <c r="K1549" i="1"/>
  <c r="K1548" i="1"/>
  <c r="K1547" i="1"/>
  <c r="K1546" i="1"/>
  <c r="K1545" i="1"/>
  <c r="K1544" i="1"/>
  <c r="K1543" i="1"/>
  <c r="K1542" i="1"/>
  <c r="K1541" i="1"/>
  <c r="K1540" i="1"/>
  <c r="K1539" i="1"/>
  <c r="K1538" i="1"/>
  <c r="K1537" i="1"/>
  <c r="K1536" i="1"/>
  <c r="K1533" i="1"/>
  <c r="K1532" i="1"/>
  <c r="K1531" i="1"/>
  <c r="K1530" i="1"/>
  <c r="K1529" i="1"/>
  <c r="K1528" i="1"/>
  <c r="K1527" i="1"/>
  <c r="K1526" i="1"/>
  <c r="K1525" i="1"/>
  <c r="K1524" i="1"/>
  <c r="K1523" i="1"/>
  <c r="K1522" i="1"/>
  <c r="K1521" i="1"/>
  <c r="K1520" i="1"/>
  <c r="K1517" i="1"/>
  <c r="K1516" i="1"/>
  <c r="K1515" i="1"/>
  <c r="K1514" i="1"/>
  <c r="K1513" i="1"/>
  <c r="K1512" i="1"/>
  <c r="K1511" i="1"/>
  <c r="K1510" i="1"/>
  <c r="K1509" i="1"/>
  <c r="K1508" i="1"/>
  <c r="K1507" i="1"/>
  <c r="K1506" i="1"/>
  <c r="K1505" i="1"/>
  <c r="K1504" i="1"/>
  <c r="K1503" i="1"/>
  <c r="K1502" i="1"/>
  <c r="K1501" i="1"/>
  <c r="K1500" i="1"/>
  <c r="K1499" i="1"/>
  <c r="K1498" i="1"/>
  <c r="K1497" i="1"/>
  <c r="K1496" i="1"/>
  <c r="K1495" i="1"/>
  <c r="K1494" i="1"/>
  <c r="K1493" i="1"/>
  <c r="K1491" i="1"/>
  <c r="K1490" i="1"/>
  <c r="K1486" i="1"/>
  <c r="K1485" i="1"/>
  <c r="K1484" i="1"/>
  <c r="K1483" i="1"/>
  <c r="K1482" i="1"/>
  <c r="K1481" i="1"/>
  <c r="K1480" i="1"/>
  <c r="K1479" i="1"/>
  <c r="K1478" i="1"/>
  <c r="K1476" i="1"/>
  <c r="K1475" i="1"/>
  <c r="K1473" i="1"/>
  <c r="K1472" i="1"/>
  <c r="K1471" i="1"/>
  <c r="K1470" i="1"/>
  <c r="K1469" i="1"/>
  <c r="K1468" i="1"/>
  <c r="K1467" i="1"/>
  <c r="K1466" i="1"/>
  <c r="K1465" i="1"/>
  <c r="K1464" i="1"/>
  <c r="K1463" i="1"/>
  <c r="K1462" i="1"/>
  <c r="K1461" i="1"/>
  <c r="K1460" i="1"/>
  <c r="K1459" i="1"/>
  <c r="K1458" i="1"/>
  <c r="K1457" i="1"/>
  <c r="K1456" i="1"/>
  <c r="K1455" i="1"/>
  <c r="K1454" i="1"/>
  <c r="K1453" i="1"/>
  <c r="K1452" i="1"/>
  <c r="K1451" i="1"/>
  <c r="K1450" i="1"/>
  <c r="K1449" i="1"/>
  <c r="K1447" i="1"/>
  <c r="K1446" i="1"/>
  <c r="K1445" i="1"/>
  <c r="K1444" i="1"/>
  <c r="K1443" i="1"/>
  <c r="K1442" i="1"/>
  <c r="K1441" i="1"/>
  <c r="K1440" i="1"/>
  <c r="K1439" i="1"/>
  <c r="K1437" i="1"/>
  <c r="K1436" i="1"/>
  <c r="K1435" i="1"/>
  <c r="K1434" i="1"/>
  <c r="K1433" i="1"/>
  <c r="K1432" i="1"/>
  <c r="K1431" i="1"/>
  <c r="K1430" i="1"/>
  <c r="K1429" i="1"/>
  <c r="K1428" i="1"/>
  <c r="K1427" i="1"/>
  <c r="K1426" i="1"/>
  <c r="K1425" i="1"/>
  <c r="K1424" i="1"/>
  <c r="K1423" i="1"/>
  <c r="K1422" i="1"/>
  <c r="K1421" i="1"/>
  <c r="K1420" i="1"/>
  <c r="K1419" i="1"/>
  <c r="K1418" i="1"/>
  <c r="K1417" i="1"/>
  <c r="K1416" i="1"/>
  <c r="K1415" i="1"/>
  <c r="K1414" i="1"/>
  <c r="K1413" i="1"/>
  <c r="K1412" i="1"/>
  <c r="K1411" i="1"/>
  <c r="K1410" i="1"/>
  <c r="K1409" i="1"/>
  <c r="K1408" i="1"/>
  <c r="K1407" i="1"/>
  <c r="K1406" i="1"/>
  <c r="K1405" i="1"/>
  <c r="K1404" i="1"/>
  <c r="K1403" i="1"/>
  <c r="K1402" i="1"/>
  <c r="K1401" i="1"/>
  <c r="K1400" i="1"/>
  <c r="K1399" i="1"/>
  <c r="K1398" i="1"/>
  <c r="K1397" i="1"/>
  <c r="K1396" i="1"/>
  <c r="K1395" i="1"/>
  <c r="K1394" i="1"/>
  <c r="K1393" i="1"/>
  <c r="K1392" i="1"/>
  <c r="K1391" i="1"/>
  <c r="K1386" i="1"/>
  <c r="K1385" i="1"/>
  <c r="K1384" i="1"/>
  <c r="K1383" i="1"/>
  <c r="K1382" i="1"/>
  <c r="K1381" i="1"/>
  <c r="K1380" i="1"/>
  <c r="K1379" i="1"/>
  <c r="K1365" i="1"/>
  <c r="K1364" i="1"/>
  <c r="K1363" i="1"/>
  <c r="K1362" i="1"/>
  <c r="K1361" i="1"/>
  <c r="K1360" i="1"/>
  <c r="K1359" i="1"/>
  <c r="K1358" i="1"/>
  <c r="K1357" i="1"/>
  <c r="K1356" i="1"/>
  <c r="K1355" i="1"/>
  <c r="K1354" i="1"/>
  <c r="K1346" i="1"/>
  <c r="K1345" i="1"/>
  <c r="K1344" i="1"/>
  <c r="K1343" i="1"/>
  <c r="K1342" i="1"/>
  <c r="K1341" i="1"/>
  <c r="K1340" i="1"/>
  <c r="K1339" i="1"/>
  <c r="K1338" i="1"/>
  <c r="K1337" i="1"/>
  <c r="K1335" i="1"/>
  <c r="K1334" i="1"/>
  <c r="K1333" i="1"/>
  <c r="K1332" i="1"/>
  <c r="K1321" i="1"/>
  <c r="K1320" i="1"/>
  <c r="K1319" i="1"/>
  <c r="K1318" i="1"/>
  <c r="K1317" i="1"/>
  <c r="K1316" i="1"/>
  <c r="K1315" i="1"/>
  <c r="K1314" i="1"/>
  <c r="K1313" i="1"/>
  <c r="K1312" i="1"/>
  <c r="K1311" i="1"/>
  <c r="K1310" i="1"/>
  <c r="K1309" i="1"/>
  <c r="K1308" i="1"/>
  <c r="K1306" i="1"/>
  <c r="K1304" i="1"/>
  <c r="K1303" i="1"/>
  <c r="K1302" i="1"/>
  <c r="K1301" i="1"/>
  <c r="K1300" i="1"/>
  <c r="K1299" i="1"/>
  <c r="K1298" i="1"/>
  <c r="K1297" i="1"/>
  <c r="K1296" i="1"/>
  <c r="K1295" i="1"/>
  <c r="K1294" i="1"/>
  <c r="K1293" i="1"/>
  <c r="K1292" i="1"/>
  <c r="K1291" i="1"/>
  <c r="K1290" i="1"/>
  <c r="K1289" i="1"/>
  <c r="K1288" i="1"/>
  <c r="K1287" i="1"/>
  <c r="K1286" i="1"/>
  <c r="K1285" i="1"/>
  <c r="K1284" i="1"/>
  <c r="K1283" i="1"/>
  <c r="K1282" i="1"/>
  <c r="K1281" i="1"/>
  <c r="K1280" i="1"/>
  <c r="K1279" i="1"/>
  <c r="K1278" i="1"/>
  <c r="K1277" i="1"/>
  <c r="K1263" i="1"/>
  <c r="K1262" i="1"/>
  <c r="K1261" i="1"/>
  <c r="K1260" i="1"/>
  <c r="K1259" i="1"/>
  <c r="K1258" i="1"/>
  <c r="K1256" i="1"/>
  <c r="K1255" i="1"/>
  <c r="K1254" i="1"/>
  <c r="K1253" i="1"/>
  <c r="K1252" i="1"/>
  <c r="K1251" i="1"/>
  <c r="K1250" i="1"/>
  <c r="K1249" i="1"/>
  <c r="K1248" i="1"/>
  <c r="K1247" i="1"/>
  <c r="K1246" i="1"/>
  <c r="K1245" i="1"/>
  <c r="K1244" i="1"/>
  <c r="K1243" i="1"/>
  <c r="K1242" i="1"/>
  <c r="K1241" i="1"/>
  <c r="K1240" i="1"/>
  <c r="K1239" i="1"/>
  <c r="K1238" i="1"/>
  <c r="K1237" i="1"/>
  <c r="K1236" i="1"/>
  <c r="K1235" i="1"/>
  <c r="K1234" i="1"/>
  <c r="K1233" i="1"/>
  <c r="K1232" i="1"/>
  <c r="K1231" i="1"/>
  <c r="K1230" i="1"/>
  <c r="K1229" i="1"/>
  <c r="K1228" i="1"/>
  <c r="K1227" i="1"/>
  <c r="K1226" i="1"/>
  <c r="K1225" i="1"/>
  <c r="K1224" i="1"/>
  <c r="K1223" i="1"/>
  <c r="K1222" i="1"/>
  <c r="K1221" i="1"/>
  <c r="K1220" i="1"/>
  <c r="K1219" i="1"/>
  <c r="K1218" i="1"/>
  <c r="K1217" i="1"/>
  <c r="K1216" i="1"/>
  <c r="K1215" i="1"/>
  <c r="K1214" i="1"/>
  <c r="K1213" i="1"/>
  <c r="K1212" i="1"/>
  <c r="K1211" i="1"/>
  <c r="K1210" i="1"/>
  <c r="K1209" i="1"/>
  <c r="K1208" i="1"/>
  <c r="K1207" i="1"/>
  <c r="K1206" i="1"/>
  <c r="K1205" i="1"/>
  <c r="K1204" i="1"/>
  <c r="K1203" i="1"/>
  <c r="K1202" i="1"/>
  <c r="K1201" i="1"/>
  <c r="K1200" i="1"/>
  <c r="K1199" i="1"/>
  <c r="K1198" i="1"/>
  <c r="K1197" i="1"/>
  <c r="K1196" i="1"/>
  <c r="K1195" i="1"/>
  <c r="K1194" i="1"/>
  <c r="K1193" i="1"/>
  <c r="K1192" i="1"/>
  <c r="K1191" i="1"/>
  <c r="K1190" i="1"/>
  <c r="K1178" i="1"/>
  <c r="K1177" i="1"/>
  <c r="K1176" i="1"/>
  <c r="K1175" i="1"/>
  <c r="K1174" i="1"/>
  <c r="K1173" i="1"/>
  <c r="K1172" i="1"/>
  <c r="K1170" i="1"/>
  <c r="K1169" i="1"/>
  <c r="K1168" i="1"/>
  <c r="K1167" i="1"/>
  <c r="K1166" i="1"/>
  <c r="K1165" i="1"/>
  <c r="K1164" i="1"/>
  <c r="K1163" i="1"/>
  <c r="K1157" i="1"/>
  <c r="K1156" i="1"/>
  <c r="K1155" i="1"/>
  <c r="K1154" i="1"/>
  <c r="K1153" i="1"/>
  <c r="K1152" i="1"/>
  <c r="K1151" i="1"/>
  <c r="K1150" i="1"/>
  <c r="K1149" i="1"/>
  <c r="K1148" i="1"/>
  <c r="K1147" i="1"/>
  <c r="K1141" i="1"/>
  <c r="K1140" i="1"/>
  <c r="K1139" i="1"/>
  <c r="K1138" i="1"/>
  <c r="K1137" i="1"/>
  <c r="K1136" i="1"/>
  <c r="K1135" i="1"/>
  <c r="K1134" i="1"/>
  <c r="K1133" i="1"/>
  <c r="K1132" i="1"/>
  <c r="K1131" i="1"/>
  <c r="K1130" i="1"/>
  <c r="K1129" i="1"/>
  <c r="K1128" i="1"/>
  <c r="K1127" i="1"/>
  <c r="K1126" i="1"/>
  <c r="K1125" i="1"/>
  <c r="K1124" i="1"/>
  <c r="K1123" i="1"/>
  <c r="K1106" i="1"/>
  <c r="K1105" i="1"/>
  <c r="K1103" i="1"/>
  <c r="K1102" i="1"/>
  <c r="K1101" i="1"/>
  <c r="K1076" i="1"/>
  <c r="K1075" i="1"/>
  <c r="K1073" i="1"/>
  <c r="K1072" i="1"/>
  <c r="K1071" i="1"/>
  <c r="K1070" i="1"/>
  <c r="K1066" i="1"/>
  <c r="K1065" i="1"/>
  <c r="K1064" i="1"/>
  <c r="K1063" i="1"/>
  <c r="K1062" i="1"/>
  <c r="K1061" i="1"/>
  <c r="K1060" i="1"/>
  <c r="K1059" i="1"/>
  <c r="K1058" i="1"/>
  <c r="K1057" i="1"/>
  <c r="K1056" i="1"/>
  <c r="K1055" i="1"/>
  <c r="K1054" i="1"/>
  <c r="K1053" i="1"/>
  <c r="K1051" i="1"/>
  <c r="K1050" i="1"/>
  <c r="K1049" i="1"/>
  <c r="K1048" i="1"/>
  <c r="K1047" i="1"/>
  <c r="K1046" i="1"/>
  <c r="K1045" i="1"/>
  <c r="K1044" i="1"/>
  <c r="K1043" i="1"/>
  <c r="K1042" i="1"/>
  <c r="K1041" i="1"/>
  <c r="K1040" i="1"/>
  <c r="K1039" i="1"/>
  <c r="K1038" i="1"/>
  <c r="K1035" i="1"/>
  <c r="K1034" i="1"/>
  <c r="K1033" i="1"/>
  <c r="K1032" i="1"/>
  <c r="K1031" i="1"/>
  <c r="K1030" i="1"/>
  <c r="K1029" i="1"/>
  <c r="K1028" i="1"/>
  <c r="K1027" i="1"/>
  <c r="K1026" i="1"/>
  <c r="K1025" i="1"/>
  <c r="K1024" i="1"/>
  <c r="K1023" i="1"/>
  <c r="K1022" i="1"/>
  <c r="K1021" i="1"/>
  <c r="K1020" i="1"/>
  <c r="K1019" i="1"/>
  <c r="K1018" i="1"/>
  <c r="K1017" i="1"/>
  <c r="K1016" i="1"/>
  <c r="K1015" i="1"/>
  <c r="K1014" i="1"/>
  <c r="K1013" i="1"/>
  <c r="K1012" i="1"/>
  <c r="K1011" i="1"/>
  <c r="K1010" i="1"/>
  <c r="K1009" i="1"/>
  <c r="K1008" i="1"/>
  <c r="K1007" i="1"/>
  <c r="K1006" i="1"/>
  <c r="K1005" i="1"/>
  <c r="K1004" i="1"/>
  <c r="K1003" i="1"/>
  <c r="K1002" i="1"/>
  <c r="K1001" i="1"/>
  <c r="K1000" i="1"/>
  <c r="K999" i="1"/>
  <c r="K998" i="1"/>
  <c r="K997" i="1"/>
  <c r="K996" i="1"/>
  <c r="K995" i="1"/>
  <c r="K994" i="1"/>
  <c r="K993" i="1"/>
  <c r="K992" i="1"/>
  <c r="K991" i="1"/>
  <c r="K990" i="1"/>
  <c r="K989" i="1"/>
  <c r="K988" i="1"/>
  <c r="K987" i="1"/>
  <c r="K986" i="1"/>
  <c r="K985" i="1"/>
  <c r="K984" i="1"/>
  <c r="K983" i="1"/>
  <c r="K982" i="1"/>
  <c r="K981" i="1"/>
  <c r="K980" i="1"/>
  <c r="K979" i="1"/>
  <c r="K978" i="1"/>
  <c r="K977" i="1"/>
  <c r="K976" i="1"/>
  <c r="K975" i="1"/>
  <c r="K974" i="1"/>
  <c r="K973" i="1"/>
  <c r="K972" i="1"/>
  <c r="K971" i="1"/>
  <c r="K970" i="1"/>
  <c r="K969" i="1"/>
  <c r="K968" i="1"/>
  <c r="K964" i="1"/>
  <c r="K963" i="1"/>
  <c r="K962" i="1"/>
  <c r="K961" i="1"/>
  <c r="K960" i="1"/>
  <c r="K959" i="1"/>
  <c r="K958" i="1"/>
  <c r="K957" i="1"/>
  <c r="K956" i="1"/>
  <c r="K955" i="1"/>
  <c r="K954" i="1"/>
  <c r="K953" i="1"/>
  <c r="K952" i="1"/>
  <c r="K951" i="1"/>
  <c r="K950" i="1"/>
  <c r="K949" i="1"/>
  <c r="K948" i="1"/>
  <c r="K947" i="1"/>
  <c r="K946" i="1"/>
  <c r="K945" i="1"/>
  <c r="K944" i="1"/>
  <c r="K943" i="1"/>
  <c r="K942" i="1"/>
  <c r="K941" i="1"/>
  <c r="K940" i="1"/>
  <c r="K939" i="1"/>
  <c r="K938" i="1"/>
  <c r="K937" i="1"/>
  <c r="K936" i="1"/>
  <c r="K935" i="1"/>
  <c r="K934" i="1"/>
  <c r="K933" i="1"/>
  <c r="K932" i="1"/>
  <c r="K931" i="1"/>
  <c r="K930" i="1"/>
  <c r="K929" i="1"/>
  <c r="K928" i="1"/>
  <c r="K927" i="1"/>
  <c r="K926" i="1"/>
  <c r="K925" i="1"/>
  <c r="K924" i="1"/>
  <c r="K923" i="1"/>
  <c r="K922" i="1"/>
  <c r="K921" i="1"/>
  <c r="K920" i="1"/>
  <c r="K919" i="1"/>
  <c r="K918" i="1"/>
  <c r="K911" i="1"/>
  <c r="K910" i="1"/>
  <c r="K909" i="1"/>
  <c r="K908" i="1"/>
  <c r="K907" i="1"/>
  <c r="K906" i="1"/>
  <c r="K905" i="1"/>
  <c r="K904" i="1"/>
  <c r="K903" i="1"/>
  <c r="K902" i="1"/>
  <c r="K901" i="1"/>
  <c r="K900" i="1"/>
  <c r="K899" i="1"/>
  <c r="K898" i="1"/>
  <c r="K895" i="1"/>
  <c r="K894" i="1"/>
  <c r="K893" i="1"/>
  <c r="K892" i="1"/>
  <c r="K891" i="1"/>
  <c r="K890" i="1"/>
  <c r="K888" i="1"/>
  <c r="K887" i="1"/>
  <c r="K886" i="1"/>
  <c r="K885" i="1"/>
  <c r="K883" i="1"/>
  <c r="K882" i="1"/>
  <c r="K881" i="1"/>
  <c r="K875" i="1"/>
  <c r="K874" i="1"/>
  <c r="K873" i="1"/>
  <c r="K872" i="1"/>
  <c r="K871" i="1"/>
  <c r="K870" i="1"/>
  <c r="K869" i="1"/>
  <c r="K868" i="1"/>
  <c r="K867" i="1"/>
  <c r="K866" i="1"/>
  <c r="K865" i="1"/>
  <c r="K863" i="1"/>
  <c r="K862" i="1"/>
  <c r="K861" i="1"/>
  <c r="K860" i="1"/>
  <c r="K859" i="1"/>
  <c r="K858" i="1"/>
  <c r="K857" i="1"/>
  <c r="K856" i="1"/>
  <c r="K855" i="1"/>
  <c r="K854" i="1"/>
  <c r="K853" i="1"/>
  <c r="K852" i="1"/>
  <c r="K851" i="1"/>
  <c r="K850" i="1"/>
  <c r="K849" i="1"/>
  <c r="K848" i="1"/>
  <c r="K847" i="1"/>
  <c r="K846" i="1"/>
  <c r="K845" i="1"/>
  <c r="K844" i="1"/>
  <c r="K843" i="1"/>
  <c r="K842" i="1"/>
  <c r="K841" i="1"/>
  <c r="K840" i="1"/>
  <c r="K839" i="1"/>
  <c r="K838" i="1"/>
  <c r="K837" i="1"/>
  <c r="K836" i="1"/>
  <c r="K835" i="1"/>
  <c r="K834" i="1"/>
  <c r="K833" i="1"/>
  <c r="K832" i="1"/>
  <c r="K831" i="1"/>
  <c r="K830" i="1"/>
  <c r="K829" i="1"/>
  <c r="K828" i="1"/>
  <c r="K827" i="1"/>
  <c r="K826" i="1"/>
  <c r="K825" i="1"/>
  <c r="K824" i="1"/>
  <c r="K823" i="1"/>
  <c r="K822" i="1"/>
  <c r="K821" i="1"/>
  <c r="K820" i="1"/>
  <c r="K819" i="1"/>
  <c r="K818" i="1"/>
  <c r="K817" i="1"/>
  <c r="K816" i="1"/>
  <c r="K815" i="1"/>
  <c r="K814" i="1"/>
  <c r="K813" i="1"/>
  <c r="K812" i="1"/>
  <c r="K811" i="1"/>
  <c r="K810" i="1"/>
  <c r="K809" i="1"/>
  <c r="K808" i="1"/>
  <c r="K807" i="1"/>
  <c r="K806" i="1"/>
  <c r="K805" i="1"/>
  <c r="K804" i="1"/>
  <c r="K803" i="1"/>
  <c r="K802" i="1"/>
  <c r="K801" i="1"/>
  <c r="K800" i="1"/>
  <c r="K799" i="1"/>
  <c r="K798" i="1"/>
  <c r="K797" i="1"/>
  <c r="K796" i="1"/>
  <c r="K795" i="1"/>
  <c r="K794" i="1"/>
  <c r="K793" i="1"/>
  <c r="K791" i="1"/>
  <c r="K790" i="1"/>
  <c r="K789" i="1"/>
  <c r="K788" i="1"/>
  <c r="K787" i="1"/>
  <c r="K786" i="1"/>
  <c r="K785" i="1"/>
  <c r="K784" i="1"/>
  <c r="K783" i="1"/>
  <c r="K782" i="1"/>
  <c r="K781" i="1"/>
  <c r="K780" i="1"/>
  <c r="K778" i="1"/>
  <c r="K777" i="1"/>
  <c r="K775" i="1"/>
  <c r="K774" i="1"/>
  <c r="K773" i="1"/>
  <c r="K772" i="1"/>
  <c r="K771" i="1"/>
  <c r="K770" i="1"/>
  <c r="K769" i="1"/>
  <c r="K768" i="1"/>
  <c r="K767" i="1"/>
  <c r="K766" i="1"/>
  <c r="K765" i="1"/>
  <c r="K764" i="1"/>
  <c r="K763" i="1"/>
  <c r="K762" i="1"/>
  <c r="K761" i="1"/>
  <c r="K760" i="1"/>
  <c r="K759" i="1"/>
  <c r="K758" i="1"/>
  <c r="K756" i="1"/>
  <c r="K755" i="1"/>
  <c r="K751" i="1"/>
  <c r="K750" i="1"/>
  <c r="K749" i="1"/>
  <c r="K748" i="1"/>
  <c r="K747" i="1"/>
  <c r="K746" i="1"/>
  <c r="K745" i="1"/>
  <c r="K744" i="1"/>
  <c r="K743" i="1"/>
  <c r="K742" i="1"/>
  <c r="K741" i="1"/>
  <c r="K740" i="1"/>
  <c r="K739" i="1"/>
  <c r="K738" i="1"/>
  <c r="K737" i="1"/>
  <c r="K720" i="1"/>
  <c r="K719" i="1"/>
  <c r="K718" i="1"/>
  <c r="K717" i="1"/>
  <c r="K716" i="1"/>
  <c r="K715" i="1"/>
  <c r="K714" i="1"/>
  <c r="K713" i="1"/>
  <c r="K712" i="1"/>
  <c r="K711" i="1"/>
  <c r="K710" i="1"/>
  <c r="K709" i="1"/>
  <c r="K708" i="1"/>
  <c r="K707" i="1"/>
  <c r="K706" i="1"/>
  <c r="K705" i="1"/>
  <c r="K704" i="1"/>
  <c r="K702" i="1"/>
  <c r="K701" i="1"/>
  <c r="K700" i="1"/>
  <c r="K699" i="1"/>
  <c r="K698" i="1"/>
  <c r="K697" i="1"/>
  <c r="K696" i="1"/>
  <c r="K695" i="1"/>
  <c r="K694" i="1"/>
  <c r="K693" i="1"/>
  <c r="K692" i="1"/>
  <c r="K691" i="1"/>
  <c r="K690" i="1"/>
  <c r="K689" i="1"/>
  <c r="K688" i="1"/>
  <c r="K687" i="1"/>
  <c r="K686" i="1"/>
  <c r="K685" i="1"/>
  <c r="K684" i="1"/>
  <c r="K683" i="1"/>
  <c r="K682" i="1"/>
  <c r="K681" i="1"/>
  <c r="K680" i="1"/>
  <c r="K679" i="1"/>
  <c r="K678" i="1"/>
  <c r="K677" i="1"/>
  <c r="K676" i="1"/>
  <c r="K675" i="1"/>
  <c r="K674" i="1"/>
  <c r="K673" i="1"/>
  <c r="K672" i="1"/>
  <c r="K671" i="1"/>
  <c r="K670" i="1"/>
  <c r="K669" i="1"/>
  <c r="K668" i="1"/>
  <c r="K667" i="1"/>
  <c r="K666" i="1"/>
  <c r="K665" i="1"/>
  <c r="K664" i="1"/>
  <c r="K663" i="1"/>
  <c r="K662" i="1"/>
  <c r="K661" i="1"/>
  <c r="K660" i="1"/>
  <c r="K659" i="1"/>
  <c r="K658" i="1"/>
  <c r="K657" i="1"/>
  <c r="K656" i="1"/>
  <c r="K655" i="1"/>
  <c r="K654" i="1"/>
  <c r="K653" i="1"/>
  <c r="K652" i="1"/>
  <c r="K651" i="1"/>
  <c r="K650" i="1"/>
  <c r="K649" i="1"/>
  <c r="K648" i="1"/>
  <c r="K647" i="1"/>
  <c r="K646" i="1"/>
  <c r="K645" i="1"/>
  <c r="K644" i="1"/>
  <c r="K643" i="1"/>
  <c r="K642" i="1"/>
  <c r="K641" i="1"/>
  <c r="K640" i="1"/>
  <c r="K639" i="1"/>
  <c r="K638" i="1"/>
  <c r="K637" i="1"/>
  <c r="K636" i="1"/>
  <c r="K635" i="1"/>
  <c r="K634" i="1"/>
  <c r="K633" i="1"/>
  <c r="K632" i="1"/>
  <c r="K631" i="1"/>
  <c r="K630" i="1"/>
  <c r="K629" i="1"/>
  <c r="K628" i="1"/>
  <c r="K627" i="1"/>
  <c r="K626" i="1"/>
  <c r="K625" i="1"/>
  <c r="K624" i="1"/>
  <c r="K623" i="1"/>
  <c r="K622" i="1"/>
  <c r="K621" i="1"/>
  <c r="K620" i="1"/>
  <c r="K619" i="1"/>
  <c r="K618" i="1"/>
  <c r="K617" i="1"/>
  <c r="K616" i="1"/>
  <c r="K611" i="1"/>
  <c r="K610" i="1"/>
  <c r="K609" i="1"/>
  <c r="K608" i="1"/>
  <c r="K607" i="1"/>
  <c r="K606" i="1"/>
  <c r="K605" i="1"/>
  <c r="K604" i="1"/>
  <c r="K603" i="1"/>
  <c r="K602" i="1"/>
  <c r="K601" i="1"/>
  <c r="K600" i="1"/>
  <c r="K599" i="1"/>
  <c r="K598" i="1"/>
  <c r="K597" i="1"/>
  <c r="K596" i="1"/>
  <c r="K595" i="1"/>
  <c r="K594" i="1"/>
  <c r="K593" i="1"/>
  <c r="K592" i="1"/>
  <c r="K591" i="1"/>
  <c r="K590" i="1"/>
  <c r="K589" i="1"/>
  <c r="K588" i="1"/>
  <c r="K587" i="1"/>
  <c r="K586" i="1"/>
  <c r="K585" i="1"/>
  <c r="K584" i="1"/>
  <c r="K583" i="1"/>
  <c r="K582" i="1"/>
  <c r="K581" i="1"/>
  <c r="K580" i="1"/>
  <c r="K579" i="1"/>
  <c r="K578" i="1"/>
  <c r="K577" i="1"/>
  <c r="K576" i="1"/>
  <c r="K575" i="1"/>
  <c r="K574" i="1"/>
  <c r="K573" i="1"/>
  <c r="K571" i="1"/>
  <c r="K570" i="1"/>
  <c r="K569" i="1"/>
  <c r="K568" i="1"/>
  <c r="K567" i="1"/>
  <c r="K566" i="1"/>
  <c r="K565" i="1"/>
  <c r="K564" i="1"/>
  <c r="K563" i="1"/>
  <c r="K562" i="1"/>
  <c r="K561" i="1"/>
  <c r="K560" i="1"/>
  <c r="K558" i="1"/>
  <c r="K557" i="1"/>
  <c r="K556" i="1"/>
  <c r="K555" i="1"/>
  <c r="K554" i="1"/>
  <c r="K553" i="1"/>
  <c r="K552" i="1"/>
  <c r="K551" i="1"/>
  <c r="K540" i="1"/>
  <c r="K539" i="1"/>
  <c r="K538" i="1"/>
  <c r="K537" i="1"/>
  <c r="K536" i="1"/>
  <c r="K535" i="1"/>
  <c r="K534" i="1"/>
  <c r="K533" i="1"/>
  <c r="K532" i="1"/>
  <c r="K531" i="1"/>
  <c r="K530" i="1"/>
  <c r="K529" i="1"/>
  <c r="K528" i="1"/>
  <c r="K527" i="1"/>
  <c r="K526" i="1"/>
  <c r="K525" i="1"/>
  <c r="K524" i="1"/>
  <c r="K523" i="1"/>
  <c r="K522" i="1"/>
  <c r="K521" i="1"/>
  <c r="K520" i="1"/>
  <c r="K519" i="1"/>
  <c r="K518" i="1"/>
  <c r="K517" i="1"/>
  <c r="K516" i="1"/>
  <c r="K515" i="1"/>
  <c r="K514" i="1"/>
  <c r="K513" i="1"/>
  <c r="K512" i="1"/>
  <c r="K511" i="1"/>
  <c r="K510" i="1"/>
  <c r="K508" i="1"/>
  <c r="K507" i="1"/>
  <c r="K504" i="1"/>
  <c r="K503" i="1"/>
  <c r="K502" i="1"/>
  <c r="K500" i="1"/>
  <c r="K499" i="1"/>
  <c r="K498" i="1"/>
  <c r="K497" i="1"/>
  <c r="K495" i="1"/>
  <c r="K494" i="1"/>
  <c r="K493" i="1"/>
  <c r="K491" i="1"/>
  <c r="K490" i="1"/>
  <c r="K488" i="1"/>
  <c r="K487" i="1"/>
  <c r="K482" i="1"/>
  <c r="K481" i="1"/>
  <c r="K480" i="1"/>
  <c r="K479" i="1"/>
  <c r="K478" i="1"/>
  <c r="K477" i="1"/>
  <c r="K476" i="1"/>
  <c r="K475" i="1"/>
  <c r="K474" i="1"/>
  <c r="K473" i="1"/>
  <c r="K472" i="1"/>
  <c r="K471" i="1"/>
  <c r="K470" i="1"/>
  <c r="K469" i="1"/>
  <c r="K468" i="1"/>
  <c r="K467" i="1"/>
  <c r="K463" i="1"/>
  <c r="K462" i="1"/>
  <c r="K461" i="1"/>
  <c r="K460" i="1"/>
  <c r="K459" i="1"/>
  <c r="K458" i="1"/>
  <c r="K457" i="1"/>
  <c r="K456" i="1"/>
  <c r="K455" i="1"/>
  <c r="K454" i="1"/>
  <c r="K453" i="1"/>
  <c r="K452" i="1"/>
  <c r="K450" i="1"/>
  <c r="K449" i="1"/>
  <c r="K448" i="1"/>
  <c r="K447" i="1"/>
  <c r="K445" i="1"/>
  <c r="K444" i="1"/>
  <c r="K443" i="1"/>
  <c r="K442" i="1"/>
  <c r="K441" i="1"/>
  <c r="K440" i="1"/>
  <c r="K439" i="1"/>
  <c r="K438" i="1"/>
  <c r="K437" i="1"/>
  <c r="K436" i="1"/>
  <c r="K435" i="1"/>
  <c r="K434" i="1"/>
  <c r="K433" i="1"/>
  <c r="K432" i="1"/>
  <c r="K431" i="1"/>
  <c r="K430" i="1"/>
  <c r="K429" i="1"/>
  <c r="K428" i="1"/>
  <c r="K427" i="1"/>
  <c r="K426" i="1"/>
  <c r="K425" i="1"/>
  <c r="K424" i="1"/>
  <c r="K423" i="1"/>
  <c r="K422" i="1"/>
  <c r="K421" i="1"/>
  <c r="K420" i="1"/>
  <c r="K419" i="1"/>
  <c r="K418" i="1"/>
  <c r="K417" i="1"/>
  <c r="K416" i="1"/>
  <c r="K415" i="1"/>
  <c r="K414" i="1"/>
  <c r="K413" i="1"/>
  <c r="K412" i="1"/>
  <c r="K411" i="1"/>
  <c r="K410" i="1"/>
  <c r="K409" i="1"/>
  <c r="K408" i="1"/>
  <c r="K407" i="1"/>
  <c r="K406" i="1"/>
  <c r="K405" i="1"/>
  <c r="K404" i="1"/>
  <c r="K403" i="1"/>
  <c r="K402" i="1"/>
  <c r="K401" i="1"/>
  <c r="K400" i="1"/>
  <c r="K399" i="1"/>
  <c r="K398" i="1"/>
  <c r="K397" i="1"/>
  <c r="K396" i="1"/>
  <c r="K395" i="1"/>
  <c r="K394" i="1"/>
  <c r="K393" i="1"/>
  <c r="K392" i="1"/>
  <c r="K391" i="1"/>
  <c r="K390" i="1"/>
  <c r="K389" i="1"/>
  <c r="K388" i="1"/>
  <c r="K387" i="1"/>
  <c r="K386" i="1"/>
  <c r="K385" i="1"/>
  <c r="K384" i="1"/>
  <c r="K383" i="1"/>
  <c r="K382" i="1"/>
  <c r="K381" i="1"/>
  <c r="K380" i="1"/>
  <c r="K379" i="1"/>
  <c r="K378" i="1"/>
  <c r="K377" i="1"/>
  <c r="K376" i="1"/>
  <c r="K375" i="1"/>
  <c r="K374" i="1"/>
  <c r="K373" i="1"/>
  <c r="K372" i="1"/>
  <c r="K371" i="1"/>
  <c r="K369" i="1"/>
  <c r="K368" i="1"/>
  <c r="K367" i="1"/>
  <c r="K366" i="1"/>
  <c r="K365" i="1"/>
  <c r="K364" i="1"/>
  <c r="K360" i="1"/>
  <c r="K359" i="1"/>
  <c r="K358" i="1"/>
  <c r="K357" i="1"/>
  <c r="K356" i="1"/>
  <c r="K355" i="1"/>
  <c r="K354" i="1"/>
  <c r="K353" i="1"/>
  <c r="K352" i="1"/>
  <c r="K350" i="1"/>
  <c r="K349" i="1"/>
  <c r="K348" i="1"/>
  <c r="K347" i="1"/>
  <c r="K346" i="1"/>
  <c r="K345" i="1"/>
  <c r="K344" i="1"/>
  <c r="K343" i="1"/>
  <c r="K342" i="1"/>
  <c r="K341" i="1"/>
  <c r="K340" i="1"/>
  <c r="K339" i="1"/>
  <c r="K338" i="1"/>
  <c r="K337" i="1"/>
  <c r="K336" i="1"/>
  <c r="K335" i="1"/>
  <c r="K334" i="1"/>
  <c r="K333" i="1"/>
  <c r="K332" i="1"/>
  <c r="K331" i="1"/>
  <c r="K330" i="1"/>
  <c r="K329" i="1"/>
  <c r="K328" i="1"/>
  <c r="K327" i="1"/>
  <c r="K326" i="1"/>
  <c r="K325" i="1"/>
  <c r="K324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0" i="1"/>
  <c r="K279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0" i="1"/>
  <c r="K229" i="1"/>
  <c r="K228" i="1"/>
  <c r="K227" i="1"/>
  <c r="K226" i="1"/>
  <c r="K224" i="1"/>
  <c r="K223" i="1"/>
  <c r="K222" i="1"/>
  <c r="K221" i="1"/>
  <c r="K220" i="1"/>
  <c r="K219" i="1"/>
  <c r="K217" i="1"/>
  <c r="K216" i="1"/>
  <c r="K215" i="1"/>
  <c r="K214" i="1"/>
  <c r="K213" i="1"/>
  <c r="K212" i="1"/>
  <c r="K211" i="1"/>
  <c r="K210" i="1"/>
  <c r="K209" i="1"/>
  <c r="K208" i="1"/>
  <c r="K207" i="1"/>
  <c r="K206" i="1"/>
  <c r="K205" i="1"/>
  <c r="K204" i="1"/>
  <c r="K203" i="1"/>
  <c r="K202" i="1"/>
  <c r="K201" i="1"/>
  <c r="K200" i="1"/>
  <c r="K199" i="1"/>
  <c r="K198" i="1"/>
  <c r="K197" i="1"/>
  <c r="K196" i="1"/>
  <c r="K195" i="1"/>
  <c r="K194" i="1"/>
  <c r="K191" i="1"/>
  <c r="K190" i="1"/>
  <c r="K189" i="1"/>
  <c r="K188" i="1"/>
  <c r="K187" i="1"/>
  <c r="K186" i="1"/>
  <c r="K185" i="1"/>
  <c r="K184" i="1"/>
  <c r="K183" i="1"/>
  <c r="K182" i="1"/>
  <c r="K181" i="1"/>
  <c r="K180" i="1"/>
  <c r="K179" i="1"/>
  <c r="K178" i="1"/>
  <c r="K162" i="1"/>
  <c r="K161" i="1"/>
  <c r="K160" i="1"/>
  <c r="K159" i="1"/>
  <c r="K158" i="1"/>
  <c r="K157" i="1"/>
  <c r="K156" i="1"/>
  <c r="K155" i="1"/>
  <c r="K154" i="1"/>
  <c r="K153" i="1"/>
  <c r="K152" i="1"/>
  <c r="K151" i="1"/>
  <c r="K148" i="1"/>
  <c r="K146" i="1"/>
  <c r="K145" i="1"/>
  <c r="K144" i="1"/>
  <c r="K143" i="1"/>
  <c r="K142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K99" i="1"/>
  <c r="K98" i="1"/>
  <c r="K97" i="1"/>
  <c r="K96" i="1"/>
  <c r="K95" i="1"/>
  <c r="K94" i="1"/>
  <c r="K93" i="1"/>
  <c r="K92" i="1"/>
  <c r="K91" i="1"/>
  <c r="K90" i="1"/>
  <c r="K89" i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69" i="1"/>
  <c r="K68" i="1"/>
  <c r="K67" i="1"/>
  <c r="K65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29" i="1"/>
  <c r="K28" i="1"/>
  <c r="K27" i="1"/>
  <c r="K26" i="1"/>
  <c r="K25" i="1"/>
  <c r="K24" i="1"/>
  <c r="K23" i="1"/>
  <c r="K18" i="1"/>
  <c r="K17" i="1"/>
  <c r="K16" i="1"/>
  <c r="K15" i="1"/>
  <c r="K14" i="1"/>
  <c r="K13" i="1"/>
  <c r="K12" i="1"/>
  <c r="K11" i="1"/>
  <c r="K10" i="1"/>
  <c r="K9" i="1"/>
</calcChain>
</file>

<file path=xl/sharedStrings.xml><?xml version="1.0" encoding="utf-8"?>
<sst xmlns="http://schemas.openxmlformats.org/spreadsheetml/2006/main" count="114537" uniqueCount="25081">
  <si>
    <t>Station</t>
  </si>
  <si>
    <t>SampleNo</t>
  </si>
  <si>
    <t>UTMEast</t>
  </si>
  <si>
    <t>UTMNorth</t>
  </si>
  <si>
    <t>UTMZone</t>
  </si>
  <si>
    <t>Datum</t>
  </si>
  <si>
    <t>RockType</t>
  </si>
  <si>
    <t>Unit</t>
  </si>
  <si>
    <t>SampleUse</t>
  </si>
  <si>
    <t>StainQual</t>
  </si>
  <si>
    <t>ImgPathHyp</t>
  </si>
  <si>
    <t>Comments</t>
  </si>
  <si>
    <t>PE82-051</t>
  </si>
  <si>
    <t>NAD27</t>
  </si>
  <si>
    <t>Granulite, mafelsic, garnet</t>
  </si>
  <si>
    <t>Geochem / Thinsect</t>
  </si>
  <si>
    <t>Good stain</t>
  </si>
  <si>
    <t>In UTM zone 20</t>
  </si>
  <si>
    <t>PE82-052</t>
  </si>
  <si>
    <t>Granite / Granulite, felsic, garnet</t>
  </si>
  <si>
    <t>Poor stain</t>
  </si>
  <si>
    <t>PE82-055</t>
  </si>
  <si>
    <t>Granodiorite gneiss, garnet</t>
  </si>
  <si>
    <t>Mediocre stain</t>
  </si>
  <si>
    <t>PE82-056</t>
  </si>
  <si>
    <t>Granodiorite gneiss</t>
  </si>
  <si>
    <t>PE82-058</t>
  </si>
  <si>
    <t>Granite, strongly foliated</t>
  </si>
  <si>
    <t>PE82-061</t>
  </si>
  <si>
    <t>Granite, moderately foliated</t>
  </si>
  <si>
    <t>PE82-062</t>
  </si>
  <si>
    <t>Amphibolite / Granulite, mafic</t>
  </si>
  <si>
    <t>CG85-296</t>
  </si>
  <si>
    <t>Diorite, quartz</t>
  </si>
  <si>
    <t>Earl Island batholith</t>
  </si>
  <si>
    <t>Thinsect</t>
  </si>
  <si>
    <t>CG85-297</t>
  </si>
  <si>
    <t>Granite and amphibolite migmatite</t>
  </si>
  <si>
    <t>Hand</t>
  </si>
  <si>
    <t>CG85-298</t>
  </si>
  <si>
    <t>Diorite, quartz / Tonalite</t>
  </si>
  <si>
    <t>CG85-299</t>
  </si>
  <si>
    <t>Diorite</t>
  </si>
  <si>
    <t>CG85-301</t>
  </si>
  <si>
    <t>Monzodiorite</t>
  </si>
  <si>
    <t>CG85-302</t>
  </si>
  <si>
    <t>CG85-303</t>
  </si>
  <si>
    <t>Tonalite / Granodiorite</t>
  </si>
  <si>
    <t>CG85-306</t>
  </si>
  <si>
    <t>Granodiorite, K-feldspar megacrystic</t>
  </si>
  <si>
    <t>CG85-308</t>
  </si>
  <si>
    <t>Granite</t>
  </si>
  <si>
    <t>CG85-309</t>
  </si>
  <si>
    <t>CG85-309.2</t>
  </si>
  <si>
    <t>Southwest Brook granite</t>
  </si>
  <si>
    <t>Geochron / Geochem / Thinsect</t>
  </si>
  <si>
    <t>Site collected for geochronology</t>
  </si>
  <si>
    <t>MW82-120</t>
  </si>
  <si>
    <t>Granite, alkali-feldspar / Syenite, quartz, alkali-feldspar, garnet</t>
  </si>
  <si>
    <t>MW82-121</t>
  </si>
  <si>
    <t>MW82-122</t>
  </si>
  <si>
    <t>Granite gneiss, garnet</t>
  </si>
  <si>
    <t>MW82-123</t>
  </si>
  <si>
    <t>MW82-123A</t>
  </si>
  <si>
    <t>Amphibolite, leuco gneiss</t>
  </si>
  <si>
    <t>CG85-245</t>
  </si>
  <si>
    <t>Pelitic gneiss, sillimanite, cordierite</t>
  </si>
  <si>
    <t>Paradise River metasedimentary gneiss belt</t>
  </si>
  <si>
    <t>Arima and Gower (1991) sample 245</t>
  </si>
  <si>
    <t>CG85-246</t>
  </si>
  <si>
    <t>Arima and Gower (1991) sample 246</t>
  </si>
  <si>
    <t>CG85-247</t>
  </si>
  <si>
    <t>CG81-246</t>
  </si>
  <si>
    <t>Gabbronorite</t>
  </si>
  <si>
    <t>CG03-255</t>
  </si>
  <si>
    <t>Granite (mylonitic)</t>
  </si>
  <si>
    <t>CG03-256</t>
  </si>
  <si>
    <t>Granodiorite gneiss, K-fs megacrystic</t>
  </si>
  <si>
    <t>CG03-257</t>
  </si>
  <si>
    <t>Granite gneiss</t>
  </si>
  <si>
    <t>R61-131</t>
  </si>
  <si>
    <t>EA61-425E</t>
  </si>
  <si>
    <t>Talc? and tremolite? in crenulation zone</t>
  </si>
  <si>
    <t>No slab - GSC sample</t>
  </si>
  <si>
    <t>CG93-378</t>
  </si>
  <si>
    <t>Gabbro, leuco, K-feldspar rare interstitial, pyrite, prehnite?</t>
  </si>
  <si>
    <t>West of Pinware intrusion</t>
  </si>
  <si>
    <t>CG93-380</t>
  </si>
  <si>
    <t>Norite, leuco</t>
  </si>
  <si>
    <t>CG93-381</t>
  </si>
  <si>
    <t>CG03-253</t>
  </si>
  <si>
    <t>Granodiorite gneiss, seriate (mylonitic)</t>
  </si>
  <si>
    <t>CG03-254</t>
  </si>
  <si>
    <t>CG84-101</t>
  </si>
  <si>
    <t>SN86-449</t>
  </si>
  <si>
    <t>SN86-449B</t>
  </si>
  <si>
    <t>Granite / Pegmatite</t>
  </si>
  <si>
    <t>SN86-452</t>
  </si>
  <si>
    <t>SN86-453</t>
  </si>
  <si>
    <t>Granodiorite, K-fs megacrystic</t>
  </si>
  <si>
    <t>CG83-477</t>
  </si>
  <si>
    <t>Granite, muscovite</t>
  </si>
  <si>
    <t>CG83-479</t>
  </si>
  <si>
    <t>CG93-014</t>
  </si>
  <si>
    <t>CG93-014C</t>
  </si>
  <si>
    <t>Psammitic gneiss</t>
  </si>
  <si>
    <t>CG93-014A</t>
  </si>
  <si>
    <t>Psammitic/calc-arenite gneiss</t>
  </si>
  <si>
    <t>CG79-347</t>
  </si>
  <si>
    <t>Pelitic gneiss, garnet</t>
  </si>
  <si>
    <t>DE91-004</t>
  </si>
  <si>
    <t>Psammitic gneiss? / Tonalitic gneiss</t>
  </si>
  <si>
    <t>CG84-103</t>
  </si>
  <si>
    <t>Pelitic gneiss</t>
  </si>
  <si>
    <t>CG84-104</t>
  </si>
  <si>
    <t>Diatexite / Pelitic gneiss</t>
  </si>
  <si>
    <t>GF81-327</t>
  </si>
  <si>
    <t>Granite / Granodiorite, fine-grained</t>
  </si>
  <si>
    <t>GF81-328</t>
  </si>
  <si>
    <t>CG99-397</t>
  </si>
  <si>
    <t>CG99-398</t>
  </si>
  <si>
    <t>CG99-399</t>
  </si>
  <si>
    <t>VN93-472</t>
  </si>
  <si>
    <t>VN93-472A</t>
  </si>
  <si>
    <t>Monzonite, quartz</t>
  </si>
  <si>
    <t>Upper Beaver Brook pluton (east lobe)</t>
  </si>
  <si>
    <t>VN93-472B</t>
  </si>
  <si>
    <t>MN86-439</t>
  </si>
  <si>
    <t>MN86-440</t>
  </si>
  <si>
    <t>Pelitic gneiss, sillimanite</t>
  </si>
  <si>
    <t>MN86-442</t>
  </si>
  <si>
    <t>Granite, K-fs seriate to megacrystic</t>
  </si>
  <si>
    <t>MN86-443</t>
  </si>
  <si>
    <t>MN86-445</t>
  </si>
  <si>
    <t>MN86-445A</t>
  </si>
  <si>
    <t>MN86-445B</t>
  </si>
  <si>
    <t>AL78-222</t>
  </si>
  <si>
    <t>No slab</t>
  </si>
  <si>
    <t>Sample recorded in notebook and catalogue</t>
  </si>
  <si>
    <t>AL78-225</t>
  </si>
  <si>
    <t>AL78-227</t>
  </si>
  <si>
    <t>Sample recorded in notebook and catalogue. T.S. missing, but description available</t>
  </si>
  <si>
    <t>AL78-232</t>
  </si>
  <si>
    <t>AL78-233</t>
  </si>
  <si>
    <t>AL78-233A</t>
  </si>
  <si>
    <t>Volcanoclastic/volcanic (felsic)</t>
  </si>
  <si>
    <t>AL78-233B</t>
  </si>
  <si>
    <t>CG81-468</t>
  </si>
  <si>
    <t>Gabbronorite, mela</t>
  </si>
  <si>
    <t>Unstained</t>
  </si>
  <si>
    <t>CG81-470</t>
  </si>
  <si>
    <t>Diorite / Monzodiorite</t>
  </si>
  <si>
    <t>CG81-471</t>
  </si>
  <si>
    <t>Diorite, leuco / Gabbronorite, leuco (meta)</t>
  </si>
  <si>
    <t>EC75-261</t>
  </si>
  <si>
    <t>Specimen contains 'spot', i.e., aggregate of small plagioclase crystals</t>
  </si>
  <si>
    <t>Location unknown</t>
  </si>
  <si>
    <t>CG81-013</t>
  </si>
  <si>
    <t>Monzodiorite, garnet</t>
  </si>
  <si>
    <t>CG81-014</t>
  </si>
  <si>
    <t>CG81-014A</t>
  </si>
  <si>
    <t>CG97-137</t>
  </si>
  <si>
    <t>Granite gneiss (psammite?)</t>
  </si>
  <si>
    <t>CG97-138</t>
  </si>
  <si>
    <t>CG97-138A</t>
  </si>
  <si>
    <t>Pelitic gneiss, garnet, sillimanite</t>
  </si>
  <si>
    <t>CG97-138B</t>
  </si>
  <si>
    <t>Diatexite</t>
  </si>
  <si>
    <t>CG97-139</t>
  </si>
  <si>
    <t>Granite / Pelitic gneiss</t>
  </si>
  <si>
    <t>CG97-140</t>
  </si>
  <si>
    <t>CG97-141</t>
  </si>
  <si>
    <t>JA92-135</t>
  </si>
  <si>
    <t>Gabbro (meta)</t>
  </si>
  <si>
    <t>St. Paul River mafic intrusion</t>
  </si>
  <si>
    <t>CG97-167</t>
  </si>
  <si>
    <t>CG93-019</t>
  </si>
  <si>
    <t>Anorthositic gabbro, altered</t>
  </si>
  <si>
    <t>Red Bay mafic intrusion</t>
  </si>
  <si>
    <t>CG07-017</t>
  </si>
  <si>
    <t>CG07-017A</t>
  </si>
  <si>
    <t>Monzonite gneiss</t>
  </si>
  <si>
    <t>CG07-017B</t>
  </si>
  <si>
    <t>Pegmatite, muscovite, sparse K-fs</t>
  </si>
  <si>
    <t>CG07-018</t>
  </si>
  <si>
    <t>CG07-019</t>
  </si>
  <si>
    <t>Granodiorite / Monzonite, quartz gneiss</t>
  </si>
  <si>
    <t>SN86-141</t>
  </si>
  <si>
    <t>Granite gneiss, mylonitic</t>
  </si>
  <si>
    <t>SN86-142</t>
  </si>
  <si>
    <t>Psammitic / Pelitic gneiss</t>
  </si>
  <si>
    <t>SN86-146</t>
  </si>
  <si>
    <t>Amphibolite; Tonalite veins</t>
  </si>
  <si>
    <t>SN86-147</t>
  </si>
  <si>
    <t>SN86-147A</t>
  </si>
  <si>
    <t>SN86-147B</t>
  </si>
  <si>
    <t>SN86-148</t>
  </si>
  <si>
    <t>SN86-148A</t>
  </si>
  <si>
    <t>Amphibolite, plagioclase-phyric</t>
  </si>
  <si>
    <t>CG00-253</t>
  </si>
  <si>
    <t>Monzonite, quartz, biotite, foliated</t>
  </si>
  <si>
    <t>Upper St. Augustin River pluton</t>
  </si>
  <si>
    <t>CG00-254</t>
  </si>
  <si>
    <t>Granite, biotite, massive</t>
  </si>
  <si>
    <t>CG95-341</t>
  </si>
  <si>
    <t>CG95-341A</t>
  </si>
  <si>
    <t>CG95-341D</t>
  </si>
  <si>
    <t>Pegmatite</t>
  </si>
  <si>
    <t>CG95-341B</t>
  </si>
  <si>
    <t>Amphibolite dyke</t>
  </si>
  <si>
    <t>CG95-341C</t>
  </si>
  <si>
    <t>CG95-342</t>
  </si>
  <si>
    <t>Monzonite, quartz / Granite, K-feldspar megacrystic</t>
  </si>
  <si>
    <t>CG87-294</t>
  </si>
  <si>
    <t>CG91-020</t>
  </si>
  <si>
    <t>Monzonite gneiss, quartz</t>
  </si>
  <si>
    <t>CG91-021</t>
  </si>
  <si>
    <t>Granite gneiss (retrogressed)</t>
  </si>
  <si>
    <t>CG91-022</t>
  </si>
  <si>
    <t>CG91-023</t>
  </si>
  <si>
    <t>Syenite, alkali-feldspar</t>
  </si>
  <si>
    <t>CG83-543</t>
  </si>
  <si>
    <t>Granite, leuco, fine-grained</t>
  </si>
  <si>
    <t>CG83-544</t>
  </si>
  <si>
    <t>Amphibolite / Gabbro, mela (meta)</t>
  </si>
  <si>
    <t>CG83-547</t>
  </si>
  <si>
    <t>CG83-548</t>
  </si>
  <si>
    <t>CG83-549</t>
  </si>
  <si>
    <t>CG83-550</t>
  </si>
  <si>
    <t>Granite gneiss; Granodiorite gneiss</t>
  </si>
  <si>
    <t>CG83-574</t>
  </si>
  <si>
    <t>Gabbro, olivine, coronitic</t>
  </si>
  <si>
    <t>CG83-575</t>
  </si>
  <si>
    <t>CG83-576</t>
  </si>
  <si>
    <t>CG83-577</t>
  </si>
  <si>
    <t>Gabbro / Diabase</t>
  </si>
  <si>
    <t>CG83-578</t>
  </si>
  <si>
    <t>T.S. with Tim Brewer; in UTM zone 20</t>
  </si>
  <si>
    <t>CG83-579</t>
  </si>
  <si>
    <t>Monzonite, leuco</t>
  </si>
  <si>
    <t>CG83-580</t>
  </si>
  <si>
    <t>Diorite, coarse-grained</t>
  </si>
  <si>
    <t>CG83-581</t>
  </si>
  <si>
    <t>CG83-581A</t>
  </si>
  <si>
    <t>Granite, fine-grained, strongly foliated</t>
  </si>
  <si>
    <t>CG83-582</t>
  </si>
  <si>
    <t>Gabbro</t>
  </si>
  <si>
    <t>CG83-583</t>
  </si>
  <si>
    <t>CG83-584</t>
  </si>
  <si>
    <t>Gabbro, olivine?, coronitic</t>
  </si>
  <si>
    <t>CG83-585</t>
  </si>
  <si>
    <t>Granite, leuco, muscovite, fine-grained, strongly foliated</t>
  </si>
  <si>
    <t>CG83-586</t>
  </si>
  <si>
    <t>CG83-587</t>
  </si>
  <si>
    <t>CG83-588</t>
  </si>
  <si>
    <t>CG83-589</t>
  </si>
  <si>
    <t>CG83-590</t>
  </si>
  <si>
    <t>CG83-590A</t>
  </si>
  <si>
    <t>Granite, leuco, fine-grained, strongly foliated</t>
  </si>
  <si>
    <t>CG83-591</t>
  </si>
  <si>
    <t>Granite / Granodiorite gneiss</t>
  </si>
  <si>
    <t>CG83-592</t>
  </si>
  <si>
    <t>Monzonite / Monzodiorite</t>
  </si>
  <si>
    <t>CG83-593</t>
  </si>
  <si>
    <t>Ultramafite</t>
  </si>
  <si>
    <t>CG83-594</t>
  </si>
  <si>
    <t>Diabase, mela</t>
  </si>
  <si>
    <t>CG83-595</t>
  </si>
  <si>
    <t>Diabase  / Gabbro, mela/meso</t>
  </si>
  <si>
    <t>CG83-596</t>
  </si>
  <si>
    <t>Monzonite, quartz / Granodiorite</t>
  </si>
  <si>
    <t>CG83-597</t>
  </si>
  <si>
    <t>M61-059</t>
  </si>
  <si>
    <t>EA61-651A</t>
  </si>
  <si>
    <t>Granite, hornblende-biotite</t>
  </si>
  <si>
    <t>PE82-040</t>
  </si>
  <si>
    <t>PE82-043</t>
  </si>
  <si>
    <t>PE82-043A</t>
  </si>
  <si>
    <t>Quartz vein</t>
  </si>
  <si>
    <t>Geochem / No thinsect</t>
  </si>
  <si>
    <t>PE82-043B</t>
  </si>
  <si>
    <t>Quartz vein; Fault breccia</t>
  </si>
  <si>
    <t>PE82-046</t>
  </si>
  <si>
    <t>PE82-048</t>
  </si>
  <si>
    <t>Granodiorite / Monzodiorite, quartz</t>
  </si>
  <si>
    <t>PE82-049</t>
  </si>
  <si>
    <t>Syenite, quartz, alkali-feldspar / Granite, garnet</t>
  </si>
  <si>
    <t>PE82-050</t>
  </si>
  <si>
    <t>PE82-050A</t>
  </si>
  <si>
    <t>MN86-446</t>
  </si>
  <si>
    <t>Diorite / Psammitic gneiss</t>
  </si>
  <si>
    <t>MN86-449</t>
  </si>
  <si>
    <t>Tonalite</t>
  </si>
  <si>
    <t>CG00-152</t>
  </si>
  <si>
    <t>Amphibolite; Pegmatite</t>
  </si>
  <si>
    <t>CG81-695</t>
  </si>
  <si>
    <t>Granite, alkali-feldspar / Syenite, quartz</t>
  </si>
  <si>
    <t>RG80-494</t>
  </si>
  <si>
    <t>RG80-494B</t>
  </si>
  <si>
    <t>Anorthosite</t>
  </si>
  <si>
    <t>RG80-494A</t>
  </si>
  <si>
    <t>Sample recorded in notebook and catalogue. T.S. available</t>
  </si>
  <si>
    <t>CG93-714</t>
  </si>
  <si>
    <t>Volcanoclastite / Psammite</t>
  </si>
  <si>
    <t>V-457</t>
  </si>
  <si>
    <t>V-457-2</t>
  </si>
  <si>
    <t>TS broken; Location unknown</t>
  </si>
  <si>
    <t>V-464</t>
  </si>
  <si>
    <t>VN85-420</t>
  </si>
  <si>
    <t>VN85-420A</t>
  </si>
  <si>
    <t>Amphibolite, mela</t>
  </si>
  <si>
    <t>VN85-420B</t>
  </si>
  <si>
    <t>Amphibolite, leuco</t>
  </si>
  <si>
    <t>VN85-420C</t>
  </si>
  <si>
    <t>Amphibolite, leuco, diabasic</t>
  </si>
  <si>
    <t>VN85-420D</t>
  </si>
  <si>
    <t>Gabbronorite (meta), coarse-grained</t>
  </si>
  <si>
    <t>VN85-422</t>
  </si>
  <si>
    <t>Diabase (meta)</t>
  </si>
  <si>
    <t>VN85-423</t>
  </si>
  <si>
    <t>Granite, alkali-feldspar</t>
  </si>
  <si>
    <t>VN85-425</t>
  </si>
  <si>
    <t>VN85-429</t>
  </si>
  <si>
    <t>VN85-431</t>
  </si>
  <si>
    <t>VN85-431.2</t>
  </si>
  <si>
    <t>Amphibolite / Gabbro (meta)</t>
  </si>
  <si>
    <t>No record of duplicate samples</t>
  </si>
  <si>
    <t>VN85-431.1</t>
  </si>
  <si>
    <t>VN85-432</t>
  </si>
  <si>
    <t>VN85-433</t>
  </si>
  <si>
    <t>MW82-041</t>
  </si>
  <si>
    <t>Granite / Monzonite, quartz</t>
  </si>
  <si>
    <t>MW82-047</t>
  </si>
  <si>
    <t>Amphibolite</t>
  </si>
  <si>
    <t>MW82-048</t>
  </si>
  <si>
    <t>MW82-053</t>
  </si>
  <si>
    <t>Granodiorite / Diorite, quartz</t>
  </si>
  <si>
    <t>MW82-055</t>
  </si>
  <si>
    <t>Granite, fine-grained</t>
  </si>
  <si>
    <t>MW82-072</t>
  </si>
  <si>
    <t>Tonalite / Granodiorite gneiss, ultramylonitic</t>
  </si>
  <si>
    <t>MW82-073</t>
  </si>
  <si>
    <t>MW82-073B</t>
  </si>
  <si>
    <t>MW82-075</t>
  </si>
  <si>
    <t>MW82-075B</t>
  </si>
  <si>
    <t>MW82-085</t>
  </si>
  <si>
    <t>Granodiorite, K-feldspar seriate</t>
  </si>
  <si>
    <t>PE82-068</t>
  </si>
  <si>
    <t>PE82-069</t>
  </si>
  <si>
    <t>PE82-069A</t>
  </si>
  <si>
    <t>Syenite, quartz, alkali-feldspar / Granite</t>
  </si>
  <si>
    <t>PE82-070</t>
  </si>
  <si>
    <t>Pelitic gneiss, kyanite, garnet</t>
  </si>
  <si>
    <t>PE82-071</t>
  </si>
  <si>
    <t>PE82-072</t>
  </si>
  <si>
    <t>PE82-072A</t>
  </si>
  <si>
    <t>PE82-073</t>
  </si>
  <si>
    <t>CG09-053</t>
  </si>
  <si>
    <t>Gabbro, meta</t>
  </si>
  <si>
    <t>CG09-054</t>
  </si>
  <si>
    <t>Monzonite, medium grained</t>
  </si>
  <si>
    <t>CG09-055</t>
  </si>
  <si>
    <t>CG09-056</t>
  </si>
  <si>
    <t>CG09-056A</t>
  </si>
  <si>
    <t>Monzonite, fine grained</t>
  </si>
  <si>
    <t>CG09-057</t>
  </si>
  <si>
    <t>CG09-058</t>
  </si>
  <si>
    <t>Arkose, pebbly (Double Mer Formation correlative)</t>
  </si>
  <si>
    <t>CG09-059</t>
  </si>
  <si>
    <t>Arkose (Double Mer Formation correlative)</t>
  </si>
  <si>
    <t>CG11-003</t>
  </si>
  <si>
    <t>CG11-003A</t>
  </si>
  <si>
    <t>Granite (Dome Mountain Intrusive Suite)</t>
  </si>
  <si>
    <t>CG11-003B</t>
  </si>
  <si>
    <t>Mafic dyke (Mealy?)</t>
  </si>
  <si>
    <t>CG09-056B</t>
  </si>
  <si>
    <t>Mafic dyke (Mealy)</t>
  </si>
  <si>
    <t>CG11-003C</t>
  </si>
  <si>
    <t>SN86-148B</t>
  </si>
  <si>
    <t>Gabbronorite (meta)</t>
  </si>
  <si>
    <t>SN86-149</t>
  </si>
  <si>
    <t>SN86-149A</t>
  </si>
  <si>
    <t>Gabbronorite / Monzonorite</t>
  </si>
  <si>
    <t>SN86-149B</t>
  </si>
  <si>
    <t>Granite / granite, alkali-feldspar</t>
  </si>
  <si>
    <t>SN86-152</t>
  </si>
  <si>
    <t>SN86-152B</t>
  </si>
  <si>
    <t>SN86-152A</t>
  </si>
  <si>
    <t>VN95-023</t>
  </si>
  <si>
    <t>Granodiorite / Granite gneiss</t>
  </si>
  <si>
    <t>SP85-049</t>
  </si>
  <si>
    <t>SP85-049A</t>
  </si>
  <si>
    <t>Calc-silicate rock / Amphibolite, mylonitic</t>
  </si>
  <si>
    <t>CG83-558</t>
  </si>
  <si>
    <t>CG83-559</t>
  </si>
  <si>
    <t>CG83-560</t>
  </si>
  <si>
    <t>Granite, leuco, medium-grained</t>
  </si>
  <si>
    <t>CG83-561</t>
  </si>
  <si>
    <t>Granite, leuco, medium-grained, protomylonitic</t>
  </si>
  <si>
    <t>CG83-562</t>
  </si>
  <si>
    <t>CG83-563</t>
  </si>
  <si>
    <t>Gabbro, garnet, coronitic</t>
  </si>
  <si>
    <t>CG83-564</t>
  </si>
  <si>
    <t>CG83-565</t>
  </si>
  <si>
    <t>Gabbro, mela, olivine, coronitic</t>
  </si>
  <si>
    <t>CG05-001</t>
  </si>
  <si>
    <t>CG05-001B</t>
  </si>
  <si>
    <t>Gabbronorite, leuco</t>
  </si>
  <si>
    <t>Alexis River anorthosite</t>
  </si>
  <si>
    <t>CG05-002</t>
  </si>
  <si>
    <t>CG05-003</t>
  </si>
  <si>
    <t>CG05-004</t>
  </si>
  <si>
    <t>CG05-005</t>
  </si>
  <si>
    <t>CG05-006</t>
  </si>
  <si>
    <t>CG05-007</t>
  </si>
  <si>
    <t>Granite, mylonitic</t>
  </si>
  <si>
    <t>CG05-008</t>
  </si>
  <si>
    <t>Granodiorite gneiss, mylonitic</t>
  </si>
  <si>
    <t>CG99-072</t>
  </si>
  <si>
    <t>Gabbro, mela (meta)</t>
  </si>
  <si>
    <t>CG99-073</t>
  </si>
  <si>
    <t>Granite, leuco / Pegmatite</t>
  </si>
  <si>
    <t>CG99-074</t>
  </si>
  <si>
    <t>CG79-820</t>
  </si>
  <si>
    <t>Monzonite / Syenite</t>
  </si>
  <si>
    <t>CG79-834</t>
  </si>
  <si>
    <t>CG84-206</t>
  </si>
  <si>
    <t>V-469</t>
  </si>
  <si>
    <t>V-469-1</t>
  </si>
  <si>
    <t>TS polished; Location unknown</t>
  </si>
  <si>
    <t>CG00-184</t>
  </si>
  <si>
    <t>Monzodiorite, biotite, foliated</t>
  </si>
  <si>
    <t>CG00-185</t>
  </si>
  <si>
    <t>Syenite, quartz, biotite, massive</t>
  </si>
  <si>
    <t>Halfway Pond pluton</t>
  </si>
  <si>
    <t>CG00-186</t>
  </si>
  <si>
    <t>Granite, biotite, foliated</t>
  </si>
  <si>
    <t>Unnamed small intrusion</t>
  </si>
  <si>
    <t>CG00-187</t>
  </si>
  <si>
    <t>CG00-188</t>
  </si>
  <si>
    <t>Diorite / Monzodiorite, biotite, foliated</t>
  </si>
  <si>
    <t>CG00-189</t>
  </si>
  <si>
    <t>V-182</t>
  </si>
  <si>
    <t>CG03-123</t>
  </si>
  <si>
    <t>Granite, biotite, strongly foliated</t>
  </si>
  <si>
    <t>CG83-492</t>
  </si>
  <si>
    <t>RH-088</t>
  </si>
  <si>
    <t>RH-088b</t>
  </si>
  <si>
    <t>Monzonite</t>
  </si>
  <si>
    <t>RH (Rebecca Hewitson) and RM (Rebecca Moumblow) are same person</t>
  </si>
  <si>
    <t>RH-091</t>
  </si>
  <si>
    <t>RH-091c</t>
  </si>
  <si>
    <t>Monzonite, quartz / Psammite</t>
  </si>
  <si>
    <t>RH-093</t>
  </si>
  <si>
    <t>M61-056</t>
  </si>
  <si>
    <t>EA61-648B</t>
  </si>
  <si>
    <t>Granite, massive to foliated</t>
  </si>
  <si>
    <t>EA61-648C</t>
  </si>
  <si>
    <t>M61-057a</t>
  </si>
  <si>
    <t>EA61-649B</t>
  </si>
  <si>
    <t>EA61-649A</t>
  </si>
  <si>
    <t>M61-058</t>
  </si>
  <si>
    <t>EA61-650</t>
  </si>
  <si>
    <t>CG07-016</t>
  </si>
  <si>
    <t>CG79-391</t>
  </si>
  <si>
    <t>Granodiorite, K-feldspar megacrystic, protomylonitic</t>
  </si>
  <si>
    <t>CG79-391 was original sample. Samples -A, -B, -C collected subsequently. Also sites EC82-057 and JKP82-069, JKP82-070</t>
  </si>
  <si>
    <t>CG87-126</t>
  </si>
  <si>
    <t>CG87-127</t>
  </si>
  <si>
    <t>Upper Pinware River pluton</t>
  </si>
  <si>
    <t>CG87-129</t>
  </si>
  <si>
    <t>CG87-131</t>
  </si>
  <si>
    <t>CG87-134</t>
  </si>
  <si>
    <t>CG87-136</t>
  </si>
  <si>
    <t>No record of sample in notebook, tick in catalogue; identical to adjacent samples</t>
  </si>
  <si>
    <t>CG87-138</t>
  </si>
  <si>
    <t>CG87-140</t>
  </si>
  <si>
    <t>CG87-141</t>
  </si>
  <si>
    <t>CG87-142</t>
  </si>
  <si>
    <t>CG87-142B</t>
  </si>
  <si>
    <t>Pelitic gneiss, garnet, mylonitic</t>
  </si>
  <si>
    <t>CG87-142A</t>
  </si>
  <si>
    <t>Calc-silicate rock</t>
  </si>
  <si>
    <t>CG87-145</t>
  </si>
  <si>
    <t>Granodiorite</t>
  </si>
  <si>
    <t>CG87-146</t>
  </si>
  <si>
    <t>Pelitic gneiss, sillimanite, garnet</t>
  </si>
  <si>
    <t>VN95-074</t>
  </si>
  <si>
    <t>Tonalite gneiss</t>
  </si>
  <si>
    <t>VN95-075</t>
  </si>
  <si>
    <t>Granodiorite / Tonalite gneiss</t>
  </si>
  <si>
    <t>VN95-076</t>
  </si>
  <si>
    <t>Pelitic gneiss, cordierite</t>
  </si>
  <si>
    <t>DB78-081</t>
  </si>
  <si>
    <t>DB78-017</t>
  </si>
  <si>
    <t>DB78-082</t>
  </si>
  <si>
    <t>DB78-018</t>
  </si>
  <si>
    <t>DB78-084</t>
  </si>
  <si>
    <t>DB78-019</t>
  </si>
  <si>
    <t>DB78-086</t>
  </si>
  <si>
    <t>DB78-020</t>
  </si>
  <si>
    <t>DB78-088</t>
  </si>
  <si>
    <t>DB78-021</t>
  </si>
  <si>
    <t>DB78-092</t>
  </si>
  <si>
    <t>DB78-022</t>
  </si>
  <si>
    <t>NN84-364</t>
  </si>
  <si>
    <t>NN84-366</t>
  </si>
  <si>
    <t>NN84-376</t>
  </si>
  <si>
    <t>CG99-075</t>
  </si>
  <si>
    <t>Gabbronorite, leuco (meta)</t>
  </si>
  <si>
    <t>Upper Paradise River intrusive suite</t>
  </si>
  <si>
    <t>CG98-239</t>
  </si>
  <si>
    <t>CG98-239A</t>
  </si>
  <si>
    <t>CG98-240</t>
  </si>
  <si>
    <t>Monzogabbronorite</t>
  </si>
  <si>
    <t>CG98-241</t>
  </si>
  <si>
    <t>Monzonite, quartz / Syenite, alkali-feldspar</t>
  </si>
  <si>
    <t>NN84-220</t>
  </si>
  <si>
    <t>NN84-220A</t>
  </si>
  <si>
    <t>Amphibolite gneiss, garnet</t>
  </si>
  <si>
    <t>NN84-231</t>
  </si>
  <si>
    <t>Anorthosite / Gabbronorite, leuco</t>
  </si>
  <si>
    <t>CG80-163</t>
  </si>
  <si>
    <t>Diorite, biotite, garnet / Psammitic gneiss</t>
  </si>
  <si>
    <t>CG91-029</t>
  </si>
  <si>
    <t>CG91-030</t>
  </si>
  <si>
    <t>Granite, micro</t>
  </si>
  <si>
    <t>CG91-031</t>
  </si>
  <si>
    <t>CG79-278</t>
  </si>
  <si>
    <t>Syenite / Syenite, quartz, mafic-mineral-rich</t>
  </si>
  <si>
    <t>CG79-279</t>
  </si>
  <si>
    <t>CG79-279B</t>
  </si>
  <si>
    <t>Syenite, mafic-mineral-rich</t>
  </si>
  <si>
    <t>CG79-279A</t>
  </si>
  <si>
    <t>Granite, K-feldspar seriate</t>
  </si>
  <si>
    <t>CG79-280</t>
  </si>
  <si>
    <t>CG79-282</t>
  </si>
  <si>
    <t>CG79-286</t>
  </si>
  <si>
    <t>CG79-288</t>
  </si>
  <si>
    <t>CG79-290</t>
  </si>
  <si>
    <t>Granite, K-feldspar megacrystic</t>
  </si>
  <si>
    <t>No record of sample in notebook, tick in catalogue</t>
  </si>
  <si>
    <t>CG79-295</t>
  </si>
  <si>
    <t>CG79-295C</t>
  </si>
  <si>
    <t>CG79-295B</t>
  </si>
  <si>
    <t>CG79-295A</t>
  </si>
  <si>
    <t>CG79-297</t>
  </si>
  <si>
    <t>Gabbronorite / Monzogabbronorite</t>
  </si>
  <si>
    <t>LC85-019</t>
  </si>
  <si>
    <t>CG81-238</t>
  </si>
  <si>
    <t>Granodiorite , K-feldspar megacrystic / Pelitic gneiss, garnet (sillimanite?)</t>
  </si>
  <si>
    <t>CG80-054</t>
  </si>
  <si>
    <t>Gabbronorite (meta) / Amphibolite</t>
  </si>
  <si>
    <t>Adlavik intrusive suite</t>
  </si>
  <si>
    <t>T.S. with Tim Brewer. Also sites EC82-013 and JKP82-018</t>
  </si>
  <si>
    <t>CG80-055</t>
  </si>
  <si>
    <t>CG80-056</t>
  </si>
  <si>
    <t>CG80-059</t>
  </si>
  <si>
    <t>Tonalite / Psammitic gneiss, mylonitic</t>
  </si>
  <si>
    <t>CG80-060</t>
  </si>
  <si>
    <t>CG80-063</t>
  </si>
  <si>
    <t>Granite gneiss, ultramylonitic</t>
  </si>
  <si>
    <t>Good stain, scratched heavily</t>
  </si>
  <si>
    <t>CG80-067</t>
  </si>
  <si>
    <t>Diorite gneiss; Granite gneiss</t>
  </si>
  <si>
    <t>CG80-070</t>
  </si>
  <si>
    <t>Granodiorite / Tonalite</t>
  </si>
  <si>
    <t>CG80-071</t>
  </si>
  <si>
    <t>Ultramafite, amphibole</t>
  </si>
  <si>
    <t>CG80-074</t>
  </si>
  <si>
    <t>CG80-079</t>
  </si>
  <si>
    <t>Granite, K-feldspar megacrystic, garnet</t>
  </si>
  <si>
    <t>CG80-081</t>
  </si>
  <si>
    <t>CG80-084</t>
  </si>
  <si>
    <t>CG80-085</t>
  </si>
  <si>
    <t>CG80-085B</t>
  </si>
  <si>
    <t>No record of suffixed samples in notebook. Later addition to catalogue</t>
  </si>
  <si>
    <t>CG87-358</t>
  </si>
  <si>
    <t>Granodiorite, K-feldspar megacrystic, mylonitic</t>
  </si>
  <si>
    <t>CG84-092</t>
  </si>
  <si>
    <t>CG84-100</t>
  </si>
  <si>
    <t>CG87-298</t>
  </si>
  <si>
    <t>CG87-299</t>
  </si>
  <si>
    <t>CG87-299A</t>
  </si>
  <si>
    <t>CG80-200</t>
  </si>
  <si>
    <t>CG80-200A</t>
  </si>
  <si>
    <t>Diabase (meta), fine-grained</t>
  </si>
  <si>
    <t>Adlavik intrusive suite?</t>
  </si>
  <si>
    <t>Also sites EC82-052 and JKP82-063, JKP82-064</t>
  </si>
  <si>
    <t>CG86-612</t>
  </si>
  <si>
    <t>CG86-613</t>
  </si>
  <si>
    <t>Granite, seriate</t>
  </si>
  <si>
    <t>CG86-615</t>
  </si>
  <si>
    <t>CG79-700</t>
  </si>
  <si>
    <t>Volcanoclastic/volcanic, felsic/mafelsic</t>
  </si>
  <si>
    <t>CG79-702</t>
  </si>
  <si>
    <t>CG79-702B</t>
  </si>
  <si>
    <t>Volcanoclastic/volcanic, mafelsic</t>
  </si>
  <si>
    <t>CG79-702A</t>
  </si>
  <si>
    <t>Volcanoclastic/volcanic, felsic/mafelsic, amygdaloidal</t>
  </si>
  <si>
    <t>Poor stain, slightly scratched</t>
  </si>
  <si>
    <t>CG93-075</t>
  </si>
  <si>
    <t>CG93-076</t>
  </si>
  <si>
    <t>CG93-077</t>
  </si>
  <si>
    <t>CG93-077A</t>
  </si>
  <si>
    <t>CG93-077B</t>
  </si>
  <si>
    <t>Mafic dyke</t>
  </si>
  <si>
    <t>L'Anse-au-Diable dyke</t>
  </si>
  <si>
    <t>DD91-056</t>
  </si>
  <si>
    <t>DD91-056B</t>
  </si>
  <si>
    <t>Granite, pegmatitic</t>
  </si>
  <si>
    <t>DL93-019</t>
  </si>
  <si>
    <t>CG83-153</t>
  </si>
  <si>
    <t>Monzodiorite, garnet; Fault breccia</t>
  </si>
  <si>
    <t>CG83-154</t>
  </si>
  <si>
    <t>Diorite / Tonalite, altered</t>
  </si>
  <si>
    <t>CG83-155</t>
  </si>
  <si>
    <t>Diorite, leuco, garnet</t>
  </si>
  <si>
    <t>CG83-156</t>
  </si>
  <si>
    <t>CG83-156B</t>
  </si>
  <si>
    <t>Granulite, intermediate</t>
  </si>
  <si>
    <t>CG83-156A</t>
  </si>
  <si>
    <t>CG83-157</t>
  </si>
  <si>
    <t>Monzonite, garnet, mylonitic</t>
  </si>
  <si>
    <t>CG83-158</t>
  </si>
  <si>
    <t>Monzonite; Fault breccia</t>
  </si>
  <si>
    <t>CG85-514</t>
  </si>
  <si>
    <t>CG85-514B</t>
  </si>
  <si>
    <t>CG85-515</t>
  </si>
  <si>
    <t>CG85-515A</t>
  </si>
  <si>
    <t>CG03-001</t>
  </si>
  <si>
    <t>Granite, biotite, chlorite, weakly foliated</t>
  </si>
  <si>
    <t>North of Red Bay intrusion</t>
  </si>
  <si>
    <t>CG03-002</t>
  </si>
  <si>
    <t>VN87-246</t>
  </si>
  <si>
    <t>VN87-246A</t>
  </si>
  <si>
    <t>Chateau Pond pluton</t>
  </si>
  <si>
    <t>VN87-246B</t>
  </si>
  <si>
    <t>Psammite / Volcanoclastite/volcanic (felsic)</t>
  </si>
  <si>
    <t>Chateau Pond pluton enclave</t>
  </si>
  <si>
    <t>VN87-248</t>
  </si>
  <si>
    <t>VN87-250</t>
  </si>
  <si>
    <t>Syenite, quartz, alkali-feldspar</t>
  </si>
  <si>
    <t>CG03-022</t>
  </si>
  <si>
    <t>Granite / Syenite, quartz, weakly foliated</t>
  </si>
  <si>
    <t>CG03-023</t>
  </si>
  <si>
    <t>Granite, biotite, weakly foliated</t>
  </si>
  <si>
    <t>CG03-024</t>
  </si>
  <si>
    <t>Granite, biotite, moderately foliated</t>
  </si>
  <si>
    <t>CG03-025</t>
  </si>
  <si>
    <t>CG03-026</t>
  </si>
  <si>
    <t>CG86-379</t>
  </si>
  <si>
    <t>Pelitic gneiss, muscovite</t>
  </si>
  <si>
    <t>CG87-217</t>
  </si>
  <si>
    <t>VN84-481</t>
  </si>
  <si>
    <t>VN84-482</t>
  </si>
  <si>
    <t>VN84-487</t>
  </si>
  <si>
    <t>VN84-488</t>
  </si>
  <si>
    <t>VN84-491</t>
  </si>
  <si>
    <t>Granite / Granodiorite, K-feldspar megacrystic</t>
  </si>
  <si>
    <t>VN84-493</t>
  </si>
  <si>
    <t>CG00-054</t>
  </si>
  <si>
    <t>13B/02 and 03 K-fs megacrystic granitoid suite</t>
  </si>
  <si>
    <t>CG83-038</t>
  </si>
  <si>
    <t>Psammitic gneiss, mylonitic</t>
  </si>
  <si>
    <t>Good stain, scratched slightly</t>
  </si>
  <si>
    <t>MN86-459</t>
  </si>
  <si>
    <t>Psammitic gneiss, garnet, retrograded</t>
  </si>
  <si>
    <t>RG80-492</t>
  </si>
  <si>
    <t>Granodiorite gneiss, mylonitic, garnet</t>
  </si>
  <si>
    <t>CG79-863</t>
  </si>
  <si>
    <t>CG79-864</t>
  </si>
  <si>
    <t>CG79-868</t>
  </si>
  <si>
    <t>CG79-870</t>
  </si>
  <si>
    <t>Psammitic gneiss / Granite</t>
  </si>
  <si>
    <t>CG79-871</t>
  </si>
  <si>
    <t>CG83-481</t>
  </si>
  <si>
    <t>CG92-033</t>
  </si>
  <si>
    <t>Syenite / Monzonite</t>
  </si>
  <si>
    <t>CG92-034</t>
  </si>
  <si>
    <t>CG92-035</t>
  </si>
  <si>
    <t>CG92-036</t>
  </si>
  <si>
    <t>V-774</t>
  </si>
  <si>
    <t>Dioritic-tonalitic gneiss</t>
  </si>
  <si>
    <t>2</t>
  </si>
  <si>
    <t>Rb-Sr geochron sample</t>
  </si>
  <si>
    <t>V-775</t>
  </si>
  <si>
    <t>Basite, meta, Makkovik trend</t>
  </si>
  <si>
    <t>T.S. polished</t>
  </si>
  <si>
    <t>EA61-648A</t>
  </si>
  <si>
    <t>CG08-054</t>
  </si>
  <si>
    <t>CG08-054B</t>
  </si>
  <si>
    <t>CG11-004</t>
  </si>
  <si>
    <t>Labradorian dyke</t>
  </si>
  <si>
    <t>CG11-005</t>
  </si>
  <si>
    <t>Gabbro, meta / Diorite, meta, mineralized</t>
  </si>
  <si>
    <t>CG09-014</t>
  </si>
  <si>
    <t>Leuconorite / Norite</t>
  </si>
  <si>
    <t>CG09-015</t>
  </si>
  <si>
    <t>Leuconorite</t>
  </si>
  <si>
    <t>CG09-016</t>
  </si>
  <si>
    <t>CG09-016A</t>
  </si>
  <si>
    <t>Graphic granite (albitic?); myrmekitic texture</t>
  </si>
  <si>
    <t>AD79-042</t>
  </si>
  <si>
    <t>AD79-042A</t>
  </si>
  <si>
    <t>AD79-222</t>
  </si>
  <si>
    <t>CG87-586</t>
  </si>
  <si>
    <t>Semi-pelitic gneiss, garnet</t>
  </si>
  <si>
    <t>CG80-089</t>
  </si>
  <si>
    <t>Granulite, mafic, mylonitic, garnet</t>
  </si>
  <si>
    <t>CG80-090</t>
  </si>
  <si>
    <t>CG85-093</t>
  </si>
  <si>
    <t>Diorite, quartz / Granodiorite</t>
  </si>
  <si>
    <t>CG81-274</t>
  </si>
  <si>
    <t>VN87-415</t>
  </si>
  <si>
    <t>Granite, hematite-filled fractures</t>
  </si>
  <si>
    <t>VN87-420</t>
  </si>
  <si>
    <t>VN87-422</t>
  </si>
  <si>
    <t>VN85-141</t>
  </si>
  <si>
    <t>VN85-141A</t>
  </si>
  <si>
    <t>CG99-363</t>
  </si>
  <si>
    <t>CG79-484</t>
  </si>
  <si>
    <t>Mediocre stain, scratched slightly</t>
  </si>
  <si>
    <t>CG93-711</t>
  </si>
  <si>
    <t>CG93-713</t>
  </si>
  <si>
    <t>CG93-039</t>
  </si>
  <si>
    <t>Amphibolite, migmatitic</t>
  </si>
  <si>
    <t>CG81-011</t>
  </si>
  <si>
    <t>Monzonite, garnet</t>
  </si>
  <si>
    <t>CG91-066</t>
  </si>
  <si>
    <t>CG91-067</t>
  </si>
  <si>
    <t>CG91-067B</t>
  </si>
  <si>
    <t>Gabbro (meta), garnet</t>
  </si>
  <si>
    <t>CG91-067A</t>
  </si>
  <si>
    <t>CG91-068</t>
  </si>
  <si>
    <t>CG91-069</t>
  </si>
  <si>
    <t>CG91-070</t>
  </si>
  <si>
    <t>CG83-437</t>
  </si>
  <si>
    <t>Gabbro, olivine (no coronas?)</t>
  </si>
  <si>
    <t>CG83-456</t>
  </si>
  <si>
    <t>Monzonite / Monzonite, quartz</t>
  </si>
  <si>
    <t>CG83-501</t>
  </si>
  <si>
    <t>CG83-502</t>
  </si>
  <si>
    <t>CG83-502A</t>
  </si>
  <si>
    <t>CG83-503</t>
  </si>
  <si>
    <t>CG83-504</t>
  </si>
  <si>
    <t>CG83-505</t>
  </si>
  <si>
    <t>CG83-506</t>
  </si>
  <si>
    <t>CG83-507</t>
  </si>
  <si>
    <t>CG83-508</t>
  </si>
  <si>
    <t>CG83-509</t>
  </si>
  <si>
    <t>CG83-510</t>
  </si>
  <si>
    <t>CG83-511</t>
  </si>
  <si>
    <t>CG83-512</t>
  </si>
  <si>
    <t>CG83-513</t>
  </si>
  <si>
    <t>CG83-514</t>
  </si>
  <si>
    <t>AD79-220</t>
  </si>
  <si>
    <t>AD79-221</t>
  </si>
  <si>
    <t>CG04-246</t>
  </si>
  <si>
    <t>CG04-247</t>
  </si>
  <si>
    <t>CG83-535</t>
  </si>
  <si>
    <t>Monzonite, quartz, strongly foliated</t>
  </si>
  <si>
    <t>CG83-536</t>
  </si>
  <si>
    <t>CG83-537</t>
  </si>
  <si>
    <t>CG83-540</t>
  </si>
  <si>
    <t>CG83-541</t>
  </si>
  <si>
    <t>CG04-219</t>
  </si>
  <si>
    <t>Granulite, mafic / Amphibolite</t>
  </si>
  <si>
    <t>CG99-088</t>
  </si>
  <si>
    <t>Monzonite / syenite</t>
  </si>
  <si>
    <t>CG99-089</t>
  </si>
  <si>
    <t>CG99-090</t>
  </si>
  <si>
    <t>CG99-091</t>
  </si>
  <si>
    <t>CG80-154</t>
  </si>
  <si>
    <t>CG80-154C</t>
  </si>
  <si>
    <t>CG80-154D</t>
  </si>
  <si>
    <t>Psammitic gneiss, garnet</t>
  </si>
  <si>
    <t>CG80-154A</t>
  </si>
  <si>
    <t>Pelitic / Psammitic gneiss</t>
  </si>
  <si>
    <t>CG84-212</t>
  </si>
  <si>
    <t>Amphibolite, hematized</t>
  </si>
  <si>
    <t>CG84-216</t>
  </si>
  <si>
    <t>CG10-013</t>
  </si>
  <si>
    <t>CG10-013E</t>
  </si>
  <si>
    <t>No-Name Lake mafic intrusion</t>
  </si>
  <si>
    <t>CG10-013F</t>
  </si>
  <si>
    <t>CG09-009</t>
  </si>
  <si>
    <t>CG09-009B</t>
  </si>
  <si>
    <t>Pinware terrane granitoids</t>
  </si>
  <si>
    <t>CG08-048</t>
  </si>
  <si>
    <t>CG08-048C</t>
  </si>
  <si>
    <t>CG07-027</t>
  </si>
  <si>
    <t>CG07-027B</t>
  </si>
  <si>
    <t>CG81-014B</t>
  </si>
  <si>
    <t>CG81-015</t>
  </si>
  <si>
    <t>Granite, leuco</t>
  </si>
  <si>
    <t>CG81-019</t>
  </si>
  <si>
    <t>CG81-022</t>
  </si>
  <si>
    <t>CG81-026</t>
  </si>
  <si>
    <t>CG81-027</t>
  </si>
  <si>
    <t>Granite / Granodiorite</t>
  </si>
  <si>
    <t>CG85-492</t>
  </si>
  <si>
    <t>CG85-492A.2</t>
  </si>
  <si>
    <t>Earl Island batholith (Partridge Bay quartz diorite)</t>
  </si>
  <si>
    <t>Locality revisited in 1986 and resampled; see after CG86-203 in notes</t>
  </si>
  <si>
    <t>CG85-492C.2</t>
  </si>
  <si>
    <t>Earl Island batholith (Partridge Bay late mafic dyke)</t>
  </si>
  <si>
    <t>CG85-492D</t>
  </si>
  <si>
    <t>Earl Island batholith (Partidge Bay pegmatite)</t>
  </si>
  <si>
    <t>CG85-492A.1</t>
  </si>
  <si>
    <t>CG85-492C.1</t>
  </si>
  <si>
    <t>CG85-492B</t>
  </si>
  <si>
    <t>Earl Island batholith (Partridge Bay early mafic dyke)</t>
  </si>
  <si>
    <t>CG85-494</t>
  </si>
  <si>
    <t>No record of sample in notebook, tick in catalogue. Probably CG85-495</t>
  </si>
  <si>
    <t>CG85-495</t>
  </si>
  <si>
    <t>Earl Island batholith; pelitic gneiss raft</t>
  </si>
  <si>
    <t>Sample recorded in notebook and catalogue; no T.S. or chip</t>
  </si>
  <si>
    <t>CG85-497</t>
  </si>
  <si>
    <t>CG85-499</t>
  </si>
  <si>
    <t>Schist, muscovite, garnet</t>
  </si>
  <si>
    <t>CG85-501</t>
  </si>
  <si>
    <t>CG85-503</t>
  </si>
  <si>
    <t>Diorite, garnet</t>
  </si>
  <si>
    <t>CG80-337</t>
  </si>
  <si>
    <t>CG80-337C</t>
  </si>
  <si>
    <t>Sample recorded in notebook and catalogue. T.S. available, no chip</t>
  </si>
  <si>
    <t>CG93-393</t>
  </si>
  <si>
    <t>Picton Pond pluton</t>
  </si>
  <si>
    <t>CG87-020</t>
  </si>
  <si>
    <t>Kyfanan Lake layered mafic intrusion</t>
  </si>
  <si>
    <t>CG87-021</t>
  </si>
  <si>
    <t>CG87-022</t>
  </si>
  <si>
    <t>CG87-025</t>
  </si>
  <si>
    <t>CG87-026</t>
  </si>
  <si>
    <t>MN86-450</t>
  </si>
  <si>
    <t>MN86-451</t>
  </si>
  <si>
    <t>MN86-452</t>
  </si>
  <si>
    <t>Granodiorite, K-fs megacrystic; Granite</t>
  </si>
  <si>
    <t>CG81-518</t>
  </si>
  <si>
    <t>Diorite / Monzodiorite / Psammitic gneiss</t>
  </si>
  <si>
    <t>CG81-668</t>
  </si>
  <si>
    <t>Granite, massive to weakly foliated</t>
  </si>
  <si>
    <t>CG81-670</t>
  </si>
  <si>
    <t>EC75-173</t>
  </si>
  <si>
    <t>Rock of plagioclase porphyritic aspect, approaches anorthosite</t>
  </si>
  <si>
    <t>EC75-173A</t>
  </si>
  <si>
    <t>Yellow mineral?</t>
  </si>
  <si>
    <t>EC75-192</t>
  </si>
  <si>
    <t>EC75-192C</t>
  </si>
  <si>
    <t>Orthopyroxene crystal</t>
  </si>
  <si>
    <t>CG85-456</t>
  </si>
  <si>
    <t>Hawke Bay intrusive suite</t>
  </si>
  <si>
    <t>CG85-458</t>
  </si>
  <si>
    <t>CG10-007</t>
  </si>
  <si>
    <t>CG10-007A</t>
  </si>
  <si>
    <t>Monzodiorite, medium/coarse grained</t>
  </si>
  <si>
    <t>CG85-490</t>
  </si>
  <si>
    <t>CG04-235</t>
  </si>
  <si>
    <t>CG04-236</t>
  </si>
  <si>
    <t>Anorthosite gneiss</t>
  </si>
  <si>
    <t>AD79-258</t>
  </si>
  <si>
    <t>AD79-261</t>
  </si>
  <si>
    <t>Volcanoclastic, felsic, fine-grained, banded/bedded</t>
  </si>
  <si>
    <t>AD79-262</t>
  </si>
  <si>
    <t>AD79-262A</t>
  </si>
  <si>
    <t>Volcanic breccia, felsic</t>
  </si>
  <si>
    <t>AL78-195</t>
  </si>
  <si>
    <t>CG84-394</t>
  </si>
  <si>
    <t>Fault breccia</t>
  </si>
  <si>
    <t>CG84-246</t>
  </si>
  <si>
    <t>CG84-250</t>
  </si>
  <si>
    <t>CG84-252</t>
  </si>
  <si>
    <t>Granulite, mafic</t>
  </si>
  <si>
    <t>CG84-255</t>
  </si>
  <si>
    <t>CG87-581</t>
  </si>
  <si>
    <t>V-744</t>
  </si>
  <si>
    <t>V-744-2</t>
  </si>
  <si>
    <t>V-746</t>
  </si>
  <si>
    <t>V-746-4</t>
  </si>
  <si>
    <t>V-748</t>
  </si>
  <si>
    <t>V-759</t>
  </si>
  <si>
    <t>CG92-272</t>
  </si>
  <si>
    <t>CG92-273</t>
  </si>
  <si>
    <t>Syenite</t>
  </si>
  <si>
    <t>AD79-149</t>
  </si>
  <si>
    <t>AD79-152</t>
  </si>
  <si>
    <t>Gabbro, hydrous / Diorite</t>
  </si>
  <si>
    <t>CG85-037</t>
  </si>
  <si>
    <t>Tonalite / Granodorite</t>
  </si>
  <si>
    <t>V-472</t>
  </si>
  <si>
    <t>CG79-797</t>
  </si>
  <si>
    <t>CG79-797.2</t>
  </si>
  <si>
    <t>No record of more than one sample</t>
  </si>
  <si>
    <t>CG79-797.1</t>
  </si>
  <si>
    <t>CG79-800</t>
  </si>
  <si>
    <t>CG79-800A</t>
  </si>
  <si>
    <t>No record of suffixed samples in notebook, tick in catalogue</t>
  </si>
  <si>
    <t>CG79-800B</t>
  </si>
  <si>
    <t>CG79-806</t>
  </si>
  <si>
    <t>CG79-808</t>
  </si>
  <si>
    <t>CG79-810</t>
  </si>
  <si>
    <t>CG79-815</t>
  </si>
  <si>
    <t>CG79-816</t>
  </si>
  <si>
    <t>No record of sample in notebook, tick in catalogue. T.S. and chip available.</t>
  </si>
  <si>
    <t>CG93-562</t>
  </si>
  <si>
    <t>Granodiorite / Monzonite, quartz</t>
  </si>
  <si>
    <t>RG80-541</t>
  </si>
  <si>
    <t>Granite / Granodiorite gneiss / Psammitic gneiss</t>
  </si>
  <si>
    <t>RG80-546</t>
  </si>
  <si>
    <t>RG80-549</t>
  </si>
  <si>
    <t>RG80-549A</t>
  </si>
  <si>
    <t>RG80-549B</t>
  </si>
  <si>
    <t>RG80-560</t>
  </si>
  <si>
    <t>Monzonite, quartz, K-feldspar seriate</t>
  </si>
  <si>
    <t>RG80-567</t>
  </si>
  <si>
    <t>Gabbronorite, leuco (meta) / Diorite, leuco</t>
  </si>
  <si>
    <t>RG80-571</t>
  </si>
  <si>
    <t>RG80-573</t>
  </si>
  <si>
    <t>CG79-465</t>
  </si>
  <si>
    <t>Syenite, quartz / Monzonite, quartz</t>
  </si>
  <si>
    <t>RH-024a</t>
  </si>
  <si>
    <t>RH-027b</t>
  </si>
  <si>
    <t>Dioritic / Amphibolitic gneiss</t>
  </si>
  <si>
    <t>DL93-049</t>
  </si>
  <si>
    <t>Granite / Syenite</t>
  </si>
  <si>
    <t>DL93-051</t>
  </si>
  <si>
    <t>Metasediment, K-feldspar minor</t>
  </si>
  <si>
    <t>DL93-052</t>
  </si>
  <si>
    <t>Monzonite, quartz, gneiss (mylonitic?)</t>
  </si>
  <si>
    <t>DL93-053</t>
  </si>
  <si>
    <t>Syenite, quartz</t>
  </si>
  <si>
    <t>DL93-054</t>
  </si>
  <si>
    <t>Monzonite, quartz / Syenite</t>
  </si>
  <si>
    <t>DL93-055</t>
  </si>
  <si>
    <t>CG83-347</t>
  </si>
  <si>
    <t>CG83-347B</t>
  </si>
  <si>
    <t>Pelitic gneiss, mylonitic</t>
  </si>
  <si>
    <t>CG83-348</t>
  </si>
  <si>
    <t>CG99-032</t>
  </si>
  <si>
    <t>CG99-033</t>
  </si>
  <si>
    <t>Syenite, quartz, alkali-feldspar / Granite, alkali-feldspar</t>
  </si>
  <si>
    <t>CG99-034</t>
  </si>
  <si>
    <t>NN84-404</t>
  </si>
  <si>
    <t>CG91-044</t>
  </si>
  <si>
    <t>CG03-003</t>
  </si>
  <si>
    <t>CG03-004</t>
  </si>
  <si>
    <t>CG03-004A</t>
  </si>
  <si>
    <t>Syenite, alkali-feldspar, cpx, massive</t>
  </si>
  <si>
    <t>CG03-004B</t>
  </si>
  <si>
    <t>Monzonite, quartz, hornblende, biotite, massive</t>
  </si>
  <si>
    <t>JA92-116</t>
  </si>
  <si>
    <t>JA92-116B</t>
  </si>
  <si>
    <t>Gabbro, leuco, mylonitic</t>
  </si>
  <si>
    <t>CG91-024</t>
  </si>
  <si>
    <t>CG91-026</t>
  </si>
  <si>
    <t>Syenite, alkali-feldspar (mylonitic)</t>
  </si>
  <si>
    <t>CG91-027</t>
  </si>
  <si>
    <t>CG87-582</t>
  </si>
  <si>
    <t>CG83-567</t>
  </si>
  <si>
    <t>Monzodiorite, quartz, gneiss</t>
  </si>
  <si>
    <t>CG83-568</t>
  </si>
  <si>
    <t>CG83-569</t>
  </si>
  <si>
    <t>CG83-569A</t>
  </si>
  <si>
    <t>Granite / Monzonite, quartz, fine-grained</t>
  </si>
  <si>
    <t>CG83-570</t>
  </si>
  <si>
    <t>CG83-571</t>
  </si>
  <si>
    <t>CG83-571A</t>
  </si>
  <si>
    <t>CG83-573</t>
  </si>
  <si>
    <t>MW82-054</t>
  </si>
  <si>
    <t>MW82-073A</t>
  </si>
  <si>
    <t>MW82-074</t>
  </si>
  <si>
    <t>Granite gneiss, protomylonitic</t>
  </si>
  <si>
    <t>MW82-075A</t>
  </si>
  <si>
    <t>Gabbronorite, leuco, mylonitic</t>
  </si>
  <si>
    <t>MW82-087</t>
  </si>
  <si>
    <t>MW82-088</t>
  </si>
  <si>
    <t>MW82-088A</t>
  </si>
  <si>
    <t>MW82-090</t>
  </si>
  <si>
    <t>MW82-092</t>
  </si>
  <si>
    <t>MW82-092A</t>
  </si>
  <si>
    <t>Granodiorite, garnet</t>
  </si>
  <si>
    <t>MW82-093</t>
  </si>
  <si>
    <t>MW82-093A</t>
  </si>
  <si>
    <t>Amphibolite / Diorite</t>
  </si>
  <si>
    <t>MW82-093B</t>
  </si>
  <si>
    <t>Monzodiorite, K-feldspar megacrystic</t>
  </si>
  <si>
    <t>HP92-185</t>
  </si>
  <si>
    <t>HP92-186</t>
  </si>
  <si>
    <t>HP92-186A</t>
  </si>
  <si>
    <t>DD91-162</t>
  </si>
  <si>
    <t>CG00-154</t>
  </si>
  <si>
    <t>CG00-154B</t>
  </si>
  <si>
    <t>CG00-154C</t>
  </si>
  <si>
    <t>HP92-190</t>
  </si>
  <si>
    <t>CG79-328</t>
  </si>
  <si>
    <t>CG79-328B</t>
  </si>
  <si>
    <t>CG79-328A</t>
  </si>
  <si>
    <t>CG79-329</t>
  </si>
  <si>
    <t>CG79-334</t>
  </si>
  <si>
    <t>CG79-336</t>
  </si>
  <si>
    <t>CG79-337</t>
  </si>
  <si>
    <t>Pelitc gneiss / Diatexite, sulphide-bearing</t>
  </si>
  <si>
    <t>CG79-339</t>
  </si>
  <si>
    <t>Tonalite / Diorite</t>
  </si>
  <si>
    <t>CG79-342</t>
  </si>
  <si>
    <t>CG93-071</t>
  </si>
  <si>
    <t>CG93-071C</t>
  </si>
  <si>
    <t>Breccia dyke</t>
  </si>
  <si>
    <t>L'Anse-au-Diable dyke correlative?</t>
  </si>
  <si>
    <t>SN86-085</t>
  </si>
  <si>
    <t>SN86-085B.2</t>
  </si>
  <si>
    <t>Amphibolite, medium-grained</t>
  </si>
  <si>
    <t>Pre-Grenvillian mafic dyke</t>
  </si>
  <si>
    <t>Sample collected in 1987 for paleomag; see after CG87-647 in notes.  No chip for SN86-085B2</t>
  </si>
  <si>
    <t>CG04-220</t>
  </si>
  <si>
    <t>CG04-221</t>
  </si>
  <si>
    <t>CG04-222</t>
  </si>
  <si>
    <t>DB79-208</t>
  </si>
  <si>
    <t>Diabase (meta), garnet</t>
  </si>
  <si>
    <t>No record of T.S. in sample catalogue; Also sites EC82-037 and JKP82-048</t>
  </si>
  <si>
    <t>DB79-210</t>
  </si>
  <si>
    <t>DB79-212</t>
  </si>
  <si>
    <t>DB79-213</t>
  </si>
  <si>
    <t>DB79-214</t>
  </si>
  <si>
    <t>Schist, muscovite</t>
  </si>
  <si>
    <t>DB79-218</t>
  </si>
  <si>
    <t>DB79-219</t>
  </si>
  <si>
    <t>DB79-219A</t>
  </si>
  <si>
    <t>DB79-219B</t>
  </si>
  <si>
    <t>DB79-221</t>
  </si>
  <si>
    <t>T.S. missing, but description available</t>
  </si>
  <si>
    <t>DB79-224</t>
  </si>
  <si>
    <t>DB79-224B</t>
  </si>
  <si>
    <t>Volcanoclastic, felsic / Mylonite, ultra</t>
  </si>
  <si>
    <t>DB79-224C</t>
  </si>
  <si>
    <t>DB79-224A</t>
  </si>
  <si>
    <t>DB79-235</t>
  </si>
  <si>
    <t>Gabbro (meta), leuco / Diorite, leuco</t>
  </si>
  <si>
    <t>DB79-241</t>
  </si>
  <si>
    <t>Granite, mylonitic, sulphide</t>
  </si>
  <si>
    <t>CG98-209</t>
  </si>
  <si>
    <t>Rocky Pond anorthosite</t>
  </si>
  <si>
    <t>CG07-020</t>
  </si>
  <si>
    <t>Monzonite, quartz gneiss</t>
  </si>
  <si>
    <t>CG85-310</t>
  </si>
  <si>
    <t>CG85-310D</t>
  </si>
  <si>
    <t>RM11-005</t>
  </si>
  <si>
    <t>RM11-006</t>
  </si>
  <si>
    <t>RM11-007</t>
  </si>
  <si>
    <t>CC87-100</t>
  </si>
  <si>
    <t>CC87-100B</t>
  </si>
  <si>
    <t>Fault breccia / Quartz vein</t>
  </si>
  <si>
    <t>Vein quartz</t>
  </si>
  <si>
    <t>CG03-258</t>
  </si>
  <si>
    <t>CG03-259</t>
  </si>
  <si>
    <t>Amphibolite gneiss (mylonitic)</t>
  </si>
  <si>
    <t>CG03-260</t>
  </si>
  <si>
    <t>CG03-261</t>
  </si>
  <si>
    <t>CG03-262</t>
  </si>
  <si>
    <t>CG03-263</t>
  </si>
  <si>
    <t>CG03-264</t>
  </si>
  <si>
    <t>Granodiorite, seriate</t>
  </si>
  <si>
    <t>CG03-265</t>
  </si>
  <si>
    <t>CG03-266</t>
  </si>
  <si>
    <t>CG03-267</t>
  </si>
  <si>
    <t>CG04-030</t>
  </si>
  <si>
    <t>CG04-030A</t>
  </si>
  <si>
    <t>JS87-253</t>
  </si>
  <si>
    <t>CG93-385</t>
  </si>
  <si>
    <t>Monzonite, seriate</t>
  </si>
  <si>
    <t>CG93-387</t>
  </si>
  <si>
    <t>CG93-388</t>
  </si>
  <si>
    <t>CG93-389</t>
  </si>
  <si>
    <t>CG93-391</t>
  </si>
  <si>
    <t>CG91-077</t>
  </si>
  <si>
    <t>Granodiorite / Monzodiorite</t>
  </si>
  <si>
    <t>CG92-065</t>
  </si>
  <si>
    <t>CG92-065B</t>
  </si>
  <si>
    <t>Mundy Island mafic dyke</t>
  </si>
  <si>
    <t>CG83-472</t>
  </si>
  <si>
    <t>Granodiorite / Granite gneiss, mylonitic</t>
  </si>
  <si>
    <t>CG83-473</t>
  </si>
  <si>
    <t>V-488</t>
  </si>
  <si>
    <t>V-488-2</t>
  </si>
  <si>
    <t>V-508</t>
  </si>
  <si>
    <t>TS polished, broken; Location unknown</t>
  </si>
  <si>
    <t>V-510</t>
  </si>
  <si>
    <t>V-510-2</t>
  </si>
  <si>
    <t>V-520</t>
  </si>
  <si>
    <t>V-520-2</t>
  </si>
  <si>
    <t>SN86-137</t>
  </si>
  <si>
    <t>SN86-138</t>
  </si>
  <si>
    <t>SN86-138A</t>
  </si>
  <si>
    <t>SN86-138B</t>
  </si>
  <si>
    <t>CG99-014</t>
  </si>
  <si>
    <t>Granite alkali-feldspar</t>
  </si>
  <si>
    <t>Four Corners Lake pluton</t>
  </si>
  <si>
    <t>CG79-403</t>
  </si>
  <si>
    <t>CG87-583</t>
  </si>
  <si>
    <t>Monzonite / Granodiorite</t>
  </si>
  <si>
    <t>CG87-584</t>
  </si>
  <si>
    <t>CG87-585</t>
  </si>
  <si>
    <t>CG00-196</t>
  </si>
  <si>
    <t>CG99-123</t>
  </si>
  <si>
    <t>Granite, gneissic</t>
  </si>
  <si>
    <t>CG93-014B</t>
  </si>
  <si>
    <t>Calc-arenite gneiss</t>
  </si>
  <si>
    <t>CG93-015</t>
  </si>
  <si>
    <t>Diorite, leuco / Tonalite, some K-feldspar</t>
  </si>
  <si>
    <t>CG93-016</t>
  </si>
  <si>
    <t>CG93-016A</t>
  </si>
  <si>
    <t>Diorite, quartz, inhomogeneous</t>
  </si>
  <si>
    <t>CG93-016B</t>
  </si>
  <si>
    <t>CG93-016C</t>
  </si>
  <si>
    <t>Mafic dyke, K-feldspar patches</t>
  </si>
  <si>
    <t>CG93-017</t>
  </si>
  <si>
    <t>Quartzite / Arkose (meta)</t>
  </si>
  <si>
    <t>CG97-001</t>
  </si>
  <si>
    <t>CG97-002</t>
  </si>
  <si>
    <t>CG97-003</t>
  </si>
  <si>
    <t>CG97-004</t>
  </si>
  <si>
    <t>CG81-646</t>
  </si>
  <si>
    <t>CG86-001</t>
  </si>
  <si>
    <t>CG86-005</t>
  </si>
  <si>
    <t>Amphibolite, K-fs bearing</t>
  </si>
  <si>
    <t>CG86-007</t>
  </si>
  <si>
    <t>Tonalite / Diorite, leuco</t>
  </si>
  <si>
    <t>CG86-009</t>
  </si>
  <si>
    <t>Quartzite</t>
  </si>
  <si>
    <t>CG86-012</t>
  </si>
  <si>
    <t>CG86-014</t>
  </si>
  <si>
    <t>CG86-017</t>
  </si>
  <si>
    <t>CG86-017A</t>
  </si>
  <si>
    <t>Anorthosite (meta)</t>
  </si>
  <si>
    <t>CG86-017B</t>
  </si>
  <si>
    <t>Alexis River anorthositic intrusion</t>
  </si>
  <si>
    <t>CG86-018</t>
  </si>
  <si>
    <t>CG86-018A</t>
  </si>
  <si>
    <t>Amphibolite / Amphibolite, leuco</t>
  </si>
  <si>
    <t>Sample collected in 1987; see after CG87-443 in notes</t>
  </si>
  <si>
    <t>CG80-129</t>
  </si>
  <si>
    <t>Granite; Fault breccia</t>
  </si>
  <si>
    <t>CG80-141</t>
  </si>
  <si>
    <t>CG80-142</t>
  </si>
  <si>
    <t>Diorite, biotite-rich / Pelitic gneiss</t>
  </si>
  <si>
    <t>CG80-145</t>
  </si>
  <si>
    <t>Granite gneiss (altered)</t>
  </si>
  <si>
    <t>AL78-200</t>
  </si>
  <si>
    <t>AL78-200B</t>
  </si>
  <si>
    <t>Granite, fine/medium-grained, protomylontic</t>
  </si>
  <si>
    <t>AL78-200A</t>
  </si>
  <si>
    <t>VN93-574</t>
  </si>
  <si>
    <t>Granodiorite / Granite</t>
  </si>
  <si>
    <t>CG80-561</t>
  </si>
  <si>
    <t>CG80-561B</t>
  </si>
  <si>
    <t>Gabbro, olivine, garnet, coronitic</t>
  </si>
  <si>
    <t>Michael gabbro</t>
  </si>
  <si>
    <t>Only record of one sample collected at this site, but revisted for paleomag. Also sites EC82-043 and JKP82-054. T.S. with Tim Brewer</t>
  </si>
  <si>
    <t>VN95-077</t>
  </si>
  <si>
    <t>VN95-077A</t>
  </si>
  <si>
    <t>VN95-077B</t>
  </si>
  <si>
    <t>CG79-512</t>
  </si>
  <si>
    <t>Syenite, mela / Monzonite, mela</t>
  </si>
  <si>
    <t>CG05-024</t>
  </si>
  <si>
    <t>Pelitic gneiss, sillimanite, garnet, mylonitic</t>
  </si>
  <si>
    <t>CG09-047</t>
  </si>
  <si>
    <t>CG09-047B</t>
  </si>
  <si>
    <t>MMIS</t>
  </si>
  <si>
    <t>CG10-004</t>
  </si>
  <si>
    <t>CG10-004B</t>
  </si>
  <si>
    <t>CG10-013D</t>
  </si>
  <si>
    <t>Ultramafite (clinopyroxenite)</t>
  </si>
  <si>
    <t>CG81-037</t>
  </si>
  <si>
    <t>Granite / Granodiorite, porphyroclastic, mylonitic</t>
  </si>
  <si>
    <t>CG81-039</t>
  </si>
  <si>
    <t>CG81-352</t>
  </si>
  <si>
    <t>Psammitic / Granodioritic gneiss, mylonitic</t>
  </si>
  <si>
    <t>CG81-683</t>
  </si>
  <si>
    <t>Psammitic / Granitic gneiss, garnet</t>
  </si>
  <si>
    <t>CG81-684</t>
  </si>
  <si>
    <t>CG81-685</t>
  </si>
  <si>
    <t>Psammitic / Granodioritic gneiss, garnet</t>
  </si>
  <si>
    <t>CG81-686</t>
  </si>
  <si>
    <t>Gabbronorite, leuco (meta) / Amphibolite</t>
  </si>
  <si>
    <t>CG81-687</t>
  </si>
  <si>
    <t>Diatexite / Granite</t>
  </si>
  <si>
    <t>CG81-688</t>
  </si>
  <si>
    <t>CG81-689</t>
  </si>
  <si>
    <t>Granite / Granite, alkali-feldspar gneiss</t>
  </si>
  <si>
    <t>CG98-143</t>
  </si>
  <si>
    <t>CG84-105</t>
  </si>
  <si>
    <t>CG84-108</t>
  </si>
  <si>
    <t>CG84-111</t>
  </si>
  <si>
    <t>CG84-114</t>
  </si>
  <si>
    <t>CG92-050</t>
  </si>
  <si>
    <t>CG92-051</t>
  </si>
  <si>
    <t>CG92-052</t>
  </si>
  <si>
    <t>CG92-053</t>
  </si>
  <si>
    <t>CG92-053A</t>
  </si>
  <si>
    <t>Upper St Lewis Rvier (west) pluton</t>
  </si>
  <si>
    <t>CG92-053B</t>
  </si>
  <si>
    <t>CG92-054</t>
  </si>
  <si>
    <t>St. Lewis River headwaters pluton</t>
  </si>
  <si>
    <t>CG92-055</t>
  </si>
  <si>
    <t>Upper Paradise River intrusive suite satellite?</t>
  </si>
  <si>
    <t>CG93-083</t>
  </si>
  <si>
    <t>CG93-083B</t>
  </si>
  <si>
    <t>Amphibolite, with drawn-out plag. phenocrysts</t>
  </si>
  <si>
    <t>CG93-085</t>
  </si>
  <si>
    <t>CG93-088</t>
  </si>
  <si>
    <t>CG93-090</t>
  </si>
  <si>
    <t>CG95-302</t>
  </si>
  <si>
    <t>Monzonite, quartz / Granite</t>
  </si>
  <si>
    <t>CG83-223</t>
  </si>
  <si>
    <t>Arkose</t>
  </si>
  <si>
    <t>Double Mer Formation</t>
  </si>
  <si>
    <t>CG83-224</t>
  </si>
  <si>
    <t>CG04-259</t>
  </si>
  <si>
    <t>Diorite / Amphibolite</t>
  </si>
  <si>
    <t>CG04-260</t>
  </si>
  <si>
    <t>CG04-261</t>
  </si>
  <si>
    <t>Diorite / Tonalite</t>
  </si>
  <si>
    <t>CG04-262</t>
  </si>
  <si>
    <t>CG09-019</t>
  </si>
  <si>
    <t>CG09-019A</t>
  </si>
  <si>
    <t>Cordierite metasedimentary gneiss</t>
  </si>
  <si>
    <t>CG09-019B</t>
  </si>
  <si>
    <t>Granulite, fine grained</t>
  </si>
  <si>
    <t>CG09-019C</t>
  </si>
  <si>
    <t>Leuconorite with interstitial K-fs ('diabasic' texture)</t>
  </si>
  <si>
    <t>CG09-020</t>
  </si>
  <si>
    <t>CG09-020A</t>
  </si>
  <si>
    <t>Leuconorite / Anorthosite</t>
  </si>
  <si>
    <t>CG09-020B</t>
  </si>
  <si>
    <t>Opx megacryst</t>
  </si>
  <si>
    <t>CG09-020C</t>
  </si>
  <si>
    <t>Plag megacryst</t>
  </si>
  <si>
    <t>CG09-021</t>
  </si>
  <si>
    <t>CG09-022</t>
  </si>
  <si>
    <t>Metasedimentary gneiss (gossan)</t>
  </si>
  <si>
    <t>CG04-248</t>
  </si>
  <si>
    <t>CG04-248B</t>
  </si>
  <si>
    <t>Amphibolite, ultramylonitic</t>
  </si>
  <si>
    <t>AD79-043</t>
  </si>
  <si>
    <t>CG83-566</t>
  </si>
  <si>
    <t>CG99-092</t>
  </si>
  <si>
    <t>CG99-093</t>
  </si>
  <si>
    <t>CG99-094</t>
  </si>
  <si>
    <t>Gabbronorite / Gabbronorite, leuco</t>
  </si>
  <si>
    <t>CG99-095</t>
  </si>
  <si>
    <t>CG99-212</t>
  </si>
  <si>
    <t>CG99-213</t>
  </si>
  <si>
    <t>CG99-213A</t>
  </si>
  <si>
    <t>CG03-084</t>
  </si>
  <si>
    <t>CG81-625</t>
  </si>
  <si>
    <t>CG81-626</t>
  </si>
  <si>
    <t>NN80-605</t>
  </si>
  <si>
    <t>SN86-189</t>
  </si>
  <si>
    <t>CG91-036</t>
  </si>
  <si>
    <t>Psammitic? (tonalitic) gneiss</t>
  </si>
  <si>
    <t>CG91-038</t>
  </si>
  <si>
    <t>Monzodiorite, leuco</t>
  </si>
  <si>
    <t>CG91-039</t>
  </si>
  <si>
    <t>CG87-546</t>
  </si>
  <si>
    <t>CG87-546A</t>
  </si>
  <si>
    <t>Quartzite, mylonitic</t>
  </si>
  <si>
    <t>SN86-459</t>
  </si>
  <si>
    <t>EC75-256</t>
  </si>
  <si>
    <t>EC75-256A</t>
  </si>
  <si>
    <t>Orthopyroxene</t>
  </si>
  <si>
    <t>EC75-256B</t>
  </si>
  <si>
    <t>Fine-grained, patchy area; apparently intrusive</t>
  </si>
  <si>
    <t>EC75-257</t>
  </si>
  <si>
    <t>Anorthosite, fractured; with calcite and pink material</t>
  </si>
  <si>
    <t>MW82-033</t>
  </si>
  <si>
    <t>Granite, strongly foliated, garnet</t>
  </si>
  <si>
    <t>MW82-034</t>
  </si>
  <si>
    <t>MW82-036</t>
  </si>
  <si>
    <t>Diorite / Gabbronorite, leuco (meta)</t>
  </si>
  <si>
    <t>MW82-038</t>
  </si>
  <si>
    <t>Amphibolite gneiss</t>
  </si>
  <si>
    <t>MW82-040</t>
  </si>
  <si>
    <t>MW82-042</t>
  </si>
  <si>
    <t>MW82-043</t>
  </si>
  <si>
    <t>MW82-044</t>
  </si>
  <si>
    <t>No stain</t>
  </si>
  <si>
    <t>MW82-045</t>
  </si>
  <si>
    <t>Pelitic gneiss, muscovite, garnet</t>
  </si>
  <si>
    <t>MW82-046</t>
  </si>
  <si>
    <t>MW82-050</t>
  </si>
  <si>
    <t>MW82-051</t>
  </si>
  <si>
    <t>Granite, pegmatitic / Diatexite</t>
  </si>
  <si>
    <t>MW82-052</t>
  </si>
  <si>
    <t>CG85-292</t>
  </si>
  <si>
    <t>Pelitic gneiss, sillimanite, muscovite</t>
  </si>
  <si>
    <t>CG85-293</t>
  </si>
  <si>
    <t>CG05-001A</t>
  </si>
  <si>
    <t>CG87-588</t>
  </si>
  <si>
    <t>Tonalite / Psammite</t>
  </si>
  <si>
    <t>CG97-136</t>
  </si>
  <si>
    <t>CG98-210</t>
  </si>
  <si>
    <t>CG98-211</t>
  </si>
  <si>
    <t>CG98-212</t>
  </si>
  <si>
    <t>CG98-213</t>
  </si>
  <si>
    <t>CG98-214</t>
  </si>
  <si>
    <t>CG98-215</t>
  </si>
  <si>
    <t>CG98-216</t>
  </si>
  <si>
    <t>CG98-217</t>
  </si>
  <si>
    <t>AL78-168</t>
  </si>
  <si>
    <t>AL78-172</t>
  </si>
  <si>
    <t>Porphyry, plagioclase-phyric</t>
  </si>
  <si>
    <t>AL78-175</t>
  </si>
  <si>
    <t>AL78-181</t>
  </si>
  <si>
    <t>AL78-184</t>
  </si>
  <si>
    <t>AL78-186</t>
  </si>
  <si>
    <t>AL78-189</t>
  </si>
  <si>
    <t>AL78-192</t>
  </si>
  <si>
    <t>CG03-093</t>
  </si>
  <si>
    <t>CG80-626</t>
  </si>
  <si>
    <t>CG80-627</t>
  </si>
  <si>
    <t>CG80-628</t>
  </si>
  <si>
    <t>CG80-048</t>
  </si>
  <si>
    <t>CG80-048A.1</t>
  </si>
  <si>
    <t>Gabbronorite (meta), garnet</t>
  </si>
  <si>
    <t>Also sites EC82-012 and JKP82-017</t>
  </si>
  <si>
    <t>CG80-201</t>
  </si>
  <si>
    <t>Amphibolite, garnet</t>
  </si>
  <si>
    <t>CG80-203</t>
  </si>
  <si>
    <t>CG81-676</t>
  </si>
  <si>
    <t>CG81-677</t>
  </si>
  <si>
    <t>Gabbronorite, olivine, garnet, coronitic</t>
  </si>
  <si>
    <t>CG87-657</t>
  </si>
  <si>
    <t>Sampled for paleomag in 1987; see after CG87-647 in notes</t>
  </si>
  <si>
    <t>CG97-124</t>
  </si>
  <si>
    <t>CG97-125</t>
  </si>
  <si>
    <t>CG97-126</t>
  </si>
  <si>
    <t>CG97-127</t>
  </si>
  <si>
    <t>CG97-128</t>
  </si>
  <si>
    <t>CG97-129</t>
  </si>
  <si>
    <t>CG84-117</t>
  </si>
  <si>
    <t>CG84-119</t>
  </si>
  <si>
    <t>CG80-328</t>
  </si>
  <si>
    <t>CG80-328E</t>
  </si>
  <si>
    <t>No record of sample in notebook, tick in catalogue; later addition in catalogue</t>
  </si>
  <si>
    <t>CG80-328C</t>
  </si>
  <si>
    <t>Adlavik/MIchael?</t>
  </si>
  <si>
    <t>CG80-328D</t>
  </si>
  <si>
    <t>CG80-328A</t>
  </si>
  <si>
    <t>No record of sample in notebook, tick in catalogue; later addition in catalogue. Also sites EC82-017 and JKP82-026, JKP82-027</t>
  </si>
  <si>
    <t>CG80-328B</t>
  </si>
  <si>
    <t>DD91-071</t>
  </si>
  <si>
    <t>DD91-071.1</t>
  </si>
  <si>
    <t>Erroneously numbered</t>
  </si>
  <si>
    <t>GM85-488</t>
  </si>
  <si>
    <t>GM85-488B</t>
  </si>
  <si>
    <t>VN91-168</t>
  </si>
  <si>
    <t>VN91-168A</t>
  </si>
  <si>
    <t>VN91-169</t>
  </si>
  <si>
    <t>VN91-170</t>
  </si>
  <si>
    <t>CG84-198</t>
  </si>
  <si>
    <t>CG84-198A</t>
  </si>
  <si>
    <t>Pelitic gneiss / Iron formation / Gossan</t>
  </si>
  <si>
    <t>Geochem / No thinsect (econ potl)</t>
  </si>
  <si>
    <t>CG84-198B</t>
  </si>
  <si>
    <t>Tonalite, garnet</t>
  </si>
  <si>
    <t>CG84-199</t>
  </si>
  <si>
    <t>Granite / Granodiorite, K-fs megacrystic</t>
  </si>
  <si>
    <t>CG84-203</t>
  </si>
  <si>
    <t>Gabbro / Monzodiorite</t>
  </si>
  <si>
    <t>Long Range dyke</t>
  </si>
  <si>
    <t>NN80-145</t>
  </si>
  <si>
    <t>NN80-145A</t>
  </si>
  <si>
    <t>NN80-145B</t>
  </si>
  <si>
    <t>Granodiorite, K-feldspar megacrystic / Pelitic gneiss</t>
  </si>
  <si>
    <t>NN80-146</t>
  </si>
  <si>
    <t>NN80-146B</t>
  </si>
  <si>
    <t>Sample recorded in notebook and catalogue. 'B' sample was for mineral identification - not slabbed</t>
  </si>
  <si>
    <t>SN86-073</t>
  </si>
  <si>
    <t>CG93-796</t>
  </si>
  <si>
    <t>Outside Big Pond bodies</t>
  </si>
  <si>
    <t>CG93-797</t>
  </si>
  <si>
    <t>CG93-070</t>
  </si>
  <si>
    <t>CG93-071A</t>
  </si>
  <si>
    <t>SN86-241</t>
  </si>
  <si>
    <t>MN86-420</t>
  </si>
  <si>
    <t>MN86-420A</t>
  </si>
  <si>
    <t>Schist, muscovite, mylonitic</t>
  </si>
  <si>
    <t>CG07-097</t>
  </si>
  <si>
    <t>CG07-098</t>
  </si>
  <si>
    <t>CG95-186</t>
  </si>
  <si>
    <t>RH-101</t>
  </si>
  <si>
    <t>RH-101e</t>
  </si>
  <si>
    <t>Psammite</t>
  </si>
  <si>
    <t>RH-104</t>
  </si>
  <si>
    <t>RH-104c</t>
  </si>
  <si>
    <t>.\ScannedSlabs\2011\RM11-008.jpg</t>
  </si>
  <si>
    <t>RH-108</t>
  </si>
  <si>
    <t>Psammite, garnet</t>
  </si>
  <si>
    <t>CG91-061</t>
  </si>
  <si>
    <t>CG91-061A</t>
  </si>
  <si>
    <t>CG99-220</t>
  </si>
  <si>
    <t>CG85-310H</t>
  </si>
  <si>
    <t>Pelitic gneiss, ultramylonitic</t>
  </si>
  <si>
    <t>Note: sample label CG85-310I never used</t>
  </si>
  <si>
    <t>CG85-310J</t>
  </si>
  <si>
    <t>Paradise metasedimentary gneiss belt mafic granulite</t>
  </si>
  <si>
    <t>CG85-311</t>
  </si>
  <si>
    <t>CG85-313</t>
  </si>
  <si>
    <t>Monzodiorite, quartz</t>
  </si>
  <si>
    <t>RM11-002</t>
  </si>
  <si>
    <t>RM11-003</t>
  </si>
  <si>
    <t>GM85-200</t>
  </si>
  <si>
    <t>GM85-200A</t>
  </si>
  <si>
    <t>Arima and Gower (1991) sample 200</t>
  </si>
  <si>
    <t>GM85-200B</t>
  </si>
  <si>
    <t>CG98-220</t>
  </si>
  <si>
    <t>CG98-221</t>
  </si>
  <si>
    <t>CG98-221A</t>
  </si>
  <si>
    <t>CG98-221B</t>
  </si>
  <si>
    <t>CG98-222</t>
  </si>
  <si>
    <t>RH-044</t>
  </si>
  <si>
    <t>RH-045</t>
  </si>
  <si>
    <t>RH-080</t>
  </si>
  <si>
    <t>RH-080c</t>
  </si>
  <si>
    <t>Monzonite, seriate to K-feldspar megacrystic</t>
  </si>
  <si>
    <t>CG99-403</t>
  </si>
  <si>
    <t>CG99-404</t>
  </si>
  <si>
    <t>CG99-405</t>
  </si>
  <si>
    <t>13B/04 (southeast) pluton</t>
  </si>
  <si>
    <t>CG81-193</t>
  </si>
  <si>
    <t>Granodiorite / Monzonite, quartz, K-feldspar megacrystic</t>
  </si>
  <si>
    <t>CG81-194</t>
  </si>
  <si>
    <t>Quartzite / Psammitic gneiss, mylonitic</t>
  </si>
  <si>
    <t>CG81-195</t>
  </si>
  <si>
    <t>CG81-198</t>
  </si>
  <si>
    <t>Pelitic gneiss, sillimanite, mylonitic</t>
  </si>
  <si>
    <t>CG81-199</t>
  </si>
  <si>
    <t>Amphibolite, leuco, mylonitic</t>
  </si>
  <si>
    <t>CG79-405</t>
  </si>
  <si>
    <t>Granite, fine-grained / Volcanoclastic/volcanic (felsic), mylonitic</t>
  </si>
  <si>
    <t>CG79-406</t>
  </si>
  <si>
    <t>CG79-406B</t>
  </si>
  <si>
    <t>Granite, coarse-grained</t>
  </si>
  <si>
    <t>No record of sample in notebook, sample does not match outcrop description</t>
  </si>
  <si>
    <t>CG80-042</t>
  </si>
  <si>
    <t>CG80-046</t>
  </si>
  <si>
    <t>MIchael gabbro</t>
  </si>
  <si>
    <t>Also sites EC82-008 and JKP82-013</t>
  </si>
  <si>
    <t>CG80-048A.2</t>
  </si>
  <si>
    <t>CG00-190</t>
  </si>
  <si>
    <t>CG00-190A</t>
  </si>
  <si>
    <t>Tonalite gneiss, biotite, hornblende</t>
  </si>
  <si>
    <t>CG00-190B</t>
  </si>
  <si>
    <t>Granodiorite gneiss, biotite</t>
  </si>
  <si>
    <t>CG00-191</t>
  </si>
  <si>
    <t>CG00-192</t>
  </si>
  <si>
    <t>Granite gneiss, biotite</t>
  </si>
  <si>
    <t>CG00-193</t>
  </si>
  <si>
    <t>CG91-028</t>
  </si>
  <si>
    <t>CG99-181</t>
  </si>
  <si>
    <t>CG99-182</t>
  </si>
  <si>
    <t>LC85-020</t>
  </si>
  <si>
    <t>Diorite, mela / Amphibolite</t>
  </si>
  <si>
    <t>LC85-021</t>
  </si>
  <si>
    <t>LC85-022</t>
  </si>
  <si>
    <t>LC85-023</t>
  </si>
  <si>
    <t>Granite, cataclastic</t>
  </si>
  <si>
    <t>LC85-024</t>
  </si>
  <si>
    <t>LC85-024A</t>
  </si>
  <si>
    <t>CG04-030C</t>
  </si>
  <si>
    <t>Gilbert Bay pluton satellite granite dyke</t>
  </si>
  <si>
    <t>CG04-031</t>
  </si>
  <si>
    <t>CG04-032</t>
  </si>
  <si>
    <t>CG04-032B</t>
  </si>
  <si>
    <t>CG04-032A</t>
  </si>
  <si>
    <t>CG04-032D</t>
  </si>
  <si>
    <t>DD91-019</t>
  </si>
  <si>
    <t>DD91-019B</t>
  </si>
  <si>
    <t>DD91-019C</t>
  </si>
  <si>
    <t>CG79-755</t>
  </si>
  <si>
    <t>Monzonite, K-feldspar seriate</t>
  </si>
  <si>
    <t>CG79-757</t>
  </si>
  <si>
    <t>CG86-626</t>
  </si>
  <si>
    <t>CG81-671</t>
  </si>
  <si>
    <t>CG81-674</t>
  </si>
  <si>
    <t>Granite, K-feldspar seriate, garnet</t>
  </si>
  <si>
    <t>CG81-675</t>
  </si>
  <si>
    <t>Diatexite / Tonalite</t>
  </si>
  <si>
    <t>AL78-036</t>
  </si>
  <si>
    <t>AL78-036A</t>
  </si>
  <si>
    <t>CG79-513</t>
  </si>
  <si>
    <t>V-074</t>
  </si>
  <si>
    <t>V-074-1</t>
  </si>
  <si>
    <t>1C</t>
  </si>
  <si>
    <t>Geochem</t>
  </si>
  <si>
    <t>No TS; Location unknown</t>
  </si>
  <si>
    <t>CG85-662</t>
  </si>
  <si>
    <t>Gabbronorite, leuco, coronitic</t>
  </si>
  <si>
    <t>NN84-295</t>
  </si>
  <si>
    <t>NN84-296</t>
  </si>
  <si>
    <t>NN84-299</t>
  </si>
  <si>
    <t>NN84-300</t>
  </si>
  <si>
    <t>NN84-307</t>
  </si>
  <si>
    <t>NN84-308</t>
  </si>
  <si>
    <t>GF81-320</t>
  </si>
  <si>
    <t>No T.S. or chip</t>
  </si>
  <si>
    <t>GF81-325</t>
  </si>
  <si>
    <t>Granite / Psammitic gneiss, garnet</t>
  </si>
  <si>
    <t>CG97-301</t>
  </si>
  <si>
    <t>Ten Mile Lake granite (Newfoundland) (ca 1600 Ma)</t>
  </si>
  <si>
    <t>Geochron / No geochem / Thinsect</t>
  </si>
  <si>
    <t>T.S. is currently listed separately as this sample is from Newfoundland (Ten Mile Lake)</t>
  </si>
  <si>
    <t>CG97-302</t>
  </si>
  <si>
    <t>Monzodiorite (Gros Morne National Park, Newfoundland)</t>
  </si>
  <si>
    <t>DB78-053</t>
  </si>
  <si>
    <t>DB78-008</t>
  </si>
  <si>
    <t>DB78-058</t>
  </si>
  <si>
    <t>DB78-009</t>
  </si>
  <si>
    <t>R61-032a</t>
  </si>
  <si>
    <t>EA61-326</t>
  </si>
  <si>
    <t>MW82-117</t>
  </si>
  <si>
    <t>Granite, alkali-feldspar, coarse-grained</t>
  </si>
  <si>
    <t>MW82-118</t>
  </si>
  <si>
    <t>Pelitic gneiss, kyanite, muscovite, garnet</t>
  </si>
  <si>
    <t>Two thin sections; in UTM zone 20</t>
  </si>
  <si>
    <t>CG83-433</t>
  </si>
  <si>
    <t>CG83-434</t>
  </si>
  <si>
    <t>Granite, fine grained  / Volcanic, felsic</t>
  </si>
  <si>
    <t>CG81-648</t>
  </si>
  <si>
    <t>CG81-648B</t>
  </si>
  <si>
    <t>Gabbronorite, leuco, coronitic, garnet</t>
  </si>
  <si>
    <t>CG81-649</t>
  </si>
  <si>
    <t>Sample recorded in notebook, scratched in catalogue</t>
  </si>
  <si>
    <t>CG86-741</t>
  </si>
  <si>
    <t>CG86-742</t>
  </si>
  <si>
    <t>CG07-114</t>
  </si>
  <si>
    <t>CG07-114B</t>
  </si>
  <si>
    <t>CG93-099</t>
  </si>
  <si>
    <t>CG93-099A</t>
  </si>
  <si>
    <t>CG98-128</t>
  </si>
  <si>
    <t>CG98-128C</t>
  </si>
  <si>
    <t>Geochron / No geochem / No thinsect</t>
  </si>
  <si>
    <t>Pegmatite. Sample recorded in notebook and catalogue. Collected during geochron. Sampling visit, No surrogate geochem available</t>
  </si>
  <si>
    <t>CG98-128A</t>
  </si>
  <si>
    <t>CG98-129</t>
  </si>
  <si>
    <t>13B/12 layered mafic intrusion</t>
  </si>
  <si>
    <t>CG86-727</t>
  </si>
  <si>
    <t>CG86-728</t>
  </si>
  <si>
    <t>CG86-730</t>
  </si>
  <si>
    <t>CG86-731</t>
  </si>
  <si>
    <t>CG86-731A</t>
  </si>
  <si>
    <t>Tonalite / Psammitic gneiss</t>
  </si>
  <si>
    <t>SN86-221</t>
  </si>
  <si>
    <t>SN86-221C</t>
  </si>
  <si>
    <t>Sample collected for assay</t>
  </si>
  <si>
    <t>AD79-104</t>
  </si>
  <si>
    <t>AD79-104A</t>
  </si>
  <si>
    <t>CG84-129</t>
  </si>
  <si>
    <t>CG84-130</t>
  </si>
  <si>
    <t>CG84-133</t>
  </si>
  <si>
    <t>CG84-258</t>
  </si>
  <si>
    <t>Granulite, mafic, garnet</t>
  </si>
  <si>
    <t>CG84-259</t>
  </si>
  <si>
    <t>Monzonite, quartz, K-feldspar seriate to megacrystic, garnet</t>
  </si>
  <si>
    <t>CG84-261</t>
  </si>
  <si>
    <t>CG84-262</t>
  </si>
  <si>
    <t>CG83-162</t>
  </si>
  <si>
    <t>CG83-163</t>
  </si>
  <si>
    <t>CG93-098</t>
  </si>
  <si>
    <t>Lower Pinware River pluton</t>
  </si>
  <si>
    <t>GF81-317</t>
  </si>
  <si>
    <t>Monzonite / Psammitic gneiss</t>
  </si>
  <si>
    <t>GF81-318</t>
  </si>
  <si>
    <t>GF81-391</t>
  </si>
  <si>
    <t>Granite / Granodiorite, garnet</t>
  </si>
  <si>
    <t>GF81-393</t>
  </si>
  <si>
    <t>EA61-425D</t>
  </si>
  <si>
    <t>Feldspar-garnet-biotite zone, coarse grained</t>
  </si>
  <si>
    <t>MF78-137</t>
  </si>
  <si>
    <t>MF78-024</t>
  </si>
  <si>
    <t>MF78-138</t>
  </si>
  <si>
    <t>MF78-025</t>
  </si>
  <si>
    <t>MF78-148</t>
  </si>
  <si>
    <t>MF78-026</t>
  </si>
  <si>
    <t>MF78-150</t>
  </si>
  <si>
    <t>MF78-028</t>
  </si>
  <si>
    <t>MF78-027</t>
  </si>
  <si>
    <t>CG03-119</t>
  </si>
  <si>
    <t>Psammitic / Granite gneiss</t>
  </si>
  <si>
    <t>CG03-120</t>
  </si>
  <si>
    <t>DE91-142</t>
  </si>
  <si>
    <t>Granodiorite / Psammitic gneiss</t>
  </si>
  <si>
    <t>SN86-082</t>
  </si>
  <si>
    <t>Paradise Arm pluton</t>
  </si>
  <si>
    <t>T.S. missing. No chip. T.S. ticked in catalogue, but a later addition</t>
  </si>
  <si>
    <t>VN85-141B</t>
  </si>
  <si>
    <t>CG86-693</t>
  </si>
  <si>
    <t>CG86-693A</t>
  </si>
  <si>
    <t>Gilbert Bay pluton</t>
  </si>
  <si>
    <t>CG86-693B</t>
  </si>
  <si>
    <t>Diabase dyke, fresh, very fine grained</t>
  </si>
  <si>
    <t>Gilbert Bay mafic dyke</t>
  </si>
  <si>
    <t>CG84-208</t>
  </si>
  <si>
    <t>Syenite / Syenite, quartz, alkali-feldspar</t>
  </si>
  <si>
    <t>CG86-378</t>
  </si>
  <si>
    <t>CG86-528</t>
  </si>
  <si>
    <t>CG86-528D</t>
  </si>
  <si>
    <t>Quartzite, calcareous</t>
  </si>
  <si>
    <t>Sample collected in 1992 for geochronology; see after CG92-064. Original sample CG86-528B relabled CG86-528D in 1992</t>
  </si>
  <si>
    <t>CG86-528A</t>
  </si>
  <si>
    <t>Amphibolite, banded</t>
  </si>
  <si>
    <t>Bull Island margin of unpillowed flow</t>
  </si>
  <si>
    <t>Sample collected in 1992 for geochronology; see after CG92-064. Original sample CG86-528A discarded</t>
  </si>
  <si>
    <t>CG86-528B</t>
  </si>
  <si>
    <t>Amphibolite, garnet rich (scoriaceous zone)</t>
  </si>
  <si>
    <t>Bull Island garnetiferous border of unpillowed flow</t>
  </si>
  <si>
    <t>Sample collected in 1992 for geochronology; see after CG92-064</t>
  </si>
  <si>
    <t>CG86-529</t>
  </si>
  <si>
    <t>Mafic volcanoclastic rock originally?</t>
  </si>
  <si>
    <t>CG86-530</t>
  </si>
  <si>
    <t>Amphibolite, banded, K-fs rich</t>
  </si>
  <si>
    <t>CG86-531</t>
  </si>
  <si>
    <t>CG86-531A</t>
  </si>
  <si>
    <t>Psammitic gneiss, mucovite / Monzonite</t>
  </si>
  <si>
    <t>CG86-531B</t>
  </si>
  <si>
    <t>AL78-056</t>
  </si>
  <si>
    <t>AL78-056A</t>
  </si>
  <si>
    <t>SN86-259</t>
  </si>
  <si>
    <t>SN86-259A</t>
  </si>
  <si>
    <t>Gabbronorite, leuco (meta), garnet</t>
  </si>
  <si>
    <t>SN86-259B</t>
  </si>
  <si>
    <t>Gabbronorite / Amphibolite, garnet</t>
  </si>
  <si>
    <t>SN86-262</t>
  </si>
  <si>
    <t>SN86-262B</t>
  </si>
  <si>
    <t>GF81-249</t>
  </si>
  <si>
    <t>Gabbronorite, leuco, orthopyroxene, clinopyroxene</t>
  </si>
  <si>
    <t>GF81-250</t>
  </si>
  <si>
    <t>CG03-153</t>
  </si>
  <si>
    <t>CG03-153B</t>
  </si>
  <si>
    <t>Monzodiorite, quartz, hornblende</t>
  </si>
  <si>
    <t>CG86-608</t>
  </si>
  <si>
    <t>Gabbro, massive, interstitial K-fs</t>
  </si>
  <si>
    <t>CG86-609</t>
  </si>
  <si>
    <t>VN92-158</t>
  </si>
  <si>
    <t>VN92-158C</t>
  </si>
  <si>
    <t>VN92-158A</t>
  </si>
  <si>
    <t>VN92-158B</t>
  </si>
  <si>
    <t>VN92-160</t>
  </si>
  <si>
    <t>CG79-817</t>
  </si>
  <si>
    <t>CG95-329</t>
  </si>
  <si>
    <t>CG95-330</t>
  </si>
  <si>
    <t>Norite, leuco / Troctolite, leuco</t>
  </si>
  <si>
    <t>CG95-331</t>
  </si>
  <si>
    <t>CG95-332</t>
  </si>
  <si>
    <t>CG95-333</t>
  </si>
  <si>
    <t>CG95-333B</t>
  </si>
  <si>
    <t>CG95-333A</t>
  </si>
  <si>
    <t>CG95-334</t>
  </si>
  <si>
    <t>CG95-334B</t>
  </si>
  <si>
    <t>Mafic granulite</t>
  </si>
  <si>
    <t>CG87-351</t>
  </si>
  <si>
    <t>Volcanoclastite/volcanic (felsic)</t>
  </si>
  <si>
    <t>CG87-352</t>
  </si>
  <si>
    <t>Diorite gneiss</t>
  </si>
  <si>
    <t>CG87-353</t>
  </si>
  <si>
    <t>CG87-354</t>
  </si>
  <si>
    <t>CG87-355</t>
  </si>
  <si>
    <t>CG87-356</t>
  </si>
  <si>
    <t>CG87-357</t>
  </si>
  <si>
    <t>AL78-204</t>
  </si>
  <si>
    <t>AL78-205</t>
  </si>
  <si>
    <t>AL78-206</t>
  </si>
  <si>
    <t>Granite, protomylonitic</t>
  </si>
  <si>
    <t>AL78-212</t>
  </si>
  <si>
    <t>AL78-214</t>
  </si>
  <si>
    <t>AL78-216</t>
  </si>
  <si>
    <t>CG83-515</t>
  </si>
  <si>
    <t>Diabase</t>
  </si>
  <si>
    <t>CG83-516</t>
  </si>
  <si>
    <t>Mediocre stain, blotted</t>
  </si>
  <si>
    <t>CG83-517</t>
  </si>
  <si>
    <t>CG83-518</t>
  </si>
  <si>
    <t>Monzodiorite / Monzonite</t>
  </si>
  <si>
    <t>CG83-519</t>
  </si>
  <si>
    <t>CG83-520</t>
  </si>
  <si>
    <t>CG83-521</t>
  </si>
  <si>
    <t>Gabbro / Monzogabbro</t>
  </si>
  <si>
    <t>CG83-522</t>
  </si>
  <si>
    <t>Diabase / Monzodiabase</t>
  </si>
  <si>
    <t>CG83-523</t>
  </si>
  <si>
    <t>CG83-524</t>
  </si>
  <si>
    <t>CG83-525</t>
  </si>
  <si>
    <t>CG83-526</t>
  </si>
  <si>
    <t>CG83-527</t>
  </si>
  <si>
    <t>CG83-528</t>
  </si>
  <si>
    <t>CG83-529</t>
  </si>
  <si>
    <t>CG83-530</t>
  </si>
  <si>
    <t>CG83-531</t>
  </si>
  <si>
    <t>Monzonite, quartz, protomylonitic</t>
  </si>
  <si>
    <t>CG83-532</t>
  </si>
  <si>
    <t>CG83-533</t>
  </si>
  <si>
    <t>CG83-534</t>
  </si>
  <si>
    <t>VN93-029</t>
  </si>
  <si>
    <t>VN91-407</t>
  </si>
  <si>
    <t>VN91-408</t>
  </si>
  <si>
    <t>VN91-409</t>
  </si>
  <si>
    <t>Anorthosite / Monzonite</t>
  </si>
  <si>
    <t>SN86-389</t>
  </si>
  <si>
    <t>SN86-390</t>
  </si>
  <si>
    <t>SN86-393</t>
  </si>
  <si>
    <t>Pelitic gneiss, garnet, brecciated</t>
  </si>
  <si>
    <t>SN86-394</t>
  </si>
  <si>
    <t>SN86-394A</t>
  </si>
  <si>
    <t>Granite, garnet</t>
  </si>
  <si>
    <t>SN86-394B</t>
  </si>
  <si>
    <t>SN86-395</t>
  </si>
  <si>
    <t>Diabase, very fine grained, amygdaloidal</t>
  </si>
  <si>
    <t>Two T.S., same rock, neither polished. Sample collected in 1987; see before CG87-478 in notes</t>
  </si>
  <si>
    <t>SN86-396</t>
  </si>
  <si>
    <t>SN86-397</t>
  </si>
  <si>
    <t>Pelitic gneiss / Gossan</t>
  </si>
  <si>
    <t>CG81-180</t>
  </si>
  <si>
    <t>Quartzite / Gossan</t>
  </si>
  <si>
    <t>Sample recorded in notebook, different type of tick in catalogue</t>
  </si>
  <si>
    <t>CG81-181</t>
  </si>
  <si>
    <t>CG87-596</t>
  </si>
  <si>
    <t>CG87-597</t>
  </si>
  <si>
    <t>CG87-598</t>
  </si>
  <si>
    <t>CG87-599</t>
  </si>
  <si>
    <t>CG87-600</t>
  </si>
  <si>
    <t>CG87-601</t>
  </si>
  <si>
    <t>Monzonite, quartz, seriate to k-feldspar megacrystic</t>
  </si>
  <si>
    <t>CG87-602</t>
  </si>
  <si>
    <t>Granite / Volcanoclastite/volcanic (felsic)</t>
  </si>
  <si>
    <t>CG93-119</t>
  </si>
  <si>
    <t>CG93-119A</t>
  </si>
  <si>
    <t>Syenite, mylonitic, hematized, albitized</t>
  </si>
  <si>
    <t>VN92-167</t>
  </si>
  <si>
    <t>VN92-168</t>
  </si>
  <si>
    <t>VN92-165</t>
  </si>
  <si>
    <t>VN92-166</t>
  </si>
  <si>
    <t>DD91-050</t>
  </si>
  <si>
    <t>DD91-050B</t>
  </si>
  <si>
    <t>RH-110</t>
  </si>
  <si>
    <t>RH-110a</t>
  </si>
  <si>
    <t>CG91-017</t>
  </si>
  <si>
    <t>CG91-018</t>
  </si>
  <si>
    <t>CG91-019</t>
  </si>
  <si>
    <t>CG86-709</t>
  </si>
  <si>
    <t>CG87-561</t>
  </si>
  <si>
    <t>CG87-561.1</t>
  </si>
  <si>
    <t>Long Range dyke?</t>
  </si>
  <si>
    <t>The originally collected sample</t>
  </si>
  <si>
    <t>CG87-563</t>
  </si>
  <si>
    <t>CG87-563A</t>
  </si>
  <si>
    <t>Diorite gneiss / Amphibolite, leuco</t>
  </si>
  <si>
    <t>CG87-563B</t>
  </si>
  <si>
    <t>CG87-564</t>
  </si>
  <si>
    <t>BC95-010</t>
  </si>
  <si>
    <t>BC95-011</t>
  </si>
  <si>
    <t>CG79-461</t>
  </si>
  <si>
    <t>CG79-462</t>
  </si>
  <si>
    <t>Monzonite, quartz; Diorite / Gabbronorite, leuco, hydrous</t>
  </si>
  <si>
    <t>CG79-463</t>
  </si>
  <si>
    <t>Granite / Syenite, quartz</t>
  </si>
  <si>
    <t>AL78-030</t>
  </si>
  <si>
    <t>AL78-030C</t>
  </si>
  <si>
    <t>CG93-609</t>
  </si>
  <si>
    <t>CG93-610</t>
  </si>
  <si>
    <t>CG93-611</t>
  </si>
  <si>
    <t>CG83-023</t>
  </si>
  <si>
    <t>Granodiorite / Monzodiorite gneiss</t>
  </si>
  <si>
    <t>CG83-024</t>
  </si>
  <si>
    <t>CG83-025</t>
  </si>
  <si>
    <t>CG83-025A</t>
  </si>
  <si>
    <t>Diorite gneiss, quartz</t>
  </si>
  <si>
    <t>CG83-025C</t>
  </si>
  <si>
    <t>CG83-025B</t>
  </si>
  <si>
    <t>CG83-026</t>
  </si>
  <si>
    <t>Granodiorite / Diorite gneiss, quartz</t>
  </si>
  <si>
    <t>CG83-027</t>
  </si>
  <si>
    <t>Gabbro (meta), coronitic, garnet</t>
  </si>
  <si>
    <t>CG83-028</t>
  </si>
  <si>
    <t>Diorite gneiss, mylonitic</t>
  </si>
  <si>
    <t>CG83-030</t>
  </si>
  <si>
    <t>Granite / Psammitic gneiss</t>
  </si>
  <si>
    <t>CG87-489</t>
  </si>
  <si>
    <t>CG87-489A</t>
  </si>
  <si>
    <t>Arenite with amphibole porphyroblasts</t>
  </si>
  <si>
    <t>CG87-489B</t>
  </si>
  <si>
    <t>CG87-490</t>
  </si>
  <si>
    <t>Diabase (unmeta), fine-grained</t>
  </si>
  <si>
    <t>Battle Island dyke</t>
  </si>
  <si>
    <t>Two T.S. and two W.R. analyses</t>
  </si>
  <si>
    <t>SN86-318</t>
  </si>
  <si>
    <t>SN86-318A</t>
  </si>
  <si>
    <t>Diorite, leuco</t>
  </si>
  <si>
    <t>Sample mix-up. Sample previously labled as SN86-317A is now  SN86-318A</t>
  </si>
  <si>
    <t>SN86-319</t>
  </si>
  <si>
    <t>SN86-319A</t>
  </si>
  <si>
    <t>Sample mix-up. Sample previously labled as SN86-318A is now  SN86-319A</t>
  </si>
  <si>
    <t>SN86-319B</t>
  </si>
  <si>
    <t>Diabase, fine grained, amygdaloidal</t>
  </si>
  <si>
    <t>Sandwich Bay dyke</t>
  </si>
  <si>
    <t>Sample mix-up. Sample previously labled as SN86-318B is now  SN86-319B</t>
  </si>
  <si>
    <t>SN86-320</t>
  </si>
  <si>
    <t>CG85-427</t>
  </si>
  <si>
    <t>Pelitic / Granitic gneiss</t>
  </si>
  <si>
    <t>CG92-022</t>
  </si>
  <si>
    <t>Gabbro (meta), coronitic</t>
  </si>
  <si>
    <t>CG92-023</t>
  </si>
  <si>
    <t>MN86-471</t>
  </si>
  <si>
    <t>Sample recorded in notebook and catalogue. In catalogue as 'to be done'; probably never slabbed</t>
  </si>
  <si>
    <t>MN86-472</t>
  </si>
  <si>
    <t>GF81-189</t>
  </si>
  <si>
    <t>CG79-470</t>
  </si>
  <si>
    <t>Additional sample labelled CG79-470 (coarse-grained monzonite). Must be erroneous number</t>
  </si>
  <si>
    <t>CG79-471</t>
  </si>
  <si>
    <t>CG79-472</t>
  </si>
  <si>
    <t>CG79-473</t>
  </si>
  <si>
    <t>CG79-474</t>
  </si>
  <si>
    <t>CG79-475</t>
  </si>
  <si>
    <t>CG79-476</t>
  </si>
  <si>
    <t>CG79-477</t>
  </si>
  <si>
    <t>VN92-171</t>
  </si>
  <si>
    <t>VN92-172</t>
  </si>
  <si>
    <t>VN92-173</t>
  </si>
  <si>
    <t>CG98-252</t>
  </si>
  <si>
    <t>R61-141a</t>
  </si>
  <si>
    <t>EA61-436</t>
  </si>
  <si>
    <t>Quartzose zone</t>
  </si>
  <si>
    <t>EA61-436A</t>
  </si>
  <si>
    <t>Mafic zone</t>
  </si>
  <si>
    <t>R61-142</t>
  </si>
  <si>
    <t>EA61-437</t>
  </si>
  <si>
    <t>DL93-249</t>
  </si>
  <si>
    <t>Granite, biotite</t>
  </si>
  <si>
    <t>CG85-242</t>
  </si>
  <si>
    <t>Pelitic gneiss / Monzonite gneiss</t>
  </si>
  <si>
    <t>CG85-243</t>
  </si>
  <si>
    <t>Arima and Gower (1991) sample 243</t>
  </si>
  <si>
    <t>CG85-244</t>
  </si>
  <si>
    <t>Arima and Gower (1991) sample 244</t>
  </si>
  <si>
    <t>CG84-470</t>
  </si>
  <si>
    <t>Mokami Hill quartz monzonite</t>
  </si>
  <si>
    <t>Geochron / Thinsect</t>
  </si>
  <si>
    <t>Should have T.S. for CG84-470 - description available (outside Zone 21). Slab formerly labelled CG79-470 probably CG84-470; in UTM zone 20</t>
  </si>
  <si>
    <t>CG99-065</t>
  </si>
  <si>
    <t>CG99-066</t>
  </si>
  <si>
    <t>Gabbro (meta) / Amphibolite</t>
  </si>
  <si>
    <t>PE82-077</t>
  </si>
  <si>
    <t>PE82-078</t>
  </si>
  <si>
    <t>PE82-080</t>
  </si>
  <si>
    <t>Monzodiorite, quartz / Granodiorite gneiss</t>
  </si>
  <si>
    <t>PE82-087</t>
  </si>
  <si>
    <t>PE82-090</t>
  </si>
  <si>
    <t>Ultramafite / Amphibolite (mela), garnet, partially retrograded</t>
  </si>
  <si>
    <t>PE82-096</t>
  </si>
  <si>
    <t>PE82-096A</t>
  </si>
  <si>
    <t>PE82-096B</t>
  </si>
  <si>
    <t>PE82-098</t>
  </si>
  <si>
    <t>PE82-098A</t>
  </si>
  <si>
    <t>No record of suffixed samples in notes. Hand sample is designated 'A' and T.S. is designated 'B'; in UTM zone 20</t>
  </si>
  <si>
    <t>PE82-099</t>
  </si>
  <si>
    <t>Syenite / Monzonite, strongly foliated</t>
  </si>
  <si>
    <t>PE82-100</t>
  </si>
  <si>
    <t>PE82-101</t>
  </si>
  <si>
    <t>PE82-102</t>
  </si>
  <si>
    <t>Granodiorite / Tonalite gneiss, garnet</t>
  </si>
  <si>
    <t>PE82-242</t>
  </si>
  <si>
    <t>PE82-243</t>
  </si>
  <si>
    <t>Granite / Syenite, quartz, strongly foliated</t>
  </si>
  <si>
    <t>PE82-244</t>
  </si>
  <si>
    <t>PE82-245</t>
  </si>
  <si>
    <t>PE82-245A</t>
  </si>
  <si>
    <t>PE82-245B</t>
  </si>
  <si>
    <t>PE82-247</t>
  </si>
  <si>
    <t>Gabbro (meta) / Amphibolite, garnet</t>
  </si>
  <si>
    <t>PE82-039</t>
  </si>
  <si>
    <t>PE82-041</t>
  </si>
  <si>
    <t>PE82-044</t>
  </si>
  <si>
    <t>PE82-047</t>
  </si>
  <si>
    <t>PE82-053</t>
  </si>
  <si>
    <t>Granodiorite / Monzodiorite, quartz, garnet</t>
  </si>
  <si>
    <t>PE82-057</t>
  </si>
  <si>
    <t>JS87-337</t>
  </si>
  <si>
    <t>JA92-105</t>
  </si>
  <si>
    <t>Monzonite / Granulite</t>
  </si>
  <si>
    <t>JA92-106</t>
  </si>
  <si>
    <t>CG93-080</t>
  </si>
  <si>
    <t>CG93-082</t>
  </si>
  <si>
    <t>CG93-083A</t>
  </si>
  <si>
    <t>PE82-081</t>
  </si>
  <si>
    <t>PE82-081B</t>
  </si>
  <si>
    <t>MW82-049</t>
  </si>
  <si>
    <t>Granodiorite / Diorite, quartz, garnet</t>
  </si>
  <si>
    <t>MW82-124</t>
  </si>
  <si>
    <t>MW82-124B</t>
  </si>
  <si>
    <t>GB82-001</t>
  </si>
  <si>
    <t>GB82-001A</t>
  </si>
  <si>
    <t>GB82-001B</t>
  </si>
  <si>
    <t>GB82-004</t>
  </si>
  <si>
    <t>GB82-004B</t>
  </si>
  <si>
    <t>GB82-005</t>
  </si>
  <si>
    <t>Granodiorite, K-feldspar seriate to megacrystic</t>
  </si>
  <si>
    <t>GB82-006</t>
  </si>
  <si>
    <t>GB82-006A</t>
  </si>
  <si>
    <t>GB82-008</t>
  </si>
  <si>
    <t>GB82-002</t>
  </si>
  <si>
    <t>GB82-003</t>
  </si>
  <si>
    <t>GB82-004A</t>
  </si>
  <si>
    <t>GB82-004C</t>
  </si>
  <si>
    <t>GB82-006B</t>
  </si>
  <si>
    <t>GB82-007</t>
  </si>
  <si>
    <t>GB82-009</t>
  </si>
  <si>
    <t>CG09-051</t>
  </si>
  <si>
    <t>CG09-052</t>
  </si>
  <si>
    <t>SN86-140</t>
  </si>
  <si>
    <t>SN86-140C</t>
  </si>
  <si>
    <t>SN86-140A</t>
  </si>
  <si>
    <t>SN86-140B</t>
  </si>
  <si>
    <t>CG83-542</t>
  </si>
  <si>
    <t>CG85-504</t>
  </si>
  <si>
    <t>CG85-504A</t>
  </si>
  <si>
    <t>CG85-614</t>
  </si>
  <si>
    <t>CG85-614B</t>
  </si>
  <si>
    <t>CG85-617</t>
  </si>
  <si>
    <t>CG85-618</t>
  </si>
  <si>
    <t>CG85-622</t>
  </si>
  <si>
    <t>CG85-622B</t>
  </si>
  <si>
    <t>CG85-622A</t>
  </si>
  <si>
    <t>CG85-625</t>
  </si>
  <si>
    <t>CG00-174</t>
  </si>
  <si>
    <t>Granodiorite, biotite, foliated</t>
  </si>
  <si>
    <t>CG07-007</t>
  </si>
  <si>
    <t>CG07-009</t>
  </si>
  <si>
    <t>CG07-010</t>
  </si>
  <si>
    <t>CG07-011</t>
  </si>
  <si>
    <t>Monzonite, quartz / Granite, alkali-feldspar</t>
  </si>
  <si>
    <t>CG07-012</t>
  </si>
  <si>
    <t>CG07-012A</t>
  </si>
  <si>
    <t>EC75-192D</t>
  </si>
  <si>
    <t>EC75-192E</t>
  </si>
  <si>
    <t>Oxide</t>
  </si>
  <si>
    <t>V-140</t>
  </si>
  <si>
    <t>V-140-2</t>
  </si>
  <si>
    <t>V-170</t>
  </si>
  <si>
    <t>V-181</t>
  </si>
  <si>
    <t>CG79-504</t>
  </si>
  <si>
    <t>Granite, K-feldspar seriate to megacrystic</t>
  </si>
  <si>
    <t>CG85-315</t>
  </si>
  <si>
    <t>CG85-317</t>
  </si>
  <si>
    <t>Granite, sheared? and folded</t>
  </si>
  <si>
    <t>Earl Island batholith; granite raft?</t>
  </si>
  <si>
    <t>CG85-318</t>
  </si>
  <si>
    <t>CG85-319</t>
  </si>
  <si>
    <t>CG85-320</t>
  </si>
  <si>
    <t>CG85-321</t>
  </si>
  <si>
    <t>CG85-322</t>
  </si>
  <si>
    <t>CG98-205</t>
  </si>
  <si>
    <t>Battered Hat Lake pluton</t>
  </si>
  <si>
    <t>CG98-206</t>
  </si>
  <si>
    <t>CG98-207</t>
  </si>
  <si>
    <t>V-420</t>
  </si>
  <si>
    <t>V-422</t>
  </si>
  <si>
    <t>V-426</t>
  </si>
  <si>
    <t>V-431</t>
  </si>
  <si>
    <t>V-431-2</t>
  </si>
  <si>
    <t>V-441</t>
  </si>
  <si>
    <t>V-441-2</t>
  </si>
  <si>
    <t>VN85-435</t>
  </si>
  <si>
    <t>Diabase (meta), very fine-grained</t>
  </si>
  <si>
    <t>Slab for VN85-431.2 matches field description for VN95-435; but where does '435' belong? (443?)</t>
  </si>
  <si>
    <t>CG79-505</t>
  </si>
  <si>
    <t>Granite / Granite, alkali-feldspar</t>
  </si>
  <si>
    <t>CG79-507</t>
  </si>
  <si>
    <t>CG79-509</t>
  </si>
  <si>
    <t>Syenite, mela</t>
  </si>
  <si>
    <t>CG79-511</t>
  </si>
  <si>
    <t>CG80-329</t>
  </si>
  <si>
    <t>CG80-333</t>
  </si>
  <si>
    <t>CG80-333A</t>
  </si>
  <si>
    <t>CG80-333B</t>
  </si>
  <si>
    <t>CG80-333C</t>
  </si>
  <si>
    <t>CG98-208</t>
  </si>
  <si>
    <t>CG92-232</t>
  </si>
  <si>
    <t>Riviere Bujeault (west) pluton</t>
  </si>
  <si>
    <t>CG92-234</t>
  </si>
  <si>
    <t>CG92-235</t>
  </si>
  <si>
    <t>JS87-334</t>
  </si>
  <si>
    <t>CG04-263</t>
  </si>
  <si>
    <t>CG04-264</t>
  </si>
  <si>
    <t>PE82-060</t>
  </si>
  <si>
    <t>PE82-064</t>
  </si>
  <si>
    <t>Granite, weakly foliated</t>
  </si>
  <si>
    <t>PE82-063</t>
  </si>
  <si>
    <t>PE82-066</t>
  </si>
  <si>
    <t>PE82-066A</t>
  </si>
  <si>
    <t>PE82-075</t>
  </si>
  <si>
    <t>Granite / Granodiorite, K-feldspar seriate</t>
  </si>
  <si>
    <t>PE82-076</t>
  </si>
  <si>
    <t>PE82-079</t>
  </si>
  <si>
    <t>Granite gneis, muscovite, mylonitic</t>
  </si>
  <si>
    <t>MW82-086</t>
  </si>
  <si>
    <t>MW82-088B</t>
  </si>
  <si>
    <t>Tonalite / Diorite, quartz</t>
  </si>
  <si>
    <t>MW82-089</t>
  </si>
  <si>
    <t>MW82-091</t>
  </si>
  <si>
    <t>CG84-381</t>
  </si>
  <si>
    <t>CG84-381B</t>
  </si>
  <si>
    <t>Monzonite, K-feldspar megacrystic</t>
  </si>
  <si>
    <t>CG84-382</t>
  </si>
  <si>
    <t>CG84-383</t>
  </si>
  <si>
    <t>Diabase, plagioclase-phyric</t>
  </si>
  <si>
    <t>CG84-384</t>
  </si>
  <si>
    <t>CG84-384A</t>
  </si>
  <si>
    <t>Monzogabbronorite, mylonitic</t>
  </si>
  <si>
    <t>CG84-384B</t>
  </si>
  <si>
    <t>CG84-385</t>
  </si>
  <si>
    <t>CG84-386</t>
  </si>
  <si>
    <t>Diabase / Granulite, mafic, fine-grained</t>
  </si>
  <si>
    <t>CG84-387</t>
  </si>
  <si>
    <t>CG84-388</t>
  </si>
  <si>
    <t>CG99-245</t>
  </si>
  <si>
    <t>VN84-299</t>
  </si>
  <si>
    <t>CG81-606</t>
  </si>
  <si>
    <t>CG81-607</t>
  </si>
  <si>
    <t>CG81-608</t>
  </si>
  <si>
    <t>CG81-609</t>
  </si>
  <si>
    <t>CG81-610</t>
  </si>
  <si>
    <t>CG81-610A</t>
  </si>
  <si>
    <t>Granite, coarse-grained, K-feldspar seriate</t>
  </si>
  <si>
    <t>CG81-610B</t>
  </si>
  <si>
    <t>Mealy dyke</t>
  </si>
  <si>
    <t>CG81-611</t>
  </si>
  <si>
    <t>CG81-611A</t>
  </si>
  <si>
    <t>CG81-611B</t>
  </si>
  <si>
    <t>CG81-612</t>
  </si>
  <si>
    <t>CG81-613</t>
  </si>
  <si>
    <t>CG86-731B</t>
  </si>
  <si>
    <t>Trondhjemitic pegmatite</t>
  </si>
  <si>
    <t>CG03-247</t>
  </si>
  <si>
    <t>CG03-247B</t>
  </si>
  <si>
    <t>Monzonite, quartz, seriate</t>
  </si>
  <si>
    <t>CG03-248</t>
  </si>
  <si>
    <t>CG03-249</t>
  </si>
  <si>
    <t>Granodiorite gneiss (mylonitic)</t>
  </si>
  <si>
    <t>CG03-250</t>
  </si>
  <si>
    <t>Granodiorite gneiss, K-fs megacrystic (mylonitic)</t>
  </si>
  <si>
    <t>CG86-375</t>
  </si>
  <si>
    <t>CG92-196</t>
  </si>
  <si>
    <t>Upper St. Paul River (east) pluton</t>
  </si>
  <si>
    <t>CG92-197</t>
  </si>
  <si>
    <t>CG04-043</t>
  </si>
  <si>
    <t>CG04-043B</t>
  </si>
  <si>
    <t>Pelitic gneiss, sillimanite, garnet, malachite</t>
  </si>
  <si>
    <t>CG04-043A</t>
  </si>
  <si>
    <t>CG04-044</t>
  </si>
  <si>
    <t>CG04-044A</t>
  </si>
  <si>
    <t>CG04-044B</t>
  </si>
  <si>
    <t>CG04-045</t>
  </si>
  <si>
    <t>CG04-202</t>
  </si>
  <si>
    <t>CG87-287</t>
  </si>
  <si>
    <t>CG87-288</t>
  </si>
  <si>
    <t>Syenite / Granite</t>
  </si>
  <si>
    <t>RH-001</t>
  </si>
  <si>
    <t>Diorite / Diorite, quartz</t>
  </si>
  <si>
    <t>RH (Rebecca Hewitson) and RM (Rebecca Moumblow) are same person. Images in 2011 folder</t>
  </si>
  <si>
    <t>CG86-268</t>
  </si>
  <si>
    <t>CG86-268D</t>
  </si>
  <si>
    <t>CG86-269</t>
  </si>
  <si>
    <t>CG86-270</t>
  </si>
  <si>
    <t>Pelitic gneiss, garnet, cordierite</t>
  </si>
  <si>
    <t>CG86-271</t>
  </si>
  <si>
    <t>CG93-356</t>
  </si>
  <si>
    <t>CG83-228</t>
  </si>
  <si>
    <t>CG79-002</t>
  </si>
  <si>
    <t>Monzogabbro</t>
  </si>
  <si>
    <t>CG04-039</t>
  </si>
  <si>
    <t>CG04-039B</t>
  </si>
  <si>
    <t>Monzogabbro, garnet</t>
  </si>
  <si>
    <t>CG04-039A</t>
  </si>
  <si>
    <t>CG04-040</t>
  </si>
  <si>
    <t>CG04-041</t>
  </si>
  <si>
    <t>CG04-042</t>
  </si>
  <si>
    <t>SN86-154</t>
  </si>
  <si>
    <t>SN86-155</t>
  </si>
  <si>
    <t>SN86-155A</t>
  </si>
  <si>
    <t>SN86-155B</t>
  </si>
  <si>
    <t>Gabbronorite, coronitic</t>
  </si>
  <si>
    <t>SN86-156</t>
  </si>
  <si>
    <t>Diabase / Granulite mafic, fine grained, plagioclase-phyric</t>
  </si>
  <si>
    <t>SN86-160</t>
  </si>
  <si>
    <t>CG86-387</t>
  </si>
  <si>
    <t>CG86-387B</t>
  </si>
  <si>
    <t>Diabase, fine grained</t>
  </si>
  <si>
    <t>CG86-389</t>
  </si>
  <si>
    <t>CG86-391</t>
  </si>
  <si>
    <t>CG86-392</t>
  </si>
  <si>
    <t>GM85-531</t>
  </si>
  <si>
    <t>GM85-531A</t>
  </si>
  <si>
    <t>Amphibolite, banded/mylonitic</t>
  </si>
  <si>
    <t>T.S. doesn't match slab</t>
  </si>
  <si>
    <t>CG07-136</t>
  </si>
  <si>
    <t>CG07-136D</t>
  </si>
  <si>
    <t>CG07-136C</t>
  </si>
  <si>
    <t>CG07-136B</t>
  </si>
  <si>
    <t>Calc-silicate rock, gossanous</t>
  </si>
  <si>
    <t>CG07-137</t>
  </si>
  <si>
    <t>CG07-137C</t>
  </si>
  <si>
    <t>Calc-silicate rock / Psammite</t>
  </si>
  <si>
    <t>AL78-056B2</t>
  </si>
  <si>
    <t>Monzodiorite / Monzogabbro</t>
  </si>
  <si>
    <t>AL78-056B1</t>
  </si>
  <si>
    <t>Monzogabbro, mela</t>
  </si>
  <si>
    <t>AL78-058</t>
  </si>
  <si>
    <t>AL78-071</t>
  </si>
  <si>
    <t>AL78-071B</t>
  </si>
  <si>
    <t>AL78-071A</t>
  </si>
  <si>
    <t>AL78-077</t>
  </si>
  <si>
    <t>AL78-084</t>
  </si>
  <si>
    <t>AL78-086</t>
  </si>
  <si>
    <t>AL78-086B</t>
  </si>
  <si>
    <t>AL78-234</t>
  </si>
  <si>
    <t>AL78-235</t>
  </si>
  <si>
    <t>Granite / Monzonite</t>
  </si>
  <si>
    <t>PE82-067</t>
  </si>
  <si>
    <t>PE82-083</t>
  </si>
  <si>
    <t>PE82-081A</t>
  </si>
  <si>
    <t>Granite gneiss, fine grained</t>
  </si>
  <si>
    <t>PE82-085</t>
  </si>
  <si>
    <t>Granodiorite / Monzodiorite, quartz, K-feldspar seriate to megacrystic</t>
  </si>
  <si>
    <t>PE82-086</t>
  </si>
  <si>
    <t>PE82-088</t>
  </si>
  <si>
    <t>Sebaskatchu tonalitic gneiss</t>
  </si>
  <si>
    <t>PE82-093</t>
  </si>
  <si>
    <t>Granite, foliated, garnet</t>
  </si>
  <si>
    <t>MW82-026</t>
  </si>
  <si>
    <t>Granite gneiss / Diatexite</t>
  </si>
  <si>
    <t>MW82-027</t>
  </si>
  <si>
    <t>MW82-027A</t>
  </si>
  <si>
    <t>Granodiorite / Monzonite, quartz gneiss, mylonitic</t>
  </si>
  <si>
    <t>MW82-027B</t>
  </si>
  <si>
    <t>Gabbronorite, leuco, garnet, coronitic</t>
  </si>
  <si>
    <t>MW82-028</t>
  </si>
  <si>
    <t>Diorite, quartz gneiss</t>
  </si>
  <si>
    <t>MW82-031</t>
  </si>
  <si>
    <t>Granite, alkali-feldspar, massive</t>
  </si>
  <si>
    <t>MW82-032</t>
  </si>
  <si>
    <t>Syenite, quartz, strongly foliated, garnet</t>
  </si>
  <si>
    <t>CG00-194</t>
  </si>
  <si>
    <t>Monzonite, biotite, hornblende, massive</t>
  </si>
  <si>
    <t>CG98-144</t>
  </si>
  <si>
    <t>CG98-145</t>
  </si>
  <si>
    <t>CG98-146</t>
  </si>
  <si>
    <t>CG98-171</t>
  </si>
  <si>
    <t>Diorite / Monzonite</t>
  </si>
  <si>
    <t>CG81-473</t>
  </si>
  <si>
    <t>CG85-476</t>
  </si>
  <si>
    <t>CG85-479</t>
  </si>
  <si>
    <t>CG85-481</t>
  </si>
  <si>
    <t>T.S. chip, but no T.S. No T.S. tick in catalogue</t>
  </si>
  <si>
    <t>CG85-482</t>
  </si>
  <si>
    <t>CG87-170</t>
  </si>
  <si>
    <t>CG87-170C</t>
  </si>
  <si>
    <t>Pelitic gneiss, anhydrous</t>
  </si>
  <si>
    <t>Arima and Gower (1991) samples 381a,b,c</t>
  </si>
  <si>
    <t>CG87-171</t>
  </si>
  <si>
    <t>CG87-171A</t>
  </si>
  <si>
    <t>Arima and Gower (1991) samples 391a,b</t>
  </si>
  <si>
    <t>CG87-171B</t>
  </si>
  <si>
    <t>Norite</t>
  </si>
  <si>
    <t>Sand Hill Big Pond intrusion</t>
  </si>
  <si>
    <t>CG87-172</t>
  </si>
  <si>
    <t>CG87-173</t>
  </si>
  <si>
    <t>CG87-175</t>
  </si>
  <si>
    <t>CG81-624</t>
  </si>
  <si>
    <t>Gabbronorite, olivine, coronitic</t>
  </si>
  <si>
    <t>CG99-361</t>
  </si>
  <si>
    <t>CG99-362</t>
  </si>
  <si>
    <t>CG87-433</t>
  </si>
  <si>
    <t>CG87-434</t>
  </si>
  <si>
    <t>CG87-435</t>
  </si>
  <si>
    <t>Volcanoclastite/volcanic (felsic) / Psammite</t>
  </si>
  <si>
    <t>CG87-437</t>
  </si>
  <si>
    <t>Schist, muscovite / Psammite</t>
  </si>
  <si>
    <t>CG87-439</t>
  </si>
  <si>
    <t>CG87-441</t>
  </si>
  <si>
    <t>CG87-441C</t>
  </si>
  <si>
    <t>CG87-441A</t>
  </si>
  <si>
    <t>Breccia with shear zones</t>
  </si>
  <si>
    <t>CG87-441B</t>
  </si>
  <si>
    <t>Basalt</t>
  </si>
  <si>
    <t>Lighthouse Cove Formation</t>
  </si>
  <si>
    <t>Mediocre stain, scratched</t>
  </si>
  <si>
    <t>Sample collected in 1987; see after CG87-486 in notes</t>
  </si>
  <si>
    <t>CG81-486</t>
  </si>
  <si>
    <t>CG81-486A</t>
  </si>
  <si>
    <t>Anorthosite (meta) / calc-silicate rock, garnet</t>
  </si>
  <si>
    <t>CG81-486B</t>
  </si>
  <si>
    <t>Sample recorded in notebook (no suffixes); A and B suffixes in catalogue; B scratched. T.S. available, no chip</t>
  </si>
  <si>
    <t>CG81-487</t>
  </si>
  <si>
    <t>Anorthosite (meta), garnet; decompression textures</t>
  </si>
  <si>
    <t>AD79-104C</t>
  </si>
  <si>
    <t>CG99-255</t>
  </si>
  <si>
    <t>CG99-256</t>
  </si>
  <si>
    <t>CG92-257</t>
  </si>
  <si>
    <t>CG92-258</t>
  </si>
  <si>
    <t>CG92-259</t>
  </si>
  <si>
    <t>CG92-260</t>
  </si>
  <si>
    <t>CG92-261</t>
  </si>
  <si>
    <t>CG93-094</t>
  </si>
  <si>
    <t>CG93-096</t>
  </si>
  <si>
    <t>CG99-375</t>
  </si>
  <si>
    <t>CG99-376</t>
  </si>
  <si>
    <t>CG99-377</t>
  </si>
  <si>
    <t>CG99-378</t>
  </si>
  <si>
    <t>CG99-379</t>
  </si>
  <si>
    <t>AD79-056</t>
  </si>
  <si>
    <t>AD79-056B</t>
  </si>
  <si>
    <t>AD79-056A</t>
  </si>
  <si>
    <t>AD79-057</t>
  </si>
  <si>
    <t>AD79-058</t>
  </si>
  <si>
    <t>AD79-060</t>
  </si>
  <si>
    <t>AD79-062</t>
  </si>
  <si>
    <t>AD79-063</t>
  </si>
  <si>
    <t>AD79-065</t>
  </si>
  <si>
    <t>AD79-066</t>
  </si>
  <si>
    <t>AD79-067</t>
  </si>
  <si>
    <t>CG81-650</t>
  </si>
  <si>
    <t>CG81-652</t>
  </si>
  <si>
    <t>VN92-151</t>
  </si>
  <si>
    <t>VN92-151A</t>
  </si>
  <si>
    <t>VN92-151B</t>
  </si>
  <si>
    <t>VN92-153</t>
  </si>
  <si>
    <t>VN92-153B</t>
  </si>
  <si>
    <t>VN92-153A</t>
  </si>
  <si>
    <t>VN92-154</t>
  </si>
  <si>
    <t>VN92-155</t>
  </si>
  <si>
    <t>VN92-156</t>
  </si>
  <si>
    <t>CG85-461</t>
  </si>
  <si>
    <t>CG85-461B</t>
  </si>
  <si>
    <t>CG85-461A</t>
  </si>
  <si>
    <t>CG85-462</t>
  </si>
  <si>
    <t>Gabbronorite (meta) / Diorite</t>
  </si>
  <si>
    <t>CG85-463</t>
  </si>
  <si>
    <t>CG87-359</t>
  </si>
  <si>
    <t>CG80-088</t>
  </si>
  <si>
    <t>Granite gneiss; Granulite, gniess, mafic, mylonitic, garnet</t>
  </si>
  <si>
    <t>AD79-093</t>
  </si>
  <si>
    <t>AD79-093B</t>
  </si>
  <si>
    <t>AD79-094</t>
  </si>
  <si>
    <t>AD79-095</t>
  </si>
  <si>
    <t>No record of sample in notebook, tick in catalogue; T.S. and chip available</t>
  </si>
  <si>
    <t>AD79-098</t>
  </si>
  <si>
    <t>AD79-099</t>
  </si>
  <si>
    <t>AD79-100</t>
  </si>
  <si>
    <t>AD79-103</t>
  </si>
  <si>
    <t>CG00-229</t>
  </si>
  <si>
    <t>13B/02 and 03 K-fs megacrystic granitoid suite?</t>
  </si>
  <si>
    <t>CG00-230</t>
  </si>
  <si>
    <t>CG00-231</t>
  </si>
  <si>
    <t>CG00-232</t>
  </si>
  <si>
    <t>CG00-233</t>
  </si>
  <si>
    <t>CG00-234</t>
  </si>
  <si>
    <t>Granodiorite / Granite, biotite, foliated</t>
  </si>
  <si>
    <t>HP92-182</t>
  </si>
  <si>
    <t>CG99-063</t>
  </si>
  <si>
    <t>CG99-064</t>
  </si>
  <si>
    <t>CG86-736</t>
  </si>
  <si>
    <t>CG81-348</t>
  </si>
  <si>
    <t>CG81-348A</t>
  </si>
  <si>
    <t>Pelitic gneiss, protomylonitic</t>
  </si>
  <si>
    <t>Two T.S., same rock, neither polished. One T.S. was mislabelled as GF81-348A</t>
  </si>
  <si>
    <t>CG81-348B</t>
  </si>
  <si>
    <t>Granite, leuco, protomylonitic</t>
  </si>
  <si>
    <t>AD79-044</t>
  </si>
  <si>
    <t>AD79-044C</t>
  </si>
  <si>
    <t>AD79-046</t>
  </si>
  <si>
    <t>AD79-047</t>
  </si>
  <si>
    <t>AD79-047B</t>
  </si>
  <si>
    <t>AD79-047A</t>
  </si>
  <si>
    <t>AD79-048</t>
  </si>
  <si>
    <t>AD79-048B</t>
  </si>
  <si>
    <t>AD79-048A</t>
  </si>
  <si>
    <t>AD79-049</t>
  </si>
  <si>
    <t>AD79-049A</t>
  </si>
  <si>
    <t>AD79-049B</t>
  </si>
  <si>
    <t>AD79-050</t>
  </si>
  <si>
    <t>AD79-051</t>
  </si>
  <si>
    <t>AD79-052</t>
  </si>
  <si>
    <t>AD79-055</t>
  </si>
  <si>
    <t>AD79-055A</t>
  </si>
  <si>
    <t>AD79-055B</t>
  </si>
  <si>
    <t>JS87-249</t>
  </si>
  <si>
    <t>JS87-249A</t>
  </si>
  <si>
    <t>CG79-496</t>
  </si>
  <si>
    <t>Granodiorite, gneissic</t>
  </si>
  <si>
    <t>CG79-497</t>
  </si>
  <si>
    <t>Granodiorite / Granite, gneissic</t>
  </si>
  <si>
    <t>CG79-498</t>
  </si>
  <si>
    <t>CG79-499</t>
  </si>
  <si>
    <t>CG79-500</t>
  </si>
  <si>
    <t>Granodorite, gneissic</t>
  </si>
  <si>
    <t>CG79-502</t>
  </si>
  <si>
    <t>CG79-503</t>
  </si>
  <si>
    <t>PE82-050B</t>
  </si>
  <si>
    <t>PE82-072B</t>
  </si>
  <si>
    <t>Pelitic gneiss, garnet, muscovite</t>
  </si>
  <si>
    <t>PE82-066B</t>
  </si>
  <si>
    <t>PE82-069B</t>
  </si>
  <si>
    <t>NN84-408</t>
  </si>
  <si>
    <t>CG87-605</t>
  </si>
  <si>
    <t>Chateau Pond Pluton</t>
  </si>
  <si>
    <t>CG87-606</t>
  </si>
  <si>
    <t>CG87-607</t>
  </si>
  <si>
    <t>CG87-608</t>
  </si>
  <si>
    <t>Anorthosite / Gabbronorite, leuco (meta)</t>
  </si>
  <si>
    <t>CG87-609</t>
  </si>
  <si>
    <t>CG87-610</t>
  </si>
  <si>
    <t>CG84-390</t>
  </si>
  <si>
    <t>CG84-391</t>
  </si>
  <si>
    <t>Gabbronorite / Gabbronorite, micro</t>
  </si>
  <si>
    <t>CG95-313</t>
  </si>
  <si>
    <t>CG95-314</t>
  </si>
  <si>
    <t>CG95-315</t>
  </si>
  <si>
    <t>CG95-316</t>
  </si>
  <si>
    <t>CG95-317</t>
  </si>
  <si>
    <t>CG95-318</t>
  </si>
  <si>
    <t>CG95-319</t>
  </si>
  <si>
    <t>CG95-320</t>
  </si>
  <si>
    <t>CG81-495</t>
  </si>
  <si>
    <t>Granite, massive</t>
  </si>
  <si>
    <t>CG97-123</t>
  </si>
  <si>
    <t>CG80-337A</t>
  </si>
  <si>
    <t>CG93-709</t>
  </si>
  <si>
    <t>CG93-710</t>
  </si>
  <si>
    <t>Volcanoclastite/volcanic, felsic (meta)?</t>
  </si>
  <si>
    <t>CG87-482</t>
  </si>
  <si>
    <t>CG87-176</t>
  </si>
  <si>
    <t>CG87-176B</t>
  </si>
  <si>
    <t>CG87-178</t>
  </si>
  <si>
    <t>Amphibolite (retrograde garnet?)</t>
  </si>
  <si>
    <t>CG87-179</t>
  </si>
  <si>
    <t>CG87-181</t>
  </si>
  <si>
    <t>CG87-182</t>
  </si>
  <si>
    <t>CG87-184</t>
  </si>
  <si>
    <t>CG87-185</t>
  </si>
  <si>
    <t>CG87-188</t>
  </si>
  <si>
    <t>CG87-191</t>
  </si>
  <si>
    <t>CG87-192</t>
  </si>
  <si>
    <t>CG87-194</t>
  </si>
  <si>
    <t>CG86-503</t>
  </si>
  <si>
    <t>Pelitic gneiss, cordierite?</t>
  </si>
  <si>
    <t>T.S. missing. Chip available. T.S. ticked in catalogue</t>
  </si>
  <si>
    <t>CG86-504</t>
  </si>
  <si>
    <t>Amphibolite, banded, garnet</t>
  </si>
  <si>
    <t>CG87-040</t>
  </si>
  <si>
    <t>CG87-042</t>
  </si>
  <si>
    <t>CG87-044</t>
  </si>
  <si>
    <t>RH-096</t>
  </si>
  <si>
    <t>RH-098</t>
  </si>
  <si>
    <t>RH-098c</t>
  </si>
  <si>
    <t>CG87-664</t>
  </si>
  <si>
    <t>Diabase, fine-grained</t>
  </si>
  <si>
    <t>CG87-665</t>
  </si>
  <si>
    <t>CG91-002</t>
  </si>
  <si>
    <t>Monzonite, hornblende</t>
  </si>
  <si>
    <t>CG91-003</t>
  </si>
  <si>
    <t>CG91-004</t>
  </si>
  <si>
    <t>Monzodiorite, hornblende</t>
  </si>
  <si>
    <t>CG91-005</t>
  </si>
  <si>
    <t>CG91-006</t>
  </si>
  <si>
    <t>CG91-006B</t>
  </si>
  <si>
    <t>Sample recorded in notebook and catalogue. Should CG91-047B be CG91-006B? NTS areas the same</t>
  </si>
  <si>
    <t>CG91-006A</t>
  </si>
  <si>
    <t>CG98-304</t>
  </si>
  <si>
    <t>CG98-305</t>
  </si>
  <si>
    <t>CG98-306</t>
  </si>
  <si>
    <t>Vulcan anorthosite</t>
  </si>
  <si>
    <t>CG98-307</t>
  </si>
  <si>
    <t>CG98-308</t>
  </si>
  <si>
    <t>Anorthosite with interstitial K-feldspar</t>
  </si>
  <si>
    <t>CG07-106</t>
  </si>
  <si>
    <t>Gabbronorite, leuco (meta) / Granulite</t>
  </si>
  <si>
    <t>CG81-205</t>
  </si>
  <si>
    <t>CG99-195</t>
  </si>
  <si>
    <t>CG99-195A</t>
  </si>
  <si>
    <t>AD79-142</t>
  </si>
  <si>
    <t>Sample recorded in notebook and catalogue; T.S. and chip available</t>
  </si>
  <si>
    <t>CG81-488</t>
  </si>
  <si>
    <t>CG81-488C</t>
  </si>
  <si>
    <t>Psammitic /Granite gneiss, mylonitic</t>
  </si>
  <si>
    <t>CG81-488D</t>
  </si>
  <si>
    <t>No record of sample in notebook, tick in catalogue. T.S. and chip available. Originally labled as CG81-188D</t>
  </si>
  <si>
    <t>CG84-222</t>
  </si>
  <si>
    <t>CG84-224</t>
  </si>
  <si>
    <t>CG84-224B</t>
  </si>
  <si>
    <t>CG84-224A</t>
  </si>
  <si>
    <t>CG84-225</t>
  </si>
  <si>
    <t>Granite / Granodiorite, K-feldspar seriate to megacrystic</t>
  </si>
  <si>
    <t>CG97-156</t>
  </si>
  <si>
    <t>CG97-157</t>
  </si>
  <si>
    <t>CG97-158</t>
  </si>
  <si>
    <t>CG97-159</t>
  </si>
  <si>
    <t>CG97-160</t>
  </si>
  <si>
    <t>One-legged Lake pluton</t>
  </si>
  <si>
    <t>CG97-161</t>
  </si>
  <si>
    <t>CG97-161B</t>
  </si>
  <si>
    <t>CG84-392</t>
  </si>
  <si>
    <t>Gabbronorite, micro</t>
  </si>
  <si>
    <t>CG84-393</t>
  </si>
  <si>
    <t>Monzonite / syenite, garnet</t>
  </si>
  <si>
    <t>VN85-437</t>
  </si>
  <si>
    <t>VN85-439</t>
  </si>
  <si>
    <t>VN85-440</t>
  </si>
  <si>
    <t>Diabase (meta) / Diorite</t>
  </si>
  <si>
    <t>VN85-442</t>
  </si>
  <si>
    <t>CG91-010</t>
  </si>
  <si>
    <t>CG91-011</t>
  </si>
  <si>
    <t>Monzonite / Granite, mylonitic</t>
  </si>
  <si>
    <t>CG91-012</t>
  </si>
  <si>
    <t>Monzonite / Granite</t>
  </si>
  <si>
    <t>CG91-013</t>
  </si>
  <si>
    <t>CG86-690</t>
  </si>
  <si>
    <t>VN84-297</t>
  </si>
  <si>
    <t>Granulite, mafic, mylonitic</t>
  </si>
  <si>
    <t>RG80-515</t>
  </si>
  <si>
    <t>RG80-515A</t>
  </si>
  <si>
    <t>Granodiorite, K-feldspar and plagioclase seriate, garnet</t>
  </si>
  <si>
    <t>Slab missing?</t>
  </si>
  <si>
    <t>RG80-515B</t>
  </si>
  <si>
    <t>RG80-516</t>
  </si>
  <si>
    <t>RG80-517</t>
  </si>
  <si>
    <t>RG80-518</t>
  </si>
  <si>
    <t>CG85-310E</t>
  </si>
  <si>
    <t>CG85-310F</t>
  </si>
  <si>
    <t>CG85-310G</t>
  </si>
  <si>
    <t>CG99-082</t>
  </si>
  <si>
    <t>Gabbronorite, leuco / Amphibolite</t>
  </si>
  <si>
    <t>CG99-083</t>
  </si>
  <si>
    <t>CG99-084</t>
  </si>
  <si>
    <t>Gabbronorite gneiss, leuco</t>
  </si>
  <si>
    <t>CG99-085</t>
  </si>
  <si>
    <t>CG99-086</t>
  </si>
  <si>
    <t>Gabbronorite, leuco / Granulite, meso</t>
  </si>
  <si>
    <t>CG99-087</t>
  </si>
  <si>
    <t>MW82-092B</t>
  </si>
  <si>
    <t>MW82-119</t>
  </si>
  <si>
    <t>RG80-170</t>
  </si>
  <si>
    <t>RG80-173</t>
  </si>
  <si>
    <t>RG80-174</t>
  </si>
  <si>
    <t>RG80-178</t>
  </si>
  <si>
    <t>RG80-181</t>
  </si>
  <si>
    <t>RG80-528</t>
  </si>
  <si>
    <t>Diabase, fine-grained; Gabbronorite, leuco (magma mingling)</t>
  </si>
  <si>
    <t>RG80-529</t>
  </si>
  <si>
    <t>RG80-530</t>
  </si>
  <si>
    <t>Tonalite; Amphibolite</t>
  </si>
  <si>
    <t>RG80-532</t>
  </si>
  <si>
    <t>Psammitic gneiss / Tonalite</t>
  </si>
  <si>
    <t>RG80-534</t>
  </si>
  <si>
    <t>Diatexite, garnet</t>
  </si>
  <si>
    <t>CG07-012B</t>
  </si>
  <si>
    <t>Monzonite / Mangerite</t>
  </si>
  <si>
    <t>Mealy Mountains Intrusive suite correlative</t>
  </si>
  <si>
    <t>CG07-031</t>
  </si>
  <si>
    <t>CG07-031F</t>
  </si>
  <si>
    <t>Monzogabbro (Long Range)</t>
  </si>
  <si>
    <t>CG07-031G</t>
  </si>
  <si>
    <t>CG07-031H</t>
  </si>
  <si>
    <t>Satellite mafic dyke (Long Range)</t>
  </si>
  <si>
    <t>CG07-001</t>
  </si>
  <si>
    <t>CG07-001B</t>
  </si>
  <si>
    <t>Granite leucosome</t>
  </si>
  <si>
    <t>CG07-001A</t>
  </si>
  <si>
    <t>CG07-002</t>
  </si>
  <si>
    <t>CG07-003</t>
  </si>
  <si>
    <t>CG07-003A</t>
  </si>
  <si>
    <t>CG07-003B</t>
  </si>
  <si>
    <t>Psammitic gneiss, ocherous</t>
  </si>
  <si>
    <t>CG07-004</t>
  </si>
  <si>
    <t>CG07-005</t>
  </si>
  <si>
    <t>CG07-006</t>
  </si>
  <si>
    <t>CG07-006A</t>
  </si>
  <si>
    <t>CG86-018B</t>
  </si>
  <si>
    <t>CG86-019</t>
  </si>
  <si>
    <t>CG87-240</t>
  </si>
  <si>
    <t>CG85-510</t>
  </si>
  <si>
    <t>CG85-514A</t>
  </si>
  <si>
    <t>CG85-310B</t>
  </si>
  <si>
    <t>PE82-065</t>
  </si>
  <si>
    <t>CG80-167</t>
  </si>
  <si>
    <t>CG80-167C</t>
  </si>
  <si>
    <t>CG00-246</t>
  </si>
  <si>
    <t>CG00-247</t>
  </si>
  <si>
    <t>Pelitic gneiss, sillimanite, biotite</t>
  </si>
  <si>
    <t>CG00-248</t>
  </si>
  <si>
    <t>CG00-249</t>
  </si>
  <si>
    <t>CG00-250</t>
  </si>
  <si>
    <t>Monzodiorite, quartz, hornblende, biotite, foliated</t>
  </si>
  <si>
    <t>CG00-251</t>
  </si>
  <si>
    <t>Monzonite, hornblende, biotite, massive, miarolitic</t>
  </si>
  <si>
    <t>CG00-252</t>
  </si>
  <si>
    <t>VN93-473</t>
  </si>
  <si>
    <t>Psammite (enclave)</t>
  </si>
  <si>
    <t>VN93-477</t>
  </si>
  <si>
    <t>VN93-478</t>
  </si>
  <si>
    <t>VN93-478A</t>
  </si>
  <si>
    <t>Quartzite, garnet</t>
  </si>
  <si>
    <t>VN93-478B</t>
  </si>
  <si>
    <t>CG81-660</t>
  </si>
  <si>
    <t>Pelitic gneiss, cordierite, garnet, orthopyroxene</t>
  </si>
  <si>
    <t>AL78-045</t>
  </si>
  <si>
    <t>Diorite / Monzonite, leuco</t>
  </si>
  <si>
    <t>AL78-049</t>
  </si>
  <si>
    <t>AL78-050</t>
  </si>
  <si>
    <t>AL78-051</t>
  </si>
  <si>
    <t>AL78-055</t>
  </si>
  <si>
    <t>AL78-055A1</t>
  </si>
  <si>
    <t>AL78-055A2</t>
  </si>
  <si>
    <t>Granite, alkali-feldspar / Syenite, alkali-feldspar</t>
  </si>
  <si>
    <t>CG86-532</t>
  </si>
  <si>
    <t>Pelitic gneiss / Quartzite (meta-chert?)</t>
  </si>
  <si>
    <t>CG80-156</t>
  </si>
  <si>
    <t>CG80-156B</t>
  </si>
  <si>
    <t>CG80-156A</t>
  </si>
  <si>
    <t>CG80-159</t>
  </si>
  <si>
    <t>CG99-179</t>
  </si>
  <si>
    <t>CG99-180</t>
  </si>
  <si>
    <t>CG92-047</t>
  </si>
  <si>
    <t>CG92-048</t>
  </si>
  <si>
    <t>CG04-239</t>
  </si>
  <si>
    <t>CG04-239B</t>
  </si>
  <si>
    <t>CG04-239A</t>
  </si>
  <si>
    <t>CG04-240</t>
  </si>
  <si>
    <t>CG04-241</t>
  </si>
  <si>
    <t>CG04-242</t>
  </si>
  <si>
    <t>Diorite with pegmatite patch</t>
  </si>
  <si>
    <t>CG04-243</t>
  </si>
  <si>
    <t>CG04-243C</t>
  </si>
  <si>
    <t>CG04-243A</t>
  </si>
  <si>
    <t>CG04-243B</t>
  </si>
  <si>
    <t>CG04-244</t>
  </si>
  <si>
    <t>Amphibolite gneiss, mylonitic</t>
  </si>
  <si>
    <t>CG04-245</t>
  </si>
  <si>
    <t>CG04-245C</t>
  </si>
  <si>
    <t>Gabbro, leuco, sulphide-bearing</t>
  </si>
  <si>
    <t>CG04-245A</t>
  </si>
  <si>
    <t>Mylonite (tonalite-granite?)</t>
  </si>
  <si>
    <t>CG04-245D</t>
  </si>
  <si>
    <t>CG04-245B</t>
  </si>
  <si>
    <t>CG07-103</t>
  </si>
  <si>
    <t>Pelitic gneiss, cordierite; Diabase dykelet (Mealy)</t>
  </si>
  <si>
    <t>CG07-104</t>
  </si>
  <si>
    <t>CG07-104B</t>
  </si>
  <si>
    <t>CG07-104A</t>
  </si>
  <si>
    <t>CG07-105</t>
  </si>
  <si>
    <t>CG84-380</t>
  </si>
  <si>
    <t>CG84-381A</t>
  </si>
  <si>
    <t>Gabbronorite, fine grained</t>
  </si>
  <si>
    <t>CG84-381C</t>
  </si>
  <si>
    <t>Monzonite-gabbronorite hybrid</t>
  </si>
  <si>
    <t>CG81-029</t>
  </si>
  <si>
    <t>CG81-030</t>
  </si>
  <si>
    <t>CG81-030C</t>
  </si>
  <si>
    <t>Amphibolite, fine-grained</t>
  </si>
  <si>
    <t>CG81-030B</t>
  </si>
  <si>
    <t>Amphibolite, coarse-grained</t>
  </si>
  <si>
    <t>CG81-030A</t>
  </si>
  <si>
    <t>CG81-031</t>
  </si>
  <si>
    <t>CG81-032</t>
  </si>
  <si>
    <t>CG81-035</t>
  </si>
  <si>
    <t>CG81-036</t>
  </si>
  <si>
    <t>Granite / Granodiorite, porphyroclastic, ultramylonitic</t>
  </si>
  <si>
    <t>MN86-402</t>
  </si>
  <si>
    <t>MN86-403</t>
  </si>
  <si>
    <t>MN86-404</t>
  </si>
  <si>
    <t>Psammitic / Diorite, leuco gneiss</t>
  </si>
  <si>
    <t>MN86-406</t>
  </si>
  <si>
    <t>MN86-408</t>
  </si>
  <si>
    <t>MN86-410</t>
  </si>
  <si>
    <t>MN86-411</t>
  </si>
  <si>
    <t>MN86-413</t>
  </si>
  <si>
    <t>MN86-415</t>
  </si>
  <si>
    <t>MN86-419</t>
  </si>
  <si>
    <t>CG85-448</t>
  </si>
  <si>
    <t>CG85-449</t>
  </si>
  <si>
    <t>Diorite / Gabbro</t>
  </si>
  <si>
    <t>CG86-733</t>
  </si>
  <si>
    <t>Pelitic gneiss, sillimanite, cordierite?, garnet</t>
  </si>
  <si>
    <t>CG86-735</t>
  </si>
  <si>
    <t>CG92-281</t>
  </si>
  <si>
    <t>CG92-281B</t>
  </si>
  <si>
    <t>Mafic dyke, plagioclase-phyric</t>
  </si>
  <si>
    <t>Upper St. Lewis River (east) pluton mafic dyke</t>
  </si>
  <si>
    <t>EC75-259</t>
  </si>
  <si>
    <t>Plagioclase megacryst</t>
  </si>
  <si>
    <t>CG80-529</t>
  </si>
  <si>
    <t>CG80-529B</t>
  </si>
  <si>
    <t>CG80-611</t>
  </si>
  <si>
    <t>CG92-275</t>
  </si>
  <si>
    <t>Riviere Bujeault (headwaters) pluton</t>
  </si>
  <si>
    <t>CG98-314</t>
  </si>
  <si>
    <t>VN93-493</t>
  </si>
  <si>
    <t>VN93-493B</t>
  </si>
  <si>
    <t>VN93-493A</t>
  </si>
  <si>
    <t>VN93-494</t>
  </si>
  <si>
    <t>Volcanoclastite, felsic, K-feldspar abundant</t>
  </si>
  <si>
    <t>VO81-453</t>
  </si>
  <si>
    <t>VO81-453B</t>
  </si>
  <si>
    <t>VO81-453C</t>
  </si>
  <si>
    <t>VO81-454</t>
  </si>
  <si>
    <t>VO81-455</t>
  </si>
  <si>
    <t>VO81-456</t>
  </si>
  <si>
    <t>VO81-456A</t>
  </si>
  <si>
    <t>VO81-456C</t>
  </si>
  <si>
    <t>Sample recorded in notebook and catalogue. T.S. and chip available</t>
  </si>
  <si>
    <t>CG85-161</t>
  </si>
  <si>
    <t>CG87-289</t>
  </si>
  <si>
    <t>SG68-134</t>
  </si>
  <si>
    <t>CG93-064</t>
  </si>
  <si>
    <t>CG93-064B</t>
  </si>
  <si>
    <t>Two T.S., same rock, neither polished</t>
  </si>
  <si>
    <t>CG98-147</t>
  </si>
  <si>
    <t>CG98-148</t>
  </si>
  <si>
    <t>CG99-283</t>
  </si>
  <si>
    <t>CG99-284</t>
  </si>
  <si>
    <t>CG87-654</t>
  </si>
  <si>
    <t>Gabbronorite / Diabase</t>
  </si>
  <si>
    <t>CG87-655</t>
  </si>
  <si>
    <t>CG00-344</t>
  </si>
  <si>
    <t>CG01-001</t>
  </si>
  <si>
    <t>CG01-001D</t>
  </si>
  <si>
    <t>Oxide cumulate</t>
  </si>
  <si>
    <t>CG01-001E</t>
  </si>
  <si>
    <t>RW75-057</t>
  </si>
  <si>
    <t>Specimen 05</t>
  </si>
  <si>
    <t>RW75-059</t>
  </si>
  <si>
    <t>Specimen 06a</t>
  </si>
  <si>
    <t>Paragneiss</t>
  </si>
  <si>
    <t>RW75-062</t>
  </si>
  <si>
    <t>Specimen 06b</t>
  </si>
  <si>
    <t>RW75-067</t>
  </si>
  <si>
    <t>Specimen 07</t>
  </si>
  <si>
    <t>Gneiss, augen, mylonitic</t>
  </si>
  <si>
    <t>SG68-129</t>
  </si>
  <si>
    <t>CG95-311</t>
  </si>
  <si>
    <t>CG95-312</t>
  </si>
  <si>
    <t>CG09-016D</t>
  </si>
  <si>
    <t>Mealy dyke (quenched plagioclase texture)</t>
  </si>
  <si>
    <t>SG68-185</t>
  </si>
  <si>
    <t>SG68-188</t>
  </si>
  <si>
    <t>SG68-205</t>
  </si>
  <si>
    <t>SG68-220</t>
  </si>
  <si>
    <t>SG68-226</t>
  </si>
  <si>
    <t>SG68-230</t>
  </si>
  <si>
    <t>SP85-099</t>
  </si>
  <si>
    <t>CG85-073</t>
  </si>
  <si>
    <t>CG85-075</t>
  </si>
  <si>
    <t>CG85-079</t>
  </si>
  <si>
    <t>CG85-082</t>
  </si>
  <si>
    <t>CG85-084</t>
  </si>
  <si>
    <t>GM85-488A</t>
  </si>
  <si>
    <t>Ultramafite (pyroxene)</t>
  </si>
  <si>
    <t>JS86-153</t>
  </si>
  <si>
    <t>JS86-153A</t>
  </si>
  <si>
    <t>Gabbronorite, fine grained / Granulite, mafic</t>
  </si>
  <si>
    <t>JS86-155</t>
  </si>
  <si>
    <t>Gabbronorite, coarse</t>
  </si>
  <si>
    <t>GF81-244</t>
  </si>
  <si>
    <t>GF81-244A</t>
  </si>
  <si>
    <t>GF81-244B</t>
  </si>
  <si>
    <t>Sample recorded in notebook and catalogue. Chip but no T.S.</t>
  </si>
  <si>
    <t>GF81-245</t>
  </si>
  <si>
    <t>Granite / Diatexite</t>
  </si>
  <si>
    <t>GM85-681</t>
  </si>
  <si>
    <t>GM85-681B</t>
  </si>
  <si>
    <t>GM85-681C</t>
  </si>
  <si>
    <t>Granite, fine-grained / Psammitic gneiss</t>
  </si>
  <si>
    <t>CG83-172</t>
  </si>
  <si>
    <t>Monzonite, garnet, protomylonitic</t>
  </si>
  <si>
    <t>DD91-070</t>
  </si>
  <si>
    <t>Slab DD91-070 looks suspiciously similar to DD91-062</t>
  </si>
  <si>
    <t>DD91-071.2</t>
  </si>
  <si>
    <t>CG95-321</t>
  </si>
  <si>
    <t>CG95-322</t>
  </si>
  <si>
    <t>CG95-323</t>
  </si>
  <si>
    <t>CG87-334</t>
  </si>
  <si>
    <t>CG87-336</t>
  </si>
  <si>
    <t>CG87-337</t>
  </si>
  <si>
    <t>CG87-342</t>
  </si>
  <si>
    <t>Amphibolite / Diorite gneiss</t>
  </si>
  <si>
    <t>CG87-343</t>
  </si>
  <si>
    <t>CG87-344</t>
  </si>
  <si>
    <t>CG87-345</t>
  </si>
  <si>
    <t>CG87-346</t>
  </si>
  <si>
    <t>Psammite / Granite</t>
  </si>
  <si>
    <t>CG79-017</t>
  </si>
  <si>
    <t>CG79-018</t>
  </si>
  <si>
    <t>CG79-019</t>
  </si>
  <si>
    <t>CG79-021</t>
  </si>
  <si>
    <t>CG79-023</t>
  </si>
  <si>
    <t>CG79-024</t>
  </si>
  <si>
    <t>CG79-025</t>
  </si>
  <si>
    <t>CG79-028</t>
  </si>
  <si>
    <t>CG79-029</t>
  </si>
  <si>
    <t>CG79-030</t>
  </si>
  <si>
    <t>Granite, medium-grained</t>
  </si>
  <si>
    <t>CG79-031</t>
  </si>
  <si>
    <t>CG04-218</t>
  </si>
  <si>
    <t>CG07-021</t>
  </si>
  <si>
    <t>CG93-150</t>
  </si>
  <si>
    <t>CG93-152</t>
  </si>
  <si>
    <t>CG80-562</t>
  </si>
  <si>
    <t>RG80-278</t>
  </si>
  <si>
    <t>Gabbronorite, leuco (meta), coronitic, garnet</t>
  </si>
  <si>
    <t>PE82-159</t>
  </si>
  <si>
    <t>DL93-195</t>
  </si>
  <si>
    <t>VN84-242</t>
  </si>
  <si>
    <t>VN84-244</t>
  </si>
  <si>
    <t>VN84-248</t>
  </si>
  <si>
    <t>Sample recorded in notebook and catalogue; noted missing in catalogue</t>
  </si>
  <si>
    <t>CG85-634</t>
  </si>
  <si>
    <t>VN91-199</t>
  </si>
  <si>
    <t>CG93-235</t>
  </si>
  <si>
    <t>CG93-236</t>
  </si>
  <si>
    <t>CG93-238</t>
  </si>
  <si>
    <t>CG93-238A</t>
  </si>
  <si>
    <t>SN86-454</t>
  </si>
  <si>
    <t>SN86-455</t>
  </si>
  <si>
    <t>GF81-253</t>
  </si>
  <si>
    <t>Monzodiorite gneiss</t>
  </si>
  <si>
    <t>GF81-255</t>
  </si>
  <si>
    <t>GF81-256</t>
  </si>
  <si>
    <t>Monzonite / Syenite, leuco</t>
  </si>
  <si>
    <t>GF81-258</t>
  </si>
  <si>
    <t>GF81-259</t>
  </si>
  <si>
    <t>CG87-660</t>
  </si>
  <si>
    <t>Sampled for geochron in 1987; see after CG87-647 in notes</t>
  </si>
  <si>
    <t>CG87-661</t>
  </si>
  <si>
    <t>CG87-662</t>
  </si>
  <si>
    <t>CG81-242</t>
  </si>
  <si>
    <t>Diorite, quartz, protomylonitic</t>
  </si>
  <si>
    <t>CG98-203</t>
  </si>
  <si>
    <t>CG98-203A</t>
  </si>
  <si>
    <t>CC87-100C</t>
  </si>
  <si>
    <t>CC87-100D</t>
  </si>
  <si>
    <t>CG03-029</t>
  </si>
  <si>
    <t>CG03-029B</t>
  </si>
  <si>
    <t>Syenite (from nepheline locality)</t>
  </si>
  <si>
    <t>NW Black Bay Nepheline syenite</t>
  </si>
  <si>
    <t>CG10-014</t>
  </si>
  <si>
    <t>Monzonite / Monzogabbronorite, coarse grained</t>
  </si>
  <si>
    <t>CG85-239</t>
  </si>
  <si>
    <t>White Bear Arm complex</t>
  </si>
  <si>
    <t>CG85-240</t>
  </si>
  <si>
    <t>CG85-240A</t>
  </si>
  <si>
    <t>CG85-240B</t>
  </si>
  <si>
    <t>Monzonite, ultramylonitic</t>
  </si>
  <si>
    <t>CG85-241</t>
  </si>
  <si>
    <t>CG95-187</t>
  </si>
  <si>
    <t>Psammite (granulite)</t>
  </si>
  <si>
    <t>CG79-482</t>
  </si>
  <si>
    <t>CG81-290</t>
  </si>
  <si>
    <t>T.S. labelled CG81-291; no sample recorded in notebook</t>
  </si>
  <si>
    <t>CG81-294</t>
  </si>
  <si>
    <t>Tonalite / Psammitic gneiss, muscovite</t>
  </si>
  <si>
    <t>RW75-409</t>
  </si>
  <si>
    <t>Specimen 49</t>
  </si>
  <si>
    <t>Gneiss, granite, spotted</t>
  </si>
  <si>
    <t>RW75-410</t>
  </si>
  <si>
    <t>Specimen 50</t>
  </si>
  <si>
    <t>Gabbro, late</t>
  </si>
  <si>
    <t>RW75-427</t>
  </si>
  <si>
    <t>Specimen 51</t>
  </si>
  <si>
    <t>Amphibole</t>
  </si>
  <si>
    <t>RW75-429b</t>
  </si>
  <si>
    <t>Specimen 57</t>
  </si>
  <si>
    <t>GF81-026</t>
  </si>
  <si>
    <t>T.S. originally ticked then scratched in catalogue. No T.S. or chip</t>
  </si>
  <si>
    <t>CG80-166</t>
  </si>
  <si>
    <t>CG80-166B</t>
  </si>
  <si>
    <t>CG80-166A</t>
  </si>
  <si>
    <t>CG03-014</t>
  </si>
  <si>
    <t>CG03-015</t>
  </si>
  <si>
    <t>CG79-568</t>
  </si>
  <si>
    <t>CG79-569</t>
  </si>
  <si>
    <t>Amphibolite / Diabase (meta), plagioclase-phyric</t>
  </si>
  <si>
    <t>CG85-445</t>
  </si>
  <si>
    <t>CG85-445B</t>
  </si>
  <si>
    <t>GF81-145</t>
  </si>
  <si>
    <t>GF81-145B</t>
  </si>
  <si>
    <t>GF81-146</t>
  </si>
  <si>
    <t>GF81-147</t>
  </si>
  <si>
    <t>GF81-149</t>
  </si>
  <si>
    <t>CG81-488A</t>
  </si>
  <si>
    <t>CG83-480</t>
  </si>
  <si>
    <t>Granite / Granodiorite, strongly foliated</t>
  </si>
  <si>
    <t>R61-077a</t>
  </si>
  <si>
    <t>EA61-370</t>
  </si>
  <si>
    <t>Gneiss, quartz-feldspar-biotite-muscovite</t>
  </si>
  <si>
    <t>R61-078a</t>
  </si>
  <si>
    <t>EA61-371</t>
  </si>
  <si>
    <t>Gneiss, quartz-feldspar-biotite-hornblende</t>
  </si>
  <si>
    <t>R61-079a</t>
  </si>
  <si>
    <t>EA61-372</t>
  </si>
  <si>
    <t>R61-080</t>
  </si>
  <si>
    <t>EA61-373</t>
  </si>
  <si>
    <t>Upper St. Paul River (northwest) pluton</t>
  </si>
  <si>
    <t>R61-081</t>
  </si>
  <si>
    <t>EA61-374</t>
  </si>
  <si>
    <t>Gneiss, quartz-feldspar-biotite</t>
  </si>
  <si>
    <t>CG81-012</t>
  </si>
  <si>
    <t>Monzonite / Monzonite, quartz, massive</t>
  </si>
  <si>
    <t>CG85-654</t>
  </si>
  <si>
    <t>CG85-654A</t>
  </si>
  <si>
    <t>Shoal Bay tonalite-granodiorite gneiss</t>
  </si>
  <si>
    <t>CG85-654B.1</t>
  </si>
  <si>
    <t>Shoal Bay microgranite</t>
  </si>
  <si>
    <t>Sample collected in 1992 during geochron studies; see after CG92-064.</t>
  </si>
  <si>
    <t>CG85-655</t>
  </si>
  <si>
    <t>CG85-657</t>
  </si>
  <si>
    <t>CG85-658</t>
  </si>
  <si>
    <t>CG85-661</t>
  </si>
  <si>
    <t>EC75-204</t>
  </si>
  <si>
    <t>Pyroxene, olivine, plagioclase from very coarse-grained area</t>
  </si>
  <si>
    <t>EC75-247</t>
  </si>
  <si>
    <t>Diabase dyke (Mealy)</t>
  </si>
  <si>
    <t>DD91-049</t>
  </si>
  <si>
    <t>Pelitic gneiss (retrogressed; garnet pseudomorphs)</t>
  </si>
  <si>
    <t>DD91-050A</t>
  </si>
  <si>
    <t>CG79-009</t>
  </si>
  <si>
    <t>Gabbro, hydrous</t>
  </si>
  <si>
    <t>CG79-010</t>
  </si>
  <si>
    <t>CG79-011</t>
  </si>
  <si>
    <t>CG79-012</t>
  </si>
  <si>
    <t>CG79-013</t>
  </si>
  <si>
    <t>CG79-013B</t>
  </si>
  <si>
    <t>Monzonite (large, euhedral plagioclase)</t>
  </si>
  <si>
    <t>CG79-013A</t>
  </si>
  <si>
    <t>CG79-016</t>
  </si>
  <si>
    <t>CG79-016A</t>
  </si>
  <si>
    <t>CG79-016B</t>
  </si>
  <si>
    <t>NN80-606</t>
  </si>
  <si>
    <t>NN80-608</t>
  </si>
  <si>
    <t>NN84-268</t>
  </si>
  <si>
    <t>NN84-272</t>
  </si>
  <si>
    <t>NN84-274</t>
  </si>
  <si>
    <t>NN84-281</t>
  </si>
  <si>
    <t>NN84-281A</t>
  </si>
  <si>
    <t>NN84-281B</t>
  </si>
  <si>
    <t>CG93-382</t>
  </si>
  <si>
    <t>CG93-383</t>
  </si>
  <si>
    <t>Granite / Syenite, quartz gneiss</t>
  </si>
  <si>
    <t>VN93-482</t>
  </si>
  <si>
    <t>Volcanoclastite/volcanic, felsic (meta) / Granite, fine grained</t>
  </si>
  <si>
    <t>Good stain, smudged</t>
  </si>
  <si>
    <t>VN93-484</t>
  </si>
  <si>
    <t>VN93-486</t>
  </si>
  <si>
    <t>Volcanoclastite/volcanic, felsic (meta) / Dacite</t>
  </si>
  <si>
    <t>VN93-487</t>
  </si>
  <si>
    <t>VN93-490</t>
  </si>
  <si>
    <t>Volcanoclastite</t>
  </si>
  <si>
    <t>SN86-457</t>
  </si>
  <si>
    <t>SN86-458</t>
  </si>
  <si>
    <t>Granite, fine grained, mylonitic</t>
  </si>
  <si>
    <t>MN86-458</t>
  </si>
  <si>
    <t>Granodiorite, mylonitic</t>
  </si>
  <si>
    <t>CG91-071</t>
  </si>
  <si>
    <t>V-103</t>
  </si>
  <si>
    <t>V-103-3</t>
  </si>
  <si>
    <t>CG87-220</t>
  </si>
  <si>
    <t>CG85-471</t>
  </si>
  <si>
    <t>CG85-475</t>
  </si>
  <si>
    <t>CG79-819</t>
  </si>
  <si>
    <t>Also sites EC82-015 and JKP82-023</t>
  </si>
  <si>
    <t>CG87-587</t>
  </si>
  <si>
    <t>Gabbro (meta) / Amphibolite, leuco (meta)</t>
  </si>
  <si>
    <t>CG92-274</t>
  </si>
  <si>
    <t>EC75-262</t>
  </si>
  <si>
    <t>Pyroxene, and pyroxene + oxide pieces</t>
  </si>
  <si>
    <t>MW82-009</t>
  </si>
  <si>
    <t>MW82-009A</t>
  </si>
  <si>
    <t>MW82-009B</t>
  </si>
  <si>
    <t>N68-199</t>
  </si>
  <si>
    <t>SG68-201</t>
  </si>
  <si>
    <t>Two T.S., same rock, neither polished; Location unknown</t>
  </si>
  <si>
    <t>V-017</t>
  </si>
  <si>
    <t>V-030</t>
  </si>
  <si>
    <t>V-058</t>
  </si>
  <si>
    <t>V-065</t>
  </si>
  <si>
    <t>V-067</t>
  </si>
  <si>
    <t>CG97-130</t>
  </si>
  <si>
    <t>CG97-131</t>
  </si>
  <si>
    <t>CG97-132</t>
  </si>
  <si>
    <t>CG97-133</t>
  </si>
  <si>
    <t>CG97-133A</t>
  </si>
  <si>
    <t>Granite gneiss; Tonalite gneiss (psammite?)</t>
  </si>
  <si>
    <t>CG97-133B</t>
  </si>
  <si>
    <t>CG97-134</t>
  </si>
  <si>
    <t>CG97-135</t>
  </si>
  <si>
    <t>Gabbro (meta), mela</t>
  </si>
  <si>
    <t>SP85-001</t>
  </si>
  <si>
    <t>Pelitic gneiss, cordierite, sillimanite</t>
  </si>
  <si>
    <t>SP85-002</t>
  </si>
  <si>
    <t>Extra chip labelled SP85-002A; looks like it might have come from the same sample</t>
  </si>
  <si>
    <t>VN87-324</t>
  </si>
  <si>
    <t>Volcanoclastite/volcanic (intermediate)</t>
  </si>
  <si>
    <t>VN87-326</t>
  </si>
  <si>
    <t>VN87-328</t>
  </si>
  <si>
    <t>Amphibolite (pink patches - albite?)</t>
  </si>
  <si>
    <t>VN87-329</t>
  </si>
  <si>
    <t>Volcanoclastite/volcanic (felsic) / Monzonite</t>
  </si>
  <si>
    <t>CG87-048</t>
  </si>
  <si>
    <t>Diorite / Amphibolite, leuco</t>
  </si>
  <si>
    <t>CG79-872</t>
  </si>
  <si>
    <t>CG80-040</t>
  </si>
  <si>
    <t>CG87-304</t>
  </si>
  <si>
    <t>CG87-304B</t>
  </si>
  <si>
    <t>CG87-304A</t>
  </si>
  <si>
    <t>CG87-305</t>
  </si>
  <si>
    <t>CG87-306</t>
  </si>
  <si>
    <t>Granite-Diorite gneiss</t>
  </si>
  <si>
    <t>CG87-307</t>
  </si>
  <si>
    <t>Monzonite, quartz, mylonitic</t>
  </si>
  <si>
    <t>CG87-308</t>
  </si>
  <si>
    <t>Kyfanan Lake layered mafic intrusion tectonized sliver?</t>
  </si>
  <si>
    <t>CG87-309</t>
  </si>
  <si>
    <t>CG87-310</t>
  </si>
  <si>
    <t>CG87-311</t>
  </si>
  <si>
    <t>CG87-312</t>
  </si>
  <si>
    <t>CG80-630</t>
  </si>
  <si>
    <t>Geochem? / Thinsect</t>
  </si>
  <si>
    <t>T.S. does not match field notes for outcrop. May have been swapped with CG80-643, or is CG80-730</t>
  </si>
  <si>
    <t>VN87-423</t>
  </si>
  <si>
    <t>VN87-425</t>
  </si>
  <si>
    <t>CG03-335</t>
  </si>
  <si>
    <t>Monzonite, K-fs megacrystic</t>
  </si>
  <si>
    <t>JS87-392</t>
  </si>
  <si>
    <t>JS87-393</t>
  </si>
  <si>
    <t>Granite, micro / Volcanoclastite/volcanic (felsic)</t>
  </si>
  <si>
    <t>CG99-115</t>
  </si>
  <si>
    <t>Gabbronorite, leuco, K-feldspar bearing</t>
  </si>
  <si>
    <t>CG99-116</t>
  </si>
  <si>
    <t>CG99-116A</t>
  </si>
  <si>
    <t>Gabbronorite, mela (meta)</t>
  </si>
  <si>
    <t>CG93-357</t>
  </si>
  <si>
    <t>CG93-358</t>
  </si>
  <si>
    <t>Monzonite, orthopyroxene, clinopyroxene</t>
  </si>
  <si>
    <t>JS87-551</t>
  </si>
  <si>
    <t>LC85-018</t>
  </si>
  <si>
    <t>AD79-201</t>
  </si>
  <si>
    <t>AD79-201B</t>
  </si>
  <si>
    <t>Mylonite, ultra</t>
  </si>
  <si>
    <t>Mediocre stain, scratched heavily</t>
  </si>
  <si>
    <t>AD79-201A</t>
  </si>
  <si>
    <t>Gabbro, leuco, hydrous</t>
  </si>
  <si>
    <t>AD79-202</t>
  </si>
  <si>
    <t>AD79-204</t>
  </si>
  <si>
    <t>AD79-208</t>
  </si>
  <si>
    <t>AD79-209</t>
  </si>
  <si>
    <t>Diorite, sulphide-bearing</t>
  </si>
  <si>
    <t>AD79-211</t>
  </si>
  <si>
    <t>AD79-214</t>
  </si>
  <si>
    <t>CG99-005</t>
  </si>
  <si>
    <t>CG99-096</t>
  </si>
  <si>
    <t>Gabbronorite / Ultramafite</t>
  </si>
  <si>
    <t>CG00-197</t>
  </si>
  <si>
    <t>CG87-222</t>
  </si>
  <si>
    <t>CG87-224</t>
  </si>
  <si>
    <t>MN86-453</t>
  </si>
  <si>
    <t>MN86-457</t>
  </si>
  <si>
    <t>CG85-310A</t>
  </si>
  <si>
    <t>CG81-249</t>
  </si>
  <si>
    <t>CG81-250</t>
  </si>
  <si>
    <t>CG81-251</t>
  </si>
  <si>
    <t>CG81-252</t>
  </si>
  <si>
    <t>CG81-253</t>
  </si>
  <si>
    <t>CG81-254</t>
  </si>
  <si>
    <t>CG81-256</t>
  </si>
  <si>
    <t>CG81-260</t>
  </si>
  <si>
    <t>CG81-262</t>
  </si>
  <si>
    <t>CG81-266</t>
  </si>
  <si>
    <t>CG81-267</t>
  </si>
  <si>
    <t>CG81-268</t>
  </si>
  <si>
    <t>CG81-270</t>
  </si>
  <si>
    <t>CG81-303</t>
  </si>
  <si>
    <t>CG81-303B</t>
  </si>
  <si>
    <t>CG95-339</t>
  </si>
  <si>
    <t>CG95-340</t>
  </si>
  <si>
    <t>CG91-032</t>
  </si>
  <si>
    <t>CG91-034</t>
  </si>
  <si>
    <t>Monzonite, leuco, mylonitic</t>
  </si>
  <si>
    <t>GM85-668</t>
  </si>
  <si>
    <t>CG98-120</t>
  </si>
  <si>
    <t>CG98-281</t>
  </si>
  <si>
    <t>Gabbro / Gabbro, leuco (meta)</t>
  </si>
  <si>
    <t>DE91-159</t>
  </si>
  <si>
    <t>CG95-178</t>
  </si>
  <si>
    <t>CG95-178A</t>
  </si>
  <si>
    <t>CG95-179</t>
  </si>
  <si>
    <t>Monzonite / Monzonorite</t>
  </si>
  <si>
    <t>RM11-004</t>
  </si>
  <si>
    <t>CG07-112</t>
  </si>
  <si>
    <t>Monzonite, seriate to K-fs megacrystic</t>
  </si>
  <si>
    <t>CG07-113</t>
  </si>
  <si>
    <t>VN93-479</t>
  </si>
  <si>
    <t>Volcanoclastite/volcanic, felsic (meta) / Syenite, quartz</t>
  </si>
  <si>
    <t>VN93-480</t>
  </si>
  <si>
    <t>Volcanoclastite/volcanic, felsic (meta)</t>
  </si>
  <si>
    <t>VN93-481</t>
  </si>
  <si>
    <t>Volcanoclastite/volcanic, felsic (meta) / Syenite</t>
  </si>
  <si>
    <t>CG84-396</t>
  </si>
  <si>
    <t>CG84-397</t>
  </si>
  <si>
    <t>CG84-398</t>
  </si>
  <si>
    <t>CG84-399</t>
  </si>
  <si>
    <t>VN87-223</t>
  </si>
  <si>
    <t>CG83-070</t>
  </si>
  <si>
    <t>CG83-144</t>
  </si>
  <si>
    <t>Monzonite / Granodiorite, garnet</t>
  </si>
  <si>
    <t>AD79-262B</t>
  </si>
  <si>
    <t>Diabase, plagioclase-phyric, mafic-silicate-phyric</t>
  </si>
  <si>
    <t>AD79-263</t>
  </si>
  <si>
    <t>Rhyolite, quartz-phyric</t>
  </si>
  <si>
    <t>VO81-218</t>
  </si>
  <si>
    <t>Monzonite, K-feldspar megacrystic, garnet</t>
  </si>
  <si>
    <t>CG03-208</t>
  </si>
  <si>
    <t>CG03-208B</t>
  </si>
  <si>
    <t>Amphibolite, garnet (retrograde)</t>
  </si>
  <si>
    <t>CG03-208C</t>
  </si>
  <si>
    <t>JS87-398</t>
  </si>
  <si>
    <t>JS87-398A</t>
  </si>
  <si>
    <t>JS87-399</t>
  </si>
  <si>
    <t>CG99-039</t>
  </si>
  <si>
    <t>CG93-600</t>
  </si>
  <si>
    <t>CG93-601</t>
  </si>
  <si>
    <t>CG93-602</t>
  </si>
  <si>
    <t>CG95-172</t>
  </si>
  <si>
    <t>CG95-172B</t>
  </si>
  <si>
    <t>CG95-174</t>
  </si>
  <si>
    <t>Psammite / Granulite, meso</t>
  </si>
  <si>
    <t>JS87-556</t>
  </si>
  <si>
    <t>JS87-558</t>
  </si>
  <si>
    <t>CG03-234</t>
  </si>
  <si>
    <t>CG03-235</t>
  </si>
  <si>
    <t>Psammitic / Granodiorite gneiss</t>
  </si>
  <si>
    <t>JA92-114</t>
  </si>
  <si>
    <t>JA92-114B</t>
  </si>
  <si>
    <t>DL93-106</t>
  </si>
  <si>
    <t>CG93-452</t>
  </si>
  <si>
    <t>JS87-462</t>
  </si>
  <si>
    <t>JS87-463</t>
  </si>
  <si>
    <t>JS87-464</t>
  </si>
  <si>
    <t>JS87-466</t>
  </si>
  <si>
    <t>JS87-467</t>
  </si>
  <si>
    <t>CG87-032</t>
  </si>
  <si>
    <t>CG79-532</t>
  </si>
  <si>
    <t>CG79-532C</t>
  </si>
  <si>
    <t>Sample recorded in notebook, but no suffixes noted. Suffixes in catalogue</t>
  </si>
  <si>
    <t>CG79-532A</t>
  </si>
  <si>
    <t>Also sites EC82-004 and JKP82-007</t>
  </si>
  <si>
    <t>CG79-533</t>
  </si>
  <si>
    <t>Granodiorite, strongly deformed</t>
  </si>
  <si>
    <t>CG79-535</t>
  </si>
  <si>
    <t>Granite, leuco, strongly deformed</t>
  </si>
  <si>
    <t>CG79-536</t>
  </si>
  <si>
    <t>Monzonite, mela</t>
  </si>
  <si>
    <t>No record of sample in notebook, tick in different style in catalogue</t>
  </si>
  <si>
    <t>CG79-537</t>
  </si>
  <si>
    <t>CG79-538</t>
  </si>
  <si>
    <t>CG93-064A</t>
  </si>
  <si>
    <t>Gabbro, leuco (meta), no K-feldspar</t>
  </si>
  <si>
    <t>CG93-066</t>
  </si>
  <si>
    <t>Gneiss, granite</t>
  </si>
  <si>
    <t>RG80-357</t>
  </si>
  <si>
    <t>RG80-357B</t>
  </si>
  <si>
    <t>VN84-423</t>
  </si>
  <si>
    <t>Granulite, mafic, protomylonitic</t>
  </si>
  <si>
    <t>CG92-059</t>
  </si>
  <si>
    <t>CG92-060</t>
  </si>
  <si>
    <t>CG92-061</t>
  </si>
  <si>
    <t>CG92-062</t>
  </si>
  <si>
    <t>CG00-150</t>
  </si>
  <si>
    <t>CG00-150A</t>
  </si>
  <si>
    <t>CG00-151</t>
  </si>
  <si>
    <t>EC75-255</t>
  </si>
  <si>
    <t>Gabbro, leuco</t>
  </si>
  <si>
    <t>EC75-255A</t>
  </si>
  <si>
    <t>Gabbro, leuco, grey</t>
  </si>
  <si>
    <t>CG87-092</t>
  </si>
  <si>
    <t>CG87-094</t>
  </si>
  <si>
    <t>CG87-095</t>
  </si>
  <si>
    <t>CG87-097</t>
  </si>
  <si>
    <t>CG87-101</t>
  </si>
  <si>
    <t>CG87-105</t>
  </si>
  <si>
    <t>CG01-001C</t>
  </si>
  <si>
    <t>CG01-001A</t>
  </si>
  <si>
    <t>CG01-001B</t>
  </si>
  <si>
    <t>GM85-395</t>
  </si>
  <si>
    <t>GM85-396</t>
  </si>
  <si>
    <t>JS86-451</t>
  </si>
  <si>
    <t>JS86-451B</t>
  </si>
  <si>
    <t>Diabase, very fine grained</t>
  </si>
  <si>
    <t>Sample collected in 1987; see before CG87-478, and after CG87-486 in notes</t>
  </si>
  <si>
    <t>JS86-451A</t>
  </si>
  <si>
    <t>JS86-454</t>
  </si>
  <si>
    <t>JS86-456</t>
  </si>
  <si>
    <t>JS86-459</t>
  </si>
  <si>
    <t>Granite, alkali feldspar</t>
  </si>
  <si>
    <t>NN84-099</t>
  </si>
  <si>
    <t>NN84-104</t>
  </si>
  <si>
    <t>Amphibolite (metasomatised)</t>
  </si>
  <si>
    <t>NN84-107</t>
  </si>
  <si>
    <t>CG93-074</t>
  </si>
  <si>
    <t>CG93-074A</t>
  </si>
  <si>
    <t>DL93-125</t>
  </si>
  <si>
    <t>DL93-125B</t>
  </si>
  <si>
    <t>VN85-335</t>
  </si>
  <si>
    <t>Diatexite, metasedimentary</t>
  </si>
  <si>
    <t>VN85-337</t>
  </si>
  <si>
    <t>CG98-226</t>
  </si>
  <si>
    <t>CG98-227</t>
  </si>
  <si>
    <t>CG98-228</t>
  </si>
  <si>
    <t>Monzonite, mylonitic</t>
  </si>
  <si>
    <t>CG98-229</t>
  </si>
  <si>
    <t>CG99-107</t>
  </si>
  <si>
    <t>Gabbronorite, leuco / Gabbronorite</t>
  </si>
  <si>
    <t>CG99-108</t>
  </si>
  <si>
    <t>CG99-109</t>
  </si>
  <si>
    <t>CG99-110</t>
  </si>
  <si>
    <t>CG99-111</t>
  </si>
  <si>
    <t>CG99-112</t>
  </si>
  <si>
    <t>CG99-113</t>
  </si>
  <si>
    <t>CG99-114</t>
  </si>
  <si>
    <t>DB78-096</t>
  </si>
  <si>
    <t>DB78-023</t>
  </si>
  <si>
    <t>DB78-024</t>
  </si>
  <si>
    <t>CG93-607</t>
  </si>
  <si>
    <t>CG93-608</t>
  </si>
  <si>
    <t>JS87-268</t>
  </si>
  <si>
    <t>Granite / Psammite</t>
  </si>
  <si>
    <t>JS87-270</t>
  </si>
  <si>
    <t>JS87-272</t>
  </si>
  <si>
    <t>GM85-686</t>
  </si>
  <si>
    <t>GM85-686B</t>
  </si>
  <si>
    <t>GN95-392</t>
  </si>
  <si>
    <t>GW81-009</t>
  </si>
  <si>
    <t>GW81-010</t>
  </si>
  <si>
    <t>GW81-011</t>
  </si>
  <si>
    <t>VN85-338</t>
  </si>
  <si>
    <t>VN85-339</t>
  </si>
  <si>
    <t>VN85-341</t>
  </si>
  <si>
    <t>VN85-344</t>
  </si>
  <si>
    <t>VN85-345</t>
  </si>
  <si>
    <t>CG93-828</t>
  </si>
  <si>
    <t>CG93-829</t>
  </si>
  <si>
    <t>RG80-471</t>
  </si>
  <si>
    <t>CG83-207</t>
  </si>
  <si>
    <t>Gabbronorite (meta), leuco / diorite, leuco; Fault breccia</t>
  </si>
  <si>
    <t>VN91-221</t>
  </si>
  <si>
    <t>VN91-221B</t>
  </si>
  <si>
    <t>Slab number was changed at some stage; 1:50,000 sheet also inconsistent</t>
  </si>
  <si>
    <t>CG03-052</t>
  </si>
  <si>
    <t>CG03-052A</t>
  </si>
  <si>
    <t>Pelitic schist, sillimanite, garnet, K-fs poor</t>
  </si>
  <si>
    <t>CG03-052B</t>
  </si>
  <si>
    <t>Quartzite, pyrite, pyrrhotite, chalcopyrite</t>
  </si>
  <si>
    <t>CG03-053</t>
  </si>
  <si>
    <t>CG03-054</t>
  </si>
  <si>
    <t>CG03-054A</t>
  </si>
  <si>
    <t>CG03-054B</t>
  </si>
  <si>
    <t>Granite, biotite seriate, weakly foliated</t>
  </si>
  <si>
    <t>CG03-055</t>
  </si>
  <si>
    <t>Calc-silicate gneiss</t>
  </si>
  <si>
    <t>CG84-374</t>
  </si>
  <si>
    <t>Granodiorite, K-fs seriate</t>
  </si>
  <si>
    <t>R61-085</t>
  </si>
  <si>
    <t>EA61-378</t>
  </si>
  <si>
    <t>Gneiss, hornblende-garnet-plag</t>
  </si>
  <si>
    <t>R61-086</t>
  </si>
  <si>
    <t>EA61-379</t>
  </si>
  <si>
    <t>R61-087</t>
  </si>
  <si>
    <t>EA61-380</t>
  </si>
  <si>
    <t>SL99-010</t>
  </si>
  <si>
    <t>SL99-010B</t>
  </si>
  <si>
    <t>SL99-011</t>
  </si>
  <si>
    <t>CG85-089</t>
  </si>
  <si>
    <t>CG98-310</t>
  </si>
  <si>
    <t>CG98-311</t>
  </si>
  <si>
    <t>CG98-312</t>
  </si>
  <si>
    <t>MN86-399</t>
  </si>
  <si>
    <t>CG95-196</t>
  </si>
  <si>
    <t>Monzonite / Monzonite, K-feldspar megacrystic</t>
  </si>
  <si>
    <t>CG95-198</t>
  </si>
  <si>
    <t>CG95-200</t>
  </si>
  <si>
    <t>CG95-202</t>
  </si>
  <si>
    <t>CG95-204</t>
  </si>
  <si>
    <t>CG95-204B</t>
  </si>
  <si>
    <t>CG95-204A</t>
  </si>
  <si>
    <t>CG95-336</t>
  </si>
  <si>
    <t>CG95-337</t>
  </si>
  <si>
    <t>CG95-338</t>
  </si>
  <si>
    <t>SG68-151</t>
  </si>
  <si>
    <t>SG68-152</t>
  </si>
  <si>
    <t>SG68-160</t>
  </si>
  <si>
    <t>CG87-589</t>
  </si>
  <si>
    <t>CG87-590</t>
  </si>
  <si>
    <t>Amphibolite, mylonitic</t>
  </si>
  <si>
    <t>CG87-591</t>
  </si>
  <si>
    <t>CG87-592</t>
  </si>
  <si>
    <t>CG95-303</t>
  </si>
  <si>
    <t>CG95-304</t>
  </si>
  <si>
    <t>Diorite, quartz / Monzonite, quartz</t>
  </si>
  <si>
    <t>CG95-305</t>
  </si>
  <si>
    <t>CG80-181</t>
  </si>
  <si>
    <t>VN85-100</t>
  </si>
  <si>
    <t>VN85-102</t>
  </si>
  <si>
    <t>VN85-103</t>
  </si>
  <si>
    <t>VN85-107</t>
  </si>
  <si>
    <t>VN85-112</t>
  </si>
  <si>
    <t>VN85-113</t>
  </si>
  <si>
    <t>VN85-118</t>
  </si>
  <si>
    <t>VN85-120</t>
  </si>
  <si>
    <t>R61-046</t>
  </si>
  <si>
    <t>EA61-339</t>
  </si>
  <si>
    <t>Quartz-feldspar-biotite, medium grained</t>
  </si>
  <si>
    <t>R61-047</t>
  </si>
  <si>
    <t>EA61-340</t>
  </si>
  <si>
    <t>Syenodiorite</t>
  </si>
  <si>
    <t>R61-048</t>
  </si>
  <si>
    <t>EA61-341</t>
  </si>
  <si>
    <t>Anorthositic gabbro</t>
  </si>
  <si>
    <t>R61-049a</t>
  </si>
  <si>
    <t>EA61-342</t>
  </si>
  <si>
    <t>R61-050a</t>
  </si>
  <si>
    <t>EA61-343B</t>
  </si>
  <si>
    <t>EA61-343A</t>
  </si>
  <si>
    <t>White feldspar veinlet</t>
  </si>
  <si>
    <t>EA61-343</t>
  </si>
  <si>
    <t>R61-130b</t>
  </si>
  <si>
    <t>EA61-424A</t>
  </si>
  <si>
    <t>Hornblende/pyroxene-garnet-rich zone</t>
  </si>
  <si>
    <t>CG99-070</t>
  </si>
  <si>
    <t>CC87-052</t>
  </si>
  <si>
    <t>Granite, graphic</t>
  </si>
  <si>
    <t>CC87-053</t>
  </si>
  <si>
    <t>VN91-187</t>
  </si>
  <si>
    <t>VN91-190</t>
  </si>
  <si>
    <t>VN91-191</t>
  </si>
  <si>
    <t>VN91-192</t>
  </si>
  <si>
    <t>VN91-193</t>
  </si>
  <si>
    <t>Syenite, quartz / Granite</t>
  </si>
  <si>
    <t>CG99-006</t>
  </si>
  <si>
    <t>CG99-007</t>
  </si>
  <si>
    <t>Anorthosite / Norite, leuco</t>
  </si>
  <si>
    <t>CG99-008</t>
  </si>
  <si>
    <t>CG99-009</t>
  </si>
  <si>
    <t>DD91-046</t>
  </si>
  <si>
    <t>Granite, hornblende, biot</t>
  </si>
  <si>
    <t>DD91-047</t>
  </si>
  <si>
    <t>Anorthosite, mylonitic</t>
  </si>
  <si>
    <t>CG07-132</t>
  </si>
  <si>
    <t>CG07-132B</t>
  </si>
  <si>
    <t>CG07-132A</t>
  </si>
  <si>
    <t>Amphibolite, biotitic</t>
  </si>
  <si>
    <t>CG79-540</t>
  </si>
  <si>
    <t>CG04-248A</t>
  </si>
  <si>
    <t>CG03-287</t>
  </si>
  <si>
    <t>CG99-370</t>
  </si>
  <si>
    <t>CG00-226</t>
  </si>
  <si>
    <t>Syenite, quartz, hornblende, biotite, massive</t>
  </si>
  <si>
    <t>CG00-227</t>
  </si>
  <si>
    <t>CG00-228</t>
  </si>
  <si>
    <t>CG83-039</t>
  </si>
  <si>
    <t>CG83-040</t>
  </si>
  <si>
    <t>CG83-044</t>
  </si>
  <si>
    <t>CG86-624</t>
  </si>
  <si>
    <t>Granite, muscovite / Psammitic gneiss</t>
  </si>
  <si>
    <t>CG86-625</t>
  </si>
  <si>
    <t>R61-064a</t>
  </si>
  <si>
    <t>EA61-357B</t>
  </si>
  <si>
    <t>Pegmatite rich in magnetite</t>
  </si>
  <si>
    <t>R61-065a</t>
  </si>
  <si>
    <t>EA61-358</t>
  </si>
  <si>
    <t>Granite, massive, medium grained</t>
  </si>
  <si>
    <t>EA61-358A</t>
  </si>
  <si>
    <t>Granite, massive, coarse grained</t>
  </si>
  <si>
    <t>SP85-108</t>
  </si>
  <si>
    <t>SP85-109</t>
  </si>
  <si>
    <t>RH-112</t>
  </si>
  <si>
    <t>RH-113</t>
  </si>
  <si>
    <t>RH-113a</t>
  </si>
  <si>
    <t>RM11-001</t>
  </si>
  <si>
    <t>CG80-093</t>
  </si>
  <si>
    <t>Diorite / Monzodiorite, mylonitic</t>
  </si>
  <si>
    <t>CG97-161C</t>
  </si>
  <si>
    <t>CG97-162</t>
  </si>
  <si>
    <t>CG97-163</t>
  </si>
  <si>
    <t>Diatexite / Granite gneiss, garnet</t>
  </si>
  <si>
    <t>CG97-164</t>
  </si>
  <si>
    <t>CG97-165</t>
  </si>
  <si>
    <t>CG97-166</t>
  </si>
  <si>
    <t>Granite / Granodiorite gneiss, garnet</t>
  </si>
  <si>
    <t>CG99-237</t>
  </si>
  <si>
    <t>CG99-238</t>
  </si>
  <si>
    <t>CG99-239</t>
  </si>
  <si>
    <t>CG99-240</t>
  </si>
  <si>
    <t>CG99-241</t>
  </si>
  <si>
    <t>CG99-242</t>
  </si>
  <si>
    <t>CG87-280</t>
  </si>
  <si>
    <t>CG87-281</t>
  </si>
  <si>
    <t>Tonalite / Granite?</t>
  </si>
  <si>
    <t>CG87-282</t>
  </si>
  <si>
    <t>CG87-283</t>
  </si>
  <si>
    <t>CG87-284</t>
  </si>
  <si>
    <t>CG87-285</t>
  </si>
  <si>
    <t>CG81-679</t>
  </si>
  <si>
    <t>Tonalite / Granodiorite, garnet</t>
  </si>
  <si>
    <t>CG81-680</t>
  </si>
  <si>
    <t>Monzonite, quartz, garnet</t>
  </si>
  <si>
    <t>CG81-681</t>
  </si>
  <si>
    <t>CG81-682</t>
  </si>
  <si>
    <t>CG92-056</t>
  </si>
  <si>
    <t>CG92-057</t>
  </si>
  <si>
    <t>CG92-058</t>
  </si>
  <si>
    <t>CG98-315</t>
  </si>
  <si>
    <t>CG98-316</t>
  </si>
  <si>
    <t>CG99-001</t>
  </si>
  <si>
    <t>CG99-001.1</t>
  </si>
  <si>
    <t>Problem label</t>
  </si>
  <si>
    <t>CG99-002</t>
  </si>
  <si>
    <t>CG99-002A</t>
  </si>
  <si>
    <t>CG99-002B</t>
  </si>
  <si>
    <t>CG93-018</t>
  </si>
  <si>
    <t>CG93-062</t>
  </si>
  <si>
    <t>CG93-064C</t>
  </si>
  <si>
    <t>SG68-163</t>
  </si>
  <si>
    <t>SG68-181</t>
  </si>
  <si>
    <t>SG68-181A</t>
  </si>
  <si>
    <t>T.S. prepared by V. Owen</t>
  </si>
  <si>
    <t>SG68-182</t>
  </si>
  <si>
    <t>SN86-242</t>
  </si>
  <si>
    <t>VN91-194</t>
  </si>
  <si>
    <t>VN91-194A</t>
  </si>
  <si>
    <t>VN91-194B</t>
  </si>
  <si>
    <t>Syenite?</t>
  </si>
  <si>
    <t>VN91-195</t>
  </si>
  <si>
    <t>VN91-196</t>
  </si>
  <si>
    <t>VN91-197</t>
  </si>
  <si>
    <t>PE82-136</t>
  </si>
  <si>
    <t>PE82-136B</t>
  </si>
  <si>
    <t>VO81-367</t>
  </si>
  <si>
    <t>GM85-661</t>
  </si>
  <si>
    <t>GM85-661A</t>
  </si>
  <si>
    <t>DD91-007</t>
  </si>
  <si>
    <t>DD91-007B</t>
  </si>
  <si>
    <t>T.S.and chip do not match slab. Slab matches field description, T.S. probably wrong</t>
  </si>
  <si>
    <t>DD91-012</t>
  </si>
  <si>
    <t>Gabbronorite (mylonitic)</t>
  </si>
  <si>
    <t>DD91-013</t>
  </si>
  <si>
    <t>DD91-014</t>
  </si>
  <si>
    <t>DD91-014B.2</t>
  </si>
  <si>
    <t>This slab is erroneously labelled; possibly DE91-118, DE91-130B or DE91-171</t>
  </si>
  <si>
    <t>R61-088</t>
  </si>
  <si>
    <t>EA61-381</t>
  </si>
  <si>
    <t>Gneiss, garnet-pyroxene-plag</t>
  </si>
  <si>
    <t>VN95-037</t>
  </si>
  <si>
    <t>VN95-040</t>
  </si>
  <si>
    <t>VN95-041</t>
  </si>
  <si>
    <t>Psammite / Pelitic gneiss, garnet</t>
  </si>
  <si>
    <t>CG80-256</t>
  </si>
  <si>
    <t>Sample recorded in notebook, but scratched from catalogue</t>
  </si>
  <si>
    <t>CG80-259</t>
  </si>
  <si>
    <t>CG80-269</t>
  </si>
  <si>
    <t>CG95-221</t>
  </si>
  <si>
    <t>JS86-381</t>
  </si>
  <si>
    <t>RG80-488</t>
  </si>
  <si>
    <t>Monzodiorite, quartz, mylonitic, garnet</t>
  </si>
  <si>
    <t>RG80-490</t>
  </si>
  <si>
    <t>RG80-491</t>
  </si>
  <si>
    <t>SN86-259C</t>
  </si>
  <si>
    <t>VN85-487</t>
  </si>
  <si>
    <t>VN85-487B</t>
  </si>
  <si>
    <t>Calc-silicate rock, garnet</t>
  </si>
  <si>
    <t>VN85-488</t>
  </si>
  <si>
    <t>Sample recorded in notebook, but not in catalogue</t>
  </si>
  <si>
    <t>VN85-490</t>
  </si>
  <si>
    <t>VN85-491</t>
  </si>
  <si>
    <t>GF81-246</t>
  </si>
  <si>
    <t>GF81-246B</t>
  </si>
  <si>
    <t>VN93-691</t>
  </si>
  <si>
    <t>CC87-060</t>
  </si>
  <si>
    <t>CC87-060A</t>
  </si>
  <si>
    <t>Granite, K-feldspar megacrystic / Pelitic gneiss</t>
  </si>
  <si>
    <t>CC87-060B</t>
  </si>
  <si>
    <t>CC87-061</t>
  </si>
  <si>
    <t>CC87-061B</t>
  </si>
  <si>
    <t>Granite, megacrystic, garnet</t>
  </si>
  <si>
    <t>CC87-061A</t>
  </si>
  <si>
    <t>Diabase (meta) / Amphibolite, plagioclase-phyric</t>
  </si>
  <si>
    <t>CC87-062</t>
  </si>
  <si>
    <t>CC87-062A</t>
  </si>
  <si>
    <t>CC87-062B</t>
  </si>
  <si>
    <t>Amphibolite, epidote</t>
  </si>
  <si>
    <t>DL93-124</t>
  </si>
  <si>
    <t>Granite (Lac Senac)</t>
  </si>
  <si>
    <t>Lac Senac pluton</t>
  </si>
  <si>
    <t>DL93-125A</t>
  </si>
  <si>
    <t>Schist, muscovite, psammitic</t>
  </si>
  <si>
    <t>CG92-283</t>
  </si>
  <si>
    <t>CG92-284</t>
  </si>
  <si>
    <t>CG92-285</t>
  </si>
  <si>
    <t>RG80-507</t>
  </si>
  <si>
    <t>CG84-475</t>
  </si>
  <si>
    <t>Saddle I. metasedimentary gneiss</t>
  </si>
  <si>
    <t>CG81-148 is from the same locality and is the legitimate surrogate for CG84-475 lack of W.R. analysis and T.S. (and used by Scharer, 1991)</t>
  </si>
  <si>
    <t>CG10-001</t>
  </si>
  <si>
    <t>Monzonite / Syenite, medium grained</t>
  </si>
  <si>
    <t>CG10-002</t>
  </si>
  <si>
    <t>CG10-003</t>
  </si>
  <si>
    <t>Syenite, medium/coarse grained</t>
  </si>
  <si>
    <t>CG10-004A</t>
  </si>
  <si>
    <t>CG07-114A</t>
  </si>
  <si>
    <t>Gabbronorite (meta) / Granulite</t>
  </si>
  <si>
    <t>CG07-115</t>
  </si>
  <si>
    <t>CG07-116</t>
  </si>
  <si>
    <t>CG07-117</t>
  </si>
  <si>
    <t>Anorthosite / Troctolite, leuco</t>
  </si>
  <si>
    <t>CG07-118</t>
  </si>
  <si>
    <t>CG07-119</t>
  </si>
  <si>
    <t>CG07-120</t>
  </si>
  <si>
    <t>CG07-121</t>
  </si>
  <si>
    <t>CG07-130</t>
  </si>
  <si>
    <t>CG07-130A</t>
  </si>
  <si>
    <t>CG07-130B</t>
  </si>
  <si>
    <t>CG07-130C</t>
  </si>
  <si>
    <t>Psammite with amphibole porphyroblasts</t>
  </si>
  <si>
    <t>CG07-131</t>
  </si>
  <si>
    <t>CG07-131D</t>
  </si>
  <si>
    <t>Marble</t>
  </si>
  <si>
    <t>CG07-131C</t>
  </si>
  <si>
    <t>CG07-131A</t>
  </si>
  <si>
    <t>CG92-049</t>
  </si>
  <si>
    <t>CG07-023</t>
  </si>
  <si>
    <t>CG07-023C</t>
  </si>
  <si>
    <t>Mealy Mountains terrane granitoid</t>
  </si>
  <si>
    <t>AL78-100</t>
  </si>
  <si>
    <t>Diorite / Gabbro (meta), leuco</t>
  </si>
  <si>
    <t>AL78-104</t>
  </si>
  <si>
    <t>AL78-108</t>
  </si>
  <si>
    <t>AL78-110</t>
  </si>
  <si>
    <t>AL78-112</t>
  </si>
  <si>
    <t>AL78-114</t>
  </si>
  <si>
    <t>AL78-116</t>
  </si>
  <si>
    <t>AL78-119</t>
  </si>
  <si>
    <t>AL78-121</t>
  </si>
  <si>
    <t>AL78-128</t>
  </si>
  <si>
    <t>AL78-129</t>
  </si>
  <si>
    <t>AL78-130</t>
  </si>
  <si>
    <t>AL78-130B1</t>
  </si>
  <si>
    <t>Volcanoclastic/volcanic (felsic) / Granite, fine-grained</t>
  </si>
  <si>
    <t>AL78-133</t>
  </si>
  <si>
    <t>AL78-134</t>
  </si>
  <si>
    <t>AL78-134A2</t>
  </si>
  <si>
    <t>AL78-134A1</t>
  </si>
  <si>
    <t>AL78-136</t>
  </si>
  <si>
    <t>AL78-136A2</t>
  </si>
  <si>
    <t>AL78-138</t>
  </si>
  <si>
    <t>AL78-141</t>
  </si>
  <si>
    <t>AL78-147</t>
  </si>
  <si>
    <t>AL78-147A</t>
  </si>
  <si>
    <t>CG04-223</t>
  </si>
  <si>
    <t>Granodiorite, K-feldspar seriate, garnet</t>
  </si>
  <si>
    <t>CG04-224</t>
  </si>
  <si>
    <t>Amphibolite - Granodiorite migmatitic gneiss</t>
  </si>
  <si>
    <t>CG79-404</t>
  </si>
  <si>
    <t>CG80-085A</t>
  </si>
  <si>
    <t>Gabbronorite, garnet</t>
  </si>
  <si>
    <t>CG83-219</t>
  </si>
  <si>
    <t>CG83-220</t>
  </si>
  <si>
    <t>CG98-130</t>
  </si>
  <si>
    <t>CG98-131</t>
  </si>
  <si>
    <t>CG98-131B</t>
  </si>
  <si>
    <t>CG98-131A</t>
  </si>
  <si>
    <t>CG98-135</t>
  </si>
  <si>
    <t>CG98-137</t>
  </si>
  <si>
    <t>CG98-138</t>
  </si>
  <si>
    <t>CG98-141</t>
  </si>
  <si>
    <t>CG98-142</t>
  </si>
  <si>
    <t>CG81-648A</t>
  </si>
  <si>
    <t>Granodiorite, K-feldspar megacrystic, garnet</t>
  </si>
  <si>
    <t>CG00-195</t>
  </si>
  <si>
    <t>CG87-398</t>
  </si>
  <si>
    <t>CG81-488E</t>
  </si>
  <si>
    <t>No record of sample in notebook, tick in catalogue. T.S. and chip available (not same as slab?)</t>
  </si>
  <si>
    <t>CG81-488B</t>
  </si>
  <si>
    <t>Pelitic gneiss? / Biotite-garnet-plagioclase rock</t>
  </si>
  <si>
    <t>CG92-041</t>
  </si>
  <si>
    <t>CG92-042</t>
  </si>
  <si>
    <t>CG92-043</t>
  </si>
  <si>
    <t>CG03-288</t>
  </si>
  <si>
    <t>CG03-288F</t>
  </si>
  <si>
    <t>Epidote-lined fracture with unknown mineral for identification</t>
  </si>
  <si>
    <t>CG95-244</t>
  </si>
  <si>
    <t>Troctolite, leuco</t>
  </si>
  <si>
    <t>MN86-420B</t>
  </si>
  <si>
    <t>CG85-606</t>
  </si>
  <si>
    <t>CG85-608</t>
  </si>
  <si>
    <t>CG85-608B</t>
  </si>
  <si>
    <t>Granodiorite, ultramylonitic</t>
  </si>
  <si>
    <t>CG85-608A</t>
  </si>
  <si>
    <t>CG85-610</t>
  </si>
  <si>
    <t>CG85-612</t>
  </si>
  <si>
    <t>Diorite, quartz / Granodiorite gneiss</t>
  </si>
  <si>
    <t>CG85-614A</t>
  </si>
  <si>
    <t>CG87-209</t>
  </si>
  <si>
    <t>CG87-209B</t>
  </si>
  <si>
    <t>CG87-210</t>
  </si>
  <si>
    <t>CG87-212</t>
  </si>
  <si>
    <t>CG87-214</t>
  </si>
  <si>
    <t>CG86-374</t>
  </si>
  <si>
    <t>CG92-239</t>
  </si>
  <si>
    <t>CG92-240</t>
  </si>
  <si>
    <t>AD79-145</t>
  </si>
  <si>
    <t>AD79-145A</t>
  </si>
  <si>
    <t>Porphyry, K-feldspar</t>
  </si>
  <si>
    <t>Good stain, scratched</t>
  </si>
  <si>
    <t>CG87-051</t>
  </si>
  <si>
    <t>V-520-3</t>
  </si>
  <si>
    <t>V-524</t>
  </si>
  <si>
    <t>V-524-2</t>
  </si>
  <si>
    <t>V-541</t>
  </si>
  <si>
    <t>V-541-2</t>
  </si>
  <si>
    <t>No TS, but mineralogy given on p. 37; TS polished; Location unknown</t>
  </si>
  <si>
    <t>V-547</t>
  </si>
  <si>
    <t>V-558</t>
  </si>
  <si>
    <t>V-558-2</t>
  </si>
  <si>
    <t>V-576</t>
  </si>
  <si>
    <t>V-576-3</t>
  </si>
  <si>
    <t>V-610</t>
  </si>
  <si>
    <t>V-610-2</t>
  </si>
  <si>
    <t>V-614</t>
  </si>
  <si>
    <t>V-621</t>
  </si>
  <si>
    <t>V-632</t>
  </si>
  <si>
    <t>V-632-3</t>
  </si>
  <si>
    <t>V-668</t>
  </si>
  <si>
    <t>V-668-2</t>
  </si>
  <si>
    <t>V-668-3</t>
  </si>
  <si>
    <t>V-681</t>
  </si>
  <si>
    <t>V-681-1</t>
  </si>
  <si>
    <t>V-681-2</t>
  </si>
  <si>
    <t>V-682</t>
  </si>
  <si>
    <t>V-682-2</t>
  </si>
  <si>
    <t>V-686</t>
  </si>
  <si>
    <t>V-686-3</t>
  </si>
  <si>
    <t>V-693</t>
  </si>
  <si>
    <t>V-696</t>
  </si>
  <si>
    <t>V-714</t>
  </si>
  <si>
    <t>V-719</t>
  </si>
  <si>
    <t>V-727</t>
  </si>
  <si>
    <t>V-744-1</t>
  </si>
  <si>
    <t>CG83-615</t>
  </si>
  <si>
    <t>CG83-616</t>
  </si>
  <si>
    <t>CG83-617</t>
  </si>
  <si>
    <t>CG83-618</t>
  </si>
  <si>
    <t>CG83-619</t>
  </si>
  <si>
    <t>CG83-620</t>
  </si>
  <si>
    <t>Syenite, quartz / Granite, alkali-feldspar</t>
  </si>
  <si>
    <t>CG83-621</t>
  </si>
  <si>
    <t>CG83-622</t>
  </si>
  <si>
    <t>CG83-502B</t>
  </si>
  <si>
    <t>CG83-569B</t>
  </si>
  <si>
    <t>CG83-571B</t>
  </si>
  <si>
    <t>CG83-581B</t>
  </si>
  <si>
    <t>CG83-590B</t>
  </si>
  <si>
    <t>PE82-037</t>
  </si>
  <si>
    <t>PE82-038</t>
  </si>
  <si>
    <t>R61-082a</t>
  </si>
  <si>
    <t>EA61-375A</t>
  </si>
  <si>
    <t>Gneiss, quartz-feldspar band</t>
  </si>
  <si>
    <t>MN86-392</t>
  </si>
  <si>
    <t>MN86-393</t>
  </si>
  <si>
    <t>MN86-395</t>
  </si>
  <si>
    <t>MN86-398</t>
  </si>
  <si>
    <t>CG87-226</t>
  </si>
  <si>
    <t>CG87-228</t>
  </si>
  <si>
    <t>CG99-175</t>
  </si>
  <si>
    <t>13B/10 (southeast) pluton</t>
  </si>
  <si>
    <t>CG99-176</t>
  </si>
  <si>
    <t>CG99-177</t>
  </si>
  <si>
    <t>CG99-178</t>
  </si>
  <si>
    <t>CG87-663</t>
  </si>
  <si>
    <t>CG85-452</t>
  </si>
  <si>
    <t>CG85-452B</t>
  </si>
  <si>
    <t>Diorite, quartz, K-feldspar megacrystic</t>
  </si>
  <si>
    <t>MW82-123B</t>
  </si>
  <si>
    <t>Amphibolite, mela, garnet</t>
  </si>
  <si>
    <t>MW82-124A</t>
  </si>
  <si>
    <t>Pelitic gneiss, garnet, kyanite</t>
  </si>
  <si>
    <t>MW82-125</t>
  </si>
  <si>
    <t>MW82-126</t>
  </si>
  <si>
    <t>MW82-127</t>
  </si>
  <si>
    <t>MW82-128</t>
  </si>
  <si>
    <t>Amphibolite, leuco, garnet / Gabbronorite, leuco (meta)</t>
  </si>
  <si>
    <t>MW82-129</t>
  </si>
  <si>
    <t>Amphibolite, leuco, gneiss garnet</t>
  </si>
  <si>
    <t>MW82-029</t>
  </si>
  <si>
    <t>MW82-030</t>
  </si>
  <si>
    <t>MW82-035</t>
  </si>
  <si>
    <t>MW82-037</t>
  </si>
  <si>
    <t>Amphibolite, strongly foliated</t>
  </si>
  <si>
    <t>MW82-039</t>
  </si>
  <si>
    <t>Granite / Syenite, quartz, fine-grained, garnet</t>
  </si>
  <si>
    <t>CG99-067</t>
  </si>
  <si>
    <t>CG99-068</t>
  </si>
  <si>
    <t>CG99-069</t>
  </si>
  <si>
    <t>CG87-481</t>
  </si>
  <si>
    <t>CG85-287</t>
  </si>
  <si>
    <t>CG85-288</t>
  </si>
  <si>
    <t>CG85-289</t>
  </si>
  <si>
    <t>CG85-290</t>
  </si>
  <si>
    <t>Arima and Gower (1991) sample 290</t>
  </si>
  <si>
    <t>CG85-291</t>
  </si>
  <si>
    <t>AD79-155</t>
  </si>
  <si>
    <t>AD79-157</t>
  </si>
  <si>
    <t>AD79-160</t>
  </si>
  <si>
    <t>AD79-165</t>
  </si>
  <si>
    <t>AD79-169</t>
  </si>
  <si>
    <t>AD79-170</t>
  </si>
  <si>
    <t>AD79-172</t>
  </si>
  <si>
    <t>AD79-173</t>
  </si>
  <si>
    <t>AD79-174</t>
  </si>
  <si>
    <t>AD79-177</t>
  </si>
  <si>
    <t>Syenite, plagioclase-phyric</t>
  </si>
  <si>
    <t>AD79-184</t>
  </si>
  <si>
    <t>VN87-330</t>
  </si>
  <si>
    <t>VN87-332</t>
  </si>
  <si>
    <t>VN87-333</t>
  </si>
  <si>
    <t>VN87-083</t>
  </si>
  <si>
    <t>CG80-149</t>
  </si>
  <si>
    <t>CG80-151</t>
  </si>
  <si>
    <t>CG80-151B</t>
  </si>
  <si>
    <t>Schist (mela), biotite</t>
  </si>
  <si>
    <t>CG80-151A</t>
  </si>
  <si>
    <t>Diorite, biotite-rich / Pelitic gneiss, garnet</t>
  </si>
  <si>
    <t>CG80-152</t>
  </si>
  <si>
    <t>Diorite, leuco gneiss, mylonitic</t>
  </si>
  <si>
    <t>CG80-154B</t>
  </si>
  <si>
    <t>CG83-598</t>
  </si>
  <si>
    <t>CG83-599</t>
  </si>
  <si>
    <t>CG83-600</t>
  </si>
  <si>
    <t>CG83-601</t>
  </si>
  <si>
    <t>CG83-603</t>
  </si>
  <si>
    <t>CG83-604</t>
  </si>
  <si>
    <t>Granite, garnet, muscovite</t>
  </si>
  <si>
    <t>CG83-605</t>
  </si>
  <si>
    <t>Syenite, garnet</t>
  </si>
  <si>
    <t>CG83-606</t>
  </si>
  <si>
    <t>P3Bgr</t>
  </si>
  <si>
    <t>CG83-607</t>
  </si>
  <si>
    <t>CG83-608</t>
  </si>
  <si>
    <t>CG83-609</t>
  </si>
  <si>
    <t>CG83-610</t>
  </si>
  <si>
    <t>CG83-611</t>
  </si>
  <si>
    <t>CG83-612</t>
  </si>
  <si>
    <t>CG83-613</t>
  </si>
  <si>
    <t>CG83-614</t>
  </si>
  <si>
    <t>Amphibolite / Gabbro, meta, strongly foliated</t>
  </si>
  <si>
    <t>CG10-005</t>
  </si>
  <si>
    <t>CG10-006</t>
  </si>
  <si>
    <t>CG10-006A</t>
  </si>
  <si>
    <t>CG95-267</t>
  </si>
  <si>
    <t>CG95-268</t>
  </si>
  <si>
    <t>CG95-269</t>
  </si>
  <si>
    <t>CG95-271</t>
  </si>
  <si>
    <t>VN85-434</t>
  </si>
  <si>
    <t>VN87-084</t>
  </si>
  <si>
    <t>VN87-087</t>
  </si>
  <si>
    <t>VN87-089</t>
  </si>
  <si>
    <t>Syenite, miarolitic</t>
  </si>
  <si>
    <t>VN87-091</t>
  </si>
  <si>
    <t>CG81-653</t>
  </si>
  <si>
    <t>CG81-654</t>
  </si>
  <si>
    <t>CG81-655</t>
  </si>
  <si>
    <t>CG81-656</t>
  </si>
  <si>
    <t>Diatexite / Pelitic gneiss, garnet</t>
  </si>
  <si>
    <t>CG81-657</t>
  </si>
  <si>
    <t>CG81-658</t>
  </si>
  <si>
    <t>Pelitic gneiss, orthopyroxene</t>
  </si>
  <si>
    <t>CG81-659</t>
  </si>
  <si>
    <t>PE82-130</t>
  </si>
  <si>
    <t>Arkose, pebbly</t>
  </si>
  <si>
    <t>PE82-131</t>
  </si>
  <si>
    <t>PE82-132</t>
  </si>
  <si>
    <t>Amphibolite gneiss, metasomatized</t>
  </si>
  <si>
    <t>CG79-861</t>
  </si>
  <si>
    <t>CG79-862</t>
  </si>
  <si>
    <t>Granite / Monzonite, quartz, strongly foliated</t>
  </si>
  <si>
    <t>CG79-530</t>
  </si>
  <si>
    <t>Monzonite, quartz, K-feldspar megacrystic</t>
  </si>
  <si>
    <t>CG79-532B</t>
  </si>
  <si>
    <t>Diabase (meta), plagioclase-phyric</t>
  </si>
  <si>
    <t>CG83-257</t>
  </si>
  <si>
    <t>CG83-258</t>
  </si>
  <si>
    <t>CG80-694</t>
  </si>
  <si>
    <t>CG80-694A</t>
  </si>
  <si>
    <t>Revisited and additional suffixed samples collected</t>
  </si>
  <si>
    <t>CG80-696</t>
  </si>
  <si>
    <t>CG80-700</t>
  </si>
  <si>
    <t>CG80-701</t>
  </si>
  <si>
    <t>Psammitic gneiss, muscovite</t>
  </si>
  <si>
    <t>VN84-358</t>
  </si>
  <si>
    <t>VN84-364</t>
  </si>
  <si>
    <t>VN84-364A</t>
  </si>
  <si>
    <t>VN84-364B</t>
  </si>
  <si>
    <t>XX87-038</t>
  </si>
  <si>
    <t>CG98-043</t>
  </si>
  <si>
    <t>Crooks Lake anorthosite</t>
  </si>
  <si>
    <t>CG98-044</t>
  </si>
  <si>
    <t>Southern Mealy Mountains monzonite</t>
  </si>
  <si>
    <t>CG98-045</t>
  </si>
  <si>
    <t>CG98-046</t>
  </si>
  <si>
    <t>CG98-047</t>
  </si>
  <si>
    <t>GM85-390</t>
  </si>
  <si>
    <t>Pelitic gneiss / Diatexite</t>
  </si>
  <si>
    <t>SN86-380</t>
  </si>
  <si>
    <t>SN86-381</t>
  </si>
  <si>
    <t>Granodiorite, mylonitic / Psammitic gneiss</t>
  </si>
  <si>
    <t>SN86-382</t>
  </si>
  <si>
    <t>SN86-383</t>
  </si>
  <si>
    <t>SN86-383B</t>
  </si>
  <si>
    <t>SN86-383A</t>
  </si>
  <si>
    <t>SN86-384</t>
  </si>
  <si>
    <t>DD91-161</t>
  </si>
  <si>
    <t>Poor stain, broken</t>
  </si>
  <si>
    <t>RW75-275</t>
  </si>
  <si>
    <t>Specimen 30</t>
  </si>
  <si>
    <t>Mafic cumulate</t>
  </si>
  <si>
    <t>RW75-285</t>
  </si>
  <si>
    <t>Specimen 31</t>
  </si>
  <si>
    <t>RW75-301</t>
  </si>
  <si>
    <t>Specimen 32</t>
  </si>
  <si>
    <t>JA92-039</t>
  </si>
  <si>
    <t>JA92-040</t>
  </si>
  <si>
    <t>JA92-041</t>
  </si>
  <si>
    <t>JA92-041B</t>
  </si>
  <si>
    <t>CG83-346</t>
  </si>
  <si>
    <t>CG83-347A</t>
  </si>
  <si>
    <t>CG92-069</t>
  </si>
  <si>
    <t>CG92-070</t>
  </si>
  <si>
    <t>CG92-071</t>
  </si>
  <si>
    <t>CG92-072</t>
  </si>
  <si>
    <t>Gabbro, leuco, coronitic</t>
  </si>
  <si>
    <t>CG92-073</t>
  </si>
  <si>
    <t>CG92-074</t>
  </si>
  <si>
    <t>Upper St Lewis Rvier (north) pluton</t>
  </si>
  <si>
    <t>CG92-075</t>
  </si>
  <si>
    <t>CG99-098</t>
  </si>
  <si>
    <t>Gabbronorite, oxide-rich</t>
  </si>
  <si>
    <t>CG79-855</t>
  </si>
  <si>
    <t>Monzonite, quartz / Syenite, quartz</t>
  </si>
  <si>
    <t>CG79-856</t>
  </si>
  <si>
    <t>CG79-857</t>
  </si>
  <si>
    <t>Slab label has question mark</t>
  </si>
  <si>
    <t>CG79-858</t>
  </si>
  <si>
    <t>CG79-859</t>
  </si>
  <si>
    <t>CG79-860</t>
  </si>
  <si>
    <t>AD79-265</t>
  </si>
  <si>
    <t>Rhyolite, flow-banded</t>
  </si>
  <si>
    <t>AD79-273</t>
  </si>
  <si>
    <t>AD79-278</t>
  </si>
  <si>
    <t>Syenite, quartz, garnet</t>
  </si>
  <si>
    <t>AD79-281</t>
  </si>
  <si>
    <t>CG05-023</t>
  </si>
  <si>
    <t>JS87-233</t>
  </si>
  <si>
    <t>JS87-235</t>
  </si>
  <si>
    <t>Amphibolite / Calc-silicate rock, garnet</t>
  </si>
  <si>
    <t>JS87-236</t>
  </si>
  <si>
    <t>JS87-239</t>
  </si>
  <si>
    <t>JS87-241</t>
  </si>
  <si>
    <t>JS87-242</t>
  </si>
  <si>
    <t>JS87-244</t>
  </si>
  <si>
    <t>JS87-245</t>
  </si>
  <si>
    <t>JS87-247</t>
  </si>
  <si>
    <t>VN92-161</t>
  </si>
  <si>
    <t>VN92-161B</t>
  </si>
  <si>
    <t>VN92-161A</t>
  </si>
  <si>
    <t>Gabbro dyke</t>
  </si>
  <si>
    <t>VN92-164</t>
  </si>
  <si>
    <t>VN84-462</t>
  </si>
  <si>
    <t>VN84-463</t>
  </si>
  <si>
    <t>VN84-464</t>
  </si>
  <si>
    <t>VN84-473</t>
  </si>
  <si>
    <t>VN84-474</t>
  </si>
  <si>
    <t>VN84-478</t>
  </si>
  <si>
    <t>VN84-479</t>
  </si>
  <si>
    <t>CG85-504B</t>
  </si>
  <si>
    <t>VN85-009</t>
  </si>
  <si>
    <t>VN85-012</t>
  </si>
  <si>
    <t>VN85-014</t>
  </si>
  <si>
    <t>JS86-478</t>
  </si>
  <si>
    <t>Pelitic schist, muscovite</t>
  </si>
  <si>
    <t>CG81-172</t>
  </si>
  <si>
    <t>CG86-578</t>
  </si>
  <si>
    <t>DD91-033</t>
  </si>
  <si>
    <t>AD79-288</t>
  </si>
  <si>
    <t>Volcanoclastite/volcanic/hypabyssal (felsic)</t>
  </si>
  <si>
    <t>AD79-289</t>
  </si>
  <si>
    <t>Granite, alkali-feldspar, mylonitic</t>
  </si>
  <si>
    <t>CG98-262</t>
  </si>
  <si>
    <t>CG98-263</t>
  </si>
  <si>
    <t>CG98-264</t>
  </si>
  <si>
    <t>CG98-265</t>
  </si>
  <si>
    <t>SL99-010A</t>
  </si>
  <si>
    <t>GM85-401</t>
  </si>
  <si>
    <t>GM85-402</t>
  </si>
  <si>
    <t>Monzodiorite (meta), garnet</t>
  </si>
  <si>
    <t>GM85-403</t>
  </si>
  <si>
    <t>GM85-404</t>
  </si>
  <si>
    <t>CG93-003</t>
  </si>
  <si>
    <t>CG93-008</t>
  </si>
  <si>
    <t>CG93-009</t>
  </si>
  <si>
    <t>CG99-200</t>
  </si>
  <si>
    <t>CG81-187</t>
  </si>
  <si>
    <t>Gossan</t>
  </si>
  <si>
    <t>CG85-454</t>
  </si>
  <si>
    <t>AD79-104B</t>
  </si>
  <si>
    <t>AD79-106</t>
  </si>
  <si>
    <t>GF81-251</t>
  </si>
  <si>
    <t>GF81-252</t>
  </si>
  <si>
    <t>VN93-560</t>
  </si>
  <si>
    <t>Granite gneiss, K-feldspar megacrystic / Monzonite, quartz</t>
  </si>
  <si>
    <t>VN93-562</t>
  </si>
  <si>
    <t>VN93-562A</t>
  </si>
  <si>
    <t>VN93-562B</t>
  </si>
  <si>
    <t>VN93-563</t>
  </si>
  <si>
    <t>VN93-564</t>
  </si>
  <si>
    <t>Amphibolite, mela / Ultramafite</t>
  </si>
  <si>
    <t>VN93-566</t>
  </si>
  <si>
    <t>VN93-567</t>
  </si>
  <si>
    <t>VN93-570</t>
  </si>
  <si>
    <t>VN93-572</t>
  </si>
  <si>
    <t>Granodiorite, seriate / Diorite, quartz</t>
  </si>
  <si>
    <t>VN93-573</t>
  </si>
  <si>
    <t>CG87-052</t>
  </si>
  <si>
    <t>Gabbro, mela (meta) / Ultramafite</t>
  </si>
  <si>
    <t>CG87-053</t>
  </si>
  <si>
    <t>CG87-055</t>
  </si>
  <si>
    <t>CG87-055C</t>
  </si>
  <si>
    <t>Schist, muscovite, quartz</t>
  </si>
  <si>
    <t>See after CG87-219 for additional notes</t>
  </si>
  <si>
    <t>CG87-055A</t>
  </si>
  <si>
    <t>CG87-055D</t>
  </si>
  <si>
    <t>CG86-542</t>
  </si>
  <si>
    <t>CG86-542.2</t>
  </si>
  <si>
    <t>One of two samples. This one erroneously labelled (looks like CG86-553B)</t>
  </si>
  <si>
    <t>GM85-388</t>
  </si>
  <si>
    <t>GM85-388B</t>
  </si>
  <si>
    <t>CG93-316</t>
  </si>
  <si>
    <t>CG93-317</t>
  </si>
  <si>
    <t>CG93-319</t>
  </si>
  <si>
    <t>CG93-321</t>
  </si>
  <si>
    <t>Gabbro, leuco / Diorite, leuco</t>
  </si>
  <si>
    <t>CG93-323</t>
  </si>
  <si>
    <t>CG93-324</t>
  </si>
  <si>
    <t>CG93-325</t>
  </si>
  <si>
    <t>CG93-327</t>
  </si>
  <si>
    <t>CG93-328</t>
  </si>
  <si>
    <t>CG92-024</t>
  </si>
  <si>
    <t>Gabbro / Gabbro, leuco / Amphibolite</t>
  </si>
  <si>
    <t>CG92-025</t>
  </si>
  <si>
    <t>CG92-026</t>
  </si>
  <si>
    <t>CG92-027</t>
  </si>
  <si>
    <t>CG92-028</t>
  </si>
  <si>
    <t>CG92-029</t>
  </si>
  <si>
    <t>CG92-030</t>
  </si>
  <si>
    <t>CG92-031</t>
  </si>
  <si>
    <t>CG92-032</t>
  </si>
  <si>
    <t>CG95-335</t>
  </si>
  <si>
    <t>GF81-260</t>
  </si>
  <si>
    <t>GF81-261</t>
  </si>
  <si>
    <t>CG99-215</t>
  </si>
  <si>
    <t>CG85-259</t>
  </si>
  <si>
    <t>Pelitic / Psammitic gneiss, muscovite</t>
  </si>
  <si>
    <t>CG80-338</t>
  </si>
  <si>
    <t>CG80-338A</t>
  </si>
  <si>
    <t>Also sites EC82-016 and JKP82-024, JKP82-025</t>
  </si>
  <si>
    <t>CG80-338B</t>
  </si>
  <si>
    <t>CG80-341</t>
  </si>
  <si>
    <t>CG80-345</t>
  </si>
  <si>
    <t>Volcanic/volcanoclastic (meta), felsic</t>
  </si>
  <si>
    <t>CG80-348</t>
  </si>
  <si>
    <t>Sample recorded in notebook and catalogue. T.S. available, no chip. Also sites EC82-020 and JKP82-030</t>
  </si>
  <si>
    <t>CG80-350</t>
  </si>
  <si>
    <t>CG80-350B</t>
  </si>
  <si>
    <t>CG80-350A</t>
  </si>
  <si>
    <t>Also sites EC82-019 and JKP82-029</t>
  </si>
  <si>
    <t>CG04-225</t>
  </si>
  <si>
    <t>CG04-226</t>
  </si>
  <si>
    <t>Granite / granodiorite, micro</t>
  </si>
  <si>
    <t>CG04-227</t>
  </si>
  <si>
    <t>CG04-228</t>
  </si>
  <si>
    <t>CG04-229</t>
  </si>
  <si>
    <t>CG04-230</t>
  </si>
  <si>
    <t>CG04-231</t>
  </si>
  <si>
    <t>CG04-232</t>
  </si>
  <si>
    <t>CG79-034</t>
  </si>
  <si>
    <t>DE91-146</t>
  </si>
  <si>
    <t>DE91-146A</t>
  </si>
  <si>
    <t>CG84-401</t>
  </si>
  <si>
    <t>VN93-543</t>
  </si>
  <si>
    <t>VN93-544</t>
  </si>
  <si>
    <t>R61-098a</t>
  </si>
  <si>
    <t>EA61-391B</t>
  </si>
  <si>
    <t>Gabbro, coarse grained</t>
  </si>
  <si>
    <t>R61-099a</t>
  </si>
  <si>
    <t>EA61-392</t>
  </si>
  <si>
    <t>CG99-058</t>
  </si>
  <si>
    <t>CG99-059</t>
  </si>
  <si>
    <t>CG98-036</t>
  </si>
  <si>
    <t>CG98-037</t>
  </si>
  <si>
    <t>CG98-038</t>
  </si>
  <si>
    <t>CG86-694</t>
  </si>
  <si>
    <t>Diabase dyke, fresh, fine grained</t>
  </si>
  <si>
    <t>CG86-696</t>
  </si>
  <si>
    <t>CG86-697</t>
  </si>
  <si>
    <t>CG86-697B</t>
  </si>
  <si>
    <t>CG86-697A</t>
  </si>
  <si>
    <t>CG86-698</t>
  </si>
  <si>
    <t>CG86-699</t>
  </si>
  <si>
    <t>CG93-051</t>
  </si>
  <si>
    <t>CG93-053</t>
  </si>
  <si>
    <t>Gabbronorite, leuco / Monzogabbro</t>
  </si>
  <si>
    <t>CG93-054</t>
  </si>
  <si>
    <t>JS86-104</t>
  </si>
  <si>
    <t>CG99-380</t>
  </si>
  <si>
    <t>CG99-381</t>
  </si>
  <si>
    <t>CG99-381A</t>
  </si>
  <si>
    <t>R61-045</t>
  </si>
  <si>
    <t>EA61-338</t>
  </si>
  <si>
    <t>Gneiss, plagioclase-biotite, medium grained</t>
  </si>
  <si>
    <t>EA61-338A</t>
  </si>
  <si>
    <t>Quartz-plagioclase-hornblende, coarse grained</t>
  </si>
  <si>
    <t>EA61-339A</t>
  </si>
  <si>
    <t>Quartz-plagioclase, coarse grained</t>
  </si>
  <si>
    <t>CG83-047</t>
  </si>
  <si>
    <t>Monzonite / Granulite, protomylonitic</t>
  </si>
  <si>
    <t>CG85-516</t>
  </si>
  <si>
    <t>CG85-519</t>
  </si>
  <si>
    <t>CG85-521</t>
  </si>
  <si>
    <t>CG85-524</t>
  </si>
  <si>
    <t>CG85-532</t>
  </si>
  <si>
    <t>CG85-532A</t>
  </si>
  <si>
    <t>Shoal Bay granite</t>
  </si>
  <si>
    <t>CG85-532B</t>
  </si>
  <si>
    <t>CG85-533</t>
  </si>
  <si>
    <t>Limestone (unmetamorphosed cobble - erratic)</t>
  </si>
  <si>
    <t>CG85-593</t>
  </si>
  <si>
    <t>CG85-593A</t>
  </si>
  <si>
    <t>CG85-593B</t>
  </si>
  <si>
    <t>CG85-597</t>
  </si>
  <si>
    <t>CG85-599</t>
  </si>
  <si>
    <t>CG85-605</t>
  </si>
  <si>
    <t>Amphibolite / Diorite, strongly deformed</t>
  </si>
  <si>
    <t>CG93-361</t>
  </si>
  <si>
    <t>CG98-218</t>
  </si>
  <si>
    <t>CG98-218A</t>
  </si>
  <si>
    <t>Magnetite</t>
  </si>
  <si>
    <t>CG98-219</t>
  </si>
  <si>
    <t>Gabbro, mela</t>
  </si>
  <si>
    <t>CG80-616</t>
  </si>
  <si>
    <t>CG80-617</t>
  </si>
  <si>
    <t>CG80-619</t>
  </si>
  <si>
    <t>CG80-620</t>
  </si>
  <si>
    <t>Granodiorite / Granite gneiss, garnet</t>
  </si>
  <si>
    <t>CG80-621</t>
  </si>
  <si>
    <t>CG98-238</t>
  </si>
  <si>
    <t>CG98-239C</t>
  </si>
  <si>
    <t>CG98-239B</t>
  </si>
  <si>
    <t>CG99-118</t>
  </si>
  <si>
    <t>CG99-119</t>
  </si>
  <si>
    <t>Gabbronorite, K-feldspar bearing</t>
  </si>
  <si>
    <t>CG99-120</t>
  </si>
  <si>
    <t>CG95-128</t>
  </si>
  <si>
    <t>CG95-128.2</t>
  </si>
  <si>
    <t>Rock recollected during visit with G. Bybee and L. Ashwal, 2009; where is actual slab?</t>
  </si>
  <si>
    <t>CG79-637</t>
  </si>
  <si>
    <t>Should this be CG79-657A?</t>
  </si>
  <si>
    <t>RG80-166</t>
  </si>
  <si>
    <t>Diorite / Amphibolite gneiss</t>
  </si>
  <si>
    <t>CG87-658</t>
  </si>
  <si>
    <t>Monzogabbro, leuco</t>
  </si>
  <si>
    <t>Grady Island layered intrusion</t>
  </si>
  <si>
    <t>Unstained, broken</t>
  </si>
  <si>
    <t>CG99-251</t>
  </si>
  <si>
    <t>CG99-252</t>
  </si>
  <si>
    <t>CG99-253</t>
  </si>
  <si>
    <t>CG99-254</t>
  </si>
  <si>
    <t>AD79-068</t>
  </si>
  <si>
    <t>AD79-068A</t>
  </si>
  <si>
    <t>AD79-068B</t>
  </si>
  <si>
    <t>AD79-071</t>
  </si>
  <si>
    <t>AD79-075</t>
  </si>
  <si>
    <t>AD79-076</t>
  </si>
  <si>
    <t>AD79-076B</t>
  </si>
  <si>
    <t>AD79-076A</t>
  </si>
  <si>
    <t>AD79-077</t>
  </si>
  <si>
    <t>AD79-079</t>
  </si>
  <si>
    <t>Monzonite, fine-grained</t>
  </si>
  <si>
    <t>CG95-264</t>
  </si>
  <si>
    <t>CG95-265</t>
  </si>
  <si>
    <t>CG93-833</t>
  </si>
  <si>
    <t>CG93-834</t>
  </si>
  <si>
    <t>Arenite / Granite</t>
  </si>
  <si>
    <t>CG95-001</t>
  </si>
  <si>
    <t>CG95-002</t>
  </si>
  <si>
    <t>CG95-003</t>
  </si>
  <si>
    <t>Granite, alkali feldspar, mylonitic</t>
  </si>
  <si>
    <t>CG95-005</t>
  </si>
  <si>
    <t>CG95-006</t>
  </si>
  <si>
    <t>CG95-007</t>
  </si>
  <si>
    <t>CG95-007B</t>
  </si>
  <si>
    <t>Amphibolite / Diorite, leuco</t>
  </si>
  <si>
    <t>CG83-496</t>
  </si>
  <si>
    <t>CG83-497</t>
  </si>
  <si>
    <t>CG83-497A</t>
  </si>
  <si>
    <t>CG83-497B</t>
  </si>
  <si>
    <t>CG87-313</t>
  </si>
  <si>
    <t>CG87-314</t>
  </si>
  <si>
    <t>CG87-315</t>
  </si>
  <si>
    <t>CG93-258</t>
  </si>
  <si>
    <t>Cape Diable pluton</t>
  </si>
  <si>
    <t>CG93-261</t>
  </si>
  <si>
    <t>Volcanoclastite, felsic</t>
  </si>
  <si>
    <t>CG93-262</t>
  </si>
  <si>
    <t>CG93-263</t>
  </si>
  <si>
    <t>CG93-263A</t>
  </si>
  <si>
    <t>CG95-248</t>
  </si>
  <si>
    <t>CG87-299B</t>
  </si>
  <si>
    <t>CG87-300</t>
  </si>
  <si>
    <t>CG87-301</t>
  </si>
  <si>
    <t>CG81-350</t>
  </si>
  <si>
    <t>Psammitic / Granitic gneiss</t>
  </si>
  <si>
    <t>CG93-395</t>
  </si>
  <si>
    <t>CG85-019</t>
  </si>
  <si>
    <t>CG85-019A</t>
  </si>
  <si>
    <t>LC85-068</t>
  </si>
  <si>
    <t>No record of sample in notebook. Later tick in catalogue. Does not match field description</t>
  </si>
  <si>
    <t>MN86-437</t>
  </si>
  <si>
    <t>Granite, K-fs megacrystic</t>
  </si>
  <si>
    <t>CG87-611</t>
  </si>
  <si>
    <t>CG03-021</t>
  </si>
  <si>
    <t>AD79-223</t>
  </si>
  <si>
    <t>CG81-499</t>
  </si>
  <si>
    <t>Syenite / Syenite, quartz</t>
  </si>
  <si>
    <t>CG93-400</t>
  </si>
  <si>
    <t>CG93-401</t>
  </si>
  <si>
    <t>CG93-402</t>
  </si>
  <si>
    <t>CG91-040</t>
  </si>
  <si>
    <t>CG91-040B</t>
  </si>
  <si>
    <t>CG91-040A</t>
  </si>
  <si>
    <t>NN80-144</t>
  </si>
  <si>
    <t>NN80-144A</t>
  </si>
  <si>
    <t>CG79-459</t>
  </si>
  <si>
    <t>AD79-044A</t>
  </si>
  <si>
    <t>CG99-003</t>
  </si>
  <si>
    <t>CG99-004</t>
  </si>
  <si>
    <t>CG99-243</t>
  </si>
  <si>
    <t>13B/07 (central) pluton</t>
  </si>
  <si>
    <t>CG99-244</t>
  </si>
  <si>
    <t>CG87-302</t>
  </si>
  <si>
    <t>Diorite; Granite</t>
  </si>
  <si>
    <t>CG87-303</t>
  </si>
  <si>
    <t>DD91-034</t>
  </si>
  <si>
    <t>DD91-036</t>
  </si>
  <si>
    <t>DD91-036A</t>
  </si>
  <si>
    <t>DD91-036B</t>
  </si>
  <si>
    <t>Diatexite, metasedimentary (mylonitic)</t>
  </si>
  <si>
    <t>DD91-037</t>
  </si>
  <si>
    <t>DD91-037A</t>
  </si>
  <si>
    <t>DD91-037B</t>
  </si>
  <si>
    <t>DD91-038</t>
  </si>
  <si>
    <t>DD91-039</t>
  </si>
  <si>
    <t>DD91-040</t>
  </si>
  <si>
    <t>Granodiorite gneiss, seriate</t>
  </si>
  <si>
    <t>CG93-128</t>
  </si>
  <si>
    <t>CG93-128A</t>
  </si>
  <si>
    <t>Granite / Arkose (meta)?</t>
  </si>
  <si>
    <t>CG93-129</t>
  </si>
  <si>
    <t>CG97-026</t>
  </si>
  <si>
    <t>CG81-244</t>
  </si>
  <si>
    <t>CG81-245</t>
  </si>
  <si>
    <t>CG83-145</t>
  </si>
  <si>
    <t>Monzodiorite, mylonitic</t>
  </si>
  <si>
    <t>CG99-249</t>
  </si>
  <si>
    <t>13B/10 (southwest) pluton</t>
  </si>
  <si>
    <t>CG99-250</t>
  </si>
  <si>
    <t>CG84-379</t>
  </si>
  <si>
    <t>CG92-276</t>
  </si>
  <si>
    <t>CG92-277</t>
  </si>
  <si>
    <t>CG92-278</t>
  </si>
  <si>
    <t>CG92-279</t>
  </si>
  <si>
    <t>CG92-280</t>
  </si>
  <si>
    <t>Monzonorite</t>
  </si>
  <si>
    <t>Upper St. Lewis River (east) pluton</t>
  </si>
  <si>
    <t>CG92-281A</t>
  </si>
  <si>
    <t>CG81-690</t>
  </si>
  <si>
    <t>CG81-691</t>
  </si>
  <si>
    <t>CG81-692</t>
  </si>
  <si>
    <t>CG81-693</t>
  </si>
  <si>
    <t>Granite, syenite, quartz gneiss</t>
  </si>
  <si>
    <t>CG81-694</t>
  </si>
  <si>
    <t>Quartzite / Psammitic gneiss, garnet</t>
  </si>
  <si>
    <t>CG83-037</t>
  </si>
  <si>
    <t>EA61-425</t>
  </si>
  <si>
    <t>Crystalline quartz zone</t>
  </si>
  <si>
    <t>CG84-395</t>
  </si>
  <si>
    <t>Gabbronorite, micro / Granulite, mafic</t>
  </si>
  <si>
    <t>AL78-147B1</t>
  </si>
  <si>
    <t>Diabase / Intermediate rock, plagioclase-phyric</t>
  </si>
  <si>
    <t>AL78-147B2</t>
  </si>
  <si>
    <t>AL78-148</t>
  </si>
  <si>
    <t>AL78-150</t>
  </si>
  <si>
    <t>Monzogabbro (hydrous) / Appenitic texture</t>
  </si>
  <si>
    <t>AL78-153</t>
  </si>
  <si>
    <t>AL78-162</t>
  </si>
  <si>
    <t>AL78-162A1</t>
  </si>
  <si>
    <t>AL78-162A2</t>
  </si>
  <si>
    <t>CG98-195</t>
  </si>
  <si>
    <t>Pegmatite, graphic</t>
  </si>
  <si>
    <t>CG98-196</t>
  </si>
  <si>
    <t>CG98-197</t>
  </si>
  <si>
    <t>CG98-198</t>
  </si>
  <si>
    <t>CG98-199</t>
  </si>
  <si>
    <t>CG98-200</t>
  </si>
  <si>
    <t>CG98-201</t>
  </si>
  <si>
    <t>CG98-202</t>
  </si>
  <si>
    <t>CG98-203B</t>
  </si>
  <si>
    <t>CG84-389</t>
  </si>
  <si>
    <t>CG85-309.1</t>
  </si>
  <si>
    <t>CG87-361</t>
  </si>
  <si>
    <t>CG81-008</t>
  </si>
  <si>
    <t>CG81-009</t>
  </si>
  <si>
    <t>Monzonite, K-feldspar seriate, garnet</t>
  </si>
  <si>
    <t>GF81-139</t>
  </si>
  <si>
    <t>GF81-141</t>
  </si>
  <si>
    <t>GF81-142</t>
  </si>
  <si>
    <t>GF81-143</t>
  </si>
  <si>
    <t>GF81-145A</t>
  </si>
  <si>
    <t>CG92-037</t>
  </si>
  <si>
    <t>CG92-038</t>
  </si>
  <si>
    <t>CG92-039</t>
  </si>
  <si>
    <t>CG92-040</t>
  </si>
  <si>
    <t>CG92-201</t>
  </si>
  <si>
    <t>RH-008c</t>
  </si>
  <si>
    <t>RH-009</t>
  </si>
  <si>
    <t>CG95-324</t>
  </si>
  <si>
    <t>Granite gneiss / Psammite</t>
  </si>
  <si>
    <t>CG95-325</t>
  </si>
  <si>
    <t>CG95-326</t>
  </si>
  <si>
    <t>CG95-326A</t>
  </si>
  <si>
    <t>CG95-326B</t>
  </si>
  <si>
    <t>CG95-327</t>
  </si>
  <si>
    <t>CG95-328</t>
  </si>
  <si>
    <t>CG93-021</t>
  </si>
  <si>
    <t>CG86-528C</t>
  </si>
  <si>
    <t>Bull Island discordant mafic dyke</t>
  </si>
  <si>
    <t>CG00-176</t>
  </si>
  <si>
    <t>CG00-177</t>
  </si>
  <si>
    <t>Granodiorite, biotite, foliated, K-feldspar megacrystic</t>
  </si>
  <si>
    <t>CG86-505</t>
  </si>
  <si>
    <t>CG86-507</t>
  </si>
  <si>
    <t>CG86-509</t>
  </si>
  <si>
    <t>Psammitic gneiss, cordierite? / Tonalite?</t>
  </si>
  <si>
    <t>CG86-511</t>
  </si>
  <si>
    <t>CG86-515</t>
  </si>
  <si>
    <t>Pelitic gneiss, cordierite?, sillimanite</t>
  </si>
  <si>
    <t>CG86-516</t>
  </si>
  <si>
    <t>Granodiorite / Diorite</t>
  </si>
  <si>
    <t>CG86-517</t>
  </si>
  <si>
    <t>CG86-519</t>
  </si>
  <si>
    <t>Amphibolite, leuco / Gabbronorite, leuco (meta)</t>
  </si>
  <si>
    <t>CG86-520</t>
  </si>
  <si>
    <t>CG86-521</t>
  </si>
  <si>
    <t>CG86-522</t>
  </si>
  <si>
    <t>CG86-524</t>
  </si>
  <si>
    <t>CG86-525</t>
  </si>
  <si>
    <t>CG87-290</t>
  </si>
  <si>
    <t>CG87-291</t>
  </si>
  <si>
    <t>CG87-292</t>
  </si>
  <si>
    <t>CG84-127</t>
  </si>
  <si>
    <t>CG09-039</t>
  </si>
  <si>
    <t>CG09-040</t>
  </si>
  <si>
    <t>CG09-040A</t>
  </si>
  <si>
    <t>CG09-040B</t>
  </si>
  <si>
    <t>Granulite, banded, fine grained</t>
  </si>
  <si>
    <t>CG09-041</t>
  </si>
  <si>
    <t>CG09-041A</t>
  </si>
  <si>
    <t>Banded metasedimentary gneiss</t>
  </si>
  <si>
    <t>CG09-041B</t>
  </si>
  <si>
    <t>Cordierite-bearing metasedimentary gneiss</t>
  </si>
  <si>
    <t>CG09-041C</t>
  </si>
  <si>
    <t>Metasedimentary gneiss</t>
  </si>
  <si>
    <t>CG09-041D</t>
  </si>
  <si>
    <t>Gossan / Metasedimentary gneiss</t>
  </si>
  <si>
    <t>EA61-375</t>
  </si>
  <si>
    <t>Gneiss, quartz-feldspar-biotite-garnet</t>
  </si>
  <si>
    <t>CG85-310C</t>
  </si>
  <si>
    <t>CG81-273</t>
  </si>
  <si>
    <t>DL93-005</t>
  </si>
  <si>
    <t>DL93-005A</t>
  </si>
  <si>
    <t>GM85-408</t>
  </si>
  <si>
    <t>GM85-409</t>
  </si>
  <si>
    <t>GM85-410</t>
  </si>
  <si>
    <t>GM85-411</t>
  </si>
  <si>
    <t>GM85-414</t>
  </si>
  <si>
    <t>GM85-415</t>
  </si>
  <si>
    <t>CG87-125</t>
  </si>
  <si>
    <t>CG87-156</t>
  </si>
  <si>
    <t>CG87-157</t>
  </si>
  <si>
    <t>CG87-159</t>
  </si>
  <si>
    <t>CG87-162</t>
  </si>
  <si>
    <t>CG98-242</t>
  </si>
  <si>
    <t>CG98-243</t>
  </si>
  <si>
    <t>CG98-244</t>
  </si>
  <si>
    <t>Monzonite / Syenite, alkali-feldspar</t>
  </si>
  <si>
    <t>CG80-614</t>
  </si>
  <si>
    <t>CG80-615</t>
  </si>
  <si>
    <t>CG83-033</t>
  </si>
  <si>
    <t>Granite, leuco / Psammitic gneiss</t>
  </si>
  <si>
    <t>CG83-034</t>
  </si>
  <si>
    <t>CG83-035</t>
  </si>
  <si>
    <t>Granodiorite / Monzonite gneiss, quartz</t>
  </si>
  <si>
    <t>CG00-210</t>
  </si>
  <si>
    <t>CG93-458</t>
  </si>
  <si>
    <t>CG93-458A</t>
  </si>
  <si>
    <t>Epidote lens, muscovite-bearing</t>
  </si>
  <si>
    <t>CG93-458B</t>
  </si>
  <si>
    <t>Quartzite, laminated</t>
  </si>
  <si>
    <t>CG93-459</t>
  </si>
  <si>
    <t>CG93-459B</t>
  </si>
  <si>
    <t>Calc-silicate metasediment, mylonitized</t>
  </si>
  <si>
    <t>CG93-459C</t>
  </si>
  <si>
    <t>CG93-459A</t>
  </si>
  <si>
    <t>Quartzite, mylonitized, no K-feldspar, garnet</t>
  </si>
  <si>
    <t>CG93-460</t>
  </si>
  <si>
    <t>CG92-262</t>
  </si>
  <si>
    <t>CG92-264</t>
  </si>
  <si>
    <t>CG92-265</t>
  </si>
  <si>
    <t>CG92-267</t>
  </si>
  <si>
    <t>CG92-268</t>
  </si>
  <si>
    <t>CG92-269</t>
  </si>
  <si>
    <t>CG92-270</t>
  </si>
  <si>
    <t>DD91-031</t>
  </si>
  <si>
    <t>DD91-032</t>
  </si>
  <si>
    <t>DD91-032B</t>
  </si>
  <si>
    <t>CG93-010</t>
  </si>
  <si>
    <t>CG93-010A</t>
  </si>
  <si>
    <t>CG93-010B</t>
  </si>
  <si>
    <t>CG93-011</t>
  </si>
  <si>
    <t>CG93-013</t>
  </si>
  <si>
    <t>CG93-014D</t>
  </si>
  <si>
    <t>VN95-015</t>
  </si>
  <si>
    <t>Pegmatite / Diatexite, garnet (retrograded)</t>
  </si>
  <si>
    <t>VN95-016</t>
  </si>
  <si>
    <t>VN95-017</t>
  </si>
  <si>
    <t>CG91-045</t>
  </si>
  <si>
    <t>CG91-046</t>
  </si>
  <si>
    <t>JA92-054</t>
  </si>
  <si>
    <t>VN92-227</t>
  </si>
  <si>
    <t>VN93-028</t>
  </si>
  <si>
    <t>VN93-028A</t>
  </si>
  <si>
    <t>CG87-603</t>
  </si>
  <si>
    <t>CG87-604</t>
  </si>
  <si>
    <t>CG86-037</t>
  </si>
  <si>
    <t>CG86-040</t>
  </si>
  <si>
    <t>CG86-042</t>
  </si>
  <si>
    <t>CG86-045</t>
  </si>
  <si>
    <t>VN95-069</t>
  </si>
  <si>
    <t>VN95-070</t>
  </si>
  <si>
    <t>Diorite gneiss / Psammite</t>
  </si>
  <si>
    <t>VN95-072</t>
  </si>
  <si>
    <t>VN84-455</t>
  </si>
  <si>
    <t>CG99-099</t>
  </si>
  <si>
    <t>CG99-100</t>
  </si>
  <si>
    <t>Monzogabbronorite gneiss</t>
  </si>
  <si>
    <t>CG99-101</t>
  </si>
  <si>
    <t>CG03-102</t>
  </si>
  <si>
    <t>Psammitc gneiss</t>
  </si>
  <si>
    <t>CG03-103</t>
  </si>
  <si>
    <t>CG03-103A</t>
  </si>
  <si>
    <t>CG03-103B</t>
  </si>
  <si>
    <t>CG03-104</t>
  </si>
  <si>
    <t>CG03-105</t>
  </si>
  <si>
    <t>Granite (micro), biotite</t>
  </si>
  <si>
    <t>CG03-106</t>
  </si>
  <si>
    <t>Granodiorite, K-fs megacrystic, strongly foliated</t>
  </si>
  <si>
    <t>CG03-245</t>
  </si>
  <si>
    <t>CG03-245A</t>
  </si>
  <si>
    <t>CG03-245B</t>
  </si>
  <si>
    <t>CG03-246</t>
  </si>
  <si>
    <t>Granite gneiss (mylonitic)</t>
  </si>
  <si>
    <t>CG03-247A</t>
  </si>
  <si>
    <t>DL93-072</t>
  </si>
  <si>
    <t>DL93-073</t>
  </si>
  <si>
    <t>DL93-075</t>
  </si>
  <si>
    <t>VN87-243</t>
  </si>
  <si>
    <t>SN86-126</t>
  </si>
  <si>
    <t>SN86-127</t>
  </si>
  <si>
    <t>Pelitic / Granite gneiss, muscovite</t>
  </si>
  <si>
    <t>SN86-128</t>
  </si>
  <si>
    <t>CG93-679</t>
  </si>
  <si>
    <t>CG93-681</t>
  </si>
  <si>
    <t>CG93-682</t>
  </si>
  <si>
    <t>CG93-684</t>
  </si>
  <si>
    <t>CG93-685</t>
  </si>
  <si>
    <t>CG93-685B</t>
  </si>
  <si>
    <t>Diorite dyke</t>
  </si>
  <si>
    <t>CG93-685A</t>
  </si>
  <si>
    <t>CG93-686</t>
  </si>
  <si>
    <t>NN84-088</t>
  </si>
  <si>
    <t>NN84-088B</t>
  </si>
  <si>
    <t>NN84-098</t>
  </si>
  <si>
    <t>CG92-120</t>
  </si>
  <si>
    <t>CG92-120A</t>
  </si>
  <si>
    <t>Monzonite / Gabbronorite, leuco</t>
  </si>
  <si>
    <t>CG92-120B</t>
  </si>
  <si>
    <t>CG92-120C</t>
  </si>
  <si>
    <t>DE91-035</t>
  </si>
  <si>
    <t>No slab listed in catalogue, but that a sample was collected is indicated on data stn map; probably O.K.</t>
  </si>
  <si>
    <t>CG86-705</t>
  </si>
  <si>
    <t>CG86-706</t>
  </si>
  <si>
    <t>Granite, micro, strongly foliated</t>
  </si>
  <si>
    <t>CG86-707</t>
  </si>
  <si>
    <t>CG93-377</t>
  </si>
  <si>
    <t>Granite, hornblende</t>
  </si>
  <si>
    <t>CG99-203</t>
  </si>
  <si>
    <t>CG99-204</t>
  </si>
  <si>
    <t>CG99-205</t>
  </si>
  <si>
    <t>CG99-206</t>
  </si>
  <si>
    <t>CG99-207</t>
  </si>
  <si>
    <t>CG99-208</t>
  </si>
  <si>
    <t>CG99-209</t>
  </si>
  <si>
    <t>CG99-210</t>
  </si>
  <si>
    <t>CG99-211</t>
  </si>
  <si>
    <t>CG87-322</t>
  </si>
  <si>
    <t>CG87-323</t>
  </si>
  <si>
    <t>Mediocre stain, smudged</t>
  </si>
  <si>
    <t>CG04-210</t>
  </si>
  <si>
    <t>Amphibolite / Granulite, mafic, relict diabasic texture</t>
  </si>
  <si>
    <t>JS87-550</t>
  </si>
  <si>
    <t>AL78-037</t>
  </si>
  <si>
    <t>Monzonite, medium-grained</t>
  </si>
  <si>
    <t>AL78-039</t>
  </si>
  <si>
    <t>CG95-222</t>
  </si>
  <si>
    <t>CG95-224</t>
  </si>
  <si>
    <t>EA61-425B</t>
  </si>
  <si>
    <t>GM85-187</t>
  </si>
  <si>
    <t>Monzodiorite, quartz, K-feldspar megacrystic</t>
  </si>
  <si>
    <t>AL78-094</t>
  </si>
  <si>
    <t>Granite, alkali-feldspar / Arkose (meta)</t>
  </si>
  <si>
    <t>EA61-651B</t>
  </si>
  <si>
    <t>M61-060</t>
  </si>
  <si>
    <t>EA61-652A</t>
  </si>
  <si>
    <t>Granodiorite, hornblende-biotite</t>
  </si>
  <si>
    <t>CG99-102</t>
  </si>
  <si>
    <t>CG99-103</t>
  </si>
  <si>
    <t>CG99-104</t>
  </si>
  <si>
    <t>JS87-482</t>
  </si>
  <si>
    <t>Monzonite, quartz / syenite, quartz</t>
  </si>
  <si>
    <t>JS87-483</t>
  </si>
  <si>
    <t>JS87-485</t>
  </si>
  <si>
    <t>JS87-488</t>
  </si>
  <si>
    <t>JS87-488A</t>
  </si>
  <si>
    <t>JS87-488B</t>
  </si>
  <si>
    <t>JS87-489</t>
  </si>
  <si>
    <t>JS87-490</t>
  </si>
  <si>
    <t>JS87-492</t>
  </si>
  <si>
    <t>JS87-537</t>
  </si>
  <si>
    <t>SL99-007</t>
  </si>
  <si>
    <t>DL93-298</t>
  </si>
  <si>
    <t>DL93-299</t>
  </si>
  <si>
    <t>DL93-299A</t>
  </si>
  <si>
    <t>CG95-023</t>
  </si>
  <si>
    <t>Diorite, quartz / Monzodiorite, quartz</t>
  </si>
  <si>
    <t>CG95-009</t>
  </si>
  <si>
    <t>CG00-199</t>
  </si>
  <si>
    <t>Amphibolite, biotite; Pegmatite</t>
  </si>
  <si>
    <t>CG00-200</t>
  </si>
  <si>
    <t>CG95-241</t>
  </si>
  <si>
    <t>CG87-163</t>
  </si>
  <si>
    <t>AD79-295</t>
  </si>
  <si>
    <t>Monzonite, leuco, K-feldspar seriate</t>
  </si>
  <si>
    <t>AD79-298</t>
  </si>
  <si>
    <t>Volcanoclastite/volcanic (dacitic)</t>
  </si>
  <si>
    <t>AD79-302</t>
  </si>
  <si>
    <t>Monzonite / Syenite, mafic-rich, mylonitic</t>
  </si>
  <si>
    <t>VN91-240</t>
  </si>
  <si>
    <t>VN91-241</t>
  </si>
  <si>
    <t>VN91-242</t>
  </si>
  <si>
    <t>VN91-242B</t>
  </si>
  <si>
    <t>VN91-242A</t>
  </si>
  <si>
    <t>VN91-242C</t>
  </si>
  <si>
    <t>VN91-243</t>
  </si>
  <si>
    <t>VN91-244</t>
  </si>
  <si>
    <t>Granite, K-feldspar megacrystic?</t>
  </si>
  <si>
    <t>VN91-245</t>
  </si>
  <si>
    <t>VN91-246</t>
  </si>
  <si>
    <t>VN91-247</t>
  </si>
  <si>
    <t>VN91-247B</t>
  </si>
  <si>
    <t>VN91-247A</t>
  </si>
  <si>
    <t>VN91-249</t>
  </si>
  <si>
    <t>VN91-249B</t>
  </si>
  <si>
    <t>VN91-249A</t>
  </si>
  <si>
    <t>VN91-251</t>
  </si>
  <si>
    <t>VN91-251B</t>
  </si>
  <si>
    <t>Amphibolite / Diabase (meta)</t>
  </si>
  <si>
    <t>VN91-251A</t>
  </si>
  <si>
    <t>VN91-252</t>
  </si>
  <si>
    <t>VN91-252B</t>
  </si>
  <si>
    <t>VN91-252A</t>
  </si>
  <si>
    <t>VN91-254</t>
  </si>
  <si>
    <t>VN91-256</t>
  </si>
  <si>
    <t>Tonalite / Trondhjemite gneiss</t>
  </si>
  <si>
    <t>JA92-116C</t>
  </si>
  <si>
    <t>JA92-117</t>
  </si>
  <si>
    <t>JA92-119</t>
  </si>
  <si>
    <t>CG79-275</t>
  </si>
  <si>
    <t>CG79-275B</t>
  </si>
  <si>
    <t>CG95-272</t>
  </si>
  <si>
    <t>CG95-273</t>
  </si>
  <si>
    <t>CG95-274</t>
  </si>
  <si>
    <t>CG00-239</t>
  </si>
  <si>
    <t>CG00-240</t>
  </si>
  <si>
    <t>Monzonite, hornblende, biotite, foliated</t>
  </si>
  <si>
    <t>CG00-241</t>
  </si>
  <si>
    <t>CG00-242</t>
  </si>
  <si>
    <t>CG00-243</t>
  </si>
  <si>
    <t>Tonalite, biotite, foliated / Psammite?</t>
  </si>
  <si>
    <t>CG00-244</t>
  </si>
  <si>
    <t>CG00-245</t>
  </si>
  <si>
    <t>CG93-105</t>
  </si>
  <si>
    <t>CG93-107</t>
  </si>
  <si>
    <t>Granodiorite, leuco</t>
  </si>
  <si>
    <t>CG93-109</t>
  </si>
  <si>
    <t>CG93-112</t>
  </si>
  <si>
    <t>CG93-114</t>
  </si>
  <si>
    <t>CG93-116</t>
  </si>
  <si>
    <t>CG93-117</t>
  </si>
  <si>
    <t>CG93-118</t>
  </si>
  <si>
    <t>CG85-430</t>
  </si>
  <si>
    <t>CG03-209</t>
  </si>
  <si>
    <t>Monzonite gneiss (mylonitic), garnet</t>
  </si>
  <si>
    <t>CG03-210</t>
  </si>
  <si>
    <t>CG03-173</t>
  </si>
  <si>
    <t>Diorite, hornblende</t>
  </si>
  <si>
    <t>VN87-202</t>
  </si>
  <si>
    <t>Granite, alkali-feldspar / Syenite, quartz, alkali-feldspar</t>
  </si>
  <si>
    <t>VN87-204</t>
  </si>
  <si>
    <t>VN87-205</t>
  </si>
  <si>
    <t>VN87-206</t>
  </si>
  <si>
    <t>CG83-391</t>
  </si>
  <si>
    <t>CG83-392</t>
  </si>
  <si>
    <t>CG83-392A</t>
  </si>
  <si>
    <t>Calc-silicate rock / Anorthosite, garnet, mylonitic</t>
  </si>
  <si>
    <t>Two T.S., same rock</t>
  </si>
  <si>
    <t>CG83-392E</t>
  </si>
  <si>
    <t>CG83-392D</t>
  </si>
  <si>
    <t>CG83-392C</t>
  </si>
  <si>
    <t>SN86-186</t>
  </si>
  <si>
    <t>SN86-186A</t>
  </si>
  <si>
    <t>SN86-186B</t>
  </si>
  <si>
    <t>Gabbronorite, mylonitic</t>
  </si>
  <si>
    <t>CG93-469</t>
  </si>
  <si>
    <t>CG93-473</t>
  </si>
  <si>
    <t>CG81-366</t>
  </si>
  <si>
    <t>Gabbronorite, leuco, garnet</t>
  </si>
  <si>
    <t>CG81-367</t>
  </si>
  <si>
    <t>CG81-369</t>
  </si>
  <si>
    <t>CG81-370</t>
  </si>
  <si>
    <t>CG81-371</t>
  </si>
  <si>
    <t>CG05-019</t>
  </si>
  <si>
    <t>CG05-020</t>
  </si>
  <si>
    <t>CG05-021</t>
  </si>
  <si>
    <t>AD79-042B</t>
  </si>
  <si>
    <t>CG87-333</t>
  </si>
  <si>
    <t>CG00-198</t>
  </si>
  <si>
    <t>CG87-055B</t>
  </si>
  <si>
    <t>Anorthosite (meta), corundum</t>
  </si>
  <si>
    <t>CG87-056</t>
  </si>
  <si>
    <t>CG87-059</t>
  </si>
  <si>
    <t>CG87-065</t>
  </si>
  <si>
    <t>CG87-069</t>
  </si>
  <si>
    <t>CG87-073</t>
  </si>
  <si>
    <t>CG03-092</t>
  </si>
  <si>
    <t>Granite / Monzonite, quartz, biotite, weakly foliated</t>
  </si>
  <si>
    <t>CG93-130</t>
  </si>
  <si>
    <t>CG93-131</t>
  </si>
  <si>
    <t>CG80-167B</t>
  </si>
  <si>
    <t>V-764</t>
  </si>
  <si>
    <t>V-764-7</t>
  </si>
  <si>
    <t>Mafic dyke, discordant / Basite, meta</t>
  </si>
  <si>
    <t>Probe</t>
  </si>
  <si>
    <t>No TS, but probe analysis.</t>
  </si>
  <si>
    <t>V-764-5</t>
  </si>
  <si>
    <t>Monzonitic-granodioritic gneiss (Bluff Head)</t>
  </si>
  <si>
    <t>5A</t>
  </si>
  <si>
    <t>T.S. broken</t>
  </si>
  <si>
    <t>CG83-031</t>
  </si>
  <si>
    <t>CG83-032</t>
  </si>
  <si>
    <t>VN84-459</t>
  </si>
  <si>
    <t>VN84-459A</t>
  </si>
  <si>
    <t>VN84-459B</t>
  </si>
  <si>
    <t>VN87-106</t>
  </si>
  <si>
    <t>VN87-108</t>
  </si>
  <si>
    <t>VN87-109</t>
  </si>
  <si>
    <t>VN87-110</t>
  </si>
  <si>
    <t>VN87-113</t>
  </si>
  <si>
    <t>VN87-113B</t>
  </si>
  <si>
    <t>VN87-441</t>
  </si>
  <si>
    <t>VN87-441A</t>
  </si>
  <si>
    <t>Granite, micro / Psammite</t>
  </si>
  <si>
    <t>VN87-441B</t>
  </si>
  <si>
    <t>VN87-442</t>
  </si>
  <si>
    <t>VN87-442A</t>
  </si>
  <si>
    <t>GM85-615</t>
  </si>
  <si>
    <t>GM85-617</t>
  </si>
  <si>
    <t>VO81-151</t>
  </si>
  <si>
    <t>VO81-151A</t>
  </si>
  <si>
    <t>CG98-169</t>
  </si>
  <si>
    <t>CG98-170</t>
  </si>
  <si>
    <t>CG93-213</t>
  </si>
  <si>
    <t>CG93-588</t>
  </si>
  <si>
    <t>Monzonite, quartz, hornblende</t>
  </si>
  <si>
    <t>JS87-449</t>
  </si>
  <si>
    <t>JS87-450</t>
  </si>
  <si>
    <t>JS87-451</t>
  </si>
  <si>
    <t>JS87-453</t>
  </si>
  <si>
    <t>CG93-678</t>
  </si>
  <si>
    <t>GF81-266</t>
  </si>
  <si>
    <t>GF81-316</t>
  </si>
  <si>
    <t>CG79-489</t>
  </si>
  <si>
    <t>CG79-491</t>
  </si>
  <si>
    <t>Monzodiorite, sulphide-bearing</t>
  </si>
  <si>
    <t>CG79-492</t>
  </si>
  <si>
    <t>CG92-231</t>
  </si>
  <si>
    <t>CG83-225</t>
  </si>
  <si>
    <t>Granite, leuco, foliated</t>
  </si>
  <si>
    <t>T.S. matches chip, but not slab</t>
  </si>
  <si>
    <t>CG83-226</t>
  </si>
  <si>
    <t>CG99-216</t>
  </si>
  <si>
    <t>CG99-217</t>
  </si>
  <si>
    <t>CG99-218</t>
  </si>
  <si>
    <t>CG99-219</t>
  </si>
  <si>
    <t>CG93-119B</t>
  </si>
  <si>
    <t>CG93-120</t>
  </si>
  <si>
    <t>CG93-122</t>
  </si>
  <si>
    <t>CG93-125</t>
  </si>
  <si>
    <t>Granodiorite / Monzonite</t>
  </si>
  <si>
    <t>CG93-126</t>
  </si>
  <si>
    <t>CG93-128B</t>
  </si>
  <si>
    <t>CG93-209</t>
  </si>
  <si>
    <t>Pelitic gneiss, sillimanite / Diatexite</t>
  </si>
  <si>
    <t>CG93-210</t>
  </si>
  <si>
    <t>CG93-212</t>
  </si>
  <si>
    <t>CG99-373</t>
  </si>
  <si>
    <t>CG99-374</t>
  </si>
  <si>
    <t>CG80-302</t>
  </si>
  <si>
    <t>CG80-304</t>
  </si>
  <si>
    <t>CG80-304D</t>
  </si>
  <si>
    <t>Also sites EC82-014 and JKP82-022</t>
  </si>
  <si>
    <t>CG04-212</t>
  </si>
  <si>
    <t>Amphibolite / Granulite with pegmatite veinlet</t>
  </si>
  <si>
    <t>CG04-213</t>
  </si>
  <si>
    <t>CG81-627</t>
  </si>
  <si>
    <t>CG81-627A</t>
  </si>
  <si>
    <t>CG81-627B</t>
  </si>
  <si>
    <t>Gabbronorite, garnet, coronitic</t>
  </si>
  <si>
    <t>T.S. with Tim Brewer</t>
  </si>
  <si>
    <t>CG81-628</t>
  </si>
  <si>
    <t>CG81-628B</t>
  </si>
  <si>
    <t>CG81-628A</t>
  </si>
  <si>
    <t>CG81-630</t>
  </si>
  <si>
    <t>CG81-632</t>
  </si>
  <si>
    <t>CG81-632A</t>
  </si>
  <si>
    <t>'A' suffix on slab. Suffixes recorded in notebook, and recorded but scratched from catalogue</t>
  </si>
  <si>
    <t>CG81-633</t>
  </si>
  <si>
    <t>CG81-634</t>
  </si>
  <si>
    <t>CG81-635</t>
  </si>
  <si>
    <t>CG81-636</t>
  </si>
  <si>
    <t>CG81-637</t>
  </si>
  <si>
    <t>CG81-638</t>
  </si>
  <si>
    <t>CG81-639</t>
  </si>
  <si>
    <t>Gabbro, interstitial K-feldspar</t>
  </si>
  <si>
    <t>Sample recorded in notebook, later tick in catalogue</t>
  </si>
  <si>
    <t>CG81-640</t>
  </si>
  <si>
    <t>CG81-641</t>
  </si>
  <si>
    <t>Monzonite, coarse-grained, massive</t>
  </si>
  <si>
    <t>CG81-642</t>
  </si>
  <si>
    <t>CG81-642B</t>
  </si>
  <si>
    <t>Gabbronorite, garnet, massive</t>
  </si>
  <si>
    <t>CG81-642A</t>
  </si>
  <si>
    <t>CG81-643</t>
  </si>
  <si>
    <t>Monzogabbronorite, leuco</t>
  </si>
  <si>
    <t>CG04-250</t>
  </si>
  <si>
    <t>Amphibolite, relict diabasic texture</t>
  </si>
  <si>
    <t>CG04-251</t>
  </si>
  <si>
    <t>CG04-252</t>
  </si>
  <si>
    <t>CG04-253</t>
  </si>
  <si>
    <t>CG04-254</t>
  </si>
  <si>
    <t>CG04-255</t>
  </si>
  <si>
    <t>CG04-256</t>
  </si>
  <si>
    <t>CG04-257</t>
  </si>
  <si>
    <t>CG04-258</t>
  </si>
  <si>
    <t>Diorite, hematite stained</t>
  </si>
  <si>
    <t>CG81-272</t>
  </si>
  <si>
    <t>CG99-360</t>
  </si>
  <si>
    <t>Gabbro / Ultramafite</t>
  </si>
  <si>
    <t>CG87-546B</t>
  </si>
  <si>
    <t>CG79-485</t>
  </si>
  <si>
    <t>CG79-487</t>
  </si>
  <si>
    <t>Granite, alkali-feldspar / syenite, quartz</t>
  </si>
  <si>
    <t>CG79-488</t>
  </si>
  <si>
    <t>CG87-196</t>
  </si>
  <si>
    <t>CG87-199</t>
  </si>
  <si>
    <t>CG87-202</t>
  </si>
  <si>
    <t>CG87-204</t>
  </si>
  <si>
    <t>CG87-206</t>
  </si>
  <si>
    <t>CG87-208</t>
  </si>
  <si>
    <t>CG98-275</t>
  </si>
  <si>
    <t>Amphibolite, metasomatized</t>
  </si>
  <si>
    <t>CG86-542.1</t>
  </si>
  <si>
    <t>Pelitic gneiss, rusty (meta-chert?)</t>
  </si>
  <si>
    <t>One of two samples. This one probably correct</t>
  </si>
  <si>
    <t>CG86-543</t>
  </si>
  <si>
    <t>GM85-130</t>
  </si>
  <si>
    <t>Troctolite, coronitic</t>
  </si>
  <si>
    <t>GF81-262</t>
  </si>
  <si>
    <t>GF81-264</t>
  </si>
  <si>
    <t>CG81-503</t>
  </si>
  <si>
    <t>No record of sample in notebook, tick in different style in catalogue. Slab does not match field description</t>
  </si>
  <si>
    <t>CG81-505</t>
  </si>
  <si>
    <t>Granite / Diatexite (pseudomorphed garnet/cordierite?)</t>
  </si>
  <si>
    <t>CG81-507</t>
  </si>
  <si>
    <t>CG81-508</t>
  </si>
  <si>
    <t>CG81-509</t>
  </si>
  <si>
    <t>CG81-510</t>
  </si>
  <si>
    <t>CG81-511</t>
  </si>
  <si>
    <t>CG81-512</t>
  </si>
  <si>
    <t>CG81-513</t>
  </si>
  <si>
    <t>Monzogabbronorite (meta), garnet</t>
  </si>
  <si>
    <t>CG81-514</t>
  </si>
  <si>
    <t>Monzogabbronorite (meta)</t>
  </si>
  <si>
    <t>CG93-809</t>
  </si>
  <si>
    <t>CG93-810</t>
  </si>
  <si>
    <t>CG93-811</t>
  </si>
  <si>
    <t>CG93-812</t>
  </si>
  <si>
    <t>CG93-813</t>
  </si>
  <si>
    <t>CG93-814</t>
  </si>
  <si>
    <t>CG93-815</t>
  </si>
  <si>
    <t>Granite?</t>
  </si>
  <si>
    <t>CG93-816</t>
  </si>
  <si>
    <t>CG93-817</t>
  </si>
  <si>
    <t>CG93-818</t>
  </si>
  <si>
    <t>Psammite / Quartzite</t>
  </si>
  <si>
    <t>CG93-819</t>
  </si>
  <si>
    <t>Amphibolite, no K-feldspar</t>
  </si>
  <si>
    <t>GW81-013</t>
  </si>
  <si>
    <t>CG98-099</t>
  </si>
  <si>
    <t>CG87-258</t>
  </si>
  <si>
    <t>CG87-260</t>
  </si>
  <si>
    <t>CG87-261</t>
  </si>
  <si>
    <t>CG87-262</t>
  </si>
  <si>
    <t>CG87-262.2</t>
  </si>
  <si>
    <t>CG93-055</t>
  </si>
  <si>
    <t>CG93-056</t>
  </si>
  <si>
    <t>CG93-056A</t>
  </si>
  <si>
    <t>CG93-056B</t>
  </si>
  <si>
    <t>CG93-057</t>
  </si>
  <si>
    <t>CG93-057A</t>
  </si>
  <si>
    <t>Amphibolite, heterogeneous</t>
  </si>
  <si>
    <t>CG93-057B</t>
  </si>
  <si>
    <t>CG00-328</t>
  </si>
  <si>
    <t>Quartzite / Psammite</t>
  </si>
  <si>
    <t>CG00-329</t>
  </si>
  <si>
    <t>CG84-375</t>
  </si>
  <si>
    <t>Amphibolite, mela (plagioclase-phyric)</t>
  </si>
  <si>
    <t>CG84-376</t>
  </si>
  <si>
    <t>CG84-421</t>
  </si>
  <si>
    <t>CG84-422</t>
  </si>
  <si>
    <t>CG97-016</t>
  </si>
  <si>
    <t>CG97-017</t>
  </si>
  <si>
    <t>CG97-017A</t>
  </si>
  <si>
    <t>Gabbronorite, fine-grained; Syenite, alkali-feldspar</t>
  </si>
  <si>
    <t>CG97-017B</t>
  </si>
  <si>
    <t>CG03-227</t>
  </si>
  <si>
    <t>CG03-227B</t>
  </si>
  <si>
    <t>Pelitic gneiss, pegmatitic, pyrrhotite, pyrite</t>
  </si>
  <si>
    <t>CG03-227C</t>
  </si>
  <si>
    <t>Pegmatite with acicular mineral</t>
  </si>
  <si>
    <t>CG03-227A</t>
  </si>
  <si>
    <t>CG99-383</t>
  </si>
  <si>
    <t>CG79-460</t>
  </si>
  <si>
    <t>CG79-323</t>
  </si>
  <si>
    <t>Monzodiorite, ultramylonitic</t>
  </si>
  <si>
    <t>CG79-325</t>
  </si>
  <si>
    <t>CG79-740</t>
  </si>
  <si>
    <t>Also sites EC82-062 and JKP82-075</t>
  </si>
  <si>
    <t>CG79-742</t>
  </si>
  <si>
    <t>CG79-747</t>
  </si>
  <si>
    <t>CG81-520</t>
  </si>
  <si>
    <t>CG81-595</t>
  </si>
  <si>
    <t>CG81-596</t>
  </si>
  <si>
    <t>CG81-597</t>
  </si>
  <si>
    <t>CG81-598</t>
  </si>
  <si>
    <t>CG81-435</t>
  </si>
  <si>
    <t>Granite / Monzonite, quartz, K-feldspar megacrystic, strongly foliated</t>
  </si>
  <si>
    <t>CG81-436</t>
  </si>
  <si>
    <t>No record of sample in notebook, tick in different style in catalogue. Rock does not match field description, probably erroneous number</t>
  </si>
  <si>
    <t>CG93-594</t>
  </si>
  <si>
    <t>Gabbronorite, no K-feldspar</t>
  </si>
  <si>
    <t>CG93-595</t>
  </si>
  <si>
    <t>Gabbro, poikilitic</t>
  </si>
  <si>
    <t>CG93-596</t>
  </si>
  <si>
    <t>CG93-597</t>
  </si>
  <si>
    <t>CG93-598</t>
  </si>
  <si>
    <t>CG99-270</t>
  </si>
  <si>
    <t>CG99-271</t>
  </si>
  <si>
    <t>CG99-272</t>
  </si>
  <si>
    <t>V-762</t>
  </si>
  <si>
    <t>Monzonite, clinopyroxene, massive to foliated</t>
  </si>
  <si>
    <t>8B</t>
  </si>
  <si>
    <t>No TS</t>
  </si>
  <si>
    <t>V-763</t>
  </si>
  <si>
    <t>V-763-2</t>
  </si>
  <si>
    <t>V-764-3</t>
  </si>
  <si>
    <t>CG92-271</t>
  </si>
  <si>
    <t>CG87-399</t>
  </si>
  <si>
    <t>GM85-126</t>
  </si>
  <si>
    <t>GM85-128</t>
  </si>
  <si>
    <t>DD91-107</t>
  </si>
  <si>
    <t>Granite gneiss (psammitic gneiss?)</t>
  </si>
  <si>
    <t>DD91-108</t>
  </si>
  <si>
    <t>DD91-108A</t>
  </si>
  <si>
    <t>DD91-108B</t>
  </si>
  <si>
    <t>DD91-110</t>
  </si>
  <si>
    <t>DD91-110D</t>
  </si>
  <si>
    <t>SP85-092</t>
  </si>
  <si>
    <t>SP85-092B</t>
  </si>
  <si>
    <t>CG00-341</t>
  </si>
  <si>
    <t>CG00-342</t>
  </si>
  <si>
    <t>Monzonite, hornblende, biotite, massive</t>
  </si>
  <si>
    <t>13B/04 (southwest) pluton</t>
  </si>
  <si>
    <t>CG00-343</t>
  </si>
  <si>
    <t>Psammite / Tonalite</t>
  </si>
  <si>
    <t>CG03-041</t>
  </si>
  <si>
    <t>CG97-012</t>
  </si>
  <si>
    <t>CG85-437</t>
  </si>
  <si>
    <t>Pelitic gneiss, silimanite, mylonitic</t>
  </si>
  <si>
    <t>CG83-177</t>
  </si>
  <si>
    <t>CG83-177A</t>
  </si>
  <si>
    <t>Gabbronorite (meta) / Anorthosite, garnet</t>
  </si>
  <si>
    <t>CG98-087</t>
  </si>
  <si>
    <t>JA92-087</t>
  </si>
  <si>
    <t>JA92-088</t>
  </si>
  <si>
    <t>JA92-089</t>
  </si>
  <si>
    <t>JA92-089A</t>
  </si>
  <si>
    <t>JA92-089B</t>
  </si>
  <si>
    <t>JA92-090</t>
  </si>
  <si>
    <t>JA92-090A</t>
  </si>
  <si>
    <t>JA92-090B</t>
  </si>
  <si>
    <t>JA92-092</t>
  </si>
  <si>
    <t>MH86-009</t>
  </si>
  <si>
    <t>MH86-009B</t>
  </si>
  <si>
    <t>Granitic gneiss</t>
  </si>
  <si>
    <t>MH86-009C</t>
  </si>
  <si>
    <t>Granitic gneiss, muscovite, mylonitic</t>
  </si>
  <si>
    <t>DL93-086</t>
  </si>
  <si>
    <t>DL93-086A</t>
  </si>
  <si>
    <t>Granodiorite, biotite, amphibole, seriate</t>
  </si>
  <si>
    <t>DL93-086B</t>
  </si>
  <si>
    <t>CG79-367</t>
  </si>
  <si>
    <t>Same locality as CG92-065</t>
  </si>
  <si>
    <t>CG79-369</t>
  </si>
  <si>
    <t>CG79-374</t>
  </si>
  <si>
    <t>CG79-377</t>
  </si>
  <si>
    <t>CG79-377.1</t>
  </si>
  <si>
    <t>Site revisited in 1992; see after CG92-065 in notes. Two T.S., CG79-377.2 is probably the original (and only correct?) sample</t>
  </si>
  <si>
    <t>CG79-377.2</t>
  </si>
  <si>
    <t>CG79-383</t>
  </si>
  <si>
    <t>CG84-005</t>
  </si>
  <si>
    <t>Granodiorite / Granite, K-fs seriate to megacrystic</t>
  </si>
  <si>
    <t>VN95-204</t>
  </si>
  <si>
    <t>CG97-193</t>
  </si>
  <si>
    <t>CG97-194</t>
  </si>
  <si>
    <t>CG98-172</t>
  </si>
  <si>
    <t>CG98-173</t>
  </si>
  <si>
    <t>CG98-174</t>
  </si>
  <si>
    <t>CG98-175</t>
  </si>
  <si>
    <t>CG98-176</t>
  </si>
  <si>
    <t>CG98-177</t>
  </si>
  <si>
    <t>CG98-177A</t>
  </si>
  <si>
    <t>CG98-177B</t>
  </si>
  <si>
    <t>CG98-178</t>
  </si>
  <si>
    <t>CG04-211</t>
  </si>
  <si>
    <t>Amphibolite / Granulite, mafic, mylonitic</t>
  </si>
  <si>
    <t>CG80-351</t>
  </si>
  <si>
    <t>CG80-355</t>
  </si>
  <si>
    <t>CG80-358</t>
  </si>
  <si>
    <t>CG80-359</t>
  </si>
  <si>
    <t>CG80-373</t>
  </si>
  <si>
    <t>CG80-379</t>
  </si>
  <si>
    <t>CG80-388</t>
  </si>
  <si>
    <t>CG80-388B</t>
  </si>
  <si>
    <t>CG80-388A</t>
  </si>
  <si>
    <t>Diabase, plagioclae-phyric (altered)</t>
  </si>
  <si>
    <t>CG80-389</t>
  </si>
  <si>
    <t>CG80-401</t>
  </si>
  <si>
    <t>CG80-403</t>
  </si>
  <si>
    <t>CG80-640</t>
  </si>
  <si>
    <t>CG80-640B</t>
  </si>
  <si>
    <t>Mafic rock, very fine grained (chilled margin)</t>
  </si>
  <si>
    <t>CG80-798</t>
  </si>
  <si>
    <t>CG80-805</t>
  </si>
  <si>
    <t>Granite (altered); Fault breccia</t>
  </si>
  <si>
    <t>CG80-806</t>
  </si>
  <si>
    <t>Granite (altered), mylonitic; Fault breccia</t>
  </si>
  <si>
    <t>RG80-527</t>
  </si>
  <si>
    <t>Gabbronorite, leuco, olivine, coronitic</t>
  </si>
  <si>
    <t>CG98-223</t>
  </si>
  <si>
    <t>CG93-238B</t>
  </si>
  <si>
    <t>CG93-239</t>
  </si>
  <si>
    <t>CG84-190</t>
  </si>
  <si>
    <t>CG84-191</t>
  </si>
  <si>
    <t>Amphibolite / Iron formation / Gossan</t>
  </si>
  <si>
    <t>CG84-195</t>
  </si>
  <si>
    <t>CG84-196</t>
  </si>
  <si>
    <t>CG84-196A</t>
  </si>
  <si>
    <t>CG84-196B</t>
  </si>
  <si>
    <t>CG84-197</t>
  </si>
  <si>
    <t>CG84-197A</t>
  </si>
  <si>
    <t>Mafic/intermediate volcanic</t>
  </si>
  <si>
    <t>CG84-197B</t>
  </si>
  <si>
    <t>CG84-197C</t>
  </si>
  <si>
    <t>DL93-005B</t>
  </si>
  <si>
    <t>CG93-474</t>
  </si>
  <si>
    <t>CG93-476</t>
  </si>
  <si>
    <t>Syenite, alkali-feldspar / Granite</t>
  </si>
  <si>
    <t>CG93-561</t>
  </si>
  <si>
    <t>CG93-561B</t>
  </si>
  <si>
    <t>Syenite, nepheline, K-feldspar interstitial</t>
  </si>
  <si>
    <t>CG93-561C</t>
  </si>
  <si>
    <t>Syenite, nepheline, K-feldspar abundant</t>
  </si>
  <si>
    <t>SP85-100</t>
  </si>
  <si>
    <t>SP85-101</t>
  </si>
  <si>
    <t>GM85-201</t>
  </si>
  <si>
    <t>Arima and Gower (1991) sample 201</t>
  </si>
  <si>
    <t>GM85-202</t>
  </si>
  <si>
    <t>GM85-203</t>
  </si>
  <si>
    <t>GM85-204</t>
  </si>
  <si>
    <t>VN84-444</t>
  </si>
  <si>
    <t>VN84-445</t>
  </si>
  <si>
    <t>VN84-447</t>
  </si>
  <si>
    <t>DL93-251</t>
  </si>
  <si>
    <t>DL93-253</t>
  </si>
  <si>
    <t>DL93-254</t>
  </si>
  <si>
    <t>VN87-092</t>
  </si>
  <si>
    <t>Quartz - K-feldspar vein?</t>
  </si>
  <si>
    <t>VN87-093</t>
  </si>
  <si>
    <t>Fault breccia / Syenite?</t>
  </si>
  <si>
    <t>VN87-094</t>
  </si>
  <si>
    <t>VN87-096</t>
  </si>
  <si>
    <t>CG81-429</t>
  </si>
  <si>
    <t>CG81-429B</t>
  </si>
  <si>
    <t>Cartwright Island alkali-feldspar granite</t>
  </si>
  <si>
    <t>Sample collected in 1992 during geochronology studies; see after CG92-064</t>
  </si>
  <si>
    <t>CG81-432</t>
  </si>
  <si>
    <t>VN92-263</t>
  </si>
  <si>
    <t>VN92-264</t>
  </si>
  <si>
    <t>VN92-265</t>
  </si>
  <si>
    <t>VN92-265B</t>
  </si>
  <si>
    <t>Pyroxenite, syenitic</t>
  </si>
  <si>
    <t>CG97-070</t>
  </si>
  <si>
    <t>Gabbronorite, leuco / Monzonorite, leuco</t>
  </si>
  <si>
    <t>CG79-244</t>
  </si>
  <si>
    <t>VN84-028</t>
  </si>
  <si>
    <t>VN84-028B</t>
  </si>
  <si>
    <t>VN84-028A</t>
  </si>
  <si>
    <t>VN84-033</t>
  </si>
  <si>
    <t>VN84-033A</t>
  </si>
  <si>
    <t>Pelitic gneiss / Diatexite, garnet</t>
  </si>
  <si>
    <t>VN84-033B</t>
  </si>
  <si>
    <t>VN84-034</t>
  </si>
  <si>
    <t>Granodiorite, micro / Psammitic gneiss</t>
  </si>
  <si>
    <t>EC75-218</t>
  </si>
  <si>
    <t>Monzonite, quartz?, pyroxene</t>
  </si>
  <si>
    <t>CG03-059</t>
  </si>
  <si>
    <t>CG03-059B</t>
  </si>
  <si>
    <t>CG79-352</t>
  </si>
  <si>
    <t>CG79-357</t>
  </si>
  <si>
    <t>Monzodiorite (large K-feldspar)</t>
  </si>
  <si>
    <t>CG86-590</t>
  </si>
  <si>
    <t>CG86-596</t>
  </si>
  <si>
    <t>Amphibolite, leuco, cataclastic?</t>
  </si>
  <si>
    <t>DD91-157</t>
  </si>
  <si>
    <t>DD91-157B</t>
  </si>
  <si>
    <t>DD91-157C</t>
  </si>
  <si>
    <t>DD91-157A</t>
  </si>
  <si>
    <t>DD91-158</t>
  </si>
  <si>
    <t>RH-004a</t>
  </si>
  <si>
    <t>RH-006</t>
  </si>
  <si>
    <t>CG81-277</t>
  </si>
  <si>
    <t>Gabbronorite, leuco / anorthosite (meta), garnet</t>
  </si>
  <si>
    <t>CG81-278</t>
  </si>
  <si>
    <t>Pelitic gneiss, porphyroclastic</t>
  </si>
  <si>
    <t>CG81-279</t>
  </si>
  <si>
    <t>CG81-279A</t>
  </si>
  <si>
    <t>CG81-279B</t>
  </si>
  <si>
    <t>Diabase, fine-grained, plagioclase-phyric</t>
  </si>
  <si>
    <t>CG81-280</t>
  </si>
  <si>
    <t>CG98-278</t>
  </si>
  <si>
    <t>CG99-257</t>
  </si>
  <si>
    <t>CG93-314</t>
  </si>
  <si>
    <t>CG93-315</t>
  </si>
  <si>
    <t>CG92-202</t>
  </si>
  <si>
    <t>CG92-203</t>
  </si>
  <si>
    <t>CG93-591</t>
  </si>
  <si>
    <t>CG93-592</t>
  </si>
  <si>
    <t>CG00-215</t>
  </si>
  <si>
    <t>CG87-241</t>
  </si>
  <si>
    <t>CG87-242</t>
  </si>
  <si>
    <t>Diorite, epidote-rich (Mafic tuff?)</t>
  </si>
  <si>
    <t>CG00-148</t>
  </si>
  <si>
    <t>DD91-058</t>
  </si>
  <si>
    <t>DD91-060</t>
  </si>
  <si>
    <t>RW75-465</t>
  </si>
  <si>
    <t>Specimen 61</t>
  </si>
  <si>
    <t>RW75-490</t>
  </si>
  <si>
    <t>Specimen 62</t>
  </si>
  <si>
    <t>RW75-491</t>
  </si>
  <si>
    <t>Specimen 63</t>
  </si>
  <si>
    <t>Biotite</t>
  </si>
  <si>
    <t>RW75-492</t>
  </si>
  <si>
    <t>Specimen 64</t>
  </si>
  <si>
    <t>Gabbro, plagioclase-phyric</t>
  </si>
  <si>
    <t>RW75-509</t>
  </si>
  <si>
    <t>Specimen 65</t>
  </si>
  <si>
    <t>Leucosome veins, spotted, garnet</t>
  </si>
  <si>
    <t>SG68-009</t>
  </si>
  <si>
    <t>CG99-201</t>
  </si>
  <si>
    <t>CG99-202</t>
  </si>
  <si>
    <t>GM85-245</t>
  </si>
  <si>
    <t>GM85-246</t>
  </si>
  <si>
    <t>GM85-247</t>
  </si>
  <si>
    <t>GM85-341</t>
  </si>
  <si>
    <t>Granodiorite, sheared</t>
  </si>
  <si>
    <t>GM85-342</t>
  </si>
  <si>
    <t>GM85-343</t>
  </si>
  <si>
    <t>CG79-424</t>
  </si>
  <si>
    <t>Granite, fine/medium-grained, strongly foliated</t>
  </si>
  <si>
    <t>NN84-312</t>
  </si>
  <si>
    <t>VN84-232</t>
  </si>
  <si>
    <t>VN84-232B</t>
  </si>
  <si>
    <t>JA92-045</t>
  </si>
  <si>
    <t>JA92-045B</t>
  </si>
  <si>
    <t>Sample recorded in notebook and catalogue; no suffixed samples noted in notebook</t>
  </si>
  <si>
    <t>JA92-046</t>
  </si>
  <si>
    <t>JA92-046A</t>
  </si>
  <si>
    <t>JA92-046B</t>
  </si>
  <si>
    <t>JA92-046C</t>
  </si>
  <si>
    <t>JA92-047</t>
  </si>
  <si>
    <t>JA92-048</t>
  </si>
  <si>
    <t>JA92-049</t>
  </si>
  <si>
    <t>JA92-050</t>
  </si>
  <si>
    <t>JA92-051</t>
  </si>
  <si>
    <t>JA92-051A</t>
  </si>
  <si>
    <t>JA92-051B</t>
  </si>
  <si>
    <t>JA92-052</t>
  </si>
  <si>
    <t>DD91-160</t>
  </si>
  <si>
    <t>DD91-160A</t>
  </si>
  <si>
    <t>Granite, K-feldspar megacrystic, mylonitic</t>
  </si>
  <si>
    <t>CG83-493</t>
  </si>
  <si>
    <t>CG83-493A</t>
  </si>
  <si>
    <t>CG83-493B</t>
  </si>
  <si>
    <t>Pelitic gneiss / Tonalite</t>
  </si>
  <si>
    <t>CG83-494</t>
  </si>
  <si>
    <t>GM85-457</t>
  </si>
  <si>
    <t>GM85-458</t>
  </si>
  <si>
    <t>GM85-458A</t>
  </si>
  <si>
    <t>GM85-458B</t>
  </si>
  <si>
    <t>GM85-459</t>
  </si>
  <si>
    <t>GM85-459A</t>
  </si>
  <si>
    <t>GM85-459B</t>
  </si>
  <si>
    <t>GM85-459C</t>
  </si>
  <si>
    <t>GM85-460</t>
  </si>
  <si>
    <t>GM85-460E</t>
  </si>
  <si>
    <t>Quartzite / Iron formation</t>
  </si>
  <si>
    <t>CG87-557</t>
  </si>
  <si>
    <t>SP85-117</t>
  </si>
  <si>
    <t>SP85-118</t>
  </si>
  <si>
    <t>SP85-119</t>
  </si>
  <si>
    <t>Granite, porphyroclastic</t>
  </si>
  <si>
    <t>SP85-120</t>
  </si>
  <si>
    <t>Granite, ultramylonitic</t>
  </si>
  <si>
    <t>SP85-121</t>
  </si>
  <si>
    <t>SP85-124</t>
  </si>
  <si>
    <t>SP85-124A</t>
  </si>
  <si>
    <t>Granodiorite, protomylonitic</t>
  </si>
  <si>
    <t>SP85-124B</t>
  </si>
  <si>
    <t>CG85-283</t>
  </si>
  <si>
    <t>CG81-094</t>
  </si>
  <si>
    <t>CG81-098</t>
  </si>
  <si>
    <t>CG81-100</t>
  </si>
  <si>
    <t>CG81-103</t>
  </si>
  <si>
    <t>CG81-105</t>
  </si>
  <si>
    <t>Two chips, one T.S., no slab. Probably slab sample mistakenly included with sample for T.S. and two chips made</t>
  </si>
  <si>
    <t>CG81-107</t>
  </si>
  <si>
    <t>CG81-110</t>
  </si>
  <si>
    <t>LC85-025</t>
  </si>
  <si>
    <t>RW75-302</t>
  </si>
  <si>
    <t>Specimen 33</t>
  </si>
  <si>
    <t>RW75-327</t>
  </si>
  <si>
    <t>Specimen 34</t>
  </si>
  <si>
    <t>Amphibole lens</t>
  </si>
  <si>
    <t>RW75-328</t>
  </si>
  <si>
    <t>Specimen 35</t>
  </si>
  <si>
    <t>Gabbro, altered</t>
  </si>
  <si>
    <t>RW75-330</t>
  </si>
  <si>
    <t>Specimen 36</t>
  </si>
  <si>
    <t>RW75-336</t>
  </si>
  <si>
    <t>Specimen 37</t>
  </si>
  <si>
    <t>RW75-341</t>
  </si>
  <si>
    <t>Specimen 38</t>
  </si>
  <si>
    <t>RG80-422</t>
  </si>
  <si>
    <t>Gabbronorite (meta), coronitic</t>
  </si>
  <si>
    <t>GM85-397</t>
  </si>
  <si>
    <t>GM85-398</t>
  </si>
  <si>
    <t>CG91-047</t>
  </si>
  <si>
    <t>CG91-048</t>
  </si>
  <si>
    <t>CG91-049</t>
  </si>
  <si>
    <t>Tonalite / Granodiorite with pegmatitic vein</t>
  </si>
  <si>
    <t>CG91-050</t>
  </si>
  <si>
    <t>CG91-051</t>
  </si>
  <si>
    <t>CG91-052</t>
  </si>
  <si>
    <t>Granodiorite, K-feldspar megacrystic (mylonitic)</t>
  </si>
  <si>
    <t>DE91-094</t>
  </si>
  <si>
    <t>CG98-039</t>
  </si>
  <si>
    <t>Granite / Syenite, quartz, alkali-feldspar</t>
  </si>
  <si>
    <t>CG98-040</t>
  </si>
  <si>
    <t>Monzonorite, leuco</t>
  </si>
  <si>
    <t>CG98-041</t>
  </si>
  <si>
    <t>CG98-042</t>
  </si>
  <si>
    <t>GM85-665</t>
  </si>
  <si>
    <t>GM85-665B</t>
  </si>
  <si>
    <t>GM85-667</t>
  </si>
  <si>
    <t>CG85-508</t>
  </si>
  <si>
    <t>CG03-027</t>
  </si>
  <si>
    <t>CG03-029A</t>
  </si>
  <si>
    <t>Syenite, cpx</t>
  </si>
  <si>
    <t>CG03-031</t>
  </si>
  <si>
    <t>CG81-299</t>
  </si>
  <si>
    <t>CG81-299B</t>
  </si>
  <si>
    <t>CG81-300</t>
  </si>
  <si>
    <t>CG91-076</t>
  </si>
  <si>
    <t>CG81-007</t>
  </si>
  <si>
    <t>CG95-194</t>
  </si>
  <si>
    <t>CG93-403</t>
  </si>
  <si>
    <t>CG00-235</t>
  </si>
  <si>
    <t>Tonalite, biotite, foliated</t>
  </si>
  <si>
    <t>CG00-236</t>
  </si>
  <si>
    <t>CG00-237</t>
  </si>
  <si>
    <t>CG00-238</t>
  </si>
  <si>
    <t>CG87-612</t>
  </si>
  <si>
    <t>CG87-613</t>
  </si>
  <si>
    <t>Granite gneiss, seriate to K-feldspar megacrystic</t>
  </si>
  <si>
    <t>CG87-275</t>
  </si>
  <si>
    <t>CG87-276</t>
  </si>
  <si>
    <t>CG87-277</t>
  </si>
  <si>
    <t>CG87-278</t>
  </si>
  <si>
    <t>CG87-279</t>
  </si>
  <si>
    <t>SN86-243</t>
  </si>
  <si>
    <t>V-772</t>
  </si>
  <si>
    <t>Monzodiorite / Granodiorite, quartz, K-feldspar megacrystic, hornblende, biotite</t>
  </si>
  <si>
    <t>6D</t>
  </si>
  <si>
    <t>NN84-234</t>
  </si>
  <si>
    <t>NN84-247</t>
  </si>
  <si>
    <t>NN84-247B</t>
  </si>
  <si>
    <t>NN84-247A</t>
  </si>
  <si>
    <t>CG83-343</t>
  </si>
  <si>
    <t>CG83-344</t>
  </si>
  <si>
    <t>CG83-345</t>
  </si>
  <si>
    <t>CG85-087</t>
  </si>
  <si>
    <t>RH-014</t>
  </si>
  <si>
    <t>RH-014A</t>
  </si>
  <si>
    <t>Psammitic gneiss, garnet / Granite</t>
  </si>
  <si>
    <t>RH-015</t>
  </si>
  <si>
    <t>RH-017</t>
  </si>
  <si>
    <t>Granite, garnet (pelitic gneiss leucosome?)</t>
  </si>
  <si>
    <t>RH-018</t>
  </si>
  <si>
    <t>RH-019</t>
  </si>
  <si>
    <t>RH-020</t>
  </si>
  <si>
    <t>RH-022</t>
  </si>
  <si>
    <t>CG81-374</t>
  </si>
  <si>
    <t>CG81-376</t>
  </si>
  <si>
    <t>CG81-378</t>
  </si>
  <si>
    <t>CG81-380</t>
  </si>
  <si>
    <t>Diorite / Monzodiorite gneiss</t>
  </si>
  <si>
    <t>CG81-381</t>
  </si>
  <si>
    <t>CG81-384</t>
  </si>
  <si>
    <t>CG81-386</t>
  </si>
  <si>
    <t>CG81-387</t>
  </si>
  <si>
    <t>CG81-429A</t>
  </si>
  <si>
    <t>Originally collected sample</t>
  </si>
  <si>
    <t>CG95-246</t>
  </si>
  <si>
    <t>Monzonite, pseudotachylite ?</t>
  </si>
  <si>
    <t>CG99-364</t>
  </si>
  <si>
    <t>CG99-364.1</t>
  </si>
  <si>
    <t>Two slabs; both have good stain; one is geochron sample</t>
  </si>
  <si>
    <t>CG99-365</t>
  </si>
  <si>
    <t>CG83-221</t>
  </si>
  <si>
    <t>CG83-222</t>
  </si>
  <si>
    <t>CG79-853</t>
  </si>
  <si>
    <t>CG79-854</t>
  </si>
  <si>
    <t>RG80-159</t>
  </si>
  <si>
    <t>CG93-718</t>
  </si>
  <si>
    <t>Greywacke (meta) / Volcanic, intermediate</t>
  </si>
  <si>
    <t>CG93-719</t>
  </si>
  <si>
    <t>VN85-548</t>
  </si>
  <si>
    <t>Psammitic / Pelitic gneiss, muscovite</t>
  </si>
  <si>
    <t>CG81-498</t>
  </si>
  <si>
    <t>Syenite / Monzonite, mela</t>
  </si>
  <si>
    <t>MN86-326</t>
  </si>
  <si>
    <t>VN91-264</t>
  </si>
  <si>
    <t>VN91-264A</t>
  </si>
  <si>
    <t>Psammitic/pelitic gneiss with garnet vein</t>
  </si>
  <si>
    <t>Revisited in 1992; see after CG92-064 in notebook</t>
  </si>
  <si>
    <t>MW84-092</t>
  </si>
  <si>
    <t>No record of sample in notebook or catalogue</t>
  </si>
  <si>
    <t>CG84-490</t>
  </si>
  <si>
    <t>CG84-490B</t>
  </si>
  <si>
    <t>A T. S. of paleomag sample from the Long Range dyke host rock</t>
  </si>
  <si>
    <t>CG86-655</t>
  </si>
  <si>
    <t>JS87-290</t>
  </si>
  <si>
    <t>CG04-157</t>
  </si>
  <si>
    <t>CG04-157B</t>
  </si>
  <si>
    <t>Granodiorite / Diorite, quartz, mylonitic</t>
  </si>
  <si>
    <t>Earl Island intrusive suite</t>
  </si>
  <si>
    <t>CG04-209</t>
  </si>
  <si>
    <t>CG04-209B</t>
  </si>
  <si>
    <t>CG04-237</t>
  </si>
  <si>
    <t>CG04-237B</t>
  </si>
  <si>
    <t>Alexis River intrusion</t>
  </si>
  <si>
    <t>CG04-237C</t>
  </si>
  <si>
    <t>Anorthosite with pink/purple colour</t>
  </si>
  <si>
    <t>DL93-225</t>
  </si>
  <si>
    <t>Volcanoclastite/volcanic, felsic (meta) / Granite</t>
  </si>
  <si>
    <t>DL93-226</t>
  </si>
  <si>
    <t>DL93-248</t>
  </si>
  <si>
    <t>SN86-085A</t>
  </si>
  <si>
    <t>CG95-266</t>
  </si>
  <si>
    <t>VN92-169</t>
  </si>
  <si>
    <t>VN92-170</t>
  </si>
  <si>
    <t>CG95-025</t>
  </si>
  <si>
    <t>CG09-045</t>
  </si>
  <si>
    <t>Gabbro, meta / Diorite</t>
  </si>
  <si>
    <t>MN86-188</t>
  </si>
  <si>
    <t>MN86-188B</t>
  </si>
  <si>
    <t>Sample collected in 1987 for paleomag; see after CG87-647 in notes</t>
  </si>
  <si>
    <t>MN86-189</t>
  </si>
  <si>
    <t>HP92-187</t>
  </si>
  <si>
    <t>HP92-187B</t>
  </si>
  <si>
    <t>HP92-188</t>
  </si>
  <si>
    <t>CG98-104</t>
  </si>
  <si>
    <t>CG83-383</t>
  </si>
  <si>
    <t>CG98-168</t>
  </si>
  <si>
    <t>CG99-389</t>
  </si>
  <si>
    <t>CG99-390</t>
  </si>
  <si>
    <t>CG99-391</t>
  </si>
  <si>
    <t>CG99-392</t>
  </si>
  <si>
    <t>CG99-393</t>
  </si>
  <si>
    <t>CG99-394</t>
  </si>
  <si>
    <t>CG99-395</t>
  </si>
  <si>
    <t>CG99-396</t>
  </si>
  <si>
    <t>DL93-018</t>
  </si>
  <si>
    <t>CG83-495</t>
  </si>
  <si>
    <t>GF81-405</t>
  </si>
  <si>
    <t>GK93-001</t>
  </si>
  <si>
    <t>GK93-001B</t>
  </si>
  <si>
    <t>GK93-001A</t>
  </si>
  <si>
    <t>GK93-002</t>
  </si>
  <si>
    <t>GK93-005</t>
  </si>
  <si>
    <t>GK93-006</t>
  </si>
  <si>
    <t>GK93-006B</t>
  </si>
  <si>
    <t>GK93-006C</t>
  </si>
  <si>
    <t>GK93-006A</t>
  </si>
  <si>
    <t>GK93-007</t>
  </si>
  <si>
    <t>GK93-008</t>
  </si>
  <si>
    <t>GK93-009</t>
  </si>
  <si>
    <t>GK93-010</t>
  </si>
  <si>
    <t>GK93-011</t>
  </si>
  <si>
    <t>GK93-012</t>
  </si>
  <si>
    <t>GK93-013</t>
  </si>
  <si>
    <t>GK93-014</t>
  </si>
  <si>
    <t>GK93-015</t>
  </si>
  <si>
    <t>GK93-016</t>
  </si>
  <si>
    <t>GM85-072</t>
  </si>
  <si>
    <t>DL93-157</t>
  </si>
  <si>
    <t>DL93-158</t>
  </si>
  <si>
    <t>VN85-417</t>
  </si>
  <si>
    <t>VN85-417A</t>
  </si>
  <si>
    <t>Diabase (meta?), plagioclase-phyric</t>
  </si>
  <si>
    <t>GF81-239</t>
  </si>
  <si>
    <t>GF81-240</t>
  </si>
  <si>
    <t>Granodiorite / Pelitic gneiss</t>
  </si>
  <si>
    <t>CG86-303</t>
  </si>
  <si>
    <t>CG86-304</t>
  </si>
  <si>
    <t>CG98-110</t>
  </si>
  <si>
    <t>JA92-057</t>
  </si>
  <si>
    <t>JA92-058</t>
  </si>
  <si>
    <t>JA92-059</t>
  </si>
  <si>
    <t>NN80-515</t>
  </si>
  <si>
    <t>NN80-522</t>
  </si>
  <si>
    <t>NN80-526</t>
  </si>
  <si>
    <t>NN80-527</t>
  </si>
  <si>
    <t>NN80-539</t>
  </si>
  <si>
    <t>VN95-033</t>
  </si>
  <si>
    <t>CG97-027</t>
  </si>
  <si>
    <t>CG97-028</t>
  </si>
  <si>
    <t>JS87-262</t>
  </si>
  <si>
    <t>JS87-262B</t>
  </si>
  <si>
    <t>JS87-262A</t>
  </si>
  <si>
    <t>JS87-263</t>
  </si>
  <si>
    <t>CG99-193</t>
  </si>
  <si>
    <t>13B/02 (south) pluton</t>
  </si>
  <si>
    <t>CG99-194</t>
  </si>
  <si>
    <t>CG99-195B</t>
  </si>
  <si>
    <t>Melt pod from amphibolite</t>
  </si>
  <si>
    <t>CG99-195C</t>
  </si>
  <si>
    <t>VN85-139</t>
  </si>
  <si>
    <t>CG91-072</t>
  </si>
  <si>
    <t>CG91-072C</t>
  </si>
  <si>
    <t>No record of collecting this sample (but I think it is correct - CFG)</t>
  </si>
  <si>
    <t>CG91-072B</t>
  </si>
  <si>
    <t>CG91-072A</t>
  </si>
  <si>
    <t>CG91-073</t>
  </si>
  <si>
    <t>CG91-074</t>
  </si>
  <si>
    <t>CG91-074A</t>
  </si>
  <si>
    <t>CG91-074B</t>
  </si>
  <si>
    <t>CG91-075</t>
  </si>
  <si>
    <t>CG03-020</t>
  </si>
  <si>
    <t>Tonalite, biotite, moderately foliated</t>
  </si>
  <si>
    <t>CG04-233</t>
  </si>
  <si>
    <t>CG04-233A</t>
  </si>
  <si>
    <t>CG79-785</t>
  </si>
  <si>
    <t>CG79-790</t>
  </si>
  <si>
    <t>Good stain, blotted</t>
  </si>
  <si>
    <t>CG79-791</t>
  </si>
  <si>
    <t>CG79-791B</t>
  </si>
  <si>
    <t>CG79-791A</t>
  </si>
  <si>
    <t>CG79-794</t>
  </si>
  <si>
    <t>CG79-794B</t>
  </si>
  <si>
    <t>CG79-794A</t>
  </si>
  <si>
    <t>CG84-123</t>
  </si>
  <si>
    <t>CG84-124</t>
  </si>
  <si>
    <t>CG84-125</t>
  </si>
  <si>
    <t>CG84-126</t>
  </si>
  <si>
    <t>CG83-146</t>
  </si>
  <si>
    <t>CG83-146B</t>
  </si>
  <si>
    <t>CG83-146A</t>
  </si>
  <si>
    <t>CG83-147</t>
  </si>
  <si>
    <t>Monzonite, silicified; Fault breccia</t>
  </si>
  <si>
    <t>CG83-148</t>
  </si>
  <si>
    <t>CG83-149</t>
  </si>
  <si>
    <t>CG83-150</t>
  </si>
  <si>
    <t>Granodiorite; Fault breccia</t>
  </si>
  <si>
    <t>CG83-151</t>
  </si>
  <si>
    <t>Granodiorite / Granite, garnet</t>
  </si>
  <si>
    <t>CG83-152</t>
  </si>
  <si>
    <t>AL78-236</t>
  </si>
  <si>
    <t>AL78-236B</t>
  </si>
  <si>
    <t>Amphibolite and Granite</t>
  </si>
  <si>
    <t>AL78-236A</t>
  </si>
  <si>
    <t>CG80-408</t>
  </si>
  <si>
    <t>Monzonite, garnet, unusual texture</t>
  </si>
  <si>
    <t>CG81-472</t>
  </si>
  <si>
    <t>DE91-108</t>
  </si>
  <si>
    <t>DE91-109</t>
  </si>
  <si>
    <t>DE91-109A</t>
  </si>
  <si>
    <t>DE91-109B</t>
  </si>
  <si>
    <t>DE91-110</t>
  </si>
  <si>
    <t>DE91-110A</t>
  </si>
  <si>
    <t>DE91-110B</t>
  </si>
  <si>
    <t>DE91-111</t>
  </si>
  <si>
    <t>DE91-111A</t>
  </si>
  <si>
    <t>DE91-111B</t>
  </si>
  <si>
    <t>CG87-252</t>
  </si>
  <si>
    <t>CG87-253</t>
  </si>
  <si>
    <t>CG87-254</t>
  </si>
  <si>
    <t>CG87-255</t>
  </si>
  <si>
    <t>CG87-256</t>
  </si>
  <si>
    <t>Good stain, broken</t>
  </si>
  <si>
    <t>CG87-257</t>
  </si>
  <si>
    <t>CG03-228</t>
  </si>
  <si>
    <t>CG03-229</t>
  </si>
  <si>
    <t>CG97-196</t>
  </si>
  <si>
    <t>CG97-196A</t>
  </si>
  <si>
    <t>CG97-196B</t>
  </si>
  <si>
    <t>Gabbro (meta) / Diabase</t>
  </si>
  <si>
    <t>CG97-197</t>
  </si>
  <si>
    <t>CG97-198</t>
  </si>
  <si>
    <t>Teapot Lake pluton</t>
  </si>
  <si>
    <t>CG79-442</t>
  </si>
  <si>
    <t>Volcanoclastic/volcanic (felsic), mylonitic</t>
  </si>
  <si>
    <t>VN93-510</t>
  </si>
  <si>
    <t>VN93-510C</t>
  </si>
  <si>
    <t>VN84-267</t>
  </si>
  <si>
    <t>Psammitic schist</t>
  </si>
  <si>
    <t>CG86-321</t>
  </si>
  <si>
    <t>CG86-322</t>
  </si>
  <si>
    <t>CG86-323</t>
  </si>
  <si>
    <t>Amphibolite, leuco, garnet</t>
  </si>
  <si>
    <t>GF81-082</t>
  </si>
  <si>
    <t>Monzodiorite, strongly foliated</t>
  </si>
  <si>
    <t>SN86-012</t>
  </si>
  <si>
    <t>SN86-012B</t>
  </si>
  <si>
    <t>NN84-472</t>
  </si>
  <si>
    <t>NN84-475</t>
  </si>
  <si>
    <t>CG81-602</t>
  </si>
  <si>
    <t>VN95-010</t>
  </si>
  <si>
    <t>Pegmatite, garnet / Diatexite</t>
  </si>
  <si>
    <t>VN95-012</t>
  </si>
  <si>
    <t>Pelitic gneiss, retrograded</t>
  </si>
  <si>
    <t>VN95-013</t>
  </si>
  <si>
    <t>VN95-014</t>
  </si>
  <si>
    <t>VN95-014A</t>
  </si>
  <si>
    <t>VN95-014B</t>
  </si>
  <si>
    <t>CG86-546</t>
  </si>
  <si>
    <t>CG86-546B</t>
  </si>
  <si>
    <t>Pelitic gneiss, rusty / Quartzite</t>
  </si>
  <si>
    <t>CG86-546A</t>
  </si>
  <si>
    <t>Pelitic gneiss, rusty / Quartzite (meta-chert?)</t>
  </si>
  <si>
    <t>CG86-547</t>
  </si>
  <si>
    <t>CG86-548</t>
  </si>
  <si>
    <t>CG86-549</t>
  </si>
  <si>
    <t>CG86-550</t>
  </si>
  <si>
    <t>CG86-551</t>
  </si>
  <si>
    <t>Amphibolite, leuco, coarse grained</t>
  </si>
  <si>
    <t>CG95-047</t>
  </si>
  <si>
    <t>CG95-048</t>
  </si>
  <si>
    <t>VN87-400</t>
  </si>
  <si>
    <t>Ultramafite, amphibole dominant</t>
  </si>
  <si>
    <t>VN87-402</t>
  </si>
  <si>
    <t>VN87-406</t>
  </si>
  <si>
    <t>Granite, biotite hematized</t>
  </si>
  <si>
    <t>GM85-188</t>
  </si>
  <si>
    <t>GM85-190</t>
  </si>
  <si>
    <t>Diatexite, tonalitic</t>
  </si>
  <si>
    <t>CG83-475</t>
  </si>
  <si>
    <t>CG83-476</t>
  </si>
  <si>
    <t>CG83-476A</t>
  </si>
  <si>
    <t>CG83-476B</t>
  </si>
  <si>
    <t>Tonalite / Diatexite</t>
  </si>
  <si>
    <t>CG98-106</t>
  </si>
  <si>
    <t>JS86-090</t>
  </si>
  <si>
    <t>MF78-152</t>
  </si>
  <si>
    <t>MF78-029</t>
  </si>
  <si>
    <t>JS87-346</t>
  </si>
  <si>
    <t>JS87-347</t>
  </si>
  <si>
    <t>Volcanoclastite/volcanic (felsic) / Granite, micro</t>
  </si>
  <si>
    <t>JS87-349</t>
  </si>
  <si>
    <t>JS87-350</t>
  </si>
  <si>
    <t>JS87-353</t>
  </si>
  <si>
    <t>JS87-354</t>
  </si>
  <si>
    <t>RG80-576</t>
  </si>
  <si>
    <t>RG80-578</t>
  </si>
  <si>
    <t>RW75-018</t>
  </si>
  <si>
    <t>Specimen 01</t>
  </si>
  <si>
    <t>Basic pod, garnet, amphibole/pyroxene</t>
  </si>
  <si>
    <t>RW75-022</t>
  </si>
  <si>
    <t>Specimen 02</t>
  </si>
  <si>
    <t>Augen gneiss, deformed</t>
  </si>
  <si>
    <t>RW75-023</t>
  </si>
  <si>
    <t>Specimen 03</t>
  </si>
  <si>
    <t>Basic gneiss</t>
  </si>
  <si>
    <t>RW75-045</t>
  </si>
  <si>
    <t>Specimen 04</t>
  </si>
  <si>
    <t>Gilbert Bay pluton satellite</t>
  </si>
  <si>
    <t>Gilbert Bay granite? - CFG</t>
  </si>
  <si>
    <t>CG86-674</t>
  </si>
  <si>
    <t>Gabbronorite / Diorite</t>
  </si>
  <si>
    <t>CG86-675</t>
  </si>
  <si>
    <t>CG86-677</t>
  </si>
  <si>
    <t>CG80-183</t>
  </si>
  <si>
    <t>CG80-186</t>
  </si>
  <si>
    <t>CG80-187</t>
  </si>
  <si>
    <t>CG80-189</t>
  </si>
  <si>
    <t>Monzodiorite / Monzo-amphibolite</t>
  </si>
  <si>
    <t>CG80-190</t>
  </si>
  <si>
    <t>CG80-192</t>
  </si>
  <si>
    <t>CG80-193</t>
  </si>
  <si>
    <t>CG80-194</t>
  </si>
  <si>
    <t>CG80-194B</t>
  </si>
  <si>
    <t>CG80-194A</t>
  </si>
  <si>
    <t>CG80-195</t>
  </si>
  <si>
    <t>CG80-200B</t>
  </si>
  <si>
    <t>CG79-464</t>
  </si>
  <si>
    <t>JA92-120</t>
  </si>
  <si>
    <t>JA92-120B</t>
  </si>
  <si>
    <t>Amphibolite enclave</t>
  </si>
  <si>
    <t>JA92-120A</t>
  </si>
  <si>
    <t>GF81-047</t>
  </si>
  <si>
    <t>GF81-047B</t>
  </si>
  <si>
    <t>Diorite, strongly foliated</t>
  </si>
  <si>
    <t>GF81-047A</t>
  </si>
  <si>
    <t>CG93-346</t>
  </si>
  <si>
    <t>CG93-347</t>
  </si>
  <si>
    <t>CG93-348</t>
  </si>
  <si>
    <t>CG93-349</t>
  </si>
  <si>
    <t>CG93-350</t>
  </si>
  <si>
    <t>Diorite, quartz, K-feldspar interstitial</t>
  </si>
  <si>
    <t>CG93-351</t>
  </si>
  <si>
    <t>CG93-352</t>
  </si>
  <si>
    <t>Monzodiorite / Granulite</t>
  </si>
  <si>
    <t>CG93-354</t>
  </si>
  <si>
    <t>CG93-355</t>
  </si>
  <si>
    <t>CG07-137B</t>
  </si>
  <si>
    <t>CG07-137A</t>
  </si>
  <si>
    <t>Calc-silicate rock, andradite garnet</t>
  </si>
  <si>
    <t>DD91-112</t>
  </si>
  <si>
    <t>DD91-112B</t>
  </si>
  <si>
    <t>DD91-113</t>
  </si>
  <si>
    <t>XX87-039</t>
  </si>
  <si>
    <t>RW75-447</t>
  </si>
  <si>
    <t>Specimen 59a</t>
  </si>
  <si>
    <t>Specimen 59b</t>
  </si>
  <si>
    <t>CG93-798</t>
  </si>
  <si>
    <t>JS86-093</t>
  </si>
  <si>
    <t>Gabbronorite, diabasic texture, fine grained</t>
  </si>
  <si>
    <t>JS86-094</t>
  </si>
  <si>
    <t>CG93-728</t>
  </si>
  <si>
    <t>Volcanoclastite, felsic (meta)?</t>
  </si>
  <si>
    <t>CG93-729</t>
  </si>
  <si>
    <t>CG93-730</t>
  </si>
  <si>
    <t>Pegmatite, quartz-rich with rounded xenoliths</t>
  </si>
  <si>
    <t>CG93-731</t>
  </si>
  <si>
    <t>CG93-732</t>
  </si>
  <si>
    <t>CG93-732A</t>
  </si>
  <si>
    <t>CG93-732B</t>
  </si>
  <si>
    <t>Psammite / Volcanoclastite (meta), pyrite-rich</t>
  </si>
  <si>
    <t>CG93-733</t>
  </si>
  <si>
    <t>Pelitic schist, muscovite, no K-feldspar</t>
  </si>
  <si>
    <t>CG93-765</t>
  </si>
  <si>
    <t>CG93-766</t>
  </si>
  <si>
    <t>CG93-767</t>
  </si>
  <si>
    <t>CG93-768</t>
  </si>
  <si>
    <t>JS87-447</t>
  </si>
  <si>
    <t>JS87-448</t>
  </si>
  <si>
    <t>VN93-542</t>
  </si>
  <si>
    <t>CG98-276</t>
  </si>
  <si>
    <t>CG98-277</t>
  </si>
  <si>
    <t>DB78-079</t>
  </si>
  <si>
    <t>DB78-016</t>
  </si>
  <si>
    <t>CG99-185</t>
  </si>
  <si>
    <t>CG99-186</t>
  </si>
  <si>
    <t>Amphibolite migmatite</t>
  </si>
  <si>
    <t>CG86-025</t>
  </si>
  <si>
    <t>Calc-silicate rock, sulphide-bearing</t>
  </si>
  <si>
    <t>CG86-026</t>
  </si>
  <si>
    <t>Granodiorite, K-fs megacrystic, garnet</t>
  </si>
  <si>
    <t>CG86-029</t>
  </si>
  <si>
    <t>CG86-031</t>
  </si>
  <si>
    <t>CG86-034</t>
  </si>
  <si>
    <t>Dunite (meta)</t>
  </si>
  <si>
    <t>RH-035</t>
  </si>
  <si>
    <t>RH-035A</t>
  </si>
  <si>
    <t>Diorite / Diorite, quartz gneiss</t>
  </si>
  <si>
    <t>RH-036</t>
  </si>
  <si>
    <t>RH-036d</t>
  </si>
  <si>
    <t>RH-037</t>
  </si>
  <si>
    <t>RH-037b</t>
  </si>
  <si>
    <t>RH-038</t>
  </si>
  <si>
    <t>RH-038c</t>
  </si>
  <si>
    <t>RH-039</t>
  </si>
  <si>
    <t>RH-039a</t>
  </si>
  <si>
    <t>AL78-040</t>
  </si>
  <si>
    <t>Monzonite / Monzodiorite, leuco</t>
  </si>
  <si>
    <t>CG95-334A</t>
  </si>
  <si>
    <t>Pelitic gneiss (granulite)</t>
  </si>
  <si>
    <t>CG83-355</t>
  </si>
  <si>
    <t>Granulite, intermediate, mylonitic</t>
  </si>
  <si>
    <t>CG83-357</t>
  </si>
  <si>
    <t>CG83-360</t>
  </si>
  <si>
    <t>CG83-362</t>
  </si>
  <si>
    <t>CG83-363</t>
  </si>
  <si>
    <t>CG83-365</t>
  </si>
  <si>
    <t>CG83-366</t>
  </si>
  <si>
    <t>CG83-368</t>
  </si>
  <si>
    <t>CG83-371</t>
  </si>
  <si>
    <t>CG83-374</t>
  </si>
  <si>
    <t>CG83-375</t>
  </si>
  <si>
    <t>CG83-376</t>
  </si>
  <si>
    <t>CG83-378</t>
  </si>
  <si>
    <t>CG83-379</t>
  </si>
  <si>
    <t>CG84-400</t>
  </si>
  <si>
    <t>CG85-004</t>
  </si>
  <si>
    <t>CG85-004A</t>
  </si>
  <si>
    <t>RG80-512</t>
  </si>
  <si>
    <t>RG80-513</t>
  </si>
  <si>
    <t>CG98-313</t>
  </si>
  <si>
    <t>CG99-366</t>
  </si>
  <si>
    <t>CG85-466</t>
  </si>
  <si>
    <t>CG85-468</t>
  </si>
  <si>
    <t>CG99-213B</t>
  </si>
  <si>
    <t>CG99-214</t>
  </si>
  <si>
    <t>JS86-108</t>
  </si>
  <si>
    <t>JS86-517</t>
  </si>
  <si>
    <t>NN84-361</t>
  </si>
  <si>
    <t>SP85-125</t>
  </si>
  <si>
    <t>DD91-156</t>
  </si>
  <si>
    <t>DD91-156A</t>
  </si>
  <si>
    <t>CG92-117</t>
  </si>
  <si>
    <t>CG92-118</t>
  </si>
  <si>
    <t>SN86-303</t>
  </si>
  <si>
    <t>SN86-304</t>
  </si>
  <si>
    <t>SN86-305</t>
  </si>
  <si>
    <t>SN86-405</t>
  </si>
  <si>
    <t>CG86-663</t>
  </si>
  <si>
    <t>CG86-665</t>
  </si>
  <si>
    <t>Gabbronorite, leuco, foliated</t>
  </si>
  <si>
    <t>CG95-252</t>
  </si>
  <si>
    <t>CG95-255</t>
  </si>
  <si>
    <t>CG95-256</t>
  </si>
  <si>
    <t>CG95-257</t>
  </si>
  <si>
    <t>Psammite / Pelitic gneiss, sillimanite, garnet</t>
  </si>
  <si>
    <t>CG95-258</t>
  </si>
  <si>
    <t>CG95-259</t>
  </si>
  <si>
    <t>CG86-711</t>
  </si>
  <si>
    <t>CG86-715</t>
  </si>
  <si>
    <t>CG86-717</t>
  </si>
  <si>
    <t>CG79-543</t>
  </si>
  <si>
    <t>CG09-028</t>
  </si>
  <si>
    <t>CG09-028B</t>
  </si>
  <si>
    <t>Granulite, mesocratic, fine grained</t>
  </si>
  <si>
    <t>CG09-029</t>
  </si>
  <si>
    <t>CG09-030</t>
  </si>
  <si>
    <t>Anorthosite / Leucotroctolite</t>
  </si>
  <si>
    <t>CG09-031</t>
  </si>
  <si>
    <t>CG09-032</t>
  </si>
  <si>
    <t>CG09-032A</t>
  </si>
  <si>
    <t>Leuconorite (host to CG09-032B)</t>
  </si>
  <si>
    <t>CG09-032B</t>
  </si>
  <si>
    <t>Leuconorite enclave</t>
  </si>
  <si>
    <t>CG09-033</t>
  </si>
  <si>
    <t>CG09-033A</t>
  </si>
  <si>
    <t>Leucotroctolite / Leuconorite</t>
  </si>
  <si>
    <t>EC75-030</t>
  </si>
  <si>
    <t>EC75-030B</t>
  </si>
  <si>
    <t>DE91-001</t>
  </si>
  <si>
    <t>DE91-001B</t>
  </si>
  <si>
    <t>Pelitic / Granite gneiss</t>
  </si>
  <si>
    <t>DE91-003</t>
  </si>
  <si>
    <t>XX87-053</t>
  </si>
  <si>
    <t>JS87-287</t>
  </si>
  <si>
    <t>Monzodiorite, leuco and granite</t>
  </si>
  <si>
    <t>DD91-074</t>
  </si>
  <si>
    <t>DD91-074A</t>
  </si>
  <si>
    <t>MN86-400</t>
  </si>
  <si>
    <t>RW75-431</t>
  </si>
  <si>
    <t>Specimen 52</t>
  </si>
  <si>
    <t>RW75-434</t>
  </si>
  <si>
    <t>Specimen 55</t>
  </si>
  <si>
    <t>CG93-142</t>
  </si>
  <si>
    <t>Arkose (meta)</t>
  </si>
  <si>
    <t>CG93-144</t>
  </si>
  <si>
    <t>CG93-146</t>
  </si>
  <si>
    <t>CG93-148</t>
  </si>
  <si>
    <t>CG93-149</t>
  </si>
  <si>
    <t>VN91-259</t>
  </si>
  <si>
    <t>VN93-546</t>
  </si>
  <si>
    <t>Psammite gneiss</t>
  </si>
  <si>
    <t>VN93-547</t>
  </si>
  <si>
    <t>VN93-549</t>
  </si>
  <si>
    <t>VN93-549A</t>
  </si>
  <si>
    <t>Psammite / Volcanoclastite (meta)</t>
  </si>
  <si>
    <t>VN93-549B</t>
  </si>
  <si>
    <t>CG04-234</t>
  </si>
  <si>
    <t>CG81-476</t>
  </si>
  <si>
    <t>CG81-477</t>
  </si>
  <si>
    <t>CG81-478</t>
  </si>
  <si>
    <t>CG81-479</t>
  </si>
  <si>
    <t>CG81-481</t>
  </si>
  <si>
    <t>CG81-483</t>
  </si>
  <si>
    <t>CG81-483A</t>
  </si>
  <si>
    <t>Granite (micro) / Arkose?</t>
  </si>
  <si>
    <t>CG81-483B</t>
  </si>
  <si>
    <t>Enderbite / Calc-silicate rock</t>
  </si>
  <si>
    <t>CG87-360</t>
  </si>
  <si>
    <t>CG92-282</t>
  </si>
  <si>
    <t>Gabbro, coronitic</t>
  </si>
  <si>
    <t>GM85-193</t>
  </si>
  <si>
    <t>GM85-194</t>
  </si>
  <si>
    <t>GM85-196</t>
  </si>
  <si>
    <t>Arima and Gower (1991) sample 196</t>
  </si>
  <si>
    <t>GM85-198</t>
  </si>
  <si>
    <t>CG87-034</t>
  </si>
  <si>
    <t>CG87-036</t>
  </si>
  <si>
    <t>CG87-038</t>
  </si>
  <si>
    <t>GM85-191</t>
  </si>
  <si>
    <t>CG93-263B</t>
  </si>
  <si>
    <t>JS87-276</t>
  </si>
  <si>
    <t>JS87-279</t>
  </si>
  <si>
    <t>JS87-281</t>
  </si>
  <si>
    <t>JS87-283</t>
  </si>
  <si>
    <t>JS87-284</t>
  </si>
  <si>
    <t>JS87-285</t>
  </si>
  <si>
    <t>JS87-285B</t>
  </si>
  <si>
    <t>JS87-285A</t>
  </si>
  <si>
    <t>JS87-286</t>
  </si>
  <si>
    <t>Granite / Volcanoclastite/volcanic (felsic) / Psammite</t>
  </si>
  <si>
    <t>CG07-099</t>
  </si>
  <si>
    <t>CG07-100</t>
  </si>
  <si>
    <t>CG07-101</t>
  </si>
  <si>
    <t>Monzonoriite / Pelitic gneiss, cordierite</t>
  </si>
  <si>
    <t>CG07-102</t>
  </si>
  <si>
    <t>CG86-679</t>
  </si>
  <si>
    <t>CG86-681</t>
  </si>
  <si>
    <t>CG86-684</t>
  </si>
  <si>
    <t>CG86-685</t>
  </si>
  <si>
    <t>CG86-687</t>
  </si>
  <si>
    <t>CG86-688</t>
  </si>
  <si>
    <t>CG98-028</t>
  </si>
  <si>
    <t>CG98-029</t>
  </si>
  <si>
    <t>CG97-006</t>
  </si>
  <si>
    <t>CG81-298</t>
  </si>
  <si>
    <t>CG81-299A</t>
  </si>
  <si>
    <t>CG93-414</t>
  </si>
  <si>
    <t>CG93-449</t>
  </si>
  <si>
    <t>Garnet-bearing psammite</t>
  </si>
  <si>
    <t>CG93-451</t>
  </si>
  <si>
    <t>CG87-426</t>
  </si>
  <si>
    <t>CG87-426B</t>
  </si>
  <si>
    <t>St. Peter Bay mafic dike</t>
  </si>
  <si>
    <t>CG87-430</t>
  </si>
  <si>
    <t>MinID</t>
  </si>
  <si>
    <t>CG98-309</t>
  </si>
  <si>
    <t>NN80-602</t>
  </si>
  <si>
    <t>NN80-603</t>
  </si>
  <si>
    <t>NN80-604</t>
  </si>
  <si>
    <t>No record of sample in notebook, later addition in catalogue? T.S. available, no chip</t>
  </si>
  <si>
    <t>CG04-214</t>
  </si>
  <si>
    <t>CG04-215</t>
  </si>
  <si>
    <t>CG04-216</t>
  </si>
  <si>
    <t>CG04-217</t>
  </si>
  <si>
    <t>CG03-094</t>
  </si>
  <si>
    <t>CG84-263</t>
  </si>
  <si>
    <t>CG84-265</t>
  </si>
  <si>
    <t>CG87-296</t>
  </si>
  <si>
    <t>Syenite / Volcanoclastite/volcanic (felsic)</t>
  </si>
  <si>
    <t>CG87-297</t>
  </si>
  <si>
    <t>CG80-304C</t>
  </si>
  <si>
    <t>Poor stain, scratched heavily</t>
  </si>
  <si>
    <t>Also sites EC82-014 and JKP82-021. T.S. with Tim Brewer</t>
  </si>
  <si>
    <t>CG80-304B</t>
  </si>
  <si>
    <t>Also sites EC82-014 and JKP82-020</t>
  </si>
  <si>
    <t>CG80-312</t>
  </si>
  <si>
    <t>CG80-313</t>
  </si>
  <si>
    <t>CG80-316</t>
  </si>
  <si>
    <t>CG80-321</t>
  </si>
  <si>
    <t>CG80-321A</t>
  </si>
  <si>
    <t>CG80-321B</t>
  </si>
  <si>
    <t>CG80-322</t>
  </si>
  <si>
    <t>Granodiorite / Monzonite, quartz, garnet</t>
  </si>
  <si>
    <t>CG83-159</t>
  </si>
  <si>
    <t>CG83-160</t>
  </si>
  <si>
    <t>CG83-161</t>
  </si>
  <si>
    <t>Granite, leuco, micro, garnet</t>
  </si>
  <si>
    <t>CG80-622</t>
  </si>
  <si>
    <t>CG80-623</t>
  </si>
  <si>
    <t>CG80-625</t>
  </si>
  <si>
    <t>V-307</t>
  </si>
  <si>
    <t>V-307-3</t>
  </si>
  <si>
    <t>V-335</t>
  </si>
  <si>
    <t>V-336</t>
  </si>
  <si>
    <t>V-345</t>
  </si>
  <si>
    <t>V-360</t>
  </si>
  <si>
    <t>V-360-5</t>
  </si>
  <si>
    <t>V-364</t>
  </si>
  <si>
    <t>V-382</t>
  </si>
  <si>
    <t>V-382-1</t>
  </si>
  <si>
    <t>V-395</t>
  </si>
  <si>
    <t>V-405</t>
  </si>
  <si>
    <t>V-405-1</t>
  </si>
  <si>
    <t>V-408</t>
  </si>
  <si>
    <t>V-408-1</t>
  </si>
  <si>
    <t>One of two TS, same; Location unknown</t>
  </si>
  <si>
    <t>CG93-040</t>
  </si>
  <si>
    <t>CG93-041</t>
  </si>
  <si>
    <t>CG93-042</t>
  </si>
  <si>
    <t>Gabbro, leuco, with K-feldspar</t>
  </si>
  <si>
    <t>CG93-044</t>
  </si>
  <si>
    <t>DB78-145</t>
  </si>
  <si>
    <t>DB78-043</t>
  </si>
  <si>
    <t>DB78-149</t>
  </si>
  <si>
    <t>DB78-044</t>
  </si>
  <si>
    <t>MW82-015</t>
  </si>
  <si>
    <t>MW82-016</t>
  </si>
  <si>
    <t>Granite / Monzonite, quartz gneiss</t>
  </si>
  <si>
    <t>MW82-017</t>
  </si>
  <si>
    <t>MW82-019</t>
  </si>
  <si>
    <t>MW82-020</t>
  </si>
  <si>
    <t>MW82-021</t>
  </si>
  <si>
    <t>Two thin sections</t>
  </si>
  <si>
    <t>MW82-025</t>
  </si>
  <si>
    <t>MW82-056</t>
  </si>
  <si>
    <t>MW82-057</t>
  </si>
  <si>
    <t>CG80-606</t>
  </si>
  <si>
    <t>CG80-608</t>
  </si>
  <si>
    <t>CG80-609</t>
  </si>
  <si>
    <t>CG79-351</t>
  </si>
  <si>
    <t>Notebook records samples A,B and C</t>
  </si>
  <si>
    <t>R61-143</t>
  </si>
  <si>
    <t>EA61-438</t>
  </si>
  <si>
    <t>Gabbro, massive</t>
  </si>
  <si>
    <t>VN87-098</t>
  </si>
  <si>
    <t>VO81-213</t>
  </si>
  <si>
    <t>VO81-213A</t>
  </si>
  <si>
    <t>VO81-213B</t>
  </si>
  <si>
    <t>VO81-214</t>
  </si>
  <si>
    <t>Gabbro (meta), mylonitic</t>
  </si>
  <si>
    <t>VO81-215</t>
  </si>
  <si>
    <t>Diorite / Monzodiorite, cataclastic</t>
  </si>
  <si>
    <t>RG80-508</t>
  </si>
  <si>
    <t>GF81-153</t>
  </si>
  <si>
    <t>Granulite, mafic, orthopyroxene, clinopyroxene / Pelitic gneiss</t>
  </si>
  <si>
    <t>GM85-506</t>
  </si>
  <si>
    <t>GM85-506C</t>
  </si>
  <si>
    <t>GM85-507</t>
  </si>
  <si>
    <t>GM85-507A</t>
  </si>
  <si>
    <t>GM85-507B</t>
  </si>
  <si>
    <t>Amphibolite, banded / Calc-silicate rock</t>
  </si>
  <si>
    <t>GM85-508</t>
  </si>
  <si>
    <t>GM85-509</t>
  </si>
  <si>
    <t>GM85-509A</t>
  </si>
  <si>
    <t>GM85-509B</t>
  </si>
  <si>
    <t>GM85-509C</t>
  </si>
  <si>
    <t>GM85-510</t>
  </si>
  <si>
    <t>GM85-511</t>
  </si>
  <si>
    <t>GM85-512</t>
  </si>
  <si>
    <t>GM85-513</t>
  </si>
  <si>
    <t>GM85-514</t>
  </si>
  <si>
    <t>GM85-514A</t>
  </si>
  <si>
    <t>Calc-sillicate rock / Iron formation</t>
  </si>
  <si>
    <t>GM85-514B</t>
  </si>
  <si>
    <t>Quartzite / Calc-silicate rock</t>
  </si>
  <si>
    <t>CG87-219</t>
  </si>
  <si>
    <t>CG00-178</t>
  </si>
  <si>
    <t>Granodiorite, gneiss, biotite / Psammite</t>
  </si>
  <si>
    <t>CG00-179</t>
  </si>
  <si>
    <t>Granite, biotite, foliated / Psammite</t>
  </si>
  <si>
    <t>CG00-180</t>
  </si>
  <si>
    <t>CG00-181</t>
  </si>
  <si>
    <t>CG00-182</t>
  </si>
  <si>
    <t>CG00-183</t>
  </si>
  <si>
    <t>Granodiorite / Tonalite, biotite, foliated</t>
  </si>
  <si>
    <t>CG95-022</t>
  </si>
  <si>
    <t>Monzodiorite / Monzodiorite, quartz</t>
  </si>
  <si>
    <t>JS87-227</t>
  </si>
  <si>
    <t>JS87-228</t>
  </si>
  <si>
    <t>CG81-474</t>
  </si>
  <si>
    <t>Amphibolite, leuco / Diorite</t>
  </si>
  <si>
    <t>AD79-107</t>
  </si>
  <si>
    <t>AD79-109</t>
  </si>
  <si>
    <t>AD79-110</t>
  </si>
  <si>
    <t>AD79-111</t>
  </si>
  <si>
    <t>AD79-113</t>
  </si>
  <si>
    <t>AD79-114</t>
  </si>
  <si>
    <t>AD79-116</t>
  </si>
  <si>
    <t>AD79-121</t>
  </si>
  <si>
    <t>AD79-123</t>
  </si>
  <si>
    <t>AD79-126</t>
  </si>
  <si>
    <t>AD79-128</t>
  </si>
  <si>
    <t>AD79-129</t>
  </si>
  <si>
    <t>AD79-131</t>
  </si>
  <si>
    <t>AD79-133</t>
  </si>
  <si>
    <t>AD79-137</t>
  </si>
  <si>
    <t>CG81-645</t>
  </si>
  <si>
    <t>Monzonite, quartz, K-feldspar seriate, strongly foliated</t>
  </si>
  <si>
    <t>CG04-237D</t>
  </si>
  <si>
    <t>Mafic dyke intruding Alexis River intrusion</t>
  </si>
  <si>
    <t>CG11-001</t>
  </si>
  <si>
    <t>CG11-001A</t>
  </si>
  <si>
    <t>Charlottetown Road dyke</t>
  </si>
  <si>
    <t>CG11-001B</t>
  </si>
  <si>
    <t>Mafic dyke vesicular</t>
  </si>
  <si>
    <t>Gilbert Bay dyke</t>
  </si>
  <si>
    <t>CG11-002</t>
  </si>
  <si>
    <t>CG95-053</t>
  </si>
  <si>
    <t>CG95-177</t>
  </si>
  <si>
    <t>CG95-178B</t>
  </si>
  <si>
    <t>CG95-213</t>
  </si>
  <si>
    <t>CG95-214</t>
  </si>
  <si>
    <t>CG95-216</t>
  </si>
  <si>
    <t>CG95-217</t>
  </si>
  <si>
    <t>DL93-056</t>
  </si>
  <si>
    <t>DL93-057</t>
  </si>
  <si>
    <t>DL93-059</t>
  </si>
  <si>
    <t>Monzonite, quartz / Monzonite</t>
  </si>
  <si>
    <t>DL93-060</t>
  </si>
  <si>
    <t>JA92-041A</t>
  </si>
  <si>
    <t>JA92-042</t>
  </si>
  <si>
    <t>JA92-042A</t>
  </si>
  <si>
    <t>JA92-042B</t>
  </si>
  <si>
    <t>JA92-043</t>
  </si>
  <si>
    <t>JA92-044</t>
  </si>
  <si>
    <t>CG98-274</t>
  </si>
  <si>
    <t>AL78-093</t>
  </si>
  <si>
    <t>AL78-093A</t>
  </si>
  <si>
    <t>Granite, strongly foliated / Volcanoclastic/volcanic (felsic)</t>
  </si>
  <si>
    <t>CG93-339</t>
  </si>
  <si>
    <t>CG85-221</t>
  </si>
  <si>
    <t>CG85-223</t>
  </si>
  <si>
    <t>Pelitic gneiss, muscovite, sillimanite</t>
  </si>
  <si>
    <t>CG85-226</t>
  </si>
  <si>
    <t>CG85-228</t>
  </si>
  <si>
    <t>Gabbronorite, leuco, micro and monzonite</t>
  </si>
  <si>
    <t>CG85-229</t>
  </si>
  <si>
    <t>CG85-229B</t>
  </si>
  <si>
    <t>CG85-229A</t>
  </si>
  <si>
    <t>CG85-230</t>
  </si>
  <si>
    <t>CG85-231</t>
  </si>
  <si>
    <t>CG85-232</t>
  </si>
  <si>
    <t>CG85-233</t>
  </si>
  <si>
    <t>RG80-366</t>
  </si>
  <si>
    <t>RG80-369</t>
  </si>
  <si>
    <t>CG93-574</t>
  </si>
  <si>
    <t>CG93-575</t>
  </si>
  <si>
    <t>CG93-576</t>
  </si>
  <si>
    <t>CG93-577</t>
  </si>
  <si>
    <t>CG93-578</t>
  </si>
  <si>
    <t>DE91-138</t>
  </si>
  <si>
    <t>Monzonite / Granodiorite gneiss</t>
  </si>
  <si>
    <t>CG87-543</t>
  </si>
  <si>
    <t>CG87-545</t>
  </si>
  <si>
    <t>CG07-013</t>
  </si>
  <si>
    <t>CG07-014</t>
  </si>
  <si>
    <t>CG07-015</t>
  </si>
  <si>
    <t>CG87-286</t>
  </si>
  <si>
    <t>CG09-041E</t>
  </si>
  <si>
    <t>CG09-042</t>
  </si>
  <si>
    <t>Metasedimentry gneiss (high-grade)</t>
  </si>
  <si>
    <t>CG09-043</t>
  </si>
  <si>
    <t>Leucotroctolite with opx</t>
  </si>
  <si>
    <t>CG09-044</t>
  </si>
  <si>
    <t>CG81-678</t>
  </si>
  <si>
    <t>CG99-221</t>
  </si>
  <si>
    <t>CG99-222</t>
  </si>
  <si>
    <t>Pegmatite / Granite, micro</t>
  </si>
  <si>
    <t>CG99-223</t>
  </si>
  <si>
    <t>CG99-224</t>
  </si>
  <si>
    <t>CG99-224A</t>
  </si>
  <si>
    <t>CG99-224B</t>
  </si>
  <si>
    <t>Pegmatite / Granite</t>
  </si>
  <si>
    <t>CG99-225</t>
  </si>
  <si>
    <t>CG99-226</t>
  </si>
  <si>
    <t>CG99-227</t>
  </si>
  <si>
    <t>CG99-228</t>
  </si>
  <si>
    <t>CG99-229</t>
  </si>
  <si>
    <t>CG99-230</t>
  </si>
  <si>
    <t>CG83-185</t>
  </si>
  <si>
    <t>CG83-185A</t>
  </si>
  <si>
    <t>CG99-062</t>
  </si>
  <si>
    <t>DE91-122</t>
  </si>
  <si>
    <t>DE91-122A</t>
  </si>
  <si>
    <t>DE91-124</t>
  </si>
  <si>
    <t>DE91-126</t>
  </si>
  <si>
    <t>DE91-126A</t>
  </si>
  <si>
    <t>SL99-008</t>
  </si>
  <si>
    <t>SL99-009</t>
  </si>
  <si>
    <t>SN86-094</t>
  </si>
  <si>
    <t>SN86-094A</t>
  </si>
  <si>
    <t>Gabbronorite / Granulite, mafic, fine grained</t>
  </si>
  <si>
    <t>SN86-094B</t>
  </si>
  <si>
    <t>DB78-005</t>
  </si>
  <si>
    <t>DB78-001</t>
  </si>
  <si>
    <t>DB77-211 = EC82-045 and JKP82-056</t>
  </si>
  <si>
    <t>DB78-012</t>
  </si>
  <si>
    <t>DB78-002</t>
  </si>
  <si>
    <t>CG86-046</t>
  </si>
  <si>
    <t>CG86-046B</t>
  </si>
  <si>
    <t>CG86-047</t>
  </si>
  <si>
    <t>CG83-231</t>
  </si>
  <si>
    <t>CG83-232</t>
  </si>
  <si>
    <t>CG83-233</t>
  </si>
  <si>
    <t>Diorite / Monzonite gneiss</t>
  </si>
  <si>
    <t>CG83-234</t>
  </si>
  <si>
    <t>CG83-235</t>
  </si>
  <si>
    <t>CG83-236</t>
  </si>
  <si>
    <t>CG83-237</t>
  </si>
  <si>
    <t>CG83-342</t>
  </si>
  <si>
    <t>CG85-331</t>
  </si>
  <si>
    <t>Dykes River mafic intrusive suite</t>
  </si>
  <si>
    <t>CG85-332</t>
  </si>
  <si>
    <t>CG85-335</t>
  </si>
  <si>
    <t>CG85-337</t>
  </si>
  <si>
    <t>CG93-047</t>
  </si>
  <si>
    <t>CG93-047B</t>
  </si>
  <si>
    <t>JS86-408</t>
  </si>
  <si>
    <t>JS86-410</t>
  </si>
  <si>
    <t>Pelitic gneiss, garnet, rusty</t>
  </si>
  <si>
    <t>JS86-411</t>
  </si>
  <si>
    <t>Pelitic gneiss, cordierite?, sillimanite, garnet</t>
  </si>
  <si>
    <t>JS86-412</t>
  </si>
  <si>
    <t>JS86-413</t>
  </si>
  <si>
    <t>JS86-415</t>
  </si>
  <si>
    <t>Pelitic gneiss, sillimanite, malachite trace</t>
  </si>
  <si>
    <t>JS86-418</t>
  </si>
  <si>
    <t>JS86-418B</t>
  </si>
  <si>
    <t>Trondhjemite, pegmatitic</t>
  </si>
  <si>
    <t>AD79-080</t>
  </si>
  <si>
    <t>AD79-086</t>
  </si>
  <si>
    <t>AD79-088</t>
  </si>
  <si>
    <t>AD79-089</t>
  </si>
  <si>
    <t>AD79-090</t>
  </si>
  <si>
    <t>AD79-093A</t>
  </si>
  <si>
    <t>AL78-086A</t>
  </si>
  <si>
    <t>AL78-092</t>
  </si>
  <si>
    <t>AL78-093B</t>
  </si>
  <si>
    <t>JS87-475</t>
  </si>
  <si>
    <t>JS87-477</t>
  </si>
  <si>
    <t>CG03-032</t>
  </si>
  <si>
    <t>Monzodiorite, hornblende, biotite, moderately foliated</t>
  </si>
  <si>
    <t>CG03-033</t>
  </si>
  <si>
    <t>Muscovite schist</t>
  </si>
  <si>
    <t>CG03-034</t>
  </si>
  <si>
    <t>Syenite, cpx?, foliated</t>
  </si>
  <si>
    <t>R61-062a</t>
  </si>
  <si>
    <t>EA61-355</t>
  </si>
  <si>
    <t>Gneiss, feldspar-biotite-quartz</t>
  </si>
  <si>
    <t>R61-063a</t>
  </si>
  <si>
    <t>EA61-356</t>
  </si>
  <si>
    <t>RG80-463</t>
  </si>
  <si>
    <t>RG80-464</t>
  </si>
  <si>
    <t>Two T.S., same rock, one polished. No chips</t>
  </si>
  <si>
    <t>RG80-465</t>
  </si>
  <si>
    <t>NN80-055</t>
  </si>
  <si>
    <t>GM85-455</t>
  </si>
  <si>
    <t>Ultramafite (amphibole, biotite)</t>
  </si>
  <si>
    <t>CG85-341</t>
  </si>
  <si>
    <t>CG92-208</t>
  </si>
  <si>
    <t>CG92-209</t>
  </si>
  <si>
    <t>CG92-210</t>
  </si>
  <si>
    <t>CG92-211</t>
  </si>
  <si>
    <t>CG92-212</t>
  </si>
  <si>
    <t>CG92-213</t>
  </si>
  <si>
    <t>CG92-214</t>
  </si>
  <si>
    <t>CG92-215</t>
  </si>
  <si>
    <t>CG92-216</t>
  </si>
  <si>
    <t>Aegerine alkali-feldspar syenite</t>
  </si>
  <si>
    <t>RW75-085</t>
  </si>
  <si>
    <t>Specimen 11</t>
  </si>
  <si>
    <t>Pegmatite, magnetite bearing</t>
  </si>
  <si>
    <t>RW75-108</t>
  </si>
  <si>
    <t>Specimen 12</t>
  </si>
  <si>
    <t>Mafic dyke, amygdaloidal</t>
  </si>
  <si>
    <t>Gilbert Bay dyke - CFG</t>
  </si>
  <si>
    <t>MH86-001</t>
  </si>
  <si>
    <t>MH86-001A</t>
  </si>
  <si>
    <t>MH86-001B</t>
  </si>
  <si>
    <t>Granite, micro, muscovite</t>
  </si>
  <si>
    <t>SN86-377</t>
  </si>
  <si>
    <t>SN86-377B</t>
  </si>
  <si>
    <t>VN92-121</t>
  </si>
  <si>
    <t>VN92-122</t>
  </si>
  <si>
    <t>VN92-123</t>
  </si>
  <si>
    <t>VN92-124</t>
  </si>
  <si>
    <t>VN92-125</t>
  </si>
  <si>
    <t>Upper St Paul River (north) pluton</t>
  </si>
  <si>
    <t>GM85-159</t>
  </si>
  <si>
    <t>GM85-161</t>
  </si>
  <si>
    <t>GM85-162</t>
  </si>
  <si>
    <t>GM85-163</t>
  </si>
  <si>
    <t>DB78-015</t>
  </si>
  <si>
    <t>DB78-003</t>
  </si>
  <si>
    <t>CG87-154</t>
  </si>
  <si>
    <t>CG03-009</t>
  </si>
  <si>
    <t>CG03-010</t>
  </si>
  <si>
    <t>CG03-011</t>
  </si>
  <si>
    <t>CG03-013</t>
  </si>
  <si>
    <t>JS86-477</t>
  </si>
  <si>
    <t>CG81-188</t>
  </si>
  <si>
    <t>CG81-189</t>
  </si>
  <si>
    <t>VN87-252</t>
  </si>
  <si>
    <t>VN87-257</t>
  </si>
  <si>
    <t>VN93-402</t>
  </si>
  <si>
    <t>CG79-364</t>
  </si>
  <si>
    <t>Granodiorite gneiss, K-feldspar megacrystic, mylonitic</t>
  </si>
  <si>
    <t>CG80-125</t>
  </si>
  <si>
    <t>CG80-127</t>
  </si>
  <si>
    <t>Granite / Syenite; Fault breccia</t>
  </si>
  <si>
    <t>CG07-133</t>
  </si>
  <si>
    <t>CG07-133A</t>
  </si>
  <si>
    <t>CG86-721</t>
  </si>
  <si>
    <t>CG86-722</t>
  </si>
  <si>
    <t>SP97-033</t>
  </si>
  <si>
    <t>SP97-033B</t>
  </si>
  <si>
    <t>Exact location unknown</t>
  </si>
  <si>
    <t>SP97-076</t>
  </si>
  <si>
    <t>SP97-014</t>
  </si>
  <si>
    <t>SP97-014A</t>
  </si>
  <si>
    <t>SP97-014B</t>
  </si>
  <si>
    <t>CG79-648</t>
  </si>
  <si>
    <t>Sites EC82-039 and JKP82-050</t>
  </si>
  <si>
    <t>CG83-474</t>
  </si>
  <si>
    <t>CG83-474A</t>
  </si>
  <si>
    <t>Syenite gneiss</t>
  </si>
  <si>
    <t>CG83-474B</t>
  </si>
  <si>
    <t>CG87-547</t>
  </si>
  <si>
    <t>CG87-548</t>
  </si>
  <si>
    <t>Granite, quartz-rich</t>
  </si>
  <si>
    <t>CG87-551</t>
  </si>
  <si>
    <t>CG07-131B</t>
  </si>
  <si>
    <t>CG92-281C</t>
  </si>
  <si>
    <t>CG92-281D</t>
  </si>
  <si>
    <t>Upper St. Lewis River (east) pluton minor intrusion</t>
  </si>
  <si>
    <t>CG87-272</t>
  </si>
  <si>
    <t>CG87-273</t>
  </si>
  <si>
    <t>NN80-601</t>
  </si>
  <si>
    <t>NN80-545</t>
  </si>
  <si>
    <t>NN80-545B</t>
  </si>
  <si>
    <t>NN80-545A</t>
  </si>
  <si>
    <t>CG84-155</t>
  </si>
  <si>
    <t>CG84-157</t>
  </si>
  <si>
    <t>CG84-164</t>
  </si>
  <si>
    <t>CG92-246</t>
  </si>
  <si>
    <t>CG92-248</t>
  </si>
  <si>
    <t>CG92-249</t>
  </si>
  <si>
    <t>CG92-250</t>
  </si>
  <si>
    <t>GM85-388D</t>
  </si>
  <si>
    <t>Iron Formation (meta) / Gossan</t>
  </si>
  <si>
    <t>GM85-389</t>
  </si>
  <si>
    <t>CG84-483</t>
  </si>
  <si>
    <t>Pre-Grenvillian mafic dyke (Grady Island)</t>
  </si>
  <si>
    <t>CG84-484</t>
  </si>
  <si>
    <t>CG84-485</t>
  </si>
  <si>
    <t>CG84-486</t>
  </si>
  <si>
    <t>CG84-486.2</t>
  </si>
  <si>
    <t>See after CG84-496 in field notebook for explanantion - it's a bit complicated</t>
  </si>
  <si>
    <t>GM85-430</t>
  </si>
  <si>
    <t>GM85-430A</t>
  </si>
  <si>
    <t>GM85-430B</t>
  </si>
  <si>
    <t>GM85-433</t>
  </si>
  <si>
    <t>Diorite / Gabbronorite, leuco</t>
  </si>
  <si>
    <t>GM85-434</t>
  </si>
  <si>
    <t>GM85-584</t>
  </si>
  <si>
    <t>DB78-189</t>
  </si>
  <si>
    <t>DB78-060</t>
  </si>
  <si>
    <t>JA92-006</t>
  </si>
  <si>
    <t>JA92-007</t>
  </si>
  <si>
    <t>CG95-007A</t>
  </si>
  <si>
    <t>DB78-063</t>
  </si>
  <si>
    <t>DB78-011.1</t>
  </si>
  <si>
    <t>DB78-065</t>
  </si>
  <si>
    <t>DB78-074</t>
  </si>
  <si>
    <t>DB78-014</t>
  </si>
  <si>
    <t>DB78-013</t>
  </si>
  <si>
    <t>DB78-077</t>
  </si>
  <si>
    <t>NN84-252</t>
  </si>
  <si>
    <t>NN84-258</t>
  </si>
  <si>
    <t>NN84-266</t>
  </si>
  <si>
    <t>SP85-153</t>
  </si>
  <si>
    <t>CG79-040</t>
  </si>
  <si>
    <t>CG79-040B</t>
  </si>
  <si>
    <t>CG79-040A</t>
  </si>
  <si>
    <t>CG79-042</t>
  </si>
  <si>
    <t>CG79-043</t>
  </si>
  <si>
    <t>CG79-045</t>
  </si>
  <si>
    <t>CG79-047</t>
  </si>
  <si>
    <t>CG79-048</t>
  </si>
  <si>
    <t>CG79-050</t>
  </si>
  <si>
    <t>CG79-050B</t>
  </si>
  <si>
    <t>CG79-050C</t>
  </si>
  <si>
    <t>DL93-227</t>
  </si>
  <si>
    <t>DL93-228</t>
  </si>
  <si>
    <t>DL93-229</t>
  </si>
  <si>
    <t>DL93-230</t>
  </si>
  <si>
    <t>DL93-233</t>
  </si>
  <si>
    <t>DL93-234</t>
  </si>
  <si>
    <t>Monzonite / Psammite</t>
  </si>
  <si>
    <t>DL93-235</t>
  </si>
  <si>
    <t>DL93-236</t>
  </si>
  <si>
    <t>Calc-arenite, K-feldspar in specific zones</t>
  </si>
  <si>
    <t>DL93-237</t>
  </si>
  <si>
    <t>DL93-240</t>
  </si>
  <si>
    <t>DL93-241</t>
  </si>
  <si>
    <t>DL93-241A</t>
  </si>
  <si>
    <t>Amphibolite, K-feldspar rich</t>
  </si>
  <si>
    <t>DL93-241B</t>
  </si>
  <si>
    <t>Granite, biotite, amphibole</t>
  </si>
  <si>
    <t>DL93-273</t>
  </si>
  <si>
    <t>DL93-274</t>
  </si>
  <si>
    <t>DL93-275</t>
  </si>
  <si>
    <t>DL93-276</t>
  </si>
  <si>
    <t>SN86-129</t>
  </si>
  <si>
    <t>SN86-130</t>
  </si>
  <si>
    <t>Psammitic / Tonalite gneiss</t>
  </si>
  <si>
    <t>JS86-481</t>
  </si>
  <si>
    <t>PE82-129</t>
  </si>
  <si>
    <t>Mafic granulite / diabase (meta)</t>
  </si>
  <si>
    <t>CG81-184</t>
  </si>
  <si>
    <t>Pelitic gneiss, garnet / Gossan</t>
  </si>
  <si>
    <t>GM85-192</t>
  </si>
  <si>
    <t>JS86-119</t>
  </si>
  <si>
    <t>Pelitic gneiss / Granite</t>
  </si>
  <si>
    <t>CG83-384</t>
  </si>
  <si>
    <t>CG83-385</t>
  </si>
  <si>
    <t>CG83-386</t>
  </si>
  <si>
    <t>GF81-068</t>
  </si>
  <si>
    <t>CG86-295</t>
  </si>
  <si>
    <t>CG93-340</t>
  </si>
  <si>
    <t>CG93-341</t>
  </si>
  <si>
    <t>CG93-343</t>
  </si>
  <si>
    <t>CG79-004</t>
  </si>
  <si>
    <t>Granite, alkali-feldspar, fine-grained</t>
  </si>
  <si>
    <t>CG79-005</t>
  </si>
  <si>
    <t>CG79-005C</t>
  </si>
  <si>
    <t>CG79-005B</t>
  </si>
  <si>
    <t>CG79-005A</t>
  </si>
  <si>
    <t>CG79-007</t>
  </si>
  <si>
    <t>DE91-133</t>
  </si>
  <si>
    <t>DE91-134</t>
  </si>
  <si>
    <t>Sample recorded in notebook and catalogue (cf 174)</t>
  </si>
  <si>
    <t>DE91-135</t>
  </si>
  <si>
    <t>DE91-137</t>
  </si>
  <si>
    <t>CG95-206</t>
  </si>
  <si>
    <t>CG95-206B</t>
  </si>
  <si>
    <t>CG95-206A</t>
  </si>
  <si>
    <t>CG95-207</t>
  </si>
  <si>
    <t>CG95-207A</t>
  </si>
  <si>
    <t>Psammite / Granulite</t>
  </si>
  <si>
    <t>CG95-207C</t>
  </si>
  <si>
    <t>CG95-207B</t>
  </si>
  <si>
    <t>CG95-208</t>
  </si>
  <si>
    <t>CG95-209</t>
  </si>
  <si>
    <t>CG95-210</t>
  </si>
  <si>
    <t>Psammite / Granulite, meso (opaque rich)</t>
  </si>
  <si>
    <t>CG95-211</t>
  </si>
  <si>
    <t>CG95-212</t>
  </si>
  <si>
    <t>CG80-337B</t>
  </si>
  <si>
    <t>CG99-273</t>
  </si>
  <si>
    <t>CG99-274</t>
  </si>
  <si>
    <t>CG99-275</t>
  </si>
  <si>
    <t>SN86-096</t>
  </si>
  <si>
    <t>SN86-098</t>
  </si>
  <si>
    <t>CG98-100</t>
  </si>
  <si>
    <t>CG98-101</t>
  </si>
  <si>
    <t>DD91-052</t>
  </si>
  <si>
    <t>DD91-054</t>
  </si>
  <si>
    <t>DD91-055</t>
  </si>
  <si>
    <t>DD91-055A</t>
  </si>
  <si>
    <t>Granite, K-feldspar megacrystic / Augen gneiss</t>
  </si>
  <si>
    <t>DD91-055B</t>
  </si>
  <si>
    <t>CG86-657</t>
  </si>
  <si>
    <t>CG86-659</t>
  </si>
  <si>
    <t>DL93-027</t>
  </si>
  <si>
    <t>DL93-028</t>
  </si>
  <si>
    <t>DL93-030</t>
  </si>
  <si>
    <t>CG10-016</t>
  </si>
  <si>
    <t>CG10-017</t>
  </si>
  <si>
    <t>CG05-009</t>
  </si>
  <si>
    <t>CG05-010</t>
  </si>
  <si>
    <t>CG99-406</t>
  </si>
  <si>
    <t>CG80-563</t>
  </si>
  <si>
    <t>CG80-564</t>
  </si>
  <si>
    <t>Monzo-amphibolite gneiss, mylonitic</t>
  </si>
  <si>
    <t>MW82-108</t>
  </si>
  <si>
    <t>MW82-108A</t>
  </si>
  <si>
    <t>CG95-249</t>
  </si>
  <si>
    <t>CG85-030</t>
  </si>
  <si>
    <t>CG85-031</t>
  </si>
  <si>
    <t>CG85-034</t>
  </si>
  <si>
    <t>CG85-035</t>
  </si>
  <si>
    <t>CG85-260</t>
  </si>
  <si>
    <t>Paradise metasedimentary gneiss belt gabbro</t>
  </si>
  <si>
    <t>CG03-121</t>
  </si>
  <si>
    <t>CG03-122</t>
  </si>
  <si>
    <t>CG81-661</t>
  </si>
  <si>
    <t>CG81-662</t>
  </si>
  <si>
    <t>CG81-663</t>
  </si>
  <si>
    <t>CG81-665</t>
  </si>
  <si>
    <t>CG81-666</t>
  </si>
  <si>
    <t>CG81-667</t>
  </si>
  <si>
    <t>CG92-063</t>
  </si>
  <si>
    <t>CG92-064</t>
  </si>
  <si>
    <t>CG92-065A</t>
  </si>
  <si>
    <t>White Bear Islands granulite complex</t>
  </si>
  <si>
    <t>Same locality as CG79-367</t>
  </si>
  <si>
    <t>CG86-649</t>
  </si>
  <si>
    <t>CG86-651</t>
  </si>
  <si>
    <t>CG86-652</t>
  </si>
  <si>
    <t>CG86-654</t>
  </si>
  <si>
    <t>Gabbronorite, leuco, strongly foliated</t>
  </si>
  <si>
    <t>CG95-306</t>
  </si>
  <si>
    <t>CG95-307</t>
  </si>
  <si>
    <t>Granulite gneiss, intermediate</t>
  </si>
  <si>
    <t>CG95-308</t>
  </si>
  <si>
    <t>CG95-309</t>
  </si>
  <si>
    <t>CG95-310</t>
  </si>
  <si>
    <t>CG95-310C</t>
  </si>
  <si>
    <t>CG95-310A</t>
  </si>
  <si>
    <t>CG95-310B</t>
  </si>
  <si>
    <t>Aplite</t>
  </si>
  <si>
    <t>CG97-005</t>
  </si>
  <si>
    <t>NN84-395</t>
  </si>
  <si>
    <t>NN84-395A</t>
  </si>
  <si>
    <t>All of sample submitted for T.S.</t>
  </si>
  <si>
    <t>NN84-395B</t>
  </si>
  <si>
    <t>NN84-398</t>
  </si>
  <si>
    <t>NN84-399</t>
  </si>
  <si>
    <t>CG83-482</t>
  </si>
  <si>
    <t>Granite, strongly foliated, fine grained</t>
  </si>
  <si>
    <t>CG83-483</t>
  </si>
  <si>
    <t>CG83-484</t>
  </si>
  <si>
    <t>CG83-485</t>
  </si>
  <si>
    <t>CG83-486</t>
  </si>
  <si>
    <t>CG85-248</t>
  </si>
  <si>
    <t>CG85-250</t>
  </si>
  <si>
    <t>CG85-252</t>
  </si>
  <si>
    <t>CG85-252A</t>
  </si>
  <si>
    <t>CG85-252B</t>
  </si>
  <si>
    <t>CG85-253</t>
  </si>
  <si>
    <t>CG85-254</t>
  </si>
  <si>
    <t>CG85-255</t>
  </si>
  <si>
    <t>CG85-258</t>
  </si>
  <si>
    <t>CG85-323</t>
  </si>
  <si>
    <t>CG85-328</t>
  </si>
  <si>
    <t>CG97-025</t>
  </si>
  <si>
    <t>CG95-300</t>
  </si>
  <si>
    <t>CG95-301</t>
  </si>
  <si>
    <t>CG03-039</t>
  </si>
  <si>
    <t>Granodiorite, K-fs megacrystic, biotite</t>
  </si>
  <si>
    <t>CG03-040</t>
  </si>
  <si>
    <t>CG87-249</t>
  </si>
  <si>
    <t>CG87-249A</t>
  </si>
  <si>
    <t>CG79-316</t>
  </si>
  <si>
    <t>CG83-448</t>
  </si>
  <si>
    <t>CG83-449</t>
  </si>
  <si>
    <t>Diorite, leuco gneiss, garnet</t>
  </si>
  <si>
    <t>CG83-450</t>
  </si>
  <si>
    <t>CG83-452</t>
  </si>
  <si>
    <t>CG83-453</t>
  </si>
  <si>
    <t>CG83-454</t>
  </si>
  <si>
    <t>CG83-455</t>
  </si>
  <si>
    <t>R61-066</t>
  </si>
  <si>
    <t>EA61-359</t>
  </si>
  <si>
    <t>R61-067</t>
  </si>
  <si>
    <t>EA61-360</t>
  </si>
  <si>
    <t>Syenite, massive</t>
  </si>
  <si>
    <t>R61-068</t>
  </si>
  <si>
    <t>EA61-361</t>
  </si>
  <si>
    <t>R61-069a</t>
  </si>
  <si>
    <t>EA61-362</t>
  </si>
  <si>
    <t>R61-070</t>
  </si>
  <si>
    <t>EA61-363</t>
  </si>
  <si>
    <t>EA61-363A</t>
  </si>
  <si>
    <t>EA61-363B</t>
  </si>
  <si>
    <t>Basic inclusion</t>
  </si>
  <si>
    <t>R61-071</t>
  </si>
  <si>
    <t>EA61-364</t>
  </si>
  <si>
    <t>EA61-364A</t>
  </si>
  <si>
    <t>Alaskite</t>
  </si>
  <si>
    <t>EA61-364B</t>
  </si>
  <si>
    <t>EA61-364C</t>
  </si>
  <si>
    <t>Gabbro, sheared</t>
  </si>
  <si>
    <t>R61-072</t>
  </si>
  <si>
    <t>EA61-365</t>
  </si>
  <si>
    <t>R61-073a</t>
  </si>
  <si>
    <t>EA61-366</t>
  </si>
  <si>
    <t>R61-074</t>
  </si>
  <si>
    <t>EA61-367</t>
  </si>
  <si>
    <t>R61-075</t>
  </si>
  <si>
    <t>EA61-368A</t>
  </si>
  <si>
    <t>EA61-368B</t>
  </si>
  <si>
    <t>EA61-368</t>
  </si>
  <si>
    <t>Quartzitic band</t>
  </si>
  <si>
    <t>R61-076a</t>
  </si>
  <si>
    <t>EA61-369</t>
  </si>
  <si>
    <t>CG81-040</t>
  </si>
  <si>
    <t>CG81-041</t>
  </si>
  <si>
    <t>AD79-145B</t>
  </si>
  <si>
    <t>Porphyry, K-feldspar, quartz</t>
  </si>
  <si>
    <t>AD79-146</t>
  </si>
  <si>
    <t>CG00-175</t>
  </si>
  <si>
    <t>V-764-2</t>
  </si>
  <si>
    <t>V-765</t>
  </si>
  <si>
    <t>V-766</t>
  </si>
  <si>
    <t>Monzodiorite / Granodiorite, quartz, K-fs megacrystic, biotite±hornblende</t>
  </si>
  <si>
    <t>6A</t>
  </si>
  <si>
    <t>V-766-3</t>
  </si>
  <si>
    <t>V-766-2</t>
  </si>
  <si>
    <t>CG87-442</t>
  </si>
  <si>
    <t>CG87-442A</t>
  </si>
  <si>
    <t>Sandstone</t>
  </si>
  <si>
    <t>Bateau Formation</t>
  </si>
  <si>
    <t>CG87-542</t>
  </si>
  <si>
    <t>CG83-185B</t>
  </si>
  <si>
    <t>Amphibolite (retrograded)</t>
  </si>
  <si>
    <t>CG83-186</t>
  </si>
  <si>
    <t>CG83-187</t>
  </si>
  <si>
    <t>CG83-187A</t>
  </si>
  <si>
    <t>CG83-187B</t>
  </si>
  <si>
    <t>CG83-188</t>
  </si>
  <si>
    <t>CG83-189</t>
  </si>
  <si>
    <t>CG83-190</t>
  </si>
  <si>
    <t>Monzonite / Syenite, garnet</t>
  </si>
  <si>
    <t>CG83-191</t>
  </si>
  <si>
    <t>CG83-192</t>
  </si>
  <si>
    <t>Diorite, leuco / Granulite, intermediate, garnet</t>
  </si>
  <si>
    <t>CG79-748</t>
  </si>
  <si>
    <t>CG79-748A</t>
  </si>
  <si>
    <t>CG79-750</t>
  </si>
  <si>
    <t>CG79-753</t>
  </si>
  <si>
    <t>CG83-471</t>
  </si>
  <si>
    <t>DE91-122B</t>
  </si>
  <si>
    <t>DD91-004</t>
  </si>
  <si>
    <t>DD91-004A</t>
  </si>
  <si>
    <t>Sample recorded in notebook and catalogue; could be one of the samples labelled DD91-1a</t>
  </si>
  <si>
    <t>RG80-525</t>
  </si>
  <si>
    <t>SP85-103</t>
  </si>
  <si>
    <t>SP85-106</t>
  </si>
  <si>
    <t>GM85-400</t>
  </si>
  <si>
    <t>CG93-589</t>
  </si>
  <si>
    <t>CG93-590</t>
  </si>
  <si>
    <t>CG86-700</t>
  </si>
  <si>
    <t>CG86-701</t>
  </si>
  <si>
    <t>T.S. missing. Chip available. T.S. ticked in catalogue and sample in notebook.</t>
  </si>
  <si>
    <t>CG86-702</t>
  </si>
  <si>
    <t>CG86-703</t>
  </si>
  <si>
    <t>Granodiorite gneiss, K-fs megacrystic, mylonitic</t>
  </si>
  <si>
    <t>.\ScannedSlabs\1986\CG86-701.jpg</t>
  </si>
  <si>
    <t>CG86-704</t>
  </si>
  <si>
    <t>JS87-480</t>
  </si>
  <si>
    <t>GM85-360</t>
  </si>
  <si>
    <t>GM85-360A</t>
  </si>
  <si>
    <t>GM85-360B</t>
  </si>
  <si>
    <t>GM85-361</t>
  </si>
  <si>
    <t>CG91-035</t>
  </si>
  <si>
    <t>CG95-016</t>
  </si>
  <si>
    <t>Dunite</t>
  </si>
  <si>
    <t>CG95-018</t>
  </si>
  <si>
    <t>CG95-021</t>
  </si>
  <si>
    <t>CG00-201</t>
  </si>
  <si>
    <t>CG00-202</t>
  </si>
  <si>
    <t>CG00-203</t>
  </si>
  <si>
    <t>Psammite / Tonalite gneiss</t>
  </si>
  <si>
    <t>CG86-544</t>
  </si>
  <si>
    <t>CG86-544A</t>
  </si>
  <si>
    <t>DE91-164</t>
  </si>
  <si>
    <t>DE91-165</t>
  </si>
  <si>
    <t>DE91-165A</t>
  </si>
  <si>
    <t>VN93-418</t>
  </si>
  <si>
    <t>VN93-419</t>
  </si>
  <si>
    <t>VN93-420</t>
  </si>
  <si>
    <t>VN93-422</t>
  </si>
  <si>
    <t>VN93-423</t>
  </si>
  <si>
    <t>VN93-424</t>
  </si>
  <si>
    <t>VN93-424A</t>
  </si>
  <si>
    <t>VN93-424B</t>
  </si>
  <si>
    <t>AL78-203</t>
  </si>
  <si>
    <t>CG03-288A</t>
  </si>
  <si>
    <t>CG03-288B</t>
  </si>
  <si>
    <t>Not slabbed; mineral identification only; two parts</t>
  </si>
  <si>
    <t>VN93-549C</t>
  </si>
  <si>
    <t>VN93-550</t>
  </si>
  <si>
    <t>VN93-552</t>
  </si>
  <si>
    <t>VN93-553</t>
  </si>
  <si>
    <t>CG80-167A</t>
  </si>
  <si>
    <t>CG80-170</t>
  </si>
  <si>
    <t>CG80-170B</t>
  </si>
  <si>
    <t>CG80-170A</t>
  </si>
  <si>
    <t>CG80-172</t>
  </si>
  <si>
    <t>CG80-175</t>
  </si>
  <si>
    <t>CG80-177</t>
  </si>
  <si>
    <t>Granite gneiss, K-feldspar seriate</t>
  </si>
  <si>
    <t>LC85-026</t>
  </si>
  <si>
    <t>LC85-026B</t>
  </si>
  <si>
    <t>LC85-026A</t>
  </si>
  <si>
    <t>LC85-027</t>
  </si>
  <si>
    <t>LC85-029</t>
  </si>
  <si>
    <t>Pelitic gneiss / Diatexite, muscovite</t>
  </si>
  <si>
    <t>CG91-007</t>
  </si>
  <si>
    <t>Gabbro / Diabase (meta), garnet</t>
  </si>
  <si>
    <t>CG91-008</t>
  </si>
  <si>
    <t>CG91-009</t>
  </si>
  <si>
    <t>RW75-264</t>
  </si>
  <si>
    <t>Specimen 29</t>
  </si>
  <si>
    <t>Opaque mineral</t>
  </si>
  <si>
    <t>CG84-491</t>
  </si>
  <si>
    <t>CG84-491D</t>
  </si>
  <si>
    <t>Gabbro, olivine, leuco</t>
  </si>
  <si>
    <t>Sample collected in 1992 by S. Kamo during geochron studies; see after CG92-064</t>
  </si>
  <si>
    <t>VN93-061</t>
  </si>
  <si>
    <t>VN93-061B</t>
  </si>
  <si>
    <t>Calc-silicate / Psammite</t>
  </si>
  <si>
    <t>VN93-200</t>
  </si>
  <si>
    <t>VN93-200A</t>
  </si>
  <si>
    <t>VN93-201</t>
  </si>
  <si>
    <t>VN93-203</t>
  </si>
  <si>
    <t>VN93-205</t>
  </si>
  <si>
    <t>VN93-206</t>
  </si>
  <si>
    <t>VN93-209</t>
  </si>
  <si>
    <t>VN95-180</t>
  </si>
  <si>
    <t>VN95-181</t>
  </si>
  <si>
    <t>CG84-147</t>
  </si>
  <si>
    <t>CG84-147B</t>
  </si>
  <si>
    <t>VN95-110</t>
  </si>
  <si>
    <t>VN95-110A</t>
  </si>
  <si>
    <t>VN95-110B</t>
  </si>
  <si>
    <t>VN95-111</t>
  </si>
  <si>
    <t>VN95-111C</t>
  </si>
  <si>
    <t>Psammite, diatexite</t>
  </si>
  <si>
    <t>CG97-183</t>
  </si>
  <si>
    <t>13B/15 pluton</t>
  </si>
  <si>
    <t>CG97-185</t>
  </si>
  <si>
    <t>CG86-479</t>
  </si>
  <si>
    <t>CG86-480</t>
  </si>
  <si>
    <t>Norite, micro / Granulite, mafic, micro</t>
  </si>
  <si>
    <t>CG86-481</t>
  </si>
  <si>
    <t>CG86-268B</t>
  </si>
  <si>
    <t>Pelitic gneiss, garnet with cordierite core</t>
  </si>
  <si>
    <t>CG86-268C</t>
  </si>
  <si>
    <t>CG95-011</t>
  </si>
  <si>
    <t>CG95-013</t>
  </si>
  <si>
    <t>Gneiss</t>
  </si>
  <si>
    <t>CG95-014</t>
  </si>
  <si>
    <t>CG95-015</t>
  </si>
  <si>
    <t>MN86-421</t>
  </si>
  <si>
    <t>CG03-050</t>
  </si>
  <si>
    <t>Gabbro (meta), massive</t>
  </si>
  <si>
    <t>Unnamed small mafic intrusion</t>
  </si>
  <si>
    <t>CG03-051</t>
  </si>
  <si>
    <t>Monzodiorite, hornblende, biotite, strongly foliated</t>
  </si>
  <si>
    <t>VO81-587</t>
  </si>
  <si>
    <t>VO81-590</t>
  </si>
  <si>
    <t>VO81-590B</t>
  </si>
  <si>
    <t>VO81-590C</t>
  </si>
  <si>
    <t>Diabase, possibly amygdaloidal</t>
  </si>
  <si>
    <t>VO81-590D</t>
  </si>
  <si>
    <t>VO81-590A</t>
  </si>
  <si>
    <t>CG86-581</t>
  </si>
  <si>
    <t>CG86-586</t>
  </si>
  <si>
    <t>CG86-589</t>
  </si>
  <si>
    <t>Gabbronorite, leuco / Anorthosite</t>
  </si>
  <si>
    <t>DD91-025</t>
  </si>
  <si>
    <t>DD91-025C</t>
  </si>
  <si>
    <t>Granite (retrogressed)</t>
  </si>
  <si>
    <t>CG83-457</t>
  </si>
  <si>
    <t>Monzodiorite, foliated</t>
  </si>
  <si>
    <t>CG83-458</t>
  </si>
  <si>
    <t>Granite, muscovite, foliated</t>
  </si>
  <si>
    <t>CG83-459</t>
  </si>
  <si>
    <t>Granite, mucovite, foliated / Pelitic gneiss, muscovite</t>
  </si>
  <si>
    <t>CG83-460</t>
  </si>
  <si>
    <t>CG83-461</t>
  </si>
  <si>
    <t>CG83-461A</t>
  </si>
  <si>
    <t>CG81-644</t>
  </si>
  <si>
    <t>CG81-644A</t>
  </si>
  <si>
    <t>Sample recorded in notebook and catalogue; A and B suffixes in catalogue, but 'B' scratched</t>
  </si>
  <si>
    <t>CG80-807</t>
  </si>
  <si>
    <t>Granite (altered)</t>
  </si>
  <si>
    <t>CG99-168</t>
  </si>
  <si>
    <t>CG10-008</t>
  </si>
  <si>
    <t>Gabbronorite / Gabbronorite, leuco, medium/coarse grained</t>
  </si>
  <si>
    <t>CG10-009</t>
  </si>
  <si>
    <t>CG10-010</t>
  </si>
  <si>
    <t>CG10-011</t>
  </si>
  <si>
    <t>Monzonite, medium/coarse grained</t>
  </si>
  <si>
    <t>CG10-012</t>
  </si>
  <si>
    <t>CG10-013A</t>
  </si>
  <si>
    <t>Gabbronorite, mela, meta, medium/coarse grained</t>
  </si>
  <si>
    <t>CG99-121</t>
  </si>
  <si>
    <t>Syenite (erratic?)</t>
  </si>
  <si>
    <t>CG99-122</t>
  </si>
  <si>
    <t>CG87-431</t>
  </si>
  <si>
    <t>T.S. originally  labelled 'CG87-431A'; don't know why</t>
  </si>
  <si>
    <t>CG87-432</t>
  </si>
  <si>
    <t>Psammite / Monzonite gneiss</t>
  </si>
  <si>
    <t>CG07-108</t>
  </si>
  <si>
    <t>CG07-109</t>
  </si>
  <si>
    <t>CG07-110</t>
  </si>
  <si>
    <t>CG07-111</t>
  </si>
  <si>
    <t>CG04-249</t>
  </si>
  <si>
    <t>CG98-053</t>
  </si>
  <si>
    <t>CG98-054</t>
  </si>
  <si>
    <t>CG98-055</t>
  </si>
  <si>
    <t>CG98-056</t>
  </si>
  <si>
    <t>CG98-057</t>
  </si>
  <si>
    <t>CG98-058</t>
  </si>
  <si>
    <t>VN87-196</t>
  </si>
  <si>
    <t>VN87-196B</t>
  </si>
  <si>
    <t>VN87-198</t>
  </si>
  <si>
    <t>VN87-200</t>
  </si>
  <si>
    <t>SN86-085B.1</t>
  </si>
  <si>
    <t>SN86-086</t>
  </si>
  <si>
    <t>SN86-087</t>
  </si>
  <si>
    <t>SN86-089</t>
  </si>
  <si>
    <t>SN86-091</t>
  </si>
  <si>
    <t>SN86-092</t>
  </si>
  <si>
    <t>SN86-093</t>
  </si>
  <si>
    <t>VN85-005</t>
  </si>
  <si>
    <t>VN85-006</t>
  </si>
  <si>
    <t>CG85-219</t>
  </si>
  <si>
    <t>DE91-126B</t>
  </si>
  <si>
    <t>Monzonite, leuco, K-feldspar megacrystic</t>
  </si>
  <si>
    <t>DE91-127</t>
  </si>
  <si>
    <t>DE91-128</t>
  </si>
  <si>
    <t>DE91-129</t>
  </si>
  <si>
    <t>Psammitic/pelitic gneiss</t>
  </si>
  <si>
    <t>DE91-130</t>
  </si>
  <si>
    <t>DE91-130A</t>
  </si>
  <si>
    <t>DE91-130B</t>
  </si>
  <si>
    <t>DE91-131</t>
  </si>
  <si>
    <t>DE91-132</t>
  </si>
  <si>
    <t>CG83-173</t>
  </si>
  <si>
    <t>CG83-017</t>
  </si>
  <si>
    <t>CG83-017B</t>
  </si>
  <si>
    <t>Granite gneiss, micro, mylonitic</t>
  </si>
  <si>
    <t>CG87-328</t>
  </si>
  <si>
    <t>CG87-329</t>
  </si>
  <si>
    <t>CG87-330</t>
  </si>
  <si>
    <t>CG87-332</t>
  </si>
  <si>
    <t>CG87-248</t>
  </si>
  <si>
    <t>JS87-468</t>
  </si>
  <si>
    <t>CG80-097</t>
  </si>
  <si>
    <t>Diorite; Fault breccia</t>
  </si>
  <si>
    <t>CG80-101</t>
  </si>
  <si>
    <t>CG80-106</t>
  </si>
  <si>
    <t>CG80-108</t>
  </si>
  <si>
    <t>CG80-110</t>
  </si>
  <si>
    <t>CG80-113</t>
  </si>
  <si>
    <t>CG80-120</t>
  </si>
  <si>
    <t>CG80-122</t>
  </si>
  <si>
    <t>CG09-046</t>
  </si>
  <si>
    <t>CG09-047A</t>
  </si>
  <si>
    <t>Gabbro, monzo, meta / Monzodiorite, meta</t>
  </si>
  <si>
    <t>CG09-048</t>
  </si>
  <si>
    <t>Gabbronorite, leuco, meta</t>
  </si>
  <si>
    <t>CG85-005</t>
  </si>
  <si>
    <t>CG85-005.2</t>
  </si>
  <si>
    <t>Two slabs of different rocks</t>
  </si>
  <si>
    <t>CG85-280</t>
  </si>
  <si>
    <t>CG85-280.2</t>
  </si>
  <si>
    <t>Two T.S., same rock, neither polished. Sample recollected in 1992 during geochron studies; see after CG92-064</t>
  </si>
  <si>
    <t>CG99-364.2</t>
  </si>
  <si>
    <t>VN87-222</t>
  </si>
  <si>
    <t>EA61-357A</t>
  </si>
  <si>
    <t>Pegmatitic phase</t>
  </si>
  <si>
    <t>RH-013</t>
  </si>
  <si>
    <t>CG84-181</t>
  </si>
  <si>
    <t>CG84-183</t>
  </si>
  <si>
    <t>CG84-184</t>
  </si>
  <si>
    <t>CG84-186</t>
  </si>
  <si>
    <t>CG84-187</t>
  </si>
  <si>
    <t>CG84-187C</t>
  </si>
  <si>
    <t>CG84-187B</t>
  </si>
  <si>
    <t>VN93-405</t>
  </si>
  <si>
    <t>CG93-337</t>
  </si>
  <si>
    <t>CG81-247</t>
  </si>
  <si>
    <t>CG81-248</t>
  </si>
  <si>
    <t>Granodiorite / Monzonite, quartz, muscovite</t>
  </si>
  <si>
    <t>CG80-631</t>
  </si>
  <si>
    <t>CG80-632</t>
  </si>
  <si>
    <t>No record of sample in notebook, tick in catalogue. Sample label on slab has question mark</t>
  </si>
  <si>
    <t>CG80-634</t>
  </si>
  <si>
    <t>CG80-636</t>
  </si>
  <si>
    <t>CG80-637</t>
  </si>
  <si>
    <t>CG80-639</t>
  </si>
  <si>
    <t>GF81-151</t>
  </si>
  <si>
    <t>AD79-044B</t>
  </si>
  <si>
    <t>JS87-255</t>
  </si>
  <si>
    <t>JS87-258</t>
  </si>
  <si>
    <t>JS87-259</t>
  </si>
  <si>
    <t>CG79-055</t>
  </si>
  <si>
    <t>CG79-058</t>
  </si>
  <si>
    <t>CG79-059</t>
  </si>
  <si>
    <t>CG79-061</t>
  </si>
  <si>
    <t>CG07-133D</t>
  </si>
  <si>
    <t>Calc-silicate rock, micaceous</t>
  </si>
  <si>
    <t>CG07-134</t>
  </si>
  <si>
    <t>Psammite, hematitic</t>
  </si>
  <si>
    <t>CG07-135</t>
  </si>
  <si>
    <t>CG07-135C</t>
  </si>
  <si>
    <t>CG07-135D</t>
  </si>
  <si>
    <t>CG07-135B</t>
  </si>
  <si>
    <t>VN93-531</t>
  </si>
  <si>
    <t>VN93-532</t>
  </si>
  <si>
    <t>VN93-533</t>
  </si>
  <si>
    <t>Diorite, quartz / Gabbronorite, leuco</t>
  </si>
  <si>
    <t>VN93-535</t>
  </si>
  <si>
    <t>CG98-283</t>
  </si>
  <si>
    <t>CG98-284</t>
  </si>
  <si>
    <t>CG79-416</t>
  </si>
  <si>
    <t>CG79-418</t>
  </si>
  <si>
    <t>CG79-421</t>
  </si>
  <si>
    <t>V-768</t>
  </si>
  <si>
    <t>Gabbroid rock (cf. Adlavik Intrusive suite correlative)</t>
  </si>
  <si>
    <t>7</t>
  </si>
  <si>
    <t>V-769</t>
  </si>
  <si>
    <t>V-769-3</t>
  </si>
  <si>
    <t>Basite, meta, mylonitized (Cut Throat Island Fault)</t>
  </si>
  <si>
    <t>CG03-035</t>
  </si>
  <si>
    <t>Granite, micro, massive</t>
  </si>
  <si>
    <t>CG03-036</t>
  </si>
  <si>
    <t>CG03-037</t>
  </si>
  <si>
    <t>Granite / Volcanoclastite (felsic), biotite, foliated</t>
  </si>
  <si>
    <t>CG03-038</t>
  </si>
  <si>
    <t>CG83-461B</t>
  </si>
  <si>
    <t>Gabbro (meta) garnet, coronitic</t>
  </si>
  <si>
    <t>CG07-138</t>
  </si>
  <si>
    <t>CG07-138B</t>
  </si>
  <si>
    <t>No W.R. geochem surrogate available</t>
  </si>
  <si>
    <t>CG07-138A</t>
  </si>
  <si>
    <t>Pegmatite, amazonite</t>
  </si>
  <si>
    <t>CG79-298</t>
  </si>
  <si>
    <t>CG79-300</t>
  </si>
  <si>
    <t>CG79-302</t>
  </si>
  <si>
    <t>SN86-187</t>
  </si>
  <si>
    <t>SN86-188</t>
  </si>
  <si>
    <t>CG00-141</t>
  </si>
  <si>
    <t>CG00-142</t>
  </si>
  <si>
    <t>CG00-143</t>
  </si>
  <si>
    <t>CG00-144</t>
  </si>
  <si>
    <t>Upper Michaels River pluton</t>
  </si>
  <si>
    <t>NN84-154</t>
  </si>
  <si>
    <t>VN92-175</t>
  </si>
  <si>
    <t>VN92-175A</t>
  </si>
  <si>
    <t>VN92-175B</t>
  </si>
  <si>
    <t>CG85-066</t>
  </si>
  <si>
    <t>Diorite, quartz, Granodiorite</t>
  </si>
  <si>
    <t>CG85-070</t>
  </si>
  <si>
    <t>CG85-072</t>
  </si>
  <si>
    <t>CG99-367</t>
  </si>
  <si>
    <t>CG99-368</t>
  </si>
  <si>
    <t>CG99-369</t>
  </si>
  <si>
    <t>Granite, pegmatite</t>
  </si>
  <si>
    <t>CG87-076</t>
  </si>
  <si>
    <t>CG87-080</t>
  </si>
  <si>
    <t>CG87-081</t>
  </si>
  <si>
    <t>CG87-084</t>
  </si>
  <si>
    <t>CG87-087</t>
  </si>
  <si>
    <t>CG87-088</t>
  </si>
  <si>
    <t>VN84-450</t>
  </si>
  <si>
    <t>VN84-450C</t>
  </si>
  <si>
    <t>VN84-450A</t>
  </si>
  <si>
    <t>CG00-219</t>
  </si>
  <si>
    <t>CG00-220</t>
  </si>
  <si>
    <t>CG00-221</t>
  </si>
  <si>
    <t>CG00-222</t>
  </si>
  <si>
    <t>Monzonite, quartz, biotite, hornblende, massive</t>
  </si>
  <si>
    <t>CG00-223</t>
  </si>
  <si>
    <t>CG00-224</t>
  </si>
  <si>
    <t>Syenite, hornblende, biotite, massive</t>
  </si>
  <si>
    <t>CG00-225</t>
  </si>
  <si>
    <t>CG87-656</t>
  </si>
  <si>
    <t>AL78-155</t>
  </si>
  <si>
    <t>Sample for AL78-155, but location of data station unknown</t>
  </si>
  <si>
    <t>CG98-204</t>
  </si>
  <si>
    <t>CG99-371</t>
  </si>
  <si>
    <t>CG99-372</t>
  </si>
  <si>
    <t>GM85-388A</t>
  </si>
  <si>
    <t>CG09-018</t>
  </si>
  <si>
    <t>CG09-018B</t>
  </si>
  <si>
    <t>No CFG sample (but collected by G. Bybee)</t>
  </si>
  <si>
    <t>CG09-018C</t>
  </si>
  <si>
    <t>CG09-018D</t>
  </si>
  <si>
    <t>Graphic granite with large zircon crystals</t>
  </si>
  <si>
    <t>CG83-036</t>
  </si>
  <si>
    <t>CG05-018</t>
  </si>
  <si>
    <t>CG79-493</t>
  </si>
  <si>
    <t>Granodoiorite / Monzonite, quartz</t>
  </si>
  <si>
    <t>CG79-494</t>
  </si>
  <si>
    <t>CG79-495</t>
  </si>
  <si>
    <t>Granite, foliated</t>
  </si>
  <si>
    <t>CG95-245</t>
  </si>
  <si>
    <t>Monzonite, K-feldspar megacrystic / Monzonorite</t>
  </si>
  <si>
    <t>CG99-124</t>
  </si>
  <si>
    <t>Granodiorite / Psammite?</t>
  </si>
  <si>
    <t>CG99-125</t>
  </si>
  <si>
    <t>CG99-126</t>
  </si>
  <si>
    <t>CG99-127</t>
  </si>
  <si>
    <t>CG99-128</t>
  </si>
  <si>
    <t>CG99-129</t>
  </si>
  <si>
    <t>Gabbronorite / Amphibolite</t>
  </si>
  <si>
    <t>CG99-130</t>
  </si>
  <si>
    <t>CG99-131</t>
  </si>
  <si>
    <t>CG99-132</t>
  </si>
  <si>
    <t>CG99-133</t>
  </si>
  <si>
    <t>CG99-134</t>
  </si>
  <si>
    <t>CG93-708</t>
  </si>
  <si>
    <t>GM85-480</t>
  </si>
  <si>
    <t>T.S. available, but no record of sample collected; possibly GM85-420</t>
  </si>
  <si>
    <t>GM85-481</t>
  </si>
  <si>
    <t>GM85-483</t>
  </si>
  <si>
    <t>GM85-483A</t>
  </si>
  <si>
    <t>GM85-483B</t>
  </si>
  <si>
    <t>Ulramafite, hornblende</t>
  </si>
  <si>
    <t>GM85-483C</t>
  </si>
  <si>
    <t>GM85-484</t>
  </si>
  <si>
    <t>GM85-484D</t>
  </si>
  <si>
    <t>GM85-484E</t>
  </si>
  <si>
    <t>GM85-484C</t>
  </si>
  <si>
    <t>GM85-484A</t>
  </si>
  <si>
    <t>GM85-484B</t>
  </si>
  <si>
    <t>GM85-485</t>
  </si>
  <si>
    <t>GM85-485A</t>
  </si>
  <si>
    <t>GM85-485B</t>
  </si>
  <si>
    <t>GM85-485C</t>
  </si>
  <si>
    <t>CG09-023</t>
  </si>
  <si>
    <t>Monzonite / Metasedimentary gneiss</t>
  </si>
  <si>
    <t>CG09-024</t>
  </si>
  <si>
    <t>Monzonite (hybrid?)</t>
  </si>
  <si>
    <t>CG09-025</t>
  </si>
  <si>
    <t>CG09-026</t>
  </si>
  <si>
    <t>CG09-026A</t>
  </si>
  <si>
    <t>CG09-026B</t>
  </si>
  <si>
    <t>Graphic granite</t>
  </si>
  <si>
    <t>CG09-026C</t>
  </si>
  <si>
    <t>CG09-027</t>
  </si>
  <si>
    <t>CG09-027A</t>
  </si>
  <si>
    <t>CG09-027B</t>
  </si>
  <si>
    <t>Plag at edge of granitic pod</t>
  </si>
  <si>
    <t>CG09-027C</t>
  </si>
  <si>
    <t>Plagioclase with albite?-rich vein (from 'graphic' granite)</t>
  </si>
  <si>
    <t>CG03-095</t>
  </si>
  <si>
    <t>MW82-002</t>
  </si>
  <si>
    <t>MW82-003</t>
  </si>
  <si>
    <t>MW82-004</t>
  </si>
  <si>
    <t>MW82-005</t>
  </si>
  <si>
    <t>MW82-006</t>
  </si>
  <si>
    <t>MW82-006A</t>
  </si>
  <si>
    <t>'No sample 6B' recorded in field notebook</t>
  </si>
  <si>
    <t>MW82-007</t>
  </si>
  <si>
    <t>MW82-008</t>
  </si>
  <si>
    <t>Granite, K-feldspar megacrystic to seriate</t>
  </si>
  <si>
    <t>MW82-010</t>
  </si>
  <si>
    <t>Tonalite and granite gneiss</t>
  </si>
  <si>
    <t>MW82-011</t>
  </si>
  <si>
    <t>MW82-012</t>
  </si>
  <si>
    <t>MW82-014</t>
  </si>
  <si>
    <t>CG04-237A</t>
  </si>
  <si>
    <t>CG04-238</t>
  </si>
  <si>
    <t>AD79-224</t>
  </si>
  <si>
    <t>Diorite / Amphibolite, appenitic texture</t>
  </si>
  <si>
    <t>AD79-227</t>
  </si>
  <si>
    <t>AD79-234</t>
  </si>
  <si>
    <t>Monzonite, large K-feldspars</t>
  </si>
  <si>
    <t>AD79-240</t>
  </si>
  <si>
    <t>AD79-240A</t>
  </si>
  <si>
    <t>Monzonite, large plagioclase</t>
  </si>
  <si>
    <t>No record of suffixed samples</t>
  </si>
  <si>
    <t>AD79-240B</t>
  </si>
  <si>
    <t>AD79-241</t>
  </si>
  <si>
    <t>Porphyry / Crystal tuff</t>
  </si>
  <si>
    <t>AD79-242</t>
  </si>
  <si>
    <t>Porphyry, K-feldspar, plagioclase / Crystal tuff</t>
  </si>
  <si>
    <t>AD79-245</t>
  </si>
  <si>
    <t>AD79-246</t>
  </si>
  <si>
    <t>AD79-248</t>
  </si>
  <si>
    <t>Diabase / Andesite, plagioclase-phyric, mafic-silicate-phyric</t>
  </si>
  <si>
    <t>AD79-250</t>
  </si>
  <si>
    <t>AD79-253</t>
  </si>
  <si>
    <t>AD79-256</t>
  </si>
  <si>
    <t>V-409</t>
  </si>
  <si>
    <t>CG83-178</t>
  </si>
  <si>
    <t>CG83-181 is surrogate sample for CG83-178 lack of W.R. analysis and T.S.</t>
  </si>
  <si>
    <t>CG83-180</t>
  </si>
  <si>
    <t>CG83-181</t>
  </si>
  <si>
    <t>CG83-182</t>
  </si>
  <si>
    <t>CG83-183</t>
  </si>
  <si>
    <t>CG83-184</t>
  </si>
  <si>
    <t>CG84-227</t>
  </si>
  <si>
    <t>Granulite, mafic/ultramafic</t>
  </si>
  <si>
    <t>CG84-228</t>
  </si>
  <si>
    <t>CG84-230</t>
  </si>
  <si>
    <t>CG84-232</t>
  </si>
  <si>
    <t>CG84-234</t>
  </si>
  <si>
    <t>Gabbronorite, leuco / Granulite, intermediate</t>
  </si>
  <si>
    <t>CG84-236</t>
  </si>
  <si>
    <t>CG84-237</t>
  </si>
  <si>
    <t>CG81-515</t>
  </si>
  <si>
    <t>CG81-516</t>
  </si>
  <si>
    <t>CG81-517</t>
  </si>
  <si>
    <t>CG79-349</t>
  </si>
  <si>
    <t>Granodiorite gneiss, K-feldspar megacrystic</t>
  </si>
  <si>
    <t>CG84-468</t>
  </si>
  <si>
    <t>CG84-468A</t>
  </si>
  <si>
    <t>Cuff Island nebulitic granodiorite</t>
  </si>
  <si>
    <t>CG84-468E</t>
  </si>
  <si>
    <t>Gabbro (meta), garnet, fine grained</t>
  </si>
  <si>
    <t>Cuff Island garnet gabbro</t>
  </si>
  <si>
    <t>No direct surrogate, but CG81-350B is same mafic body at same outcrop</t>
  </si>
  <si>
    <t>CG93-233</t>
  </si>
  <si>
    <t>JA92-101</t>
  </si>
  <si>
    <t>JA92-102</t>
  </si>
  <si>
    <t>Small unnamed mafic intrusion</t>
  </si>
  <si>
    <t>JA92-103</t>
  </si>
  <si>
    <t>CG83-407</t>
  </si>
  <si>
    <t>CG83-408</t>
  </si>
  <si>
    <t>CG83-623</t>
  </si>
  <si>
    <t>Granite / Pelitic gneiss / Diatexite</t>
  </si>
  <si>
    <t>CG83-624</t>
  </si>
  <si>
    <t>CG83-625</t>
  </si>
  <si>
    <t>GF81-107</t>
  </si>
  <si>
    <t>GF81-107A</t>
  </si>
  <si>
    <t>GF81-115</t>
  </si>
  <si>
    <t>Amphibolite / Amphibolite, mela</t>
  </si>
  <si>
    <t>MW84-025</t>
  </si>
  <si>
    <t>Psammitic gneiss / Granodiorite, mylonitic</t>
  </si>
  <si>
    <t>MW84-026</t>
  </si>
  <si>
    <t>CG85-268</t>
  </si>
  <si>
    <t>EA61-425C</t>
  </si>
  <si>
    <t>Feldspar-garnet-biotite zone, fine grained</t>
  </si>
  <si>
    <t>R61-132</t>
  </si>
  <si>
    <t>EA61-426</t>
  </si>
  <si>
    <t>EA61-426A</t>
  </si>
  <si>
    <t>Granite gneiss, porphyritic</t>
  </si>
  <si>
    <t>EA61-426B</t>
  </si>
  <si>
    <t>R61-133</t>
  </si>
  <si>
    <t>EA61-427</t>
  </si>
  <si>
    <t>Gneiss, quartz-feldspar-garnet</t>
  </si>
  <si>
    <t>CG84-168</t>
  </si>
  <si>
    <t>Gabbro, leuco (meta)</t>
  </si>
  <si>
    <t>CG84-171</t>
  </si>
  <si>
    <t>CG84-171E</t>
  </si>
  <si>
    <t>Sample recorded in notebook and catalogue; relabelled to CG81-306?</t>
  </si>
  <si>
    <t>CG84-171F</t>
  </si>
  <si>
    <t>CG84-171D</t>
  </si>
  <si>
    <t>CG84-171C</t>
  </si>
  <si>
    <t>CG84-171B</t>
  </si>
  <si>
    <t>CG84-171A</t>
  </si>
  <si>
    <t>CG87-117</t>
  </si>
  <si>
    <t>CG87-120</t>
  </si>
  <si>
    <t>CG98-248</t>
  </si>
  <si>
    <t>CG98-248A</t>
  </si>
  <si>
    <t>CG98-249</t>
  </si>
  <si>
    <t>Monzonite / Monzonorite, K-feldspar seriate to megacrystic, mylonitic</t>
  </si>
  <si>
    <t>CG98-250</t>
  </si>
  <si>
    <t>Monzonite / Monzonorite, K-feldspar seriate to megacrystic</t>
  </si>
  <si>
    <t>CG98-251</t>
  </si>
  <si>
    <t>VN84-545</t>
  </si>
  <si>
    <t>VN84-547</t>
  </si>
  <si>
    <t>VN84-548</t>
  </si>
  <si>
    <t>VN84-552</t>
  </si>
  <si>
    <t>VN84-553</t>
  </si>
  <si>
    <t>VN85-001</t>
  </si>
  <si>
    <t>VN85-002</t>
  </si>
  <si>
    <t>CG86-068</t>
  </si>
  <si>
    <t>VN85-333</t>
  </si>
  <si>
    <t>CG86-340</t>
  </si>
  <si>
    <t>CG86-343</t>
  </si>
  <si>
    <t>CG09-007</t>
  </si>
  <si>
    <t>CG09-007B</t>
  </si>
  <si>
    <t>CG09-049</t>
  </si>
  <si>
    <t>VO81-591</t>
  </si>
  <si>
    <t>XX87-036</t>
  </si>
  <si>
    <t>DD91-096</t>
  </si>
  <si>
    <t>Granite, garnet (retrogressed; garnet pseudomorphs)</t>
  </si>
  <si>
    <t>CG84-447</t>
  </si>
  <si>
    <t>CG86-462</t>
  </si>
  <si>
    <t>CG86-463</t>
  </si>
  <si>
    <t>CG86-464</t>
  </si>
  <si>
    <t>CG86-465</t>
  </si>
  <si>
    <t>CG86-466</t>
  </si>
  <si>
    <t>MF78-160</t>
  </si>
  <si>
    <t>MF78-032</t>
  </si>
  <si>
    <t>MF78-162</t>
  </si>
  <si>
    <t>MF78-035</t>
  </si>
  <si>
    <t>MF78-033</t>
  </si>
  <si>
    <t>MF78-034</t>
  </si>
  <si>
    <t>MF78-164</t>
  </si>
  <si>
    <t>MF78-036</t>
  </si>
  <si>
    <t>MF78-174</t>
  </si>
  <si>
    <t>MF78-037</t>
  </si>
  <si>
    <t>MF78-188</t>
  </si>
  <si>
    <t>MF78-038</t>
  </si>
  <si>
    <t>MF78-189</t>
  </si>
  <si>
    <t>MF78-039</t>
  </si>
  <si>
    <t>MF78-190</t>
  </si>
  <si>
    <t>MF78-040</t>
  </si>
  <si>
    <t>MF78-191</t>
  </si>
  <si>
    <t>MF78-041</t>
  </si>
  <si>
    <t>MF78-198</t>
  </si>
  <si>
    <t>MF78-042</t>
  </si>
  <si>
    <t>MF78-235</t>
  </si>
  <si>
    <t>MF78-043</t>
  </si>
  <si>
    <t>MF78-236</t>
  </si>
  <si>
    <t>MF78-044</t>
  </si>
  <si>
    <t>MF78-260</t>
  </si>
  <si>
    <t>MF78-045</t>
  </si>
  <si>
    <t>MF78-263</t>
  </si>
  <si>
    <t>MF78-046</t>
  </si>
  <si>
    <t>MF78-047</t>
  </si>
  <si>
    <t>MF78-264</t>
  </si>
  <si>
    <t>MF78-048</t>
  </si>
  <si>
    <t>MF78-268</t>
  </si>
  <si>
    <t>MF78-049</t>
  </si>
  <si>
    <t>MF78-271</t>
  </si>
  <si>
    <t>MF78-050</t>
  </si>
  <si>
    <t>MF78-276</t>
  </si>
  <si>
    <t>MF78-051</t>
  </si>
  <si>
    <t>MF78-280</t>
  </si>
  <si>
    <t>MF78-052</t>
  </si>
  <si>
    <t>MF78-281</t>
  </si>
  <si>
    <t>MF78-053</t>
  </si>
  <si>
    <t>MF78-282</t>
  </si>
  <si>
    <t>MF78-054</t>
  </si>
  <si>
    <t>MF78-285</t>
  </si>
  <si>
    <t>MF78-055</t>
  </si>
  <si>
    <t>CG83-410</t>
  </si>
  <si>
    <t>CG83-411</t>
  </si>
  <si>
    <t>CG83-411B</t>
  </si>
  <si>
    <t>CG83-411A</t>
  </si>
  <si>
    <t>CG83-412</t>
  </si>
  <si>
    <t>Monzonite / Granulite, intermediate; Fault breccia</t>
  </si>
  <si>
    <t>CG83-413</t>
  </si>
  <si>
    <t>CG83-414</t>
  </si>
  <si>
    <t>CG87-324</t>
  </si>
  <si>
    <t>CG87-325</t>
  </si>
  <si>
    <t>CG87-326</t>
  </si>
  <si>
    <t>CG85-639</t>
  </si>
  <si>
    <t>CG85-640</t>
  </si>
  <si>
    <t>Granodiorite / Tonalite, K-feldspar megacrystic</t>
  </si>
  <si>
    <t>CG85-643</t>
  </si>
  <si>
    <t>CG85-644</t>
  </si>
  <si>
    <t>CG85-644A</t>
  </si>
  <si>
    <t>Diorite, hematite-filled veins</t>
  </si>
  <si>
    <t>CG85-644B</t>
  </si>
  <si>
    <t>CG85-649</t>
  </si>
  <si>
    <t>CG85-651</t>
  </si>
  <si>
    <t>CG85-651A</t>
  </si>
  <si>
    <t>CG86-020</t>
  </si>
  <si>
    <t>CG86-020B.2</t>
  </si>
  <si>
    <t>Pelitic gneiss, garnet / Diatexite, garnet</t>
  </si>
  <si>
    <t>No record of duplicate 'B' sample</t>
  </si>
  <si>
    <t>CG86-020A</t>
  </si>
  <si>
    <t>CG86-020B.1</t>
  </si>
  <si>
    <t>CG86-020C</t>
  </si>
  <si>
    <t>CG92-199</t>
  </si>
  <si>
    <t>CG92-200</t>
  </si>
  <si>
    <t>CG79-748B</t>
  </si>
  <si>
    <t>CG79-519</t>
  </si>
  <si>
    <t>CG79-521</t>
  </si>
  <si>
    <t>Diorite / Gabbro, leuco (meta)</t>
  </si>
  <si>
    <t>CG85-063</t>
  </si>
  <si>
    <t>Diorite, hematized</t>
  </si>
  <si>
    <t>EA61-652B</t>
  </si>
  <si>
    <t>Granodiorite, hornblende, biotite</t>
  </si>
  <si>
    <t>M61-061</t>
  </si>
  <si>
    <t>EA61-653C</t>
  </si>
  <si>
    <t>Gneiss, plagioclase-biotite</t>
  </si>
  <si>
    <t>CG93-407</t>
  </si>
  <si>
    <t>CG93-407B</t>
  </si>
  <si>
    <t>Volcanoclastite, banded</t>
  </si>
  <si>
    <t>CG93-407A</t>
  </si>
  <si>
    <t>CG93-408</t>
  </si>
  <si>
    <t>CG93-408A</t>
  </si>
  <si>
    <t>Granite / Syenite (hypabyssal?)</t>
  </si>
  <si>
    <t>CG93-408B</t>
  </si>
  <si>
    <t>CG93-409</t>
  </si>
  <si>
    <t>CG93-409A</t>
  </si>
  <si>
    <t>CG93-409B</t>
  </si>
  <si>
    <t>CG93-410</t>
  </si>
  <si>
    <t>CG93-412</t>
  </si>
  <si>
    <t>CG84-226</t>
  </si>
  <si>
    <t>CG98-012</t>
  </si>
  <si>
    <t>CG98-013</t>
  </si>
  <si>
    <t>CG98-014</t>
  </si>
  <si>
    <t>CG98-015</t>
  </si>
  <si>
    <t>CG98-016</t>
  </si>
  <si>
    <t>CG98-084</t>
  </si>
  <si>
    <t>CG98-085</t>
  </si>
  <si>
    <t>CG98-086</t>
  </si>
  <si>
    <t>CG85-238</t>
  </si>
  <si>
    <t>Granulite, mafic, micro</t>
  </si>
  <si>
    <t>CG99-248</t>
  </si>
  <si>
    <t>CG93-362</t>
  </si>
  <si>
    <t>Granite, alkali-feldspar, altered</t>
  </si>
  <si>
    <t>CG93-363</t>
  </si>
  <si>
    <t>CG93-364</t>
  </si>
  <si>
    <t>Monzonite, quartz / Monzodiorite, quartz</t>
  </si>
  <si>
    <t>CG93-366</t>
  </si>
  <si>
    <t>CG93-368</t>
  </si>
  <si>
    <t>CG09-028A</t>
  </si>
  <si>
    <t>Monzo-anorthosite, coarse grained</t>
  </si>
  <si>
    <t>CG81-208</t>
  </si>
  <si>
    <t>CG81-215</t>
  </si>
  <si>
    <t>CG81-215A</t>
  </si>
  <si>
    <t>CG81-215C</t>
  </si>
  <si>
    <t>Diorite, K-feldspar seriate</t>
  </si>
  <si>
    <t>CG81-215B</t>
  </si>
  <si>
    <t>CG81-216</t>
  </si>
  <si>
    <t>CG81-218</t>
  </si>
  <si>
    <t>CG81-218D</t>
  </si>
  <si>
    <t>Gossan / Pelitic gneiss</t>
  </si>
  <si>
    <t>CG81-218C</t>
  </si>
  <si>
    <t>Gossan / Iron Formation</t>
  </si>
  <si>
    <t>CG79-478</t>
  </si>
  <si>
    <t>CG79-479</t>
  </si>
  <si>
    <t>CG79-692</t>
  </si>
  <si>
    <t>CG79-692B</t>
  </si>
  <si>
    <t>Suffixed samples recorded in notebook, but not catalogue</t>
  </si>
  <si>
    <t>DD91-110A</t>
  </si>
  <si>
    <t>CG00-211</t>
  </si>
  <si>
    <t>Monzodiorite, biotite, K-feldspar megacrystic, foliated</t>
  </si>
  <si>
    <t>CG00-212</t>
  </si>
  <si>
    <t>CG00-213</t>
  </si>
  <si>
    <t>Monzonite, quartz, biotite</t>
  </si>
  <si>
    <t>CG00-214</t>
  </si>
  <si>
    <t>GF81-048</t>
  </si>
  <si>
    <t>GF81-049</t>
  </si>
  <si>
    <t>GF81-049A</t>
  </si>
  <si>
    <t>GF81-049B</t>
  </si>
  <si>
    <t>GF81-050</t>
  </si>
  <si>
    <t>GF81-051</t>
  </si>
  <si>
    <t>GF81-058</t>
  </si>
  <si>
    <t>GF81-059</t>
  </si>
  <si>
    <t>GF81-059A</t>
  </si>
  <si>
    <t>DB78-004</t>
  </si>
  <si>
    <t>DB78-033</t>
  </si>
  <si>
    <t>DB78-037</t>
  </si>
  <si>
    <t>DB78-006</t>
  </si>
  <si>
    <t>DB78-046</t>
  </si>
  <si>
    <t>DB78-007</t>
  </si>
  <si>
    <t>DB78-010</t>
  </si>
  <si>
    <t>DB78-011.2</t>
  </si>
  <si>
    <t>GM85-344</t>
  </si>
  <si>
    <t>GM85-345</t>
  </si>
  <si>
    <t>VN92-176</t>
  </si>
  <si>
    <t>VN85-526</t>
  </si>
  <si>
    <t>VN85-526A</t>
  </si>
  <si>
    <t>VN85-527</t>
  </si>
  <si>
    <t>VN85-529</t>
  </si>
  <si>
    <t>VN85-533</t>
  </si>
  <si>
    <t>VN85-534</t>
  </si>
  <si>
    <t>VN85-536</t>
  </si>
  <si>
    <t>EC75-236</t>
  </si>
  <si>
    <t>Pyroxene, blocky</t>
  </si>
  <si>
    <t>EC75-236A</t>
  </si>
  <si>
    <t>Calcite and buff material from sheared and fractures zones</t>
  </si>
  <si>
    <t>EC75-238</t>
  </si>
  <si>
    <t>EA61-040</t>
  </si>
  <si>
    <t>EA61-040C</t>
  </si>
  <si>
    <t>Gabbroic pegmatite</t>
  </si>
  <si>
    <t>Gabbro with dark band</t>
  </si>
  <si>
    <t>EA61-040A</t>
  </si>
  <si>
    <t>Gabbro, light</t>
  </si>
  <si>
    <t>EA61-040E</t>
  </si>
  <si>
    <t>Sialic stringers</t>
  </si>
  <si>
    <t>EA61-041</t>
  </si>
  <si>
    <t>EA61-042</t>
  </si>
  <si>
    <t>EA61-042B</t>
  </si>
  <si>
    <t>Paragneiss, sheared, silicified</t>
  </si>
  <si>
    <t>EA61-042A</t>
  </si>
  <si>
    <t>Paragneiss, mafic-rich</t>
  </si>
  <si>
    <t>Gneiss, quartz biotite</t>
  </si>
  <si>
    <t>EA61-043</t>
  </si>
  <si>
    <t>EA61-043B</t>
  </si>
  <si>
    <t>Biotite-rich bands</t>
  </si>
  <si>
    <t>EA61-357</t>
  </si>
  <si>
    <t>SN86-251</t>
  </si>
  <si>
    <t>Pelitic gneiss garnet</t>
  </si>
  <si>
    <t>SN86-252</t>
  </si>
  <si>
    <t>Granite, garnet / Pelitic gneiss</t>
  </si>
  <si>
    <t>SN86-253</t>
  </si>
  <si>
    <t>SN86-255</t>
  </si>
  <si>
    <t>Granite, K-fs seriate to megacrystic, garnet</t>
  </si>
  <si>
    <t>SN86-256</t>
  </si>
  <si>
    <t>SN86-257</t>
  </si>
  <si>
    <t>SN86-258</t>
  </si>
  <si>
    <t>RH-111</t>
  </si>
  <si>
    <t>CG10-015</t>
  </si>
  <si>
    <t>CG93-799</t>
  </si>
  <si>
    <t>CG93-800</t>
  </si>
  <si>
    <t>CG93-801</t>
  </si>
  <si>
    <t>CG93-802</t>
  </si>
  <si>
    <t>CG93-803</t>
  </si>
  <si>
    <t>CG93-804</t>
  </si>
  <si>
    <t>CG93-805</t>
  </si>
  <si>
    <t>CG93-806</t>
  </si>
  <si>
    <t>CG93-807</t>
  </si>
  <si>
    <t>CG93-808</t>
  </si>
  <si>
    <t>CG87-374</t>
  </si>
  <si>
    <t>Pelitic gneiss / Monzonite?, garnet, mylonitic</t>
  </si>
  <si>
    <t>CG87-375</t>
  </si>
  <si>
    <t>SP85-070</t>
  </si>
  <si>
    <t>Granite, leuco, muscovite</t>
  </si>
  <si>
    <t>SP85-071</t>
  </si>
  <si>
    <t>CG93-614</t>
  </si>
  <si>
    <t>CG93-615</t>
  </si>
  <si>
    <t>CG93-616</t>
  </si>
  <si>
    <t>CG93-617</t>
  </si>
  <si>
    <t>CG04-034</t>
  </si>
  <si>
    <t>Granite, very coarse grained</t>
  </si>
  <si>
    <t>CG04-035</t>
  </si>
  <si>
    <t>CG04-027</t>
  </si>
  <si>
    <t>CG04-027C</t>
  </si>
  <si>
    <t>Mafic dyke, very fine grained</t>
  </si>
  <si>
    <t>CG79-544</t>
  </si>
  <si>
    <t>CG79-545</t>
  </si>
  <si>
    <t>CG79-546</t>
  </si>
  <si>
    <t>CG79-466</t>
  </si>
  <si>
    <t>Syenite, quartz / Syenite</t>
  </si>
  <si>
    <t>CG79-467</t>
  </si>
  <si>
    <t>CG79-469</t>
  </si>
  <si>
    <t>DL93-256</t>
  </si>
  <si>
    <t>GF81-242</t>
  </si>
  <si>
    <t>GF81-243</t>
  </si>
  <si>
    <t>CG93-049</t>
  </si>
  <si>
    <t>CG93-050</t>
  </si>
  <si>
    <t>SN86-408</t>
  </si>
  <si>
    <t>SN86-408C</t>
  </si>
  <si>
    <t>VO81-212</t>
  </si>
  <si>
    <t>CG98-088</t>
  </si>
  <si>
    <t>CG98-089</t>
  </si>
  <si>
    <t>CG03-096</t>
  </si>
  <si>
    <t>CG87-400</t>
  </si>
  <si>
    <t>Monzonite / Intermediate tuff (meta)</t>
  </si>
  <si>
    <t>CG87-402</t>
  </si>
  <si>
    <t>R61-059</t>
  </si>
  <si>
    <t>EA61-352A</t>
  </si>
  <si>
    <t>EA61-352B</t>
  </si>
  <si>
    <t>R61-060</t>
  </si>
  <si>
    <t>EA61-353</t>
  </si>
  <si>
    <t>EA61-353A</t>
  </si>
  <si>
    <t>R61-061a</t>
  </si>
  <si>
    <t>EA61-354</t>
  </si>
  <si>
    <t>CG86-564</t>
  </si>
  <si>
    <t>CG86-565</t>
  </si>
  <si>
    <t>Gabbronorite, leuco /Anorthosite</t>
  </si>
  <si>
    <t>CG86-567</t>
  </si>
  <si>
    <t>CG86-570</t>
  </si>
  <si>
    <t>CG93-821</t>
  </si>
  <si>
    <t>CG93-822</t>
  </si>
  <si>
    <t>CG93-823</t>
  </si>
  <si>
    <t>MN86-427</t>
  </si>
  <si>
    <t>MN86-429</t>
  </si>
  <si>
    <t>Granite gneiss, muscovite</t>
  </si>
  <si>
    <t>MN86-431</t>
  </si>
  <si>
    <t>MN86-432</t>
  </si>
  <si>
    <t>Granite, fine grained</t>
  </si>
  <si>
    <t>MN86-434</t>
  </si>
  <si>
    <t>MN86-435</t>
  </si>
  <si>
    <t>JS87-456</t>
  </si>
  <si>
    <t>CG93-399</t>
  </si>
  <si>
    <t>RG80-519</t>
  </si>
  <si>
    <t>RG80-523</t>
  </si>
  <si>
    <t>DL93-005C</t>
  </si>
  <si>
    <t>DL93-006</t>
  </si>
  <si>
    <t>DL93-007</t>
  </si>
  <si>
    <t>DL93-008</t>
  </si>
  <si>
    <t>DL93-008A</t>
  </si>
  <si>
    <t>DL93-008B</t>
  </si>
  <si>
    <t>DL93-009</t>
  </si>
  <si>
    <t>DL93-010</t>
  </si>
  <si>
    <t>DL93-011</t>
  </si>
  <si>
    <t>DL93-011B</t>
  </si>
  <si>
    <t>DL93-011A</t>
  </si>
  <si>
    <t>DL93-012</t>
  </si>
  <si>
    <t>DL93-013</t>
  </si>
  <si>
    <t>DL93-013A</t>
  </si>
  <si>
    <t>DL93-013B</t>
  </si>
  <si>
    <t>CG86-294</t>
  </si>
  <si>
    <t>CG86-294A</t>
  </si>
  <si>
    <t>CG83-395</t>
  </si>
  <si>
    <t>Monzonite / Granulite, intermediate</t>
  </si>
  <si>
    <t>CG83-396</t>
  </si>
  <si>
    <t>CG83-397</t>
  </si>
  <si>
    <t>Sample recorded in notebook and catalogue. CG83-387.2 doesn't match field description of 397</t>
  </si>
  <si>
    <t>CG83-398</t>
  </si>
  <si>
    <t>RG80-213</t>
  </si>
  <si>
    <t>RG80-214</t>
  </si>
  <si>
    <t>Gabbronorite, leuco (meta) gneiss</t>
  </si>
  <si>
    <t>RG80-215</t>
  </si>
  <si>
    <t>RG80-216</t>
  </si>
  <si>
    <t>Anorthosite (meta) gneiss</t>
  </si>
  <si>
    <t>RG80-220</t>
  </si>
  <si>
    <t>RG80-222</t>
  </si>
  <si>
    <t>RG80-227</t>
  </si>
  <si>
    <t>RG80-231</t>
  </si>
  <si>
    <t>Sample recorded in notebook and catalogue; later addition in notebook</t>
  </si>
  <si>
    <t>RG80-234</t>
  </si>
  <si>
    <t>RG80-236</t>
  </si>
  <si>
    <t>NN84-315</t>
  </si>
  <si>
    <t>SP85-127</t>
  </si>
  <si>
    <t>SP85-127A</t>
  </si>
  <si>
    <t>HP92-090</t>
  </si>
  <si>
    <t>HP92-091</t>
  </si>
  <si>
    <t>HP92-094</t>
  </si>
  <si>
    <t>Granite / Fault breccia</t>
  </si>
  <si>
    <t>HP92-095</t>
  </si>
  <si>
    <t>HP92-096</t>
  </si>
  <si>
    <t>No record of sample in notebook, tick in catalogue; catalogue notes '4 pieces'</t>
  </si>
  <si>
    <t>VN85-539</t>
  </si>
  <si>
    <t>CG00-149</t>
  </si>
  <si>
    <t>CG00-150B</t>
  </si>
  <si>
    <t>CG79-480</t>
  </si>
  <si>
    <t>CG79-481</t>
  </si>
  <si>
    <t>VN85-134</t>
  </si>
  <si>
    <t>VN85-134B</t>
  </si>
  <si>
    <t>Diabase, leuco (meta)</t>
  </si>
  <si>
    <t>CG79-695</t>
  </si>
  <si>
    <t>Diorite / Monzogabbronorite</t>
  </si>
  <si>
    <t>CG79-699</t>
  </si>
  <si>
    <t>CG85-452A</t>
  </si>
  <si>
    <t>AL78-013</t>
  </si>
  <si>
    <t>AL78-013A</t>
  </si>
  <si>
    <t>CG85-020</t>
  </si>
  <si>
    <t>CG85-020B</t>
  </si>
  <si>
    <t>CG85-020A</t>
  </si>
  <si>
    <t>CG85-022</t>
  </si>
  <si>
    <t>CG85-024</t>
  </si>
  <si>
    <t>CG85-027</t>
  </si>
  <si>
    <t>CG85-029</t>
  </si>
  <si>
    <t>CG95-190</t>
  </si>
  <si>
    <t>CG95-191</t>
  </si>
  <si>
    <t>CG99-402</t>
  </si>
  <si>
    <t>GM85-487</t>
  </si>
  <si>
    <t>CG93-154</t>
  </si>
  <si>
    <t>CG93-155</t>
  </si>
  <si>
    <t>CG93-156</t>
  </si>
  <si>
    <t>CG93-158</t>
  </si>
  <si>
    <t>CG93-162</t>
  </si>
  <si>
    <t>CG93-208</t>
  </si>
  <si>
    <t>CG93-208B</t>
  </si>
  <si>
    <t>Pelitic schist, sillimanite</t>
  </si>
  <si>
    <t>CG93-208C</t>
  </si>
  <si>
    <t>CG93-208D</t>
  </si>
  <si>
    <t>CG97-024</t>
  </si>
  <si>
    <t>CG97-024A</t>
  </si>
  <si>
    <t>CG97-024B</t>
  </si>
  <si>
    <t>CG00-153</t>
  </si>
  <si>
    <t>MN86-159</t>
  </si>
  <si>
    <t>MN86-160</t>
  </si>
  <si>
    <t>Granite, seriate to K-fs megacrystic</t>
  </si>
  <si>
    <t>MN86-161</t>
  </si>
  <si>
    <t>MN86-162</t>
  </si>
  <si>
    <t>CG93-071B</t>
  </si>
  <si>
    <t>CG83-017A</t>
  </si>
  <si>
    <t>CG83-018</t>
  </si>
  <si>
    <t>CG98-272</t>
  </si>
  <si>
    <t>CG98-273</t>
  </si>
  <si>
    <t>CG95-049</t>
  </si>
  <si>
    <t>CG95-050</t>
  </si>
  <si>
    <t>Diorite, leuco / Psammite</t>
  </si>
  <si>
    <t>CG95-051</t>
  </si>
  <si>
    <t>CG95-052</t>
  </si>
  <si>
    <t>DD91-061</t>
  </si>
  <si>
    <t>DD91-062</t>
  </si>
  <si>
    <t>Slab DD91-062 looks suspiciously similar to DD91-070</t>
  </si>
  <si>
    <t>DD91-064</t>
  </si>
  <si>
    <t>DD91-067</t>
  </si>
  <si>
    <t>DD91-068</t>
  </si>
  <si>
    <t>DD91-069</t>
  </si>
  <si>
    <t>CG87-209A</t>
  </si>
  <si>
    <t>Granite / Psammite, garnet</t>
  </si>
  <si>
    <t>CG87-327</t>
  </si>
  <si>
    <t>CG79-273</t>
  </si>
  <si>
    <t>CG79-275A</t>
  </si>
  <si>
    <t>CG93-612</t>
  </si>
  <si>
    <t>CG93-613</t>
  </si>
  <si>
    <t>MN86-158</t>
  </si>
  <si>
    <t>CG79-694</t>
  </si>
  <si>
    <t>Syenite, quartz / Syenite, alkali-feldspar, quartz</t>
  </si>
  <si>
    <t>GM85-238</t>
  </si>
  <si>
    <t>GM85-240</t>
  </si>
  <si>
    <t>GM85-241</t>
  </si>
  <si>
    <t>GM85-243</t>
  </si>
  <si>
    <t>GM85-244</t>
  </si>
  <si>
    <t>CG10-018</t>
  </si>
  <si>
    <t>Amphibolite / Gabbro, meta, medium/coarse grained</t>
  </si>
  <si>
    <t>CG10-019</t>
  </si>
  <si>
    <t>CG10-020</t>
  </si>
  <si>
    <t>CG10-021</t>
  </si>
  <si>
    <t>Ultramafite, medium grained</t>
  </si>
  <si>
    <t>CG10-022</t>
  </si>
  <si>
    <t>CG10-023</t>
  </si>
  <si>
    <t>Granite, micro / Psammite?</t>
  </si>
  <si>
    <t>CG10-006B</t>
  </si>
  <si>
    <t>Amphibolite, medium grained</t>
  </si>
  <si>
    <t>CG10-007B</t>
  </si>
  <si>
    <t>Calcite veins in fault-brecciated monzodiorite</t>
  </si>
  <si>
    <t>CG10-013B</t>
  </si>
  <si>
    <t>Pegmatite (no K-fs, sulphide-bearing)</t>
  </si>
  <si>
    <t>CG10-013C</t>
  </si>
  <si>
    <t>CG79-523</t>
  </si>
  <si>
    <t>CG79-524</t>
  </si>
  <si>
    <t>T.S. with Tim Brewer. Also sites EC82-002 and JKP82-005</t>
  </si>
  <si>
    <t>CG79-526</t>
  </si>
  <si>
    <t>CG79-527</t>
  </si>
  <si>
    <t>Also sites EC82-003 and JKP82-006</t>
  </si>
  <si>
    <t>CG79-528</t>
  </si>
  <si>
    <t>CG87-230</t>
  </si>
  <si>
    <t>CG87-231</t>
  </si>
  <si>
    <t>CG87-232</t>
  </si>
  <si>
    <t>CG86-533</t>
  </si>
  <si>
    <t>CG86-534</t>
  </si>
  <si>
    <t>CG86-535</t>
  </si>
  <si>
    <t>CG86-536</t>
  </si>
  <si>
    <t>CG86-537</t>
  </si>
  <si>
    <t>CG86-537A</t>
  </si>
  <si>
    <t>Conglomerate (meta) with pelitic matrix?</t>
  </si>
  <si>
    <t>CG86-537B</t>
  </si>
  <si>
    <t>Pelitic gneiss, sillimanite (volcanoclastic?)</t>
  </si>
  <si>
    <t>CG86-540</t>
  </si>
  <si>
    <t>DL93-063</t>
  </si>
  <si>
    <t>DL93-065</t>
  </si>
  <si>
    <t>DL93-067</t>
  </si>
  <si>
    <t>DL93-070</t>
  </si>
  <si>
    <t>RG80-156</t>
  </si>
  <si>
    <t>Sample recorded in notebook, later? tick in catalogue</t>
  </si>
  <si>
    <t>RG80-158</t>
  </si>
  <si>
    <t>CG93-820</t>
  </si>
  <si>
    <t>NN84-062</t>
  </si>
  <si>
    <t>CG98-105</t>
  </si>
  <si>
    <t>MN86-463</t>
  </si>
  <si>
    <t>MN86-466</t>
  </si>
  <si>
    <t>MN86-467</t>
  </si>
  <si>
    <t>Granite / Diatexite, garnet</t>
  </si>
  <si>
    <t>MN86-468</t>
  </si>
  <si>
    <t>MN86-470</t>
  </si>
  <si>
    <t>CG85-039</t>
  </si>
  <si>
    <t>CG85-044</t>
  </si>
  <si>
    <t>CG85-046</t>
  </si>
  <si>
    <t>CG85-049</t>
  </si>
  <si>
    <t>CG85-051</t>
  </si>
  <si>
    <t>CG85-054</t>
  </si>
  <si>
    <t>Diorite, leuco with amphibolite enclave</t>
  </si>
  <si>
    <t>CG85-057</t>
  </si>
  <si>
    <t>CG85-058</t>
  </si>
  <si>
    <t>CG85-059</t>
  </si>
  <si>
    <t>CG85-062</t>
  </si>
  <si>
    <t>VN91-172</t>
  </si>
  <si>
    <t>VN91-172 T.S. chip looks very similar to slab for VN91-170</t>
  </si>
  <si>
    <t>VN91-173</t>
  </si>
  <si>
    <t>VN84-408</t>
  </si>
  <si>
    <t>Sample recorded in notebook and catalogue; noted missing, then found, in catalogue</t>
  </si>
  <si>
    <t>RW75-452</t>
  </si>
  <si>
    <t>Specimen 60</t>
  </si>
  <si>
    <t>CG87-369</t>
  </si>
  <si>
    <t>CG87-370</t>
  </si>
  <si>
    <t>CG87-371</t>
  </si>
  <si>
    <t>CG87-372</t>
  </si>
  <si>
    <t>Granite-Amphibolite gneiss</t>
  </si>
  <si>
    <t>CG87-373</t>
  </si>
  <si>
    <t>JS87-470</t>
  </si>
  <si>
    <t>JS87-473</t>
  </si>
  <si>
    <t>CG93-453</t>
  </si>
  <si>
    <t>CG93-453A</t>
  </si>
  <si>
    <t>Amphibolite, schistose</t>
  </si>
  <si>
    <t>CG93-453B</t>
  </si>
  <si>
    <t>CG93-453C</t>
  </si>
  <si>
    <t>Mafic dyke, plagioclase-phyric (mylonitic)</t>
  </si>
  <si>
    <t>CG93-455</t>
  </si>
  <si>
    <t>CG93-455A</t>
  </si>
  <si>
    <t>Psammitic gneiss, garnet, pyrite</t>
  </si>
  <si>
    <t>CG91-014</t>
  </si>
  <si>
    <t>CG91-014B</t>
  </si>
  <si>
    <t>Mafic dyke, diabase, plagioclase-phyric</t>
  </si>
  <si>
    <t>CG91-014C</t>
  </si>
  <si>
    <t>CG91-014A</t>
  </si>
  <si>
    <t>Anorthosite / Diorite</t>
  </si>
  <si>
    <t>CG81-475</t>
  </si>
  <si>
    <t>CG79-351A</t>
  </si>
  <si>
    <t>Granodiorite / Granite gneiss, K-feldspar megacrystic</t>
  </si>
  <si>
    <t>CG86-667</t>
  </si>
  <si>
    <t>CG86-668</t>
  </si>
  <si>
    <t>Gabbronorite, leuco gneiss / Diorite, leuco</t>
  </si>
  <si>
    <t>CG86-669</t>
  </si>
  <si>
    <t>CG86-671</t>
  </si>
  <si>
    <t>Amphibolite, foliated</t>
  </si>
  <si>
    <t>CG00-204</t>
  </si>
  <si>
    <t>CG00-205</t>
  </si>
  <si>
    <t>CG00-206</t>
  </si>
  <si>
    <t>CG00-207</t>
  </si>
  <si>
    <t>CG00-208</t>
  </si>
  <si>
    <t>CG00-209</t>
  </si>
  <si>
    <t>VN85-134A</t>
  </si>
  <si>
    <t>Pelitic gneiss / Schist</t>
  </si>
  <si>
    <t>CG99-231</t>
  </si>
  <si>
    <t>CG99-232</t>
  </si>
  <si>
    <t>CG99-233</t>
  </si>
  <si>
    <t>CG99-234</t>
  </si>
  <si>
    <t>CG99-235</t>
  </si>
  <si>
    <t>CG99-236</t>
  </si>
  <si>
    <t>CG93-215</t>
  </si>
  <si>
    <t>Granodiorite / Diorite, quartz, K-feldspar megacrystic</t>
  </si>
  <si>
    <t>JS86-473</t>
  </si>
  <si>
    <t>JS86-473B</t>
  </si>
  <si>
    <t>CG92-230</t>
  </si>
  <si>
    <t>GM85-236</t>
  </si>
  <si>
    <t>GM85-237</t>
  </si>
  <si>
    <t>SP85-107</t>
  </si>
  <si>
    <t>SP85-107A</t>
  </si>
  <si>
    <t>SP85-107B</t>
  </si>
  <si>
    <t>SP85-107C</t>
  </si>
  <si>
    <t>SP85-127B</t>
  </si>
  <si>
    <t>AL78-021</t>
  </si>
  <si>
    <t>AL78-022</t>
  </si>
  <si>
    <t>AL78-022B</t>
  </si>
  <si>
    <t>AL78-022A</t>
  </si>
  <si>
    <t>AL78-023</t>
  </si>
  <si>
    <t>AL78-026</t>
  </si>
  <si>
    <t>VN91-292</t>
  </si>
  <si>
    <t>VN91-293</t>
  </si>
  <si>
    <t>VN91-293B</t>
  </si>
  <si>
    <t>Granite, leuco, garnet</t>
  </si>
  <si>
    <t>VN91-293A</t>
  </si>
  <si>
    <t>CC87-080</t>
  </si>
  <si>
    <t>CC87-080B</t>
  </si>
  <si>
    <t>VN85-097</t>
  </si>
  <si>
    <t>CG80-280</t>
  </si>
  <si>
    <t>CG80-280B</t>
  </si>
  <si>
    <t>CG80-280A</t>
  </si>
  <si>
    <t>RG80-281</t>
  </si>
  <si>
    <t>RG80-281.2</t>
  </si>
  <si>
    <t>Sample recorded in notebook and catalogue. Should one be RG80-231? Also sites EC82-049 and JKP82-060</t>
  </si>
  <si>
    <t>EC75-235</t>
  </si>
  <si>
    <t>Olivine- and oxide-rich material</t>
  </si>
  <si>
    <t>CG79-547</t>
  </si>
  <si>
    <t>CG79-549</t>
  </si>
  <si>
    <t>CG83-487</t>
  </si>
  <si>
    <t>Sample recorded in notebook and catalogue. T.S., no chip. T.S. tick later</t>
  </si>
  <si>
    <t>CG83-488</t>
  </si>
  <si>
    <t>Diorite, garnet, mylonitic</t>
  </si>
  <si>
    <t>CG83-489</t>
  </si>
  <si>
    <t>CG83-490</t>
  </si>
  <si>
    <t>CG83-490.2</t>
  </si>
  <si>
    <t>Granite / Tonalite, leuco; Fault breccia</t>
  </si>
  <si>
    <t>Two samples, same rock. Should one be the hand sample?</t>
  </si>
  <si>
    <t>CG83-490.1</t>
  </si>
  <si>
    <t>CG83-491</t>
  </si>
  <si>
    <t>CG83-491B</t>
  </si>
  <si>
    <t>Gabbro (meta), garnet, coronitic</t>
  </si>
  <si>
    <t>CG83-491A</t>
  </si>
  <si>
    <t>CG83-046</t>
  </si>
  <si>
    <t>CG97-153</t>
  </si>
  <si>
    <t>CG97-154</t>
  </si>
  <si>
    <t>CG97-155</t>
  </si>
  <si>
    <t>CG93-715</t>
  </si>
  <si>
    <t>Volcanoclastite, felsic, K-feldspar rich</t>
  </si>
  <si>
    <t>CG93-716</t>
  </si>
  <si>
    <t>CG93-717</t>
  </si>
  <si>
    <t>DD91-004B</t>
  </si>
  <si>
    <t>AL78-015</t>
  </si>
  <si>
    <t>AL78-018</t>
  </si>
  <si>
    <t>AL78-018A</t>
  </si>
  <si>
    <t>AL78-018B</t>
  </si>
  <si>
    <t>AL78-019</t>
  </si>
  <si>
    <t>AL78-019B</t>
  </si>
  <si>
    <t>CG93-234</t>
  </si>
  <si>
    <t>Granulite, mafic / Diorite</t>
  </si>
  <si>
    <t>CG83-069</t>
  </si>
  <si>
    <t>CG85-004B</t>
  </si>
  <si>
    <t>CG98-245</t>
  </si>
  <si>
    <t>CG98-246</t>
  </si>
  <si>
    <t>CG98-247</t>
  </si>
  <si>
    <t>CG98-248B</t>
  </si>
  <si>
    <t>CG84-315</t>
  </si>
  <si>
    <t>CG84-316</t>
  </si>
  <si>
    <t>CG86-070</t>
  </si>
  <si>
    <t>CG86-072</t>
  </si>
  <si>
    <t>CG86-078</t>
  </si>
  <si>
    <t>Granodiorite gneiss, K-fs seriate to megacrystic, garnet</t>
  </si>
  <si>
    <t>CG79-269</t>
  </si>
  <si>
    <t>CG87-659</t>
  </si>
  <si>
    <t>CG79-849</t>
  </si>
  <si>
    <t>CG79-850</t>
  </si>
  <si>
    <t>CG87-485</t>
  </si>
  <si>
    <t>CG87-485B</t>
  </si>
  <si>
    <t>CG87-485A</t>
  </si>
  <si>
    <t>CG87-486</t>
  </si>
  <si>
    <t>CG87-487</t>
  </si>
  <si>
    <t>CG87-487A</t>
  </si>
  <si>
    <t>Calc-silicate rock with common K-feldspar</t>
  </si>
  <si>
    <t>CG87-487B</t>
  </si>
  <si>
    <t>CG87-487C</t>
  </si>
  <si>
    <t>CG81-203</t>
  </si>
  <si>
    <t>RG80-191</t>
  </si>
  <si>
    <t>RG80-193</t>
  </si>
  <si>
    <t>RG80-200</t>
  </si>
  <si>
    <t>RG80-202</t>
  </si>
  <si>
    <t>RG80-203</t>
  </si>
  <si>
    <t>RG80-203A</t>
  </si>
  <si>
    <t>Corrections made; see T.S. sheets for details</t>
  </si>
  <si>
    <t>RG80-203B</t>
  </si>
  <si>
    <t>RG80-208</t>
  </si>
  <si>
    <t>Gabbronorite, leuco (meta) / Diorite</t>
  </si>
  <si>
    <t>RG80-211</t>
  </si>
  <si>
    <t>This is same locality as RG80-137. Notes for RG80-137 record 'sampled again for chem - RG80-211'.</t>
  </si>
  <si>
    <t>DD91-045</t>
  </si>
  <si>
    <t>CG09-033B</t>
  </si>
  <si>
    <t>K-fs - pyx from 'graphic' granite</t>
  </si>
  <si>
    <t>CG09-033C</t>
  </si>
  <si>
    <t>CG09-034</t>
  </si>
  <si>
    <t>Leucotroctolite / Anorthosite with opx</t>
  </si>
  <si>
    <t>CG09-035</t>
  </si>
  <si>
    <t>CG09-036</t>
  </si>
  <si>
    <t>CG09-037</t>
  </si>
  <si>
    <t>Anorthosite (recrystallized)</t>
  </si>
  <si>
    <t>No sample from next locality (CG09-038)</t>
  </si>
  <si>
    <t>CG81-226</t>
  </si>
  <si>
    <t>Diabase, very fine-grained, plagioclase-phyric</t>
  </si>
  <si>
    <t>CG95-027</t>
  </si>
  <si>
    <t>CG87-165</t>
  </si>
  <si>
    <t>Arima and Gower (1991) samples 321a,b,c</t>
  </si>
  <si>
    <t>CG87-166</t>
  </si>
  <si>
    <t>Arima and Gower (1991) samples 333a,b</t>
  </si>
  <si>
    <t>CG87-167</t>
  </si>
  <si>
    <t>CG87-167A</t>
  </si>
  <si>
    <t>Arima and Gower (1991) samples 354a,b,c</t>
  </si>
  <si>
    <t>CG87-167B</t>
  </si>
  <si>
    <t>Norite / Monzonorite</t>
  </si>
  <si>
    <t>CG87-167C</t>
  </si>
  <si>
    <t>Norite / Monzonorite, micro</t>
  </si>
  <si>
    <t>CG87-168</t>
  </si>
  <si>
    <t>Arima and Gower (1991) samples 361a,b,c,d</t>
  </si>
  <si>
    <t>CG87-169</t>
  </si>
  <si>
    <t>Arima and Gower (1991) samples 371a</t>
  </si>
  <si>
    <t>CG87-170A</t>
  </si>
  <si>
    <t>CG87-170D</t>
  </si>
  <si>
    <t>CG87-170B</t>
  </si>
  <si>
    <t>JS87-458</t>
  </si>
  <si>
    <t>JS87-458B</t>
  </si>
  <si>
    <t>JS87-458A</t>
  </si>
  <si>
    <t>JS87-459</t>
  </si>
  <si>
    <t>JS87-460</t>
  </si>
  <si>
    <t>CG09-017</t>
  </si>
  <si>
    <t>Leuconorite (host rock to CG09-016)</t>
  </si>
  <si>
    <t>CG09-018A</t>
  </si>
  <si>
    <t>Leuconorite (host rock to CG09-018D)</t>
  </si>
  <si>
    <t>JS87-231</t>
  </si>
  <si>
    <t>CG93-099B</t>
  </si>
  <si>
    <t>CG93-101</t>
  </si>
  <si>
    <t>CG93-103</t>
  </si>
  <si>
    <t>CG81-502</t>
  </si>
  <si>
    <t>Diorite / Gabbronorite, leuco (meta) / Pelitic gneiss</t>
  </si>
  <si>
    <t>CG92-198</t>
  </si>
  <si>
    <t>GM85-686A</t>
  </si>
  <si>
    <t>Diorite / Granodiorite</t>
  </si>
  <si>
    <t>EA61-438A</t>
  </si>
  <si>
    <t>Gabbro, foliated</t>
  </si>
  <si>
    <t>R61-144</t>
  </si>
  <si>
    <t>EA61-439</t>
  </si>
  <si>
    <t>Porphyritic plagioclase rock</t>
  </si>
  <si>
    <t>CG80-304A</t>
  </si>
  <si>
    <t>Monzonite, quartz / Syenite, quartz, garnet</t>
  </si>
  <si>
    <t>Also sites EC82-014 and JKP82-019</t>
  </si>
  <si>
    <t>CG93-330</t>
  </si>
  <si>
    <t>CG93-330A</t>
  </si>
  <si>
    <t>CG93-330B</t>
  </si>
  <si>
    <t>CG93-333</t>
  </si>
  <si>
    <t>CG93-334</t>
  </si>
  <si>
    <t>CG93-335</t>
  </si>
  <si>
    <t>CG93-462</t>
  </si>
  <si>
    <t>CG93-463</t>
  </si>
  <si>
    <t>CG93-465</t>
  </si>
  <si>
    <t>CG93-467</t>
  </si>
  <si>
    <t>XX87-054</t>
  </si>
  <si>
    <t>VN91-257</t>
  </si>
  <si>
    <t>CG05-011</t>
  </si>
  <si>
    <t>CG05-012</t>
  </si>
  <si>
    <t>Granodiorite / Diorite, qtz, gneiss</t>
  </si>
  <si>
    <t>CG05-013</t>
  </si>
  <si>
    <t>Granodiorite / Granodiorite, K-feldspar megacrystic</t>
  </si>
  <si>
    <t>CG05-014</t>
  </si>
  <si>
    <t>CG05-015</t>
  </si>
  <si>
    <t>CG05-016</t>
  </si>
  <si>
    <t>CG05-017</t>
  </si>
  <si>
    <t>CG79-304</t>
  </si>
  <si>
    <t>CG79-305</t>
  </si>
  <si>
    <t>CG79-306</t>
  </si>
  <si>
    <t>DD91-074B</t>
  </si>
  <si>
    <t>Granulite, mafic, fine grained</t>
  </si>
  <si>
    <t>VN93-406</t>
  </si>
  <si>
    <t>Psammite / Volcanoclastite, muscovite</t>
  </si>
  <si>
    <t>VN93-407</t>
  </si>
  <si>
    <t>VN93-408</t>
  </si>
  <si>
    <t>VN93-408A</t>
  </si>
  <si>
    <t>Psammite / Volcanoclastite, felsic (meta)</t>
  </si>
  <si>
    <t>VN93-408B</t>
  </si>
  <si>
    <t>Volcanoclastite, felsic (meta)</t>
  </si>
  <si>
    <t>NN84-141</t>
  </si>
  <si>
    <t>Amphibolite, leuco, gneiss</t>
  </si>
  <si>
    <t>NN84-144</t>
  </si>
  <si>
    <t>CG83-021</t>
  </si>
  <si>
    <t>Ultramafite / Gabbro (meta), mela</t>
  </si>
  <si>
    <t>JS87-355</t>
  </si>
  <si>
    <t>JS87-357</t>
  </si>
  <si>
    <t>JS87-360</t>
  </si>
  <si>
    <t>Granodiorite / Monzonite, quartz / Pelitic gneiss</t>
  </si>
  <si>
    <t>JS87-435</t>
  </si>
  <si>
    <t>JS87-436</t>
  </si>
  <si>
    <t>JS87-437</t>
  </si>
  <si>
    <t>Granodiorite / Pelitic gneiss, mylonitic</t>
  </si>
  <si>
    <t>JS87-438</t>
  </si>
  <si>
    <t>Diorite, leuco / anorthosite (meta)</t>
  </si>
  <si>
    <t>JS87-439</t>
  </si>
  <si>
    <t>JS87-440</t>
  </si>
  <si>
    <t>JS87-442</t>
  </si>
  <si>
    <t>DD91-134</t>
  </si>
  <si>
    <t>Granite / Monzonite, K-feldspar megacrystic</t>
  </si>
  <si>
    <t>DD91-135</t>
  </si>
  <si>
    <t>DD91-136</t>
  </si>
  <si>
    <t>VN93-411</t>
  </si>
  <si>
    <t>Volcanoclastite, intermediate</t>
  </si>
  <si>
    <t>VN93-412</t>
  </si>
  <si>
    <t>VN93-412B</t>
  </si>
  <si>
    <t>Psammite / Granite (gossan)</t>
  </si>
  <si>
    <t>CG98-224</t>
  </si>
  <si>
    <t>CG98-225</t>
  </si>
  <si>
    <t>CG03-227D</t>
  </si>
  <si>
    <t>Pelitic gneiss, pegmatitic, pyrrhotite, chalcopyrite</t>
  </si>
  <si>
    <t>CG83-551</t>
  </si>
  <si>
    <t>CG83-551D</t>
  </si>
  <si>
    <t>Sample recorded in notebook; only unsuffixed listing in catalogue</t>
  </si>
  <si>
    <t>CG83-551B</t>
  </si>
  <si>
    <t>CG83-551C</t>
  </si>
  <si>
    <t>CG83-552</t>
  </si>
  <si>
    <t>CG83-553</t>
  </si>
  <si>
    <t>CG84-091</t>
  </si>
  <si>
    <t>Sample recorded in catalogue, but not notebook. Gravel remnants of sample in plastic bag with slabs</t>
  </si>
  <si>
    <t>CG83-049</t>
  </si>
  <si>
    <t>CG83-050</t>
  </si>
  <si>
    <t>Monzonite / Granulite, mylonitic</t>
  </si>
  <si>
    <t>CG83-051</t>
  </si>
  <si>
    <t>CG83-052</t>
  </si>
  <si>
    <t>Psammitic / Pelitic gneiss, mylonite</t>
  </si>
  <si>
    <t>CG83-053</t>
  </si>
  <si>
    <t>CG83-054</t>
  </si>
  <si>
    <t>CG83-056</t>
  </si>
  <si>
    <t>VN93-387</t>
  </si>
  <si>
    <t>VN93-388</t>
  </si>
  <si>
    <t>VN93-390</t>
  </si>
  <si>
    <t>Tonalite / Diorite (supracrustal enclave?)</t>
  </si>
  <si>
    <t>GF81-400</t>
  </si>
  <si>
    <t>GF81-401</t>
  </si>
  <si>
    <t>GF81-403</t>
  </si>
  <si>
    <t>JS86-474</t>
  </si>
  <si>
    <t>CG86-359</t>
  </si>
  <si>
    <t>CG86-362</t>
  </si>
  <si>
    <t>CG86-362B</t>
  </si>
  <si>
    <t>Pelitic gneiss, sillimanite, garnet, cordierite?</t>
  </si>
  <si>
    <t>CG86-362A</t>
  </si>
  <si>
    <t>CG86-363</t>
  </si>
  <si>
    <t>CG86-364</t>
  </si>
  <si>
    <t>CG86-364A</t>
  </si>
  <si>
    <t>T.S. missing.  No description. T.S. ticked in catalogue</t>
  </si>
  <si>
    <t>JS86-460</t>
  </si>
  <si>
    <t>Revisited in 1987; see after CG87-231</t>
  </si>
  <si>
    <t>JS86-462</t>
  </si>
  <si>
    <t>CG81-312</t>
  </si>
  <si>
    <t>CG81-313</t>
  </si>
  <si>
    <t>CG81-314</t>
  </si>
  <si>
    <t>CG81-314B</t>
  </si>
  <si>
    <t>Granite, leuco / Diatexite</t>
  </si>
  <si>
    <t>JA92-060</t>
  </si>
  <si>
    <t>HP92-136</t>
  </si>
  <si>
    <t>HP92-136C</t>
  </si>
  <si>
    <t>EC75-201</t>
  </si>
  <si>
    <t>EC75-201A</t>
  </si>
  <si>
    <t>Pegmatoid (pyroxene, plagioclase, oxide)</t>
  </si>
  <si>
    <t>EC75-201B</t>
  </si>
  <si>
    <t>Diabase, olivine dyke (Mealy)</t>
  </si>
  <si>
    <t>Troctolite, leuco, medium-grained</t>
  </si>
  <si>
    <t>EC75-202</t>
  </si>
  <si>
    <t>EC75-202A</t>
  </si>
  <si>
    <t>Gabbro, leuco, olivine</t>
  </si>
  <si>
    <t>EC75-202B</t>
  </si>
  <si>
    <t>Pyroxene and olivine</t>
  </si>
  <si>
    <t>EC75-205</t>
  </si>
  <si>
    <t>EC75-205C</t>
  </si>
  <si>
    <t>EC75-205F</t>
  </si>
  <si>
    <t>Pyroxene and plagioclase from pod</t>
  </si>
  <si>
    <t>CG86-272</t>
  </si>
  <si>
    <t>CG86-273</t>
  </si>
  <si>
    <t>CG86-274</t>
  </si>
  <si>
    <t>JS87-323</t>
  </si>
  <si>
    <t>JS87-324</t>
  </si>
  <si>
    <t>JS87-325</t>
  </si>
  <si>
    <t>JS87-326</t>
  </si>
  <si>
    <t>JS87-327</t>
  </si>
  <si>
    <t>JS87-328</t>
  </si>
  <si>
    <t>JS87-330</t>
  </si>
  <si>
    <t>CG03-231</t>
  </si>
  <si>
    <t>Granodiorite / Psammitic gneiss, K-fs megacrystic</t>
  </si>
  <si>
    <t>CG03-232</t>
  </si>
  <si>
    <t>CG03-233</t>
  </si>
  <si>
    <t>CG08-049</t>
  </si>
  <si>
    <t>Granite, mantled feldspars</t>
  </si>
  <si>
    <t>GM85-670</t>
  </si>
  <si>
    <t>GM85-671</t>
  </si>
  <si>
    <t>GM85-672</t>
  </si>
  <si>
    <t>GM85-673</t>
  </si>
  <si>
    <t>HP92-051</t>
  </si>
  <si>
    <t>HP92-052</t>
  </si>
  <si>
    <t>HP92-052B</t>
  </si>
  <si>
    <t>HP92-052A</t>
  </si>
  <si>
    <t>HP92-054</t>
  </si>
  <si>
    <t>HP92-055</t>
  </si>
  <si>
    <t>HP92-056</t>
  </si>
  <si>
    <t>RG80-481</t>
  </si>
  <si>
    <t>RG80-481B</t>
  </si>
  <si>
    <t>Amphibolite / Monzodiorite, garnet</t>
  </si>
  <si>
    <t>No slab for RG80-481A</t>
  </si>
  <si>
    <t>CG86-094</t>
  </si>
  <si>
    <t>Amphibolite / Monzonite</t>
  </si>
  <si>
    <t>CG86-095</t>
  </si>
  <si>
    <t>CG86-097</t>
  </si>
  <si>
    <t>CG86-097A</t>
  </si>
  <si>
    <t>Gabbronorite, fine-grained</t>
  </si>
  <si>
    <t>CG98-253</t>
  </si>
  <si>
    <t>CG98-254</t>
  </si>
  <si>
    <t>CG98-255</t>
  </si>
  <si>
    <t>CG98-256</t>
  </si>
  <si>
    <t>CG98-256B</t>
  </si>
  <si>
    <t>CG98-256A</t>
  </si>
  <si>
    <t>CG98-257</t>
  </si>
  <si>
    <t>CG93-092</t>
  </si>
  <si>
    <t>GM85-175</t>
  </si>
  <si>
    <t>GM85-176</t>
  </si>
  <si>
    <t>JS86-435</t>
  </si>
  <si>
    <t>JS86-435A</t>
  </si>
  <si>
    <t>JS86-435B</t>
  </si>
  <si>
    <t>Iron formation</t>
  </si>
  <si>
    <t>CG86-332</t>
  </si>
  <si>
    <t>CG86-333</t>
  </si>
  <si>
    <t>CG86-334</t>
  </si>
  <si>
    <t>DB78-186</t>
  </si>
  <si>
    <t>CG97-029</t>
  </si>
  <si>
    <t>CG97-030</t>
  </si>
  <si>
    <t>CG97-031</t>
  </si>
  <si>
    <t>CG97-032</t>
  </si>
  <si>
    <t>Syenite, alkali-feldspar / Monzonite</t>
  </si>
  <si>
    <t>CG97-033</t>
  </si>
  <si>
    <t>CG97-034</t>
  </si>
  <si>
    <t>CG97-035</t>
  </si>
  <si>
    <t>CG97-036</t>
  </si>
  <si>
    <t>CG97-037</t>
  </si>
  <si>
    <t>CG97-038</t>
  </si>
  <si>
    <t>CG97-039</t>
  </si>
  <si>
    <t>VN93-709</t>
  </si>
  <si>
    <t>VN93-044</t>
  </si>
  <si>
    <t>VN93-045</t>
  </si>
  <si>
    <t>VN93-045A</t>
  </si>
  <si>
    <t>VN93-045B</t>
  </si>
  <si>
    <t>MN86-188A</t>
  </si>
  <si>
    <t>DB78-059</t>
  </si>
  <si>
    <t>DB78-201</t>
  </si>
  <si>
    <t>DB78-102</t>
  </si>
  <si>
    <t>DB79-201</t>
  </si>
  <si>
    <t>DB79-204</t>
  </si>
  <si>
    <t>DB79-206</t>
  </si>
  <si>
    <t>CG85-261</t>
  </si>
  <si>
    <t>CG83-405</t>
  </si>
  <si>
    <t>CG83-406</t>
  </si>
  <si>
    <t>JS86-422</t>
  </si>
  <si>
    <t>JS86-425</t>
  </si>
  <si>
    <t>JS86-426</t>
  </si>
  <si>
    <t>JS86-429</t>
  </si>
  <si>
    <t>JS86-430</t>
  </si>
  <si>
    <t>VN92-086</t>
  </si>
  <si>
    <t>VN92-087</t>
  </si>
  <si>
    <t>GM85-657</t>
  </si>
  <si>
    <t>GM85-657A</t>
  </si>
  <si>
    <t>Syenite, cataclastic</t>
  </si>
  <si>
    <t>GM85-657B</t>
  </si>
  <si>
    <t>GM85-658</t>
  </si>
  <si>
    <t>GM85-659</t>
  </si>
  <si>
    <t>GM85-660</t>
  </si>
  <si>
    <t>DL93-114</t>
  </si>
  <si>
    <t>DL93-115</t>
  </si>
  <si>
    <t>Granite / Syenite, mottled K-feldspar texture</t>
  </si>
  <si>
    <t>DL93-116</t>
  </si>
  <si>
    <t>DL93-119</t>
  </si>
  <si>
    <t>DL93-120</t>
  </si>
  <si>
    <t>DL93-122</t>
  </si>
  <si>
    <t>DL93-123</t>
  </si>
  <si>
    <t>JA92-094</t>
  </si>
  <si>
    <t>JA92-095</t>
  </si>
  <si>
    <t>JA92-096</t>
  </si>
  <si>
    <t>Syenite with orange-stained mineral</t>
  </si>
  <si>
    <t>JA92-098</t>
  </si>
  <si>
    <t>EC75-200</t>
  </si>
  <si>
    <t>EC75-200F</t>
  </si>
  <si>
    <t>Gabbro, leuco, medium-grained</t>
  </si>
  <si>
    <t>CG86-316</t>
  </si>
  <si>
    <t>Amphibolite / Gabbronorite, leuco, garnet</t>
  </si>
  <si>
    <t>CG86-318</t>
  </si>
  <si>
    <t>Gabbronorite (meta), coronitic, garnet</t>
  </si>
  <si>
    <t>CG86-319</t>
  </si>
  <si>
    <t>CG81-604</t>
  </si>
  <si>
    <t>CG81-605</t>
  </si>
  <si>
    <t>VN95-078</t>
  </si>
  <si>
    <t>VN95-078A</t>
  </si>
  <si>
    <t>VN95-078B</t>
  </si>
  <si>
    <t>VN95-083</t>
  </si>
  <si>
    <t>VN95-084</t>
  </si>
  <si>
    <t>VN95-085</t>
  </si>
  <si>
    <t>Granite gneiss / Pelitic gneiss, garnet</t>
  </si>
  <si>
    <t>GF81-399</t>
  </si>
  <si>
    <t>CG84-173</t>
  </si>
  <si>
    <t>CG84-176</t>
  </si>
  <si>
    <t>VN95-182</t>
  </si>
  <si>
    <t>VN95-188</t>
  </si>
  <si>
    <t>VN95-190</t>
  </si>
  <si>
    <t>VO81-087</t>
  </si>
  <si>
    <t>Diorite, leuco / Gabbronorite, leuco, garnet</t>
  </si>
  <si>
    <t>VO81-088</t>
  </si>
  <si>
    <t>DL93-207</t>
  </si>
  <si>
    <t>DL93-208</t>
  </si>
  <si>
    <t>DL93-209</t>
  </si>
  <si>
    <t>DL93-210</t>
  </si>
  <si>
    <t>GF81-107B</t>
  </si>
  <si>
    <t>R61-127</t>
  </si>
  <si>
    <t>EA61-420A</t>
  </si>
  <si>
    <t>Gabbro, massive, fine grained</t>
  </si>
  <si>
    <t>EA61-420B</t>
  </si>
  <si>
    <t>Gabbro from shear zone</t>
  </si>
  <si>
    <t>JS87-274</t>
  </si>
  <si>
    <t>CG81-047</t>
  </si>
  <si>
    <t>CG81-048</t>
  </si>
  <si>
    <t>SGJ68-240</t>
  </si>
  <si>
    <t>SGJ68-249</t>
  </si>
  <si>
    <t>SGJ68-250</t>
  </si>
  <si>
    <t>SGJ68-271</t>
  </si>
  <si>
    <t>SGJ68-273</t>
  </si>
  <si>
    <t>SGJ68-273A</t>
  </si>
  <si>
    <t>SGJ68-274</t>
  </si>
  <si>
    <t>SGJ68-301</t>
  </si>
  <si>
    <t>DE91-006</t>
  </si>
  <si>
    <t>DE91-009</t>
  </si>
  <si>
    <t>DE91-010</t>
  </si>
  <si>
    <t>Psammitic gneiss?</t>
  </si>
  <si>
    <t>DE91-011</t>
  </si>
  <si>
    <t>DE91-012</t>
  </si>
  <si>
    <t>DE91-014</t>
  </si>
  <si>
    <t>DE91-014C</t>
  </si>
  <si>
    <t>DE91-014B</t>
  </si>
  <si>
    <t>EC75-049</t>
  </si>
  <si>
    <t>Oxide-rich material</t>
  </si>
  <si>
    <t>EC75-050</t>
  </si>
  <si>
    <t>EC75-050A</t>
  </si>
  <si>
    <t>EC75-050B</t>
  </si>
  <si>
    <t>EC75-050C</t>
  </si>
  <si>
    <t>CG87-403</t>
  </si>
  <si>
    <t>CG87-404</t>
  </si>
  <si>
    <t>Psammite, garnet, muscovite</t>
  </si>
  <si>
    <t>CG87-406</t>
  </si>
  <si>
    <t>Psammitic schist, muscovite</t>
  </si>
  <si>
    <t>CG87-407</t>
  </si>
  <si>
    <t>CG87-408</t>
  </si>
  <si>
    <t>CG93-336</t>
  </si>
  <si>
    <t>MN86-001</t>
  </si>
  <si>
    <t>MN86-001A</t>
  </si>
  <si>
    <t>MN86-001B</t>
  </si>
  <si>
    <t>MN86-003</t>
  </si>
  <si>
    <t>Quartzite / Trondhjemite, quartz-rich</t>
  </si>
  <si>
    <t>MN86-004</t>
  </si>
  <si>
    <t>Granite gneiss, mylonite, ultra</t>
  </si>
  <si>
    <t>MN86-006</t>
  </si>
  <si>
    <t>MN86-006A</t>
  </si>
  <si>
    <t>MN86-006B</t>
  </si>
  <si>
    <t>MN86-007</t>
  </si>
  <si>
    <t>R61-051a</t>
  </si>
  <si>
    <t>EA61-344</t>
  </si>
  <si>
    <t>R61-052</t>
  </si>
  <si>
    <t>EA61-345</t>
  </si>
  <si>
    <t>Granite (alaskite)</t>
  </si>
  <si>
    <t>R61-053a</t>
  </si>
  <si>
    <t>EA61-346</t>
  </si>
  <si>
    <t>R61-054a</t>
  </si>
  <si>
    <t>EA61-347</t>
  </si>
  <si>
    <t>Granite; Syenite, quartz</t>
  </si>
  <si>
    <t>R61-055</t>
  </si>
  <si>
    <t>EA61-348</t>
  </si>
  <si>
    <t>R61-056</t>
  </si>
  <si>
    <t>EA61-349</t>
  </si>
  <si>
    <t>R61-057</t>
  </si>
  <si>
    <t>EA61-350</t>
  </si>
  <si>
    <t>Granodiorite?</t>
  </si>
  <si>
    <t>R61-058</t>
  </si>
  <si>
    <t>EA61-351</t>
  </si>
  <si>
    <t>EA61-352</t>
  </si>
  <si>
    <t>CG80-584</t>
  </si>
  <si>
    <t>CG80-587</t>
  </si>
  <si>
    <t>CG80-588</t>
  </si>
  <si>
    <t>No record of sample in notebook, tick in catalogue. T.S. available, no chip</t>
  </si>
  <si>
    <t>CG80-590</t>
  </si>
  <si>
    <t>CG80-594</t>
  </si>
  <si>
    <t>CG80-602</t>
  </si>
  <si>
    <t>CG80-603</t>
  </si>
  <si>
    <t>CG86-110</t>
  </si>
  <si>
    <t>Sample recorded in notebook and catalogue; chip and T.S. available</t>
  </si>
  <si>
    <t>CG86-111</t>
  </si>
  <si>
    <t>Gabbronorite, strongly deformed/mylonitic</t>
  </si>
  <si>
    <t>CG86-112</t>
  </si>
  <si>
    <t>CG86-113</t>
  </si>
  <si>
    <t>CG86-113B</t>
  </si>
  <si>
    <t>CG86-261</t>
  </si>
  <si>
    <t>CG86-262</t>
  </si>
  <si>
    <t>Gabbronorite, leuco, coarse</t>
  </si>
  <si>
    <t>VN85-562</t>
  </si>
  <si>
    <t>VN85-562A</t>
  </si>
  <si>
    <t>Diorite, K-feldspar megacrystic</t>
  </si>
  <si>
    <t>VN85-564</t>
  </si>
  <si>
    <t>VN85-565</t>
  </si>
  <si>
    <t>JS86-157</t>
  </si>
  <si>
    <t>JS86-158</t>
  </si>
  <si>
    <t>JS86-483</t>
  </si>
  <si>
    <t>PE82-168</t>
  </si>
  <si>
    <t>PE82-170</t>
  </si>
  <si>
    <t>PE82-170A</t>
  </si>
  <si>
    <t>PE82-170B</t>
  </si>
  <si>
    <t>VN91-342</t>
  </si>
  <si>
    <t>CG03-070</t>
  </si>
  <si>
    <t>CG03-070A</t>
  </si>
  <si>
    <t>CG93-653</t>
  </si>
  <si>
    <t>CG93-654</t>
  </si>
  <si>
    <t>CG93-655</t>
  </si>
  <si>
    <t>CG93-656</t>
  </si>
  <si>
    <t>CG93-657</t>
  </si>
  <si>
    <t>CG85-541</t>
  </si>
  <si>
    <t>CG85-542</t>
  </si>
  <si>
    <t>CG85-543</t>
  </si>
  <si>
    <t>VN85-073</t>
  </si>
  <si>
    <t>VN85-075</t>
  </si>
  <si>
    <t>Ultramafite, hornblende</t>
  </si>
  <si>
    <t>VN85-079</t>
  </si>
  <si>
    <t>VN85-080</t>
  </si>
  <si>
    <t>DD91-110E</t>
  </si>
  <si>
    <t>DD91-110C</t>
  </si>
  <si>
    <t>DD91-110B</t>
  </si>
  <si>
    <t>DD91-111</t>
  </si>
  <si>
    <t>DD91-111B</t>
  </si>
  <si>
    <t>DD91-111A</t>
  </si>
  <si>
    <t>DD91-112A</t>
  </si>
  <si>
    <t>RW75-375</t>
  </si>
  <si>
    <t>Specimen 44</t>
  </si>
  <si>
    <t>RW75-390</t>
  </si>
  <si>
    <t>Specimen 45</t>
  </si>
  <si>
    <t>Gossan, chalcopyrite</t>
  </si>
  <si>
    <t>RW75-397</t>
  </si>
  <si>
    <t>Specimen 46</t>
  </si>
  <si>
    <t>Gossan, malachite</t>
  </si>
  <si>
    <t>RW75-400</t>
  </si>
  <si>
    <t>Specimen 47</t>
  </si>
  <si>
    <t>Unknown mineral (fluorite?)</t>
  </si>
  <si>
    <t>RW75-401</t>
  </si>
  <si>
    <t>Specimen 48</t>
  </si>
  <si>
    <t>CG86-376</t>
  </si>
  <si>
    <t>Diorite, mylonitic</t>
  </si>
  <si>
    <t>CG86-377</t>
  </si>
  <si>
    <t>CG87-274</t>
  </si>
  <si>
    <t>Monzonite, Granodiorite, K-feldspar megacrystic</t>
  </si>
  <si>
    <t>CG92-065D</t>
  </si>
  <si>
    <t>Mundy Island pegmatite</t>
  </si>
  <si>
    <t>CG92-066</t>
  </si>
  <si>
    <t>CG92-066A</t>
  </si>
  <si>
    <t>Cutthroat Island melt pod and pegmatite vein</t>
  </si>
  <si>
    <t>Samples B and C also collected for geochon., but no samples (cf. Krogh et al., 2002).  Same locality as CG79-359</t>
  </si>
  <si>
    <t>CG92-067</t>
  </si>
  <si>
    <t>CG92-068</t>
  </si>
  <si>
    <t>CG99-105</t>
  </si>
  <si>
    <t>CG99-106</t>
  </si>
  <si>
    <t>CG83-399</t>
  </si>
  <si>
    <t>Tonalite gneiss, mylonitic</t>
  </si>
  <si>
    <t>CG83-400</t>
  </si>
  <si>
    <t>Granite / Monzonite, quartz gneiss, mylonitic</t>
  </si>
  <si>
    <t>CG83-401</t>
  </si>
  <si>
    <t>CG83-020</t>
  </si>
  <si>
    <t>CG93-369</t>
  </si>
  <si>
    <t>CG93-372</t>
  </si>
  <si>
    <t>CG93-375</t>
  </si>
  <si>
    <t>CG04-032C</t>
  </si>
  <si>
    <t>Psammitic / Monzonite gneiss</t>
  </si>
  <si>
    <t>CG04-033</t>
  </si>
  <si>
    <t>CG04-033A</t>
  </si>
  <si>
    <t>CG04-033B</t>
  </si>
  <si>
    <t>CG85-005.1</t>
  </si>
  <si>
    <t>CG85-008</t>
  </si>
  <si>
    <t>CG85-012</t>
  </si>
  <si>
    <t>CG85-014</t>
  </si>
  <si>
    <t>CG85-015</t>
  </si>
  <si>
    <t>CG85-017</t>
  </si>
  <si>
    <t>CG85-018</t>
  </si>
  <si>
    <t>CG85-019B</t>
  </si>
  <si>
    <t>CG86-526</t>
  </si>
  <si>
    <t>CG86-527</t>
  </si>
  <si>
    <t>CG04-233B</t>
  </si>
  <si>
    <t>CG83-229</t>
  </si>
  <si>
    <t>CG83-230</t>
  </si>
  <si>
    <t>CG08-058</t>
  </si>
  <si>
    <t>AL78-030A</t>
  </si>
  <si>
    <t>Two slabs AL78-030 and AL78-030A - probably from same sample; one might be hand sample</t>
  </si>
  <si>
    <t>AL78-030B</t>
  </si>
  <si>
    <t>AD79-032</t>
  </si>
  <si>
    <t>AD79-032C</t>
  </si>
  <si>
    <t>AD79-032A</t>
  </si>
  <si>
    <t>AD79-032B</t>
  </si>
  <si>
    <t>AD79-035</t>
  </si>
  <si>
    <t>AD79-037</t>
  </si>
  <si>
    <t>AD79-037A</t>
  </si>
  <si>
    <t>AD79-037B</t>
  </si>
  <si>
    <t>AD79-037C</t>
  </si>
  <si>
    <t>AD79-039</t>
  </si>
  <si>
    <t>CG87-347</t>
  </si>
  <si>
    <t>CG87-348</t>
  </si>
  <si>
    <t>CG87-349</t>
  </si>
  <si>
    <t>CG87-350</t>
  </si>
  <si>
    <t>CG07-022</t>
  </si>
  <si>
    <t>CG07-022C</t>
  </si>
  <si>
    <t>Ultramafite with K-fs</t>
  </si>
  <si>
    <t>CG07-022B</t>
  </si>
  <si>
    <t>JS87-249B</t>
  </si>
  <si>
    <t>Ultramafite, garnet partially retrograded</t>
  </si>
  <si>
    <t>JS87-249C</t>
  </si>
  <si>
    <t>CG97-161A</t>
  </si>
  <si>
    <t>CG81-614</t>
  </si>
  <si>
    <t>CG81-616</t>
  </si>
  <si>
    <t>CG81-617</t>
  </si>
  <si>
    <t>CG81-618</t>
  </si>
  <si>
    <t>CG81-619</t>
  </si>
  <si>
    <t>CG81-620</t>
  </si>
  <si>
    <t>CG81-621</t>
  </si>
  <si>
    <t>CG81-622</t>
  </si>
  <si>
    <t>CG81-623</t>
  </si>
  <si>
    <t>Sample recorded in notebook and catalogue, scratched from both</t>
  </si>
  <si>
    <t>CG83-380</t>
  </si>
  <si>
    <t>Calc-silicate rock / diorite, leuco</t>
  </si>
  <si>
    <t>VN95-073</t>
  </si>
  <si>
    <t>RH-040</t>
  </si>
  <si>
    <t>RH-040c</t>
  </si>
  <si>
    <t>Diorite / amphibolite, leuco</t>
  </si>
  <si>
    <t>RH-043</t>
  </si>
  <si>
    <t>CG81-239</t>
  </si>
  <si>
    <t>CG81-240</t>
  </si>
  <si>
    <t>Amphibolite / Granulite, mafic, garnet</t>
  </si>
  <si>
    <t>CG81-241</t>
  </si>
  <si>
    <t>Gabbro (meta) / Amphibolite, coarse-grained, strongly deformed</t>
  </si>
  <si>
    <t>DL93-022</t>
  </si>
  <si>
    <t>DL93-023</t>
  </si>
  <si>
    <t>DL93-024</t>
  </si>
  <si>
    <t>DL93-025</t>
  </si>
  <si>
    <t>DL93-026</t>
  </si>
  <si>
    <t>SP85-111</t>
  </si>
  <si>
    <t>SP85-113</t>
  </si>
  <si>
    <t>SP85-115</t>
  </si>
  <si>
    <t>SP85-115A</t>
  </si>
  <si>
    <t>SP85-115C</t>
  </si>
  <si>
    <t>SP85-115B</t>
  </si>
  <si>
    <t>CG04-203</t>
  </si>
  <si>
    <t>CG04-203B</t>
  </si>
  <si>
    <t>CG04-203A</t>
  </si>
  <si>
    <t>Ultramafite, altered</t>
  </si>
  <si>
    <t>CG04-204</t>
  </si>
  <si>
    <t>CG04-204B</t>
  </si>
  <si>
    <t>CG04-204A</t>
  </si>
  <si>
    <t>CG04-205</t>
  </si>
  <si>
    <t>CG04-205B</t>
  </si>
  <si>
    <t>CG04-205A</t>
  </si>
  <si>
    <t>Not slabbed. Stored in plastic bag with hand samples</t>
  </si>
  <si>
    <t>CG04-205C</t>
  </si>
  <si>
    <t>CG04-206</t>
  </si>
  <si>
    <t>CG04-207</t>
  </si>
  <si>
    <t>Amphibolite / Granulite, mafic, plagioclase-phyric</t>
  </si>
  <si>
    <t>CG04-208</t>
  </si>
  <si>
    <t>CG04-209A</t>
  </si>
  <si>
    <t>CG98-230</t>
  </si>
  <si>
    <t>CG98-231</t>
  </si>
  <si>
    <t>CG98-232</t>
  </si>
  <si>
    <t>CG98-233</t>
  </si>
  <si>
    <t>CG98-234</t>
  </si>
  <si>
    <t>CG98-235</t>
  </si>
  <si>
    <t>CG98-236</t>
  </si>
  <si>
    <t>CG98-237</t>
  </si>
  <si>
    <t>VN85-512</t>
  </si>
  <si>
    <t>VN85-514</t>
  </si>
  <si>
    <t>VN85-517</t>
  </si>
  <si>
    <t>CG79-072</t>
  </si>
  <si>
    <t>VN93-555</t>
  </si>
  <si>
    <t>VN93-557</t>
  </si>
  <si>
    <t>VN93-558</t>
  </si>
  <si>
    <t>VN93-559</t>
  </si>
  <si>
    <t>VN93-559A</t>
  </si>
  <si>
    <t>Granite / Syenite, quartz, mylonitic</t>
  </si>
  <si>
    <t>VN93-559B</t>
  </si>
  <si>
    <t>NN84-470</t>
  </si>
  <si>
    <t>NN84-470B</t>
  </si>
  <si>
    <t>Psammitic / Granodioritic gneiss</t>
  </si>
  <si>
    <t>CG99-081</t>
  </si>
  <si>
    <t>CG80-612</t>
  </si>
  <si>
    <t>CG80-613</t>
  </si>
  <si>
    <t>Granite, leuco gneiss</t>
  </si>
  <si>
    <t>CG83-498</t>
  </si>
  <si>
    <t>CG83-499</t>
  </si>
  <si>
    <t>CG83-500</t>
  </si>
  <si>
    <t>DD91-025A</t>
  </si>
  <si>
    <t>Granodiorite / Granite gneiss (Pelitic gneiss?)</t>
  </si>
  <si>
    <t>DD91-025B</t>
  </si>
  <si>
    <t>Granodiorite / Granite, K-feldspar megacrystic</t>
  </si>
  <si>
    <t>CG98-266</t>
  </si>
  <si>
    <t>CG98-267</t>
  </si>
  <si>
    <t>CG98-268</t>
  </si>
  <si>
    <t>CG98-269</t>
  </si>
  <si>
    <t>CG98-270</t>
  </si>
  <si>
    <t>CG98-271</t>
  </si>
  <si>
    <t>CG98-271A</t>
  </si>
  <si>
    <t>CG98-271B</t>
  </si>
  <si>
    <t>CG85-285</t>
  </si>
  <si>
    <t>AD79-312</t>
  </si>
  <si>
    <t>Volcanoclastite/volcanic (rhyolitic)</t>
  </si>
  <si>
    <t>AD79-314</t>
  </si>
  <si>
    <t>Syenite, mylonitic, garnet</t>
  </si>
  <si>
    <t>AD79-316</t>
  </si>
  <si>
    <t>CG86-293</t>
  </si>
  <si>
    <t>CG86-294B</t>
  </si>
  <si>
    <t>CG79-558</t>
  </si>
  <si>
    <t>Sample recorded in notebook and catalogue, CG79-560,CG79-561 samples present</t>
  </si>
  <si>
    <t>LC85-077</t>
  </si>
  <si>
    <t>LC85-078</t>
  </si>
  <si>
    <t>LC85-079</t>
  </si>
  <si>
    <t>LC85-079B</t>
  </si>
  <si>
    <t>LC85-079A</t>
  </si>
  <si>
    <t>LC85-080</t>
  </si>
  <si>
    <t>CG86-627</t>
  </si>
  <si>
    <t>CG92-045</t>
  </si>
  <si>
    <t>CG92-046</t>
  </si>
  <si>
    <t>JS86-374</t>
  </si>
  <si>
    <t>JS86-376</t>
  </si>
  <si>
    <t>Granite, ultramylonite</t>
  </si>
  <si>
    <t>JS86-377</t>
  </si>
  <si>
    <t>JS86-378</t>
  </si>
  <si>
    <t>JS86-380</t>
  </si>
  <si>
    <t>CG83-349</t>
  </si>
  <si>
    <t>CG83-352</t>
  </si>
  <si>
    <t>CG83-352B</t>
  </si>
  <si>
    <t>CG83-352A</t>
  </si>
  <si>
    <t>Calc-silicate rock, mylonitic</t>
  </si>
  <si>
    <t>CG83-353</t>
  </si>
  <si>
    <t>Calc-silicate rock / Diorite, leuco</t>
  </si>
  <si>
    <t>CG83-354</t>
  </si>
  <si>
    <t>Calc-silcate rock</t>
  </si>
  <si>
    <t>CG85-651B</t>
  </si>
  <si>
    <t>CG85-654B.2</t>
  </si>
  <si>
    <t>CG85-654C</t>
  </si>
  <si>
    <t>Shoal Bay amphibolite</t>
  </si>
  <si>
    <t>VN91-198</t>
  </si>
  <si>
    <t>CG95-028</t>
  </si>
  <si>
    <t>CG95-028A</t>
  </si>
  <si>
    <t>CG95-028B</t>
  </si>
  <si>
    <t>CG95-030</t>
  </si>
  <si>
    <t>Monzodiorite / Amphibolite, leuco</t>
  </si>
  <si>
    <t>CG95-031</t>
  </si>
  <si>
    <t>Tonalite, pegmatitic</t>
  </si>
  <si>
    <t>CG95-032</t>
  </si>
  <si>
    <t>CG95-035</t>
  </si>
  <si>
    <t>CG95-037</t>
  </si>
  <si>
    <t>CG95-040</t>
  </si>
  <si>
    <t>CG95-043</t>
  </si>
  <si>
    <t>Granite gneiss; Tonalite gneiss</t>
  </si>
  <si>
    <t>CG95-044</t>
  </si>
  <si>
    <t>GM85-150</t>
  </si>
  <si>
    <t>GM85-151</t>
  </si>
  <si>
    <t>CG80-744</t>
  </si>
  <si>
    <t>MN86-190</t>
  </si>
  <si>
    <t>MN86-190A</t>
  </si>
  <si>
    <t>Diabase, medium grained</t>
  </si>
  <si>
    <t>Revisited in 1987; see after CG87-219</t>
  </si>
  <si>
    <t>DL93-173</t>
  </si>
  <si>
    <t>Pelitic gneiss, sillimanite, patchy K-feldspar</t>
  </si>
  <si>
    <t>DE91-162</t>
  </si>
  <si>
    <t>SN86-124</t>
  </si>
  <si>
    <t>SN86-124A</t>
  </si>
  <si>
    <t>Anorthosite / Tonalite, garnet</t>
  </si>
  <si>
    <t>VN84-424</t>
  </si>
  <si>
    <t>VN84-424A</t>
  </si>
  <si>
    <t>US87-004</t>
  </si>
  <si>
    <t>V-009</t>
  </si>
  <si>
    <t>V-009-4</t>
  </si>
  <si>
    <t>Monzodiorite / Monzonite, biotite, hornblende</t>
  </si>
  <si>
    <t>6B</t>
  </si>
  <si>
    <t>No TS. Rb-Sr geochron site</t>
  </si>
  <si>
    <t>VN93-310</t>
  </si>
  <si>
    <t>VN93-311</t>
  </si>
  <si>
    <t>VN93-311E</t>
  </si>
  <si>
    <t>VN93-311D</t>
  </si>
  <si>
    <t>GF81-365</t>
  </si>
  <si>
    <t>GF81-365B</t>
  </si>
  <si>
    <t>NN84-164</t>
  </si>
  <si>
    <t>Gabbronorite, leuco gneiss</t>
  </si>
  <si>
    <t>NN84-170</t>
  </si>
  <si>
    <t>GF81-364</t>
  </si>
  <si>
    <t>GF81-364B</t>
  </si>
  <si>
    <t>Granite, mylonitic; Fault breccia</t>
  </si>
  <si>
    <t>CG81-233</t>
  </si>
  <si>
    <t>CG81-235</t>
  </si>
  <si>
    <t>CG81-236</t>
  </si>
  <si>
    <t>Diorite, protomylonitic</t>
  </si>
  <si>
    <t>CG81-237</t>
  </si>
  <si>
    <t>CG81-237B</t>
  </si>
  <si>
    <t>Diabase (meta) / Amphibolite</t>
  </si>
  <si>
    <t>CG81-237A</t>
  </si>
  <si>
    <t>CG91-060</t>
  </si>
  <si>
    <t>CG85-284</t>
  </si>
  <si>
    <t>Gabbronorite, quartz-bearing</t>
  </si>
  <si>
    <t>CG83-019</t>
  </si>
  <si>
    <t>CG83-019B</t>
  </si>
  <si>
    <t>CG83-019A</t>
  </si>
  <si>
    <t>Gabbro (meta), protomylonitic</t>
  </si>
  <si>
    <t>CG79-550</t>
  </si>
  <si>
    <t>Diorite / Amphibolite, sheared</t>
  </si>
  <si>
    <t>CG79-551</t>
  </si>
  <si>
    <t>CG79-564</t>
  </si>
  <si>
    <t>Granite, fine- to medium-grained, foliated</t>
  </si>
  <si>
    <t>CG79-566</t>
  </si>
  <si>
    <t>Granite, gneissic, protomylonitic</t>
  </si>
  <si>
    <t>CG79-567</t>
  </si>
  <si>
    <t>RH-012</t>
  </si>
  <si>
    <t>SP97-021</t>
  </si>
  <si>
    <t>SP97-033A</t>
  </si>
  <si>
    <t>CG86-662</t>
  </si>
  <si>
    <t>CG87-594</t>
  </si>
  <si>
    <t>CG87-595</t>
  </si>
  <si>
    <t>CG93-397</t>
  </si>
  <si>
    <t>SP85-150</t>
  </si>
  <si>
    <t>SP85-150B</t>
  </si>
  <si>
    <t>SP85-151</t>
  </si>
  <si>
    <t>SP85-151A</t>
  </si>
  <si>
    <t>SP85-151B</t>
  </si>
  <si>
    <t>SP85-152</t>
  </si>
  <si>
    <t>AL78-027</t>
  </si>
  <si>
    <t>AL78-029</t>
  </si>
  <si>
    <t>CG86-718</t>
  </si>
  <si>
    <t>CG04-036</t>
  </si>
  <si>
    <t>CG92-237</t>
  </si>
  <si>
    <t>CG92-238</t>
  </si>
  <si>
    <t>CG87-362</t>
  </si>
  <si>
    <t>CG87-363</t>
  </si>
  <si>
    <t>CG87-364</t>
  </si>
  <si>
    <t>CG87-365</t>
  </si>
  <si>
    <t>CG87-366</t>
  </si>
  <si>
    <t>CG87-367</t>
  </si>
  <si>
    <t>CG87-368</t>
  </si>
  <si>
    <t>CG81-282</t>
  </si>
  <si>
    <t>CG81-283</t>
  </si>
  <si>
    <t>Granite, K-feldspar megacrystic/porphyroclastic</t>
  </si>
  <si>
    <t>CG81-284</t>
  </si>
  <si>
    <t>Granodiorite, K-feldspar megacrystic, ultramylonitic</t>
  </si>
  <si>
    <t>CG81-285</t>
  </si>
  <si>
    <t>CG81-286</t>
  </si>
  <si>
    <t>CG81-287</t>
  </si>
  <si>
    <t>Granodiorite, K-feldspar megacrystic, porphyroclastic</t>
  </si>
  <si>
    <t>CG81-288</t>
  </si>
  <si>
    <t>DL93-314</t>
  </si>
  <si>
    <t>DL93-314A</t>
  </si>
  <si>
    <t>DL93-314B</t>
  </si>
  <si>
    <t>Volcanoclastite/volcanic, felsic (meta), mylonitic</t>
  </si>
  <si>
    <t>DL93-314C</t>
  </si>
  <si>
    <t>DL93-315</t>
  </si>
  <si>
    <t>DL93-315A</t>
  </si>
  <si>
    <t>Volcanoclastite, felsic, mottled texture</t>
  </si>
  <si>
    <t>JA92-011</t>
  </si>
  <si>
    <t>JA92-035</t>
  </si>
  <si>
    <t>CG93-359</t>
  </si>
  <si>
    <t>GM85-392</t>
  </si>
  <si>
    <t>GM85-393</t>
  </si>
  <si>
    <t>DD91-101</t>
  </si>
  <si>
    <t>DD91-101B</t>
  </si>
  <si>
    <t>DD91-101D</t>
  </si>
  <si>
    <t>DD91-102</t>
  </si>
  <si>
    <t>No record of sample in notebook or catalogue, but compatible with field description</t>
  </si>
  <si>
    <t>DD91-103</t>
  </si>
  <si>
    <t>DD91-103A</t>
  </si>
  <si>
    <t>DD91-103B</t>
  </si>
  <si>
    <t>DD91-104</t>
  </si>
  <si>
    <t>DD91-105</t>
  </si>
  <si>
    <t>DD91-106</t>
  </si>
  <si>
    <t>CG79-847</t>
  </si>
  <si>
    <t>Diorite, quartz / Monzodiorite, quartz, garnet</t>
  </si>
  <si>
    <t>CG79-848</t>
  </si>
  <si>
    <t>MH86-013</t>
  </si>
  <si>
    <t>MH86-013C</t>
  </si>
  <si>
    <t>MH86-013B</t>
  </si>
  <si>
    <t>MH86-015</t>
  </si>
  <si>
    <t>VN87-428</t>
  </si>
  <si>
    <t>CG81-362</t>
  </si>
  <si>
    <t>CG81-364</t>
  </si>
  <si>
    <t>SN86-244</t>
  </si>
  <si>
    <t>JA92-062</t>
  </si>
  <si>
    <t>DD91-032A</t>
  </si>
  <si>
    <t>CG86-689</t>
  </si>
  <si>
    <t>CG86-689A</t>
  </si>
  <si>
    <t>CG86-689B</t>
  </si>
  <si>
    <t>CG83-381</t>
  </si>
  <si>
    <t>CG83-382</t>
  </si>
  <si>
    <t>Pelitic / Psammitic gneiss, garnet</t>
  </si>
  <si>
    <t>CG83-425</t>
  </si>
  <si>
    <t>CG83-426</t>
  </si>
  <si>
    <t>CG83-427</t>
  </si>
  <si>
    <t>CG83-428</t>
  </si>
  <si>
    <t>CG83-429</t>
  </si>
  <si>
    <t>VN85-567</t>
  </si>
  <si>
    <t>VN85-568</t>
  </si>
  <si>
    <t>VN85-569</t>
  </si>
  <si>
    <t>VN85-570</t>
  </si>
  <si>
    <t>VN85-573</t>
  </si>
  <si>
    <t>NN80-669</t>
  </si>
  <si>
    <t>CG87-164</t>
  </si>
  <si>
    <t>CG87-164B</t>
  </si>
  <si>
    <t>Arima and Gower (1991) samples 315a,b; 316a,b</t>
  </si>
  <si>
    <t>CG87-164A</t>
  </si>
  <si>
    <t>CG98-017</t>
  </si>
  <si>
    <t>CG98-018</t>
  </si>
  <si>
    <t>CG98-019</t>
  </si>
  <si>
    <t>CG98-020</t>
  </si>
  <si>
    <t>CG98-021</t>
  </si>
  <si>
    <t>CG98-022</t>
  </si>
  <si>
    <t>CG98-023</t>
  </si>
  <si>
    <t>CG98-024</t>
  </si>
  <si>
    <t>CG98-025</t>
  </si>
  <si>
    <t>CG98-026</t>
  </si>
  <si>
    <t>Monzonite; Amphibolite</t>
  </si>
  <si>
    <t>CG98-027</t>
  </si>
  <si>
    <t>CG84-188</t>
  </si>
  <si>
    <t>CG84-189</t>
  </si>
  <si>
    <t>CG99-097</t>
  </si>
  <si>
    <t>PE82-158</t>
  </si>
  <si>
    <t>SP85-154</t>
  </si>
  <si>
    <t>SP85-155</t>
  </si>
  <si>
    <t>SP85-158</t>
  </si>
  <si>
    <t>SP85-159</t>
  </si>
  <si>
    <t>SP85-162</t>
  </si>
  <si>
    <t>SN86-330</t>
  </si>
  <si>
    <t>T.S. missing. No chip. T.S. ticked in catalogue</t>
  </si>
  <si>
    <t>VN92-262</t>
  </si>
  <si>
    <t>CG87-561.2</t>
  </si>
  <si>
    <t>Sampled for paleomag in 1987; see after CG87-660 in notes</t>
  </si>
  <si>
    <t>MN86-226</t>
  </si>
  <si>
    <t>MN86-227</t>
  </si>
  <si>
    <t>Granite, fine grained, foliated</t>
  </si>
  <si>
    <t>VN87-430</t>
  </si>
  <si>
    <t>VN91-165</t>
  </si>
  <si>
    <t>VN91-166</t>
  </si>
  <si>
    <t>RG80-384</t>
  </si>
  <si>
    <t>CG86-556</t>
  </si>
  <si>
    <t>CG86-557</t>
  </si>
  <si>
    <t>CG86-559</t>
  </si>
  <si>
    <t>Gabbronorite / Gabbronorite, leuco (meta)</t>
  </si>
  <si>
    <t>CG86-562</t>
  </si>
  <si>
    <t>JS86-418A</t>
  </si>
  <si>
    <t>JS86-420</t>
  </si>
  <si>
    <t>CG85-234</t>
  </si>
  <si>
    <t>CG85-235</t>
  </si>
  <si>
    <t>CG85-236</t>
  </si>
  <si>
    <t>CG99-187</t>
  </si>
  <si>
    <t>Tonalite gneiss / Psammite, garnet</t>
  </si>
  <si>
    <t>CG99-188</t>
  </si>
  <si>
    <t>Granodiorite gneiss / Psammite</t>
  </si>
  <si>
    <t>CG98-097</t>
  </si>
  <si>
    <t>CG98-098</t>
  </si>
  <si>
    <t>CG79-715</t>
  </si>
  <si>
    <t>CG79-716</t>
  </si>
  <si>
    <t>CG79-717</t>
  </si>
  <si>
    <t>CG79-720</t>
  </si>
  <si>
    <t>Granite / Monzonite, quartz, porphyroclastic/mylonitic</t>
  </si>
  <si>
    <t>CG79-735</t>
  </si>
  <si>
    <t>CG79-736</t>
  </si>
  <si>
    <t>GM85-347</t>
  </si>
  <si>
    <t>GM85-348</t>
  </si>
  <si>
    <t>CG86-055</t>
  </si>
  <si>
    <t>CG86-058</t>
  </si>
  <si>
    <t>Granodiorite, K-fs megacrystic, mylonitic</t>
  </si>
  <si>
    <t>CG86-059</t>
  </si>
  <si>
    <t>CG86-063</t>
  </si>
  <si>
    <t>Granodiorite, K-fs seriate to megacrytic</t>
  </si>
  <si>
    <t>CG86-067</t>
  </si>
  <si>
    <t>R61-123</t>
  </si>
  <si>
    <t>EA61-416</t>
  </si>
  <si>
    <t>R61-124</t>
  </si>
  <si>
    <t>EA61-417</t>
  </si>
  <si>
    <t>R61-125a</t>
  </si>
  <si>
    <t>EA61-418</t>
  </si>
  <si>
    <t>R61-126</t>
  </si>
  <si>
    <t>EA61-419</t>
  </si>
  <si>
    <t>EA61-420</t>
  </si>
  <si>
    <t>Gabbro, foliated, medium grained</t>
  </si>
  <si>
    <t>CG87-426C</t>
  </si>
  <si>
    <t>St. Peter Bay aplite</t>
  </si>
  <si>
    <t>DD91-056A</t>
  </si>
  <si>
    <t>DD91-101A</t>
  </si>
  <si>
    <t>DD91-101C</t>
  </si>
  <si>
    <t>CG85-489</t>
  </si>
  <si>
    <t>CG85-489B</t>
  </si>
  <si>
    <t>CG85-628</t>
  </si>
  <si>
    <t>CG85-629</t>
  </si>
  <si>
    <t>CG86-048</t>
  </si>
  <si>
    <t>CG86-048A</t>
  </si>
  <si>
    <t>Granodiorite, K-fs seriate to megacrystic, garnet</t>
  </si>
  <si>
    <t>CG86-048B</t>
  </si>
  <si>
    <t>DL93-126</t>
  </si>
  <si>
    <t>DL93-126C</t>
  </si>
  <si>
    <t>DL93-126B</t>
  </si>
  <si>
    <t>DL93-126A</t>
  </si>
  <si>
    <t>DL93-127</t>
  </si>
  <si>
    <t>DL93-128</t>
  </si>
  <si>
    <t>DL93-128B</t>
  </si>
  <si>
    <t>DL93-128A</t>
  </si>
  <si>
    <t>LC85-043</t>
  </si>
  <si>
    <t>LC85-043B</t>
  </si>
  <si>
    <t>Tonalite, fine-grained</t>
  </si>
  <si>
    <t>SP85-094</t>
  </si>
  <si>
    <t>SP85-095</t>
  </si>
  <si>
    <t>SP85-095A</t>
  </si>
  <si>
    <t>SP85-095B</t>
  </si>
  <si>
    <t>SP85-097</t>
  </si>
  <si>
    <t>SP85-097A</t>
  </si>
  <si>
    <t>GM85-373</t>
  </si>
  <si>
    <t>GM85-375</t>
  </si>
  <si>
    <t>GM85-376</t>
  </si>
  <si>
    <t>GM85-377</t>
  </si>
  <si>
    <t>GM85-378</t>
  </si>
  <si>
    <t>GM85-380</t>
  </si>
  <si>
    <t>R61-122</t>
  </si>
  <si>
    <t>EA61-415C</t>
  </si>
  <si>
    <t>Gabbro, porphyritic dyke</t>
  </si>
  <si>
    <t>CG00-218</t>
  </si>
  <si>
    <t>CG87-614</t>
  </si>
  <si>
    <t>CG87-615</t>
  </si>
  <si>
    <t>CG87-616</t>
  </si>
  <si>
    <t>CG87-617</t>
  </si>
  <si>
    <t>CG87-618</t>
  </si>
  <si>
    <t>CG87-619</t>
  </si>
  <si>
    <t>CG87-620</t>
  </si>
  <si>
    <t>CG87-621</t>
  </si>
  <si>
    <t>CG87-622</t>
  </si>
  <si>
    <t>VN85-134C</t>
  </si>
  <si>
    <t>VN85-137</t>
  </si>
  <si>
    <t>Monzobranite, K-feldspar megacrystic</t>
  </si>
  <si>
    <t>JS87-454</t>
  </si>
  <si>
    <t>JS87-455</t>
  </si>
  <si>
    <t>VN93-414</t>
  </si>
  <si>
    <t>VN93-415</t>
  </si>
  <si>
    <t>VN84-460</t>
  </si>
  <si>
    <t>VN84-461</t>
  </si>
  <si>
    <t>CG03-086</t>
  </si>
  <si>
    <t>CG03-088</t>
  </si>
  <si>
    <t>CG03-089</t>
  </si>
  <si>
    <t>Volcanoclastic/volcanic, felsic (meta)</t>
  </si>
  <si>
    <t>CG03-090</t>
  </si>
  <si>
    <t>CG83-227</t>
  </si>
  <si>
    <t>Granite, leuco, mylonitic</t>
  </si>
  <si>
    <t>CG81-497</t>
  </si>
  <si>
    <t>CG93-360</t>
  </si>
  <si>
    <t>Syenite, alkali-feldspar / Volcanoclastite, felsic</t>
  </si>
  <si>
    <t>CG86-082</t>
  </si>
  <si>
    <t>CG86-084</t>
  </si>
  <si>
    <t>CG86-087</t>
  </si>
  <si>
    <t>Granodiorite, K-fs seriate to megacrystic</t>
  </si>
  <si>
    <t>CG86-090</t>
  </si>
  <si>
    <t>CG86-092</t>
  </si>
  <si>
    <t>AD79-318</t>
  </si>
  <si>
    <t>AD79-318B</t>
  </si>
  <si>
    <t>AD79-318A</t>
  </si>
  <si>
    <t>Porphyry (felsic)</t>
  </si>
  <si>
    <t>AD79-318C</t>
  </si>
  <si>
    <t>AL78-001</t>
  </si>
  <si>
    <t>CG81-389</t>
  </si>
  <si>
    <t>Granodiorite / Monzonite, protomylonitic</t>
  </si>
  <si>
    <t>CG81-391</t>
  </si>
  <si>
    <t>Granodiorite / Monzonite, K-feldspar megacrystic/porphyroclastic</t>
  </si>
  <si>
    <t>CG81-393</t>
  </si>
  <si>
    <t>CG81-394</t>
  </si>
  <si>
    <t>Granodiorite gneiss, protomylonitic</t>
  </si>
  <si>
    <t>CG81-396</t>
  </si>
  <si>
    <t>CG84-488</t>
  </si>
  <si>
    <t>CG84-489</t>
  </si>
  <si>
    <t>CG84-490A</t>
  </si>
  <si>
    <t>CG87-418</t>
  </si>
  <si>
    <t>CG87-419</t>
  </si>
  <si>
    <t>Amphibolite, plagioclase-phyric, mylonitic</t>
  </si>
  <si>
    <t>CG87-420</t>
  </si>
  <si>
    <t>CG87-421</t>
  </si>
  <si>
    <t>Pegmatite, muscovite</t>
  </si>
  <si>
    <t>CG87-422</t>
  </si>
  <si>
    <t>CG87-422B</t>
  </si>
  <si>
    <t>CG87-422A</t>
  </si>
  <si>
    <t>CG87-425</t>
  </si>
  <si>
    <t>RH-007b</t>
  </si>
  <si>
    <t>CG81-243</t>
  </si>
  <si>
    <t>CG79-514</t>
  </si>
  <si>
    <t>CG79-515</t>
  </si>
  <si>
    <t>CG79-517</t>
  </si>
  <si>
    <t>CG79-518</t>
  </si>
  <si>
    <t>CG79-518B</t>
  </si>
  <si>
    <t>CG79-518A</t>
  </si>
  <si>
    <t>CG87-235</t>
  </si>
  <si>
    <t>CG87-238</t>
  </si>
  <si>
    <t>CG87-316</t>
  </si>
  <si>
    <t>CG87-317</t>
  </si>
  <si>
    <t>CG87-318</t>
  </si>
  <si>
    <t>CG87-319</t>
  </si>
  <si>
    <t>CG87-321</t>
  </si>
  <si>
    <t>CG81-275</t>
  </si>
  <si>
    <t>CG81-276</t>
  </si>
  <si>
    <t>Diorite, quartz, leuco / Gabbronorite, leuco (meta)</t>
  </si>
  <si>
    <t>CG81-218A</t>
  </si>
  <si>
    <t>CG81-218A, -218B, -218C;  Rb-Sr geochron samples</t>
  </si>
  <si>
    <t>CG81-218B</t>
  </si>
  <si>
    <t>Two T.S., different rocks</t>
  </si>
  <si>
    <t>CG81-221</t>
  </si>
  <si>
    <t>CG81-222</t>
  </si>
  <si>
    <t>CG81-223</t>
  </si>
  <si>
    <t>CG81-225</t>
  </si>
  <si>
    <t>Diorite / Tonalite, K-feldspar seriate</t>
  </si>
  <si>
    <t>CG03-288E</t>
  </si>
  <si>
    <t>Supracrustal rock</t>
  </si>
  <si>
    <t>VN85-127</t>
  </si>
  <si>
    <t>VN85-128</t>
  </si>
  <si>
    <t>VN85-132</t>
  </si>
  <si>
    <t>VN85-132A</t>
  </si>
  <si>
    <t>VN85-132B</t>
  </si>
  <si>
    <t>T.S. and chip available, but not ticked in catalogue</t>
  </si>
  <si>
    <t>CG99-183</t>
  </si>
  <si>
    <t>CG99-184</t>
  </si>
  <si>
    <t>AL78-042</t>
  </si>
  <si>
    <t>AL78-042A1</t>
  </si>
  <si>
    <t>AL78-042A2</t>
  </si>
  <si>
    <t>CG03-016</t>
  </si>
  <si>
    <t>CG03-017</t>
  </si>
  <si>
    <t>Granite, biotite, chlorite, moderately foliated</t>
  </si>
  <si>
    <t>CG03-018</t>
  </si>
  <si>
    <t>CG03-019</t>
  </si>
  <si>
    <t>Syenite, quartz, biotite, moderately foliated</t>
  </si>
  <si>
    <t>CG03-091</t>
  </si>
  <si>
    <t>CG95-261</t>
  </si>
  <si>
    <t>CG95-262</t>
  </si>
  <si>
    <t>CG83-538</t>
  </si>
  <si>
    <t>CG83-539</t>
  </si>
  <si>
    <t>CG83-545</t>
  </si>
  <si>
    <t>CG83-546</t>
  </si>
  <si>
    <t>RH-028</t>
  </si>
  <si>
    <t>RH-030</t>
  </si>
  <si>
    <t>RH-030e</t>
  </si>
  <si>
    <t>RH-031</t>
  </si>
  <si>
    <t>RH-031b</t>
  </si>
  <si>
    <t>RH-032</t>
  </si>
  <si>
    <t>RH-032c</t>
  </si>
  <si>
    <t>RH-033</t>
  </si>
  <si>
    <t>RH-033b</t>
  </si>
  <si>
    <t>CG05-022</t>
  </si>
  <si>
    <t>AL78-163</t>
  </si>
  <si>
    <t>Monzonite / Monzodiorite, plagioclase-phyric</t>
  </si>
  <si>
    <t>AL78-164</t>
  </si>
  <si>
    <t>AL78-166</t>
  </si>
  <si>
    <t>CG03-097</t>
  </si>
  <si>
    <t>CG03-097B</t>
  </si>
  <si>
    <t>CG03-097A</t>
  </si>
  <si>
    <t>Psammitic gneiss / Quartzite</t>
  </si>
  <si>
    <t>CG03-098</t>
  </si>
  <si>
    <t>Granite, biotite, seriate, weakly foliated</t>
  </si>
  <si>
    <t>CG03-099</t>
  </si>
  <si>
    <t>CG03-100</t>
  </si>
  <si>
    <t>Psammitic gneiss / Volcanoclastic/volcanic, felsic (meta)</t>
  </si>
  <si>
    <t>CG03-101</t>
  </si>
  <si>
    <t>XX87-055</t>
  </si>
  <si>
    <t>XX87-055B</t>
  </si>
  <si>
    <t>XX87-055A</t>
  </si>
  <si>
    <t>XX87-056</t>
  </si>
  <si>
    <t>CG09-001</t>
  </si>
  <si>
    <t>CG09-002</t>
  </si>
  <si>
    <t>CG80-560</t>
  </si>
  <si>
    <t>CG80-560A</t>
  </si>
  <si>
    <t>Only record of one sample collected at this site, but revisted for paleomag. Also sites EC82-029 and JKP82-040. T.S. with Tim Brewer</t>
  </si>
  <si>
    <t>CG80-560B</t>
  </si>
  <si>
    <t>CG80-561A</t>
  </si>
  <si>
    <t>MF78-106</t>
  </si>
  <si>
    <t>MF78-016</t>
  </si>
  <si>
    <t>MF78-015</t>
  </si>
  <si>
    <t>MF78-107</t>
  </si>
  <si>
    <t>MF78-017</t>
  </si>
  <si>
    <t>MF78-108</t>
  </si>
  <si>
    <t>MF78-018</t>
  </si>
  <si>
    <t>MF78-109</t>
  </si>
  <si>
    <t>MF78-019</t>
  </si>
  <si>
    <t>MF78-111</t>
  </si>
  <si>
    <t>MF78-020</t>
  </si>
  <si>
    <t>MF78-117</t>
  </si>
  <si>
    <t>MF78-021</t>
  </si>
  <si>
    <t>MF78-123</t>
  </si>
  <si>
    <t>MF78-022</t>
  </si>
  <si>
    <t>MF78-135</t>
  </si>
  <si>
    <t>MF78-023</t>
  </si>
  <si>
    <t>CG91-061B</t>
  </si>
  <si>
    <t>CG91-062</t>
  </si>
  <si>
    <t>CG91-063</t>
  </si>
  <si>
    <t>CG91-063B</t>
  </si>
  <si>
    <t>CG91-063A</t>
  </si>
  <si>
    <t>CG91-064</t>
  </si>
  <si>
    <t>CG91-065</t>
  </si>
  <si>
    <t>CG79-795</t>
  </si>
  <si>
    <t>CG79-796</t>
  </si>
  <si>
    <t>Diorite, quartz, leuco / Tonalite</t>
  </si>
  <si>
    <t>CG79-366</t>
  </si>
  <si>
    <t>Granite / Granodorite</t>
  </si>
  <si>
    <t>CG79-065</t>
  </si>
  <si>
    <t>CG79-066</t>
  </si>
  <si>
    <t>CG79-066A</t>
  </si>
  <si>
    <t>CG79-066B</t>
  </si>
  <si>
    <t>CG79-068</t>
  </si>
  <si>
    <t>CG79-071</t>
  </si>
  <si>
    <t>CG04-038</t>
  </si>
  <si>
    <t>CG85-095</t>
  </si>
  <si>
    <t>CG85-096</t>
  </si>
  <si>
    <t>Gabbronorite / Granulite, mafic</t>
  </si>
  <si>
    <t>CG85-097</t>
  </si>
  <si>
    <t>Amphibolite / Gabbronorite (meta)</t>
  </si>
  <si>
    <t>CG85-217</t>
  </si>
  <si>
    <t>CG85-218</t>
  </si>
  <si>
    <t>DE91-139</t>
  </si>
  <si>
    <t>DE91-140</t>
  </si>
  <si>
    <t>DE91-141</t>
  </si>
  <si>
    <t>CG87-176A</t>
  </si>
  <si>
    <t>SP85-116</t>
  </si>
  <si>
    <t>SP85-116A</t>
  </si>
  <si>
    <t>NN84-136</t>
  </si>
  <si>
    <t>NN84-138</t>
  </si>
  <si>
    <t>NN84-139</t>
  </si>
  <si>
    <t>R61-100</t>
  </si>
  <si>
    <t>EA61-393A</t>
  </si>
  <si>
    <t>Yellowish conglomerate</t>
  </si>
  <si>
    <t>Gilbert arkose</t>
  </si>
  <si>
    <t>VN92-207</t>
  </si>
  <si>
    <t>VN95-111A</t>
  </si>
  <si>
    <t>Diatexite?</t>
  </si>
  <si>
    <t>VN95-111B</t>
  </si>
  <si>
    <t>CC87-111</t>
  </si>
  <si>
    <t>CC87-112</t>
  </si>
  <si>
    <t>CC87-113</t>
  </si>
  <si>
    <t>CC87-113B</t>
  </si>
  <si>
    <t>CC87-113A</t>
  </si>
  <si>
    <t>RG80-423</t>
  </si>
  <si>
    <t>RG80-426</t>
  </si>
  <si>
    <t>RG80-429</t>
  </si>
  <si>
    <t>RG80-432</t>
  </si>
  <si>
    <t>RG80-434</t>
  </si>
  <si>
    <t>Granodiorite gneiss, K-feldspar megacrystic (augen), protomylonitic</t>
  </si>
  <si>
    <t>CG84-414</t>
  </si>
  <si>
    <t>DD91-178</t>
  </si>
  <si>
    <t>DD91-178B</t>
  </si>
  <si>
    <t>DE91-101</t>
  </si>
  <si>
    <t>DE91-101B</t>
  </si>
  <si>
    <t>DE91-101A</t>
  </si>
  <si>
    <t>Granite, coarse grained</t>
  </si>
  <si>
    <t>DE91-102</t>
  </si>
  <si>
    <t>DE91-103</t>
  </si>
  <si>
    <t>DE91-103B</t>
  </si>
  <si>
    <t>DE91-103A</t>
  </si>
  <si>
    <t>DE91-104</t>
  </si>
  <si>
    <t>DE91-105</t>
  </si>
  <si>
    <t>DE91-106</t>
  </si>
  <si>
    <t>DE91-107</t>
  </si>
  <si>
    <t>DE91-033</t>
  </si>
  <si>
    <t>CG80-034</t>
  </si>
  <si>
    <t>CG80-035</t>
  </si>
  <si>
    <t>CG80-035B</t>
  </si>
  <si>
    <t>CG80-035A</t>
  </si>
  <si>
    <t>Also sites EC82-010 and JKP82-014</t>
  </si>
  <si>
    <t>DL93-037</t>
  </si>
  <si>
    <t>DL93-038</t>
  </si>
  <si>
    <t>DL93-039</t>
  </si>
  <si>
    <t>CG79-344</t>
  </si>
  <si>
    <t>CG79-345</t>
  </si>
  <si>
    <t>CG79-346</t>
  </si>
  <si>
    <t>CG79-395</t>
  </si>
  <si>
    <t>CG79-400</t>
  </si>
  <si>
    <t>CG79-400A</t>
  </si>
  <si>
    <t>'A' assigned to original sample after additional sample collected for paleomag. Also sites CG82-011, EC82-006 and JKP82-009, JKP82-010, JKP82-011</t>
  </si>
  <si>
    <t>CG79-400B</t>
  </si>
  <si>
    <t>No record of sample in notebook, tick in different style in catalogue. Collected during paleomag study</t>
  </si>
  <si>
    <t>CG79-402</t>
  </si>
  <si>
    <t>CG83-171</t>
  </si>
  <si>
    <t>LC85-024B</t>
  </si>
  <si>
    <t>MW82-083</t>
  </si>
  <si>
    <t>MW82-084</t>
  </si>
  <si>
    <t>Granodiorite / Granite, K-feldspar seriate</t>
  </si>
  <si>
    <t>MW82-094</t>
  </si>
  <si>
    <t>MW82-095</t>
  </si>
  <si>
    <t>CG97-152</t>
  </si>
  <si>
    <t>Monzodiorite (sample noted as anomalously mafic w.r.t. outcrop)</t>
  </si>
  <si>
    <t>VN84-302</t>
  </si>
  <si>
    <t>VN84-303</t>
  </si>
  <si>
    <t>SN86-001</t>
  </si>
  <si>
    <t>SN86-001C</t>
  </si>
  <si>
    <t>SN86-001B</t>
  </si>
  <si>
    <t>SN86-002</t>
  </si>
  <si>
    <t>SN86-003</t>
  </si>
  <si>
    <t>SN86-004</t>
  </si>
  <si>
    <t>SN86-004A</t>
  </si>
  <si>
    <t>Granite, strongly foliated (formerly megacrystic?)</t>
  </si>
  <si>
    <t>DD91-116</t>
  </si>
  <si>
    <t>DD91-116C</t>
  </si>
  <si>
    <t>DD91-116A</t>
  </si>
  <si>
    <t>DD91-116B</t>
  </si>
  <si>
    <t>DD91-117</t>
  </si>
  <si>
    <t>DD91-117A</t>
  </si>
  <si>
    <t>Pegmatite, mylonitic</t>
  </si>
  <si>
    <t>DD91-117B</t>
  </si>
  <si>
    <t>CG93-224</t>
  </si>
  <si>
    <t>CG84-418</t>
  </si>
  <si>
    <t>Granite / Monzonite, quartz, K-feldspar megacrystic</t>
  </si>
  <si>
    <t>CG91-054</t>
  </si>
  <si>
    <t>CG91-055</t>
  </si>
  <si>
    <t>CG91-056</t>
  </si>
  <si>
    <t>Two samples, same rock; one was destined for T.S, but never got done. Duplicate discarded</t>
  </si>
  <si>
    <t>CG91-058</t>
  </si>
  <si>
    <t>CG91-059</t>
  </si>
  <si>
    <t>CG99-189</t>
  </si>
  <si>
    <t>CG86-289</t>
  </si>
  <si>
    <t>CG86-290</t>
  </si>
  <si>
    <t>CG86-291</t>
  </si>
  <si>
    <t>CG86-292</t>
  </si>
  <si>
    <t>R61-102c</t>
  </si>
  <si>
    <t>EA61-395B</t>
  </si>
  <si>
    <t>Gneiss, plagioclase-hornblende</t>
  </si>
  <si>
    <t>GM85-456</t>
  </si>
  <si>
    <t>MW84-033</t>
  </si>
  <si>
    <t>MW84-035</t>
  </si>
  <si>
    <t>MW84-035B</t>
  </si>
  <si>
    <t>GW81-017</t>
  </si>
  <si>
    <t>GW81-017A</t>
  </si>
  <si>
    <t>VN87-391</t>
  </si>
  <si>
    <t>VN87-392</t>
  </si>
  <si>
    <t>Psammite / Monzodiorite</t>
  </si>
  <si>
    <t>VO81-011</t>
  </si>
  <si>
    <t>VO81-012</t>
  </si>
  <si>
    <t>VO81-012A</t>
  </si>
  <si>
    <t>Diorite, porphyroclastic, mylonitic</t>
  </si>
  <si>
    <t>VO81-012B</t>
  </si>
  <si>
    <t>Diabase, plagioclase-phyric (meta/fresh?)</t>
  </si>
  <si>
    <t>CG98-292</t>
  </si>
  <si>
    <t>CG98-293</t>
  </si>
  <si>
    <t>CG98-294</t>
  </si>
  <si>
    <t>CG85-399</t>
  </si>
  <si>
    <t>VO81-253</t>
  </si>
  <si>
    <t>JS87-049</t>
  </si>
  <si>
    <t>JS87-051</t>
  </si>
  <si>
    <t>JS87-053</t>
  </si>
  <si>
    <t>Tonalite / Pelitic gneiss</t>
  </si>
  <si>
    <t>JS87-538</t>
  </si>
  <si>
    <t>CG86-622</t>
  </si>
  <si>
    <t>CG86-623</t>
  </si>
  <si>
    <t>CG99-196</t>
  </si>
  <si>
    <t>CG99-197</t>
  </si>
  <si>
    <t>CG99-198</t>
  </si>
  <si>
    <t>CG99-199</t>
  </si>
  <si>
    <t>CG79-062</t>
  </si>
  <si>
    <t>CG79-063</t>
  </si>
  <si>
    <t>CG79-064</t>
  </si>
  <si>
    <t>GM85-585</t>
  </si>
  <si>
    <t>GM85-585A</t>
  </si>
  <si>
    <t>GM85-585B</t>
  </si>
  <si>
    <t>GM85-586</t>
  </si>
  <si>
    <t>CG98-159</t>
  </si>
  <si>
    <t>CG98-160</t>
  </si>
  <si>
    <t>VN93-433</t>
  </si>
  <si>
    <t>VN93-437</t>
  </si>
  <si>
    <t>Upper Beaver Brook pluton (west lobe)</t>
  </si>
  <si>
    <t>VN91-005</t>
  </si>
  <si>
    <t>VN91-005B</t>
  </si>
  <si>
    <t>VN91-005A</t>
  </si>
  <si>
    <t>Syenite, quartz, alkali-feldspar, mylonitic</t>
  </si>
  <si>
    <t>VN91-006</t>
  </si>
  <si>
    <t>VN91-007</t>
  </si>
  <si>
    <t>Psammitic/granitic gneiss</t>
  </si>
  <si>
    <t>VN91-008</t>
  </si>
  <si>
    <t>VO81-022</t>
  </si>
  <si>
    <t>VO81-022A</t>
  </si>
  <si>
    <t>VO81-022B</t>
  </si>
  <si>
    <t>CG97-010</t>
  </si>
  <si>
    <t>CG97-011</t>
  </si>
  <si>
    <t>VN91-264D</t>
  </si>
  <si>
    <t>VN91-264B.2</t>
  </si>
  <si>
    <t>Granodiorite dyke</t>
  </si>
  <si>
    <t>VN91-264A.2</t>
  </si>
  <si>
    <t>VN91-265</t>
  </si>
  <si>
    <t>VN91-265D</t>
  </si>
  <si>
    <t>Ultramafic rock</t>
  </si>
  <si>
    <t>VN91-265C</t>
  </si>
  <si>
    <t>VN91-265B</t>
  </si>
  <si>
    <t>Diorite, leuco?</t>
  </si>
  <si>
    <t>VN91-265A</t>
  </si>
  <si>
    <t>CG83-206</t>
  </si>
  <si>
    <t>CG95-070</t>
  </si>
  <si>
    <t>CG95-071</t>
  </si>
  <si>
    <t>VN93-587</t>
  </si>
  <si>
    <t>VN93-590</t>
  </si>
  <si>
    <t>Psammite / Granite, fine-grained</t>
  </si>
  <si>
    <t>VN93-592</t>
  </si>
  <si>
    <t>VN93-592A</t>
  </si>
  <si>
    <t>VN93-592B</t>
  </si>
  <si>
    <t>Granodiorite gneiss / Monzodiorite, quartz gneiss</t>
  </si>
  <si>
    <t>CG80-688</t>
  </si>
  <si>
    <t>CG80-689</t>
  </si>
  <si>
    <t>CG80-693</t>
  </si>
  <si>
    <t>Granodiorite / Monzodiorite, quartz, K-feldspar megacrystic</t>
  </si>
  <si>
    <t>MW82-107</t>
  </si>
  <si>
    <t>Diatexite / Pegmatite</t>
  </si>
  <si>
    <t>MW82-108B</t>
  </si>
  <si>
    <t>CG03-288C</t>
  </si>
  <si>
    <t>Amphibolite, pyrite</t>
  </si>
  <si>
    <t>CG03-288D</t>
  </si>
  <si>
    <t>Epidote-rich pod</t>
  </si>
  <si>
    <t>VN93-666</t>
  </si>
  <si>
    <t>VN93-666C</t>
  </si>
  <si>
    <t>VN91-221A</t>
  </si>
  <si>
    <t>EC75-076</t>
  </si>
  <si>
    <t>Monzonite,  pyroxene, K-feldspar megacrystic</t>
  </si>
  <si>
    <t>EC75-077</t>
  </si>
  <si>
    <t>EC75-078</t>
  </si>
  <si>
    <t>V-448</t>
  </si>
  <si>
    <t>V-448-2</t>
  </si>
  <si>
    <t>V-448-3</t>
  </si>
  <si>
    <t>V-450</t>
  </si>
  <si>
    <t>V-450-1</t>
  </si>
  <si>
    <t>One of two TS, same; TS broken</t>
  </si>
  <si>
    <t>V-453</t>
  </si>
  <si>
    <t>V-453-1</t>
  </si>
  <si>
    <t>SN86-026</t>
  </si>
  <si>
    <t>SN86-033</t>
  </si>
  <si>
    <t>Amphibolite, K-metasomatised</t>
  </si>
  <si>
    <t>VN85-295</t>
  </si>
  <si>
    <t>JS87-127</t>
  </si>
  <si>
    <t>SP85-014</t>
  </si>
  <si>
    <t>SP85-015</t>
  </si>
  <si>
    <t>T.S and chip available. T.S. not ticked in catalogue, but T.S. and chip match slab.</t>
  </si>
  <si>
    <t>SP85-017</t>
  </si>
  <si>
    <t>CG07-026</t>
  </si>
  <si>
    <t>M61-108</t>
  </si>
  <si>
    <t>EA61-732</t>
  </si>
  <si>
    <t>VN87-035</t>
  </si>
  <si>
    <t>VN87-037</t>
  </si>
  <si>
    <t>SN86-238</t>
  </si>
  <si>
    <t>VN91-343</t>
  </si>
  <si>
    <t>VN91-344</t>
  </si>
  <si>
    <t>VN91-348</t>
  </si>
  <si>
    <t>CG00-027</t>
  </si>
  <si>
    <t>Granodiorite, K-feldspar megacrystic, biotite, foliated</t>
  </si>
  <si>
    <t>CG00-028</t>
  </si>
  <si>
    <t>CG00-029</t>
  </si>
  <si>
    <t>CG00-030</t>
  </si>
  <si>
    <t>GM85-601</t>
  </si>
  <si>
    <t>GM85-602</t>
  </si>
  <si>
    <t>GM85-602B</t>
  </si>
  <si>
    <t>GM85-602C</t>
  </si>
  <si>
    <t>Diorite, quartz, leuco</t>
  </si>
  <si>
    <t>JS86-112</t>
  </si>
  <si>
    <t>JS86-113</t>
  </si>
  <si>
    <t>JS86-114</t>
  </si>
  <si>
    <t>Pegmatite / Diatexite</t>
  </si>
  <si>
    <t>CG86-364B</t>
  </si>
  <si>
    <t>Gabbronorite, leuco / Amphibolite, leuco, sulphide</t>
  </si>
  <si>
    <t>CG86-365</t>
  </si>
  <si>
    <t>Gabbronorite, leuco / Amphibolite, leuco</t>
  </si>
  <si>
    <t>CG86-368</t>
  </si>
  <si>
    <t>CG98-258</t>
  </si>
  <si>
    <t>CG98-259</t>
  </si>
  <si>
    <t>CG98-260</t>
  </si>
  <si>
    <t>CG98-261</t>
  </si>
  <si>
    <t>CG93-593</t>
  </si>
  <si>
    <t>MF78-159</t>
  </si>
  <si>
    <t>MF78-031</t>
  </si>
  <si>
    <t>CG92-044</t>
  </si>
  <si>
    <t>CG00-154A</t>
  </si>
  <si>
    <t>CG85-515B</t>
  </si>
  <si>
    <t>CG92-241</t>
  </si>
  <si>
    <t>CG92-242</t>
  </si>
  <si>
    <t>Syenite, alkali feldspar</t>
  </si>
  <si>
    <t>CG92-243</t>
  </si>
  <si>
    <t>LC85-045</t>
  </si>
  <si>
    <t>LC85-046</t>
  </si>
  <si>
    <t>LC85-046A</t>
  </si>
  <si>
    <t>VN85-062</t>
  </si>
  <si>
    <t>VN85-068</t>
  </si>
  <si>
    <t>VN85-069</t>
  </si>
  <si>
    <t>CG09-003</t>
  </si>
  <si>
    <t>CG09-003B</t>
  </si>
  <si>
    <t>CG85-433</t>
  </si>
  <si>
    <t>CG85-434</t>
  </si>
  <si>
    <t>Pelitic gneiss, muscovite / Diatexite</t>
  </si>
  <si>
    <t>JS86-449</t>
  </si>
  <si>
    <t>Gabbronorite, leuco / Monzonorite</t>
  </si>
  <si>
    <t>JS86-450</t>
  </si>
  <si>
    <t>CG09-016B</t>
  </si>
  <si>
    <t>Magnetite-quartz intergrowth</t>
  </si>
  <si>
    <t>CG09-016C</t>
  </si>
  <si>
    <t>Graphic granite (all feldspar)</t>
  </si>
  <si>
    <t>CG92-065C</t>
  </si>
  <si>
    <t>Granite, micro / Aplite</t>
  </si>
  <si>
    <t>Mundy Island aplite</t>
  </si>
  <si>
    <t>VN92-031</t>
  </si>
  <si>
    <t>Gabbro / Diorite, leuco</t>
  </si>
  <si>
    <t>CG84-328</t>
  </si>
  <si>
    <t>CG84-329</t>
  </si>
  <si>
    <t>CG84-330</t>
  </si>
  <si>
    <t>CG87-465</t>
  </si>
  <si>
    <t>CG87-467</t>
  </si>
  <si>
    <t>DL93-108</t>
  </si>
  <si>
    <t>Stokers Hill pluton</t>
  </si>
  <si>
    <t>DL93-110</t>
  </si>
  <si>
    <t>DL93-111</t>
  </si>
  <si>
    <t>Syenite, mottled K-feldspar texture</t>
  </si>
  <si>
    <t>GF81-001</t>
  </si>
  <si>
    <t>GF81-025</t>
  </si>
  <si>
    <t>Monzodiorite, quartz, garnet</t>
  </si>
  <si>
    <t>VN84-544</t>
  </si>
  <si>
    <t>VN84-544B</t>
  </si>
  <si>
    <t>VN84-544A</t>
  </si>
  <si>
    <t>JA92-074</t>
  </si>
  <si>
    <t>JA92-075</t>
  </si>
  <si>
    <t>JA92-076</t>
  </si>
  <si>
    <t>JA92-077</t>
  </si>
  <si>
    <t>GF81-157</t>
  </si>
  <si>
    <t>GF81-159</t>
  </si>
  <si>
    <t>VN91-180</t>
  </si>
  <si>
    <t>VN91-180C</t>
  </si>
  <si>
    <t>Clinopyroxene from anorthosite</t>
  </si>
  <si>
    <t>VN91-180A</t>
  </si>
  <si>
    <t>MN86-132</t>
  </si>
  <si>
    <t>MN86-132.1</t>
  </si>
  <si>
    <t>Granodiorite, seriate to K-fs megacrystic</t>
  </si>
  <si>
    <t>Only record of one sample collected at this site. Additional assay sample?</t>
  </si>
  <si>
    <t>MN86-134</t>
  </si>
  <si>
    <t>MN86-135</t>
  </si>
  <si>
    <t>MN86-139</t>
  </si>
  <si>
    <t>MN86-080</t>
  </si>
  <si>
    <t>MN86-081</t>
  </si>
  <si>
    <t>JS86-098</t>
  </si>
  <si>
    <t>JS86-098A</t>
  </si>
  <si>
    <t>JS86-100</t>
  </si>
  <si>
    <t>EC75-235A</t>
  </si>
  <si>
    <t>EC75-235C</t>
  </si>
  <si>
    <t>Clastic sandstone dyke</t>
  </si>
  <si>
    <t>HP92-020</t>
  </si>
  <si>
    <t>Kyfanan Lake layered mafic intrusion satellite?</t>
  </si>
  <si>
    <t>HP92-022</t>
  </si>
  <si>
    <t>HP92-023</t>
  </si>
  <si>
    <t>SN86-306</t>
  </si>
  <si>
    <t>Pelitic gneiss, sillimanite, cordierite?</t>
  </si>
  <si>
    <t>SN86-307</t>
  </si>
  <si>
    <t>SN86-308</t>
  </si>
  <si>
    <t>CG95-226</t>
  </si>
  <si>
    <t>CG95-228</t>
  </si>
  <si>
    <t>CG95-229</t>
  </si>
  <si>
    <t>RG80-246</t>
  </si>
  <si>
    <t>RG80-481A</t>
  </si>
  <si>
    <t>RG80-482</t>
  </si>
  <si>
    <t>RG80-484</t>
  </si>
  <si>
    <t>JS87-594</t>
  </si>
  <si>
    <t>JS87-595</t>
  </si>
  <si>
    <t>JS87-595A</t>
  </si>
  <si>
    <t>JS87-595B</t>
  </si>
  <si>
    <t>VN93-384</t>
  </si>
  <si>
    <t>VN93-384D</t>
  </si>
  <si>
    <t>VN93-384C</t>
  </si>
  <si>
    <t>VN93-102</t>
  </si>
  <si>
    <t>Granite / Monzonite, quartz, seriate</t>
  </si>
  <si>
    <t>VN93-104</t>
  </si>
  <si>
    <t>VN93-104A</t>
  </si>
  <si>
    <t>VN93-104B</t>
  </si>
  <si>
    <t>VN93-105</t>
  </si>
  <si>
    <t>VN93-105B</t>
  </si>
  <si>
    <t>Amphibolite / Monzodiorite</t>
  </si>
  <si>
    <t>GF81-173</t>
  </si>
  <si>
    <t>VO81-089</t>
  </si>
  <si>
    <t>VO81-089B</t>
  </si>
  <si>
    <t>VO81-090</t>
  </si>
  <si>
    <t>CG80-479</t>
  </si>
  <si>
    <t>This sample is inconsistent with surrounding rocks - erroneous number. Possibly later addition in catalogue</t>
  </si>
  <si>
    <t>CG80-480</t>
  </si>
  <si>
    <t>Also sites EC82-050 and JKP82-061</t>
  </si>
  <si>
    <t>CG80-482</t>
  </si>
  <si>
    <t>CG80-485</t>
  </si>
  <si>
    <t>Granulite, mafic / Monzodiorite</t>
  </si>
  <si>
    <t>CG80-500</t>
  </si>
  <si>
    <t>CG80-505</t>
  </si>
  <si>
    <t>Also sites EC82-053 and JKP82-065</t>
  </si>
  <si>
    <t>CG80-518</t>
  </si>
  <si>
    <t>CG84-413</t>
  </si>
  <si>
    <t>CG79-311</t>
  </si>
  <si>
    <t>CG79-312</t>
  </si>
  <si>
    <t>R61-099f</t>
  </si>
  <si>
    <t>EA61-392B</t>
  </si>
  <si>
    <t>Fault rock</t>
  </si>
  <si>
    <t>EA61-393</t>
  </si>
  <si>
    <t>Maroon conglomerate</t>
  </si>
  <si>
    <t>CG80-529A</t>
  </si>
  <si>
    <t>CG80-550</t>
  </si>
  <si>
    <t>CG80-551</t>
  </si>
  <si>
    <t>GM85-664</t>
  </si>
  <si>
    <t>GM85-665A</t>
  </si>
  <si>
    <t>JS87-560</t>
  </si>
  <si>
    <t>JS87-561</t>
  </si>
  <si>
    <t>JS87-563</t>
  </si>
  <si>
    <t>JS87-563A</t>
  </si>
  <si>
    <t>JS87-563B</t>
  </si>
  <si>
    <t>JS87-565</t>
  </si>
  <si>
    <t>JS87-566</t>
  </si>
  <si>
    <t>JS87-567</t>
  </si>
  <si>
    <t>JS87-569</t>
  </si>
  <si>
    <t>JS87-571</t>
  </si>
  <si>
    <t>CG87-122</t>
  </si>
  <si>
    <t>Syenite, alkali-feldspar, quartz</t>
  </si>
  <si>
    <t>GW81-014</t>
  </si>
  <si>
    <t>GW81-014A</t>
  </si>
  <si>
    <t>Granite, fine-grained, mylonitic</t>
  </si>
  <si>
    <t>GW81-014C</t>
  </si>
  <si>
    <t>AL78-270</t>
  </si>
  <si>
    <t>AL78-276</t>
  </si>
  <si>
    <t>AL78-278</t>
  </si>
  <si>
    <t>AL78-280</t>
  </si>
  <si>
    <t>AL78-283</t>
  </si>
  <si>
    <t>CG80-281</t>
  </si>
  <si>
    <t>No record of sample in notebook or catalogue, but T.S. available</t>
  </si>
  <si>
    <t>CG80-290</t>
  </si>
  <si>
    <t>CG80-292</t>
  </si>
  <si>
    <t>CG80-297</t>
  </si>
  <si>
    <t>CG80-300</t>
  </si>
  <si>
    <t>VN85-443</t>
  </si>
  <si>
    <t>CG81-068</t>
  </si>
  <si>
    <t>Granite / Granodiorite, mylonitic</t>
  </si>
  <si>
    <t>CG79-081</t>
  </si>
  <si>
    <t>CG79-081A</t>
  </si>
  <si>
    <t>Volcanoclastic/volcanic (felsic) / Granodiorite</t>
  </si>
  <si>
    <t>CG79-082</t>
  </si>
  <si>
    <t>SGJ68-063</t>
  </si>
  <si>
    <t>SGJ68-064</t>
  </si>
  <si>
    <t>CG98-282</t>
  </si>
  <si>
    <t>R61-116</t>
  </si>
  <si>
    <t>EA61-409</t>
  </si>
  <si>
    <t>Quartzose sandstone, meta</t>
  </si>
  <si>
    <t>R61-117</t>
  </si>
  <si>
    <t>EA61-410C</t>
  </si>
  <si>
    <t>EA61-410</t>
  </si>
  <si>
    <t>EA61-410B</t>
  </si>
  <si>
    <t>DD91-005</t>
  </si>
  <si>
    <t>DD91-005A</t>
  </si>
  <si>
    <t>Pelitic gneiss, tonalitic</t>
  </si>
  <si>
    <t>DD91-005B</t>
  </si>
  <si>
    <t>GM85-592</t>
  </si>
  <si>
    <t>GM85-592A</t>
  </si>
  <si>
    <t>SP85-097B</t>
  </si>
  <si>
    <t>SP85-098</t>
  </si>
  <si>
    <t>SN86-119</t>
  </si>
  <si>
    <t>SN86-119B</t>
  </si>
  <si>
    <t>SN86-121</t>
  </si>
  <si>
    <t>SN86-262A</t>
  </si>
  <si>
    <t>Granite, ultramylonite, garnet</t>
  </si>
  <si>
    <t>GF81-365A</t>
  </si>
  <si>
    <t>Granodiorite. K-feldspar porphyroclastic, mylonitic</t>
  </si>
  <si>
    <t>LC85-071</t>
  </si>
  <si>
    <t>LC85-072</t>
  </si>
  <si>
    <t>LC85-073</t>
  </si>
  <si>
    <t>LC85-074</t>
  </si>
  <si>
    <t>CG86-502</t>
  </si>
  <si>
    <t>CG87-593</t>
  </si>
  <si>
    <t>CG79-050A</t>
  </si>
  <si>
    <t>CG79-051</t>
  </si>
  <si>
    <t>CG79-051B</t>
  </si>
  <si>
    <t>CG79-051C</t>
  </si>
  <si>
    <t>CG79-051A</t>
  </si>
  <si>
    <t>CG79-054</t>
  </si>
  <si>
    <t>CG87-623</t>
  </si>
  <si>
    <t>Granodiorite / Pelitic gneiss, garnet</t>
  </si>
  <si>
    <t>CG87-624</t>
  </si>
  <si>
    <t>Granodiorite, K-feldspar megacrystic sparsely, garnet</t>
  </si>
  <si>
    <t>CG87-650</t>
  </si>
  <si>
    <t>CG87-651</t>
  </si>
  <si>
    <t>CG87-652</t>
  </si>
  <si>
    <t>CG98-031</t>
  </si>
  <si>
    <t>NN84-451</t>
  </si>
  <si>
    <t>Ultramafite / Amphibolite (mela)</t>
  </si>
  <si>
    <t>VN85-387</t>
  </si>
  <si>
    <t>VN85-387C</t>
  </si>
  <si>
    <t>VN85-389</t>
  </si>
  <si>
    <t>VN85-552</t>
  </si>
  <si>
    <t>VN85-555</t>
  </si>
  <si>
    <t>CG98-188</t>
  </si>
  <si>
    <t>CG98-188A</t>
  </si>
  <si>
    <t>CG98-188B</t>
  </si>
  <si>
    <t>Diatexite, garnet / Granodiorite gneiss</t>
  </si>
  <si>
    <t>CG98-189</t>
  </si>
  <si>
    <t>CG99-258</t>
  </si>
  <si>
    <t>CG99-259</t>
  </si>
  <si>
    <t>CG99-259C</t>
  </si>
  <si>
    <t>Tonalitic pegmatite</t>
  </si>
  <si>
    <t>VO81-452</t>
  </si>
  <si>
    <t>VO81-452C</t>
  </si>
  <si>
    <t>VO81-453A</t>
  </si>
  <si>
    <t>CG79-583</t>
  </si>
  <si>
    <t>VO81-536</t>
  </si>
  <si>
    <t>VO81-538</t>
  </si>
  <si>
    <t>VO81-538A</t>
  </si>
  <si>
    <t>RG80-064</t>
  </si>
  <si>
    <t>VN87-319</t>
  </si>
  <si>
    <t>VN87-320</t>
  </si>
  <si>
    <t>Tonalite / Psammite (fine grained)</t>
  </si>
  <si>
    <t>VN87-321</t>
  </si>
  <si>
    <t>VN87-322</t>
  </si>
  <si>
    <t>SN86-057</t>
  </si>
  <si>
    <t>DL93-277</t>
  </si>
  <si>
    <t>Quartzofeldspathic rock, garnet-bearing</t>
  </si>
  <si>
    <t>DL93-278</t>
  </si>
  <si>
    <t>CG03-291</t>
  </si>
  <si>
    <t>CG04-001</t>
  </si>
  <si>
    <t>CG04-001B</t>
  </si>
  <si>
    <t>Diabase, fine-grained (meta)</t>
  </si>
  <si>
    <t>CG04-001C</t>
  </si>
  <si>
    <t>CG03-297</t>
  </si>
  <si>
    <t>CG03-298</t>
  </si>
  <si>
    <t>CG03-298B</t>
  </si>
  <si>
    <t>Breccia, hematite</t>
  </si>
  <si>
    <t>MN86-119</t>
  </si>
  <si>
    <t>Amphibolite / Gabbronorite, medium grained</t>
  </si>
  <si>
    <t>MN86-121</t>
  </si>
  <si>
    <t>Mediocre stain, broken</t>
  </si>
  <si>
    <t>CG97-236</t>
  </si>
  <si>
    <t>VN91-392</t>
  </si>
  <si>
    <t>VN91-392C</t>
  </si>
  <si>
    <t>VN91-393</t>
  </si>
  <si>
    <t>VN91-394</t>
  </si>
  <si>
    <t>VN91-396</t>
  </si>
  <si>
    <t>VN91-396A</t>
  </si>
  <si>
    <t>CG98-161</t>
  </si>
  <si>
    <t>CG98-162</t>
  </si>
  <si>
    <t>HP92-074</t>
  </si>
  <si>
    <t>Syenite / Granite, mylonitic</t>
  </si>
  <si>
    <t>HP92-075</t>
  </si>
  <si>
    <t>HP92-076</t>
  </si>
  <si>
    <t>Gabbronorite, leuco, olivine</t>
  </si>
  <si>
    <t>HP92-077</t>
  </si>
  <si>
    <t>VN95-142</t>
  </si>
  <si>
    <t>VN95-143</t>
  </si>
  <si>
    <t>CG99-296</t>
  </si>
  <si>
    <t>CG97-146</t>
  </si>
  <si>
    <t>CG97-147</t>
  </si>
  <si>
    <t>CG97-148</t>
  </si>
  <si>
    <t>CG97-195</t>
  </si>
  <si>
    <t>GM85-602A</t>
  </si>
  <si>
    <t>GM85-603</t>
  </si>
  <si>
    <t>VO81-267</t>
  </si>
  <si>
    <t>Gabbronorite / Diabase (meta)</t>
  </si>
  <si>
    <t>VO81-269</t>
  </si>
  <si>
    <t>VO81-270</t>
  </si>
  <si>
    <t>Diorite, quartz, garnet, mylonitic</t>
  </si>
  <si>
    <t>VO81-309</t>
  </si>
  <si>
    <t>VO81-310</t>
  </si>
  <si>
    <t>Gabbro, leuco (meta) / Diorite</t>
  </si>
  <si>
    <t>GF81-075</t>
  </si>
  <si>
    <t>GF81-075A</t>
  </si>
  <si>
    <t>GF81-077</t>
  </si>
  <si>
    <t>GF81-078</t>
  </si>
  <si>
    <t>GF81-080</t>
  </si>
  <si>
    <t>GF81-081</t>
  </si>
  <si>
    <t>GF81-081A</t>
  </si>
  <si>
    <t>GF81-081B</t>
  </si>
  <si>
    <t>CG79-575</t>
  </si>
  <si>
    <t>CG79-576</t>
  </si>
  <si>
    <t>CG79-577</t>
  </si>
  <si>
    <t>CG08-061</t>
  </si>
  <si>
    <t>CG08-062</t>
  </si>
  <si>
    <t>CG08-063</t>
  </si>
  <si>
    <t>AD79-003</t>
  </si>
  <si>
    <t>AD79-004</t>
  </si>
  <si>
    <t>AD79-004A</t>
  </si>
  <si>
    <t>AD79-004C</t>
  </si>
  <si>
    <t>CG93-271</t>
  </si>
  <si>
    <t>CG93-272</t>
  </si>
  <si>
    <t>Porphyry?</t>
  </si>
  <si>
    <t>CG93-273</t>
  </si>
  <si>
    <t>Diable Bay granodiorite</t>
  </si>
  <si>
    <t>CG93-275</t>
  </si>
  <si>
    <t>CG93-276</t>
  </si>
  <si>
    <t>Volcanoclastite, felsic / Granite</t>
  </si>
  <si>
    <t>CG93-278</t>
  </si>
  <si>
    <t>CG93-279</t>
  </si>
  <si>
    <t>CG93-280</t>
  </si>
  <si>
    <t>CG93-281</t>
  </si>
  <si>
    <t>AD79-283</t>
  </si>
  <si>
    <t>AD79-284</t>
  </si>
  <si>
    <t>CG00-216</t>
  </si>
  <si>
    <t>CG00-217</t>
  </si>
  <si>
    <t>CG99-381B</t>
  </si>
  <si>
    <t>R61-101</t>
  </si>
  <si>
    <t>EA61-394</t>
  </si>
  <si>
    <t>Mylonite, porphyroblastic</t>
  </si>
  <si>
    <t>R61-102a</t>
  </si>
  <si>
    <t>EA61-395</t>
  </si>
  <si>
    <t>Gneiss, quartz-feldspar-biotite-epid</t>
  </si>
  <si>
    <t>R61-102b</t>
  </si>
  <si>
    <t>EA61-395A</t>
  </si>
  <si>
    <t>VN91-411</t>
  </si>
  <si>
    <t>VN91-411A</t>
  </si>
  <si>
    <t>VN91-411B</t>
  </si>
  <si>
    <t>Diabase, plag phyric</t>
  </si>
  <si>
    <t>VN91-413</t>
  </si>
  <si>
    <t>VN91-414</t>
  </si>
  <si>
    <t>VN91-415</t>
  </si>
  <si>
    <t>VN91-416</t>
  </si>
  <si>
    <t>MN86-157</t>
  </si>
  <si>
    <t>Gabbronorite, leuco / Diorite</t>
  </si>
  <si>
    <t>CG98-185</t>
  </si>
  <si>
    <t>CG00-336</t>
  </si>
  <si>
    <t>CG00-337</t>
  </si>
  <si>
    <t>V-608</t>
  </si>
  <si>
    <t>V-608-2</t>
  </si>
  <si>
    <t>Basite, meta (north of Benedict Fault)</t>
  </si>
  <si>
    <t>GW81-026</t>
  </si>
  <si>
    <t>GM85-112</t>
  </si>
  <si>
    <t>GM85-115</t>
  </si>
  <si>
    <t>Calc-silicate rock / Amphibolite</t>
  </si>
  <si>
    <t>GM85-116</t>
  </si>
  <si>
    <t>GM85-118</t>
  </si>
  <si>
    <t>DE91-163</t>
  </si>
  <si>
    <t>CG80-211</t>
  </si>
  <si>
    <t>VO81-345</t>
  </si>
  <si>
    <t>Originally labelled 'A' on slab</t>
  </si>
  <si>
    <t>VO81-346</t>
  </si>
  <si>
    <t>Diorite, quartz, gneiss</t>
  </si>
  <si>
    <t>VO81-347</t>
  </si>
  <si>
    <t>VO81-348</t>
  </si>
  <si>
    <t>VO81-349</t>
  </si>
  <si>
    <t>Diorite / Monzodiorite, K-feldspar seriate</t>
  </si>
  <si>
    <t>VO81-350</t>
  </si>
  <si>
    <t>Diorite, mela</t>
  </si>
  <si>
    <t>VO81-351</t>
  </si>
  <si>
    <t>EC75-033</t>
  </si>
  <si>
    <t>Diorite / Monzonite; dark streaky inclusions</t>
  </si>
  <si>
    <t>EC75-034</t>
  </si>
  <si>
    <t>Monzonite, porphyritic</t>
  </si>
  <si>
    <t>CG83-196</t>
  </si>
  <si>
    <t>CG83-197</t>
  </si>
  <si>
    <t>CG08-021</t>
  </si>
  <si>
    <t>CG08-046</t>
  </si>
  <si>
    <t>Granite gneiss / Psammitic gneiss</t>
  </si>
  <si>
    <t>CG08-047</t>
  </si>
  <si>
    <t>CG08-048A</t>
  </si>
  <si>
    <t>CG08-048B</t>
  </si>
  <si>
    <t>Leucodiorite</t>
  </si>
  <si>
    <t>VN92-014</t>
  </si>
  <si>
    <t>VN92-016</t>
  </si>
  <si>
    <t>VN92-017</t>
  </si>
  <si>
    <t>GM85-604</t>
  </si>
  <si>
    <t>GM85-605</t>
  </si>
  <si>
    <t>JS86-210</t>
  </si>
  <si>
    <t>JS86-509</t>
  </si>
  <si>
    <t>JS86-512</t>
  </si>
  <si>
    <t>JS86-515</t>
  </si>
  <si>
    <t>Pelitic gneiss, diatexite</t>
  </si>
  <si>
    <t>PE82-122</t>
  </si>
  <si>
    <t>CG08-053</t>
  </si>
  <si>
    <t>Leucogabbro, meta</t>
  </si>
  <si>
    <t>CG08-054A</t>
  </si>
  <si>
    <t>Monzogabbro, meta</t>
  </si>
  <si>
    <t>CG08-055</t>
  </si>
  <si>
    <t>CG08-056</t>
  </si>
  <si>
    <t>CG08-057</t>
  </si>
  <si>
    <t>Monzogabbro, leuco, meta</t>
  </si>
  <si>
    <t>CG79-779</t>
  </si>
  <si>
    <t>HP92-137</t>
  </si>
  <si>
    <t>HP92-137A</t>
  </si>
  <si>
    <t>HP92-137B</t>
  </si>
  <si>
    <t>HP92-138</t>
  </si>
  <si>
    <t>HP92-138B</t>
  </si>
  <si>
    <t>CG79-394</t>
  </si>
  <si>
    <t>CG79-394C</t>
  </si>
  <si>
    <t>No record of subscripted samples in notebook. No samples CG79-394A or CG79-394B. 'C' added later in catalogue.</t>
  </si>
  <si>
    <t>CG85-286</t>
  </si>
  <si>
    <t>VN91-200</t>
  </si>
  <si>
    <t>VN91-200A</t>
  </si>
  <si>
    <t>Gabbronorite, leuco (meta), fine grained</t>
  </si>
  <si>
    <t>VN91-200B</t>
  </si>
  <si>
    <t>Gabbronorite, leuco (meta), medium grained</t>
  </si>
  <si>
    <t>CG83-465</t>
  </si>
  <si>
    <t>Diorite, leuco; Fault breccia</t>
  </si>
  <si>
    <t>CG83-466</t>
  </si>
  <si>
    <t>CG83-467</t>
  </si>
  <si>
    <t>Diorite, leuco gneiss</t>
  </si>
  <si>
    <t>CG83-468</t>
  </si>
  <si>
    <t>CG86-280</t>
  </si>
  <si>
    <t>CG86-281</t>
  </si>
  <si>
    <t>CG86-282</t>
  </si>
  <si>
    <t>CG86-283</t>
  </si>
  <si>
    <t>CG86-284</t>
  </si>
  <si>
    <t>CG80-552</t>
  </si>
  <si>
    <t>CG80-733</t>
  </si>
  <si>
    <t>CG80-738</t>
  </si>
  <si>
    <t>Chemical analysis listed for CG80-740 - No record of sample in notebook or catalogue</t>
  </si>
  <si>
    <t>CG80-741</t>
  </si>
  <si>
    <t>VN93-384B</t>
  </si>
  <si>
    <t>Monzonite vein, fine grained</t>
  </si>
  <si>
    <t>SN86-123</t>
  </si>
  <si>
    <t>SN86-124B</t>
  </si>
  <si>
    <t>CG91-053</t>
  </si>
  <si>
    <t>Amphibolite (mela) / Ultramafite</t>
  </si>
  <si>
    <t>CG83-394</t>
  </si>
  <si>
    <t>CG92-251</t>
  </si>
  <si>
    <t>CG92-252</t>
  </si>
  <si>
    <t>CG92-253</t>
  </si>
  <si>
    <t>CG92-254</t>
  </si>
  <si>
    <t>CG92-255</t>
  </si>
  <si>
    <t>CG92-256</t>
  </si>
  <si>
    <t>DB78-025</t>
  </si>
  <si>
    <t>DB78-097</t>
  </si>
  <si>
    <t>DB78-026</t>
  </si>
  <si>
    <t>DB78-098</t>
  </si>
  <si>
    <t>DB78-027</t>
  </si>
  <si>
    <t>CG93-564</t>
  </si>
  <si>
    <t>CG93-565</t>
  </si>
  <si>
    <t>CG93-566</t>
  </si>
  <si>
    <t>Granite, K-feldspar megacrystic, hornblende</t>
  </si>
  <si>
    <t>CG83-409</t>
  </si>
  <si>
    <t>CG81-314A</t>
  </si>
  <si>
    <t>CG81-318</t>
  </si>
  <si>
    <t>CG81-322</t>
  </si>
  <si>
    <t>CG81-325</t>
  </si>
  <si>
    <t>CG81-328</t>
  </si>
  <si>
    <t>VN92-054</t>
  </si>
  <si>
    <t>VN92-054A</t>
  </si>
  <si>
    <t>SN86-051</t>
  </si>
  <si>
    <t>Monzodiorite gneiss, garnet</t>
  </si>
  <si>
    <t>MW84-030</t>
  </si>
  <si>
    <t>MW84-032</t>
  </si>
  <si>
    <t>DD91-159</t>
  </si>
  <si>
    <t>JS87-310</t>
  </si>
  <si>
    <t>JS87-310A</t>
  </si>
  <si>
    <t>JS87-312</t>
  </si>
  <si>
    <t>JS87-314</t>
  </si>
  <si>
    <t>JS87-316</t>
  </si>
  <si>
    <t>JS87-319</t>
  </si>
  <si>
    <t>JS87-320</t>
  </si>
  <si>
    <t>JS87-321</t>
  </si>
  <si>
    <t>HP92-035</t>
  </si>
  <si>
    <t>HP92-036</t>
  </si>
  <si>
    <t>CG04-083</t>
  </si>
  <si>
    <t>Granulite, mafic, opx, cpx</t>
  </si>
  <si>
    <t>CG04-084</t>
  </si>
  <si>
    <t>JS87-372</t>
  </si>
  <si>
    <t>JS87-374</t>
  </si>
  <si>
    <t>JS87-376</t>
  </si>
  <si>
    <t>JS87-377</t>
  </si>
  <si>
    <t>JS87-378</t>
  </si>
  <si>
    <t>JS87-378B</t>
  </si>
  <si>
    <t>JS87-378A</t>
  </si>
  <si>
    <t>JS87-297</t>
  </si>
  <si>
    <t>JS87-299</t>
  </si>
  <si>
    <t>R61-148</t>
  </si>
  <si>
    <t>EA61-443A</t>
  </si>
  <si>
    <t>Anorthosite, very coarse grained</t>
  </si>
  <si>
    <t>PE82-190</t>
  </si>
  <si>
    <t>PE82-191</t>
  </si>
  <si>
    <t>MN86-387</t>
  </si>
  <si>
    <t>Gabbronorite, leuco / Monzodiorite, leuco</t>
  </si>
  <si>
    <t>MN86-388</t>
  </si>
  <si>
    <t>MN86-389</t>
  </si>
  <si>
    <t>Dioritic gneiss</t>
  </si>
  <si>
    <t>R61-128</t>
  </si>
  <si>
    <t>EA61-422</t>
  </si>
  <si>
    <t>DL93-013C</t>
  </si>
  <si>
    <t>DL93-014</t>
  </si>
  <si>
    <t>DL93-015</t>
  </si>
  <si>
    <t>DL93-015B</t>
  </si>
  <si>
    <t>Gabbronorite, leuco, fine grained</t>
  </si>
  <si>
    <t>DL93-015A</t>
  </si>
  <si>
    <t>DL93-016</t>
  </si>
  <si>
    <t>DL93-017</t>
  </si>
  <si>
    <t>NN84-377</t>
  </si>
  <si>
    <t>NN84-391</t>
  </si>
  <si>
    <t>NN84-391B</t>
  </si>
  <si>
    <t>NN84-391A</t>
  </si>
  <si>
    <t>NN84-393</t>
  </si>
  <si>
    <t>CG83-068</t>
  </si>
  <si>
    <t>CG87-426A</t>
  </si>
  <si>
    <t>St. Peter Bay granite</t>
  </si>
  <si>
    <t>CG07-139</t>
  </si>
  <si>
    <t>CG07-140</t>
  </si>
  <si>
    <t>Clastic dyke in granodiorite gneiss</t>
  </si>
  <si>
    <t>CG79-001</t>
  </si>
  <si>
    <t>CG79-001B</t>
  </si>
  <si>
    <t>CG79-001A</t>
  </si>
  <si>
    <t>CG93-455B</t>
  </si>
  <si>
    <t>CG07-107</t>
  </si>
  <si>
    <t>CG79-263</t>
  </si>
  <si>
    <t>CG79-263A</t>
  </si>
  <si>
    <t>Monzogabbro, fine grained</t>
  </si>
  <si>
    <t>CG79-268</t>
  </si>
  <si>
    <t>CG86-580</t>
  </si>
  <si>
    <t>CG86-572</t>
  </si>
  <si>
    <t>BC95-015</t>
  </si>
  <si>
    <t>CG98-048</t>
  </si>
  <si>
    <t>CG98-049</t>
  </si>
  <si>
    <t>CG98-050</t>
  </si>
  <si>
    <t>CG98-051</t>
  </si>
  <si>
    <t>CG98-052</t>
  </si>
  <si>
    <t>VN85-015</t>
  </si>
  <si>
    <t>VN85-020</t>
  </si>
  <si>
    <t>CG87-266</t>
  </si>
  <si>
    <t>CG87-267</t>
  </si>
  <si>
    <t>CG87-268</t>
  </si>
  <si>
    <t>CG86-393</t>
  </si>
  <si>
    <t>CG79-637B</t>
  </si>
  <si>
    <t>Sites EC82-038 and JKP82-049</t>
  </si>
  <si>
    <t>LC85-015</t>
  </si>
  <si>
    <t>LC85-015A</t>
  </si>
  <si>
    <t>LC85-016</t>
  </si>
  <si>
    <t>LC85-017</t>
  </si>
  <si>
    <t>LC85-017A</t>
  </si>
  <si>
    <t>CG93-184</t>
  </si>
  <si>
    <t>CG93-184A</t>
  </si>
  <si>
    <t>CG93-185</t>
  </si>
  <si>
    <t>CG93-186</t>
  </si>
  <si>
    <t>CG93-186A</t>
  </si>
  <si>
    <t>Granodiorite / Monzonite, quartz_x000D_
Monzonite, quartz</t>
  </si>
  <si>
    <t>CG93-186B</t>
  </si>
  <si>
    <t>CG93-187</t>
  </si>
  <si>
    <t>CG93-187A</t>
  </si>
  <si>
    <t>Granodiorite, K-feldspar megacrystic/seriate</t>
  </si>
  <si>
    <t>Pinware megacrystic granite</t>
  </si>
  <si>
    <t>CG93-187B</t>
  </si>
  <si>
    <t>GM85-368</t>
  </si>
  <si>
    <t>GM85-369</t>
  </si>
  <si>
    <t>GM85-370</t>
  </si>
  <si>
    <t>RH-002</t>
  </si>
  <si>
    <t>RH-003c</t>
  </si>
  <si>
    <t>CG87-243</t>
  </si>
  <si>
    <t>CG87-246</t>
  </si>
  <si>
    <t>DD91-021</t>
  </si>
  <si>
    <t>Mafic granulite (mylonitic)</t>
  </si>
  <si>
    <t>DD91-022</t>
  </si>
  <si>
    <t>HP92-192</t>
  </si>
  <si>
    <t>HP92-193</t>
  </si>
  <si>
    <t>HP92-195</t>
  </si>
  <si>
    <t>HP92-196</t>
  </si>
  <si>
    <t>HP92-199</t>
  </si>
  <si>
    <t>JA92-001</t>
  </si>
  <si>
    <t>JA92-002</t>
  </si>
  <si>
    <t>JA92-003</t>
  </si>
  <si>
    <t>JA92-003B</t>
  </si>
  <si>
    <t>Amphibolite, leuco; Diorite</t>
  </si>
  <si>
    <t>JA92-003A</t>
  </si>
  <si>
    <t>JA92-004</t>
  </si>
  <si>
    <t>JA92-005</t>
  </si>
  <si>
    <t>SN86-168</t>
  </si>
  <si>
    <t>SN86-169</t>
  </si>
  <si>
    <t>SN86-171</t>
  </si>
  <si>
    <t>CG86-279</t>
  </si>
  <si>
    <t>CG86-279A</t>
  </si>
  <si>
    <t>CG86-279B</t>
  </si>
  <si>
    <t>CG93-771</t>
  </si>
  <si>
    <t>GF81-241</t>
  </si>
  <si>
    <t>Diorite / Pelitic gneiss</t>
  </si>
  <si>
    <t>CG93-773</t>
  </si>
  <si>
    <t>CG93-774</t>
  </si>
  <si>
    <t>CG93-775</t>
  </si>
  <si>
    <t>CG93-776</t>
  </si>
  <si>
    <t>CG93-776A</t>
  </si>
  <si>
    <t>CG87-559</t>
  </si>
  <si>
    <t>CG87-560</t>
  </si>
  <si>
    <t>DD91-051</t>
  </si>
  <si>
    <t>CG04-037</t>
  </si>
  <si>
    <t>CG04-037B</t>
  </si>
  <si>
    <t>CG04-037A</t>
  </si>
  <si>
    <t>CG98-180</t>
  </si>
  <si>
    <t>NN84-444</t>
  </si>
  <si>
    <t>NN84-444A</t>
  </si>
  <si>
    <t>CG81-727</t>
  </si>
  <si>
    <t>Granodiorite, garnet, mylonitic</t>
  </si>
  <si>
    <t>DE91-028</t>
  </si>
  <si>
    <t>DE91-028B</t>
  </si>
  <si>
    <t>DE91-028A</t>
  </si>
  <si>
    <t>DE91-029</t>
  </si>
  <si>
    <t>Sample recorded in catalogue, notebook lost</t>
  </si>
  <si>
    <t>DE91-030</t>
  </si>
  <si>
    <t>DE91-032</t>
  </si>
  <si>
    <t>VN84-324</t>
  </si>
  <si>
    <t>VN84-327</t>
  </si>
  <si>
    <t>VN84-328</t>
  </si>
  <si>
    <t>VN84-328A</t>
  </si>
  <si>
    <t>VN84-328B</t>
  </si>
  <si>
    <t>VN84-332</t>
  </si>
  <si>
    <t>VN84-334</t>
  </si>
  <si>
    <t>VN84-337</t>
  </si>
  <si>
    <t>VN84-337B</t>
  </si>
  <si>
    <t>VN84-337C</t>
  </si>
  <si>
    <t>Possibly all of sample used for thin section</t>
  </si>
  <si>
    <t>CG99-076</t>
  </si>
  <si>
    <t>CG99-077</t>
  </si>
  <si>
    <t>CG99-078</t>
  </si>
  <si>
    <t>Gabbro, mela / Ultramafite</t>
  </si>
  <si>
    <t>CG99-079</t>
  </si>
  <si>
    <t>CG99-080</t>
  </si>
  <si>
    <t>CG93-047A</t>
  </si>
  <si>
    <t>Gabbronorite / Monzogabbro</t>
  </si>
  <si>
    <t>CG99-169</t>
  </si>
  <si>
    <t>CG99-170</t>
  </si>
  <si>
    <t>CG99-171</t>
  </si>
  <si>
    <t>VN87-207</t>
  </si>
  <si>
    <t>VN93-697</t>
  </si>
  <si>
    <t>VN93-698</t>
  </si>
  <si>
    <t>VN93-700</t>
  </si>
  <si>
    <t>CG84-172</t>
  </si>
  <si>
    <t>CG84-172B</t>
  </si>
  <si>
    <t>Double Island granodiorite/tonalitic gneiss</t>
  </si>
  <si>
    <t>CG84-172C</t>
  </si>
  <si>
    <t>Double Island garnet-biotite pegmatite</t>
  </si>
  <si>
    <t>CG84-172D</t>
  </si>
  <si>
    <t>VN85-355</t>
  </si>
  <si>
    <t>VN85-357</t>
  </si>
  <si>
    <t>VN85-360</t>
  </si>
  <si>
    <t>VN85-362</t>
  </si>
  <si>
    <t>R61-083</t>
  </si>
  <si>
    <t>EA61-376</t>
  </si>
  <si>
    <t>R61-084a</t>
  </si>
  <si>
    <t>EA61-377</t>
  </si>
  <si>
    <t>CG99-400</t>
  </si>
  <si>
    <t>SP85-053</t>
  </si>
  <si>
    <t>DL93-077</t>
  </si>
  <si>
    <t>DL93-079</t>
  </si>
  <si>
    <t>DL93-080</t>
  </si>
  <si>
    <t>DL93-081</t>
  </si>
  <si>
    <t>DL93-081B</t>
  </si>
  <si>
    <t>DL93-081A</t>
  </si>
  <si>
    <t>DL93-215</t>
  </si>
  <si>
    <t>CG87-411</t>
  </si>
  <si>
    <t>CG87-415</t>
  </si>
  <si>
    <t>CG85-165</t>
  </si>
  <si>
    <t>CG85-166</t>
  </si>
  <si>
    <t>CG85-167</t>
  </si>
  <si>
    <t>CG85-167C</t>
  </si>
  <si>
    <t>GF81-359</t>
  </si>
  <si>
    <t>GF81-360</t>
  </si>
  <si>
    <t>CG84-424</t>
  </si>
  <si>
    <t>CG98-107</t>
  </si>
  <si>
    <t>LC85-067</t>
  </si>
  <si>
    <t>SGJ68-302</t>
  </si>
  <si>
    <t>SL99-001</t>
  </si>
  <si>
    <t>SL99-002</t>
  </si>
  <si>
    <t>GM85-634</t>
  </si>
  <si>
    <t>GM85-634A</t>
  </si>
  <si>
    <t>GM85-634B</t>
  </si>
  <si>
    <t>Monzonite, cataclastic</t>
  </si>
  <si>
    <t>GM85-635</t>
  </si>
  <si>
    <t>GM85-635B</t>
  </si>
  <si>
    <t>GM85-635A</t>
  </si>
  <si>
    <t>GM85-636</t>
  </si>
  <si>
    <t>GM85-636D</t>
  </si>
  <si>
    <t>GM85-636C</t>
  </si>
  <si>
    <t>HP92-136B</t>
  </si>
  <si>
    <t>CG86-307</t>
  </si>
  <si>
    <t>CG86-309</t>
  </si>
  <si>
    <t>Diorite gneiss, garnet</t>
  </si>
  <si>
    <t>CG86-310</t>
  </si>
  <si>
    <t>CG86-313</t>
  </si>
  <si>
    <t>CG86-315</t>
  </si>
  <si>
    <t>RW75-242</t>
  </si>
  <si>
    <t>Specimen 28</t>
  </si>
  <si>
    <t>Gabbro gneiss / Diorite</t>
  </si>
  <si>
    <t>MN86-165</t>
  </si>
  <si>
    <t>MN86-167</t>
  </si>
  <si>
    <t>Psammitic / Diorite gneiss</t>
  </si>
  <si>
    <t>MN86-168</t>
  </si>
  <si>
    <t>MN86-169</t>
  </si>
  <si>
    <t>MN86-170</t>
  </si>
  <si>
    <t>VO81-031</t>
  </si>
  <si>
    <t>VO81-031A</t>
  </si>
  <si>
    <t>CG03-174</t>
  </si>
  <si>
    <t>CG03-342</t>
  </si>
  <si>
    <t>CG03-343</t>
  </si>
  <si>
    <t>CG03-344</t>
  </si>
  <si>
    <t>CG03-345</t>
  </si>
  <si>
    <t>Amphibolite, garnet (mela)</t>
  </si>
  <si>
    <t>CG03-346</t>
  </si>
  <si>
    <t>CG03-347</t>
  </si>
  <si>
    <t>Granulite, mafic, cpx, opx</t>
  </si>
  <si>
    <t>CG03-348</t>
  </si>
  <si>
    <t>CG03-349</t>
  </si>
  <si>
    <t>CG03-350</t>
  </si>
  <si>
    <t>VN93-074</t>
  </si>
  <si>
    <t>VN93-074B</t>
  </si>
  <si>
    <t>R61-011a</t>
  </si>
  <si>
    <t>EA61-305</t>
  </si>
  <si>
    <t>R61-012</t>
  </si>
  <si>
    <t>EA61-306</t>
  </si>
  <si>
    <t>R61-013a</t>
  </si>
  <si>
    <t>EA61-307</t>
  </si>
  <si>
    <t>M61-093a</t>
  </si>
  <si>
    <t>EA61-706</t>
  </si>
  <si>
    <t>Gneiss, pyroxene-feldspar-garnet</t>
  </si>
  <si>
    <t>M61-094a</t>
  </si>
  <si>
    <t>EA61-707A</t>
  </si>
  <si>
    <t>Gabbro, heterogeneous</t>
  </si>
  <si>
    <t>CG04-059</t>
  </si>
  <si>
    <t>Granite / syenite, quartz gneiss</t>
  </si>
  <si>
    <t>CG04-060</t>
  </si>
  <si>
    <t>CG04-061</t>
  </si>
  <si>
    <t>Granodiorite / Tonalite / Psammitic gneiss</t>
  </si>
  <si>
    <t>CG04-062</t>
  </si>
  <si>
    <t>M61-072</t>
  </si>
  <si>
    <t>EA61-669</t>
  </si>
  <si>
    <t>JS86-033</t>
  </si>
  <si>
    <t>JS86-034</t>
  </si>
  <si>
    <t>JS86-037</t>
  </si>
  <si>
    <t>JS86-040</t>
  </si>
  <si>
    <t>JS86-040B</t>
  </si>
  <si>
    <t>JS86-040A</t>
  </si>
  <si>
    <t>JS86-040D</t>
  </si>
  <si>
    <t>JS86-040C</t>
  </si>
  <si>
    <t>JS86-041</t>
  </si>
  <si>
    <t>JS86-042</t>
  </si>
  <si>
    <t>CG03-284</t>
  </si>
  <si>
    <t>CG03-285</t>
  </si>
  <si>
    <t>CG97-054</t>
  </si>
  <si>
    <t>CG97-054B</t>
  </si>
  <si>
    <t>HP92-033</t>
  </si>
  <si>
    <t>HP92-033A</t>
  </si>
  <si>
    <t>CG04-002</t>
  </si>
  <si>
    <t>CG04-003</t>
  </si>
  <si>
    <t>CG04-004</t>
  </si>
  <si>
    <t>CG04-005</t>
  </si>
  <si>
    <t>CG04-006</t>
  </si>
  <si>
    <t>CG04-007</t>
  </si>
  <si>
    <t>CG04-008</t>
  </si>
  <si>
    <t>CG04-008B</t>
  </si>
  <si>
    <t>CG04-008A</t>
  </si>
  <si>
    <t>VO81-523</t>
  </si>
  <si>
    <t>VO81-529</t>
  </si>
  <si>
    <t>VO81-442</t>
  </si>
  <si>
    <t>VO81-443</t>
  </si>
  <si>
    <t>DE91-089</t>
  </si>
  <si>
    <t>DE91-090</t>
  </si>
  <si>
    <t>MN86-320</t>
  </si>
  <si>
    <t>GM85-593</t>
  </si>
  <si>
    <t>GM85-593B</t>
  </si>
  <si>
    <t>GM85-593A</t>
  </si>
  <si>
    <t>GM85-595</t>
  </si>
  <si>
    <t>NN80-443</t>
  </si>
  <si>
    <t>No record of sample in notebook, later tick in catalogue. T.S. available, no chip</t>
  </si>
  <si>
    <t>GM85-622</t>
  </si>
  <si>
    <t>Diorite / Granodiorite, K-feldspar megacrystic</t>
  </si>
  <si>
    <t>CG87-653</t>
  </si>
  <si>
    <t>CG81-164</t>
  </si>
  <si>
    <t>Granodiorite / Monzodiorite, quartz, K-feldspar seriate</t>
  </si>
  <si>
    <t>CG81-166</t>
  </si>
  <si>
    <t>CG03-069</t>
  </si>
  <si>
    <t>CG03-069B</t>
  </si>
  <si>
    <t>JS86-486</t>
  </si>
  <si>
    <t>JS86-487</t>
  </si>
  <si>
    <t>JS86-488</t>
  </si>
  <si>
    <t>JS86-492</t>
  </si>
  <si>
    <t>JS86-495</t>
  </si>
  <si>
    <t>JS86-496</t>
  </si>
  <si>
    <t>JS86-500</t>
  </si>
  <si>
    <t>JS86-502</t>
  </si>
  <si>
    <t>Diorite, leuco (meta)</t>
  </si>
  <si>
    <t>JS86-504</t>
  </si>
  <si>
    <t>Granite K-fs seriate to megacrystic</t>
  </si>
  <si>
    <t>CG93-285</t>
  </si>
  <si>
    <t>CG93-287</t>
  </si>
  <si>
    <t>CG93-289</t>
  </si>
  <si>
    <t>CG93-291</t>
  </si>
  <si>
    <t>CG93-293</t>
  </si>
  <si>
    <t>CG93-312</t>
  </si>
  <si>
    <t>Orthogneiss</t>
  </si>
  <si>
    <t>CG93-313</t>
  </si>
  <si>
    <t>Greywacke / Arkose (meta), very quartz rich</t>
  </si>
  <si>
    <t>CG93-586</t>
  </si>
  <si>
    <t>CG93-586B</t>
  </si>
  <si>
    <t>SL99-003</t>
  </si>
  <si>
    <t>SL99-004</t>
  </si>
  <si>
    <t>SL99-005</t>
  </si>
  <si>
    <t>SL99-006</t>
  </si>
  <si>
    <t>SN86-233</t>
  </si>
  <si>
    <t>SN86-233A</t>
  </si>
  <si>
    <t>SN86-234</t>
  </si>
  <si>
    <t>SN86-235</t>
  </si>
  <si>
    <t>SN86-236</t>
  </si>
  <si>
    <t>SN86-237</t>
  </si>
  <si>
    <t>SN86-237B</t>
  </si>
  <si>
    <t>VN87-426</t>
  </si>
  <si>
    <t>CG98-103</t>
  </si>
  <si>
    <t>CG86-482</t>
  </si>
  <si>
    <t>CG86-483</t>
  </si>
  <si>
    <t>Gabbronorite, leuco (altered)</t>
  </si>
  <si>
    <t>CG86-484</t>
  </si>
  <si>
    <t>CG86-485</t>
  </si>
  <si>
    <t>CG86-486</t>
  </si>
  <si>
    <t>CG86-487</t>
  </si>
  <si>
    <t>Granite / Psammitic gneiss with granite, micro, dyke</t>
  </si>
  <si>
    <t>CG86-488</t>
  </si>
  <si>
    <t>CG86-489</t>
  </si>
  <si>
    <t>EC75-216</t>
  </si>
  <si>
    <t>Monzonite, quartz, pyroxene, porphyritic</t>
  </si>
  <si>
    <t>DL93-211</t>
  </si>
  <si>
    <t>DL93-211A</t>
  </si>
  <si>
    <t>Tonalite, leuco (enderbite), K-feldspar interstitial</t>
  </si>
  <si>
    <t>DL93-211B</t>
  </si>
  <si>
    <t>DL93-212</t>
  </si>
  <si>
    <t>DL93-213</t>
  </si>
  <si>
    <t>HP92-060</t>
  </si>
  <si>
    <t>HP92-061</t>
  </si>
  <si>
    <t>HP92-062</t>
  </si>
  <si>
    <t>HP92-065</t>
  </si>
  <si>
    <t>HP92-067</t>
  </si>
  <si>
    <t>HP92-068</t>
  </si>
  <si>
    <t>Syenite / Granite, alkali-feldspar</t>
  </si>
  <si>
    <t>HP92-070</t>
  </si>
  <si>
    <t>HP92-071</t>
  </si>
  <si>
    <t>Amphibolite / Gabbronorite, leuco</t>
  </si>
  <si>
    <t>CG93-188</t>
  </si>
  <si>
    <t>CG93-189</t>
  </si>
  <si>
    <t>CG93-190</t>
  </si>
  <si>
    <t>VO81-075</t>
  </si>
  <si>
    <t>VO81-075C</t>
  </si>
  <si>
    <t>VO81-075A</t>
  </si>
  <si>
    <t>VO81-075E</t>
  </si>
  <si>
    <t>Pelitic gneiss, muscovite, garnet, mylonitic</t>
  </si>
  <si>
    <t>VO81-075D</t>
  </si>
  <si>
    <t>VO81-076</t>
  </si>
  <si>
    <t>GM85-644</t>
  </si>
  <si>
    <t>GM85-644B</t>
  </si>
  <si>
    <t>CG84-407</t>
  </si>
  <si>
    <t>CG84-407B</t>
  </si>
  <si>
    <t>CG84-407A</t>
  </si>
  <si>
    <t>CG81-409</t>
  </si>
  <si>
    <t>CG81-411</t>
  </si>
  <si>
    <t>CG81-412</t>
  </si>
  <si>
    <t>CG81-413</t>
  </si>
  <si>
    <t>Monzonite / Monzodiorite, (altered), mylonitic</t>
  </si>
  <si>
    <t>CG81-415</t>
  </si>
  <si>
    <t>Monzonite / Monzodiorite, (altered)</t>
  </si>
  <si>
    <t>CG81-417</t>
  </si>
  <si>
    <t>Granite / Granodiorite; Fault breccia</t>
  </si>
  <si>
    <t>CG81-418</t>
  </si>
  <si>
    <t>CG81-419</t>
  </si>
  <si>
    <t>CG81-422</t>
  </si>
  <si>
    <t>CG81-425</t>
  </si>
  <si>
    <t>CG81-426</t>
  </si>
  <si>
    <t>Gabbro, olivine, coronitic (olivine hematized)</t>
  </si>
  <si>
    <t>CG92-019</t>
  </si>
  <si>
    <t>CG92-020</t>
  </si>
  <si>
    <t>CG92-021</t>
  </si>
  <si>
    <t>CG00-319</t>
  </si>
  <si>
    <t>CG00-319A</t>
  </si>
  <si>
    <t>CG00-320</t>
  </si>
  <si>
    <t>Granite pegmatite</t>
  </si>
  <si>
    <t>CG00-321</t>
  </si>
  <si>
    <t>CG00-322</t>
  </si>
  <si>
    <t>CG00-001</t>
  </si>
  <si>
    <t>CG00-002</t>
  </si>
  <si>
    <t>Diorite, leuco / Gabbro, leuco</t>
  </si>
  <si>
    <t>CG84-279</t>
  </si>
  <si>
    <t>CG84-283</t>
  </si>
  <si>
    <t>CG86-475</t>
  </si>
  <si>
    <t>MC77-017</t>
  </si>
  <si>
    <t>MC77-017B</t>
  </si>
  <si>
    <t>MC77-026</t>
  </si>
  <si>
    <t>MC77-026B</t>
  </si>
  <si>
    <t>MC77-030</t>
  </si>
  <si>
    <t>MC77-030A</t>
  </si>
  <si>
    <t>Amphibolite, coarse-grained, strongly foliated</t>
  </si>
  <si>
    <t>MC77-030B</t>
  </si>
  <si>
    <t>M61-125</t>
  </si>
  <si>
    <t>EA61-761A</t>
  </si>
  <si>
    <t>Gneiss, feldspar-biotite-quartz-hornblende</t>
  </si>
  <si>
    <t>M61-126a</t>
  </si>
  <si>
    <t>EA61-762A</t>
  </si>
  <si>
    <t>EC75-094</t>
  </si>
  <si>
    <t>Monzonite, quartz,  pyroxene</t>
  </si>
  <si>
    <t>VN87-478</t>
  </si>
  <si>
    <t>VN87-479</t>
  </si>
  <si>
    <t>VN87-479B</t>
  </si>
  <si>
    <t>VN87-479A</t>
  </si>
  <si>
    <t>VN87-487</t>
  </si>
  <si>
    <t>CG79-099</t>
  </si>
  <si>
    <t>Granite / Syenite, quartz, fine-grained</t>
  </si>
  <si>
    <t>R61-019</t>
  </si>
  <si>
    <t>EA61-313A</t>
  </si>
  <si>
    <t>R61-020</t>
  </si>
  <si>
    <t>EA61-314</t>
  </si>
  <si>
    <t>R61-021</t>
  </si>
  <si>
    <t>EA61-315</t>
  </si>
  <si>
    <t>Anorthositic diorite</t>
  </si>
  <si>
    <t>R61-022</t>
  </si>
  <si>
    <t>EA61-316</t>
  </si>
  <si>
    <t>Diorite, quartz?</t>
  </si>
  <si>
    <t>R61-023</t>
  </si>
  <si>
    <t>EA61-317</t>
  </si>
  <si>
    <t>R61-024</t>
  </si>
  <si>
    <t>EA61-318</t>
  </si>
  <si>
    <t>CG93-742</t>
  </si>
  <si>
    <t>CG00-282</t>
  </si>
  <si>
    <t>Monzonite, quartz / Granite, biotite, massive</t>
  </si>
  <si>
    <t>CG00-283</t>
  </si>
  <si>
    <t>CG00-284</t>
  </si>
  <si>
    <t>CG00-285</t>
  </si>
  <si>
    <t>CG00-286</t>
  </si>
  <si>
    <t>CG00-286A</t>
  </si>
  <si>
    <t>CG00-286B</t>
  </si>
  <si>
    <t>Pegmatite, magnetite</t>
  </si>
  <si>
    <t>CG00-287</t>
  </si>
  <si>
    <t>CG00-288</t>
  </si>
  <si>
    <t>CG00-289</t>
  </si>
  <si>
    <t>CG00-290</t>
  </si>
  <si>
    <t>CG00-290A</t>
  </si>
  <si>
    <t>Granodiorite gneiss, biotite / Psammite</t>
  </si>
  <si>
    <t>CG00-290B</t>
  </si>
  <si>
    <t>Psammite / Granodiorite gneiss</t>
  </si>
  <si>
    <t>CG00-291</t>
  </si>
  <si>
    <t>Granodiorite, biotite, foliated / Psammite</t>
  </si>
  <si>
    <t>CG00-292</t>
  </si>
  <si>
    <t>VO81-025</t>
  </si>
  <si>
    <t>VO81-025A</t>
  </si>
  <si>
    <t>Granite / Monzonite, quartz, garnet</t>
  </si>
  <si>
    <t>VO81-025C</t>
  </si>
  <si>
    <t>Granodiorite, gneiss, K-feldspar augen</t>
  </si>
  <si>
    <t>NN84-220C</t>
  </si>
  <si>
    <t>NN84-220B</t>
  </si>
  <si>
    <t>Granite gneiss / Diatexite, garnet</t>
  </si>
  <si>
    <t>SP85-069</t>
  </si>
  <si>
    <t>SP85-069A</t>
  </si>
  <si>
    <t>CG83-265</t>
  </si>
  <si>
    <t>CG83-266</t>
  </si>
  <si>
    <t>DL93-174</t>
  </si>
  <si>
    <t>CG93-633</t>
  </si>
  <si>
    <t>CG93-634</t>
  </si>
  <si>
    <t>CG98-032</t>
  </si>
  <si>
    <t>CG98-033</t>
  </si>
  <si>
    <t>CG98-034</t>
  </si>
  <si>
    <t>CG98-035</t>
  </si>
  <si>
    <t>GM85-184</t>
  </si>
  <si>
    <t>GM85-185</t>
  </si>
  <si>
    <t>CG86-265</t>
  </si>
  <si>
    <t>CG86-266</t>
  </si>
  <si>
    <t>CG86-267</t>
  </si>
  <si>
    <t>CG86-268A</t>
  </si>
  <si>
    <t>VN84-424B</t>
  </si>
  <si>
    <t>VN84-427</t>
  </si>
  <si>
    <t>VN84-427B</t>
  </si>
  <si>
    <t>VN84-427A</t>
  </si>
  <si>
    <t>RG80-462</t>
  </si>
  <si>
    <t>CG93-830</t>
  </si>
  <si>
    <t>Gabbro (meta), no K-feldspar</t>
  </si>
  <si>
    <t>CG93-831</t>
  </si>
  <si>
    <t>Granite / Psammite, mylonitic</t>
  </si>
  <si>
    <t>CG93-832</t>
  </si>
  <si>
    <t>CG93-770</t>
  </si>
  <si>
    <t>CG93-770B</t>
  </si>
  <si>
    <t>SN86-379</t>
  </si>
  <si>
    <t>CG86-336</t>
  </si>
  <si>
    <t>CG86-338</t>
  </si>
  <si>
    <t>GF81-160</t>
  </si>
  <si>
    <t>GF81-160B</t>
  </si>
  <si>
    <t>VN87-407</t>
  </si>
  <si>
    <t>VN87-409</t>
  </si>
  <si>
    <t>VN87-410</t>
  </si>
  <si>
    <t>VN87-412</t>
  </si>
  <si>
    <t>VN87-413</t>
  </si>
  <si>
    <t>CG79-083</t>
  </si>
  <si>
    <t>CG79-086</t>
  </si>
  <si>
    <t>CG79-086B</t>
  </si>
  <si>
    <t>CG79-086A</t>
  </si>
  <si>
    <t>CG79-088</t>
  </si>
  <si>
    <t>CG79-246</t>
  </si>
  <si>
    <t>CG79-251</t>
  </si>
  <si>
    <t>Two geochem analyses of this sample</t>
  </si>
  <si>
    <t>CG79-253</t>
  </si>
  <si>
    <t>Monzonite (large plag in K-fs matrix)</t>
  </si>
  <si>
    <t>CG79-257</t>
  </si>
  <si>
    <t>CG79-259</t>
  </si>
  <si>
    <t>JA92-009</t>
  </si>
  <si>
    <t>JA92-010</t>
  </si>
  <si>
    <t>CG84-178</t>
  </si>
  <si>
    <t>CG91-078</t>
  </si>
  <si>
    <t>Gabbronorite (retrogressed)</t>
  </si>
  <si>
    <t>CG91-079</t>
  </si>
  <si>
    <t>CG91-080</t>
  </si>
  <si>
    <t>DL93-271</t>
  </si>
  <si>
    <t>DL93-272</t>
  </si>
  <si>
    <t>DL93-272B</t>
  </si>
  <si>
    <t>DL93-272A</t>
  </si>
  <si>
    <t>HP92-097</t>
  </si>
  <si>
    <t>Monzonite, quartz / Fault breccia</t>
  </si>
  <si>
    <t>HP92-098</t>
  </si>
  <si>
    <t>PE82-123</t>
  </si>
  <si>
    <t>PE82-123A</t>
  </si>
  <si>
    <t>Amphibolite/Monzonite, metasomatized; Fault breccia</t>
  </si>
  <si>
    <t>PE82-123B</t>
  </si>
  <si>
    <t>Amphibolite / Monzonite, metasomatized; Fault breccia</t>
  </si>
  <si>
    <t>PE82-124</t>
  </si>
  <si>
    <t>Granite, alkali-feldspar, medium-grained</t>
  </si>
  <si>
    <t>PE82-125</t>
  </si>
  <si>
    <t>PE82-126</t>
  </si>
  <si>
    <t>PE82-126B</t>
  </si>
  <si>
    <t>PE82-126A</t>
  </si>
  <si>
    <t>PE82-127</t>
  </si>
  <si>
    <t>PE82-128</t>
  </si>
  <si>
    <t>Two samples labelled PE82-128 - different rocks</t>
  </si>
  <si>
    <t>SN86-240</t>
  </si>
  <si>
    <t>CG93-457</t>
  </si>
  <si>
    <t>CG93-457A</t>
  </si>
  <si>
    <t>Psammite / Volcanoclastic/volcanic, felsic (meta)</t>
  </si>
  <si>
    <t>CG93-457B</t>
  </si>
  <si>
    <t>HP92-167</t>
  </si>
  <si>
    <t>HP92-168</t>
  </si>
  <si>
    <t>MF78-030</t>
  </si>
  <si>
    <t>VN92-117</t>
  </si>
  <si>
    <t>VN92-118</t>
  </si>
  <si>
    <t>VN92-118A</t>
  </si>
  <si>
    <t>Anorthosite; Fault breccia</t>
  </si>
  <si>
    <t>VN92-118B</t>
  </si>
  <si>
    <t>VN92-120</t>
  </si>
  <si>
    <t>DD91-160C</t>
  </si>
  <si>
    <t>DD91-160B</t>
  </si>
  <si>
    <t>CG93-001</t>
  </si>
  <si>
    <t>CG07-133C</t>
  </si>
  <si>
    <t>Calc-silicate rock, biotitic</t>
  </si>
  <si>
    <t>VN85-519</t>
  </si>
  <si>
    <t>VN85-520</t>
  </si>
  <si>
    <t>VN85-522</t>
  </si>
  <si>
    <t>VN85-523</t>
  </si>
  <si>
    <t>VN85-525</t>
  </si>
  <si>
    <t>VN85-526B</t>
  </si>
  <si>
    <t>RG80-385</t>
  </si>
  <si>
    <t>Granite  / Psammitic gneiss, garnet, protomylonitic</t>
  </si>
  <si>
    <t>RG80-395</t>
  </si>
  <si>
    <t>RG80-410</t>
  </si>
  <si>
    <t>Slab does not match T.S. Slab more like samples from RG80-440. Possibly RG80-440B</t>
  </si>
  <si>
    <t>CG95-181</t>
  </si>
  <si>
    <t>CG95-182</t>
  </si>
  <si>
    <t>CG95-184</t>
  </si>
  <si>
    <t>SN86-132</t>
  </si>
  <si>
    <t>SN86-133</t>
  </si>
  <si>
    <t>SN86-134</t>
  </si>
  <si>
    <t>SN86-135</t>
  </si>
  <si>
    <t>VN87-233</t>
  </si>
  <si>
    <t>VN87-234</t>
  </si>
  <si>
    <t>CG99-297</t>
  </si>
  <si>
    <t>CG95-090</t>
  </si>
  <si>
    <t>CG95-091</t>
  </si>
  <si>
    <t>Psammite / Pelitic gneiss, cordierite</t>
  </si>
  <si>
    <t>CG95-092</t>
  </si>
  <si>
    <t>CG95-093</t>
  </si>
  <si>
    <t>CG95-094</t>
  </si>
  <si>
    <t>Pelitic gneiss, garnet,</t>
  </si>
  <si>
    <t>CG95-095</t>
  </si>
  <si>
    <t>CG95-095A</t>
  </si>
  <si>
    <t>CG95-095B</t>
  </si>
  <si>
    <t>CG95-096</t>
  </si>
  <si>
    <t>CG95-096C</t>
  </si>
  <si>
    <t>CG95-096A</t>
  </si>
  <si>
    <t>RG80-286</t>
  </si>
  <si>
    <t>Amphibolite, mela (meta)</t>
  </si>
  <si>
    <t>RG80-288</t>
  </si>
  <si>
    <t>Amphibolite gneiss; Granite gneiss, mylonitic</t>
  </si>
  <si>
    <t>CG07-036</t>
  </si>
  <si>
    <t>CG07-037</t>
  </si>
  <si>
    <t>CG07-038</t>
  </si>
  <si>
    <t>CG07-039</t>
  </si>
  <si>
    <t>DB78-155</t>
  </si>
  <si>
    <t>DB78-160</t>
  </si>
  <si>
    <t>DB78-048</t>
  </si>
  <si>
    <t>CG79-429</t>
  </si>
  <si>
    <t>CG79-431</t>
  </si>
  <si>
    <t>CG93-635</t>
  </si>
  <si>
    <t>CG93-636</t>
  </si>
  <si>
    <t>EA61-443G</t>
  </si>
  <si>
    <t>Apatite? from pegmatitic phase</t>
  </si>
  <si>
    <t>EA61-443F</t>
  </si>
  <si>
    <t>Pegmatitic phase with blue quartz and garnet?</t>
  </si>
  <si>
    <t>EA61-443E</t>
  </si>
  <si>
    <t>Titaniferous magnetite from anorthosite</t>
  </si>
  <si>
    <t>EA61-443B</t>
  </si>
  <si>
    <t>Anorthosite, red stained</t>
  </si>
  <si>
    <t>EA61-443C</t>
  </si>
  <si>
    <t>Anorthosite, vuggy phase</t>
  </si>
  <si>
    <t>EA61-443</t>
  </si>
  <si>
    <t>R61-149</t>
  </si>
  <si>
    <t>EA61-444</t>
  </si>
  <si>
    <t>Granodiorite granulite</t>
  </si>
  <si>
    <t>R61-150</t>
  </si>
  <si>
    <t>EA61-445</t>
  </si>
  <si>
    <t>NN80-549</t>
  </si>
  <si>
    <t>NN80-549A</t>
  </si>
  <si>
    <t>CG86-263</t>
  </si>
  <si>
    <t>CG86-264</t>
  </si>
  <si>
    <t>Gabbronorite , mela / Ultramafite</t>
  </si>
  <si>
    <t>RG80-466</t>
  </si>
  <si>
    <t>Psammitic gneiss, garnet, mylonitic</t>
  </si>
  <si>
    <t>RG80-467</t>
  </si>
  <si>
    <t>RG80-467C</t>
  </si>
  <si>
    <t>Gabbronorite, leuco (meta) / Calc-silicate rock</t>
  </si>
  <si>
    <t>RG80-467A</t>
  </si>
  <si>
    <t>Granite, K-feldspar megacrystic, garnet, mylonitic</t>
  </si>
  <si>
    <t>RG80-467B</t>
  </si>
  <si>
    <t>Pelitic / Psammitic gneiss, garnet, myonitic</t>
  </si>
  <si>
    <t>RG80-468</t>
  </si>
  <si>
    <t>RG80-469</t>
  </si>
  <si>
    <t>HP92-189</t>
  </si>
  <si>
    <t>CG99-259A</t>
  </si>
  <si>
    <t>CG99-116B</t>
  </si>
  <si>
    <t>CG99-117</t>
  </si>
  <si>
    <t>CG03-056</t>
  </si>
  <si>
    <t>CG03-056B</t>
  </si>
  <si>
    <t>CG03-057</t>
  </si>
  <si>
    <t>VN92-174</t>
  </si>
  <si>
    <t>VN92-174A</t>
  </si>
  <si>
    <t>VN92-174B</t>
  </si>
  <si>
    <t>VN91-178</t>
  </si>
  <si>
    <t>VO81-002</t>
  </si>
  <si>
    <t>VO81-002C</t>
  </si>
  <si>
    <t>Diorite / Tonalite, fine-grained</t>
  </si>
  <si>
    <t>VO81-002B</t>
  </si>
  <si>
    <t>VO81-003</t>
  </si>
  <si>
    <t>Monzonite, strongly foliated</t>
  </si>
  <si>
    <t>CG97-007</t>
  </si>
  <si>
    <t>CG93-579</t>
  </si>
  <si>
    <t>CG93-580</t>
  </si>
  <si>
    <t>CG93-581</t>
  </si>
  <si>
    <t>CG79-317</t>
  </si>
  <si>
    <t>CG79-320</t>
  </si>
  <si>
    <t>CG79-322</t>
  </si>
  <si>
    <t>BC95-012</t>
  </si>
  <si>
    <t>BC95-013</t>
  </si>
  <si>
    <t>BC95-014</t>
  </si>
  <si>
    <t>CG84-372</t>
  </si>
  <si>
    <t>CG84-372A</t>
  </si>
  <si>
    <t>Pelitic schist, muscovite, garnet</t>
  </si>
  <si>
    <t>CG84-372B</t>
  </si>
  <si>
    <t>CG84-373</t>
  </si>
  <si>
    <t>CG79-079</t>
  </si>
  <si>
    <t>CG79-079A</t>
  </si>
  <si>
    <t>CG79-079B</t>
  </si>
  <si>
    <t>CG79-080</t>
  </si>
  <si>
    <t>CG79-081B.2</t>
  </si>
  <si>
    <t>EC75-219</t>
  </si>
  <si>
    <t>Monzonite, pyroxene</t>
  </si>
  <si>
    <t>VN84-175</t>
  </si>
  <si>
    <t>Monzonite, fault brecciated</t>
  </si>
  <si>
    <t>VN84-179</t>
  </si>
  <si>
    <t>VN84-182</t>
  </si>
  <si>
    <t>SN86-181</t>
  </si>
  <si>
    <t>SN86-181D</t>
  </si>
  <si>
    <t>Gabbronorite, mylonitic; Monzonite, quartz</t>
  </si>
  <si>
    <t>SN86-181C</t>
  </si>
  <si>
    <t>SN86-181A</t>
  </si>
  <si>
    <t>SN86-181B</t>
  </si>
  <si>
    <t>SN86-182</t>
  </si>
  <si>
    <t>SN86-183</t>
  </si>
  <si>
    <t>SN86-184</t>
  </si>
  <si>
    <t>SN86-185</t>
  </si>
  <si>
    <t>R61-139</t>
  </si>
  <si>
    <t>EA61-434</t>
  </si>
  <si>
    <t>R61-140</t>
  </si>
  <si>
    <t>EA61-435</t>
  </si>
  <si>
    <t>EA61-435A</t>
  </si>
  <si>
    <t>Epidote zone</t>
  </si>
  <si>
    <t>CG98-165</t>
  </si>
  <si>
    <t>CG98-167</t>
  </si>
  <si>
    <t>SN86-398</t>
  </si>
  <si>
    <t>SN86-398A</t>
  </si>
  <si>
    <t>NN84-316</t>
  </si>
  <si>
    <t>Granulite, mafic/intermediate</t>
  </si>
  <si>
    <t>RG80-163</t>
  </si>
  <si>
    <t>RG80-165</t>
  </si>
  <si>
    <t>CG86-288</t>
  </si>
  <si>
    <t>Granite / Granite, K-fs megacrystic</t>
  </si>
  <si>
    <t>GM85-171</t>
  </si>
  <si>
    <t>Granodiorite, K-feldspar mgacrystic</t>
  </si>
  <si>
    <t>AL78-250</t>
  </si>
  <si>
    <t>AL78-252</t>
  </si>
  <si>
    <t>AL78-252A2</t>
  </si>
  <si>
    <t>AL78-252B</t>
  </si>
  <si>
    <t>AL78-252A1</t>
  </si>
  <si>
    <t>Postscript '1' deleted on T.S. decription sheet</t>
  </si>
  <si>
    <t>AL78-256</t>
  </si>
  <si>
    <t>AL78-256A2</t>
  </si>
  <si>
    <t>AL78-256A1</t>
  </si>
  <si>
    <t>AL78-261</t>
  </si>
  <si>
    <t>AL78-262</t>
  </si>
  <si>
    <t>AL78-262A1</t>
  </si>
  <si>
    <t>AL78-262A2</t>
  </si>
  <si>
    <t>AL78-262B</t>
  </si>
  <si>
    <t>AL78-263</t>
  </si>
  <si>
    <t>AL78-264</t>
  </si>
  <si>
    <t>AL78-265</t>
  </si>
  <si>
    <t>AL78-265B</t>
  </si>
  <si>
    <t>AL78-265A</t>
  </si>
  <si>
    <t>AL78-266</t>
  </si>
  <si>
    <t>AL78-267</t>
  </si>
  <si>
    <t>AL78-268</t>
  </si>
  <si>
    <t>AL78-269</t>
  </si>
  <si>
    <t>SP85-059</t>
  </si>
  <si>
    <t>SP85-059B</t>
  </si>
  <si>
    <t>Diorite, inhomogeneous</t>
  </si>
  <si>
    <t>EC75-035</t>
  </si>
  <si>
    <t>EC75-036</t>
  </si>
  <si>
    <t>EC75-037</t>
  </si>
  <si>
    <t>EC75-038</t>
  </si>
  <si>
    <t>VN91-383</t>
  </si>
  <si>
    <t>VN91-385</t>
  </si>
  <si>
    <t>CG92-114</t>
  </si>
  <si>
    <t>CG92-115</t>
  </si>
  <si>
    <t>CG92-116</t>
  </si>
  <si>
    <t>CG08-059</t>
  </si>
  <si>
    <t>VO81-376</t>
  </si>
  <si>
    <t>VO81-377</t>
  </si>
  <si>
    <t>VO81-378</t>
  </si>
  <si>
    <t>HP92-136A</t>
  </si>
  <si>
    <t>JA92-085</t>
  </si>
  <si>
    <t>JA92-086</t>
  </si>
  <si>
    <t>Diorite / Granulite</t>
  </si>
  <si>
    <t>GM85-674</t>
  </si>
  <si>
    <t>GM85-674A</t>
  </si>
  <si>
    <t>VO81-361</t>
  </si>
  <si>
    <t>JS87-553</t>
  </si>
  <si>
    <t>JS87-555</t>
  </si>
  <si>
    <t>JS86-115</t>
  </si>
  <si>
    <t>Psammitic gneiss / Diatexite</t>
  </si>
  <si>
    <t>JS86-118</t>
  </si>
  <si>
    <t>JS86-118A</t>
  </si>
  <si>
    <t>Psammitic gneiss / Diorite gneiss</t>
  </si>
  <si>
    <t>JS86-118B</t>
  </si>
  <si>
    <t>Amphibolite, banded (mylonitic?)</t>
  </si>
  <si>
    <t>MN86-123</t>
  </si>
  <si>
    <t>JA92-114A</t>
  </si>
  <si>
    <t>JA92-115</t>
  </si>
  <si>
    <t>CG95-116</t>
  </si>
  <si>
    <t>CG95-117</t>
  </si>
  <si>
    <t>CG99-071</t>
  </si>
  <si>
    <t>CG86-629</t>
  </si>
  <si>
    <t>CG86-631</t>
  </si>
  <si>
    <t>Troctolite, leuco, coronitic, garnet</t>
  </si>
  <si>
    <t>CG86-632</t>
  </si>
  <si>
    <t>Gabbro, cornonitic, garnet</t>
  </si>
  <si>
    <t>CG86-634</t>
  </si>
  <si>
    <t>CG86-635</t>
  </si>
  <si>
    <t>CG86-636</t>
  </si>
  <si>
    <t>CG86-637</t>
  </si>
  <si>
    <t>CG86-640</t>
  </si>
  <si>
    <t>Trondhjemite</t>
  </si>
  <si>
    <t>CG86-641</t>
  </si>
  <si>
    <t>Diorite, leuco, mylonitic</t>
  </si>
  <si>
    <t>CG99-028</t>
  </si>
  <si>
    <t>CG99-029</t>
  </si>
  <si>
    <t>CG99-029C</t>
  </si>
  <si>
    <t>CG93-582</t>
  </si>
  <si>
    <t>CG93-583</t>
  </si>
  <si>
    <t>CG93-584</t>
  </si>
  <si>
    <t>Granite / Monzonite, quartz, hornblende</t>
  </si>
  <si>
    <t>CG03-327</t>
  </si>
  <si>
    <t>CG03-328</t>
  </si>
  <si>
    <t>CG03-329</t>
  </si>
  <si>
    <t>CG03-330</t>
  </si>
  <si>
    <t>Granodiorite (mylonitic)</t>
  </si>
  <si>
    <t>CG03-331</t>
  </si>
  <si>
    <t>VN92-179</t>
  </si>
  <si>
    <t>VN92-180</t>
  </si>
  <si>
    <t>VN92-180A</t>
  </si>
  <si>
    <t>DE91-149</t>
  </si>
  <si>
    <t>DE91-149A</t>
  </si>
  <si>
    <t>CG81-123</t>
  </si>
  <si>
    <t>CG81-124</t>
  </si>
  <si>
    <t>Psammitic gneiss, muscovite, garnet</t>
  </si>
  <si>
    <t>CG81-696</t>
  </si>
  <si>
    <t>CG99-015</t>
  </si>
  <si>
    <t>Mealy dyke?</t>
  </si>
  <si>
    <t>CG99-016</t>
  </si>
  <si>
    <t>VN85-347</t>
  </si>
  <si>
    <t>VN85-349</t>
  </si>
  <si>
    <t>VN85-354</t>
  </si>
  <si>
    <t>CG93-141</t>
  </si>
  <si>
    <t>CG87-488</t>
  </si>
  <si>
    <t>VN87-399</t>
  </si>
  <si>
    <t>VN87-399A</t>
  </si>
  <si>
    <t>T.S. chip missing, but spare chip labelled 299A available and could be a match</t>
  </si>
  <si>
    <t>VN87-399B</t>
  </si>
  <si>
    <t>CG79-261</t>
  </si>
  <si>
    <t>CG79-262</t>
  </si>
  <si>
    <t>CG79-263B</t>
  </si>
  <si>
    <t>Sample possibly labelled as 265B</t>
  </si>
  <si>
    <t>CG84-378</t>
  </si>
  <si>
    <t>CG87-249B</t>
  </si>
  <si>
    <t>CG87-251</t>
  </si>
  <si>
    <t>CG93-057E</t>
  </si>
  <si>
    <t>CG93-057D</t>
  </si>
  <si>
    <t>CG93-058</t>
  </si>
  <si>
    <t>CG93-059</t>
  </si>
  <si>
    <t>CG93-060</t>
  </si>
  <si>
    <t>CG98-190</t>
  </si>
  <si>
    <t>CG97-144</t>
  </si>
  <si>
    <t>CG97-145</t>
  </si>
  <si>
    <t>Granite, alkali-feldspar (psammite?)</t>
  </si>
  <si>
    <t>CG99-011</t>
  </si>
  <si>
    <t>CG99-012</t>
  </si>
  <si>
    <t>CG99-013</t>
  </si>
  <si>
    <t>RW75-217</t>
  </si>
  <si>
    <t>Specimen 26c</t>
  </si>
  <si>
    <t>Specimen 26b</t>
  </si>
  <si>
    <t>Specimen 26a</t>
  </si>
  <si>
    <t>RW75-220</t>
  </si>
  <si>
    <t>Specimen 27</t>
  </si>
  <si>
    <t>Gossan, pyrite, pyrhotite?</t>
  </si>
  <si>
    <t>CG81-177</t>
  </si>
  <si>
    <t>CG81-179</t>
  </si>
  <si>
    <t>CG85-338</t>
  </si>
  <si>
    <t>CG83-215</t>
  </si>
  <si>
    <t>CG83-216</t>
  </si>
  <si>
    <t>CG83-217</t>
  </si>
  <si>
    <t>CG83-218</t>
  </si>
  <si>
    <t>CG85-264</t>
  </si>
  <si>
    <t>CG85-267</t>
  </si>
  <si>
    <t>CG84-491A</t>
  </si>
  <si>
    <t>Gabbro, olivine</t>
  </si>
  <si>
    <t>CG84-491C</t>
  </si>
  <si>
    <t>CG98-302</t>
  </si>
  <si>
    <t>CG98-302B</t>
  </si>
  <si>
    <t>Original sample very small; all used for T.S. and geochron. Chip available</t>
  </si>
  <si>
    <t>CG98-302A</t>
  </si>
  <si>
    <t>CG98-303</t>
  </si>
  <si>
    <t>DB78-135</t>
  </si>
  <si>
    <t>DB78-036</t>
  </si>
  <si>
    <t>DB78-034</t>
  </si>
  <si>
    <t>DB78-035</t>
  </si>
  <si>
    <t>DB78-136</t>
  </si>
  <si>
    <t>DB78-039</t>
  </si>
  <si>
    <t>DB78-038</t>
  </si>
  <si>
    <t>DB78-138</t>
  </si>
  <si>
    <t>DB78-040</t>
  </si>
  <si>
    <t>DB78-140</t>
  </si>
  <si>
    <t>DB78-041</t>
  </si>
  <si>
    <t>CG98-125</t>
  </si>
  <si>
    <t>CG97-149</t>
  </si>
  <si>
    <t>CG97-150</t>
  </si>
  <si>
    <t>CG97-151</t>
  </si>
  <si>
    <t>VN92-003</t>
  </si>
  <si>
    <t>Monzodiorite / Diorite</t>
  </si>
  <si>
    <t>VN92-007</t>
  </si>
  <si>
    <t>VN92-008</t>
  </si>
  <si>
    <t>VN92-010</t>
  </si>
  <si>
    <t>VN92-011</t>
  </si>
  <si>
    <t>CG85-169</t>
  </si>
  <si>
    <t>CG85-170</t>
  </si>
  <si>
    <t>CG85-171</t>
  </si>
  <si>
    <t>CG85-172</t>
  </si>
  <si>
    <t>Diorite, hematite-filled fractures</t>
  </si>
  <si>
    <t>CG85-173</t>
  </si>
  <si>
    <t>CG85-174</t>
  </si>
  <si>
    <t>Arima and Gower (1991) sample 174</t>
  </si>
  <si>
    <t>VO81-473</t>
  </si>
  <si>
    <t>VN93-540</t>
  </si>
  <si>
    <t>VN93-541</t>
  </si>
  <si>
    <t>SGJ68-080</t>
  </si>
  <si>
    <t>SGJ68-106</t>
  </si>
  <si>
    <t>HP92-043</t>
  </si>
  <si>
    <t>CG84-486.1</t>
  </si>
  <si>
    <t>CG84-487</t>
  </si>
  <si>
    <t>CG83-213</t>
  </si>
  <si>
    <t>CG83-214</t>
  </si>
  <si>
    <t>CG98-279</t>
  </si>
  <si>
    <t>Pegmatite; Mafelsic enclave</t>
  </si>
  <si>
    <t>CG98-280</t>
  </si>
  <si>
    <t>CG97-168</t>
  </si>
  <si>
    <t>CG97-169</t>
  </si>
  <si>
    <t>Tonalite / Diorite, quartz gneiss (Psammite?)</t>
  </si>
  <si>
    <t>CG97-170</t>
  </si>
  <si>
    <t>RG80-281.1</t>
  </si>
  <si>
    <t>NN80-118</t>
  </si>
  <si>
    <t>NN80-120</t>
  </si>
  <si>
    <t>NN80-123</t>
  </si>
  <si>
    <t>CG85-271</t>
  </si>
  <si>
    <t>CG99-040</t>
  </si>
  <si>
    <t>CG99-041</t>
  </si>
  <si>
    <t>CG99-042</t>
  </si>
  <si>
    <t>MN86-213</t>
  </si>
  <si>
    <t>MN86-010</t>
  </si>
  <si>
    <t>Quartzite / Psammitic gneiss</t>
  </si>
  <si>
    <t>MN86-011</t>
  </si>
  <si>
    <t>VN93-537</t>
  </si>
  <si>
    <t>Quartzite, no K-feldspar</t>
  </si>
  <si>
    <t>VN93-538</t>
  </si>
  <si>
    <t>VN92-197</t>
  </si>
  <si>
    <t>VN92-197A</t>
  </si>
  <si>
    <t>Monzonite, quartz; Granite</t>
  </si>
  <si>
    <t>Tributary of St. Paul River quartz monzonite</t>
  </si>
  <si>
    <t>CG00-132</t>
  </si>
  <si>
    <t>CG00-133</t>
  </si>
  <si>
    <t>Syenite, quartz gneiss, biotite</t>
  </si>
  <si>
    <t>CG92-097</t>
  </si>
  <si>
    <t>CG92-098</t>
  </si>
  <si>
    <t>CG92-099</t>
  </si>
  <si>
    <t>Monzonite / Anorthosite</t>
  </si>
  <si>
    <t>CG98-163</t>
  </si>
  <si>
    <t>CG98-163A</t>
  </si>
  <si>
    <t>CG98-163B</t>
  </si>
  <si>
    <t>CG98-164</t>
  </si>
  <si>
    <t>GF81-334</t>
  </si>
  <si>
    <t>GF81-335</t>
  </si>
  <si>
    <t>GF81-336</t>
  </si>
  <si>
    <t>GF81-338</t>
  </si>
  <si>
    <t>VN92-001</t>
  </si>
  <si>
    <t>RG80-300</t>
  </si>
  <si>
    <t>RG80-302</t>
  </si>
  <si>
    <t>RG80-302A</t>
  </si>
  <si>
    <t>Sample recorded in notebook and catalogue; 'A' and;B' samples collected, but 'B' deleted from catalogue. Two T.S. and chips available, same rock</t>
  </si>
  <si>
    <t>CG86-642</t>
  </si>
  <si>
    <t>Amphibolite, leuco gneiss, mylonitic</t>
  </si>
  <si>
    <t>CG86-643</t>
  </si>
  <si>
    <t>Granodioritic gneiss</t>
  </si>
  <si>
    <t>CG86-645</t>
  </si>
  <si>
    <t>CG93-824</t>
  </si>
  <si>
    <t>CG93-825</t>
  </si>
  <si>
    <t>CG93-826</t>
  </si>
  <si>
    <t>CG93-827</t>
  </si>
  <si>
    <t>CG87-107</t>
  </si>
  <si>
    <t>CG87-109</t>
  </si>
  <si>
    <t>CG79-483</t>
  </si>
  <si>
    <t>Granite, alkali-feldspar / Syenite, alakli-feldspar, quartz</t>
  </si>
  <si>
    <t>AL78-010</t>
  </si>
  <si>
    <t>AL78-013B</t>
  </si>
  <si>
    <t>CG98-290</t>
  </si>
  <si>
    <t>CG98-291</t>
  </si>
  <si>
    <t>CG08-060</t>
  </si>
  <si>
    <t>CG91-043</t>
  </si>
  <si>
    <t>CG86-616</t>
  </si>
  <si>
    <t>Granite, medium, massive</t>
  </si>
  <si>
    <t>Southwest Pond pluton</t>
  </si>
  <si>
    <t>CG80-215</t>
  </si>
  <si>
    <t>CG80-217</t>
  </si>
  <si>
    <t>CG80-218</t>
  </si>
  <si>
    <t>CG83-066</t>
  </si>
  <si>
    <t>CG83-067</t>
  </si>
  <si>
    <t>CG83-165</t>
  </si>
  <si>
    <t>Granite / Monzonite, ultramylonitic; Fault breccia</t>
  </si>
  <si>
    <t>CG83-166</t>
  </si>
  <si>
    <t>CG83-167</t>
  </si>
  <si>
    <t>Gabbronorite / Granulite, intermediate, mylonitic</t>
  </si>
  <si>
    <t>CG83-168</t>
  </si>
  <si>
    <t>CG83-169</t>
  </si>
  <si>
    <t>AL78-007</t>
  </si>
  <si>
    <t>CG83-174</t>
  </si>
  <si>
    <t>Granite, garnet, mylonitic</t>
  </si>
  <si>
    <t>CG83-175</t>
  </si>
  <si>
    <t>CG83-176</t>
  </si>
  <si>
    <t>Diorite, leuco / Gabbronorite (meta), garnet</t>
  </si>
  <si>
    <t>CG83-177B</t>
  </si>
  <si>
    <t>SN86-324</t>
  </si>
  <si>
    <t>SN86-325</t>
  </si>
  <si>
    <t>SN86-326</t>
  </si>
  <si>
    <t>SN86-329</t>
  </si>
  <si>
    <t>SN86-329A</t>
  </si>
  <si>
    <t>SN86-329B</t>
  </si>
  <si>
    <t>Diabase (meta) / Gabbronorite, fine grained</t>
  </si>
  <si>
    <t>CG84-172H</t>
  </si>
  <si>
    <t>VN87-258</t>
  </si>
  <si>
    <t>VN87-258B</t>
  </si>
  <si>
    <t>RG80-473</t>
  </si>
  <si>
    <t>HP92-186B</t>
  </si>
  <si>
    <t>SN86-237A</t>
  </si>
  <si>
    <t>CG81-490</t>
  </si>
  <si>
    <t>CG81-491</t>
  </si>
  <si>
    <t>CG81-493</t>
  </si>
  <si>
    <t>Granite gneiss / Charnockite</t>
  </si>
  <si>
    <t>MC77-030C</t>
  </si>
  <si>
    <t>Granite, porphyroclastic/protomylonitic</t>
  </si>
  <si>
    <t>CG03-168</t>
  </si>
  <si>
    <t>Monzonite, quartz, biotite, hornblende</t>
  </si>
  <si>
    <t>CG03-169</t>
  </si>
  <si>
    <t>CG03-170</t>
  </si>
  <si>
    <t>Monzonite, biotite, hornblende</t>
  </si>
  <si>
    <t>DD91-173</t>
  </si>
  <si>
    <t>DD91-173C</t>
  </si>
  <si>
    <t>DD91-173A</t>
  </si>
  <si>
    <t>DD91-173B</t>
  </si>
  <si>
    <t>DD91-174</t>
  </si>
  <si>
    <t>VN95-063</t>
  </si>
  <si>
    <t>Granite, alkali-feldspar; Amphibolite</t>
  </si>
  <si>
    <t>VN95-065</t>
  </si>
  <si>
    <t>CG83-193</t>
  </si>
  <si>
    <t>AD79-290</t>
  </si>
  <si>
    <t>AD79-294</t>
  </si>
  <si>
    <t>CG81-398</t>
  </si>
  <si>
    <t>SN86-446</t>
  </si>
  <si>
    <t>SN86-447</t>
  </si>
  <si>
    <t>SN86-449A</t>
  </si>
  <si>
    <t>Amphibolite, garnet, strongly foliated</t>
  </si>
  <si>
    <t>AD79-004B</t>
  </si>
  <si>
    <t>AD79-005</t>
  </si>
  <si>
    <t>AD79-009</t>
  </si>
  <si>
    <t>AD79-010</t>
  </si>
  <si>
    <t>AD79-012</t>
  </si>
  <si>
    <t>AD79-014</t>
  </si>
  <si>
    <t>AD79-017</t>
  </si>
  <si>
    <t>AD79-018</t>
  </si>
  <si>
    <t>AD79-019</t>
  </si>
  <si>
    <t>AD79-020</t>
  </si>
  <si>
    <t>GW81-029</t>
  </si>
  <si>
    <t>GW81-030</t>
  </si>
  <si>
    <t>GW81-031</t>
  </si>
  <si>
    <t>GW81-033</t>
  </si>
  <si>
    <t>GW81-034</t>
  </si>
  <si>
    <t>Monzodiorite, protomylonitic</t>
  </si>
  <si>
    <t>GW81-035</t>
  </si>
  <si>
    <t>GW81-036</t>
  </si>
  <si>
    <t>GW81-037</t>
  </si>
  <si>
    <t>GF81-083</t>
  </si>
  <si>
    <t>GF81-083B</t>
  </si>
  <si>
    <t>GF81-083A</t>
  </si>
  <si>
    <t>CG86-574</t>
  </si>
  <si>
    <t>CG86-575</t>
  </si>
  <si>
    <t>NN84-448</t>
  </si>
  <si>
    <t>CG87-379</t>
  </si>
  <si>
    <t>CG87-380</t>
  </si>
  <si>
    <t>CG87-381</t>
  </si>
  <si>
    <t>Syenite / Psammite</t>
  </si>
  <si>
    <t>CG84-491B</t>
  </si>
  <si>
    <t>CG84-492</t>
  </si>
  <si>
    <t>CG84-492A</t>
  </si>
  <si>
    <t>CG84-492B</t>
  </si>
  <si>
    <t>CG84-494</t>
  </si>
  <si>
    <t>Beaver Brook microgranite dyke</t>
  </si>
  <si>
    <t>No direct surrogate</t>
  </si>
  <si>
    <t>CG80-222</t>
  </si>
  <si>
    <t>CG80-226</t>
  </si>
  <si>
    <t>CG80-229</t>
  </si>
  <si>
    <t>CG80-230</t>
  </si>
  <si>
    <t>CG80-233</t>
  </si>
  <si>
    <t>Amphibolite, garnet-rich</t>
  </si>
  <si>
    <t>CG85-149</t>
  </si>
  <si>
    <t>CG85-149B</t>
  </si>
  <si>
    <t>Paradise River metasedimentary gneiss</t>
  </si>
  <si>
    <t>Arima and Gower (1991) sample 149</t>
  </si>
  <si>
    <t>CG86-421</t>
  </si>
  <si>
    <t>SN86-047</t>
  </si>
  <si>
    <t>SN86-048</t>
  </si>
  <si>
    <t>Anorthosite, (meta)</t>
  </si>
  <si>
    <t>SN86-050</t>
  </si>
  <si>
    <t>VN91-218</t>
  </si>
  <si>
    <t>SN86-246</t>
  </si>
  <si>
    <t>SN86-246A</t>
  </si>
  <si>
    <t>SN86-247</t>
  </si>
  <si>
    <t>SN86-249</t>
  </si>
  <si>
    <t>SN86-250</t>
  </si>
  <si>
    <t>Monzonite, K-f megacrystic</t>
  </si>
  <si>
    <t>CG09-050</t>
  </si>
  <si>
    <t>CG03-047</t>
  </si>
  <si>
    <t>CG03-047C</t>
  </si>
  <si>
    <t>Not slabbed; mineral identification only</t>
  </si>
  <si>
    <t>CG00-146</t>
  </si>
  <si>
    <t>CG00-147</t>
  </si>
  <si>
    <t>CG00-147B</t>
  </si>
  <si>
    <t>Granodiorite, K-feldspar megacrystic, massive</t>
  </si>
  <si>
    <t>CG00-147A</t>
  </si>
  <si>
    <t>CG80-811</t>
  </si>
  <si>
    <t>CG80-811B</t>
  </si>
  <si>
    <t>Diorite gneiss, leuco, garnet / Gabbronorite, leuco (meta)</t>
  </si>
  <si>
    <t>CG80-812</t>
  </si>
  <si>
    <t>CG80-813</t>
  </si>
  <si>
    <t>CG80-814</t>
  </si>
  <si>
    <t>CG80-815</t>
  </si>
  <si>
    <t>CG80-817</t>
  </si>
  <si>
    <t>CG80-818</t>
  </si>
  <si>
    <t>CG81-002</t>
  </si>
  <si>
    <t>CG81-002A</t>
  </si>
  <si>
    <t>CG81-002B</t>
  </si>
  <si>
    <t>CG81-004</t>
  </si>
  <si>
    <t>CG81-005</t>
  </si>
  <si>
    <t>Monzonite, quartz; Fault breccia</t>
  </si>
  <si>
    <t>CG81-043</t>
  </si>
  <si>
    <t>CG81-045</t>
  </si>
  <si>
    <t>SN86-006</t>
  </si>
  <si>
    <t>SN86-007</t>
  </si>
  <si>
    <t>SN86-007C</t>
  </si>
  <si>
    <t>SN86-007A</t>
  </si>
  <si>
    <t>SN86-007B</t>
  </si>
  <si>
    <t>SN86-009</t>
  </si>
  <si>
    <t>SN86-010</t>
  </si>
  <si>
    <t>SN86-010A</t>
  </si>
  <si>
    <t>SN86-010B</t>
  </si>
  <si>
    <t>SN86-011</t>
  </si>
  <si>
    <t>SN86-011A</t>
  </si>
  <si>
    <t>Garnet-rich rock, with amphibole and plagioclase</t>
  </si>
  <si>
    <t>SN86-011B</t>
  </si>
  <si>
    <t>RW75-136</t>
  </si>
  <si>
    <t>Specimen 18</t>
  </si>
  <si>
    <t>Dacite dyke/volcanic?</t>
  </si>
  <si>
    <t>RW75-144</t>
  </si>
  <si>
    <t>Specimen 19</t>
  </si>
  <si>
    <t>Gossan, pyritic</t>
  </si>
  <si>
    <t>RW75-161</t>
  </si>
  <si>
    <t>Specimen 20</t>
  </si>
  <si>
    <t>Mylonitized crenulated gneiss</t>
  </si>
  <si>
    <t>RW75-195</t>
  </si>
  <si>
    <t>Specimen 21</t>
  </si>
  <si>
    <t>Specimen 22</t>
  </si>
  <si>
    <t>RW75-201</t>
  </si>
  <si>
    <t>Specimen 23</t>
  </si>
  <si>
    <t>Mylonite, pink</t>
  </si>
  <si>
    <t>RW75-203b</t>
  </si>
  <si>
    <t>Specimen 24</t>
  </si>
  <si>
    <t>Mafic dyke, vesicular</t>
  </si>
  <si>
    <t>RW75-212</t>
  </si>
  <si>
    <t>Specimen 25</t>
  </si>
  <si>
    <t>CG83-194</t>
  </si>
  <si>
    <t>CG83-195</t>
  </si>
  <si>
    <t>Pelitic / Psammitic gneiss, garnet, mylonitic</t>
  </si>
  <si>
    <t>CG79-425</t>
  </si>
  <si>
    <t>CG79-426</t>
  </si>
  <si>
    <t>VN84-050</t>
  </si>
  <si>
    <t>VN84-050A</t>
  </si>
  <si>
    <t>VN84-050B</t>
  </si>
  <si>
    <t>Psammitic gneiss / Granite, micro</t>
  </si>
  <si>
    <t>JS87-189</t>
  </si>
  <si>
    <t>CG83-629</t>
  </si>
  <si>
    <t>CG83-630</t>
  </si>
  <si>
    <t>CG83-631</t>
  </si>
  <si>
    <t>CG83-632</t>
  </si>
  <si>
    <t>CG83-633</t>
  </si>
  <si>
    <t>GF81-398</t>
  </si>
  <si>
    <t>MN86-229</t>
  </si>
  <si>
    <t>MN86-230</t>
  </si>
  <si>
    <t>MN86-231</t>
  </si>
  <si>
    <t>SN86-321</t>
  </si>
  <si>
    <t>Pelitic gneiss / Diorite, leuco</t>
  </si>
  <si>
    <t>SN86-322</t>
  </si>
  <si>
    <t>SG68-010</t>
  </si>
  <si>
    <t>SG68-011</t>
  </si>
  <si>
    <t>SG68-013</t>
  </si>
  <si>
    <t>SG68-020</t>
  </si>
  <si>
    <t>SG68-022</t>
  </si>
  <si>
    <t>SG68-023</t>
  </si>
  <si>
    <t>SG68-030</t>
  </si>
  <si>
    <t>SG68-032</t>
  </si>
  <si>
    <t>SG68-038</t>
  </si>
  <si>
    <t>SG68-039</t>
  </si>
  <si>
    <t>SG68-049</t>
  </si>
  <si>
    <t>SG68-056</t>
  </si>
  <si>
    <t>SG68-058</t>
  </si>
  <si>
    <t>SG68-089</t>
  </si>
  <si>
    <t>SG68-089A</t>
  </si>
  <si>
    <t>SG68-094</t>
  </si>
  <si>
    <t>SG68-106</t>
  </si>
  <si>
    <t>SG68-106B</t>
  </si>
  <si>
    <t>SG68-119</t>
  </si>
  <si>
    <t>SG68-119B</t>
  </si>
  <si>
    <t>DL93-242</t>
  </si>
  <si>
    <t>DL93-244</t>
  </si>
  <si>
    <t>DL93-246</t>
  </si>
  <si>
    <t>DL93-246A</t>
  </si>
  <si>
    <t>DL93-246B</t>
  </si>
  <si>
    <t>DL93-247</t>
  </si>
  <si>
    <t>DD91-014A</t>
  </si>
  <si>
    <t>DD91-014B.1</t>
  </si>
  <si>
    <t>Mafic granulite, fine grained</t>
  </si>
  <si>
    <t>DD91-017</t>
  </si>
  <si>
    <t>DD91-018</t>
  </si>
  <si>
    <t>DD91-019A</t>
  </si>
  <si>
    <t>CG85-400</t>
  </si>
  <si>
    <t>CG85-401</t>
  </si>
  <si>
    <t>CG85-402</t>
  </si>
  <si>
    <t>CG85-551</t>
  </si>
  <si>
    <t>CG85-551A</t>
  </si>
  <si>
    <t>CG85-552</t>
  </si>
  <si>
    <t>CG99-301</t>
  </si>
  <si>
    <t>CG99-302</t>
  </si>
  <si>
    <t>DD91-056C</t>
  </si>
  <si>
    <t>CG99-280</t>
  </si>
  <si>
    <t>CG99-281</t>
  </si>
  <si>
    <t>CG99-282</t>
  </si>
  <si>
    <t>CG86-369</t>
  </si>
  <si>
    <t>Granodiorite / Monzonite, K-fs megacrystic</t>
  </si>
  <si>
    <t>CG03-125</t>
  </si>
  <si>
    <t>Granite Monzonite, quartz, , biotite, moderately foliated</t>
  </si>
  <si>
    <t>CG03-186</t>
  </si>
  <si>
    <t>CG03-186B</t>
  </si>
  <si>
    <t>CG03-186C</t>
  </si>
  <si>
    <t>Pegmatite, pyrite</t>
  </si>
  <si>
    <t>CG03-187</t>
  </si>
  <si>
    <t>Amphibolite (mylonitic)</t>
  </si>
  <si>
    <t>CG03-188</t>
  </si>
  <si>
    <t>CG03-189</t>
  </si>
  <si>
    <t>CG03-190</t>
  </si>
  <si>
    <t>CG03-191</t>
  </si>
  <si>
    <t>CG95-290</t>
  </si>
  <si>
    <t>CG86-553</t>
  </si>
  <si>
    <t>CG86-553B</t>
  </si>
  <si>
    <t>Diabase, fine grained, ophitic texture</t>
  </si>
  <si>
    <t>CG86-553A</t>
  </si>
  <si>
    <t>CG86-554</t>
  </si>
  <si>
    <t>JS87-539</t>
  </si>
  <si>
    <t>JS87-543</t>
  </si>
  <si>
    <t>JS87-544</t>
  </si>
  <si>
    <t>Diabase (unmeta), plagioclase-phyric</t>
  </si>
  <si>
    <t>Battle Harbour dyke</t>
  </si>
  <si>
    <t>SG68-312</t>
  </si>
  <si>
    <t>CC87-114</t>
  </si>
  <si>
    <t>CC87-115</t>
  </si>
  <si>
    <t>CC87-116</t>
  </si>
  <si>
    <t>CC87-117</t>
  </si>
  <si>
    <t>CC87-119</t>
  </si>
  <si>
    <t>CC87-119A</t>
  </si>
  <si>
    <t>JA92-053</t>
  </si>
  <si>
    <t>SN86-398B</t>
  </si>
  <si>
    <t>JS87-193</t>
  </si>
  <si>
    <t>VN93-642</t>
  </si>
  <si>
    <t>Unnamed small intrusion (early Grenvillian?)</t>
  </si>
  <si>
    <t>VN93-643</t>
  </si>
  <si>
    <t>VN93-645</t>
  </si>
  <si>
    <t>VN93-645A</t>
  </si>
  <si>
    <t>GM85-536</t>
  </si>
  <si>
    <t>GM85-537</t>
  </si>
  <si>
    <t>GM85-143</t>
  </si>
  <si>
    <t>Arima and Gower (1991) sample 143</t>
  </si>
  <si>
    <t>GM85-145</t>
  </si>
  <si>
    <t>GM85-146</t>
  </si>
  <si>
    <t>GM85-148</t>
  </si>
  <si>
    <t>Arima and Gower (1991) sample 148</t>
  </si>
  <si>
    <t>SN86-053</t>
  </si>
  <si>
    <t>Gabbronorite, leuco / Monzonorite, fine grained</t>
  </si>
  <si>
    <t>SN86-054</t>
  </si>
  <si>
    <t>SN86-055</t>
  </si>
  <si>
    <t>VN93-101</t>
  </si>
  <si>
    <t>GM85-528</t>
  </si>
  <si>
    <t>GM85-528A</t>
  </si>
  <si>
    <t>GM85-529</t>
  </si>
  <si>
    <t>GM85-530</t>
  </si>
  <si>
    <t>CG03-371</t>
  </si>
  <si>
    <t>CG03-371D</t>
  </si>
  <si>
    <t>Pegmatite with mineralization</t>
  </si>
  <si>
    <t>Unnamed</t>
  </si>
  <si>
    <t>CG95-219</t>
  </si>
  <si>
    <t>CG79-703</t>
  </si>
  <si>
    <t>CG79-704</t>
  </si>
  <si>
    <t>CG79-705</t>
  </si>
  <si>
    <t>CG79-706</t>
  </si>
  <si>
    <t>CG79-708</t>
  </si>
  <si>
    <t>Volcanoclastic/volcanic, felsic, flow banded / ultramylonitic</t>
  </si>
  <si>
    <t>CG79-709</t>
  </si>
  <si>
    <t>Volcanoclastic/volcanic, felsic</t>
  </si>
  <si>
    <t>CG79-714</t>
  </si>
  <si>
    <t>AL78-003</t>
  </si>
  <si>
    <t>AL78-004</t>
  </si>
  <si>
    <t>AL78-006</t>
  </si>
  <si>
    <t>AL78-006A</t>
  </si>
  <si>
    <t>AL78-006B2</t>
  </si>
  <si>
    <t>AL78-006B1</t>
  </si>
  <si>
    <t>CG97-071</t>
  </si>
  <si>
    <t>CG97-072</t>
  </si>
  <si>
    <t>CG97-073</t>
  </si>
  <si>
    <t>SP97-052</t>
  </si>
  <si>
    <t>SP97-068</t>
  </si>
  <si>
    <t>US87-003</t>
  </si>
  <si>
    <t>CG79-552</t>
  </si>
  <si>
    <t>CG79-554</t>
  </si>
  <si>
    <t>CG79-556</t>
  </si>
  <si>
    <t>CG79-557</t>
  </si>
  <si>
    <t>DL93-084</t>
  </si>
  <si>
    <t>SN86-443</t>
  </si>
  <si>
    <t>SN86-444</t>
  </si>
  <si>
    <t>CG98-181</t>
  </si>
  <si>
    <t>CG98-182</t>
  </si>
  <si>
    <t>CG98-183</t>
  </si>
  <si>
    <t>CG98-184</t>
  </si>
  <si>
    <t>CG03-059A</t>
  </si>
  <si>
    <t>Diorite, quartz, moderately foliated</t>
  </si>
  <si>
    <t>VN91-201</t>
  </si>
  <si>
    <t>VN91-282</t>
  </si>
  <si>
    <t>VN91-283</t>
  </si>
  <si>
    <t>VN91-284</t>
  </si>
  <si>
    <t>VN91-285</t>
  </si>
  <si>
    <t>VN91-289</t>
  </si>
  <si>
    <t>VN91-290</t>
  </si>
  <si>
    <t>VN91-290B</t>
  </si>
  <si>
    <t>VN91-290A</t>
  </si>
  <si>
    <t>CG97-013</t>
  </si>
  <si>
    <t>CG97-014</t>
  </si>
  <si>
    <t>Monzonite, quartz / Granite gneiss</t>
  </si>
  <si>
    <t>CG97-015</t>
  </si>
  <si>
    <t>Diabase dyke</t>
  </si>
  <si>
    <t>CG83-392B</t>
  </si>
  <si>
    <t>CG83-393</t>
  </si>
  <si>
    <t>Sample recorded in notebook and catalogue. No T.S. or chip</t>
  </si>
  <si>
    <t>CG83-462</t>
  </si>
  <si>
    <t>CG83-463</t>
  </si>
  <si>
    <t>CG83-464</t>
  </si>
  <si>
    <t>VO81-012C</t>
  </si>
  <si>
    <t>Monzodiorite, fine-grained</t>
  </si>
  <si>
    <t>VO81-013</t>
  </si>
  <si>
    <t>VO81-014</t>
  </si>
  <si>
    <t>VO81-017</t>
  </si>
  <si>
    <t>VO81-017A</t>
  </si>
  <si>
    <t>Sample recorded in notebook and catalogue, A and C noted missing in catalogue</t>
  </si>
  <si>
    <t>VO81-017B</t>
  </si>
  <si>
    <t>VO81-017C</t>
  </si>
  <si>
    <t>VO81-020</t>
  </si>
  <si>
    <t>VO81-020A</t>
  </si>
  <si>
    <t>Granodiorite / Granite, fine-grained, mylonitic, garnet</t>
  </si>
  <si>
    <t>T.S. VO81-020 and VO81-020A (Original and recollected samples?)</t>
  </si>
  <si>
    <t>CG99-053</t>
  </si>
  <si>
    <t>CG99-054</t>
  </si>
  <si>
    <t>DE91-117</t>
  </si>
  <si>
    <t>DE91-118</t>
  </si>
  <si>
    <t>DE91-119</t>
  </si>
  <si>
    <t>DE91-120</t>
  </si>
  <si>
    <t>DE91-121</t>
  </si>
  <si>
    <t>DE91-121B</t>
  </si>
  <si>
    <t>DE91-121A</t>
  </si>
  <si>
    <t>CG83-551A</t>
  </si>
  <si>
    <t>Upper North River pluton</t>
  </si>
  <si>
    <t>CG83-551E</t>
  </si>
  <si>
    <t>CG83-551F</t>
  </si>
  <si>
    <t>JS86-476</t>
  </si>
  <si>
    <t>CG81-185</t>
  </si>
  <si>
    <t>CG79-389</t>
  </si>
  <si>
    <t>CG79-391C</t>
  </si>
  <si>
    <t>CG79-391B</t>
  </si>
  <si>
    <t>CG79-391A</t>
  </si>
  <si>
    <t>CG87-151</t>
  </si>
  <si>
    <t>DD91-026</t>
  </si>
  <si>
    <t>DD91-026B</t>
  </si>
  <si>
    <t>DD91-026A</t>
  </si>
  <si>
    <t>DD91-027</t>
  </si>
  <si>
    <t>DD91-028</t>
  </si>
  <si>
    <t>DD91-030</t>
  </si>
  <si>
    <t>CG86-046A</t>
  </si>
  <si>
    <t>Gneiss, granodiorite</t>
  </si>
  <si>
    <t>CG93-048</t>
  </si>
  <si>
    <t>EA61-043A</t>
  </si>
  <si>
    <t>Gneiss, grey</t>
  </si>
  <si>
    <t>Gneiss, pink to grey</t>
  </si>
  <si>
    <t>EA61-043C</t>
  </si>
  <si>
    <t>Quartzose band</t>
  </si>
  <si>
    <t>EA61-043H</t>
  </si>
  <si>
    <t>EA61-044</t>
  </si>
  <si>
    <t>Gneiss, grey / Anorthosite</t>
  </si>
  <si>
    <t>EA61-044A</t>
  </si>
  <si>
    <t>Gneiss, hornblende-garnet</t>
  </si>
  <si>
    <t>EA61-044B</t>
  </si>
  <si>
    <t>Gneiss, epidote-hornblende</t>
  </si>
  <si>
    <t>EA61-044C</t>
  </si>
  <si>
    <t>Gneiss, sialic part</t>
  </si>
  <si>
    <t>EA61-045</t>
  </si>
  <si>
    <t>Syenodiorite / Diorite</t>
  </si>
  <si>
    <t>EA61-046</t>
  </si>
  <si>
    <t>EA61-046A</t>
  </si>
  <si>
    <t>Mafic-rich band in gneiss</t>
  </si>
  <si>
    <t>EA61-047</t>
  </si>
  <si>
    <t>EA61-047B</t>
  </si>
  <si>
    <t>Mafic inclusion in gneiss</t>
  </si>
  <si>
    <t>EA61-047E</t>
  </si>
  <si>
    <t>EA61-047C</t>
  </si>
  <si>
    <t>MN86-366</t>
  </si>
  <si>
    <t>GM85-636A</t>
  </si>
  <si>
    <t>VN95-066</t>
  </si>
  <si>
    <t>VN95-068</t>
  </si>
  <si>
    <t>CG81-175</t>
  </si>
  <si>
    <t>CG81-175A</t>
  </si>
  <si>
    <t>Paradise Arm pluton satellite</t>
  </si>
  <si>
    <t>CG81-175 thin section and Rb-Sr geochron sample</t>
  </si>
  <si>
    <t>CG97-200</t>
  </si>
  <si>
    <t>CG97-201</t>
  </si>
  <si>
    <t>CG97-202</t>
  </si>
  <si>
    <t>Tonalite gneiss / Calcareous psammite?</t>
  </si>
  <si>
    <t>CG97-203</t>
  </si>
  <si>
    <t>CG87-483</t>
  </si>
  <si>
    <t>CG87-483A</t>
  </si>
  <si>
    <t>CG87-269</t>
  </si>
  <si>
    <t>CG87-270</t>
  </si>
  <si>
    <t>CG87-271</t>
  </si>
  <si>
    <t>CG03-251</t>
  </si>
  <si>
    <t>CG03-252</t>
  </si>
  <si>
    <t>CG03-252A</t>
  </si>
  <si>
    <t>CG03-252B?</t>
  </si>
  <si>
    <t>CG84-187A</t>
  </si>
  <si>
    <t>Sample recorded in notebook and catalogue; from mica quarry - pobably mineral sample</t>
  </si>
  <si>
    <t>DL93-176</t>
  </si>
  <si>
    <t>DL93-178</t>
  </si>
  <si>
    <t>SN86-004B</t>
  </si>
  <si>
    <t>SN86-005</t>
  </si>
  <si>
    <t>CG86-620</t>
  </si>
  <si>
    <t>Granite, coarse, massive</t>
  </si>
  <si>
    <t>CG86-621</t>
  </si>
  <si>
    <t>VN91-156</t>
  </si>
  <si>
    <t>VN87-174</t>
  </si>
  <si>
    <t>JS87-031</t>
  </si>
  <si>
    <t>JS87-033</t>
  </si>
  <si>
    <t>CG97-204</t>
  </si>
  <si>
    <t>CG97-205</t>
  </si>
  <si>
    <t>NN84-028</t>
  </si>
  <si>
    <t>CG97-206</t>
  </si>
  <si>
    <t>CG97-207</t>
  </si>
  <si>
    <t>CG97-208</t>
  </si>
  <si>
    <t>Granite gneiss / Arkose (meta)</t>
  </si>
  <si>
    <t>CG97-209</t>
  </si>
  <si>
    <t>CG97-210</t>
  </si>
  <si>
    <t>CG97-211</t>
  </si>
  <si>
    <t>CG97-211A</t>
  </si>
  <si>
    <t>CG97-211B</t>
  </si>
  <si>
    <t>Tonalite gneiss; Biotite-rich gneiss (pelitic?)</t>
  </si>
  <si>
    <t>CG97-212</t>
  </si>
  <si>
    <t>CG97-213</t>
  </si>
  <si>
    <t>CG99-174</t>
  </si>
  <si>
    <t>CG00-323</t>
  </si>
  <si>
    <t>CG00-324</t>
  </si>
  <si>
    <t>BC95-003</t>
  </si>
  <si>
    <t>BC95-008</t>
  </si>
  <si>
    <t>JA92-036</t>
  </si>
  <si>
    <t>JA92-037</t>
  </si>
  <si>
    <t>VN87-101</t>
  </si>
  <si>
    <t>SN86-103</t>
  </si>
  <si>
    <t>SN86-103B</t>
  </si>
  <si>
    <t>SN86-104</t>
  </si>
  <si>
    <t>SN86-104A</t>
  </si>
  <si>
    <t>SN86-104B</t>
  </si>
  <si>
    <t>SN86-104C</t>
  </si>
  <si>
    <t>CG80-583</t>
  </si>
  <si>
    <t>Syenite / Syenite, alkali-feldspar, massive</t>
  </si>
  <si>
    <t>CG83-415</t>
  </si>
  <si>
    <t>CG83-415B</t>
  </si>
  <si>
    <t>CG83-415A</t>
  </si>
  <si>
    <t>CG83-417</t>
  </si>
  <si>
    <t>JA92-061</t>
  </si>
  <si>
    <t>CG93-282</t>
  </si>
  <si>
    <t>CG93-283</t>
  </si>
  <si>
    <t>NN84-027</t>
  </si>
  <si>
    <t>CG84-172G</t>
  </si>
  <si>
    <t>CG00-166</t>
  </si>
  <si>
    <t>CG00-167</t>
  </si>
  <si>
    <t>CG00-168</t>
  </si>
  <si>
    <t>CG00-169</t>
  </si>
  <si>
    <t>CG00-170</t>
  </si>
  <si>
    <t>CG00-171</t>
  </si>
  <si>
    <t>CG00-172</t>
  </si>
  <si>
    <t>CG00-173</t>
  </si>
  <si>
    <t>VN85-070</t>
  </si>
  <si>
    <t>VN85-072</t>
  </si>
  <si>
    <t>CG03-047B</t>
  </si>
  <si>
    <t>Diorite, hornblende, biotite, weakly foliated</t>
  </si>
  <si>
    <t>VN87-170</t>
  </si>
  <si>
    <t>CG97-240</t>
  </si>
  <si>
    <t>CG97-241</t>
  </si>
  <si>
    <t>CG97-242</t>
  </si>
  <si>
    <t>CG93-250</t>
  </si>
  <si>
    <t>CG93-250A</t>
  </si>
  <si>
    <t>CG93-250B</t>
  </si>
  <si>
    <t>CG93-251</t>
  </si>
  <si>
    <t>CG93-251B</t>
  </si>
  <si>
    <t>Amphibole - K-feldspar rock</t>
  </si>
  <si>
    <t>CG93-251A</t>
  </si>
  <si>
    <t>CG93-252</t>
  </si>
  <si>
    <t>CG93-252A</t>
  </si>
  <si>
    <t>CG93-252B</t>
  </si>
  <si>
    <t>Volcanoclastite, felsic / Arkose (meta)?</t>
  </si>
  <si>
    <t>CG93-253</t>
  </si>
  <si>
    <t>CG93-254</t>
  </si>
  <si>
    <t>CG93-257</t>
  </si>
  <si>
    <t>SN86-245</t>
  </si>
  <si>
    <t>SN86-246B</t>
  </si>
  <si>
    <t>SN86-387</t>
  </si>
  <si>
    <t>JA92-045A</t>
  </si>
  <si>
    <t>RW75-362</t>
  </si>
  <si>
    <t>Specimen 39</t>
  </si>
  <si>
    <t>RW75-367</t>
  </si>
  <si>
    <t>Specimen 40</t>
  </si>
  <si>
    <t>Gneiss, augen, crenulated</t>
  </si>
  <si>
    <t>RW75-368</t>
  </si>
  <si>
    <t>Specimen 41</t>
  </si>
  <si>
    <t>RW75-369</t>
  </si>
  <si>
    <t>Specimen 42</t>
  </si>
  <si>
    <t>Gossan, chalcopyrite?</t>
  </si>
  <si>
    <t>Specimen 43</t>
  </si>
  <si>
    <t>JA92-107</t>
  </si>
  <si>
    <t>JA92-110</t>
  </si>
  <si>
    <t>JA92-112</t>
  </si>
  <si>
    <t>VN93-660</t>
  </si>
  <si>
    <t>VN93-660D</t>
  </si>
  <si>
    <t>York Point dyke</t>
  </si>
  <si>
    <t>VN93-661</t>
  </si>
  <si>
    <t>VN93-661D</t>
  </si>
  <si>
    <t>RH-086</t>
  </si>
  <si>
    <t>CG03-113</t>
  </si>
  <si>
    <t>CG03-113E</t>
  </si>
  <si>
    <t>CG03-113F</t>
  </si>
  <si>
    <t>CG03-208E</t>
  </si>
  <si>
    <t>Garnetiferous amphibolite</t>
  </si>
  <si>
    <t>CG07-006B</t>
  </si>
  <si>
    <t>DE91-034</t>
  </si>
  <si>
    <t>PE82-221</t>
  </si>
  <si>
    <t>GM85-661B</t>
  </si>
  <si>
    <t>GM85-662</t>
  </si>
  <si>
    <t>GM85-663</t>
  </si>
  <si>
    <t>CG80-423</t>
  </si>
  <si>
    <t>CG80-423B</t>
  </si>
  <si>
    <t>DD91-041</t>
  </si>
  <si>
    <t>DD91-042</t>
  </si>
  <si>
    <t>DD91-043</t>
  </si>
  <si>
    <t>DD91-044</t>
  </si>
  <si>
    <t>RG80-357A</t>
  </si>
  <si>
    <t>MN86-156</t>
  </si>
  <si>
    <t>MN86-156A</t>
  </si>
  <si>
    <t>VO81-009</t>
  </si>
  <si>
    <t>Monzonite, quartz, K-feldspar porphyroclastic</t>
  </si>
  <si>
    <t>VO81-010</t>
  </si>
  <si>
    <t>CG98-011</t>
  </si>
  <si>
    <t>V-580</t>
  </si>
  <si>
    <t>V-580-01B</t>
  </si>
  <si>
    <t>Pelitic metatexite</t>
  </si>
  <si>
    <t>No TS, but probe analyses</t>
  </si>
  <si>
    <t>V-580-06</t>
  </si>
  <si>
    <t>Basite, meta, pre-migmatitic</t>
  </si>
  <si>
    <t>V-580-01A</t>
  </si>
  <si>
    <t>T.S. polished, broken</t>
  </si>
  <si>
    <t>V-581</t>
  </si>
  <si>
    <t>V-581-3</t>
  </si>
  <si>
    <t>V-581-1</t>
  </si>
  <si>
    <t>V-585</t>
  </si>
  <si>
    <t>Jotunitic-charnockitic gneiss</t>
  </si>
  <si>
    <t>3A</t>
  </si>
  <si>
    <t>V-586</t>
  </si>
  <si>
    <t>V-588</t>
  </si>
  <si>
    <t>V-588-1</t>
  </si>
  <si>
    <t>DE91-149B</t>
  </si>
  <si>
    <t>DE91-150</t>
  </si>
  <si>
    <t>DE91-150A</t>
  </si>
  <si>
    <t>DE91-150B</t>
  </si>
  <si>
    <t>DE91-151</t>
  </si>
  <si>
    <t>VN91-054</t>
  </si>
  <si>
    <t>VN91-054B</t>
  </si>
  <si>
    <t>VN91-054A</t>
  </si>
  <si>
    <t>VN91-055</t>
  </si>
  <si>
    <t>VN91-056</t>
  </si>
  <si>
    <t>VN91-056B</t>
  </si>
  <si>
    <t>Pelitic schist</t>
  </si>
  <si>
    <t>VN91-056A</t>
  </si>
  <si>
    <t>VN93-393</t>
  </si>
  <si>
    <t>CG81-113</t>
  </si>
  <si>
    <t>CG81-115</t>
  </si>
  <si>
    <t>CG81-116</t>
  </si>
  <si>
    <t>CG81-118</t>
  </si>
  <si>
    <t>CG81-119</t>
  </si>
  <si>
    <t>CG81-121</t>
  </si>
  <si>
    <t>CG97-199</t>
  </si>
  <si>
    <t>CG83-402</t>
  </si>
  <si>
    <t>Granulite, mafic / Calc-silicate rock</t>
  </si>
  <si>
    <t>CG83-403</t>
  </si>
  <si>
    <t>CG83-404</t>
  </si>
  <si>
    <t>CG99-172</t>
  </si>
  <si>
    <t>CG99-173</t>
  </si>
  <si>
    <t>Granite foliated/gneissic</t>
  </si>
  <si>
    <t>CG92-205</t>
  </si>
  <si>
    <t>NN84-066</t>
  </si>
  <si>
    <t>Monzonite, K-feldspar seriate to megacrystic</t>
  </si>
  <si>
    <t>CG99-384</t>
  </si>
  <si>
    <t>CG99-385</t>
  </si>
  <si>
    <t>CG99-386</t>
  </si>
  <si>
    <t>CG99-387</t>
  </si>
  <si>
    <t>CG99-388</t>
  </si>
  <si>
    <t>CG03-049</t>
  </si>
  <si>
    <t>VN87-431</t>
  </si>
  <si>
    <t>VN87-433</t>
  </si>
  <si>
    <t>Ultramafite, amphibole-rich</t>
  </si>
  <si>
    <t>VN87-436</t>
  </si>
  <si>
    <t>VN87-438</t>
  </si>
  <si>
    <t>VN87-440</t>
  </si>
  <si>
    <t>VN87-518</t>
  </si>
  <si>
    <t>VN87-518A</t>
  </si>
  <si>
    <t>VN87-518B</t>
  </si>
  <si>
    <t>VN91-001</t>
  </si>
  <si>
    <t>JS86-403</t>
  </si>
  <si>
    <t>Pelitic gneiss, rusty</t>
  </si>
  <si>
    <t>VN85-544</t>
  </si>
  <si>
    <t>VN85-545</t>
  </si>
  <si>
    <t>BC95-017</t>
  </si>
  <si>
    <t>VN91-158</t>
  </si>
  <si>
    <t>VN91-161</t>
  </si>
  <si>
    <t>VN91-161A</t>
  </si>
  <si>
    <t>GF81-342</t>
  </si>
  <si>
    <t>Monzonite, protomylonitic</t>
  </si>
  <si>
    <t>VN84-055</t>
  </si>
  <si>
    <t>VN84-058</t>
  </si>
  <si>
    <t>VN84-065</t>
  </si>
  <si>
    <t>VN84-067</t>
  </si>
  <si>
    <t>VN84-072</t>
  </si>
  <si>
    <t>VN84-078</t>
  </si>
  <si>
    <t>Granodiorite, formerly K-feldspar megacrystic?, mylonitic</t>
  </si>
  <si>
    <t>VN84-083</t>
  </si>
  <si>
    <t>CG80-605</t>
  </si>
  <si>
    <t>CG83-469</t>
  </si>
  <si>
    <t>CG83-469A</t>
  </si>
  <si>
    <t>CG98-186</t>
  </si>
  <si>
    <t>VO81-312</t>
  </si>
  <si>
    <t>CG86-131</t>
  </si>
  <si>
    <t>CG83-139</t>
  </si>
  <si>
    <t>CG83-140</t>
  </si>
  <si>
    <t>Monzodiorite, mylonitic; Fault breccia</t>
  </si>
  <si>
    <t>CG83-141</t>
  </si>
  <si>
    <t>Monzonite, mylonitic (retrograded)</t>
  </si>
  <si>
    <t>CG83-142</t>
  </si>
  <si>
    <t>CG83-238</t>
  </si>
  <si>
    <t>CG83-239</t>
  </si>
  <si>
    <t>CG83-240</t>
  </si>
  <si>
    <t>JS87-341</t>
  </si>
  <si>
    <t>JS87-342</t>
  </si>
  <si>
    <t>Volcanoclastite/volcanic (felsic) / Granite</t>
  </si>
  <si>
    <t>JS87-345</t>
  </si>
  <si>
    <t>DL93-031</t>
  </si>
  <si>
    <t>VN87-209</t>
  </si>
  <si>
    <t>VN87-210</t>
  </si>
  <si>
    <t>VN87-212</t>
  </si>
  <si>
    <t>VN87-212A</t>
  </si>
  <si>
    <t>SN86-161</t>
  </si>
  <si>
    <t>SN86-164</t>
  </si>
  <si>
    <t>Gabbronorite (meta), mylonitic</t>
  </si>
  <si>
    <t>SN86-166</t>
  </si>
  <si>
    <t>SN86-167</t>
  </si>
  <si>
    <t>DL93-125C</t>
  </si>
  <si>
    <t>Psammite / Volcanoclastite/volcanic, felsic (meta)</t>
  </si>
  <si>
    <t>GM85-119</t>
  </si>
  <si>
    <t>GM85-121</t>
  </si>
  <si>
    <t>VN84-337A</t>
  </si>
  <si>
    <t>CG03-056A</t>
  </si>
  <si>
    <t>VN91-420</t>
  </si>
  <si>
    <t>VN91-423</t>
  </si>
  <si>
    <t>VN91-423A</t>
  </si>
  <si>
    <t>VN91-423B</t>
  </si>
  <si>
    <t>VN91-424</t>
  </si>
  <si>
    <t>VN91-424A</t>
  </si>
  <si>
    <t>VN92-053</t>
  </si>
  <si>
    <t>CG93-585</t>
  </si>
  <si>
    <t>VN95-145</t>
  </si>
  <si>
    <t>VN95-146</t>
  </si>
  <si>
    <t>VN95-148</t>
  </si>
  <si>
    <t>GM85-350</t>
  </si>
  <si>
    <t>GM85-351</t>
  </si>
  <si>
    <t>SN86-385</t>
  </si>
  <si>
    <t>SN86-385B</t>
  </si>
  <si>
    <t>SN86-385C</t>
  </si>
  <si>
    <t>SN86-385A</t>
  </si>
  <si>
    <t>CG93-720</t>
  </si>
  <si>
    <t>CG93-721</t>
  </si>
  <si>
    <t>CG93-722</t>
  </si>
  <si>
    <t>CG93-724</t>
  </si>
  <si>
    <t>VN93-680</t>
  </si>
  <si>
    <t>Volcanoclastite / Psammite / Granite</t>
  </si>
  <si>
    <t>VN93-682</t>
  </si>
  <si>
    <t>VN93-683</t>
  </si>
  <si>
    <t>VN93-684</t>
  </si>
  <si>
    <t>Psammite / Calc-silicate</t>
  </si>
  <si>
    <t>VN93-687</t>
  </si>
  <si>
    <t>VN93-688</t>
  </si>
  <si>
    <t>VN93-689</t>
  </si>
  <si>
    <t>CG00-319C</t>
  </si>
  <si>
    <t>Tonalite pegmatite</t>
  </si>
  <si>
    <t>CG83-469B</t>
  </si>
  <si>
    <t>CG83-469C</t>
  </si>
  <si>
    <t>CG83-470</t>
  </si>
  <si>
    <t>CG07-133B</t>
  </si>
  <si>
    <t>VN91-219</t>
  </si>
  <si>
    <t>LC85-070</t>
  </si>
  <si>
    <t>MN86-128</t>
  </si>
  <si>
    <t>MN86-129</t>
  </si>
  <si>
    <t>MN86-130</t>
  </si>
  <si>
    <t>EC75-200E</t>
  </si>
  <si>
    <t>CG86-344</t>
  </si>
  <si>
    <t>Pelitic gneiss / Granodiorite, K-fs megacrystic</t>
  </si>
  <si>
    <t>CG86-345</t>
  </si>
  <si>
    <t>CG86-347</t>
  </si>
  <si>
    <t>CG86-349</t>
  </si>
  <si>
    <t>Monzonorite / Pelitic gneiss</t>
  </si>
  <si>
    <t>CG86-353</t>
  </si>
  <si>
    <t>CG86-355</t>
  </si>
  <si>
    <t>JS86-373</t>
  </si>
  <si>
    <t>CG03-153A</t>
  </si>
  <si>
    <t>CG03-154</t>
  </si>
  <si>
    <t>Monzonite, quartz, K-fs megacrystic</t>
  </si>
  <si>
    <t>CG03-155</t>
  </si>
  <si>
    <t>CG03-155A</t>
  </si>
  <si>
    <t>CG03-155C</t>
  </si>
  <si>
    <t>VN93-661B</t>
  </si>
  <si>
    <t>York Point mafic dyke</t>
  </si>
  <si>
    <t>VN93-662</t>
  </si>
  <si>
    <t>VN93-662E</t>
  </si>
  <si>
    <t>York Point pluton</t>
  </si>
  <si>
    <t>VN93-662D</t>
  </si>
  <si>
    <t>VN93-662C</t>
  </si>
  <si>
    <t>RG80-299</t>
  </si>
  <si>
    <t>VN92-199</t>
  </si>
  <si>
    <t>VN92-199A</t>
  </si>
  <si>
    <t>R61-044</t>
  </si>
  <si>
    <t>EA61-337</t>
  </si>
  <si>
    <t>EA61-443D</t>
  </si>
  <si>
    <t>Pyroxenite from anorthosite</t>
  </si>
  <si>
    <t>VN92-200</t>
  </si>
  <si>
    <t>VN92-201</t>
  </si>
  <si>
    <t>VN92-204</t>
  </si>
  <si>
    <t>VN92-205</t>
  </si>
  <si>
    <t>CG93-057C</t>
  </si>
  <si>
    <t>Amphibolite, spotty</t>
  </si>
  <si>
    <t>GM85-123</t>
  </si>
  <si>
    <t>GM85-124</t>
  </si>
  <si>
    <t>VN85-121</t>
  </si>
  <si>
    <t>VN93-526</t>
  </si>
  <si>
    <t>VN93-526A</t>
  </si>
  <si>
    <t>VN93-526B</t>
  </si>
  <si>
    <t>VN93-528</t>
  </si>
  <si>
    <t>VN93-530</t>
  </si>
  <si>
    <t>JA92-126</t>
  </si>
  <si>
    <t>JA92-126A</t>
  </si>
  <si>
    <t>JA92-126B</t>
  </si>
  <si>
    <t>JA92-127</t>
  </si>
  <si>
    <t>JA92-128</t>
  </si>
  <si>
    <t>JA92-130</t>
  </si>
  <si>
    <t>JA92-132</t>
  </si>
  <si>
    <t>JA92-132B</t>
  </si>
  <si>
    <t>JA92-132A</t>
  </si>
  <si>
    <t>JA92-133</t>
  </si>
  <si>
    <t>JA92-133A</t>
  </si>
  <si>
    <t>JA92-122</t>
  </si>
  <si>
    <t>JA92-123</t>
  </si>
  <si>
    <t>JA92-124</t>
  </si>
  <si>
    <t>JA92-125</t>
  </si>
  <si>
    <t>VN84-305</t>
  </si>
  <si>
    <t>VN84-313</t>
  </si>
  <si>
    <t>VN84-314</t>
  </si>
  <si>
    <t>No record of sample in notebook, tick in catalogue; noted missing in catalogue</t>
  </si>
  <si>
    <t>VN84-315</t>
  </si>
  <si>
    <t>VN84-323</t>
  </si>
  <si>
    <t>VN87-244</t>
  </si>
  <si>
    <t>VN84-189</t>
  </si>
  <si>
    <t>VN84-189A</t>
  </si>
  <si>
    <t>VN84-189B</t>
  </si>
  <si>
    <t>VN84-189C</t>
  </si>
  <si>
    <t>VN84-226</t>
  </si>
  <si>
    <t>VN84-227</t>
  </si>
  <si>
    <t>VN84-227D</t>
  </si>
  <si>
    <t>VN84-227B</t>
  </si>
  <si>
    <t>VN84-227A</t>
  </si>
  <si>
    <t>VN84-227C</t>
  </si>
  <si>
    <t>VN84-229</t>
  </si>
  <si>
    <t>VN84-231</t>
  </si>
  <si>
    <t>DE91-112</t>
  </si>
  <si>
    <t>DE91-113</t>
  </si>
  <si>
    <t>DE91-114</t>
  </si>
  <si>
    <t>DE91-115</t>
  </si>
  <si>
    <t>DE91-116</t>
  </si>
  <si>
    <t>Pelitic gneiss, musc, sillimanite</t>
  </si>
  <si>
    <t>HP92-166</t>
  </si>
  <si>
    <t>HP92-166B</t>
  </si>
  <si>
    <t>CG97-215</t>
  </si>
  <si>
    <t>VN95-206</t>
  </si>
  <si>
    <t>VN95-207</t>
  </si>
  <si>
    <t>VN95-210</t>
  </si>
  <si>
    <t>VO81-001</t>
  </si>
  <si>
    <t>VO81-002A</t>
  </si>
  <si>
    <t>CG99-382</t>
  </si>
  <si>
    <t>JA92-064</t>
  </si>
  <si>
    <t>JA92-064B</t>
  </si>
  <si>
    <t>CG00-155</t>
  </si>
  <si>
    <t>CG00-156</t>
  </si>
  <si>
    <t>CG00-157</t>
  </si>
  <si>
    <t>Granodiorite / Tonalite, biotite, massive</t>
  </si>
  <si>
    <t>CG00-158</t>
  </si>
  <si>
    <t>CG00-159</t>
  </si>
  <si>
    <t>CG00-160</t>
  </si>
  <si>
    <t>CG86-148</t>
  </si>
  <si>
    <t>Pelitic gneiss sillimanite, cordierite?</t>
  </si>
  <si>
    <t>CG86-149</t>
  </si>
  <si>
    <t>CG86-150</t>
  </si>
  <si>
    <t>CG86-150C</t>
  </si>
  <si>
    <t>JS86-281</t>
  </si>
  <si>
    <t>JS86-282</t>
  </si>
  <si>
    <t>JS86-283</t>
  </si>
  <si>
    <t>JS86-285</t>
  </si>
  <si>
    <t>VO81-358</t>
  </si>
  <si>
    <t>CG00-129</t>
  </si>
  <si>
    <t>Granite gneiss, biotite / Psammite</t>
  </si>
  <si>
    <t>VO81-452B</t>
  </si>
  <si>
    <t>No T.S., but chip that matches slab</t>
  </si>
  <si>
    <t>VN84-402</t>
  </si>
  <si>
    <t>VN84-405</t>
  </si>
  <si>
    <t>VN84-406</t>
  </si>
  <si>
    <t>VN84-501</t>
  </si>
  <si>
    <t>Granite - Amphibolite migmatitic gneiss</t>
  </si>
  <si>
    <t>VN84-502</t>
  </si>
  <si>
    <t>CG00-338</t>
  </si>
  <si>
    <t>Monzonite, biotite, foliated</t>
  </si>
  <si>
    <t>CG00-339</t>
  </si>
  <si>
    <t>CG00-340</t>
  </si>
  <si>
    <t>Monzonite / Syenite, quartz, biotite</t>
  </si>
  <si>
    <t>GM85-138</t>
  </si>
  <si>
    <t>GM85-139</t>
  </si>
  <si>
    <t>GM85-140</t>
  </si>
  <si>
    <t>M61-031</t>
  </si>
  <si>
    <t>EA61-626B</t>
  </si>
  <si>
    <t>EA61-626A</t>
  </si>
  <si>
    <t>GM85-304</t>
  </si>
  <si>
    <t>GM85-304A</t>
  </si>
  <si>
    <t>GM85-305</t>
  </si>
  <si>
    <t>GM85-306</t>
  </si>
  <si>
    <t>MN86-384</t>
  </si>
  <si>
    <t>MW82-103</t>
  </si>
  <si>
    <t>MW82-103A</t>
  </si>
  <si>
    <t>MW82-103B</t>
  </si>
  <si>
    <t>MW82-104</t>
  </si>
  <si>
    <t>CG83-294</t>
  </si>
  <si>
    <t>CG83-295</t>
  </si>
  <si>
    <t>Double Mer granite</t>
  </si>
  <si>
    <t>CG83-296</t>
  </si>
  <si>
    <t>Granodiorite / Monzonite, quartz, gneiss</t>
  </si>
  <si>
    <t>CG83-297</t>
  </si>
  <si>
    <t>CG83-298</t>
  </si>
  <si>
    <t>CG85-103</t>
  </si>
  <si>
    <t>EC75-055</t>
  </si>
  <si>
    <t>EC75-056</t>
  </si>
  <si>
    <t>EC75-056A</t>
  </si>
  <si>
    <t>Diorite, ferro</t>
  </si>
  <si>
    <t>EC75-057</t>
  </si>
  <si>
    <t>EC75-058</t>
  </si>
  <si>
    <t>JA92-025</t>
  </si>
  <si>
    <t>EC95-036</t>
  </si>
  <si>
    <t>GM85-260</t>
  </si>
  <si>
    <t>GM85-262</t>
  </si>
  <si>
    <t>GM85-263</t>
  </si>
  <si>
    <t>DL93-182</t>
  </si>
  <si>
    <t>DL93-183</t>
  </si>
  <si>
    <t>DL93-184</t>
  </si>
  <si>
    <t>DL93-185</t>
  </si>
  <si>
    <t>DL93-185A</t>
  </si>
  <si>
    <t>DL93-185B</t>
  </si>
  <si>
    <t>DL93-186</t>
  </si>
  <si>
    <t>DL93-187</t>
  </si>
  <si>
    <t>DL93-189</t>
  </si>
  <si>
    <t>DL93-189A</t>
  </si>
  <si>
    <t>DL93-189B</t>
  </si>
  <si>
    <t>VN84-511</t>
  </si>
  <si>
    <t>Gabbro, very coarse grained and strongly deformed</t>
  </si>
  <si>
    <t>NN84-345</t>
  </si>
  <si>
    <t>NN84-346</t>
  </si>
  <si>
    <t>NN84-349</t>
  </si>
  <si>
    <t>NN84-355</t>
  </si>
  <si>
    <t>NN84-360</t>
  </si>
  <si>
    <t>GW81-014B</t>
  </si>
  <si>
    <t>GW81-015</t>
  </si>
  <si>
    <t>GW81-015A</t>
  </si>
  <si>
    <t>GW81-015B</t>
  </si>
  <si>
    <t>GW81-016</t>
  </si>
  <si>
    <t>VO81-039</t>
  </si>
  <si>
    <t>Granite, cataclastic/protomylonitic</t>
  </si>
  <si>
    <t>Should be 'A' and 'B' suffixed samples</t>
  </si>
  <si>
    <t>VO81-041</t>
  </si>
  <si>
    <t>VO81-041A</t>
  </si>
  <si>
    <t>Granodiorite / Monzonite, quartz, K-feldspar megacrystic, mylonitic</t>
  </si>
  <si>
    <t>VO81-041B</t>
  </si>
  <si>
    <t>VO81-374</t>
  </si>
  <si>
    <t>Granite / Granodiorite, K-feldspar megacrystic, protomylonitic</t>
  </si>
  <si>
    <t>VO81-375</t>
  </si>
  <si>
    <t>CG99-029A</t>
  </si>
  <si>
    <t>CG99-029B</t>
  </si>
  <si>
    <t>CG99-030</t>
  </si>
  <si>
    <t>Granite, gneissic, mylonitic</t>
  </si>
  <si>
    <t>CG99-031</t>
  </si>
  <si>
    <t>VO81-380</t>
  </si>
  <si>
    <t>Monzodiorite, K-feldspar seriate</t>
  </si>
  <si>
    <t>CG81-330</t>
  </si>
  <si>
    <t>VN93-678</t>
  </si>
  <si>
    <t>VN93-679</t>
  </si>
  <si>
    <t>CG86-053</t>
  </si>
  <si>
    <t>CG86-053B</t>
  </si>
  <si>
    <t>Granodiorite, K-fs megacryrtic, garnet</t>
  </si>
  <si>
    <t>CG86-053A</t>
  </si>
  <si>
    <t>T.S. missing, but description available. Chip available; T.S. tick erased in sample catalogue; slab available, sil-gnt-bearing; chip available</t>
  </si>
  <si>
    <t>DE91-001A</t>
  </si>
  <si>
    <t>SN86-412</t>
  </si>
  <si>
    <t>JS87-264</t>
  </si>
  <si>
    <t>JS87-267</t>
  </si>
  <si>
    <t>HP92-100</t>
  </si>
  <si>
    <t>HP92-127</t>
  </si>
  <si>
    <t>HP92-130</t>
  </si>
  <si>
    <t>HP92-132</t>
  </si>
  <si>
    <t>HP92-135</t>
  </si>
  <si>
    <t>JS87-443</t>
  </si>
  <si>
    <t>JS87-444</t>
  </si>
  <si>
    <t>Anorthositic gneiss</t>
  </si>
  <si>
    <t>JS87-446</t>
  </si>
  <si>
    <t>VN95-117</t>
  </si>
  <si>
    <t>VN95-117B</t>
  </si>
  <si>
    <t>JS87-021</t>
  </si>
  <si>
    <t>JS87-021A</t>
  </si>
  <si>
    <t>JA92-084</t>
  </si>
  <si>
    <t>GM85-680</t>
  </si>
  <si>
    <t>GM85-681D</t>
  </si>
  <si>
    <t>GM85-681A</t>
  </si>
  <si>
    <t>SP85-116B</t>
  </si>
  <si>
    <t>Sample recorded in notebook and catalogue. T.S. tick in catalogue blanked out</t>
  </si>
  <si>
    <t>CG92-207</t>
  </si>
  <si>
    <t>NN84-476</t>
  </si>
  <si>
    <t>NN84-476B</t>
  </si>
  <si>
    <t>NN84-479</t>
  </si>
  <si>
    <t>NN84-479D</t>
  </si>
  <si>
    <t>PE82-136A</t>
  </si>
  <si>
    <t>CG85-164</t>
  </si>
  <si>
    <t>CG03-127</t>
  </si>
  <si>
    <t>DD91-177</t>
  </si>
  <si>
    <t>Tonalite / Psammitic gneiss?</t>
  </si>
  <si>
    <t>DD91-178A</t>
  </si>
  <si>
    <t>Upper Paradise River intrusion</t>
  </si>
  <si>
    <t>VN87-235</t>
  </si>
  <si>
    <t>VN87-237</t>
  </si>
  <si>
    <t>Granite, quartz, alkali-feldspar</t>
  </si>
  <si>
    <t>VN87-239</t>
  </si>
  <si>
    <t>VN87-242</t>
  </si>
  <si>
    <t>CG03-058</t>
  </si>
  <si>
    <t>CG98-298</t>
  </si>
  <si>
    <t>Granodiorite gneiss, K-feldspar seriate to megacrystic</t>
  </si>
  <si>
    <t>CG98-299</t>
  </si>
  <si>
    <t>Gabbro, mela / Amphibolite</t>
  </si>
  <si>
    <t>CG98-300</t>
  </si>
  <si>
    <t>CG98-301</t>
  </si>
  <si>
    <t>CG84-415</t>
  </si>
  <si>
    <t>CG84-306</t>
  </si>
  <si>
    <t>CG84-306A</t>
  </si>
  <si>
    <t>CG84-306B</t>
  </si>
  <si>
    <t>Granodiorite, K-feldspar megacrystic, deformed</t>
  </si>
  <si>
    <t>CG86-576</t>
  </si>
  <si>
    <t>CG87-112</t>
  </si>
  <si>
    <t>SN86-136</t>
  </si>
  <si>
    <t>SN86-136A</t>
  </si>
  <si>
    <t>SN86-136B</t>
  </si>
  <si>
    <t>JA92-069</t>
  </si>
  <si>
    <t>Syenite Monzonite</t>
  </si>
  <si>
    <t>JA92-071</t>
  </si>
  <si>
    <t>JA92-073</t>
  </si>
  <si>
    <t>CG93-248</t>
  </si>
  <si>
    <t>CG93-248A</t>
  </si>
  <si>
    <t>West St. Modeste granite</t>
  </si>
  <si>
    <t>GM85-418</t>
  </si>
  <si>
    <t>GM85-419</t>
  </si>
  <si>
    <t>GM85-420</t>
  </si>
  <si>
    <t>GM85-421</t>
  </si>
  <si>
    <t>VN84-269</t>
  </si>
  <si>
    <t>VN84-271</t>
  </si>
  <si>
    <t>CG80-425</t>
  </si>
  <si>
    <t>No record of sample in notebook, tick in catalogue. T.S. and chip available</t>
  </si>
  <si>
    <t>CG80-426</t>
  </si>
  <si>
    <t>CG80-439</t>
  </si>
  <si>
    <t>CG80-458</t>
  </si>
  <si>
    <t>CG80-464</t>
  </si>
  <si>
    <t>Diorite / Monzo-amphibolite</t>
  </si>
  <si>
    <t>CG80-468</t>
  </si>
  <si>
    <t>CG80-478</t>
  </si>
  <si>
    <t>CG79-074</t>
  </si>
  <si>
    <t>CG79-074A</t>
  </si>
  <si>
    <t>NN84-476A</t>
  </si>
  <si>
    <t>CG79-406A</t>
  </si>
  <si>
    <t>CG83-212</t>
  </si>
  <si>
    <t>MW82-098</t>
  </si>
  <si>
    <t>MW82-098B</t>
  </si>
  <si>
    <t>JS86-351</t>
  </si>
  <si>
    <t>JS86-354</t>
  </si>
  <si>
    <t>Diorite, leuco / Tonalite</t>
  </si>
  <si>
    <t>VN93-079</t>
  </si>
  <si>
    <t>VN93-079B</t>
  </si>
  <si>
    <t>CG87-478</t>
  </si>
  <si>
    <t>CG87-478F</t>
  </si>
  <si>
    <t>CG87-478C</t>
  </si>
  <si>
    <t>CG87-479</t>
  </si>
  <si>
    <t>JS86-135</t>
  </si>
  <si>
    <t>JS86-136</t>
  </si>
  <si>
    <t>CG85-398</t>
  </si>
  <si>
    <t>VN91-296</t>
  </si>
  <si>
    <t>CG79-658</t>
  </si>
  <si>
    <t>T.S. with Tim Brewer. CG79-658 = EC82-032 and JKP82-043</t>
  </si>
  <si>
    <t>CG79-659</t>
  </si>
  <si>
    <t>VN84-166</t>
  </si>
  <si>
    <t>VN84-167</t>
  </si>
  <si>
    <t>CG87-566</t>
  </si>
  <si>
    <t>CG87-567</t>
  </si>
  <si>
    <t>CG87-570</t>
  </si>
  <si>
    <t>CG87-571</t>
  </si>
  <si>
    <t>CG87-573</t>
  </si>
  <si>
    <t>Monzonite gneiss / Psammite</t>
  </si>
  <si>
    <t>CG87-575</t>
  </si>
  <si>
    <t>CG87-576</t>
  </si>
  <si>
    <t>CG87-577</t>
  </si>
  <si>
    <t>CG87-578</t>
  </si>
  <si>
    <t>CG87-579</t>
  </si>
  <si>
    <t>CG87-580</t>
  </si>
  <si>
    <t>CG87-580A</t>
  </si>
  <si>
    <t>CG87-580B</t>
  </si>
  <si>
    <t>Calc-silicate rock - Amphibolite</t>
  </si>
  <si>
    <t>RG80-149</t>
  </si>
  <si>
    <t>RG80-152</t>
  </si>
  <si>
    <t>RG80-153</t>
  </si>
  <si>
    <t>CG93-248B</t>
  </si>
  <si>
    <t>Granite, alkali-feldspar /' Syenite, quartz, alkali-feldspar</t>
  </si>
  <si>
    <t>CG93-249</t>
  </si>
  <si>
    <t>CG93-249A</t>
  </si>
  <si>
    <t>VO81-077</t>
  </si>
  <si>
    <t>VO81-077A</t>
  </si>
  <si>
    <t>Sample recorded, but scratched in both notebook (suffixes added later) and catalogue</t>
  </si>
  <si>
    <t>VO81-077B</t>
  </si>
  <si>
    <t>VO81-078</t>
  </si>
  <si>
    <t>Sample recorded, but scratched in both notebook and catalogue</t>
  </si>
  <si>
    <t>CG07-024</t>
  </si>
  <si>
    <t>CG07-025</t>
  </si>
  <si>
    <t>CG83-071</t>
  </si>
  <si>
    <t>CG83-072</t>
  </si>
  <si>
    <t>Diorite / Monzonite gneiss, leuco</t>
  </si>
  <si>
    <t>CG83-073</t>
  </si>
  <si>
    <t>CG83-074</t>
  </si>
  <si>
    <t>Diorite, gneiss, garnet</t>
  </si>
  <si>
    <t>CG83-075</t>
  </si>
  <si>
    <t>CG85-380</t>
  </si>
  <si>
    <t>VN85-040</t>
  </si>
  <si>
    <t>VN85-042</t>
  </si>
  <si>
    <t>Diabase / Gabbronorite (meta)</t>
  </si>
  <si>
    <t>VN85-044</t>
  </si>
  <si>
    <t>VN85-046</t>
  </si>
  <si>
    <t>VN85-051</t>
  </si>
  <si>
    <t>VN85-055</t>
  </si>
  <si>
    <t>VN85-057</t>
  </si>
  <si>
    <t>VN85-061</t>
  </si>
  <si>
    <t>GM85-642</t>
  </si>
  <si>
    <t>GM85-643</t>
  </si>
  <si>
    <t>GM85-644A</t>
  </si>
  <si>
    <t>CG79-578</t>
  </si>
  <si>
    <t>CG79-579</t>
  </si>
  <si>
    <t>CG97-294</t>
  </si>
  <si>
    <t>CG97-294A</t>
  </si>
  <si>
    <t>CG07-135A</t>
  </si>
  <si>
    <t>CG07-136A</t>
  </si>
  <si>
    <t>CG07-136F</t>
  </si>
  <si>
    <t>Pegmatite, garnet</t>
  </si>
  <si>
    <t>CG07-136E</t>
  </si>
  <si>
    <t>VN84-345</t>
  </si>
  <si>
    <t>VN91-167</t>
  </si>
  <si>
    <t>VN91-168B</t>
  </si>
  <si>
    <t>CG85-281</t>
  </si>
  <si>
    <t>CG85-281B</t>
  </si>
  <si>
    <t>JA92-083</t>
  </si>
  <si>
    <t>VN92-088</t>
  </si>
  <si>
    <t>VN92-089</t>
  </si>
  <si>
    <t>Diorite / Granulite, mafic</t>
  </si>
  <si>
    <t>VN92-091</t>
  </si>
  <si>
    <t>VN92-092</t>
  </si>
  <si>
    <t>GF81-395</t>
  </si>
  <si>
    <t>GF81-395A</t>
  </si>
  <si>
    <t>GF81-396</t>
  </si>
  <si>
    <t>GF81-397</t>
  </si>
  <si>
    <t>CG84-172E</t>
  </si>
  <si>
    <t>CG84-172F</t>
  </si>
  <si>
    <t>CG84-172A</t>
  </si>
  <si>
    <t>Double Island quartz diorite</t>
  </si>
  <si>
    <t>CG03-289</t>
  </si>
  <si>
    <t>CG03-289C</t>
  </si>
  <si>
    <t>CG07-084</t>
  </si>
  <si>
    <t>CG97-087</t>
  </si>
  <si>
    <t>CG97-088</t>
  </si>
  <si>
    <t>CG97-089</t>
  </si>
  <si>
    <t>CG97-090</t>
  </si>
  <si>
    <t>CG97-091</t>
  </si>
  <si>
    <t>RG80-068</t>
  </si>
  <si>
    <t>RW75-443</t>
  </si>
  <si>
    <t>Specimen 58</t>
  </si>
  <si>
    <t>Pyroxenite, altered</t>
  </si>
  <si>
    <t>NN84-108</t>
  </si>
  <si>
    <t>RG80-501</t>
  </si>
  <si>
    <t>No record of sample in notebook. Later tick in catalogue</t>
  </si>
  <si>
    <t>RG80-504</t>
  </si>
  <si>
    <t>RG80-505</t>
  </si>
  <si>
    <t>CG91-041</t>
  </si>
  <si>
    <t>CG91-042</t>
  </si>
  <si>
    <t>CG97-175</t>
  </si>
  <si>
    <t>CG97-176</t>
  </si>
  <si>
    <t>CG97-177</t>
  </si>
  <si>
    <t>CG97-178</t>
  </si>
  <si>
    <t>CG97-179</t>
  </si>
  <si>
    <t>CG97-180</t>
  </si>
  <si>
    <t>CG97-181</t>
  </si>
  <si>
    <t>CG97-182</t>
  </si>
  <si>
    <t>CG86-285</t>
  </si>
  <si>
    <t>CG86-286</t>
  </si>
  <si>
    <t>CG86-287</t>
  </si>
  <si>
    <t>LC85-040</t>
  </si>
  <si>
    <t>GF81-236</t>
  </si>
  <si>
    <t>VN85-387B</t>
  </si>
  <si>
    <t>Amphibolite, fine grained (diabasic?)</t>
  </si>
  <si>
    <t>CG87-378</t>
  </si>
  <si>
    <t>CG87-378B</t>
  </si>
  <si>
    <t>MN86-193</t>
  </si>
  <si>
    <t>MN86-194</t>
  </si>
  <si>
    <t>MN86-194B</t>
  </si>
  <si>
    <t>MN86-194A</t>
  </si>
  <si>
    <t>MN86-196</t>
  </si>
  <si>
    <t>Schist / Gneiss, muscovite, biotite</t>
  </si>
  <si>
    <t>MN86-200</t>
  </si>
  <si>
    <t>MN86-201</t>
  </si>
  <si>
    <t>MN86-202</t>
  </si>
  <si>
    <t>MN86-204</t>
  </si>
  <si>
    <t>Granodiorite, brecciated</t>
  </si>
  <si>
    <t>MN86-205</t>
  </si>
  <si>
    <t>MN86-206</t>
  </si>
  <si>
    <t>MN86-209</t>
  </si>
  <si>
    <t>MN86-209A</t>
  </si>
  <si>
    <t>MN86-209B</t>
  </si>
  <si>
    <t>CG84-026</t>
  </si>
  <si>
    <t>Granite gneiss / Volcanoclastite/volcanic, felsic (meta)</t>
  </si>
  <si>
    <t>CG84-028</t>
  </si>
  <si>
    <t>Syenite, alkali-feldspar / Psammitic gneiss</t>
  </si>
  <si>
    <t>CG85-550</t>
  </si>
  <si>
    <t>CG85-551B</t>
  </si>
  <si>
    <t>CG93-434</t>
  </si>
  <si>
    <t>CG93-435</t>
  </si>
  <si>
    <t>CG93-437</t>
  </si>
  <si>
    <t>CG93-439</t>
  </si>
  <si>
    <t>CG93-441</t>
  </si>
  <si>
    <t>CG93-441A</t>
  </si>
  <si>
    <t>CG93-441B</t>
  </si>
  <si>
    <t>VN85-415</t>
  </si>
  <si>
    <t>VN85-415A</t>
  </si>
  <si>
    <t>VN85-415B</t>
  </si>
  <si>
    <t>Granite (micro), leuco</t>
  </si>
  <si>
    <t>VN85-416</t>
  </si>
  <si>
    <t>VN85-416A</t>
  </si>
  <si>
    <t>VN85-416E</t>
  </si>
  <si>
    <t>VN85-416D</t>
  </si>
  <si>
    <t>MH86-005</t>
  </si>
  <si>
    <t>RW75-076</t>
  </si>
  <si>
    <t>Specimen 09</t>
  </si>
  <si>
    <t>Diabase (meta), mostly biotite and hornblende</t>
  </si>
  <si>
    <t>RW75-084</t>
  </si>
  <si>
    <t>Specimen 10</t>
  </si>
  <si>
    <t>JS87-310B</t>
  </si>
  <si>
    <t>Tonalite / Calc-silicate rock</t>
  </si>
  <si>
    <t>EA61-422A</t>
  </si>
  <si>
    <t>Gneissic remnant</t>
  </si>
  <si>
    <t>R61-129</t>
  </si>
  <si>
    <t>EA61-423</t>
  </si>
  <si>
    <t>Gneiss, quartz-feldspar-hornblende-garnet</t>
  </si>
  <si>
    <t>EA61-424</t>
  </si>
  <si>
    <t>Feldspar - and quartz-rich band</t>
  </si>
  <si>
    <t>CG95-145</t>
  </si>
  <si>
    <t>CG95-146</t>
  </si>
  <si>
    <t>CG95-146A</t>
  </si>
  <si>
    <t>Pelitic gneiss, (?)cordierite/diatexite</t>
  </si>
  <si>
    <t>CG95-146B</t>
  </si>
  <si>
    <t>CG93-303</t>
  </si>
  <si>
    <t>CG93-303A</t>
  </si>
  <si>
    <t>JA92-093</t>
  </si>
  <si>
    <t>CG84-307</t>
  </si>
  <si>
    <t>CG84-308</t>
  </si>
  <si>
    <t>CG84-309</t>
  </si>
  <si>
    <t>CG84-310</t>
  </si>
  <si>
    <t>CG87-382</t>
  </si>
  <si>
    <t>VN85-410</t>
  </si>
  <si>
    <t>R61-151a</t>
  </si>
  <si>
    <t>EA61-446A</t>
  </si>
  <si>
    <t>EA61-446</t>
  </si>
  <si>
    <t>R61-152</t>
  </si>
  <si>
    <t>EA61-447</t>
  </si>
  <si>
    <t>R61-153</t>
  </si>
  <si>
    <t>EA61-448</t>
  </si>
  <si>
    <t>R61-154</t>
  </si>
  <si>
    <t>EA61-449</t>
  </si>
  <si>
    <t>R61-155</t>
  </si>
  <si>
    <t>EA61-450</t>
  </si>
  <si>
    <t>Granite, massive, fine grained</t>
  </si>
  <si>
    <t>RG80-001</t>
  </si>
  <si>
    <t>RG80-002</t>
  </si>
  <si>
    <t>RG80-003</t>
  </si>
  <si>
    <t>RG80-005</t>
  </si>
  <si>
    <t>RG80-006</t>
  </si>
  <si>
    <t>RG80-007</t>
  </si>
  <si>
    <t>VN93-375</t>
  </si>
  <si>
    <t>LC85-043A</t>
  </si>
  <si>
    <t>LC85-044</t>
  </si>
  <si>
    <t>LC85-044A</t>
  </si>
  <si>
    <t>LC85-044B</t>
  </si>
  <si>
    <t>EA61-425A</t>
  </si>
  <si>
    <t>Quartz (light and dark) with biotite</t>
  </si>
  <si>
    <t>CG80-214</t>
  </si>
  <si>
    <t>CG85-167A</t>
  </si>
  <si>
    <t>Diatexite, corundum</t>
  </si>
  <si>
    <t>CG85-167B</t>
  </si>
  <si>
    <t>CG85-168</t>
  </si>
  <si>
    <t>VN93-707</t>
  </si>
  <si>
    <t>EC75-198</t>
  </si>
  <si>
    <t>EC75-200A</t>
  </si>
  <si>
    <t>Orthopyroxene and plagioclase</t>
  </si>
  <si>
    <t>EC75-200B</t>
  </si>
  <si>
    <t>Pyroxene</t>
  </si>
  <si>
    <t>EC75-200C</t>
  </si>
  <si>
    <t>EC75-200D</t>
  </si>
  <si>
    <t>Pyroxene, olivine and oxide</t>
  </si>
  <si>
    <t>JS86-463</t>
  </si>
  <si>
    <t>Gossan / Iron formation</t>
  </si>
  <si>
    <t>JS86-465</t>
  </si>
  <si>
    <t>JS86-467</t>
  </si>
  <si>
    <t>JS86-468</t>
  </si>
  <si>
    <t>JS86-472</t>
  </si>
  <si>
    <t>JS86-473A</t>
  </si>
  <si>
    <t>CG93-225</t>
  </si>
  <si>
    <t>CG93-228</t>
  </si>
  <si>
    <t>CG93-229</t>
  </si>
  <si>
    <t>CG93-230</t>
  </si>
  <si>
    <t>CG93-232</t>
  </si>
  <si>
    <t>CG83-418</t>
  </si>
  <si>
    <t>CG83-419</t>
  </si>
  <si>
    <t>GF81-395B</t>
  </si>
  <si>
    <t>CG00-325</t>
  </si>
  <si>
    <t>CG00-326</t>
  </si>
  <si>
    <t>CG03-230</t>
  </si>
  <si>
    <t>VN84-232A</t>
  </si>
  <si>
    <t>Gabbro, leuco, olivine, coronitic</t>
  </si>
  <si>
    <t>VN84-234</t>
  </si>
  <si>
    <t>VN84-236</t>
  </si>
  <si>
    <t>VN84-238</t>
  </si>
  <si>
    <t>VN84-241</t>
  </si>
  <si>
    <t>R61-089a</t>
  </si>
  <si>
    <t>EA61-382</t>
  </si>
  <si>
    <t>Gneiss, quartz-plagioclase-garnet-pyroxene</t>
  </si>
  <si>
    <t>R61-090</t>
  </si>
  <si>
    <t>EA61-383</t>
  </si>
  <si>
    <t>R61-091</t>
  </si>
  <si>
    <t>EA61-384</t>
  </si>
  <si>
    <t>EA61-384A</t>
  </si>
  <si>
    <t>EA61-384B</t>
  </si>
  <si>
    <t>EA61-384C</t>
  </si>
  <si>
    <t>R61-092a</t>
  </si>
  <si>
    <t>EA61-385</t>
  </si>
  <si>
    <t>R61-093a</t>
  </si>
  <si>
    <t>EA61-386A</t>
  </si>
  <si>
    <t>Gneiss, garnet-hornblende band</t>
  </si>
  <si>
    <t>CG99-045</t>
  </si>
  <si>
    <t>CG99-046</t>
  </si>
  <si>
    <t>Amphibolite, leuco / Diabase (meta)</t>
  </si>
  <si>
    <t>CG99-047</t>
  </si>
  <si>
    <t>CG99-048</t>
  </si>
  <si>
    <t>DB78-100</t>
  </si>
  <si>
    <t>DB78-028</t>
  </si>
  <si>
    <t>DB78-104</t>
  </si>
  <si>
    <t>CG03-354</t>
  </si>
  <si>
    <t>CG03-354F</t>
  </si>
  <si>
    <t>CG03-354G</t>
  </si>
  <si>
    <t>CG03-354H</t>
  </si>
  <si>
    <t>CG03-371B</t>
  </si>
  <si>
    <t>Lake Melville terrane granitoids</t>
  </si>
  <si>
    <t>CG03-371C</t>
  </si>
  <si>
    <t>Pegmatite (with albite?)</t>
  </si>
  <si>
    <t>CG86-646</t>
  </si>
  <si>
    <t>CG86-647</t>
  </si>
  <si>
    <t>CG86-648</t>
  </si>
  <si>
    <t>CG87-105A</t>
  </si>
  <si>
    <t>Upper Trout River foliated granodiorite</t>
  </si>
  <si>
    <t>Site recollected for geochronology</t>
  </si>
  <si>
    <t>CG87-105B</t>
  </si>
  <si>
    <t>Upper Trout River granite</t>
  </si>
  <si>
    <t>AD79-021</t>
  </si>
  <si>
    <t>AD79-021A</t>
  </si>
  <si>
    <t>AD79-021B</t>
  </si>
  <si>
    <t>AD79-023</t>
  </si>
  <si>
    <t>AD79-025</t>
  </si>
  <si>
    <t>AD79-025A</t>
  </si>
  <si>
    <t>AD79-025B</t>
  </si>
  <si>
    <t>AD79-026</t>
  </si>
  <si>
    <t>AD79-027</t>
  </si>
  <si>
    <t>AD79-027A</t>
  </si>
  <si>
    <t>AD79-027B</t>
  </si>
  <si>
    <t>AD79-028</t>
  </si>
  <si>
    <t>AD79-028A</t>
  </si>
  <si>
    <t>AD79-028B</t>
  </si>
  <si>
    <t>AD79-030</t>
  </si>
  <si>
    <t>AD79-031</t>
  </si>
  <si>
    <t>AD79-032D</t>
  </si>
  <si>
    <t>JS87-394</t>
  </si>
  <si>
    <t>JS87-395</t>
  </si>
  <si>
    <t>JS87-396</t>
  </si>
  <si>
    <t>JS87-396A</t>
  </si>
  <si>
    <t>JS87-396B</t>
  </si>
  <si>
    <t>JS87-398B</t>
  </si>
  <si>
    <t>Diabase, amygdaloidal</t>
  </si>
  <si>
    <t>CG80-811A</t>
  </si>
  <si>
    <t>GM85-405</t>
  </si>
  <si>
    <t>GM85-406</t>
  </si>
  <si>
    <t>GM85-407</t>
  </si>
  <si>
    <t>Gabbronorite, leuco, deformed</t>
  </si>
  <si>
    <t>GF81-247</t>
  </si>
  <si>
    <t>Diatexite / Anorthosite (meta) with quartz</t>
  </si>
  <si>
    <t>GF81-248</t>
  </si>
  <si>
    <t>GM85-416</t>
  </si>
  <si>
    <t>GM85-417</t>
  </si>
  <si>
    <t>CG93-567</t>
  </si>
  <si>
    <t>CG93-568</t>
  </si>
  <si>
    <t>Tonalite?</t>
  </si>
  <si>
    <t>CG93-569</t>
  </si>
  <si>
    <t>Specimen 53</t>
  </si>
  <si>
    <t>CG81-360</t>
  </si>
  <si>
    <t>Gabbronorite, leuco (meta), mylonitic</t>
  </si>
  <si>
    <t>VN93-660B</t>
  </si>
  <si>
    <t>Diabase dyke, margin</t>
  </si>
  <si>
    <t>VN93-660C</t>
  </si>
  <si>
    <t>VN93-661C</t>
  </si>
  <si>
    <t>Two T.S.</t>
  </si>
  <si>
    <t>VN93-661A</t>
  </si>
  <si>
    <t>Sample recorded in notebook and catalogue; possibly from one of the two mafic dykes and when samples VN93-661B and VN93-661C collected</t>
  </si>
  <si>
    <t>CG00-161</t>
  </si>
  <si>
    <t>CG00-162</t>
  </si>
  <si>
    <t>CG00-163</t>
  </si>
  <si>
    <t>Central 13B03 pluton</t>
  </si>
  <si>
    <t>CG00-164</t>
  </si>
  <si>
    <t>CG00-165</t>
  </si>
  <si>
    <t>SP85-055</t>
  </si>
  <si>
    <t>SP85-057</t>
  </si>
  <si>
    <t>CG81-087</t>
  </si>
  <si>
    <t>CG81-090</t>
  </si>
  <si>
    <t>Diorite / Monzodiorite, protomylonitic</t>
  </si>
  <si>
    <t>CG93-072</t>
  </si>
  <si>
    <t>Mafic dyke, inhomogeneous</t>
  </si>
  <si>
    <t>CG93-073</t>
  </si>
  <si>
    <t>CG93-074B</t>
  </si>
  <si>
    <t>CG86-617</t>
  </si>
  <si>
    <t>CG86-618</t>
  </si>
  <si>
    <t>CG86-619</t>
  </si>
  <si>
    <t>CG85-438</t>
  </si>
  <si>
    <t>CG85-444</t>
  </si>
  <si>
    <t>CG85-445A</t>
  </si>
  <si>
    <t>CG85-485</t>
  </si>
  <si>
    <t>CG85-487</t>
  </si>
  <si>
    <t>CG85-488</t>
  </si>
  <si>
    <t>CG85-489A</t>
  </si>
  <si>
    <t>NN84-032</t>
  </si>
  <si>
    <t>NN84-034</t>
  </si>
  <si>
    <t>NN84-039</t>
  </si>
  <si>
    <t>NN84-044</t>
  </si>
  <si>
    <t>Sample recorded in notebook and catalogue. T.S. ticked in catalogue, but a later addition</t>
  </si>
  <si>
    <t>NN84-046</t>
  </si>
  <si>
    <t>NN84-047</t>
  </si>
  <si>
    <t>NN84-049</t>
  </si>
  <si>
    <t>Syenite, fault brecciated</t>
  </si>
  <si>
    <t>NN84-051</t>
  </si>
  <si>
    <t>Granite, fault brecciated</t>
  </si>
  <si>
    <t>NN84-053</t>
  </si>
  <si>
    <t>NN84-057</t>
  </si>
  <si>
    <t>MH86-009A</t>
  </si>
  <si>
    <t>SN86-264</t>
  </si>
  <si>
    <t>SN86-265</t>
  </si>
  <si>
    <t>SN86-266</t>
  </si>
  <si>
    <t>SN86-267</t>
  </si>
  <si>
    <t>SN86-268</t>
  </si>
  <si>
    <t>Psammitic / Pelitic gneiss, garnet</t>
  </si>
  <si>
    <t>CG00-317</t>
  </si>
  <si>
    <t>CG00-318</t>
  </si>
  <si>
    <t>Granodiorite gneiss, biotite, hornblende</t>
  </si>
  <si>
    <t>CG00-319B</t>
  </si>
  <si>
    <t>VO81-562</t>
  </si>
  <si>
    <t>VO81-562B</t>
  </si>
  <si>
    <t>VO81-564</t>
  </si>
  <si>
    <t>VO81-247</t>
  </si>
  <si>
    <t>VO81-248</t>
  </si>
  <si>
    <t>VO81-249</t>
  </si>
  <si>
    <t>VO81-250</t>
  </si>
  <si>
    <t>Monzodiorite / Granodiorite</t>
  </si>
  <si>
    <t>DL93-041</t>
  </si>
  <si>
    <t>DL93-042</t>
  </si>
  <si>
    <t>DL93-043</t>
  </si>
  <si>
    <t>DL93-045</t>
  </si>
  <si>
    <t>CG87-553</t>
  </si>
  <si>
    <t>Monzonite / Psammite, muscovite</t>
  </si>
  <si>
    <t>CG87-555</t>
  </si>
  <si>
    <t>CG87-556</t>
  </si>
  <si>
    <t>VN84-338</t>
  </si>
  <si>
    <t>VN84-341</t>
  </si>
  <si>
    <t>VN84-344</t>
  </si>
  <si>
    <t>Sample recorded in notebook and catalogue; catalogue notes no hand sample</t>
  </si>
  <si>
    <t>CG03-126</t>
  </si>
  <si>
    <t>SN86-388</t>
  </si>
  <si>
    <t>Granite / Monzonite, ultramylonitic</t>
  </si>
  <si>
    <t>Unstained, scratched slightly</t>
  </si>
  <si>
    <t>VO81-371</t>
  </si>
  <si>
    <t>Diorite (altered)</t>
  </si>
  <si>
    <t>VO81-372</t>
  </si>
  <si>
    <t>VO81-373</t>
  </si>
  <si>
    <t>Granite / Granodiorite, protomylonitic</t>
  </si>
  <si>
    <t>GM85-183</t>
  </si>
  <si>
    <t>AD79-303</t>
  </si>
  <si>
    <t>AD79-304</t>
  </si>
  <si>
    <t>AD79-305</t>
  </si>
  <si>
    <t>AD79-305B</t>
  </si>
  <si>
    <t>Volcanoclastite/volcanic (rhyolitic), flow-banded</t>
  </si>
  <si>
    <t>AD79-305A</t>
  </si>
  <si>
    <t>AD79-307</t>
  </si>
  <si>
    <t>AD79-308</t>
  </si>
  <si>
    <t>AD79-309</t>
  </si>
  <si>
    <t>AD79-310</t>
  </si>
  <si>
    <t>CG79-851</t>
  </si>
  <si>
    <t>CG79-852</t>
  </si>
  <si>
    <t>Granite gneiss, mylonitic; Diorite gneiss, mylonitic</t>
  </si>
  <si>
    <t>NN80-136</t>
  </si>
  <si>
    <t>NN80-136B</t>
  </si>
  <si>
    <t>No record of suffixed samples in notebook. 'A'  and 'B' ticked, then 'A' scratched in catalogue. T.S. and chip, marked 'NN80-136B' available</t>
  </si>
  <si>
    <t>CG93-770A</t>
  </si>
  <si>
    <t>CG00-327</t>
  </si>
  <si>
    <t>CG79-444</t>
  </si>
  <si>
    <t>Monzonite (large plagioclase)</t>
  </si>
  <si>
    <t>CG79-447</t>
  </si>
  <si>
    <t>CG79-448</t>
  </si>
  <si>
    <t>CG79-451</t>
  </si>
  <si>
    <t>CG79-452</t>
  </si>
  <si>
    <t>Monzonite / Monzodiorite, mylonitic</t>
  </si>
  <si>
    <t>CG79-453</t>
  </si>
  <si>
    <t>EC75-254</t>
  </si>
  <si>
    <t>EC75-254C</t>
  </si>
  <si>
    <t>Orthopyroxene, oxide-rich</t>
  </si>
  <si>
    <t>EC75-081</t>
  </si>
  <si>
    <t>EC75-081A</t>
  </si>
  <si>
    <t>Dyke rock</t>
  </si>
  <si>
    <t>JS86-271</t>
  </si>
  <si>
    <t>CG85-421</t>
  </si>
  <si>
    <t>CG85-421A</t>
  </si>
  <si>
    <t>CG85-421D</t>
  </si>
  <si>
    <t>CG85-421B</t>
  </si>
  <si>
    <t>CG85-421C</t>
  </si>
  <si>
    <t>CG04-192</t>
  </si>
  <si>
    <t>SN86-058</t>
  </si>
  <si>
    <t>SN86-058B</t>
  </si>
  <si>
    <t>SN86-058A</t>
  </si>
  <si>
    <t>GF81-041</t>
  </si>
  <si>
    <t>GF81-041B</t>
  </si>
  <si>
    <t>GF81-041A</t>
  </si>
  <si>
    <t>GF81-042</t>
  </si>
  <si>
    <t>CG79-574</t>
  </si>
  <si>
    <t>NN84-444B</t>
  </si>
  <si>
    <t>NN84-446</t>
  </si>
  <si>
    <t>RG80-008</t>
  </si>
  <si>
    <t>CG86-296</t>
  </si>
  <si>
    <t>Ultramafite / Gabbronorite, mela</t>
  </si>
  <si>
    <t>CG86-297</t>
  </si>
  <si>
    <t>CG86-298</t>
  </si>
  <si>
    <t>CG86-299</t>
  </si>
  <si>
    <t>Monzonite / Granodiorite, K-fs megacrystic</t>
  </si>
  <si>
    <t>CG86-300</t>
  </si>
  <si>
    <t>NN80-547</t>
  </si>
  <si>
    <t>CG83-387</t>
  </si>
  <si>
    <t>CG83-387.1</t>
  </si>
  <si>
    <t>No record of duplicate samples. One possibly CG83-397 or CG83-347A?</t>
  </si>
  <si>
    <t>CG83-388</t>
  </si>
  <si>
    <t>CG83-389</t>
  </si>
  <si>
    <t>CG83-390</t>
  </si>
  <si>
    <t>CG79-440</t>
  </si>
  <si>
    <t>Syenite / Volcanoclastic/volcanic (felsic)</t>
  </si>
  <si>
    <t>NN80-078</t>
  </si>
  <si>
    <t>NN80-080</t>
  </si>
  <si>
    <t>NN80-085</t>
  </si>
  <si>
    <t>NN80-090</t>
  </si>
  <si>
    <t>Sample recorded in notebook and catalogue. T.S. amd chip available</t>
  </si>
  <si>
    <t>NN80-090A</t>
  </si>
  <si>
    <t>No record of suffixed sample in notebook and catalogue. T.S. and chip available</t>
  </si>
  <si>
    <t>NN80-091</t>
  </si>
  <si>
    <t>DB79-265</t>
  </si>
  <si>
    <t>Volcanoclastic, felsic / Crystal tuff</t>
  </si>
  <si>
    <t>DB79-269</t>
  </si>
  <si>
    <t>Volcanic/volcanoclastic, felsic</t>
  </si>
  <si>
    <t>DB79-270</t>
  </si>
  <si>
    <t>Granite, alkali-feldspar, graphic texture</t>
  </si>
  <si>
    <t>CG99-308</t>
  </si>
  <si>
    <t>CG99-309</t>
  </si>
  <si>
    <t>CG99-310</t>
  </si>
  <si>
    <t>CG99-311</t>
  </si>
  <si>
    <t>ECD75-138</t>
  </si>
  <si>
    <t>ECD75-138B</t>
  </si>
  <si>
    <t>Diabase dyke (Mealy), centre</t>
  </si>
  <si>
    <t>ECD75-138A</t>
  </si>
  <si>
    <t>Diabase dyke (Mealy), 1.5 ft from contact</t>
  </si>
  <si>
    <t>ECD75-141</t>
  </si>
  <si>
    <t>CG81-522</t>
  </si>
  <si>
    <t>CG81-523</t>
  </si>
  <si>
    <t>CG81-524</t>
  </si>
  <si>
    <t>VO81-069</t>
  </si>
  <si>
    <t>VO81-070</t>
  </si>
  <si>
    <t>Monzonite, mylonitic, porphyroclastic</t>
  </si>
  <si>
    <t>VO81-071</t>
  </si>
  <si>
    <t>VO81-072</t>
  </si>
  <si>
    <t>VO81-073</t>
  </si>
  <si>
    <t>VO81-074</t>
  </si>
  <si>
    <t>EA61-070</t>
  </si>
  <si>
    <t>EA61-070A</t>
  </si>
  <si>
    <t>Gneiss, mafic</t>
  </si>
  <si>
    <t>CG83-329</t>
  </si>
  <si>
    <t>CG83-329C</t>
  </si>
  <si>
    <t>CG95-068</t>
  </si>
  <si>
    <t>Gabbro (meta), leuco</t>
  </si>
  <si>
    <t>GF81-200</t>
  </si>
  <si>
    <t>GF81-201</t>
  </si>
  <si>
    <t>GF81-203</t>
  </si>
  <si>
    <t>GM85-479</t>
  </si>
  <si>
    <t>CG79-407</t>
  </si>
  <si>
    <t>Granodiorite, K-feldspar seriate to megacrystic, protomylonitic</t>
  </si>
  <si>
    <t>Also sites EC82-007 and JKP82-012</t>
  </si>
  <si>
    <t>CG79-411</t>
  </si>
  <si>
    <t>CG79-411B</t>
  </si>
  <si>
    <t>CG81-399</t>
  </si>
  <si>
    <t>CG81-400</t>
  </si>
  <si>
    <t>CG87-534</t>
  </si>
  <si>
    <t>Psammite / Granodiorite</t>
  </si>
  <si>
    <t>CG87-535</t>
  </si>
  <si>
    <t>GM85-600</t>
  </si>
  <si>
    <t>VN93-595</t>
  </si>
  <si>
    <t>SN86-012A</t>
  </si>
  <si>
    <t>SN86-059</t>
  </si>
  <si>
    <t>NN80-671</t>
  </si>
  <si>
    <t>JS86-120</t>
  </si>
  <si>
    <t>JS86-124</t>
  </si>
  <si>
    <t>JS86-125</t>
  </si>
  <si>
    <t>JS86-126</t>
  </si>
  <si>
    <t>Granodiorite / Psammitic gneiss, garnet (retro)</t>
  </si>
  <si>
    <t>LC85-009</t>
  </si>
  <si>
    <t>LC85-010</t>
  </si>
  <si>
    <t>LC85-010B</t>
  </si>
  <si>
    <t>Amphibolite / Calc-silicate schist</t>
  </si>
  <si>
    <t>V-580-16</t>
  </si>
  <si>
    <t>No TS, but probe analysis</t>
  </si>
  <si>
    <t>V-580-08</t>
  </si>
  <si>
    <t>V-580-05</t>
  </si>
  <si>
    <t>V-580-03</t>
  </si>
  <si>
    <t>CG85-406</t>
  </si>
  <si>
    <t>Pelitic gneiss, sillimanite, muscovite / Diatexite</t>
  </si>
  <si>
    <t>CG85-407</t>
  </si>
  <si>
    <t>CG85-408</t>
  </si>
  <si>
    <t>SN86-435</t>
  </si>
  <si>
    <t>R61-009a</t>
  </si>
  <si>
    <t>EA61-304</t>
  </si>
  <si>
    <t>NN80-609</t>
  </si>
  <si>
    <t>NN80-610</t>
  </si>
  <si>
    <t>VN87-155</t>
  </si>
  <si>
    <t>VN87-158</t>
  </si>
  <si>
    <t>VN87-159</t>
  </si>
  <si>
    <t>EC75-069</t>
  </si>
  <si>
    <t>EC75-069A</t>
  </si>
  <si>
    <t>EC75-070</t>
  </si>
  <si>
    <t>Adamellite, garnet</t>
  </si>
  <si>
    <t>EC75-071</t>
  </si>
  <si>
    <t>EC75-071A</t>
  </si>
  <si>
    <t>CG03-302</t>
  </si>
  <si>
    <t>CG03-302B</t>
  </si>
  <si>
    <t>CG03-302A</t>
  </si>
  <si>
    <t>CG03-303</t>
  </si>
  <si>
    <t>CG03-303B</t>
  </si>
  <si>
    <t>Mafic dyke (discordant)</t>
  </si>
  <si>
    <t>DE91-063</t>
  </si>
  <si>
    <t>DE91-063C</t>
  </si>
  <si>
    <t>DE91-063A</t>
  </si>
  <si>
    <t>JS86-405</t>
  </si>
  <si>
    <t>Pelitic gneiss, sulphide-bearing</t>
  </si>
  <si>
    <t>GM85-454</t>
  </si>
  <si>
    <t>GM85-454A</t>
  </si>
  <si>
    <t>GM85-454B</t>
  </si>
  <si>
    <t>Sample recorded in notebook, but noted as missing in catalogue</t>
  </si>
  <si>
    <t>DD91-130</t>
  </si>
  <si>
    <t>DD91-131</t>
  </si>
  <si>
    <t>DD91-132</t>
  </si>
  <si>
    <t>Breccia, quartz-feldspar</t>
  </si>
  <si>
    <t>DD91-133</t>
  </si>
  <si>
    <t>GM85-132</t>
  </si>
  <si>
    <t>GM85-134</t>
  </si>
  <si>
    <t>GM85-136</t>
  </si>
  <si>
    <t>NN80-139</t>
  </si>
  <si>
    <t>NN80-139A</t>
  </si>
  <si>
    <t>NN80-139B</t>
  </si>
  <si>
    <t>NN80-140</t>
  </si>
  <si>
    <t>Psammitic gneiss / Granite gneiss</t>
  </si>
  <si>
    <t>NN80-141</t>
  </si>
  <si>
    <t>NN80-141A</t>
  </si>
  <si>
    <t>VO81-086</t>
  </si>
  <si>
    <t>CG84-431</t>
  </si>
  <si>
    <t>CG84-432</t>
  </si>
  <si>
    <t>M61-045a</t>
  </si>
  <si>
    <t>EA61-638</t>
  </si>
  <si>
    <t>Granite, massive, porphyritic</t>
  </si>
  <si>
    <t>M61-046a</t>
  </si>
  <si>
    <t>EA61-639A</t>
  </si>
  <si>
    <t>Quartz syenite, massive, porphyritic</t>
  </si>
  <si>
    <t>EA61-639B</t>
  </si>
  <si>
    <t>Syenite, quartz, massive, porphyritic</t>
  </si>
  <si>
    <t>M61-046b</t>
  </si>
  <si>
    <t>EA61-640</t>
  </si>
  <si>
    <t>VN87-231</t>
  </si>
  <si>
    <t>VN87-232</t>
  </si>
  <si>
    <t>VN87-173</t>
  </si>
  <si>
    <t>GF81-085</t>
  </si>
  <si>
    <t>GF81-086</t>
  </si>
  <si>
    <t>CG79-454</t>
  </si>
  <si>
    <t>CG79-455</t>
  </si>
  <si>
    <t>Gabbro (meta), hydrous / Diorite, sulphide-bearing</t>
  </si>
  <si>
    <t>CG79-456</t>
  </si>
  <si>
    <t>CG79-457</t>
  </si>
  <si>
    <t>CG79-458</t>
  </si>
  <si>
    <t>CG79-458B</t>
  </si>
  <si>
    <t>Monzodiorite, mela</t>
  </si>
  <si>
    <t>CG79-458A</t>
  </si>
  <si>
    <t>CG81-599</t>
  </si>
  <si>
    <t>CG81-600</t>
  </si>
  <si>
    <t>Monzonite, mela, K-feldspar megacrystic</t>
  </si>
  <si>
    <t>CG97-244</t>
  </si>
  <si>
    <t>CG97-245</t>
  </si>
  <si>
    <t>CG97-246</t>
  </si>
  <si>
    <t>CG99-190</t>
  </si>
  <si>
    <t>CG99-191</t>
  </si>
  <si>
    <t>CG99-192</t>
  </si>
  <si>
    <t>JS86-191</t>
  </si>
  <si>
    <t>JS86-192</t>
  </si>
  <si>
    <t>JS86-194</t>
  </si>
  <si>
    <t>JS86-195</t>
  </si>
  <si>
    <t>JS86-196</t>
  </si>
  <si>
    <t>JS86-197</t>
  </si>
  <si>
    <t>Granite, unfoliated</t>
  </si>
  <si>
    <t>CG93-132</t>
  </si>
  <si>
    <t>CG93-133</t>
  </si>
  <si>
    <t>CG93-135</t>
  </si>
  <si>
    <t>L'Anse-au-Diable dyke?</t>
  </si>
  <si>
    <t>CG93-136</t>
  </si>
  <si>
    <t>CG93-137</t>
  </si>
  <si>
    <t>CG93-139</t>
  </si>
  <si>
    <t>VN93-701</t>
  </si>
  <si>
    <t>VN93-702</t>
  </si>
  <si>
    <t>VN93-703</t>
  </si>
  <si>
    <t>VN93-703A</t>
  </si>
  <si>
    <t>VN93-703B</t>
  </si>
  <si>
    <t>VN93-705</t>
  </si>
  <si>
    <t>CG84-469</t>
  </si>
  <si>
    <t>Bluff Head granodiorite</t>
  </si>
  <si>
    <t>No direct surrogate, should have T.S. for CG84-470 - description available (outside Zone 21)</t>
  </si>
  <si>
    <t>VN84-543</t>
  </si>
  <si>
    <t>Sample recorded in notebook, but tick in catalogue is later addition</t>
  </si>
  <si>
    <t>SN86-067</t>
  </si>
  <si>
    <t>CG83-016</t>
  </si>
  <si>
    <t>EA61-047D</t>
  </si>
  <si>
    <t>EA61-047A</t>
  </si>
  <si>
    <t>EA61-048</t>
  </si>
  <si>
    <t>Gneiss, augen</t>
  </si>
  <si>
    <t>EA61-048A</t>
  </si>
  <si>
    <t>Gneiss, vein</t>
  </si>
  <si>
    <t>EA61-049</t>
  </si>
  <si>
    <t>Basic metavolcanic</t>
  </si>
  <si>
    <t>EA61-049A</t>
  </si>
  <si>
    <t>EA61-049B</t>
  </si>
  <si>
    <t>Mineralized quartzose band</t>
  </si>
  <si>
    <t>EA61-049C</t>
  </si>
  <si>
    <t>M61-030</t>
  </si>
  <si>
    <t>EA61-625A</t>
  </si>
  <si>
    <t>EA61-625B</t>
  </si>
  <si>
    <t>MN86-087</t>
  </si>
  <si>
    <t>MN86-089</t>
  </si>
  <si>
    <t>MN86-089D</t>
  </si>
  <si>
    <t>Diabase, leuco, quenched texture</t>
  </si>
  <si>
    <t>CG79-614</t>
  </si>
  <si>
    <t>DE91-005</t>
  </si>
  <si>
    <t>JA92-064A</t>
  </si>
  <si>
    <t>M61-071</t>
  </si>
  <si>
    <t>EA61-668C</t>
  </si>
  <si>
    <t>MN86-368</t>
  </si>
  <si>
    <t>MN86-368B</t>
  </si>
  <si>
    <t>VN95-162</t>
  </si>
  <si>
    <t>VN95-163</t>
  </si>
  <si>
    <t>Granulite, meso</t>
  </si>
  <si>
    <t>VN95-164</t>
  </si>
  <si>
    <t>VN95-164B</t>
  </si>
  <si>
    <t>VN95-164A</t>
  </si>
  <si>
    <t>EC75-060</t>
  </si>
  <si>
    <t>EC75-060A</t>
  </si>
  <si>
    <t>Mafic layer</t>
  </si>
  <si>
    <t>EC75-061</t>
  </si>
  <si>
    <t>Anorthosite, excellent plagioclase lamination</t>
  </si>
  <si>
    <t>EC75-062</t>
  </si>
  <si>
    <t>EC75-063</t>
  </si>
  <si>
    <t>EC75-064</t>
  </si>
  <si>
    <t>Anorthositic rock - has quartz? (adamellite group?)</t>
  </si>
  <si>
    <t>EC75-065</t>
  </si>
  <si>
    <t>VN91-370</t>
  </si>
  <si>
    <t>VN91-370B</t>
  </si>
  <si>
    <t>VN91-372</t>
  </si>
  <si>
    <t>CG80-662</t>
  </si>
  <si>
    <t>Granodiorite gneiss, K-feldspar megacrystic formerly / Psammitic gneiss, mylonitic</t>
  </si>
  <si>
    <t>CG80-663</t>
  </si>
  <si>
    <t>No record of sample in notebook, tick in catalogue. Two T.S., one polished, one description</t>
  </si>
  <si>
    <t>JS86-085</t>
  </si>
  <si>
    <t>JS86-085A</t>
  </si>
  <si>
    <t>JS86-086</t>
  </si>
  <si>
    <t>JS86-087</t>
  </si>
  <si>
    <t>JS86-089</t>
  </si>
  <si>
    <t>JS86-089A</t>
  </si>
  <si>
    <t>JS86-089B</t>
  </si>
  <si>
    <t>SN86-193</t>
  </si>
  <si>
    <t>SN86-194</t>
  </si>
  <si>
    <t>Monzonite / Monzodiorite, K-fs megacrystic</t>
  </si>
  <si>
    <t>SN86-195</t>
  </si>
  <si>
    <t>Granite, brecciated</t>
  </si>
  <si>
    <t>Site revisited in 1987; see before CG87-478 in notes. No sample collected at that time</t>
  </si>
  <si>
    <t>SN86-196</t>
  </si>
  <si>
    <t>SN86-196B</t>
  </si>
  <si>
    <t>SN86-196A</t>
  </si>
  <si>
    <t>NN80-169</t>
  </si>
  <si>
    <t>NN80-169A</t>
  </si>
  <si>
    <t>NN80-175</t>
  </si>
  <si>
    <t>NN80-177</t>
  </si>
  <si>
    <t>NN80-184</t>
  </si>
  <si>
    <t>NN80-185</t>
  </si>
  <si>
    <t>NN80-192</t>
  </si>
  <si>
    <t>Amphibolite / Diabase (meta), fine-grained</t>
  </si>
  <si>
    <t>GM85-587</t>
  </si>
  <si>
    <t>GM85-588</t>
  </si>
  <si>
    <t>GM85-588A</t>
  </si>
  <si>
    <t>Same locality as GM85-281</t>
  </si>
  <si>
    <t>GM85-588B</t>
  </si>
  <si>
    <t>GM85-589</t>
  </si>
  <si>
    <t>GM85-589A</t>
  </si>
  <si>
    <t>GM85-563</t>
  </si>
  <si>
    <t>GM85-563A</t>
  </si>
  <si>
    <t>V-330</t>
  </si>
  <si>
    <t>Syenite / Diorite, ferro, clinopyroxene</t>
  </si>
  <si>
    <t>9</t>
  </si>
  <si>
    <t>V-333</t>
  </si>
  <si>
    <t>V-333-2</t>
  </si>
  <si>
    <t>Monzonite / Granite, quartz, biotite</t>
  </si>
  <si>
    <t>6E</t>
  </si>
  <si>
    <t>CG03-066</t>
  </si>
  <si>
    <t>CG97-040</t>
  </si>
  <si>
    <t>CG97-041</t>
  </si>
  <si>
    <t>CG97-042</t>
  </si>
  <si>
    <t>CG97-043</t>
  </si>
  <si>
    <t>CG97-044</t>
  </si>
  <si>
    <t>CG97-045</t>
  </si>
  <si>
    <t>CG97-046</t>
  </si>
  <si>
    <t>CG97-047</t>
  </si>
  <si>
    <t>AD79-286</t>
  </si>
  <si>
    <t>HP92-078</t>
  </si>
  <si>
    <t>HP92-080</t>
  </si>
  <si>
    <t>HP92-081</t>
  </si>
  <si>
    <t>HP92-082</t>
  </si>
  <si>
    <t>HP92-082B</t>
  </si>
  <si>
    <t>HP92-082A</t>
  </si>
  <si>
    <t>HP92-083</t>
  </si>
  <si>
    <t>HP92-084</t>
  </si>
  <si>
    <t>Granite, micro; Amphibolite</t>
  </si>
  <si>
    <t>HP92-085</t>
  </si>
  <si>
    <t>HP92-086</t>
  </si>
  <si>
    <t>HP92-086A</t>
  </si>
  <si>
    <t>HP92-086B</t>
  </si>
  <si>
    <t>CG84-419</t>
  </si>
  <si>
    <t>CG84-420</t>
  </si>
  <si>
    <t>CG85-001</t>
  </si>
  <si>
    <t>NN84-318</t>
  </si>
  <si>
    <t>NN84-320</t>
  </si>
  <si>
    <t>CG80-411</t>
  </si>
  <si>
    <t>CG80-419</t>
  </si>
  <si>
    <t>CG80-421</t>
  </si>
  <si>
    <t>CG81-402</t>
  </si>
  <si>
    <t>CG81-403</t>
  </si>
  <si>
    <t>CG81-404</t>
  </si>
  <si>
    <t>CG81-407</t>
  </si>
  <si>
    <t>CG81-407A</t>
  </si>
  <si>
    <t>No record of suffixed samples in notebook or catalogue. Same paleomag. site as CG85-018 or CG85-019, for which a sample is missing</t>
  </si>
  <si>
    <t>GM85-599</t>
  </si>
  <si>
    <t>GM85-599C</t>
  </si>
  <si>
    <t>CG85-540</t>
  </si>
  <si>
    <t>CG03-292</t>
  </si>
  <si>
    <t>CG03-293</t>
  </si>
  <si>
    <t>CG03-294</t>
  </si>
  <si>
    <t>CG03-295</t>
  </si>
  <si>
    <t>CG03-296</t>
  </si>
  <si>
    <t>DL93-105</t>
  </si>
  <si>
    <t>DL93-129</t>
  </si>
  <si>
    <t>R61-025</t>
  </si>
  <si>
    <t>EA61-319</t>
  </si>
  <si>
    <t>Diorite?</t>
  </si>
  <si>
    <t>R61-026</t>
  </si>
  <si>
    <t>EA61-320</t>
  </si>
  <si>
    <t>R61-027</t>
  </si>
  <si>
    <t>EA61-321</t>
  </si>
  <si>
    <t>R61-028</t>
  </si>
  <si>
    <t>EA61-322</t>
  </si>
  <si>
    <t>R61-029a</t>
  </si>
  <si>
    <t>EA61-323</t>
  </si>
  <si>
    <t>Gabbro, fine-grained</t>
  </si>
  <si>
    <t>R61-030a</t>
  </si>
  <si>
    <t>EA61-324</t>
  </si>
  <si>
    <t>R61-031</t>
  </si>
  <si>
    <t>EA61-325</t>
  </si>
  <si>
    <t>R61-034</t>
  </si>
  <si>
    <t>EA61-327</t>
  </si>
  <si>
    <t>EA61-327A</t>
  </si>
  <si>
    <t>Gneiss, quartz-feldspar-biotite-hornblende-garnet</t>
  </si>
  <si>
    <t>R61-035</t>
  </si>
  <si>
    <t>EA61-328</t>
  </si>
  <si>
    <t>R61-036</t>
  </si>
  <si>
    <t>EA61-329</t>
  </si>
  <si>
    <t>R61-037</t>
  </si>
  <si>
    <t>EA61-330</t>
  </si>
  <si>
    <t>Diabasic gabbro</t>
  </si>
  <si>
    <t>R61-038</t>
  </si>
  <si>
    <t>EA61-331</t>
  </si>
  <si>
    <t>Schist, plagioclase-biotite</t>
  </si>
  <si>
    <t>CG99-264</t>
  </si>
  <si>
    <t>CG99-265</t>
  </si>
  <si>
    <t>CG03-289B</t>
  </si>
  <si>
    <t>Psammitic gneiss, amazonite</t>
  </si>
  <si>
    <t>CG03-289D</t>
  </si>
  <si>
    <t>CG03-290</t>
  </si>
  <si>
    <t>CG03-290A</t>
  </si>
  <si>
    <t>CG03-290B</t>
  </si>
  <si>
    <t>LC85-046B</t>
  </si>
  <si>
    <t>LC85-047</t>
  </si>
  <si>
    <t>LC85-047A</t>
  </si>
  <si>
    <t>M61-115b</t>
  </si>
  <si>
    <t>EA61-744</t>
  </si>
  <si>
    <t>Gneiss, feldspar-pyroxene-quartz</t>
  </si>
  <si>
    <t>M61-115c</t>
  </si>
  <si>
    <t>EA61-745</t>
  </si>
  <si>
    <t>CG85-561</t>
  </si>
  <si>
    <t>CG85-562</t>
  </si>
  <si>
    <t>CG86-278</t>
  </si>
  <si>
    <t>CG86-278B</t>
  </si>
  <si>
    <t>CG92-217</t>
  </si>
  <si>
    <t>CG92-218</t>
  </si>
  <si>
    <t>CG92-219</t>
  </si>
  <si>
    <t>CG92-220</t>
  </si>
  <si>
    <t>CG92-221</t>
  </si>
  <si>
    <t>CG92-222</t>
  </si>
  <si>
    <t>CG92-223</t>
  </si>
  <si>
    <t>CG92-224</t>
  </si>
  <si>
    <t>CG79-662</t>
  </si>
  <si>
    <t>Monzogabbronorite, very coarse-grained</t>
  </si>
  <si>
    <t>CG79-663</t>
  </si>
  <si>
    <t>CG79-663B</t>
  </si>
  <si>
    <t>CG79-663A</t>
  </si>
  <si>
    <t>CG79-664</t>
  </si>
  <si>
    <t>Two T.S., different rocks; T.S. CG79-664.2 misnumbered?.  Also sites EC82-033 and JKP82-044</t>
  </si>
  <si>
    <t>DB78-167</t>
  </si>
  <si>
    <t>DB78-055</t>
  </si>
  <si>
    <t>NN84-191</t>
  </si>
  <si>
    <t>JS87-408</t>
  </si>
  <si>
    <t>JS87-409</t>
  </si>
  <si>
    <t>SG68-300</t>
  </si>
  <si>
    <t>SG68-310</t>
  </si>
  <si>
    <t>VN91-424C</t>
  </si>
  <si>
    <t>Monzonite?</t>
  </si>
  <si>
    <t>VN91-425</t>
  </si>
  <si>
    <t>CG95-088</t>
  </si>
  <si>
    <t>VN92-181</t>
  </si>
  <si>
    <t>VN92-181B</t>
  </si>
  <si>
    <t>VN87-258A</t>
  </si>
  <si>
    <t>VN91-180B</t>
  </si>
  <si>
    <t>Hornblende pod in anorthosite</t>
  </si>
  <si>
    <t>VN91-181</t>
  </si>
  <si>
    <t>VN91-185</t>
  </si>
  <si>
    <t>VN91-297</t>
  </si>
  <si>
    <t>VN91-298</t>
  </si>
  <si>
    <t>Ultramafic rock, pyx, garnet</t>
  </si>
  <si>
    <t>VN92-178</t>
  </si>
  <si>
    <t>CG03-208D</t>
  </si>
  <si>
    <t>Garnetite</t>
  </si>
  <si>
    <t>CG83-198</t>
  </si>
  <si>
    <t>CG83-198B</t>
  </si>
  <si>
    <t>Granite gneiss, garnet; Fault breccia</t>
  </si>
  <si>
    <t>CG83-198A</t>
  </si>
  <si>
    <t>NN80-498</t>
  </si>
  <si>
    <t>Granodiorite / Tonalite, K-feldspar seriate</t>
  </si>
  <si>
    <t>NN80-506</t>
  </si>
  <si>
    <t>VO81-024</t>
  </si>
  <si>
    <t>V-597</t>
  </si>
  <si>
    <t>V-597-8</t>
  </si>
  <si>
    <t>No TS. Rb-Sr geochron sample. V-597-8d also geochron sample</t>
  </si>
  <si>
    <t>NN84-489</t>
  </si>
  <si>
    <t>VN93-394</t>
  </si>
  <si>
    <t>VN93-396</t>
  </si>
  <si>
    <t>VN93-398</t>
  </si>
  <si>
    <t>VN93-400</t>
  </si>
  <si>
    <t>VN93-401</t>
  </si>
  <si>
    <t>CG97-294B</t>
  </si>
  <si>
    <t>Mylonite, granitic</t>
  </si>
  <si>
    <t>CG97-295</t>
  </si>
  <si>
    <t>Syenite - Granulite, meso hybrid</t>
  </si>
  <si>
    <t>CG97-296</t>
  </si>
  <si>
    <t>CG97-297</t>
  </si>
  <si>
    <t>CG97-298</t>
  </si>
  <si>
    <t>13B/10 (central) pluton</t>
  </si>
  <si>
    <t>CG97-299</t>
  </si>
  <si>
    <t>CG81-725</t>
  </si>
  <si>
    <t>Diorite / tonalite</t>
  </si>
  <si>
    <t>CG86-326</t>
  </si>
  <si>
    <t>CG86-327</t>
  </si>
  <si>
    <t>Pelitic gneiss, sillimanite, garnet, muscovite</t>
  </si>
  <si>
    <t>CG86-328</t>
  </si>
  <si>
    <t>CG86-330</t>
  </si>
  <si>
    <t>CG87-114</t>
  </si>
  <si>
    <t>CG97-142</t>
  </si>
  <si>
    <t>GF81-097</t>
  </si>
  <si>
    <t>JA92-063</t>
  </si>
  <si>
    <t>VN95-120</t>
  </si>
  <si>
    <t>VN95-120A</t>
  </si>
  <si>
    <t>VN95-121</t>
  </si>
  <si>
    <t>VN95-123</t>
  </si>
  <si>
    <t>VN95-123A</t>
  </si>
  <si>
    <t>Monzonite (granulite)</t>
  </si>
  <si>
    <t>VN95-123B</t>
  </si>
  <si>
    <t>VN95-125</t>
  </si>
  <si>
    <t>Syenite, seriate</t>
  </si>
  <si>
    <t>GF81-354</t>
  </si>
  <si>
    <t>GF81-355</t>
  </si>
  <si>
    <t>Granite, fine-grained (recrystallized mylonite?)</t>
  </si>
  <si>
    <t>GF81-356</t>
  </si>
  <si>
    <t>GF81-356A</t>
  </si>
  <si>
    <t>GF81-356B</t>
  </si>
  <si>
    <t>GF81-357</t>
  </si>
  <si>
    <t>GF81-358</t>
  </si>
  <si>
    <t>MN86-171</t>
  </si>
  <si>
    <t>MN86-171A</t>
  </si>
  <si>
    <t>MN86-171B</t>
  </si>
  <si>
    <t>MN86-171C</t>
  </si>
  <si>
    <t>MN86-172</t>
  </si>
  <si>
    <t>CG87-262.1</t>
  </si>
  <si>
    <t>CG87-263</t>
  </si>
  <si>
    <t>CG87-264</t>
  </si>
  <si>
    <t>CG87-265</t>
  </si>
  <si>
    <t>CG87-265.2</t>
  </si>
  <si>
    <t>CG87-265.1</t>
  </si>
  <si>
    <t>CG99-055</t>
  </si>
  <si>
    <t>VN92-270</t>
  </si>
  <si>
    <t>GF81-039</t>
  </si>
  <si>
    <t>GF81-040</t>
  </si>
  <si>
    <t>CG93-661</t>
  </si>
  <si>
    <t>CG93-662</t>
  </si>
  <si>
    <t>CG93-663</t>
  </si>
  <si>
    <t>CG93-663A</t>
  </si>
  <si>
    <t>CG93-663B</t>
  </si>
  <si>
    <t>Tuffaceous rock?, K-feldspar in lenses</t>
  </si>
  <si>
    <t>CG93-663C</t>
  </si>
  <si>
    <t>Metasediment</t>
  </si>
  <si>
    <t>VN95-096</t>
  </si>
  <si>
    <t>VN95-097</t>
  </si>
  <si>
    <t>VN95-099</t>
  </si>
  <si>
    <t>VN95-101</t>
  </si>
  <si>
    <t>VN95-102</t>
  </si>
  <si>
    <t>VN95-102A</t>
  </si>
  <si>
    <t>VN95-102B</t>
  </si>
  <si>
    <t>Mafic dyke (meta)</t>
  </si>
  <si>
    <t>CG93-067</t>
  </si>
  <si>
    <t>CG99-356</t>
  </si>
  <si>
    <t>Monzonorite / Gabbronorite, leuco</t>
  </si>
  <si>
    <t>CG99-357</t>
  </si>
  <si>
    <t>HP92-038</t>
  </si>
  <si>
    <t>HP92-039</t>
  </si>
  <si>
    <t>HP92-040</t>
  </si>
  <si>
    <t>CG99-268</t>
  </si>
  <si>
    <t>CG99-269</t>
  </si>
  <si>
    <t>HP92-044</t>
  </si>
  <si>
    <t>HP92-045</t>
  </si>
  <si>
    <t>HP92-046</t>
  </si>
  <si>
    <t>HP92-048</t>
  </si>
  <si>
    <t>CG85-212</t>
  </si>
  <si>
    <t>GM85-621</t>
  </si>
  <si>
    <t>GM85-621B</t>
  </si>
  <si>
    <t>Monzodiorite, fine grained</t>
  </si>
  <si>
    <t>DL93-142</t>
  </si>
  <si>
    <t>DL93-143</t>
  </si>
  <si>
    <t>JS86-484</t>
  </si>
  <si>
    <t>DL93-144</t>
  </si>
  <si>
    <t>DL93-146</t>
  </si>
  <si>
    <t>Syenite, anomalous texture</t>
  </si>
  <si>
    <t>DL93-148</t>
  </si>
  <si>
    <t>VO81-042</t>
  </si>
  <si>
    <t>VO81-042A</t>
  </si>
  <si>
    <t>VO81-042B</t>
  </si>
  <si>
    <t>CG85-565</t>
  </si>
  <si>
    <t>CG85-565A</t>
  </si>
  <si>
    <t>Gossan / Fe-rich quartzite, garnet</t>
  </si>
  <si>
    <t>CG85-565B</t>
  </si>
  <si>
    <t>CG85-566</t>
  </si>
  <si>
    <t>CG79-584</t>
  </si>
  <si>
    <t>CG79-585</t>
  </si>
  <si>
    <t>VO81-499</t>
  </si>
  <si>
    <t>VN91-299</t>
  </si>
  <si>
    <t>Pelitic gneiss, sillimanite, musc</t>
  </si>
  <si>
    <t>CG99-303</t>
  </si>
  <si>
    <t>CG99-304</t>
  </si>
  <si>
    <t>CG99-305</t>
  </si>
  <si>
    <t>CG99-305B</t>
  </si>
  <si>
    <t>CG99-305A</t>
  </si>
  <si>
    <t>Amphibolite, biotite</t>
  </si>
  <si>
    <t>CG99-306</t>
  </si>
  <si>
    <t>SN86-070</t>
  </si>
  <si>
    <t>SN86-071</t>
  </si>
  <si>
    <t>CG93-284</t>
  </si>
  <si>
    <t>JS87-306</t>
  </si>
  <si>
    <t>CG85-100</t>
  </si>
  <si>
    <t>CG85-101</t>
  </si>
  <si>
    <t>CG85-102</t>
  </si>
  <si>
    <t>EC75-253</t>
  </si>
  <si>
    <t>EC75-253B</t>
  </si>
  <si>
    <t>Orthopyroxene, middle part</t>
  </si>
  <si>
    <t>EC75-253C</t>
  </si>
  <si>
    <t>Orthopyroxene, margin</t>
  </si>
  <si>
    <t>JS86-506</t>
  </si>
  <si>
    <t>RW75-070</t>
  </si>
  <si>
    <t>Specimen 08b</t>
  </si>
  <si>
    <t>Specimen 08a</t>
  </si>
  <si>
    <t>VN92-182</t>
  </si>
  <si>
    <t>VN92-183</t>
  </si>
  <si>
    <t>VN92-185</t>
  </si>
  <si>
    <t>VN92-186</t>
  </si>
  <si>
    <t>CG00-130</t>
  </si>
  <si>
    <t>CG00-131</t>
  </si>
  <si>
    <t>JS87-574</t>
  </si>
  <si>
    <t>JS87-576</t>
  </si>
  <si>
    <t>VN84-051</t>
  </si>
  <si>
    <t>VN84-054</t>
  </si>
  <si>
    <t>Amphibolite, mela / Ultramafite, mylonitic</t>
  </si>
  <si>
    <t>CG83-241</t>
  </si>
  <si>
    <t>CG87-503</t>
  </si>
  <si>
    <t>CG87-505</t>
  </si>
  <si>
    <t>CG87-506</t>
  </si>
  <si>
    <t>CG87-507</t>
  </si>
  <si>
    <t>VN91-087</t>
  </si>
  <si>
    <t>Contrast between slab rock type and field description; cf T.S. VN91-104</t>
  </si>
  <si>
    <t>VN91-088</t>
  </si>
  <si>
    <t>CG86-275</t>
  </si>
  <si>
    <t>CG86-276</t>
  </si>
  <si>
    <t>Pelitic gneiss / Granite, micro</t>
  </si>
  <si>
    <t>CG86-277</t>
  </si>
  <si>
    <t>CG86-278A</t>
  </si>
  <si>
    <t>SN86-072</t>
  </si>
  <si>
    <t>SN86-072B</t>
  </si>
  <si>
    <t>SN86-072A</t>
  </si>
  <si>
    <t>MW82-099</t>
  </si>
  <si>
    <t>MW82-099A</t>
  </si>
  <si>
    <t>MW82-099C</t>
  </si>
  <si>
    <t>Granodiorite, K-feldspar porphyroclastic</t>
  </si>
  <si>
    <t>MW82-099B</t>
  </si>
  <si>
    <t>NN80-597</t>
  </si>
  <si>
    <t>NN80-598</t>
  </si>
  <si>
    <t>No record of sample in notebook, scratched but re-entered in catalogue. T.S. available, no chip</t>
  </si>
  <si>
    <t>EC75-050D</t>
  </si>
  <si>
    <t>EC75-050E</t>
  </si>
  <si>
    <t>CG00-315</t>
  </si>
  <si>
    <t>VO81-544</t>
  </si>
  <si>
    <t>VO81-544B</t>
  </si>
  <si>
    <t>Granite / Monzonite, quartz, mylonitic</t>
  </si>
  <si>
    <t>VO81-544A</t>
  </si>
  <si>
    <t>VO81-546</t>
  </si>
  <si>
    <t>Monzonite, quartz, K-feldspar megacrystic, mylonitic</t>
  </si>
  <si>
    <t>ECD75-271</t>
  </si>
  <si>
    <t>Anorthosite, coarse-grained</t>
  </si>
  <si>
    <t>CG04-082</t>
  </si>
  <si>
    <t>CG87-383</t>
  </si>
  <si>
    <t>CG87-384</t>
  </si>
  <si>
    <t>CG87-385</t>
  </si>
  <si>
    <t>CG87-386</t>
  </si>
  <si>
    <t>CG87-387</t>
  </si>
  <si>
    <t>CG87-389</t>
  </si>
  <si>
    <t>CG87-392</t>
  </si>
  <si>
    <t>CG87-394</t>
  </si>
  <si>
    <t>CG87-395</t>
  </si>
  <si>
    <t>CG98-124</t>
  </si>
  <si>
    <t>VN95-103</t>
  </si>
  <si>
    <t>VN95-103A</t>
  </si>
  <si>
    <t>VN95-103B</t>
  </si>
  <si>
    <t>GF81-094</t>
  </si>
  <si>
    <t>GF81-095</t>
  </si>
  <si>
    <t>GF81-096</t>
  </si>
  <si>
    <t>GM85-613</t>
  </si>
  <si>
    <t>GM85-614</t>
  </si>
  <si>
    <t>GM85-614C</t>
  </si>
  <si>
    <t>GM85-652</t>
  </si>
  <si>
    <t>GM85-652D</t>
  </si>
  <si>
    <t>NN84-569</t>
  </si>
  <si>
    <t>PE82-002</t>
  </si>
  <si>
    <t>Granite / Monzonite, quartz, K-feldspar seriate to megacrystic</t>
  </si>
  <si>
    <t>PE82 samples; residual hand sample stained - no separate slabs</t>
  </si>
  <si>
    <t>PE82-003</t>
  </si>
  <si>
    <t>PE82-004</t>
  </si>
  <si>
    <t>PE82-005</t>
  </si>
  <si>
    <t>Granite, leuco, micro</t>
  </si>
  <si>
    <t>PE82-008</t>
  </si>
  <si>
    <t>PE82-008A</t>
  </si>
  <si>
    <t>PE82-008B</t>
  </si>
  <si>
    <t>V-194</t>
  </si>
  <si>
    <t>V-194-2</t>
  </si>
  <si>
    <t>V-194-3</t>
  </si>
  <si>
    <t>Jotunitic-charnockitic gneiss (retrograded)</t>
  </si>
  <si>
    <t>3B</t>
  </si>
  <si>
    <t>V-201</t>
  </si>
  <si>
    <t>5A?</t>
  </si>
  <si>
    <t>One of two T.S., but not identical</t>
  </si>
  <si>
    <t>V-207</t>
  </si>
  <si>
    <t>V-210</t>
  </si>
  <si>
    <t>V-210-1</t>
  </si>
  <si>
    <t>Pelitic metatexite (also Unit 5A,B? cf p. 321,326)</t>
  </si>
  <si>
    <t>V-302</t>
  </si>
  <si>
    <t>V-302-1</t>
  </si>
  <si>
    <t>V-302-2</t>
  </si>
  <si>
    <t>T.S. not same as other V-302-2. Rb-Sr geochron sample</t>
  </si>
  <si>
    <t>CG99-161</t>
  </si>
  <si>
    <t>CG99-161B</t>
  </si>
  <si>
    <t>VN87-491</t>
  </si>
  <si>
    <t>VN87-492</t>
  </si>
  <si>
    <t>VN87-494</t>
  </si>
  <si>
    <t>MN86-076</t>
  </si>
  <si>
    <t>MN86-077</t>
  </si>
  <si>
    <t>Granodiorite / Monzodiorite, K-fs megacrystic, mylonitic</t>
  </si>
  <si>
    <t>MN86-078</t>
  </si>
  <si>
    <t>DL93-280</t>
  </si>
  <si>
    <t>NN84-182</t>
  </si>
  <si>
    <t>NN84-183</t>
  </si>
  <si>
    <t>NN84-184</t>
  </si>
  <si>
    <t>NN84-187</t>
  </si>
  <si>
    <t>JS86-350</t>
  </si>
  <si>
    <t>Pelitic gneiss / Diatexite, cordierite?</t>
  </si>
  <si>
    <t>CG84-416</t>
  </si>
  <si>
    <t>CG84-417</t>
  </si>
  <si>
    <t>CG08-050</t>
  </si>
  <si>
    <t>CG08-051</t>
  </si>
  <si>
    <t>CG08-052</t>
  </si>
  <si>
    <t>VN85-152</t>
  </si>
  <si>
    <t>VN85-327</t>
  </si>
  <si>
    <t>VN85-328</t>
  </si>
  <si>
    <t>VN85-329</t>
  </si>
  <si>
    <t>VN85-332</t>
  </si>
  <si>
    <t>DL93-032</t>
  </si>
  <si>
    <t>DL93-033</t>
  </si>
  <si>
    <t>DL93-034</t>
  </si>
  <si>
    <t>GF81-160A</t>
  </si>
  <si>
    <t>CG03-048</t>
  </si>
  <si>
    <t>CG93-267</t>
  </si>
  <si>
    <t>CG81-309</t>
  </si>
  <si>
    <t>CG84-301</t>
  </si>
  <si>
    <t>CG84-301B</t>
  </si>
  <si>
    <t>CG84-302</t>
  </si>
  <si>
    <t>CG84-303</t>
  </si>
  <si>
    <t>CG84-304</t>
  </si>
  <si>
    <t>CG84-305</t>
  </si>
  <si>
    <t>VN85-495</t>
  </si>
  <si>
    <t>VN85-495A</t>
  </si>
  <si>
    <t>VN85-495D</t>
  </si>
  <si>
    <t>Granite, alkali-feldspar, pin-head garnet</t>
  </si>
  <si>
    <t>Later tick in catalogue '495D' should be '495C'? Don't think so; extra sample when revisited</t>
  </si>
  <si>
    <t>VN85-495B</t>
  </si>
  <si>
    <t>VN85-495C</t>
  </si>
  <si>
    <t>VN85-496</t>
  </si>
  <si>
    <t>VN85-504</t>
  </si>
  <si>
    <t>VN85-504B</t>
  </si>
  <si>
    <t>VN85-504A</t>
  </si>
  <si>
    <t>VN85-507</t>
  </si>
  <si>
    <t>VN85-509</t>
  </si>
  <si>
    <t>VN85-511</t>
  </si>
  <si>
    <t>LC85-032</t>
  </si>
  <si>
    <t>Two T.S., different rocks, neither polished. Both T.S. are pleitic gneiss - might have come from different parts of same specimen</t>
  </si>
  <si>
    <t>LC85-033</t>
  </si>
  <si>
    <t>LC85-034</t>
  </si>
  <si>
    <t>LC85-036</t>
  </si>
  <si>
    <t>LC85-036A</t>
  </si>
  <si>
    <t>LC85-036B</t>
  </si>
  <si>
    <t>VO81-259</t>
  </si>
  <si>
    <t>VO81-260</t>
  </si>
  <si>
    <t>VO81-262</t>
  </si>
  <si>
    <t>VO81-263</t>
  </si>
  <si>
    <t>VO81-264</t>
  </si>
  <si>
    <t>VO81-266</t>
  </si>
  <si>
    <t>CG79-657</t>
  </si>
  <si>
    <t>CG79-657A</t>
  </si>
  <si>
    <t>Two T.S., same rock, one polished</t>
  </si>
  <si>
    <t>VN87-149</t>
  </si>
  <si>
    <t>VN87-150</t>
  </si>
  <si>
    <t>VN87-152</t>
  </si>
  <si>
    <t>CG04-201</t>
  </si>
  <si>
    <t>CG04-201A</t>
  </si>
  <si>
    <t>Amphibolite with tonalite veinlet</t>
  </si>
  <si>
    <t>M61-112</t>
  </si>
  <si>
    <t>EA61-737</t>
  </si>
  <si>
    <t>M61-113a</t>
  </si>
  <si>
    <t>EA61-739</t>
  </si>
  <si>
    <t>M61-113b</t>
  </si>
  <si>
    <t>EA61-740A</t>
  </si>
  <si>
    <t>EA61-740B</t>
  </si>
  <si>
    <t>M61-114a</t>
  </si>
  <si>
    <t>EA61-741A</t>
  </si>
  <si>
    <t>R61-094</t>
  </si>
  <si>
    <t>EA61-387</t>
  </si>
  <si>
    <t>Gneiss, feldspar-biotite, porphyritic</t>
  </si>
  <si>
    <t>R61-095</t>
  </si>
  <si>
    <t>EA61-388A</t>
  </si>
  <si>
    <t>EA61-388</t>
  </si>
  <si>
    <t>R61-096a</t>
  </si>
  <si>
    <t>EA61-389A</t>
  </si>
  <si>
    <t>Intermediate inclusions cut by quartz veins</t>
  </si>
  <si>
    <t>EA61-389</t>
  </si>
  <si>
    <t>Quartz blocks (reddish) with white quartz cement</t>
  </si>
  <si>
    <t>R61-097</t>
  </si>
  <si>
    <t>EA61-390</t>
  </si>
  <si>
    <t>Gneiss, contorted</t>
  </si>
  <si>
    <t>EA61-390B</t>
  </si>
  <si>
    <t>EA61-390A</t>
  </si>
  <si>
    <t>Gneiss, sheared</t>
  </si>
  <si>
    <t>MN86-215</t>
  </si>
  <si>
    <t>MN86-215A</t>
  </si>
  <si>
    <t>MN86-215B</t>
  </si>
  <si>
    <t>MN86-217</t>
  </si>
  <si>
    <t>MN86-217B</t>
  </si>
  <si>
    <t>MN86-217A</t>
  </si>
  <si>
    <t>MN86-221</t>
  </si>
  <si>
    <t>MN86-224</t>
  </si>
  <si>
    <t>MN86-225</t>
  </si>
  <si>
    <t>JS87-545</t>
  </si>
  <si>
    <t>JS87-548</t>
  </si>
  <si>
    <t>PE82-157</t>
  </si>
  <si>
    <t>Diatexite / Granite gneiss</t>
  </si>
  <si>
    <t>EA61-439A</t>
  </si>
  <si>
    <t>VO81-091</t>
  </si>
  <si>
    <t>VO81-539</t>
  </si>
  <si>
    <t>VO81-539A</t>
  </si>
  <si>
    <t>Two T.S. for VO81-539. VO81-539A, -539B, -539C, -540A, -540B used for Rb-Sr studies</t>
  </si>
  <si>
    <t>VO81-541</t>
  </si>
  <si>
    <t>VO81-541B</t>
  </si>
  <si>
    <t>VO81-541C</t>
  </si>
  <si>
    <t>VO81-541A</t>
  </si>
  <si>
    <t>VO81-543</t>
  </si>
  <si>
    <t>VO81-543A</t>
  </si>
  <si>
    <t>CG93-586A</t>
  </si>
  <si>
    <t>Pelitic schist, sillimanite, K-feldspar poor</t>
  </si>
  <si>
    <t>CG93-587</t>
  </si>
  <si>
    <t>GM85-388C</t>
  </si>
  <si>
    <t>VN84-260</t>
  </si>
  <si>
    <t>Gabbro / Gabbro, leuco</t>
  </si>
  <si>
    <t>VN84-264</t>
  </si>
  <si>
    <t>CG00-003</t>
  </si>
  <si>
    <t>Joir River pluton</t>
  </si>
  <si>
    <t>CG00-004</t>
  </si>
  <si>
    <t>Granite, K-feldspar seriate, massive</t>
  </si>
  <si>
    <t>CG00-005</t>
  </si>
  <si>
    <t>CG00-006</t>
  </si>
  <si>
    <t>CC87-066</t>
  </si>
  <si>
    <t>CC87-068</t>
  </si>
  <si>
    <t>CC87-069</t>
  </si>
  <si>
    <t>CC87-070</t>
  </si>
  <si>
    <t>CC87-072</t>
  </si>
  <si>
    <t>CC87-074</t>
  </si>
  <si>
    <t>CC87-075</t>
  </si>
  <si>
    <t>AL78-284</t>
  </si>
  <si>
    <t>AL78-284B1</t>
  </si>
  <si>
    <t>AL78-284B2</t>
  </si>
  <si>
    <t>AL78-284A2</t>
  </si>
  <si>
    <t>AL78-284A1</t>
  </si>
  <si>
    <t>AL78-285</t>
  </si>
  <si>
    <t>AL78-285C</t>
  </si>
  <si>
    <t>AL78-285B</t>
  </si>
  <si>
    <t>AL78-285A</t>
  </si>
  <si>
    <t>Postscript 'A' added on T.S. decription sheet</t>
  </si>
  <si>
    <t>AL78-286</t>
  </si>
  <si>
    <t>AL78-291</t>
  </si>
  <si>
    <t>BC95-001</t>
  </si>
  <si>
    <t>BC95-002</t>
  </si>
  <si>
    <t>CG93-455C</t>
  </si>
  <si>
    <t>CG84-468B</t>
  </si>
  <si>
    <t>Cuff Island banded granodioritic gneiss</t>
  </si>
  <si>
    <t>No surrogate</t>
  </si>
  <si>
    <t>CG86-490</t>
  </si>
  <si>
    <t>CG86-490B</t>
  </si>
  <si>
    <t>CG86-491</t>
  </si>
  <si>
    <t>CG86-492</t>
  </si>
  <si>
    <t>CG86-493</t>
  </si>
  <si>
    <t>CG86-494</t>
  </si>
  <si>
    <t>CG86-495</t>
  </si>
  <si>
    <t>CG86-496</t>
  </si>
  <si>
    <t>CG86-497</t>
  </si>
  <si>
    <t>VN95-150</t>
  </si>
  <si>
    <t>EC75-230</t>
  </si>
  <si>
    <t>VN84-407</t>
  </si>
  <si>
    <t>Diabase (meta) / Monzonorite, plagioclase-phyric</t>
  </si>
  <si>
    <t>Extra unslabbed sample in collection - probably collected during return visit</t>
  </si>
  <si>
    <t>XX87-040</t>
  </si>
  <si>
    <t>XX87-041</t>
  </si>
  <si>
    <t>CG85-563</t>
  </si>
  <si>
    <t>Gossan / Fe-rich quartzite</t>
  </si>
  <si>
    <t>CG85-564</t>
  </si>
  <si>
    <t>CG98-090</t>
  </si>
  <si>
    <t>CG98-091</t>
  </si>
  <si>
    <t>CG98-092</t>
  </si>
  <si>
    <t>CG98-093</t>
  </si>
  <si>
    <t>CG98-094</t>
  </si>
  <si>
    <t>CG98-095</t>
  </si>
  <si>
    <t>CG98-096</t>
  </si>
  <si>
    <t>CG81-049</t>
  </si>
  <si>
    <t>DD91-006</t>
  </si>
  <si>
    <t>No documentation that a sample collected at this site, but matches field description, T.S. and T.S. chip</t>
  </si>
  <si>
    <t>CG93-599</t>
  </si>
  <si>
    <t>CG87-376</t>
  </si>
  <si>
    <t>CG87-377</t>
  </si>
  <si>
    <t>JS86-402</t>
  </si>
  <si>
    <t>Amphibolite, mela, banded</t>
  </si>
  <si>
    <t>CG98-111</t>
  </si>
  <si>
    <t>CG98-112</t>
  </si>
  <si>
    <t>CG98-113</t>
  </si>
  <si>
    <t>NN80-576</t>
  </si>
  <si>
    <t>CG93-795</t>
  </si>
  <si>
    <t>CG85-162</t>
  </si>
  <si>
    <t>CG85-163</t>
  </si>
  <si>
    <t>CG99-060</t>
  </si>
  <si>
    <t>CG99-061</t>
  </si>
  <si>
    <t>JS86-095</t>
  </si>
  <si>
    <t>JS86-096</t>
  </si>
  <si>
    <t>JS86-098B</t>
  </si>
  <si>
    <t>VN92-271</t>
  </si>
  <si>
    <t>VN92-274</t>
  </si>
  <si>
    <t>VN92-276</t>
  </si>
  <si>
    <t>VN92-278</t>
  </si>
  <si>
    <t>VN92-279</t>
  </si>
  <si>
    <t>VN92-280</t>
  </si>
  <si>
    <t>VN92-282</t>
  </si>
  <si>
    <t>VN92-283</t>
  </si>
  <si>
    <t>VN92-285</t>
  </si>
  <si>
    <t>VN92-286</t>
  </si>
  <si>
    <t>VN92-286B</t>
  </si>
  <si>
    <t>VN92-286A</t>
  </si>
  <si>
    <t>SN86-119A</t>
  </si>
  <si>
    <t>JS86-383</t>
  </si>
  <si>
    <t>Gabbronorite / Amphibolite gneiss</t>
  </si>
  <si>
    <t>JS86-384</t>
  </si>
  <si>
    <t>GF81-209</t>
  </si>
  <si>
    <t>CG80-522</t>
  </si>
  <si>
    <t>CG80-525</t>
  </si>
  <si>
    <t>CG80-526</t>
  </si>
  <si>
    <t>CG81-207</t>
  </si>
  <si>
    <t>CG79-073</t>
  </si>
  <si>
    <t>CG79-074B</t>
  </si>
  <si>
    <t>VN93-060</t>
  </si>
  <si>
    <t>VN93-061A</t>
  </si>
  <si>
    <t>CG83-557</t>
  </si>
  <si>
    <t>CG83-557A</t>
  </si>
  <si>
    <t>JS86-216</t>
  </si>
  <si>
    <t>JS86-217</t>
  </si>
  <si>
    <t>Amphibolite / Amphibolite, leuco, coarse</t>
  </si>
  <si>
    <t>JS86-431</t>
  </si>
  <si>
    <t>JS86-433</t>
  </si>
  <si>
    <t>GF81-186</t>
  </si>
  <si>
    <t>GF81-186B</t>
  </si>
  <si>
    <t>GF81-187</t>
  </si>
  <si>
    <t>VN91-467</t>
  </si>
  <si>
    <t>SN86-419</t>
  </si>
  <si>
    <t>SN86-420</t>
  </si>
  <si>
    <t>SN86-420B</t>
  </si>
  <si>
    <t>SN86-420A</t>
  </si>
  <si>
    <t>EC75-229</t>
  </si>
  <si>
    <t>Diabase, olivine (Mealy)</t>
  </si>
  <si>
    <t>EC75-229C</t>
  </si>
  <si>
    <t>Oxide and pyroxene zone</t>
  </si>
  <si>
    <t>EC75-229D</t>
  </si>
  <si>
    <t>Plagioclase</t>
  </si>
  <si>
    <t>GF81-346</t>
  </si>
  <si>
    <t>VN85-557</t>
  </si>
  <si>
    <t>VN85-558</t>
  </si>
  <si>
    <t>VN85-562B</t>
  </si>
  <si>
    <t>NN80-549B</t>
  </si>
  <si>
    <t>VO81-044</t>
  </si>
  <si>
    <t>VN92-114</t>
  </si>
  <si>
    <t>CG85-277</t>
  </si>
  <si>
    <t>CG85-278</t>
  </si>
  <si>
    <t>CG85-279</t>
  </si>
  <si>
    <t>CG85-280.1</t>
  </si>
  <si>
    <t>CG85-281A</t>
  </si>
  <si>
    <t>DL93-020</t>
  </si>
  <si>
    <t>DL93-020A</t>
  </si>
  <si>
    <t>Gabbronorite, leuco / Monzo-anorthosite</t>
  </si>
  <si>
    <t>DL93-020B</t>
  </si>
  <si>
    <t>DL93-021</t>
  </si>
  <si>
    <t>DD91-118</t>
  </si>
  <si>
    <t>DD91-118B</t>
  </si>
  <si>
    <t>DD91-118A</t>
  </si>
  <si>
    <t>DD91-119</t>
  </si>
  <si>
    <t>DD91-120</t>
  </si>
  <si>
    <t>GM85-384</t>
  </si>
  <si>
    <t>GM85-384A</t>
  </si>
  <si>
    <t>GM85-384D</t>
  </si>
  <si>
    <t>GM85-384C</t>
  </si>
  <si>
    <t>JS86-438</t>
  </si>
  <si>
    <t>JS86-440</t>
  </si>
  <si>
    <t>JS86-444</t>
  </si>
  <si>
    <t>JS86-446</t>
  </si>
  <si>
    <t>CG03-067</t>
  </si>
  <si>
    <t>CG03-068</t>
  </si>
  <si>
    <t>CG03-068A</t>
  </si>
  <si>
    <t>CG03-068B</t>
  </si>
  <si>
    <t>Chateau Pond pluton satellite</t>
  </si>
  <si>
    <t>CG03-069A</t>
  </si>
  <si>
    <t>DD91-171</t>
  </si>
  <si>
    <t>DD91-172</t>
  </si>
  <si>
    <t>PE82-172</t>
  </si>
  <si>
    <t>Granite, homogeneous, massive</t>
  </si>
  <si>
    <t>PE82-173</t>
  </si>
  <si>
    <t>PE82-174</t>
  </si>
  <si>
    <t>Amphibolite, leuco / Granulite, mafelsic</t>
  </si>
  <si>
    <t>PE82-175</t>
  </si>
  <si>
    <t>DD91-138</t>
  </si>
  <si>
    <t>VN85-485</t>
  </si>
  <si>
    <t>VN85-487A</t>
  </si>
  <si>
    <t>MF78-101</t>
  </si>
  <si>
    <t>MF78-014</t>
  </si>
  <si>
    <t>CG99-056</t>
  </si>
  <si>
    <t>CG99-057</t>
  </si>
  <si>
    <t>RG80-375</t>
  </si>
  <si>
    <t>T.S. and chip missing, but T.S. description available</t>
  </si>
  <si>
    <t>RG80-378</t>
  </si>
  <si>
    <t>Diatexite / Granite, garnet</t>
  </si>
  <si>
    <t>GM85-349</t>
  </si>
  <si>
    <t>CG87-480</t>
  </si>
  <si>
    <t>CG87-480A</t>
  </si>
  <si>
    <t>Arkosic grit</t>
  </si>
  <si>
    <t>CG87-480B</t>
  </si>
  <si>
    <t>VN91-261</t>
  </si>
  <si>
    <t>VN91-263</t>
  </si>
  <si>
    <t>DD91-100</t>
  </si>
  <si>
    <t>GF81-343</t>
  </si>
  <si>
    <t>GF81-345</t>
  </si>
  <si>
    <t>EC75-231</t>
  </si>
  <si>
    <t>EC75-231B</t>
  </si>
  <si>
    <t>Pyroxene, poikilitic in anorthosite</t>
  </si>
  <si>
    <t>EC75-231C</t>
  </si>
  <si>
    <t>EC75-231A</t>
  </si>
  <si>
    <t>Gabbro, leuco with blocky pyroxene</t>
  </si>
  <si>
    <t>EC75-232</t>
  </si>
  <si>
    <t>EC75-233</t>
  </si>
  <si>
    <t>VN85-363</t>
  </si>
  <si>
    <t>Granite; Granodiorite</t>
  </si>
  <si>
    <t>VN85-365</t>
  </si>
  <si>
    <t>VN85-367</t>
  </si>
  <si>
    <t>VN85-370</t>
  </si>
  <si>
    <t>VN85-371</t>
  </si>
  <si>
    <t>VN85-374</t>
  </si>
  <si>
    <t>VN85-375</t>
  </si>
  <si>
    <t>VN85-377</t>
  </si>
  <si>
    <t>VN85-378</t>
  </si>
  <si>
    <t>CG98-115</t>
  </si>
  <si>
    <t>CG98-116</t>
  </si>
  <si>
    <t>MN86-187</t>
  </si>
  <si>
    <t>MN86-187A</t>
  </si>
  <si>
    <t>CG99-359</t>
  </si>
  <si>
    <t>Gabbro, leuco (meta) / Amphibolite</t>
  </si>
  <si>
    <t>CG93-002</t>
  </si>
  <si>
    <t>CG98-102</t>
  </si>
  <si>
    <t>CG00-307</t>
  </si>
  <si>
    <t>CG00-308</t>
  </si>
  <si>
    <t>CG00-309</t>
  </si>
  <si>
    <t>JA92-082</t>
  </si>
  <si>
    <t>CG93-632</t>
  </si>
  <si>
    <t>CG97-171</t>
  </si>
  <si>
    <t>Tonalite gneiss (Psammite?)</t>
  </si>
  <si>
    <t>CG97-172</t>
  </si>
  <si>
    <t>CG97-173</t>
  </si>
  <si>
    <t>CG97-174</t>
  </si>
  <si>
    <t>Psammitic gneiss / Tonalite gneiss</t>
  </si>
  <si>
    <t>CG99-035</t>
  </si>
  <si>
    <t>CG99-036</t>
  </si>
  <si>
    <t>CG99-037</t>
  </si>
  <si>
    <t>CG99-038</t>
  </si>
  <si>
    <t>SN86-077</t>
  </si>
  <si>
    <t>SN86-078</t>
  </si>
  <si>
    <t>CG80-694C</t>
  </si>
  <si>
    <t>CG87-628</t>
  </si>
  <si>
    <t>CG87-629</t>
  </si>
  <si>
    <t>CG87-630</t>
  </si>
  <si>
    <t>DE91-063B</t>
  </si>
  <si>
    <t>PE82-187</t>
  </si>
  <si>
    <t>CG80-788</t>
  </si>
  <si>
    <t>CG80-788A</t>
  </si>
  <si>
    <t>CG80-791</t>
  </si>
  <si>
    <t>Sample recorded in notebook and catalogue; later addition in catalogue</t>
  </si>
  <si>
    <t>DL93-285</t>
  </si>
  <si>
    <t>DL93-285B</t>
  </si>
  <si>
    <t>Amphibolite; Tonalite pegmatite</t>
  </si>
  <si>
    <t>DL93-286</t>
  </si>
  <si>
    <t>DL93-287</t>
  </si>
  <si>
    <t>DL93-287A</t>
  </si>
  <si>
    <t>DL93-287B</t>
  </si>
  <si>
    <t>Volcanoclastite / Granite</t>
  </si>
  <si>
    <t>DL93-288</t>
  </si>
  <si>
    <t>VO81-387</t>
  </si>
  <si>
    <t>CG95-279</t>
  </si>
  <si>
    <t>CG85-130</t>
  </si>
  <si>
    <t>CG85-130B</t>
  </si>
  <si>
    <t>CG85-132</t>
  </si>
  <si>
    <t>CG85-132A</t>
  </si>
  <si>
    <t>Arima and Gower (1991) sample 132</t>
  </si>
  <si>
    <t>CG85-132B</t>
  </si>
  <si>
    <t>Arima and Gower (1991) sample 132. Sample recorded in notebook and catalogue (for mineral identification)</t>
  </si>
  <si>
    <t>VN91-266</t>
  </si>
  <si>
    <t>VN91-266B</t>
  </si>
  <si>
    <t>Quartz, K-feldspar, garnet rock</t>
  </si>
  <si>
    <t>VN91-266A</t>
  </si>
  <si>
    <t>VN91-269</t>
  </si>
  <si>
    <t>VN91-269B</t>
  </si>
  <si>
    <t>VN91-269A</t>
  </si>
  <si>
    <t>VN91-271</t>
  </si>
  <si>
    <t>VN91-272</t>
  </si>
  <si>
    <t>VN91-275</t>
  </si>
  <si>
    <t>VN91-278</t>
  </si>
  <si>
    <t>DL93-250</t>
  </si>
  <si>
    <t>R61-146</t>
  </si>
  <si>
    <t>EA61-441</t>
  </si>
  <si>
    <t>EA61-441A</t>
  </si>
  <si>
    <t>Porphyry or conglomerate-like material</t>
  </si>
  <si>
    <t>R61-147</t>
  </si>
  <si>
    <t>EA61-442</t>
  </si>
  <si>
    <t>GM85-182</t>
  </si>
  <si>
    <t>LC85-026C</t>
  </si>
  <si>
    <t>CG84-495</t>
  </si>
  <si>
    <t>CG84-495B</t>
  </si>
  <si>
    <t>Second Choice Lake amphibolite</t>
  </si>
  <si>
    <t>CG84-495C</t>
  </si>
  <si>
    <t>Second Choice Lake pegmatite</t>
  </si>
  <si>
    <t>No surrogate available</t>
  </si>
  <si>
    <t>CG84-495A</t>
  </si>
  <si>
    <t>Second Choice Lake granodiorite</t>
  </si>
  <si>
    <t>No W.R. chem or thin section for this sample. NN80-258 is from the same loclaity and is the legitimate surrogate.</t>
  </si>
  <si>
    <t>CG84-177</t>
  </si>
  <si>
    <t>AL78-019A</t>
  </si>
  <si>
    <t>AL78-020</t>
  </si>
  <si>
    <t>Monzonite, quartz / Granodiorite, K-feldspar seriate</t>
  </si>
  <si>
    <t>GF81-246A</t>
  </si>
  <si>
    <t>MN86-424</t>
  </si>
  <si>
    <t>MN86-426</t>
  </si>
  <si>
    <t>GF81-027</t>
  </si>
  <si>
    <t>GF81-029</t>
  </si>
  <si>
    <t>GF81-032</t>
  </si>
  <si>
    <t>GF81-033</t>
  </si>
  <si>
    <t>GF81-036</t>
  </si>
  <si>
    <t>Amphibolite, leuco / Gabbronorite (meta)</t>
  </si>
  <si>
    <t>GF81-037</t>
  </si>
  <si>
    <t>GF81-038</t>
  </si>
  <si>
    <t>MW82-096</t>
  </si>
  <si>
    <t>MW82-097</t>
  </si>
  <si>
    <t>MW82-098C</t>
  </si>
  <si>
    <t>MW82-098A</t>
  </si>
  <si>
    <t>NN84-109</t>
  </si>
  <si>
    <t>Anorthosite - Amphibolite gneiss</t>
  </si>
  <si>
    <t>NN84-113</t>
  </si>
  <si>
    <t>NN84-120</t>
  </si>
  <si>
    <t>CG80-808</t>
  </si>
  <si>
    <t>CG80-809</t>
  </si>
  <si>
    <t>CG80-811C</t>
  </si>
  <si>
    <t>CG03-332</t>
  </si>
  <si>
    <t>CG03-333</t>
  </si>
  <si>
    <t>CG83-420</t>
  </si>
  <si>
    <t>Gabbro (meta), cumulate texture</t>
  </si>
  <si>
    <t>CG83-421</t>
  </si>
  <si>
    <t>CG83-422</t>
  </si>
  <si>
    <t>Diorite (meta)</t>
  </si>
  <si>
    <t>CG83-423</t>
  </si>
  <si>
    <t>CG83-424</t>
  </si>
  <si>
    <t>Diorite / Amphibolite, fine grained</t>
  </si>
  <si>
    <t>R61-099d</t>
  </si>
  <si>
    <t>EA61-392A</t>
  </si>
  <si>
    <t>JA92-116A</t>
  </si>
  <si>
    <t>SP85-092A</t>
  </si>
  <si>
    <t>CG03-334</t>
  </si>
  <si>
    <t>VN93-510B</t>
  </si>
  <si>
    <t>Diorite / Monzonorite (meta)</t>
  </si>
  <si>
    <t>CG79-427</t>
  </si>
  <si>
    <t>CG79-037</t>
  </si>
  <si>
    <t>Granite / Granite, alkali-feldspar, odd texture</t>
  </si>
  <si>
    <t>VN87-226</t>
  </si>
  <si>
    <t>CG83-557B</t>
  </si>
  <si>
    <t>CG83-557C</t>
  </si>
  <si>
    <t>CG99-299</t>
  </si>
  <si>
    <t>CG99-300</t>
  </si>
  <si>
    <t>CG84-360</t>
  </si>
  <si>
    <t>Granulite, mafic/intermediate, mylonitic</t>
  </si>
  <si>
    <t>CG84-361</t>
  </si>
  <si>
    <t>CG84-362</t>
  </si>
  <si>
    <t>Granulite / Gabbronorite, protomylonitic</t>
  </si>
  <si>
    <t>CG84-363</t>
  </si>
  <si>
    <t>HP92-175</t>
  </si>
  <si>
    <t>MN86-089C</t>
  </si>
  <si>
    <t>MN86-089B</t>
  </si>
  <si>
    <t>XX87-022</t>
  </si>
  <si>
    <t>XX87-022A</t>
  </si>
  <si>
    <t>XX87-022B</t>
  </si>
  <si>
    <t>XX87-023</t>
  </si>
  <si>
    <t>XX87-024</t>
  </si>
  <si>
    <t>CG04-079</t>
  </si>
  <si>
    <t>Diorite gneiss, leuco / Gabbronorite, leuco (meta)</t>
  </si>
  <si>
    <t>CG04-080</t>
  </si>
  <si>
    <t>CG04-081</t>
  </si>
  <si>
    <t>JS86-212</t>
  </si>
  <si>
    <t>JS86-213</t>
  </si>
  <si>
    <t>VO81-137</t>
  </si>
  <si>
    <t>VO81-137B</t>
  </si>
  <si>
    <t>Sandwich Bay/ Long Range dyke</t>
  </si>
  <si>
    <t>VO81-138</t>
  </si>
  <si>
    <t>VO81-138A</t>
  </si>
  <si>
    <t>VO81-138B</t>
  </si>
  <si>
    <t>VO81-138C</t>
  </si>
  <si>
    <t>VO81-138D</t>
  </si>
  <si>
    <t>Diabase (fresh)</t>
  </si>
  <si>
    <t>Sandwich Bay/Long Range dyke</t>
  </si>
  <si>
    <t>M61-124e</t>
  </si>
  <si>
    <t>EA61-760</t>
  </si>
  <si>
    <t>EA61-761C</t>
  </si>
  <si>
    <t>EA61-761B</t>
  </si>
  <si>
    <t>CG85-576</t>
  </si>
  <si>
    <t>CG85-576B.2</t>
  </si>
  <si>
    <t>Diabase (altered)</t>
  </si>
  <si>
    <t>Locality revisited in 1986 and resampled; see after CG86-203 and CG87-467 in notes</t>
  </si>
  <si>
    <t>CG85-576A</t>
  </si>
  <si>
    <t>VN87-263</t>
  </si>
  <si>
    <t>VN87-377</t>
  </si>
  <si>
    <t>VN87-378</t>
  </si>
  <si>
    <t>VN87-379</t>
  </si>
  <si>
    <t>VN87-381</t>
  </si>
  <si>
    <t>VN87-385</t>
  </si>
  <si>
    <t>VN87-388</t>
  </si>
  <si>
    <t>Monzodiorite / Amphibolite</t>
  </si>
  <si>
    <t>VN87-389</t>
  </si>
  <si>
    <t>JS86-348</t>
  </si>
  <si>
    <t>CG80-014</t>
  </si>
  <si>
    <t>CG80-014A</t>
  </si>
  <si>
    <t>Granulite, mafelsic / Psammitic gneiss, mylonitic</t>
  </si>
  <si>
    <t>CG80-020</t>
  </si>
  <si>
    <t>CG80-023</t>
  </si>
  <si>
    <t>CG03-070B</t>
  </si>
  <si>
    <t>CG03-071</t>
  </si>
  <si>
    <t>CG03-073</t>
  </si>
  <si>
    <t>CG03-073A</t>
  </si>
  <si>
    <t>CG00-044</t>
  </si>
  <si>
    <t>CG00-045</t>
  </si>
  <si>
    <t>CG00-046</t>
  </si>
  <si>
    <t>CG00-047</t>
  </si>
  <si>
    <t>Syenite / Monzonite, hornblende, biotite, massive</t>
  </si>
  <si>
    <t>CG00-048</t>
  </si>
  <si>
    <t>CG00-049</t>
  </si>
  <si>
    <t>Diorite gneiss, leuco / Tonalite gneiss</t>
  </si>
  <si>
    <t>CG00-050</t>
  </si>
  <si>
    <t>DL93-139</t>
  </si>
  <si>
    <t>DL93-140</t>
  </si>
  <si>
    <t>DL93-141</t>
  </si>
  <si>
    <t>EA61-668B</t>
  </si>
  <si>
    <t>EA61-668A</t>
  </si>
  <si>
    <t>GF81-043</t>
  </si>
  <si>
    <t>Diorite / Diabase, leuco (meta)</t>
  </si>
  <si>
    <t>GF81-045</t>
  </si>
  <si>
    <t>T.S. originally suffixed 'A'. No record of suffixed samples</t>
  </si>
  <si>
    <t>HP92-178</t>
  </si>
  <si>
    <t>HP92-179</t>
  </si>
  <si>
    <t>HP92-180</t>
  </si>
  <si>
    <t>HP92-181</t>
  </si>
  <si>
    <t>VN87-212B</t>
  </si>
  <si>
    <t>VN87-216</t>
  </si>
  <si>
    <t>VN87-217</t>
  </si>
  <si>
    <t>Granodiorite / Psammite</t>
  </si>
  <si>
    <t>VN87-220</t>
  </si>
  <si>
    <t>AL78-031</t>
  </si>
  <si>
    <t>AL78-032</t>
  </si>
  <si>
    <t>AL78-032B</t>
  </si>
  <si>
    <t>AL78-032A</t>
  </si>
  <si>
    <t>AL78-033</t>
  </si>
  <si>
    <t>AL78-035</t>
  </si>
  <si>
    <t>Intermediate rock, fine-grained, K-feldspar-phyric (rimmed by white feldspar)</t>
  </si>
  <si>
    <t>AL78-036B</t>
  </si>
  <si>
    <t>AL78-237</t>
  </si>
  <si>
    <t>CG95-243</t>
  </si>
  <si>
    <t>VN91-238</t>
  </si>
  <si>
    <t>CG81-071</t>
  </si>
  <si>
    <t>CG81-079</t>
  </si>
  <si>
    <t>CG81-080</t>
  </si>
  <si>
    <t>CG81-082</t>
  </si>
  <si>
    <t>T.S. description available for CG81-083B, but no T.S. or chip</t>
  </si>
  <si>
    <t>CG81-085</t>
  </si>
  <si>
    <t>VO81-251</t>
  </si>
  <si>
    <t>VO81-252</t>
  </si>
  <si>
    <t>V-588-2</t>
  </si>
  <si>
    <t>Geochron</t>
  </si>
  <si>
    <t>No TS. No W.R. geochem.; Rb-Sr geochron sample</t>
  </si>
  <si>
    <t>CG97-143</t>
  </si>
  <si>
    <t>DE91-143</t>
  </si>
  <si>
    <t>DE91-144</t>
  </si>
  <si>
    <t>DE91-145</t>
  </si>
  <si>
    <t>DE91-145A</t>
  </si>
  <si>
    <t>CG93-266</t>
  </si>
  <si>
    <t>DL93-181</t>
  </si>
  <si>
    <t>GF81-168</t>
  </si>
  <si>
    <t>NN80-023</t>
  </si>
  <si>
    <t>Granite, alkali-feldspar, biotite-rich</t>
  </si>
  <si>
    <t>No record of sample in catalogue. Later tick in catalogue</t>
  </si>
  <si>
    <t>VN93-047</t>
  </si>
  <si>
    <t>VN95-192</t>
  </si>
  <si>
    <t>VN95-194</t>
  </si>
  <si>
    <t>VN95-196</t>
  </si>
  <si>
    <t>VN95-197</t>
  </si>
  <si>
    <t>CG93-779</t>
  </si>
  <si>
    <t>CG80-729</t>
  </si>
  <si>
    <t>Gabbronorite, coarse grained</t>
  </si>
  <si>
    <t>JA92-079</t>
  </si>
  <si>
    <t>JA92-079A</t>
  </si>
  <si>
    <t>JA92-079B</t>
  </si>
  <si>
    <t>JA92-080</t>
  </si>
  <si>
    <t>GM85-170</t>
  </si>
  <si>
    <t>V-211</t>
  </si>
  <si>
    <t>V-211-1</t>
  </si>
  <si>
    <t>No TS. Rb-Sr geochron sample</t>
  </si>
  <si>
    <t>V-211-2</t>
  </si>
  <si>
    <t>V-213</t>
  </si>
  <si>
    <t>No TS. Rb-Sr geochron sample. V-213d also Rb-Sr geochron sample</t>
  </si>
  <si>
    <t>CG00-272</t>
  </si>
  <si>
    <t>CG83-121</t>
  </si>
  <si>
    <t>CG83-121B</t>
  </si>
  <si>
    <t>CG83-121A</t>
  </si>
  <si>
    <t>CG83-122</t>
  </si>
  <si>
    <t>CG83-123</t>
  </si>
  <si>
    <t>CG83-124</t>
  </si>
  <si>
    <t>CG83-125</t>
  </si>
  <si>
    <t>CG83-126</t>
  </si>
  <si>
    <t>CG83-129</t>
  </si>
  <si>
    <t>CG83-129A</t>
  </si>
  <si>
    <t>Diorite, leuco / Gabbronorite (meta), leuco</t>
  </si>
  <si>
    <t>CG83-129B</t>
  </si>
  <si>
    <t>CG83-130</t>
  </si>
  <si>
    <t>CG93-168</t>
  </si>
  <si>
    <t>CG93-169</t>
  </si>
  <si>
    <t>VN93-105A</t>
  </si>
  <si>
    <t>VO81-032</t>
  </si>
  <si>
    <t>VO81-032C</t>
  </si>
  <si>
    <t>VO81-033</t>
  </si>
  <si>
    <t>SN86-315</t>
  </si>
  <si>
    <t>SN86-316</t>
  </si>
  <si>
    <t>SN86-317</t>
  </si>
  <si>
    <t>Pelitic gneiss, cordierite / Diatexite</t>
  </si>
  <si>
    <t>Sample mix-up. Sample previously labled as SN86-319 is now SN86-317</t>
  </si>
  <si>
    <t>ECD75-165</t>
  </si>
  <si>
    <t>Anorthosite, olivine-bearing</t>
  </si>
  <si>
    <t>VN87-160</t>
  </si>
  <si>
    <t>VN85-613</t>
  </si>
  <si>
    <t>VN85-615</t>
  </si>
  <si>
    <t>RG80-086</t>
  </si>
  <si>
    <t>RG80-086C</t>
  </si>
  <si>
    <t>VO81-276</t>
  </si>
  <si>
    <t>JS86-134</t>
  </si>
  <si>
    <t>SN86-413</t>
  </si>
  <si>
    <t>SN86-415</t>
  </si>
  <si>
    <t>SN86-416</t>
  </si>
  <si>
    <t>Granite / Pelitic gneiss, garnet</t>
  </si>
  <si>
    <t>SN86-417</t>
  </si>
  <si>
    <t>Pelitic / Monzonite, quartz gneiss</t>
  </si>
  <si>
    <t>SP85-172</t>
  </si>
  <si>
    <t>SP85-172D</t>
  </si>
  <si>
    <t>V-193</t>
  </si>
  <si>
    <t>T.S. polished. Rb-Sr geochron sample</t>
  </si>
  <si>
    <t>V-193-3</t>
  </si>
  <si>
    <t>Rb-Sr geochron sample. V-193d also Rb-Sr geochron sample</t>
  </si>
  <si>
    <t>V-194-4</t>
  </si>
  <si>
    <t>Grouped with 'basite, meta, pre-migmatitic' cf pp. 339/343</t>
  </si>
  <si>
    <t>VN85-326</t>
  </si>
  <si>
    <t>VN85-326B</t>
  </si>
  <si>
    <t>VN85-326A</t>
  </si>
  <si>
    <t>PE82-229</t>
  </si>
  <si>
    <t>PE82-230</t>
  </si>
  <si>
    <t>VN95-160</t>
  </si>
  <si>
    <t>DL93-163</t>
  </si>
  <si>
    <t>DL93-164</t>
  </si>
  <si>
    <t>CG93-725</t>
  </si>
  <si>
    <t>Volcanoclastite, felsic (meta), K-feldspar patchy</t>
  </si>
  <si>
    <t>CG93-726</t>
  </si>
  <si>
    <t>CG93-727</t>
  </si>
  <si>
    <t>Calc-silicate rock? / Monzonite?</t>
  </si>
  <si>
    <t>CG93-688</t>
  </si>
  <si>
    <t>CG93-690</t>
  </si>
  <si>
    <t>CG93-692</t>
  </si>
  <si>
    <t>CG93-693</t>
  </si>
  <si>
    <t>CG93-694</t>
  </si>
  <si>
    <t>CG93-694C</t>
  </si>
  <si>
    <t>Porphyroblastic rock</t>
  </si>
  <si>
    <t>CG93-694D</t>
  </si>
  <si>
    <t>CG93-694B</t>
  </si>
  <si>
    <t>Metasediment, banded, K-feldspar abundant</t>
  </si>
  <si>
    <t>CG93-694A</t>
  </si>
  <si>
    <t>CG93-695</t>
  </si>
  <si>
    <t>R61-040</t>
  </si>
  <si>
    <t>EA61-333</t>
  </si>
  <si>
    <t>Schist, feldspar-biotite-magnetite</t>
  </si>
  <si>
    <t>R61-041</t>
  </si>
  <si>
    <t>EA61-334</t>
  </si>
  <si>
    <t>R61-042</t>
  </si>
  <si>
    <t>EA61-335</t>
  </si>
  <si>
    <t>JS87-433</t>
  </si>
  <si>
    <t>VO81-219</t>
  </si>
  <si>
    <t>Monzonite (altered)</t>
  </si>
  <si>
    <t>VO81-220</t>
  </si>
  <si>
    <t>VO81-222</t>
  </si>
  <si>
    <t>VO81-223</t>
  </si>
  <si>
    <t>VO81-224</t>
  </si>
  <si>
    <t>VO81-225</t>
  </si>
  <si>
    <t>CG93-532</t>
  </si>
  <si>
    <t>CG93-535</t>
  </si>
  <si>
    <t>Monzonite to granite</t>
  </si>
  <si>
    <t>CG03-186A</t>
  </si>
  <si>
    <t>EC75-254A</t>
  </si>
  <si>
    <t>EC75-258</t>
  </si>
  <si>
    <t>EC75-264</t>
  </si>
  <si>
    <t>EC75-266</t>
  </si>
  <si>
    <t>Oxide and pyroxene, medium-grained</t>
  </si>
  <si>
    <t>EC75-266A</t>
  </si>
  <si>
    <t>Oxide and plagioclase, medium-grained</t>
  </si>
  <si>
    <t>CG97-051</t>
  </si>
  <si>
    <t>Gabbronorite, fine-grained / Granulite</t>
  </si>
  <si>
    <t>CG97-052</t>
  </si>
  <si>
    <t>CG80-668</t>
  </si>
  <si>
    <t>CG80-671</t>
  </si>
  <si>
    <t>Granodiorite gneiss, K-feldspar megacrystic formerly, mylonitic</t>
  </si>
  <si>
    <t>CG80-672</t>
  </si>
  <si>
    <t>Tonalite gneiss, garnet</t>
  </si>
  <si>
    <t>JS87-417</t>
  </si>
  <si>
    <t>JS87-419</t>
  </si>
  <si>
    <t>JS87-420</t>
  </si>
  <si>
    <t>JS87-422</t>
  </si>
  <si>
    <t>JS87-423</t>
  </si>
  <si>
    <t>JS87-424</t>
  </si>
  <si>
    <t>JS87-425</t>
  </si>
  <si>
    <t>HP92-030</t>
  </si>
  <si>
    <t>HP92-031</t>
  </si>
  <si>
    <t>MW82-001</t>
  </si>
  <si>
    <t>MW82 samples; residual hand sample stained - no separate slabs</t>
  </si>
  <si>
    <t>EC75-214</t>
  </si>
  <si>
    <t>EC75-214A</t>
  </si>
  <si>
    <t>Gneiss, granulite</t>
  </si>
  <si>
    <t>EC75-215</t>
  </si>
  <si>
    <t>SP85-171</t>
  </si>
  <si>
    <t>SP85-171A</t>
  </si>
  <si>
    <t>SP85-171B</t>
  </si>
  <si>
    <t>CG84-356</t>
  </si>
  <si>
    <t>VN91-427</t>
  </si>
  <si>
    <t>T.S. and T.S. chip do not match slab; slab probably wrong</t>
  </si>
  <si>
    <t>VN91-428</t>
  </si>
  <si>
    <t>VN91-428A</t>
  </si>
  <si>
    <t>LC85-066</t>
  </si>
  <si>
    <t>LC85-066B</t>
  </si>
  <si>
    <t>LC85-066A</t>
  </si>
  <si>
    <t>CG85-136</t>
  </si>
  <si>
    <t>CG85-136B</t>
  </si>
  <si>
    <t>Sample recorded in notebook and catalogue (for mineral identification)</t>
  </si>
  <si>
    <t>EC75-043</t>
  </si>
  <si>
    <t>EC75-043A</t>
  </si>
  <si>
    <t>EC75-044</t>
  </si>
  <si>
    <t>Diabase; coarse, central portion with biotite</t>
  </si>
  <si>
    <t>EC75-046</t>
  </si>
  <si>
    <t>EC75-048</t>
  </si>
  <si>
    <t>EC75-048A</t>
  </si>
  <si>
    <t>Pyroxene crystal</t>
  </si>
  <si>
    <t>EC75-048B</t>
  </si>
  <si>
    <t>EC75-048C</t>
  </si>
  <si>
    <t>NN84-194</t>
  </si>
  <si>
    <t>NN84-195</t>
  </si>
  <si>
    <t>Monzonorite, quartz</t>
  </si>
  <si>
    <t>NN84-211</t>
  </si>
  <si>
    <t>NN84-213</t>
  </si>
  <si>
    <t>NN84-220D</t>
  </si>
  <si>
    <t>MN86-474</t>
  </si>
  <si>
    <t>CG83-556</t>
  </si>
  <si>
    <t>CG83-556B</t>
  </si>
  <si>
    <t>JS87-427</t>
  </si>
  <si>
    <t>JS87-428</t>
  </si>
  <si>
    <t>Slab had no label; number assigned by order in tray</t>
  </si>
  <si>
    <t>JS87-429</t>
  </si>
  <si>
    <t>CG07-094</t>
  </si>
  <si>
    <t>CG07-095</t>
  </si>
  <si>
    <t>CG07-096</t>
  </si>
  <si>
    <t>CG79-095</t>
  </si>
  <si>
    <t>CG00-293</t>
  </si>
  <si>
    <t>CG00-294</t>
  </si>
  <si>
    <t>VN95-004</t>
  </si>
  <si>
    <t>CC87-122</t>
  </si>
  <si>
    <t>CC87-123</t>
  </si>
  <si>
    <t>CC87-125</t>
  </si>
  <si>
    <t>CC87-127</t>
  </si>
  <si>
    <t>CG83-248</t>
  </si>
  <si>
    <t>CG99-352</t>
  </si>
  <si>
    <t>Tonalite / Granite hybrid</t>
  </si>
  <si>
    <t>CG99-353</t>
  </si>
  <si>
    <t>CG99-354</t>
  </si>
  <si>
    <t>CG99-355</t>
  </si>
  <si>
    <t>DB79-244</t>
  </si>
  <si>
    <t>EA61-016</t>
  </si>
  <si>
    <t>EA61-017</t>
  </si>
  <si>
    <t>EA61-018</t>
  </si>
  <si>
    <t>EA61-018B</t>
  </si>
  <si>
    <t>Gabbro, medium grained</t>
  </si>
  <si>
    <t>VN84-275</t>
  </si>
  <si>
    <t>VN84-282</t>
  </si>
  <si>
    <t>VN84-288</t>
  </si>
  <si>
    <t>VN84-296</t>
  </si>
  <si>
    <t>VN84-296A</t>
  </si>
  <si>
    <t>HP92-087</t>
  </si>
  <si>
    <t>HP92-088</t>
  </si>
  <si>
    <t>CG99-001.2</t>
  </si>
  <si>
    <t>CG08-012</t>
  </si>
  <si>
    <t>CG86-370</t>
  </si>
  <si>
    <t>CG86-371</t>
  </si>
  <si>
    <t>CG86-544B</t>
  </si>
  <si>
    <t>Amphibolite, leuco, banded / Calc-silicate rock</t>
  </si>
  <si>
    <t>CG86-545</t>
  </si>
  <si>
    <t>GF81-394</t>
  </si>
  <si>
    <t>GF81-394B</t>
  </si>
  <si>
    <t>CG99-276</t>
  </si>
  <si>
    <t>CG99-277</t>
  </si>
  <si>
    <t>CG99-278</t>
  </si>
  <si>
    <t>CG99-279</t>
  </si>
  <si>
    <t>CG99-279A</t>
  </si>
  <si>
    <t>CG99-279B</t>
  </si>
  <si>
    <t>NN84-030</t>
  </si>
  <si>
    <t>CG99-017</t>
  </si>
  <si>
    <t>CG99-018</t>
  </si>
  <si>
    <t>CG99-019</t>
  </si>
  <si>
    <t>CG99-020</t>
  </si>
  <si>
    <t>CG99-021</t>
  </si>
  <si>
    <t>CG99-022</t>
  </si>
  <si>
    <t>Diorite, leuco / Amphibolite, leuco</t>
  </si>
  <si>
    <t>CG99-023</t>
  </si>
  <si>
    <t>CG99-024</t>
  </si>
  <si>
    <t>Granite / Syenite gneiss</t>
  </si>
  <si>
    <t>CG99-025</t>
  </si>
  <si>
    <t>CG99-026</t>
  </si>
  <si>
    <t>CG99-027</t>
  </si>
  <si>
    <t>CG03-005</t>
  </si>
  <si>
    <t>CG03-005A</t>
  </si>
  <si>
    <t>CG03-005B</t>
  </si>
  <si>
    <t>CG03-006</t>
  </si>
  <si>
    <t>CG03-007</t>
  </si>
  <si>
    <t>CG86-597</t>
  </si>
  <si>
    <t>CG86-601</t>
  </si>
  <si>
    <t>CG86-603</t>
  </si>
  <si>
    <t>CG86-606</t>
  </si>
  <si>
    <t>JA92-133B</t>
  </si>
  <si>
    <t>JA92-134</t>
  </si>
  <si>
    <t>GF81-235</t>
  </si>
  <si>
    <t>GF81-235A</t>
  </si>
  <si>
    <t>CG95-114</t>
  </si>
  <si>
    <t>Pelitic gneiss, cordierite / Psammite</t>
  </si>
  <si>
    <t>CG95-115</t>
  </si>
  <si>
    <t>CG93-264</t>
  </si>
  <si>
    <t>CG93-264B</t>
  </si>
  <si>
    <t>CG93-264A</t>
  </si>
  <si>
    <t>Ultramafite, amphibole / Amphibolite, mela</t>
  </si>
  <si>
    <t>CG93-265</t>
  </si>
  <si>
    <t>DE91-145B</t>
  </si>
  <si>
    <t>Pegmatite, quartz, magnetite</t>
  </si>
  <si>
    <t>DE91-146C</t>
  </si>
  <si>
    <t>'C' listed in notebook; later addition in catalogue</t>
  </si>
  <si>
    <t>VN84-296B</t>
  </si>
  <si>
    <t>DE91-146B</t>
  </si>
  <si>
    <t>DE91-147</t>
  </si>
  <si>
    <t>DE91-147A</t>
  </si>
  <si>
    <t>Pelitic gneiss (retrogressed)</t>
  </si>
  <si>
    <t>DE91-147B</t>
  </si>
  <si>
    <t>DE91-147C</t>
  </si>
  <si>
    <t>DE91-148</t>
  </si>
  <si>
    <t>JA92-038</t>
  </si>
  <si>
    <t>CG83-057</t>
  </si>
  <si>
    <t>Pelitic / Psammitic gneiss, mylonitic</t>
  </si>
  <si>
    <t>CG83-058</t>
  </si>
  <si>
    <t>CG83-059</t>
  </si>
  <si>
    <t>CG83-060</t>
  </si>
  <si>
    <t>CG83-061</t>
  </si>
  <si>
    <t>CG83-062</t>
  </si>
  <si>
    <t>CG83-064</t>
  </si>
  <si>
    <t>Granodiorite gneiss, K-feldspar megacrystic/augen</t>
  </si>
  <si>
    <t>CG83-065</t>
  </si>
  <si>
    <t>CG84-405</t>
  </si>
  <si>
    <t>CG84-406</t>
  </si>
  <si>
    <t>CG85-272</t>
  </si>
  <si>
    <t>CG85-273</t>
  </si>
  <si>
    <t>CG85-274</t>
  </si>
  <si>
    <t>CG85-275</t>
  </si>
  <si>
    <t>CG85-276</t>
  </si>
  <si>
    <t>CG80-236</t>
  </si>
  <si>
    <t>CG80-241</t>
  </si>
  <si>
    <t>CG80-242</t>
  </si>
  <si>
    <t>CG80-246</t>
  </si>
  <si>
    <t>CG80-255</t>
  </si>
  <si>
    <t>CG81-051</t>
  </si>
  <si>
    <t>CG81-053</t>
  </si>
  <si>
    <t>CG81-054</t>
  </si>
  <si>
    <t>CG81-063</t>
  </si>
  <si>
    <t>CG81-065</t>
  </si>
  <si>
    <t>CG81-066</t>
  </si>
  <si>
    <t>VO81-004</t>
  </si>
  <si>
    <t>VO81-005</t>
  </si>
  <si>
    <t>Tonalite / Granodiorite, fine-grained</t>
  </si>
  <si>
    <t>VO81-006</t>
  </si>
  <si>
    <t>VO81-008</t>
  </si>
  <si>
    <t>CG83-199</t>
  </si>
  <si>
    <t>CG83-200</t>
  </si>
  <si>
    <t>Monzonite / Monzonorite, leuco</t>
  </si>
  <si>
    <t>CG83-201</t>
  </si>
  <si>
    <t>CG83-202</t>
  </si>
  <si>
    <t>CG83-203</t>
  </si>
  <si>
    <t>CG83-204</t>
  </si>
  <si>
    <t>CG83-205</t>
  </si>
  <si>
    <t>VN91-161B</t>
  </si>
  <si>
    <t>VN91-163</t>
  </si>
  <si>
    <t>VN91-164</t>
  </si>
  <si>
    <t>CG00-295</t>
  </si>
  <si>
    <t>HN81-039</t>
  </si>
  <si>
    <t>Sample recorded in notebook and catalogue; should have T.S.?</t>
  </si>
  <si>
    <t>MN86-300</t>
  </si>
  <si>
    <t>Diorite, leuco / Psammitc gneiss</t>
  </si>
  <si>
    <t>MN86-302</t>
  </si>
  <si>
    <t>MN86-304</t>
  </si>
  <si>
    <t>CG84-364</t>
  </si>
  <si>
    <t>CG84-366</t>
  </si>
  <si>
    <t>CG84-367</t>
  </si>
  <si>
    <t>CG84-368</t>
  </si>
  <si>
    <t>CG84-369</t>
  </si>
  <si>
    <t>CG84-370</t>
  </si>
  <si>
    <t>CG84-371</t>
  </si>
  <si>
    <t>DB78-107</t>
  </si>
  <si>
    <t>DB78-029</t>
  </si>
  <si>
    <t>DB78-112</t>
  </si>
  <si>
    <t>DB78-031</t>
  </si>
  <si>
    <t>DB78-030</t>
  </si>
  <si>
    <t>DB78-127</t>
  </si>
  <si>
    <t>DB78-032</t>
  </si>
  <si>
    <t>DB78-132</t>
  </si>
  <si>
    <t>JS86-080</t>
  </si>
  <si>
    <t>T.S. missing. Chip available. T.S. ticked in catalogue. Chip doesn't match slab.</t>
  </si>
  <si>
    <t>JS86-082</t>
  </si>
  <si>
    <t>JS86-085B</t>
  </si>
  <si>
    <t>CG79-308</t>
  </si>
  <si>
    <t>DL93-218</t>
  </si>
  <si>
    <t>DL93-219</t>
  </si>
  <si>
    <t>DL93-220</t>
  </si>
  <si>
    <t>DL93-221</t>
  </si>
  <si>
    <t>DL93-222</t>
  </si>
  <si>
    <t>DL93-223</t>
  </si>
  <si>
    <t>DL93-224</t>
  </si>
  <si>
    <t>CG83-387.2</t>
  </si>
  <si>
    <t>Granulite, leuconoritic</t>
  </si>
  <si>
    <t>VN87-393</t>
  </si>
  <si>
    <t>Psammite / Granodiorite, garnet</t>
  </si>
  <si>
    <t>VN87-394</t>
  </si>
  <si>
    <t>VN87-395</t>
  </si>
  <si>
    <t>VN87-395A</t>
  </si>
  <si>
    <t>VN87-395B</t>
  </si>
  <si>
    <t>VN87-396</t>
  </si>
  <si>
    <t>VN84-453</t>
  </si>
  <si>
    <t>CG00-330</t>
  </si>
  <si>
    <t>CG00-331</t>
  </si>
  <si>
    <t>CG00-332</t>
  </si>
  <si>
    <t>CG00-333</t>
  </si>
  <si>
    <t>CG00-334</t>
  </si>
  <si>
    <t>CG00-335</t>
  </si>
  <si>
    <t>VN84-347</t>
  </si>
  <si>
    <t>VN84-347B</t>
  </si>
  <si>
    <t>VN84-347A</t>
  </si>
  <si>
    <t>NN84-400</t>
  </si>
  <si>
    <t>CG98-128B</t>
  </si>
  <si>
    <t>CG98-179</t>
  </si>
  <si>
    <t>CG93-443</t>
  </si>
  <si>
    <t>CG93-445</t>
  </si>
  <si>
    <t>HP92-058</t>
  </si>
  <si>
    <t>HP92-058A</t>
  </si>
  <si>
    <t>HP92-058E</t>
  </si>
  <si>
    <t>HP92-058F</t>
  </si>
  <si>
    <t>HP92-058B</t>
  </si>
  <si>
    <t>CG79-572</t>
  </si>
  <si>
    <t>CG79-573</t>
  </si>
  <si>
    <t>Granite / Granite, alkali-feldspar, sheared</t>
  </si>
  <si>
    <t>VN87-229</t>
  </si>
  <si>
    <t>CG98-187</t>
  </si>
  <si>
    <t>GF81-348</t>
  </si>
  <si>
    <t>CG81-168</t>
  </si>
  <si>
    <t>CG81-170</t>
  </si>
  <si>
    <t>CG81-170B</t>
  </si>
  <si>
    <t>CG81-170A</t>
  </si>
  <si>
    <t>Quartzite / Iron Formation / Gossan</t>
  </si>
  <si>
    <t>DD91-020</t>
  </si>
  <si>
    <t>CG84-147A</t>
  </si>
  <si>
    <t>CG84-150</t>
  </si>
  <si>
    <t>VN91-009</t>
  </si>
  <si>
    <t>VN91-009A</t>
  </si>
  <si>
    <t>VN91-009B</t>
  </si>
  <si>
    <t>VN91-010</t>
  </si>
  <si>
    <t>EA61-441D</t>
  </si>
  <si>
    <t>EA61-441C</t>
  </si>
  <si>
    <t>Border phase - contact with gabbro</t>
  </si>
  <si>
    <t>VN84-409</t>
  </si>
  <si>
    <t>VN84-410</t>
  </si>
  <si>
    <t>VN84-414</t>
  </si>
  <si>
    <t>VN84-419</t>
  </si>
  <si>
    <t>Monzonite?, ultramylonitic</t>
  </si>
  <si>
    <t>VN84-420</t>
  </si>
  <si>
    <t>VN84-421</t>
  </si>
  <si>
    <t>VN91-220</t>
  </si>
  <si>
    <t>VN91-220A</t>
  </si>
  <si>
    <t>VN91-220B</t>
  </si>
  <si>
    <t>CG80-664</t>
  </si>
  <si>
    <t>CG80-665</t>
  </si>
  <si>
    <t>CG80-666</t>
  </si>
  <si>
    <t>Granite / Granodiorite gneiss, garnet, protomylonitic</t>
  </si>
  <si>
    <t>CG80-667</t>
  </si>
  <si>
    <t>Granite / Granodiorite gneiss, K-feldspar megacrystic formerly</t>
  </si>
  <si>
    <t>VN93-729</t>
  </si>
  <si>
    <t>VN93-729A</t>
  </si>
  <si>
    <t>VN91-465</t>
  </si>
  <si>
    <t>VN91-465B</t>
  </si>
  <si>
    <t>Diorite, leuco / Psammitic gneiss</t>
  </si>
  <si>
    <t>DE91-153</t>
  </si>
  <si>
    <t>Monzonite, mylonitic?</t>
  </si>
  <si>
    <t>DE91-154</t>
  </si>
  <si>
    <t>DE91-154A</t>
  </si>
  <si>
    <t>DE91-154B</t>
  </si>
  <si>
    <t>HP92-041</t>
  </si>
  <si>
    <t>HP92-042</t>
  </si>
  <si>
    <t>RG80-302B</t>
  </si>
  <si>
    <t>Sample recorded in notebook and catalogue; 'A' and;B' samples collected, but 'B' deleted from catalogue.T.S. and chip available</t>
  </si>
  <si>
    <t>RG80-307</t>
  </si>
  <si>
    <t>RG80-307A</t>
  </si>
  <si>
    <t>RG80-307B</t>
  </si>
  <si>
    <t>RG80-308</t>
  </si>
  <si>
    <t>RG80-322</t>
  </si>
  <si>
    <t>RG80-324</t>
  </si>
  <si>
    <t>RG80-341</t>
  </si>
  <si>
    <t>GM85-607</t>
  </si>
  <si>
    <t>SN86-173</t>
  </si>
  <si>
    <t>SN86-175</t>
  </si>
  <si>
    <t>SN86-178</t>
  </si>
  <si>
    <t>Granodiorite / Monzonorite, mylonitic</t>
  </si>
  <si>
    <t>SN86-179</t>
  </si>
  <si>
    <t>SN86-179A</t>
  </si>
  <si>
    <t>SN86-179B</t>
  </si>
  <si>
    <t>SN86-180</t>
  </si>
  <si>
    <t>MN86-391</t>
  </si>
  <si>
    <t>VO81-297</t>
  </si>
  <si>
    <t>Diorite / Gabbro (meta)</t>
  </si>
  <si>
    <t>CG83-626</t>
  </si>
  <si>
    <t>CG83-627</t>
  </si>
  <si>
    <t>CG83-628</t>
  </si>
  <si>
    <t>Granodiorite / Granite, mylonitic</t>
  </si>
  <si>
    <t>CG85-546</t>
  </si>
  <si>
    <t>CG85-546B</t>
  </si>
  <si>
    <t>CG85-547</t>
  </si>
  <si>
    <t>CG85-547A</t>
  </si>
  <si>
    <t>CG85-547B</t>
  </si>
  <si>
    <t>CG85-547C</t>
  </si>
  <si>
    <t>CG85-548</t>
  </si>
  <si>
    <t>CG85-548A</t>
  </si>
  <si>
    <t>CG85-548B</t>
  </si>
  <si>
    <t>CG85-549</t>
  </si>
  <si>
    <t>CG03-298A</t>
  </si>
  <si>
    <t>CG03-299</t>
  </si>
  <si>
    <t>CG03-300</t>
  </si>
  <si>
    <t>CG03-301</t>
  </si>
  <si>
    <t>CG84-355</t>
  </si>
  <si>
    <t>EC75-032</t>
  </si>
  <si>
    <t>Diorite / Monzonite, streaky</t>
  </si>
  <si>
    <t>CG84-425</t>
  </si>
  <si>
    <t>Anorthosite, garnet</t>
  </si>
  <si>
    <t>CG84-427</t>
  </si>
  <si>
    <t>CG84-428</t>
  </si>
  <si>
    <t>CG84-430</t>
  </si>
  <si>
    <t>HP92-172</t>
  </si>
  <si>
    <t>HP92-172B</t>
  </si>
  <si>
    <t>VN84-035</t>
  </si>
  <si>
    <t>VN84-035A</t>
  </si>
  <si>
    <t>VN84-035B</t>
  </si>
  <si>
    <t>VN84-036</t>
  </si>
  <si>
    <t>MN86-112</t>
  </si>
  <si>
    <t>MN86-113</t>
  </si>
  <si>
    <t>MN86-117</t>
  </si>
  <si>
    <t>CG99-044</t>
  </si>
  <si>
    <t>GF81-377</t>
  </si>
  <si>
    <t>GF81-378</t>
  </si>
  <si>
    <t>GF81-380</t>
  </si>
  <si>
    <t>GF81-381</t>
  </si>
  <si>
    <t>GF81-382</t>
  </si>
  <si>
    <t>HP92-034</t>
  </si>
  <si>
    <t>GF81-188</t>
  </si>
  <si>
    <t>CG80-659</t>
  </si>
  <si>
    <t>CG80-660</t>
  </si>
  <si>
    <t>CG80-661</t>
  </si>
  <si>
    <t>V-333-1</t>
  </si>
  <si>
    <t>EC75-102</t>
  </si>
  <si>
    <t>EC75-102B</t>
  </si>
  <si>
    <t>Orthopyroxene - oxide crystal</t>
  </si>
  <si>
    <t>EC75-102C</t>
  </si>
  <si>
    <t>RG80-085</t>
  </si>
  <si>
    <t>RG80-085C</t>
  </si>
  <si>
    <t>NN80-201</t>
  </si>
  <si>
    <t>NN80-422</t>
  </si>
  <si>
    <t>Sample recorded in notebook and catalogue; later addition in catalogue. T.S. available, no chip</t>
  </si>
  <si>
    <t>NN80-436</t>
  </si>
  <si>
    <t>VO81-388</t>
  </si>
  <si>
    <t>VO81-389</t>
  </si>
  <si>
    <t>VO81-390</t>
  </si>
  <si>
    <t>Monzonite, quartz, garnet, mylonitic</t>
  </si>
  <si>
    <t>VO81-391</t>
  </si>
  <si>
    <t>VO81-392</t>
  </si>
  <si>
    <t>RG80-485</t>
  </si>
  <si>
    <t>RG80-485B</t>
  </si>
  <si>
    <t>No slab for RG80-485A</t>
  </si>
  <si>
    <t>RG80-485A</t>
  </si>
  <si>
    <t>RG80-486</t>
  </si>
  <si>
    <t>RG80-486B</t>
  </si>
  <si>
    <t>RG80-486A</t>
  </si>
  <si>
    <t>VO81-255</t>
  </si>
  <si>
    <t>VO81-255A</t>
  </si>
  <si>
    <t>VO81-255B</t>
  </si>
  <si>
    <t>CG79-616</t>
  </si>
  <si>
    <t>2 samples</t>
  </si>
  <si>
    <t>SN86-066</t>
  </si>
  <si>
    <t>SN86-066A</t>
  </si>
  <si>
    <t>SN86-066B</t>
  </si>
  <si>
    <t>VN95-166</t>
  </si>
  <si>
    <t>VN95-167</t>
  </si>
  <si>
    <t>VN95-169</t>
  </si>
  <si>
    <t>VN95-172</t>
  </si>
  <si>
    <t>VN95-173</t>
  </si>
  <si>
    <t>VN95-175</t>
  </si>
  <si>
    <t>VN95-176</t>
  </si>
  <si>
    <t>VN95-176A</t>
  </si>
  <si>
    <t>CG85-567</t>
  </si>
  <si>
    <t>CG85-569</t>
  </si>
  <si>
    <t>SN86-196C</t>
  </si>
  <si>
    <t>NN84-123</t>
  </si>
  <si>
    <t>NN84-126</t>
  </si>
  <si>
    <t>NN84-129</t>
  </si>
  <si>
    <t>NN84-134</t>
  </si>
  <si>
    <t>NN84-134A</t>
  </si>
  <si>
    <t>Granite, odd texture</t>
  </si>
  <si>
    <t>NN84-134B</t>
  </si>
  <si>
    <t>CG93-268</t>
  </si>
  <si>
    <t>CG93-268A</t>
  </si>
  <si>
    <t>CG93-268B</t>
  </si>
  <si>
    <t>CG93-268C</t>
  </si>
  <si>
    <t>CG93-268D</t>
  </si>
  <si>
    <t>CG93-270</t>
  </si>
  <si>
    <t>JA92-066</t>
  </si>
  <si>
    <t>JA92-067</t>
  </si>
  <si>
    <t>Amphibolite / Granulite</t>
  </si>
  <si>
    <t>JA92-068</t>
  </si>
  <si>
    <t>JS86-198</t>
  </si>
  <si>
    <t>JS86-198B</t>
  </si>
  <si>
    <t>JS86-198A</t>
  </si>
  <si>
    <t>JS86-200</t>
  </si>
  <si>
    <t>Pelitic / Granodiorite gneiss, mylonitic</t>
  </si>
  <si>
    <t>JS86-201</t>
  </si>
  <si>
    <t>JS86-204</t>
  </si>
  <si>
    <t>JS86-204.2</t>
  </si>
  <si>
    <t>Sample recollected in 1987</t>
  </si>
  <si>
    <t>SP85-049B</t>
  </si>
  <si>
    <t>T.S. tick in catalogue is later addition, but T.S. matches slab.</t>
  </si>
  <si>
    <t>SP85-069B</t>
  </si>
  <si>
    <t>Amphibolite with pegmatitic veinlet</t>
  </si>
  <si>
    <t>CG92-236</t>
  </si>
  <si>
    <t>JS86-204.1</t>
  </si>
  <si>
    <t>JS86-206</t>
  </si>
  <si>
    <t>VN93-075</t>
  </si>
  <si>
    <t>VN93-075A</t>
  </si>
  <si>
    <t>Granite / Syenite, coarse</t>
  </si>
  <si>
    <t>VN85-591</t>
  </si>
  <si>
    <t>CG84-476</t>
  </si>
  <si>
    <t>CG84-476B</t>
  </si>
  <si>
    <t>CG84-476C</t>
  </si>
  <si>
    <t>CG84-476E</t>
  </si>
  <si>
    <t>CG84-477</t>
  </si>
  <si>
    <t>R61-107a</t>
  </si>
  <si>
    <t>EA61-400</t>
  </si>
  <si>
    <t>R61-108a</t>
  </si>
  <si>
    <t>EA61-401</t>
  </si>
  <si>
    <t>Gneiss, quartz-hornblende</t>
  </si>
  <si>
    <t>R61-109</t>
  </si>
  <si>
    <t>EA61-402</t>
  </si>
  <si>
    <t>Gabbro (altered)</t>
  </si>
  <si>
    <t>R61-110</t>
  </si>
  <si>
    <t>EA61-403</t>
  </si>
  <si>
    <t>R61-111</t>
  </si>
  <si>
    <t>EA61-404</t>
  </si>
  <si>
    <t>EA61-404A</t>
  </si>
  <si>
    <t>R61-112a</t>
  </si>
  <si>
    <t>EA61-405</t>
  </si>
  <si>
    <t>Quartz-biotite band</t>
  </si>
  <si>
    <t>EA61-405B</t>
  </si>
  <si>
    <t>Quartz-feldspar-biotite band</t>
  </si>
  <si>
    <t>EA61-405A</t>
  </si>
  <si>
    <t>Quartz-garnet band</t>
  </si>
  <si>
    <t>R61-113</t>
  </si>
  <si>
    <t>EA61-406A</t>
  </si>
  <si>
    <t>Granite, foliated, quartz-rich</t>
  </si>
  <si>
    <t>EA61-406B</t>
  </si>
  <si>
    <t>Quartz-feldspar-garnet phase</t>
  </si>
  <si>
    <t>EA61-406</t>
  </si>
  <si>
    <t>R61-114</t>
  </si>
  <si>
    <t>EA61-407</t>
  </si>
  <si>
    <t>Rusty granitic phase</t>
  </si>
  <si>
    <t>EA61-407A</t>
  </si>
  <si>
    <t>Quartz-rich phase</t>
  </si>
  <si>
    <t>R61-115</t>
  </si>
  <si>
    <t>EA61-408</t>
  </si>
  <si>
    <t>Quartz-biotite-hornblende rock, banded</t>
  </si>
  <si>
    <t>CG80-423A</t>
  </si>
  <si>
    <t>Sample recorded in notebook and catalogue. T.S.(polished) and chip available</t>
  </si>
  <si>
    <t>EA61-415B</t>
  </si>
  <si>
    <t>Gabbro dyke, fine-grained</t>
  </si>
  <si>
    <t>GF81-067</t>
  </si>
  <si>
    <t>VN84-524</t>
  </si>
  <si>
    <t>VN84-526</t>
  </si>
  <si>
    <t>CG97-221</t>
  </si>
  <si>
    <t>CG97-222</t>
  </si>
  <si>
    <t>CG97-223</t>
  </si>
  <si>
    <t>CG97-224</t>
  </si>
  <si>
    <t>SP85-172A</t>
  </si>
  <si>
    <t>VN84-156</t>
  </si>
  <si>
    <t>DL93-303</t>
  </si>
  <si>
    <t>DL93-303B</t>
  </si>
  <si>
    <t>DL93-304</t>
  </si>
  <si>
    <t>DL93-304A</t>
  </si>
  <si>
    <t>Syenite / Volcanic, felsic</t>
  </si>
  <si>
    <t>DL93-304B</t>
  </si>
  <si>
    <t>DL93-305</t>
  </si>
  <si>
    <t>VO81-272</t>
  </si>
  <si>
    <t>VO81-272A</t>
  </si>
  <si>
    <t>VO81-272B</t>
  </si>
  <si>
    <t>RG80-086A</t>
  </si>
  <si>
    <t>Amphibolite; Fault breccia</t>
  </si>
  <si>
    <t>GM85-013</t>
  </si>
  <si>
    <t>GM85-015</t>
  </si>
  <si>
    <t>Diorite, hematite-stained</t>
  </si>
  <si>
    <t>GM85-016</t>
  </si>
  <si>
    <t>ECD75-029</t>
  </si>
  <si>
    <t>ECD75-030</t>
  </si>
  <si>
    <t>VN87-143</t>
  </si>
  <si>
    <t>VN87-144</t>
  </si>
  <si>
    <t>VN92-025</t>
  </si>
  <si>
    <t>CG82-001</t>
  </si>
  <si>
    <t>CG82-002</t>
  </si>
  <si>
    <t>DB79-264</t>
  </si>
  <si>
    <t>RG80-069</t>
  </si>
  <si>
    <t>RG80-074</t>
  </si>
  <si>
    <t>GM85-494</t>
  </si>
  <si>
    <t>GM85-495</t>
  </si>
  <si>
    <t>GM85-496</t>
  </si>
  <si>
    <t>NN84-342</t>
  </si>
  <si>
    <t>EC75-008</t>
  </si>
  <si>
    <t>EC75-010</t>
  </si>
  <si>
    <t>EC75-012</t>
  </si>
  <si>
    <t>EC75-013</t>
  </si>
  <si>
    <t>EC75-014</t>
  </si>
  <si>
    <t>Monzonite, quartz, pyroxene</t>
  </si>
  <si>
    <t>EC75-014A</t>
  </si>
  <si>
    <t>Margin of inclusion</t>
  </si>
  <si>
    <t>EC75-015</t>
  </si>
  <si>
    <t>Monzonite / Diorite</t>
  </si>
  <si>
    <t>EC75-016</t>
  </si>
  <si>
    <t>Troctolite, fine-grained</t>
  </si>
  <si>
    <t>EC75-017</t>
  </si>
  <si>
    <t>EC75-017A</t>
  </si>
  <si>
    <t>EC75-018</t>
  </si>
  <si>
    <t>CG87-531</t>
  </si>
  <si>
    <t>CG87-532</t>
  </si>
  <si>
    <t>CG87-533</t>
  </si>
  <si>
    <t>VN87-171</t>
  </si>
  <si>
    <t>T.S. missing. Chip and slab available</t>
  </si>
  <si>
    <t>SN86-314</t>
  </si>
  <si>
    <t>CG83-259</t>
  </si>
  <si>
    <t>CG83-260</t>
  </si>
  <si>
    <t>Gabbro, leuco, garnet, coronitic</t>
  </si>
  <si>
    <t>CG83-261</t>
  </si>
  <si>
    <t>CG83-262</t>
  </si>
  <si>
    <t>CG83-263</t>
  </si>
  <si>
    <t>CG83-264</t>
  </si>
  <si>
    <t>Sample recorded in notebook and catalogue. T.S. tick later? No chip</t>
  </si>
  <si>
    <t>CG95-149</t>
  </si>
  <si>
    <t>CG95-151</t>
  </si>
  <si>
    <t>Monzonite / Syenite, K-feldspar megacrystic</t>
  </si>
  <si>
    <t>VO87-192</t>
  </si>
  <si>
    <t>Sampled for geochronology in 1992; see after CF92-065 and after CG87-443</t>
  </si>
  <si>
    <t>VO87-333</t>
  </si>
  <si>
    <t>XX87-002</t>
  </si>
  <si>
    <t>XX87-003</t>
  </si>
  <si>
    <t>XX87-003A</t>
  </si>
  <si>
    <t>XX87-003B</t>
  </si>
  <si>
    <t>EC95-056</t>
  </si>
  <si>
    <t>EC95-060</t>
  </si>
  <si>
    <t>EC95-062</t>
  </si>
  <si>
    <t>RG80-078</t>
  </si>
  <si>
    <t>CG86-490A</t>
  </si>
  <si>
    <t>Sample collected in 1987 for paleomag. see after CG87-486 in notes</t>
  </si>
  <si>
    <t>VN92-197B</t>
  </si>
  <si>
    <t>Amphibolite; Granite</t>
  </si>
  <si>
    <t>Tributary of St. Paul River amphibolite</t>
  </si>
  <si>
    <t>VN92-197C</t>
  </si>
  <si>
    <t>Tributary of St. Paul River post-Grenvillian granite</t>
  </si>
  <si>
    <t>VN92-198</t>
  </si>
  <si>
    <t>VN91-264C</t>
  </si>
  <si>
    <t>VN91-264B.1</t>
  </si>
  <si>
    <t>LC85-083</t>
  </si>
  <si>
    <t>LC85-085</t>
  </si>
  <si>
    <t>MC77-040</t>
  </si>
  <si>
    <t>MC77-040A</t>
  </si>
  <si>
    <t>MC77-044</t>
  </si>
  <si>
    <t>MC77-044A</t>
  </si>
  <si>
    <t>Granite / Granodiorite, porphyroclastic</t>
  </si>
  <si>
    <t>MF78-011</t>
  </si>
  <si>
    <t>MF78-001</t>
  </si>
  <si>
    <t>MF78-002</t>
  </si>
  <si>
    <t>MF78-003</t>
  </si>
  <si>
    <t>MF78-004</t>
  </si>
  <si>
    <t>MF78-005</t>
  </si>
  <si>
    <t>MF78-006</t>
  </si>
  <si>
    <t>MF78-007</t>
  </si>
  <si>
    <t>MF78-057</t>
  </si>
  <si>
    <t>MF78-008</t>
  </si>
  <si>
    <t>MF78-065</t>
  </si>
  <si>
    <t>MF78-009</t>
  </si>
  <si>
    <t>MF78-069</t>
  </si>
  <si>
    <t>MF78-010</t>
  </si>
  <si>
    <t>MF78-071</t>
  </si>
  <si>
    <t>MF78-082</t>
  </si>
  <si>
    <t>MF78-012</t>
  </si>
  <si>
    <t>MF78-088</t>
  </si>
  <si>
    <t>MF78-013</t>
  </si>
  <si>
    <t>VO81-043</t>
  </si>
  <si>
    <t>DL93-036</t>
  </si>
  <si>
    <t>GM85-623</t>
  </si>
  <si>
    <t>T.S. originally labelled B, but no indication in notebook for B sample</t>
  </si>
  <si>
    <t>GM85-624</t>
  </si>
  <si>
    <t>GM85-624A</t>
  </si>
  <si>
    <t>GM85-624B</t>
  </si>
  <si>
    <t>GM85-625</t>
  </si>
  <si>
    <t>GM85-628</t>
  </si>
  <si>
    <t>GM85-628A</t>
  </si>
  <si>
    <t>GM85-628B</t>
  </si>
  <si>
    <t>GM85-631</t>
  </si>
  <si>
    <t>GM85-632</t>
  </si>
  <si>
    <t>GM85-633</t>
  </si>
  <si>
    <t>Sample recorded in notebook and catalogue. T.S. tick in catalogue</t>
  </si>
  <si>
    <t>CG85-553</t>
  </si>
  <si>
    <t>CG85-555</t>
  </si>
  <si>
    <t>Monzonite, quartz, leuco</t>
  </si>
  <si>
    <t>CG85-556</t>
  </si>
  <si>
    <t>CG85-557</t>
  </si>
  <si>
    <t>CG85-558</t>
  </si>
  <si>
    <t>CG85-558A</t>
  </si>
  <si>
    <t>CG85-558B</t>
  </si>
  <si>
    <t>CG84-332</t>
  </si>
  <si>
    <t>CG84-333</t>
  </si>
  <si>
    <t>CG84-334</t>
  </si>
  <si>
    <t>CG84-335</t>
  </si>
  <si>
    <t>CG84-013</t>
  </si>
  <si>
    <t>Pelitic gneiss, quartz-rich</t>
  </si>
  <si>
    <t>CG84-017</t>
  </si>
  <si>
    <t>Amphibole and granite migmatitic gneiss</t>
  </si>
  <si>
    <t>JS86-132</t>
  </si>
  <si>
    <t>NN80-590</t>
  </si>
  <si>
    <t>NN80-592</t>
  </si>
  <si>
    <t>NN80-593</t>
  </si>
  <si>
    <t>CG92-184</t>
  </si>
  <si>
    <t>CG92-184B</t>
  </si>
  <si>
    <t>CG92-185</t>
  </si>
  <si>
    <t>CG92-186</t>
  </si>
  <si>
    <t>VN93-379</t>
  </si>
  <si>
    <t>VN93-055</t>
  </si>
  <si>
    <t>Monzonite / Psammite?</t>
  </si>
  <si>
    <t>VN93-057</t>
  </si>
  <si>
    <t>VO81-089A</t>
  </si>
  <si>
    <t>CC87-093</t>
  </si>
  <si>
    <t>CC87-094</t>
  </si>
  <si>
    <t>CC87-095</t>
  </si>
  <si>
    <t>CC87-096</t>
  </si>
  <si>
    <t>CC87-098</t>
  </si>
  <si>
    <t>CG00-051</t>
  </si>
  <si>
    <t>CG00-121</t>
  </si>
  <si>
    <t>Matse River pluton</t>
  </si>
  <si>
    <t>CG00-122</t>
  </si>
  <si>
    <t>CG00-300</t>
  </si>
  <si>
    <t>CG00-301</t>
  </si>
  <si>
    <t>CG00-302</t>
  </si>
  <si>
    <t>CG00-303</t>
  </si>
  <si>
    <t>VO81-452A</t>
  </si>
  <si>
    <t>VN87-113A</t>
  </si>
  <si>
    <t>Diorite, leuco gneiss / (Psammite?)</t>
  </si>
  <si>
    <t>JS87-021B</t>
  </si>
  <si>
    <t>CG99-293</t>
  </si>
  <si>
    <t>CG99-294</t>
  </si>
  <si>
    <t>CG99-295</t>
  </si>
  <si>
    <t>MN86-330</t>
  </si>
  <si>
    <t>MN86-330A</t>
  </si>
  <si>
    <t>MN86-333</t>
  </si>
  <si>
    <t>MN86-333B</t>
  </si>
  <si>
    <t>CG04-284</t>
  </si>
  <si>
    <t>M61-037</t>
  </si>
  <si>
    <t>EA61-632A</t>
  </si>
  <si>
    <t>Anorthosite, massive</t>
  </si>
  <si>
    <t>CG03-286</t>
  </si>
  <si>
    <t>CG00-018</t>
  </si>
  <si>
    <t>Monzonite, quartz, hornblende, biotite, foliated</t>
  </si>
  <si>
    <t>CG00-019</t>
  </si>
  <si>
    <t>CG00-019A</t>
  </si>
  <si>
    <t>Granite, biotite, gneissic</t>
  </si>
  <si>
    <t>CG00-019B</t>
  </si>
  <si>
    <t>CG00-020</t>
  </si>
  <si>
    <t>CG99-298</t>
  </si>
  <si>
    <t>VN93-218</t>
  </si>
  <si>
    <t>VN93-218A</t>
  </si>
  <si>
    <t>VN93-218B</t>
  </si>
  <si>
    <t>VN93-218C</t>
  </si>
  <si>
    <t>VN93-218D</t>
  </si>
  <si>
    <t>Sillimanite-quartz rock</t>
  </si>
  <si>
    <t>VN93-220</t>
  </si>
  <si>
    <t>VN93-221</t>
  </si>
  <si>
    <t>RG80-080</t>
  </si>
  <si>
    <t>Notebook indicates sample taken, but catalogue notes missing</t>
  </si>
  <si>
    <t>RG80-082</t>
  </si>
  <si>
    <t>RG80-084</t>
  </si>
  <si>
    <t>RG80-085B</t>
  </si>
  <si>
    <t>CG93-303B</t>
  </si>
  <si>
    <t>NN80-550</t>
  </si>
  <si>
    <t>T.S. ticked, then scratched</t>
  </si>
  <si>
    <t>SN86-213</t>
  </si>
  <si>
    <t>SN86-214</t>
  </si>
  <si>
    <t>Granite gneiss, mylonitic, garnet</t>
  </si>
  <si>
    <t>SN86-215</t>
  </si>
  <si>
    <t>SN86-217</t>
  </si>
  <si>
    <t>Monzodiorite, mylonitic, garnet</t>
  </si>
  <si>
    <t>SN86-218</t>
  </si>
  <si>
    <t>SN86-219</t>
  </si>
  <si>
    <t>SN86-219B</t>
  </si>
  <si>
    <t>Monzonorite, unfoliated (like SN86-207)</t>
  </si>
  <si>
    <t>Gilbert Bay pluton affiliate?</t>
  </si>
  <si>
    <t>VN85-417B</t>
  </si>
  <si>
    <t>Diabase, very fine-grained (chilled)</t>
  </si>
  <si>
    <t>VN85-493</t>
  </si>
  <si>
    <t>VN85-493A</t>
  </si>
  <si>
    <t>VN85-493B</t>
  </si>
  <si>
    <t>CG84-468C</t>
  </si>
  <si>
    <t>CG95-291</t>
  </si>
  <si>
    <t>Pelitic gneiss, cordierite / Granitic gneiss</t>
  </si>
  <si>
    <t>CG95-292</t>
  </si>
  <si>
    <t>CG95-293</t>
  </si>
  <si>
    <t>CG95-294</t>
  </si>
  <si>
    <t>CG95-295</t>
  </si>
  <si>
    <t>CG95-296</t>
  </si>
  <si>
    <t>CG95-297</t>
  </si>
  <si>
    <t>CG95-298</t>
  </si>
  <si>
    <t>CG80-766</t>
  </si>
  <si>
    <t>Granodiorite, K-feldspar and plagioclase seriate</t>
  </si>
  <si>
    <t>VN91-424D</t>
  </si>
  <si>
    <t>Monzonite / Granite?</t>
  </si>
  <si>
    <t>VN91-450</t>
  </si>
  <si>
    <t>VN92-024</t>
  </si>
  <si>
    <t>MW84-035A</t>
  </si>
  <si>
    <t>Amphibolite / Calc-silicate rock (metasomatised)</t>
  </si>
  <si>
    <t>MW84-036</t>
  </si>
  <si>
    <t>CG83-118</t>
  </si>
  <si>
    <t>VN87-178</t>
  </si>
  <si>
    <t>VN87-180</t>
  </si>
  <si>
    <t>VN87-182</t>
  </si>
  <si>
    <t>VN87-185</t>
  </si>
  <si>
    <t>CG84-478</t>
  </si>
  <si>
    <t>Diabase/Amphibolite (pre-Grenvillian)</t>
  </si>
  <si>
    <t>CG84-479</t>
  </si>
  <si>
    <t>Amphibolite, plagioclase-phyric (pre-Grenvillian)</t>
  </si>
  <si>
    <t>VN93-577</t>
  </si>
  <si>
    <t>VN87-429</t>
  </si>
  <si>
    <t>EC75-213</t>
  </si>
  <si>
    <t>EC75-213A</t>
  </si>
  <si>
    <t>Dark inclusion</t>
  </si>
  <si>
    <t>SN86-114</t>
  </si>
  <si>
    <t>SN86-115</t>
  </si>
  <si>
    <t>SN86-116</t>
  </si>
  <si>
    <t>SN86-117</t>
  </si>
  <si>
    <t>SN86-118</t>
  </si>
  <si>
    <t>VN84-390</t>
  </si>
  <si>
    <t>VN84-535</t>
  </si>
  <si>
    <t>VN84-536</t>
  </si>
  <si>
    <t>VN84-537</t>
  </si>
  <si>
    <t>VN84-539</t>
  </si>
  <si>
    <t>VN84-540</t>
  </si>
  <si>
    <t>VN84-542</t>
  </si>
  <si>
    <t>Granulite, mafic, ultramylonitic</t>
  </si>
  <si>
    <t>R61-105</t>
  </si>
  <si>
    <t>EA61-398B</t>
  </si>
  <si>
    <t>Granite, schistose</t>
  </si>
  <si>
    <t>EA61-398</t>
  </si>
  <si>
    <t>R61-106</t>
  </si>
  <si>
    <t>EA61-399</t>
  </si>
  <si>
    <t>Gneiss, feldspar-biotite</t>
  </si>
  <si>
    <t>VN92-265C</t>
  </si>
  <si>
    <t>Magnetite, massive</t>
  </si>
  <si>
    <t>VN92-265A</t>
  </si>
  <si>
    <t>MN86-084</t>
  </si>
  <si>
    <t>MN86-085</t>
  </si>
  <si>
    <t>SN86-331</t>
  </si>
  <si>
    <t>JS86-301</t>
  </si>
  <si>
    <t>CG04-048</t>
  </si>
  <si>
    <t>CG04-049</t>
  </si>
  <si>
    <t>CG04-050</t>
  </si>
  <si>
    <t>GM85-497</t>
  </si>
  <si>
    <t>GM85-497A</t>
  </si>
  <si>
    <t>GM85-226</t>
  </si>
  <si>
    <t>GM85-227</t>
  </si>
  <si>
    <t>GM85-228</t>
  </si>
  <si>
    <t>GM85-229</t>
  </si>
  <si>
    <t>GM85-230</t>
  </si>
  <si>
    <t>Troctolite, leuco, pyroxene</t>
  </si>
  <si>
    <t>EC75-030A</t>
  </si>
  <si>
    <t>XX87-043</t>
  </si>
  <si>
    <t>XX87-043B</t>
  </si>
  <si>
    <t>XX87-043A</t>
  </si>
  <si>
    <t>XX87-044</t>
  </si>
  <si>
    <t>XX87-047</t>
  </si>
  <si>
    <t>XX87-047B</t>
  </si>
  <si>
    <t>XX87-047A</t>
  </si>
  <si>
    <t>GF81-174</t>
  </si>
  <si>
    <t>GF81-175</t>
  </si>
  <si>
    <t>GF81-176</t>
  </si>
  <si>
    <t>GF81-177</t>
  </si>
  <si>
    <t>GF81-179</t>
  </si>
  <si>
    <t>GF81-181</t>
  </si>
  <si>
    <t>GF81-181B</t>
  </si>
  <si>
    <t>CG93-647</t>
  </si>
  <si>
    <t>CG93-648</t>
  </si>
  <si>
    <t>VN91-431</t>
  </si>
  <si>
    <t>VN91-431D</t>
  </si>
  <si>
    <t>VN91-431C</t>
  </si>
  <si>
    <t>SP85-084</t>
  </si>
  <si>
    <t>SP85-085</t>
  </si>
  <si>
    <t>SP85-086</t>
  </si>
  <si>
    <t>SP85-088</t>
  </si>
  <si>
    <t>SP85-088A</t>
  </si>
  <si>
    <t>SP85-088B</t>
  </si>
  <si>
    <t>SP85-090</t>
  </si>
  <si>
    <t>SP85-090A</t>
  </si>
  <si>
    <t>SP85-090B</t>
  </si>
  <si>
    <t>Diorite, fine-grained</t>
  </si>
  <si>
    <t>VN95-199</t>
  </si>
  <si>
    <t>VN95-202</t>
  </si>
  <si>
    <t>VN95-203</t>
  </si>
  <si>
    <t>CG95-144</t>
  </si>
  <si>
    <t>CG81-525</t>
  </si>
  <si>
    <t>Granite / Syenite, quartz, garnet</t>
  </si>
  <si>
    <t>DL93-279</t>
  </si>
  <si>
    <t>VN87-188</t>
  </si>
  <si>
    <t>VN87-192</t>
  </si>
  <si>
    <t>VN87-193</t>
  </si>
  <si>
    <t>VN87-195</t>
  </si>
  <si>
    <t>VN87-196A</t>
  </si>
  <si>
    <t>EA61-441B</t>
  </si>
  <si>
    <t>JS87-036</t>
  </si>
  <si>
    <t>JS87-039</t>
  </si>
  <si>
    <t>JS87-042</t>
  </si>
  <si>
    <t>JS87-046</t>
  </si>
  <si>
    <t>CG93-240</t>
  </si>
  <si>
    <t>Northwest of Pinware mafic intrusion</t>
  </si>
  <si>
    <t>CG93-242</t>
  </si>
  <si>
    <t>CG93-244</t>
  </si>
  <si>
    <t>CG93-247</t>
  </si>
  <si>
    <t>CG93-247A</t>
  </si>
  <si>
    <t>CG93-247B</t>
  </si>
  <si>
    <t>DL93-165</t>
  </si>
  <si>
    <t>Granite / Monzonite, quartz (Lac Senac)</t>
  </si>
  <si>
    <t>DL93-167</t>
  </si>
  <si>
    <t>DL93-169</t>
  </si>
  <si>
    <t>DL93-170</t>
  </si>
  <si>
    <t>DL93-170A</t>
  </si>
  <si>
    <t>DL93-170B</t>
  </si>
  <si>
    <t>DL93-171</t>
  </si>
  <si>
    <t>CG84-402</t>
  </si>
  <si>
    <t>CG84-403</t>
  </si>
  <si>
    <t>CG84-404</t>
  </si>
  <si>
    <t>CG83-208</t>
  </si>
  <si>
    <t>CG83-209</t>
  </si>
  <si>
    <t>CG83-210</t>
  </si>
  <si>
    <t>CG83-211</t>
  </si>
  <si>
    <t>EC75-198A</t>
  </si>
  <si>
    <t>Orthpyroxene crystal</t>
  </si>
  <si>
    <t>EC75-198B</t>
  </si>
  <si>
    <t>Gabbro, leuco with subophitic pyroxene</t>
  </si>
  <si>
    <t>SL99-012</t>
  </si>
  <si>
    <t>SN86-001A</t>
  </si>
  <si>
    <t>VN85-082</t>
  </si>
  <si>
    <t>VN85-085</t>
  </si>
  <si>
    <t>Psammitic gneiss / Granodiorite gneiss</t>
  </si>
  <si>
    <t>VN85-088</t>
  </si>
  <si>
    <t>JS86-401</t>
  </si>
  <si>
    <t>VO81-543B</t>
  </si>
  <si>
    <t>VO81-544C</t>
  </si>
  <si>
    <t>Diorite/Monzodiorite, mylonitic</t>
  </si>
  <si>
    <t>EC75-025</t>
  </si>
  <si>
    <t>EC75-026</t>
  </si>
  <si>
    <t>Magnetic oxide</t>
  </si>
  <si>
    <t>EC75-027</t>
  </si>
  <si>
    <t>EC75-028</t>
  </si>
  <si>
    <t>Orthopyroxene crystal with plagioclase lamellae</t>
  </si>
  <si>
    <t>EC75-028A</t>
  </si>
  <si>
    <t>EC75-029</t>
  </si>
  <si>
    <t>EC75-029A</t>
  </si>
  <si>
    <t>Pegmatite,  pyroxene, plagioclase</t>
  </si>
  <si>
    <t>GF81-385</t>
  </si>
  <si>
    <t>GF81-389</t>
  </si>
  <si>
    <t>GF81-389A</t>
  </si>
  <si>
    <t>GF81-389B</t>
  </si>
  <si>
    <t>GF81-389C</t>
  </si>
  <si>
    <t>CG93-216</t>
  </si>
  <si>
    <t>CG93-218</t>
  </si>
  <si>
    <t>CG93-221</t>
  </si>
  <si>
    <t>CG93-222</t>
  </si>
  <si>
    <t>CG97-243</t>
  </si>
  <si>
    <t>CG83-089</t>
  </si>
  <si>
    <t>CG83-089B</t>
  </si>
  <si>
    <t>VN93-217</t>
  </si>
  <si>
    <t>VN93-217A</t>
  </si>
  <si>
    <t>VN93-217B</t>
  </si>
  <si>
    <t>VN93-217C</t>
  </si>
  <si>
    <t>CG98-063</t>
  </si>
  <si>
    <t>SP85-064</t>
  </si>
  <si>
    <t>SP85-064A.2</t>
  </si>
  <si>
    <t>No record of sample in notebook for duplicate 'A' samples. Two slabs from different rocks</t>
  </si>
  <si>
    <t>DE91-014A</t>
  </si>
  <si>
    <t>CG04-075</t>
  </si>
  <si>
    <t>Diorite gneiss, leuco / gabbronorite, leuco (meta)</t>
  </si>
  <si>
    <t>CG04-076</t>
  </si>
  <si>
    <t>CG04-077</t>
  </si>
  <si>
    <t>CG04-078</t>
  </si>
  <si>
    <t>LC85-064</t>
  </si>
  <si>
    <t>LC85-064A</t>
  </si>
  <si>
    <t>LC85-064B</t>
  </si>
  <si>
    <t>LC85-065</t>
  </si>
  <si>
    <t>.\ScannedSlabs\1985\LC85-068.jpg</t>
  </si>
  <si>
    <t>GF81-191</t>
  </si>
  <si>
    <t>GF81-192</t>
  </si>
  <si>
    <t>GF81-193</t>
  </si>
  <si>
    <t>GF81-194</t>
  </si>
  <si>
    <t>GF81-196</t>
  </si>
  <si>
    <t>GF81-199</t>
  </si>
  <si>
    <t>VN93-107</t>
  </si>
  <si>
    <t>CG85-368</t>
  </si>
  <si>
    <t>CG85-369</t>
  </si>
  <si>
    <t>CG85-370</t>
  </si>
  <si>
    <t>CG85-371</t>
  </si>
  <si>
    <t>CG85-372</t>
  </si>
  <si>
    <t>Diorite, fine grained</t>
  </si>
  <si>
    <t>GM85-519</t>
  </si>
  <si>
    <t>GM85-519B</t>
  </si>
  <si>
    <t>GM85-519C</t>
  </si>
  <si>
    <t>CG99-043</t>
  </si>
  <si>
    <t>JS86-207</t>
  </si>
  <si>
    <t>SP85-059A</t>
  </si>
  <si>
    <t>SP85-060</t>
  </si>
  <si>
    <t>Tonalite, fine grained</t>
  </si>
  <si>
    <t>SP85-063</t>
  </si>
  <si>
    <t>CG03-124</t>
  </si>
  <si>
    <t>GF81-366</t>
  </si>
  <si>
    <t>GF81-367</t>
  </si>
  <si>
    <t>GF81-368</t>
  </si>
  <si>
    <t>GF81-369</t>
  </si>
  <si>
    <t>Diorite / Monzodiorite, strongly foliated</t>
  </si>
  <si>
    <t>GF81-372</t>
  </si>
  <si>
    <t>GF81-375</t>
  </si>
  <si>
    <t>CG87-483B</t>
  </si>
  <si>
    <t>CG87-484</t>
  </si>
  <si>
    <t>CG84-408</t>
  </si>
  <si>
    <t>CG84-408B</t>
  </si>
  <si>
    <t>CG84-408A</t>
  </si>
  <si>
    <t>Diabase / Gabbronorite, micro</t>
  </si>
  <si>
    <t>CG84-408C</t>
  </si>
  <si>
    <t>CG84-409</t>
  </si>
  <si>
    <t>CG84-410</t>
  </si>
  <si>
    <t>CG84-411</t>
  </si>
  <si>
    <t>CG84-412</t>
  </si>
  <si>
    <t>LC85-075</t>
  </si>
  <si>
    <t>LC85-076</t>
  </si>
  <si>
    <t>CG79-411A</t>
  </si>
  <si>
    <t>No record of sample in notebook, tick in different style in catalogue. Also sites EC82-021 and JKP82-031</t>
  </si>
  <si>
    <t>CG79-412</t>
  </si>
  <si>
    <t>CG79-413</t>
  </si>
  <si>
    <t>CG79-414</t>
  </si>
  <si>
    <t>CG79-415</t>
  </si>
  <si>
    <t>CG84-008</t>
  </si>
  <si>
    <t>CG84-011</t>
  </si>
  <si>
    <t>DL93-282</t>
  </si>
  <si>
    <t>DL93-282A</t>
  </si>
  <si>
    <t>SN86-310</t>
  </si>
  <si>
    <t>SN86-310A</t>
  </si>
  <si>
    <t>SN86-311</t>
  </si>
  <si>
    <t>Diatexite / Pelitic gneiss, sillimanite</t>
  </si>
  <si>
    <t>SN86-312</t>
  </si>
  <si>
    <t>SN86-313</t>
  </si>
  <si>
    <t>GM85-381</t>
  </si>
  <si>
    <t>GM85-382</t>
  </si>
  <si>
    <t>GM85-382A</t>
  </si>
  <si>
    <t>GM85-382B</t>
  </si>
  <si>
    <t>SP85-171C</t>
  </si>
  <si>
    <t>CG99-259B</t>
  </si>
  <si>
    <t>CG99-260</t>
  </si>
  <si>
    <t>CG99-261</t>
  </si>
  <si>
    <t>CG99-262</t>
  </si>
  <si>
    <t>LC85-069</t>
  </si>
  <si>
    <t>Diorite;Granite</t>
  </si>
  <si>
    <t>MH86-010</t>
  </si>
  <si>
    <t>Granitic gneiss, muscovite</t>
  </si>
  <si>
    <t>MH86-013A</t>
  </si>
  <si>
    <t>Diorite; Amphibolite</t>
  </si>
  <si>
    <t>ECD75-024</t>
  </si>
  <si>
    <t>CG79-681</t>
  </si>
  <si>
    <t>CG79-682</t>
  </si>
  <si>
    <t>CG79-683</t>
  </si>
  <si>
    <t>JS86-360</t>
  </si>
  <si>
    <t>JS86-360B</t>
  </si>
  <si>
    <t>CG79-660</t>
  </si>
  <si>
    <t>Gabbronorite (meta), leuco, garnet</t>
  </si>
  <si>
    <t>CG79-661</t>
  </si>
  <si>
    <t>Syenite, quartz, garnet, mylonitic</t>
  </si>
  <si>
    <t>JA92-151</t>
  </si>
  <si>
    <t>JA92-152</t>
  </si>
  <si>
    <t>CG97-265</t>
  </si>
  <si>
    <t>HN81-003</t>
  </si>
  <si>
    <t>HN81-004</t>
  </si>
  <si>
    <t>JA92-161</t>
  </si>
  <si>
    <t>JA92-162</t>
  </si>
  <si>
    <t>Syenite, (mela?)</t>
  </si>
  <si>
    <t>JA92-163</t>
  </si>
  <si>
    <t>JA92-164</t>
  </si>
  <si>
    <t>CG79-618</t>
  </si>
  <si>
    <t>CG79-621, CG79-623 Samples present. CG79-622 = EC82-034 and JKP82-045</t>
  </si>
  <si>
    <t>CG79-626</t>
  </si>
  <si>
    <t>CG79-627</t>
  </si>
  <si>
    <t>CG79-628 Sample present</t>
  </si>
  <si>
    <t>CG93-786</t>
  </si>
  <si>
    <t>CG93-787</t>
  </si>
  <si>
    <t>CG93-789</t>
  </si>
  <si>
    <t>CG93-790</t>
  </si>
  <si>
    <t>CG93-791</t>
  </si>
  <si>
    <t>CG93-792</t>
  </si>
  <si>
    <t>CG99-135</t>
  </si>
  <si>
    <t>CG99-136</t>
  </si>
  <si>
    <t>Gabbronorite, leuco, quartz phenocrysts</t>
  </si>
  <si>
    <t>CG99-137</t>
  </si>
  <si>
    <t>SP85-067</t>
  </si>
  <si>
    <t>SP85-067A</t>
  </si>
  <si>
    <t>SP85-067B</t>
  </si>
  <si>
    <t>VN93-106</t>
  </si>
  <si>
    <t>GF81-102</t>
  </si>
  <si>
    <t>GF81-103</t>
  </si>
  <si>
    <t>GF81-105</t>
  </si>
  <si>
    <t>Pelitic gneiss, sillimanite / Granodiorite gneiss</t>
  </si>
  <si>
    <t>VN87-397</t>
  </si>
  <si>
    <t>VN91-308</t>
  </si>
  <si>
    <t>VN91-311</t>
  </si>
  <si>
    <t>VN91-315</t>
  </si>
  <si>
    <t>VN91-322</t>
  </si>
  <si>
    <t>VN91-323</t>
  </si>
  <si>
    <t>VN91-323A</t>
  </si>
  <si>
    <t>HP92-161</t>
  </si>
  <si>
    <t>VO81-496</t>
  </si>
  <si>
    <t>VN87-038</t>
  </si>
  <si>
    <t>VN87-040</t>
  </si>
  <si>
    <t>VN87-041</t>
  </si>
  <si>
    <t>CG04-028</t>
  </si>
  <si>
    <t>CG04-028B</t>
  </si>
  <si>
    <t>CG04-028A</t>
  </si>
  <si>
    <t>Lake Melville terrane pelitic gneiss</t>
  </si>
  <si>
    <t>SP85-041</t>
  </si>
  <si>
    <t>SP85-131</t>
  </si>
  <si>
    <t>SP85-133</t>
  </si>
  <si>
    <t>SP85-134</t>
  </si>
  <si>
    <t>SP85-134A</t>
  </si>
  <si>
    <t>SP85-134B</t>
  </si>
  <si>
    <t>V-238</t>
  </si>
  <si>
    <t>V-238-2</t>
  </si>
  <si>
    <t>Granodiorite / Granite,leucocratic, biotite, hornblende</t>
  </si>
  <si>
    <t>6C</t>
  </si>
  <si>
    <t>V-241</t>
  </si>
  <si>
    <t>CG80-730</t>
  </si>
  <si>
    <t>VN91-058</t>
  </si>
  <si>
    <t>VN91-058B</t>
  </si>
  <si>
    <t>VN91-058A</t>
  </si>
  <si>
    <t>CG03-134</t>
  </si>
  <si>
    <t>Granite gneiss leucosome with amphibole</t>
  </si>
  <si>
    <t>JS86-053</t>
  </si>
  <si>
    <t>JS86-056</t>
  </si>
  <si>
    <t>JS86-061</t>
  </si>
  <si>
    <t>JS86-062</t>
  </si>
  <si>
    <t>JS86-066</t>
  </si>
  <si>
    <t>VN87-026</t>
  </si>
  <si>
    <t>VN87-028</t>
  </si>
  <si>
    <t>VN87-029</t>
  </si>
  <si>
    <t>CG92-190</t>
  </si>
  <si>
    <t>CG92-191</t>
  </si>
  <si>
    <t>CG92-192</t>
  </si>
  <si>
    <t>VN84-392</t>
  </si>
  <si>
    <t>VN84-392B</t>
  </si>
  <si>
    <t>VN84-396</t>
  </si>
  <si>
    <t>VN84-397</t>
  </si>
  <si>
    <t>VN84-399</t>
  </si>
  <si>
    <t>VN84-517</t>
  </si>
  <si>
    <t>VN84-518</t>
  </si>
  <si>
    <t>VN84-519</t>
  </si>
  <si>
    <t>VN84-520</t>
  </si>
  <si>
    <t>VN84-522</t>
  </si>
  <si>
    <t>MN86-306</t>
  </si>
  <si>
    <t>MN86-307</t>
  </si>
  <si>
    <t>Diorite, K-fs megacrystic</t>
  </si>
  <si>
    <t>MN86-309</t>
  </si>
  <si>
    <t>MN86-310</t>
  </si>
  <si>
    <t>MN86-311</t>
  </si>
  <si>
    <t>MN86-312</t>
  </si>
  <si>
    <t>MN86-313</t>
  </si>
  <si>
    <t>MN86-314</t>
  </si>
  <si>
    <t>MN86-315</t>
  </si>
  <si>
    <t>MN86-316</t>
  </si>
  <si>
    <t>GM85-652B</t>
  </si>
  <si>
    <t>GM85-652C</t>
  </si>
  <si>
    <t>Monzodiorite, unusual texture</t>
  </si>
  <si>
    <t>GM85-653</t>
  </si>
  <si>
    <t>JS86-266</t>
  </si>
  <si>
    <t>JS86-341</t>
  </si>
  <si>
    <t>JS86-342</t>
  </si>
  <si>
    <t>Syenite / Granite, altered</t>
  </si>
  <si>
    <t>JS86-343</t>
  </si>
  <si>
    <t>JS86-344</t>
  </si>
  <si>
    <t>JS86-345</t>
  </si>
  <si>
    <t>JS86-346</t>
  </si>
  <si>
    <t>JS86-347</t>
  </si>
  <si>
    <t>EA61-632B</t>
  </si>
  <si>
    <t>M61-038</t>
  </si>
  <si>
    <t>EA61-633</t>
  </si>
  <si>
    <t>M61-041</t>
  </si>
  <si>
    <t>EA61-634</t>
  </si>
  <si>
    <t>M61-042</t>
  </si>
  <si>
    <t>EA61-635A</t>
  </si>
  <si>
    <t>Diorite, foliated, porphyritic</t>
  </si>
  <si>
    <t>M61-043</t>
  </si>
  <si>
    <t>EA61-636</t>
  </si>
  <si>
    <t>M61-044</t>
  </si>
  <si>
    <t>EA61-637</t>
  </si>
  <si>
    <t>JS87-401</t>
  </si>
  <si>
    <t>JS87-404</t>
  </si>
  <si>
    <t>JS87-405</t>
  </si>
  <si>
    <t>VO81-029</t>
  </si>
  <si>
    <t>JS86-137</t>
  </si>
  <si>
    <t>JS86-138</t>
  </si>
  <si>
    <t>JS87-415</t>
  </si>
  <si>
    <t>HP92-108</t>
  </si>
  <si>
    <t>HP92-109</t>
  </si>
  <si>
    <t>HP92-110</t>
  </si>
  <si>
    <t>HP92-111</t>
  </si>
  <si>
    <t>HP92-111C</t>
  </si>
  <si>
    <t>CG99-155</t>
  </si>
  <si>
    <t>CG99-156</t>
  </si>
  <si>
    <t>CG99-157</t>
  </si>
  <si>
    <t>CG99-307</t>
  </si>
  <si>
    <t>HP92-058D</t>
  </si>
  <si>
    <t>VO81-459</t>
  </si>
  <si>
    <t>Granite, fine-grained, garnet</t>
  </si>
  <si>
    <t>VO81-460</t>
  </si>
  <si>
    <t>CG95-232</t>
  </si>
  <si>
    <t>CG95-233</t>
  </si>
  <si>
    <t>CG95-233A</t>
  </si>
  <si>
    <t>CG97-092</t>
  </si>
  <si>
    <t>CG97-093</t>
  </si>
  <si>
    <t>CG83-249</t>
  </si>
  <si>
    <t>EC75-186</t>
  </si>
  <si>
    <t>EC75-186A</t>
  </si>
  <si>
    <t>Diabase, olivine dyke , medium-grained, very mafic</t>
  </si>
  <si>
    <t>EC75-188</t>
  </si>
  <si>
    <t>EC75-188A</t>
  </si>
  <si>
    <t>Troctolitic rock, fine-grained</t>
  </si>
  <si>
    <t>EC75-188B</t>
  </si>
  <si>
    <t>Troctolitic rock, medium-grained</t>
  </si>
  <si>
    <t>DE91-073</t>
  </si>
  <si>
    <t>DE91-075</t>
  </si>
  <si>
    <t>DE91-076</t>
  </si>
  <si>
    <t>DE91-077</t>
  </si>
  <si>
    <t>DE91-078</t>
  </si>
  <si>
    <t>DE91-081</t>
  </si>
  <si>
    <t>DE91-081A</t>
  </si>
  <si>
    <t>DE91-081B</t>
  </si>
  <si>
    <t>DE91-082</t>
  </si>
  <si>
    <t>DE91-084</t>
  </si>
  <si>
    <t>DE91-085</t>
  </si>
  <si>
    <t>DE91-086</t>
  </si>
  <si>
    <t>MW84-145</t>
  </si>
  <si>
    <t>CG81-584</t>
  </si>
  <si>
    <t>Diatexite / Monzonite, quartz, K-feldspar seriate to megacrystic</t>
  </si>
  <si>
    <t>VN91-233</t>
  </si>
  <si>
    <t>VN91-233B</t>
  </si>
  <si>
    <t>Geochron / Geochem / No thinsect</t>
  </si>
  <si>
    <t>T.S. available for VN91-233A and VN91-233C, which are same locality and syenite unit</t>
  </si>
  <si>
    <t>VN91-233C</t>
  </si>
  <si>
    <t>EA61-653A</t>
  </si>
  <si>
    <t>SN86-423</t>
  </si>
  <si>
    <t>Gabbronorite, garnet retrograded to biotite</t>
  </si>
  <si>
    <t>SN86-424</t>
  </si>
  <si>
    <t>SP85-042</t>
  </si>
  <si>
    <t>SP85-044</t>
  </si>
  <si>
    <t>SP85-047</t>
  </si>
  <si>
    <t>SP85-047B</t>
  </si>
  <si>
    <t>SP85-047A</t>
  </si>
  <si>
    <t>CG85-381</t>
  </si>
  <si>
    <t>CG85-382</t>
  </si>
  <si>
    <t>CG97-084</t>
  </si>
  <si>
    <t>CG97-085</t>
  </si>
  <si>
    <t>CG97-086</t>
  </si>
  <si>
    <t>NN80-116</t>
  </si>
  <si>
    <t>SN86-190</t>
  </si>
  <si>
    <t>SN86-190B</t>
  </si>
  <si>
    <t>SN86-190A</t>
  </si>
  <si>
    <t>SN86-191</t>
  </si>
  <si>
    <t>CG93-658</t>
  </si>
  <si>
    <t>JS87-581</t>
  </si>
  <si>
    <t>JS87-583</t>
  </si>
  <si>
    <t>LC85-014</t>
  </si>
  <si>
    <t>LC85-015B</t>
  </si>
  <si>
    <t>VN93-176</t>
  </si>
  <si>
    <t>GM85-618</t>
  </si>
  <si>
    <t>GM85-619</t>
  </si>
  <si>
    <t>CG04-285</t>
  </si>
  <si>
    <t>CG04-285B</t>
  </si>
  <si>
    <t>CG04-285A</t>
  </si>
  <si>
    <t>CG04-286</t>
  </si>
  <si>
    <t>CG04-287</t>
  </si>
  <si>
    <t>CG04-288</t>
  </si>
  <si>
    <t>CG04-288B</t>
  </si>
  <si>
    <t>CG04-288A</t>
  </si>
  <si>
    <t>CG07-022A</t>
  </si>
  <si>
    <t>CG07-023B</t>
  </si>
  <si>
    <t>CG07-023A</t>
  </si>
  <si>
    <t>CG03-116</t>
  </si>
  <si>
    <t>Granite, gneiss, biotite</t>
  </si>
  <si>
    <t>CG92-133</t>
  </si>
  <si>
    <t>JS87-385</t>
  </si>
  <si>
    <t>JS87-386</t>
  </si>
  <si>
    <t>Syenite, quartz / Volcanoclastite/volcanic (felsic)</t>
  </si>
  <si>
    <t>DE91-020</t>
  </si>
  <si>
    <t>DE91-020A</t>
  </si>
  <si>
    <t>DE91-021</t>
  </si>
  <si>
    <t>DE91-021B</t>
  </si>
  <si>
    <t>DE91-021A</t>
  </si>
  <si>
    <t>Monzonite gneiss, mylonitic</t>
  </si>
  <si>
    <t>HP92-176</t>
  </si>
  <si>
    <t>HP92-176A</t>
  </si>
  <si>
    <t>HP92-176B</t>
  </si>
  <si>
    <t>JS86-521</t>
  </si>
  <si>
    <t>JS86-523</t>
  </si>
  <si>
    <t>Granite, alkali-feldspar, micro</t>
  </si>
  <si>
    <t>JS86-525</t>
  </si>
  <si>
    <t>JS86-526</t>
  </si>
  <si>
    <t>VN93-211</t>
  </si>
  <si>
    <t>VN93-212</t>
  </si>
  <si>
    <t>VN93-213</t>
  </si>
  <si>
    <t>VN93-214</t>
  </si>
  <si>
    <t>VN93-214A</t>
  </si>
  <si>
    <t>VN93-214B</t>
  </si>
  <si>
    <t>VN93-215</t>
  </si>
  <si>
    <t>VN93-216</t>
  </si>
  <si>
    <t>CG85-378</t>
  </si>
  <si>
    <t>CG85-379</t>
  </si>
  <si>
    <t>RG80-127</t>
  </si>
  <si>
    <t>CG86-185</t>
  </si>
  <si>
    <t>CG86-185A</t>
  </si>
  <si>
    <t>RG80-055</t>
  </si>
  <si>
    <t>RG80-055B</t>
  </si>
  <si>
    <t>No record of sample in notebook. Later tick and suffix in catalogue.</t>
  </si>
  <si>
    <t>RG80-056</t>
  </si>
  <si>
    <t>RG80-057</t>
  </si>
  <si>
    <t>No record of sample in notebook, tick in catalogue; for assay</t>
  </si>
  <si>
    <t>RG80-058</t>
  </si>
  <si>
    <t>Granodiorite / Granite, gneiss, garnet</t>
  </si>
  <si>
    <t>RG80-059</t>
  </si>
  <si>
    <t>VO81-066</t>
  </si>
  <si>
    <t>VO81-066C</t>
  </si>
  <si>
    <t>Sample recorded in notebook and catalogue, but scratched from both</t>
  </si>
  <si>
    <t>VO81-066D</t>
  </si>
  <si>
    <t>VO81-067</t>
  </si>
  <si>
    <t>Monzonite, quartz, cataclastic</t>
  </si>
  <si>
    <t>VO81-068</t>
  </si>
  <si>
    <t>Monzonite, quartz, brecciated</t>
  </si>
  <si>
    <t>GM85-609</t>
  </si>
  <si>
    <t>GM85-609A</t>
  </si>
  <si>
    <t>GM85-609B</t>
  </si>
  <si>
    <t>EC75-003</t>
  </si>
  <si>
    <t>EC75-003A</t>
  </si>
  <si>
    <t>Lecuogabbro / Anorthosite</t>
  </si>
  <si>
    <t>EC75-003B</t>
  </si>
  <si>
    <t>EC75-004</t>
  </si>
  <si>
    <t>EC75-004A</t>
  </si>
  <si>
    <t>Anorthosite layer in troctolite</t>
  </si>
  <si>
    <t>VN93-042</t>
  </si>
  <si>
    <t>VN93-042A</t>
  </si>
  <si>
    <t>VN93-043</t>
  </si>
  <si>
    <t>CG84-029</t>
  </si>
  <si>
    <t>CG84-030</t>
  </si>
  <si>
    <t>CG92-157</t>
  </si>
  <si>
    <t>CG92-159</t>
  </si>
  <si>
    <t>CG92-160</t>
  </si>
  <si>
    <t>M61-076</t>
  </si>
  <si>
    <t>EA61-676B</t>
  </si>
  <si>
    <t>Gneiss, feldspar-biotite-garnet</t>
  </si>
  <si>
    <t>EA61-676A</t>
  </si>
  <si>
    <t>GM85-646</t>
  </si>
  <si>
    <t>CC87-110</t>
  </si>
  <si>
    <t>GM85-590</t>
  </si>
  <si>
    <t>GM85-591</t>
  </si>
  <si>
    <t>GM85-592B</t>
  </si>
  <si>
    <t>CG03-128</t>
  </si>
  <si>
    <t>CG79-570</t>
  </si>
  <si>
    <t>CG79-571</t>
  </si>
  <si>
    <t>CG92-181</t>
  </si>
  <si>
    <t>Upper St. Paul River (west) pluton</t>
  </si>
  <si>
    <t>CG92-182</t>
  </si>
  <si>
    <t>CG92-183</t>
  </si>
  <si>
    <t>Upper St Paul River (west) pluton</t>
  </si>
  <si>
    <t>CG92-184A</t>
  </si>
  <si>
    <t>CG84-025</t>
  </si>
  <si>
    <t>VO81-538B</t>
  </si>
  <si>
    <t>Monzonite, quartz, gneiss, garnet</t>
  </si>
  <si>
    <t>VO81-151B</t>
  </si>
  <si>
    <t>VO81-151C</t>
  </si>
  <si>
    <t>VO81-152</t>
  </si>
  <si>
    <t>VO81-152A</t>
  </si>
  <si>
    <t>VO81-152B</t>
  </si>
  <si>
    <t>VO81-152C</t>
  </si>
  <si>
    <t>VO81-152D</t>
  </si>
  <si>
    <t>EC95-065</t>
  </si>
  <si>
    <t>EC95-066</t>
  </si>
  <si>
    <t>EC95-067</t>
  </si>
  <si>
    <t>EC95-070</t>
  </si>
  <si>
    <t>EC95-072</t>
  </si>
  <si>
    <t>EC95-073</t>
  </si>
  <si>
    <t>EC95-074</t>
  </si>
  <si>
    <t>CG00-273</t>
  </si>
  <si>
    <t>M61-098a</t>
  </si>
  <si>
    <t>EA61-715a</t>
  </si>
  <si>
    <t>EA61-715c</t>
  </si>
  <si>
    <t>M61-098c</t>
  </si>
  <si>
    <t>EA61-716</t>
  </si>
  <si>
    <t>M61-099a</t>
  </si>
  <si>
    <t>EA61-717</t>
  </si>
  <si>
    <t>CG07-031B</t>
  </si>
  <si>
    <t>CG07-031A</t>
  </si>
  <si>
    <t>CG07-031E</t>
  </si>
  <si>
    <t>CG07-032</t>
  </si>
  <si>
    <t>CG07-032A</t>
  </si>
  <si>
    <t>Amphibolite, sulphide-bearing</t>
  </si>
  <si>
    <t>CG07-032B</t>
  </si>
  <si>
    <t>CG07-032C</t>
  </si>
  <si>
    <t>CG07-033</t>
  </si>
  <si>
    <t>CG07-033A</t>
  </si>
  <si>
    <t>CG07-033B</t>
  </si>
  <si>
    <t>CG87-378A</t>
  </si>
  <si>
    <t>CG85-133</t>
  </si>
  <si>
    <t>CG85-136A</t>
  </si>
  <si>
    <t>Diatexite, sillimanite</t>
  </si>
  <si>
    <t>CG00-140</t>
  </si>
  <si>
    <t>Diorite / Tonalite gneiss, leuco</t>
  </si>
  <si>
    <t>EA61-386</t>
  </si>
  <si>
    <t>Gneiss, hornblende-quartz band</t>
  </si>
  <si>
    <t>EA61-386B</t>
  </si>
  <si>
    <t>Gneiss, quartz-rich band</t>
  </si>
  <si>
    <t>EA61-439B</t>
  </si>
  <si>
    <t>R61-145</t>
  </si>
  <si>
    <t>EA61-440</t>
  </si>
  <si>
    <t>VN91-465A</t>
  </si>
  <si>
    <t>VN91-466</t>
  </si>
  <si>
    <t>VN91-466B</t>
  </si>
  <si>
    <t>VN91-466A</t>
  </si>
  <si>
    <t>HP92-072</t>
  </si>
  <si>
    <t>HP92-073</t>
  </si>
  <si>
    <t>RG80-297</t>
  </si>
  <si>
    <t>CG93-780</t>
  </si>
  <si>
    <t>CG93-781</t>
  </si>
  <si>
    <t>CG03-117</t>
  </si>
  <si>
    <t>RG80-077</t>
  </si>
  <si>
    <t>MN86-368A</t>
  </si>
  <si>
    <t>Paradise metasedimentary gneiss belt</t>
  </si>
  <si>
    <t>MN86-372</t>
  </si>
  <si>
    <t>GM85-593C</t>
  </si>
  <si>
    <t>HP92-005</t>
  </si>
  <si>
    <t>HP92-006</t>
  </si>
  <si>
    <t>CG79-589</t>
  </si>
  <si>
    <t>CG79-590</t>
  </si>
  <si>
    <t>CG79-591</t>
  </si>
  <si>
    <t>Granodiorite, K-feldspar megacrystic, strongly foliated</t>
  </si>
  <si>
    <t>CG92-141</t>
  </si>
  <si>
    <t>CG92-142</t>
  </si>
  <si>
    <t>CG92-144</t>
  </si>
  <si>
    <t>CG03-351</t>
  </si>
  <si>
    <t>CG03-353</t>
  </si>
  <si>
    <t>CG03-354A</t>
  </si>
  <si>
    <t>CG03-354B</t>
  </si>
  <si>
    <t>VN91-294</t>
  </si>
  <si>
    <t>VN91-295</t>
  </si>
  <si>
    <t>EC75-234</t>
  </si>
  <si>
    <t>Olivine</t>
  </si>
  <si>
    <t>EC75-234A</t>
  </si>
  <si>
    <t>EC75-234B</t>
  </si>
  <si>
    <t>EC75-235B</t>
  </si>
  <si>
    <t>CG97-237</t>
  </si>
  <si>
    <t>NN80-024</t>
  </si>
  <si>
    <t>CG82-027</t>
  </si>
  <si>
    <t>CG82-027A</t>
  </si>
  <si>
    <t>Pottles Bay intrusion</t>
  </si>
  <si>
    <t>Also sites EC82-056 and JKP82-068</t>
  </si>
  <si>
    <t>CG82-027B</t>
  </si>
  <si>
    <t>CG82-027C</t>
  </si>
  <si>
    <t>Gabbro (meta), olivine, coronitic</t>
  </si>
  <si>
    <t>CG86-156</t>
  </si>
  <si>
    <t>CG86-156C</t>
  </si>
  <si>
    <t>Amphibolite, unfoliated with quartzofeldspathic veins</t>
  </si>
  <si>
    <t>SP85-167</t>
  </si>
  <si>
    <t>SP85-167B</t>
  </si>
  <si>
    <t>SP85-170</t>
  </si>
  <si>
    <t>SP85-170B</t>
  </si>
  <si>
    <t>SP85-170A</t>
  </si>
  <si>
    <t>EA61-018A</t>
  </si>
  <si>
    <t>EA61-019</t>
  </si>
  <si>
    <t>CG97-258</t>
  </si>
  <si>
    <t>CG97-259</t>
  </si>
  <si>
    <t>CG97-260</t>
  </si>
  <si>
    <t>CG97-261</t>
  </si>
  <si>
    <t>CG98-007</t>
  </si>
  <si>
    <t>CG98-008</t>
  </si>
  <si>
    <t>CG98-009</t>
  </si>
  <si>
    <t>GM85-177</t>
  </si>
  <si>
    <t>GM85-178</t>
  </si>
  <si>
    <t>GM85-181</t>
  </si>
  <si>
    <t>GF81-059B</t>
  </si>
  <si>
    <t>GF81-060</t>
  </si>
  <si>
    <t>GF81-061</t>
  </si>
  <si>
    <t>GF81-062</t>
  </si>
  <si>
    <t>GF81-064</t>
  </si>
  <si>
    <t>Diorite / Monzodiorite (altered)</t>
  </si>
  <si>
    <t>GF81-066</t>
  </si>
  <si>
    <t>RG80-474</t>
  </si>
  <si>
    <t>RG80-474B</t>
  </si>
  <si>
    <t>RG80-477</t>
  </si>
  <si>
    <t>Gabbronorite, coronitic, garnet</t>
  </si>
  <si>
    <t>RG80-480</t>
  </si>
  <si>
    <t>CG04-093</t>
  </si>
  <si>
    <t>Granulite, intermediate / Gabbronorite, leuco (meta)</t>
  </si>
  <si>
    <t>EC75-157</t>
  </si>
  <si>
    <t>EC75-157D</t>
  </si>
  <si>
    <t>CG03-238</t>
  </si>
  <si>
    <t>CG03-238A</t>
  </si>
  <si>
    <t>MW82-082</t>
  </si>
  <si>
    <t>MW82-082A</t>
  </si>
  <si>
    <t>VO81-484</t>
  </si>
  <si>
    <t>VO81-485</t>
  </si>
  <si>
    <t>VO81-486</t>
  </si>
  <si>
    <t>VO81-486B</t>
  </si>
  <si>
    <t>CG83-288</t>
  </si>
  <si>
    <t>CG83-289</t>
  </si>
  <si>
    <t>CG83-290</t>
  </si>
  <si>
    <t>CG83-291</t>
  </si>
  <si>
    <t>Amphibolite, garnet (decompression fabric)</t>
  </si>
  <si>
    <t>RG80-086B</t>
  </si>
  <si>
    <t>RG80-088</t>
  </si>
  <si>
    <t>RG80-089</t>
  </si>
  <si>
    <t>RG80-092</t>
  </si>
  <si>
    <t>RG80-094</t>
  </si>
  <si>
    <t>RG80-098</t>
  </si>
  <si>
    <t>RG80-101</t>
  </si>
  <si>
    <t>RG80-101B</t>
  </si>
  <si>
    <t>Granite / Granite, leuco</t>
  </si>
  <si>
    <t>SP85-172B</t>
  </si>
  <si>
    <t>SP85-172C</t>
  </si>
  <si>
    <t>SP85-174</t>
  </si>
  <si>
    <t>SP85-175</t>
  </si>
  <si>
    <t>SP85-176</t>
  </si>
  <si>
    <t>SP96-004</t>
  </si>
  <si>
    <t>SP96-004B</t>
  </si>
  <si>
    <t>GF81-350</t>
  </si>
  <si>
    <t>GM85-074</t>
  </si>
  <si>
    <t>GM85-077</t>
  </si>
  <si>
    <t>GM85-077B</t>
  </si>
  <si>
    <t>GM85-077A</t>
  </si>
  <si>
    <t>GM85-079</t>
  </si>
  <si>
    <t>VN87-447</t>
  </si>
  <si>
    <t>R61-039a</t>
  </si>
  <si>
    <t>EA61-332</t>
  </si>
  <si>
    <t>VN93-382</t>
  </si>
  <si>
    <t>VN93-383</t>
  </si>
  <si>
    <t>GM85-520</t>
  </si>
  <si>
    <t>GM85-520A</t>
  </si>
  <si>
    <t>Amphibolite, banded / Calc-silicate rock, sulphide bearing</t>
  </si>
  <si>
    <t>GM85-520B</t>
  </si>
  <si>
    <t>Sample recorded in notebook and catalogue. Sample recorded as lost in notebook</t>
  </si>
  <si>
    <t>GM85-521</t>
  </si>
  <si>
    <t>GM85-522</t>
  </si>
  <si>
    <t>VO81-299</t>
  </si>
  <si>
    <t>GM85-362</t>
  </si>
  <si>
    <t>CG84-444</t>
  </si>
  <si>
    <t>CG84-445</t>
  </si>
  <si>
    <t>CG84-446</t>
  </si>
  <si>
    <t>CG03-118</t>
  </si>
  <si>
    <t>GM85-363</t>
  </si>
  <si>
    <t>GM85-364</t>
  </si>
  <si>
    <t>GM85-367</t>
  </si>
  <si>
    <t>Psammitic and pelitic gneiss</t>
  </si>
  <si>
    <t>VN91-351</t>
  </si>
  <si>
    <t>VN91-353</t>
  </si>
  <si>
    <t>VN91-353A</t>
  </si>
  <si>
    <t>VN91-353C</t>
  </si>
  <si>
    <t>SN86-437</t>
  </si>
  <si>
    <t>Pelitic / Diorite gneiss</t>
  </si>
  <si>
    <t>SN86-441</t>
  </si>
  <si>
    <t>SN86-442</t>
  </si>
  <si>
    <t>CG84-314</t>
  </si>
  <si>
    <t>VN93-075B</t>
  </si>
  <si>
    <t>VN93-077</t>
  </si>
  <si>
    <t>VN93-077A</t>
  </si>
  <si>
    <t>CG00-011</t>
  </si>
  <si>
    <t>CG00-012</t>
  </si>
  <si>
    <t>Monzonite, hornblende biotite, massive</t>
  </si>
  <si>
    <t>VN91-424B</t>
  </si>
  <si>
    <t>VN91-202</t>
  </si>
  <si>
    <t>VN91-204</t>
  </si>
  <si>
    <t>VN91-205</t>
  </si>
  <si>
    <t>VN91-206</t>
  </si>
  <si>
    <t>VN91-206A</t>
  </si>
  <si>
    <t>VN91-206B</t>
  </si>
  <si>
    <t>VN91-207</t>
  </si>
  <si>
    <t>VN91-208</t>
  </si>
  <si>
    <t>VN91-209</t>
  </si>
  <si>
    <t>VN91-210</t>
  </si>
  <si>
    <t>Granite?, mylonitic</t>
  </si>
  <si>
    <t>VN91-264A.1</t>
  </si>
  <si>
    <t>PE82-137</t>
  </si>
  <si>
    <t>PE82-138</t>
  </si>
  <si>
    <t>PE82-140</t>
  </si>
  <si>
    <t>VO81-235</t>
  </si>
  <si>
    <t>VO81-236</t>
  </si>
  <si>
    <t>VO81-237</t>
  </si>
  <si>
    <t>GF81-098</t>
  </si>
  <si>
    <t>GF81-099</t>
  </si>
  <si>
    <t>GF81-100</t>
  </si>
  <si>
    <t>Diorite ? Monzodiorite</t>
  </si>
  <si>
    <t>GF81-101</t>
  </si>
  <si>
    <t>CG86-498</t>
  </si>
  <si>
    <t>CG86-499</t>
  </si>
  <si>
    <t>Granite / Granodiorite, strongly deformed</t>
  </si>
  <si>
    <t>VN95-090</t>
  </si>
  <si>
    <t>VN95-091</t>
  </si>
  <si>
    <t>VN95-092</t>
  </si>
  <si>
    <t>VN95-093</t>
  </si>
  <si>
    <t>VN95-094</t>
  </si>
  <si>
    <t>VN95-094B</t>
  </si>
  <si>
    <t>VN95-094A</t>
  </si>
  <si>
    <t>Monzodiorite / Gabbro (meta)</t>
  </si>
  <si>
    <t>CG85-571</t>
  </si>
  <si>
    <t>VN93-048</t>
  </si>
  <si>
    <t>VN93-048A</t>
  </si>
  <si>
    <t>VN93-048B</t>
  </si>
  <si>
    <t>VN93-050</t>
  </si>
  <si>
    <t>VN93-050A</t>
  </si>
  <si>
    <t>VN93-050B</t>
  </si>
  <si>
    <t>VN93-050C</t>
  </si>
  <si>
    <t>VN93-052</t>
  </si>
  <si>
    <t>VN93-054</t>
  </si>
  <si>
    <t>VN85-597</t>
  </si>
  <si>
    <t>Granodiorite, K-feldspar porphyroclastic, mylonitic</t>
  </si>
  <si>
    <t>VN85-601</t>
  </si>
  <si>
    <t>VO81-278</t>
  </si>
  <si>
    <t>VO81-278A</t>
  </si>
  <si>
    <t>VO81-278B</t>
  </si>
  <si>
    <t>VO81-133</t>
  </si>
  <si>
    <t>VO81-133A</t>
  </si>
  <si>
    <t>VN93-001</t>
  </si>
  <si>
    <t>VN93-002</t>
  </si>
  <si>
    <t>VN93-002A</t>
  </si>
  <si>
    <t>RG80-014</t>
  </si>
  <si>
    <t>RG80-016</t>
  </si>
  <si>
    <t>RG80-019</t>
  </si>
  <si>
    <t>RG80-022</t>
  </si>
  <si>
    <t>DL93-360</t>
  </si>
  <si>
    <t>DL93-360C</t>
  </si>
  <si>
    <t>CG00-108</t>
  </si>
  <si>
    <t>CG00-108A</t>
  </si>
  <si>
    <t>CG00-108B</t>
  </si>
  <si>
    <t>Matse River pluton enclave</t>
  </si>
  <si>
    <t>R61-119</t>
  </si>
  <si>
    <t>EA61-412A</t>
  </si>
  <si>
    <t>R61-120</t>
  </si>
  <si>
    <t>EA61-413</t>
  </si>
  <si>
    <t>R61-121</t>
  </si>
  <si>
    <t>EA61-414</t>
  </si>
  <si>
    <t>Gneiss, quartz-feldspar-hornblende</t>
  </si>
  <si>
    <t>EA61-414A</t>
  </si>
  <si>
    <t>Gneiss, augen-type</t>
  </si>
  <si>
    <t>EA61-414B</t>
  </si>
  <si>
    <t>CG97-250</t>
  </si>
  <si>
    <t>CG97-251</t>
  </si>
  <si>
    <t>CG97-252</t>
  </si>
  <si>
    <t>CG97-253</t>
  </si>
  <si>
    <t>VN84-531</t>
  </si>
  <si>
    <t>VN84-532</t>
  </si>
  <si>
    <t>VN84-534</t>
  </si>
  <si>
    <t>GM85-597</t>
  </si>
  <si>
    <t>GM85-597A</t>
  </si>
  <si>
    <t>GM85-597B</t>
  </si>
  <si>
    <t>GM85-598</t>
  </si>
  <si>
    <t>GM85-598A</t>
  </si>
  <si>
    <t>GM85-598B</t>
  </si>
  <si>
    <t>GM85-599A</t>
  </si>
  <si>
    <t>GM85-599B</t>
  </si>
  <si>
    <t>CG99-266</t>
  </si>
  <si>
    <t>CG99-267</t>
  </si>
  <si>
    <t>CG97-254</t>
  </si>
  <si>
    <t>CG97-255</t>
  </si>
  <si>
    <t>CG97-256</t>
  </si>
  <si>
    <t>CG97-257</t>
  </si>
  <si>
    <t>CG80-773</t>
  </si>
  <si>
    <t>CG80-788B</t>
  </si>
  <si>
    <t>DL93-092</t>
  </si>
  <si>
    <t>EA61-038</t>
  </si>
  <si>
    <t>EA61-039</t>
  </si>
  <si>
    <t>Paragneiss, pink</t>
  </si>
  <si>
    <t>GM85-523</t>
  </si>
  <si>
    <t>GM85-523A</t>
  </si>
  <si>
    <t>Diorite / Tonalite gneiss</t>
  </si>
  <si>
    <t>GM85-523B</t>
  </si>
  <si>
    <t>GM85-524</t>
  </si>
  <si>
    <t>GM85-611</t>
  </si>
  <si>
    <t>GM85-611C</t>
  </si>
  <si>
    <t>GM85-612</t>
  </si>
  <si>
    <t>CG98-030</t>
  </si>
  <si>
    <t>CG86-628</t>
  </si>
  <si>
    <t>VN85-390</t>
  </si>
  <si>
    <t>VN95-089</t>
  </si>
  <si>
    <t>CG93-649</t>
  </si>
  <si>
    <t>CG93-650</t>
  </si>
  <si>
    <t>CG93-651</t>
  </si>
  <si>
    <t>CG93-652</t>
  </si>
  <si>
    <t>CG92-145</t>
  </si>
  <si>
    <t>CG93-033</t>
  </si>
  <si>
    <t>CG93-033A</t>
  </si>
  <si>
    <t>CG93-033B</t>
  </si>
  <si>
    <t>CG93-034</t>
  </si>
  <si>
    <t>CG93-034D</t>
  </si>
  <si>
    <t>Monzodiorite, abundant K-feldspar</t>
  </si>
  <si>
    <t>CG93-034A</t>
  </si>
  <si>
    <t>CG93-034B</t>
  </si>
  <si>
    <t>Amphibolite, trace K-feldspar</t>
  </si>
  <si>
    <t>CG93-034C</t>
  </si>
  <si>
    <t>CG93-036</t>
  </si>
  <si>
    <t>DE91-161</t>
  </si>
  <si>
    <t>JS86-051</t>
  </si>
  <si>
    <t>VN91-307</t>
  </si>
  <si>
    <t>CG92-225</t>
  </si>
  <si>
    <t>CG92-226</t>
  </si>
  <si>
    <t>CG92-228</t>
  </si>
  <si>
    <t>CG98-149</t>
  </si>
  <si>
    <t>CG98-150</t>
  </si>
  <si>
    <t>CG98-151</t>
  </si>
  <si>
    <t>CG98-152</t>
  </si>
  <si>
    <t>CG98-153</t>
  </si>
  <si>
    <t>GM85-533</t>
  </si>
  <si>
    <t>EC75-059</t>
  </si>
  <si>
    <t>EA61-398A</t>
  </si>
  <si>
    <t>CG97-214</t>
  </si>
  <si>
    <t>VN84-185</t>
  </si>
  <si>
    <t>VN84-189F</t>
  </si>
  <si>
    <t>CG81-175B</t>
  </si>
  <si>
    <t>Diabase, fine-grained, plagioclase-phyric (Sandwich Bay)</t>
  </si>
  <si>
    <t>AL78-238</t>
  </si>
  <si>
    <t>AL78-239</t>
  </si>
  <si>
    <t>AL78-239A</t>
  </si>
  <si>
    <t>Postscript 'A' deleted on T.S. decription sheet</t>
  </si>
  <si>
    <t>AL78-239B</t>
  </si>
  <si>
    <t>AL78-241</t>
  </si>
  <si>
    <t>AL78-244</t>
  </si>
  <si>
    <t>AL78-244A</t>
  </si>
  <si>
    <t>AL78-244B</t>
  </si>
  <si>
    <t>AL78-244C1</t>
  </si>
  <si>
    <t>AL78-244C2</t>
  </si>
  <si>
    <t>Postscript '2' deleted on T.S. decription sheet</t>
  </si>
  <si>
    <t>AL78-245</t>
  </si>
  <si>
    <t>PE82-197</t>
  </si>
  <si>
    <t>Amphibolite, moderately foliated</t>
  </si>
  <si>
    <t>PE82-200</t>
  </si>
  <si>
    <t>PE82-201</t>
  </si>
  <si>
    <t>PE82-202</t>
  </si>
  <si>
    <t>Diorite, fine-/medium-grained</t>
  </si>
  <si>
    <t>PE82-204</t>
  </si>
  <si>
    <t>VN91-468</t>
  </si>
  <si>
    <t>DE91-155</t>
  </si>
  <si>
    <t>DE91-155B</t>
  </si>
  <si>
    <t>Vein quartz / Quartzite?</t>
  </si>
  <si>
    <t>DE91-156</t>
  </si>
  <si>
    <t>DE91-157</t>
  </si>
  <si>
    <t>Granite / Monzonite gneiss</t>
  </si>
  <si>
    <t>DE91-158</t>
  </si>
  <si>
    <t>GM85-173</t>
  </si>
  <si>
    <t>GM85-174</t>
  </si>
  <si>
    <t>DD91-121</t>
  </si>
  <si>
    <t>DD91-122</t>
  </si>
  <si>
    <t>DD91-122A</t>
  </si>
  <si>
    <t>DD91-122B</t>
  </si>
  <si>
    <t>DD91-123</t>
  </si>
  <si>
    <t>DD91-125</t>
  </si>
  <si>
    <t>DD91-126</t>
  </si>
  <si>
    <t>DD91-127</t>
  </si>
  <si>
    <t>DD91-128</t>
  </si>
  <si>
    <t>Granite / Monzonite, altered</t>
  </si>
  <si>
    <t>DD91-129</t>
  </si>
  <si>
    <t>Granite / Monzonite, mylonitic</t>
  </si>
  <si>
    <t>GF81-069</t>
  </si>
  <si>
    <t>GF81-071</t>
  </si>
  <si>
    <t>GF81-073</t>
  </si>
  <si>
    <t>GF81-075B</t>
  </si>
  <si>
    <t>CG93-068</t>
  </si>
  <si>
    <t>SP85-064A.1</t>
  </si>
  <si>
    <t>SP85-064B</t>
  </si>
  <si>
    <t>Diabase, meta, plagioclae-phyric</t>
  </si>
  <si>
    <t>SP85-066</t>
  </si>
  <si>
    <t>VO81-020B</t>
  </si>
  <si>
    <t>Granodiorite gneiss / Psammitic gneiss, garnet</t>
  </si>
  <si>
    <t>VO81-020C</t>
  </si>
  <si>
    <t>VO81-021</t>
  </si>
  <si>
    <t>T.S. VO81-021, -021A, -021B. VO81-021A, -021B, -023 used for Rb-Sr studies</t>
  </si>
  <si>
    <t>RG80-472</t>
  </si>
  <si>
    <t>VO81-208</t>
  </si>
  <si>
    <t>VO81-208B</t>
  </si>
  <si>
    <t>VO81-208A</t>
  </si>
  <si>
    <t>HP92-187A</t>
  </si>
  <si>
    <t>MN86-173</t>
  </si>
  <si>
    <t>MN86-174</t>
  </si>
  <si>
    <t>Pelitic gneiss / Granite, garnet</t>
  </si>
  <si>
    <t>MN86-175</t>
  </si>
  <si>
    <t>MN86-176</t>
  </si>
  <si>
    <t>MN86-178</t>
  </si>
  <si>
    <t>MN86-180</t>
  </si>
  <si>
    <t>MN86-181</t>
  </si>
  <si>
    <t>MN86-182</t>
  </si>
  <si>
    <t>MN86-183</t>
  </si>
  <si>
    <t>Granodiorite gneiss, K-fs megacrystic, garnet</t>
  </si>
  <si>
    <t>MN86-184</t>
  </si>
  <si>
    <t>MN86-185</t>
  </si>
  <si>
    <t>GM85-165</t>
  </si>
  <si>
    <t>GM85-167</t>
  </si>
  <si>
    <t>GM85-169</t>
  </si>
  <si>
    <t>CC87-090</t>
  </si>
  <si>
    <t>CC87-091</t>
  </si>
  <si>
    <t>CG93-520</t>
  </si>
  <si>
    <t>CG93-521</t>
  </si>
  <si>
    <t>CG93-026</t>
  </si>
  <si>
    <t>CG93-026C</t>
  </si>
  <si>
    <t>CG93-027</t>
  </si>
  <si>
    <t>CG93-027A</t>
  </si>
  <si>
    <t>CG93-027B</t>
  </si>
  <si>
    <t>CG93-027C</t>
  </si>
  <si>
    <t>Syenite, alkali-feldspar, pegmatite</t>
  </si>
  <si>
    <t>CG93-030</t>
  </si>
  <si>
    <t>CG93-031</t>
  </si>
  <si>
    <t>CG93-032</t>
  </si>
  <si>
    <t>JS86-447</t>
  </si>
  <si>
    <t>JS86-448</t>
  </si>
  <si>
    <t>NN84-453</t>
  </si>
  <si>
    <t>NN84-456</t>
  </si>
  <si>
    <t>NN84-459</t>
  </si>
  <si>
    <t>NN84-461</t>
  </si>
  <si>
    <t>NN84-465</t>
  </si>
  <si>
    <t>NN84-466</t>
  </si>
  <si>
    <t>NN84-468</t>
  </si>
  <si>
    <t>NN84-469</t>
  </si>
  <si>
    <t>NN84-470A</t>
  </si>
  <si>
    <t>VN92-149</t>
  </si>
  <si>
    <t>Fault breccia, monzonitic</t>
  </si>
  <si>
    <t>Specimen 54</t>
  </si>
  <si>
    <t>Specimen 56</t>
  </si>
  <si>
    <t>CG93-776B</t>
  </si>
  <si>
    <t>CG93-778</t>
  </si>
  <si>
    <t>VN93-384A</t>
  </si>
  <si>
    <t>VN91-002</t>
  </si>
  <si>
    <t>VN91-002A</t>
  </si>
  <si>
    <t>VN91-002B</t>
  </si>
  <si>
    <t>CG84-473</t>
  </si>
  <si>
    <t>CG84-473A.1</t>
  </si>
  <si>
    <t>Upper North River pluton amphibolite dyke</t>
  </si>
  <si>
    <t>Same lithology recollected, hence second sample</t>
  </si>
  <si>
    <t>CG84-473A.2</t>
  </si>
  <si>
    <t>CG84-476D</t>
  </si>
  <si>
    <t>CG84-476A</t>
  </si>
  <si>
    <t>VN85-578</t>
  </si>
  <si>
    <t>CG79-666</t>
  </si>
  <si>
    <t>Diorite with sheared granitoid vein</t>
  </si>
  <si>
    <t>CG79-667 Sample present</t>
  </si>
  <si>
    <t>JS87-498</t>
  </si>
  <si>
    <t>CG85-214</t>
  </si>
  <si>
    <t>CG85-215</t>
  </si>
  <si>
    <t>GM85-652A</t>
  </si>
  <si>
    <t>CG85-124</t>
  </si>
  <si>
    <t>Granulite, mafic, fine-grained</t>
  </si>
  <si>
    <t>Arima and Gower (1991) sample 126; inconsistency with CG85-124 known</t>
  </si>
  <si>
    <t>GF81-270</t>
  </si>
  <si>
    <t>GF81-274</t>
  </si>
  <si>
    <t>GF81-277</t>
  </si>
  <si>
    <t>JS87-412</t>
  </si>
  <si>
    <t>DL93-160</t>
  </si>
  <si>
    <t>DL93-161</t>
  </si>
  <si>
    <t>DL93-162</t>
  </si>
  <si>
    <t>CG86-097B</t>
  </si>
  <si>
    <t>Granite / Monzonite, K-fs megacrystic</t>
  </si>
  <si>
    <t>CG86-101</t>
  </si>
  <si>
    <t>CG86-104</t>
  </si>
  <si>
    <t>CG86-107</t>
  </si>
  <si>
    <t>Granite, strongly deformed/mylonitic</t>
  </si>
  <si>
    <t>CG86-108</t>
  </si>
  <si>
    <t>PE82-171</t>
  </si>
  <si>
    <t>CG03-171</t>
  </si>
  <si>
    <t>CG03-172</t>
  </si>
  <si>
    <t>CG03-172B</t>
  </si>
  <si>
    <t>Monzodiorite, biotite, hornblende</t>
  </si>
  <si>
    <t>CG03-172A</t>
  </si>
  <si>
    <t>CG80-643</t>
  </si>
  <si>
    <t>Sample recorded in notebook and catalogue; cf. CG80-630 re probable sample mix-up</t>
  </si>
  <si>
    <t>CG80-644</t>
  </si>
  <si>
    <t>CG80-645</t>
  </si>
  <si>
    <t>CG80-646</t>
  </si>
  <si>
    <t>CG80-647</t>
  </si>
  <si>
    <t>CG80-648</t>
  </si>
  <si>
    <t>Granite, leuco, strongly foliated</t>
  </si>
  <si>
    <t>CG80-649</t>
  </si>
  <si>
    <t>Diorite, leuco / Granodiorite; Fault breccia</t>
  </si>
  <si>
    <t>CG80-650</t>
  </si>
  <si>
    <t>T.S. available; not ticked in catalogue</t>
  </si>
  <si>
    <t>CG93-619</t>
  </si>
  <si>
    <t>CG93-619A</t>
  </si>
  <si>
    <t>CG93-620</t>
  </si>
  <si>
    <t>CG93-621</t>
  </si>
  <si>
    <t>CG93-622</t>
  </si>
  <si>
    <t>CG93-623</t>
  </si>
  <si>
    <t>CG93-624</t>
  </si>
  <si>
    <t>CG93-625</t>
  </si>
  <si>
    <t>CG93-626</t>
  </si>
  <si>
    <t>CG93-627</t>
  </si>
  <si>
    <t>CG93-628</t>
  </si>
  <si>
    <t>CG93-629</t>
  </si>
  <si>
    <t>CG93-630</t>
  </si>
  <si>
    <t>CG93-631</t>
  </si>
  <si>
    <t>NN80-583</t>
  </si>
  <si>
    <t>NN80-584</t>
  </si>
  <si>
    <t>M61-066</t>
  </si>
  <si>
    <t>EA61-659</t>
  </si>
  <si>
    <t>ECD75-031</t>
  </si>
  <si>
    <t>ECD75-031B</t>
  </si>
  <si>
    <t>Mafic dyke (Mealy?), plagioclase phenocrysts</t>
  </si>
  <si>
    <t>ECD75-031A</t>
  </si>
  <si>
    <t>ECD75-032</t>
  </si>
  <si>
    <t>Anorthosite, pyroxene</t>
  </si>
  <si>
    <t>ECD75-037</t>
  </si>
  <si>
    <t>ECD75-039</t>
  </si>
  <si>
    <t>ECD75-043</t>
  </si>
  <si>
    <t>ECD75-043B</t>
  </si>
  <si>
    <t>Troctolite</t>
  </si>
  <si>
    <t>ECD75-043E</t>
  </si>
  <si>
    <t>Pyroxene megacryst</t>
  </si>
  <si>
    <t>ECD75-043C</t>
  </si>
  <si>
    <t>Inclusion</t>
  </si>
  <si>
    <t>ECD75-043A</t>
  </si>
  <si>
    <t>ECD75-043D</t>
  </si>
  <si>
    <t>Pyroxene megacrysts</t>
  </si>
  <si>
    <t>ECD75-045</t>
  </si>
  <si>
    <t>Anorthosite, coarse</t>
  </si>
  <si>
    <t>ECD75-046</t>
  </si>
  <si>
    <t>ECD75-046A</t>
  </si>
  <si>
    <t>Pyroxene megacryst with plagioclase lamellae</t>
  </si>
  <si>
    <t>M61-121c</t>
  </si>
  <si>
    <t>EA61-753B</t>
  </si>
  <si>
    <t>M61-121e</t>
  </si>
  <si>
    <t>EA61-754</t>
  </si>
  <si>
    <t>M61-122a</t>
  </si>
  <si>
    <t>EA61-755</t>
  </si>
  <si>
    <t>Granite, foliated, porphyritic</t>
  </si>
  <si>
    <t>GM85-647</t>
  </si>
  <si>
    <t>Notebook indicates sample collected; catalogue notes 'lost'</t>
  </si>
  <si>
    <t>GM85-649</t>
  </si>
  <si>
    <t>GM85-649A</t>
  </si>
  <si>
    <t>GM85-649B</t>
  </si>
  <si>
    <t>V-535</t>
  </si>
  <si>
    <t>VN92-240</t>
  </si>
  <si>
    <t>VN92-240B</t>
  </si>
  <si>
    <t>VN92-241</t>
  </si>
  <si>
    <t>GF81-117</t>
  </si>
  <si>
    <t>CG83-254</t>
  </si>
  <si>
    <t>CG93-249B</t>
  </si>
  <si>
    <t>CG93-570</t>
  </si>
  <si>
    <t>CG93-571</t>
  </si>
  <si>
    <t>CG93-572</t>
  </si>
  <si>
    <t>CG93-573</t>
  </si>
  <si>
    <t>CG99-246</t>
  </si>
  <si>
    <t>GM85-385</t>
  </si>
  <si>
    <t>GM85-385A</t>
  </si>
  <si>
    <t>GM85-385B</t>
  </si>
  <si>
    <t>GM85-385C</t>
  </si>
  <si>
    <t>PE82-152</t>
  </si>
  <si>
    <t>PE82-153</t>
  </si>
  <si>
    <t>PE82-153B</t>
  </si>
  <si>
    <t>Amphibolite and Granite gneiss, mylonitic</t>
  </si>
  <si>
    <t>PE82-153A</t>
  </si>
  <si>
    <t>PE82-154</t>
  </si>
  <si>
    <t>PE82-155</t>
  </si>
  <si>
    <t>PE82-156</t>
  </si>
  <si>
    <t>VN95-109</t>
  </si>
  <si>
    <t>CG81-603</t>
  </si>
  <si>
    <t>CG99-140</t>
  </si>
  <si>
    <t>CG99-166</t>
  </si>
  <si>
    <t>CG99-167</t>
  </si>
  <si>
    <t>CG98-285</t>
  </si>
  <si>
    <t>CG98-286</t>
  </si>
  <si>
    <t>CG98-287</t>
  </si>
  <si>
    <t>CG98-288</t>
  </si>
  <si>
    <t>CG98-289</t>
  </si>
  <si>
    <t>NN84-322</t>
  </si>
  <si>
    <t>NN84-323</t>
  </si>
  <si>
    <t>NN84-415</t>
  </si>
  <si>
    <t>NN84-415A</t>
  </si>
  <si>
    <t>CG97-217</t>
  </si>
  <si>
    <t>CG97-218</t>
  </si>
  <si>
    <t>CG97-219</t>
  </si>
  <si>
    <t>Granite / Granite, alkali-feldspar; Tonalite</t>
  </si>
  <si>
    <t>CG03-113A</t>
  </si>
  <si>
    <t>CG03-113D</t>
  </si>
  <si>
    <t>CG03-113B</t>
  </si>
  <si>
    <t>CG83-339</t>
  </si>
  <si>
    <t>CG83-340</t>
  </si>
  <si>
    <t>CG93-522</t>
  </si>
  <si>
    <t>CG93-523</t>
  </si>
  <si>
    <t>CG93-524</t>
  </si>
  <si>
    <t>CG93-525</t>
  </si>
  <si>
    <t>CG93-526</t>
  </si>
  <si>
    <t>CG93-527</t>
  </si>
  <si>
    <t>CG93-528</t>
  </si>
  <si>
    <t>CG93-530</t>
  </si>
  <si>
    <t>CG97-239</t>
  </si>
  <si>
    <t>DD91-072</t>
  </si>
  <si>
    <t>DD91-073</t>
  </si>
  <si>
    <t>DD91-074C</t>
  </si>
  <si>
    <t>Amphibolite, leuco (retrograded)</t>
  </si>
  <si>
    <t>DL93-306</t>
  </si>
  <si>
    <t>DL93-306B</t>
  </si>
  <si>
    <t>DL93-306A</t>
  </si>
  <si>
    <t>DL93-307</t>
  </si>
  <si>
    <t>DL93-307A</t>
  </si>
  <si>
    <t>DL93-307B</t>
  </si>
  <si>
    <t>R61-017</t>
  </si>
  <si>
    <t>EA61-311</t>
  </si>
  <si>
    <t>R61-018</t>
  </si>
  <si>
    <t>EA61-312</t>
  </si>
  <si>
    <t>EA61-312A</t>
  </si>
  <si>
    <t>EA61-313</t>
  </si>
  <si>
    <t>Gabbroic anorthosite</t>
  </si>
  <si>
    <t>RG80-282</t>
  </si>
  <si>
    <t>CG99-247</t>
  </si>
  <si>
    <t>MN86-232</t>
  </si>
  <si>
    <t>MN86-233</t>
  </si>
  <si>
    <t>MN86-233A</t>
  </si>
  <si>
    <t>MN86-233B</t>
  </si>
  <si>
    <t>MN86-234</t>
  </si>
  <si>
    <t>EA61-427A</t>
  </si>
  <si>
    <t>R61-133a</t>
  </si>
  <si>
    <t>EA61-428</t>
  </si>
  <si>
    <t>Gneiss, quartz-garnet-biot</t>
  </si>
  <si>
    <t>R61-134</t>
  </si>
  <si>
    <t>EA61-429</t>
  </si>
  <si>
    <t>EA61-429A</t>
  </si>
  <si>
    <t>Rusty phase</t>
  </si>
  <si>
    <t>R61-135a</t>
  </si>
  <si>
    <t>EA61-430</t>
  </si>
  <si>
    <t>Granodiorite, foliated</t>
  </si>
  <si>
    <t>CG86-447</t>
  </si>
  <si>
    <t>CG86-449</t>
  </si>
  <si>
    <t>CG86-450</t>
  </si>
  <si>
    <t>CG86-451</t>
  </si>
  <si>
    <t>CG86-452</t>
  </si>
  <si>
    <t>CG86-453</t>
  </si>
  <si>
    <t>CG86-185B</t>
  </si>
  <si>
    <t>CG86-189</t>
  </si>
  <si>
    <t>CG86-190</t>
  </si>
  <si>
    <t>Sample collected in 1987 for paleomag; see before CG87-478 in notes</t>
  </si>
  <si>
    <t>VN85-625</t>
  </si>
  <si>
    <t>VN85-625A</t>
  </si>
  <si>
    <t>Granodiorite, strongly foliated, K-feldspar porphyroclastic</t>
  </si>
  <si>
    <t>SP85-148</t>
  </si>
  <si>
    <t>SP85-148B</t>
  </si>
  <si>
    <t>Amphibolite, schistose, folded</t>
  </si>
  <si>
    <t>MW82-071</t>
  </si>
  <si>
    <t>MW82-076</t>
  </si>
  <si>
    <t>MW82-077</t>
  </si>
  <si>
    <t>MW82-077A</t>
  </si>
  <si>
    <t>Monzodiorite gneiss, mylonitic</t>
  </si>
  <si>
    <t>MW82-077B</t>
  </si>
  <si>
    <t>MW82-078</t>
  </si>
  <si>
    <t>MW82-078B</t>
  </si>
  <si>
    <t>MW82-078A</t>
  </si>
  <si>
    <t>CG81-730</t>
  </si>
  <si>
    <t>CG81-730B</t>
  </si>
  <si>
    <t>CG80-681</t>
  </si>
  <si>
    <t>Granite, leuco; Fault breccia</t>
  </si>
  <si>
    <t>CG80-683</t>
  </si>
  <si>
    <t>CG03-076</t>
  </si>
  <si>
    <t>M61-021</t>
  </si>
  <si>
    <t>EA61-615A</t>
  </si>
  <si>
    <t>EA61-615B</t>
  </si>
  <si>
    <t>M61-022</t>
  </si>
  <si>
    <t>EA61-616</t>
  </si>
  <si>
    <t>Gabbro, quartz</t>
  </si>
  <si>
    <t>DE91-060</t>
  </si>
  <si>
    <t>DE91-060B</t>
  </si>
  <si>
    <t>Described in sample catalogue as small piece; i.e., could easily have been lost</t>
  </si>
  <si>
    <t>DE91-061</t>
  </si>
  <si>
    <t>DE91-061C</t>
  </si>
  <si>
    <t>A sample labled as DE91-061C imight be wrong as no DE91-061B listed in catalogue, but consistency between T.S., T.S. chip and slab. Could it be DE91-063C?</t>
  </si>
  <si>
    <t>DE91-062</t>
  </si>
  <si>
    <t>CG87-460</t>
  </si>
  <si>
    <t>CG93-183</t>
  </si>
  <si>
    <t>CG93-183B</t>
  </si>
  <si>
    <t>Granite / Granodiorite, seriate</t>
  </si>
  <si>
    <t>CG93-184B</t>
  </si>
  <si>
    <t>VN93-359</t>
  </si>
  <si>
    <t>PE82-231</t>
  </si>
  <si>
    <t>CG86-455</t>
  </si>
  <si>
    <t>CG86-456</t>
  </si>
  <si>
    <t>CG03-236</t>
  </si>
  <si>
    <t>VN93-242</t>
  </si>
  <si>
    <t>DD91-097</t>
  </si>
  <si>
    <t>CG04-085</t>
  </si>
  <si>
    <t>CG04-012</t>
  </si>
  <si>
    <t>Granodiorite?, ultramylonitic</t>
  </si>
  <si>
    <t>CG04-013</t>
  </si>
  <si>
    <t>VN91-406</t>
  </si>
  <si>
    <t>Vein quartz with K-feldspar</t>
  </si>
  <si>
    <t>CG04-086</t>
  </si>
  <si>
    <t>CG04-087</t>
  </si>
  <si>
    <t>CG04-088</t>
  </si>
  <si>
    <t>CG04-089</t>
  </si>
  <si>
    <t>CG04-089A</t>
  </si>
  <si>
    <t>Granulite, mafic, metasomatized, mylonitic</t>
  </si>
  <si>
    <t>CG04-089B</t>
  </si>
  <si>
    <t>Granite, ultramyonitic</t>
  </si>
  <si>
    <t>CG04-090</t>
  </si>
  <si>
    <t>Granulite, mafic / Gabbronorite (meta)</t>
  </si>
  <si>
    <t>CG93-433</t>
  </si>
  <si>
    <t>SN86-110</t>
  </si>
  <si>
    <t>SN86-110B</t>
  </si>
  <si>
    <t>VN91-155</t>
  </si>
  <si>
    <t>VN91-155A</t>
  </si>
  <si>
    <t>VN91-155B</t>
  </si>
  <si>
    <t>VN91-155C</t>
  </si>
  <si>
    <t>NN84-177</t>
  </si>
  <si>
    <t>NN84-177A</t>
  </si>
  <si>
    <t>Monzonite, altered</t>
  </si>
  <si>
    <t>VO81-045</t>
  </si>
  <si>
    <t>Monzodiorite (altered)</t>
  </si>
  <si>
    <t>VO81-046</t>
  </si>
  <si>
    <t>VO81-047</t>
  </si>
  <si>
    <t>VO81-048</t>
  </si>
  <si>
    <t>VN92-128</t>
  </si>
  <si>
    <t>VN92-129</t>
  </si>
  <si>
    <t>Diorite, quartz / Amphibolite</t>
  </si>
  <si>
    <t>VN92-130</t>
  </si>
  <si>
    <t>VN92-131</t>
  </si>
  <si>
    <t>VN92-132</t>
  </si>
  <si>
    <t>VN92-134</t>
  </si>
  <si>
    <t>VN92-134A</t>
  </si>
  <si>
    <t>VN92-134B</t>
  </si>
  <si>
    <t>VN92-136</t>
  </si>
  <si>
    <t>VN92-142</t>
  </si>
  <si>
    <t>VN92-145</t>
  </si>
  <si>
    <t>VN92-146</t>
  </si>
  <si>
    <t>VN85-575</t>
  </si>
  <si>
    <t>CG80-610</t>
  </si>
  <si>
    <t>Granonorite (meta), coronitic, garnet</t>
  </si>
  <si>
    <t>CG80-640A</t>
  </si>
  <si>
    <t>Also sites EC82-063 and JKP82-076</t>
  </si>
  <si>
    <t>CG80-641</t>
  </si>
  <si>
    <t>CG80-642</t>
  </si>
  <si>
    <t>VN93-731</t>
  </si>
  <si>
    <t>VN93-732</t>
  </si>
  <si>
    <t>VN93-733</t>
  </si>
  <si>
    <t>VN95-001</t>
  </si>
  <si>
    <t>CG93-303C.1</t>
  </si>
  <si>
    <t>Schlieren</t>
  </si>
  <si>
    <t>Two samples of 'C' recorded in catalogue</t>
  </si>
  <si>
    <t>CG93-304</t>
  </si>
  <si>
    <t>CG93-306</t>
  </si>
  <si>
    <t>CG93-306B</t>
  </si>
  <si>
    <t>VO81-530</t>
  </si>
  <si>
    <t>VO81-531</t>
  </si>
  <si>
    <t>VO81-532</t>
  </si>
  <si>
    <t>VO81-533</t>
  </si>
  <si>
    <t>VO81-533A</t>
  </si>
  <si>
    <t>Psammitic / Diorite gneiss, garnet</t>
  </si>
  <si>
    <t>VO81-533B</t>
  </si>
  <si>
    <t>VO81-534</t>
  </si>
  <si>
    <t>Granite / Granite, akali-feldspar</t>
  </si>
  <si>
    <t>VO81-535</t>
  </si>
  <si>
    <t>CG83-253</t>
  </si>
  <si>
    <t>NN80-446</t>
  </si>
  <si>
    <t>NN80-451</t>
  </si>
  <si>
    <t>Amphibolite, biotite-rich</t>
  </si>
  <si>
    <t>NN80-452</t>
  </si>
  <si>
    <t>NN80-454</t>
  </si>
  <si>
    <t>NN80-459</t>
  </si>
  <si>
    <t>NN80-463</t>
  </si>
  <si>
    <t>Calc-silicate rock / Diorite</t>
  </si>
  <si>
    <t>NN80-468</t>
  </si>
  <si>
    <t>Granodiorite, K-feldspar megacrystic, biotite-rich</t>
  </si>
  <si>
    <t>NN80-472</t>
  </si>
  <si>
    <t>NN80-472B</t>
  </si>
  <si>
    <t>NN80-472A</t>
  </si>
  <si>
    <t>NN80-486</t>
  </si>
  <si>
    <t>Granodiorite, K-feldspar seriate, biotite-rich</t>
  </si>
  <si>
    <t>NN80-141B</t>
  </si>
  <si>
    <t>NN80-144B</t>
  </si>
  <si>
    <t>CC87-099</t>
  </si>
  <si>
    <t>CC87-099A</t>
  </si>
  <si>
    <t>VO81-255C</t>
  </si>
  <si>
    <t>VO81-256</t>
  </si>
  <si>
    <t>VO81-256A</t>
  </si>
  <si>
    <t>VO81-256B</t>
  </si>
  <si>
    <t>VO81-256C</t>
  </si>
  <si>
    <t>VO81-258</t>
  </si>
  <si>
    <t>VO81-258A</t>
  </si>
  <si>
    <t>VO81-258B</t>
  </si>
  <si>
    <t>CG97-186</t>
  </si>
  <si>
    <t>CG97-187</t>
  </si>
  <si>
    <t>CG97-188</t>
  </si>
  <si>
    <t>Psammite / Arkose, meta</t>
  </si>
  <si>
    <t>CG97-189</t>
  </si>
  <si>
    <t>CG97-190</t>
  </si>
  <si>
    <t>M61-082c</t>
  </si>
  <si>
    <t>EA61-689A</t>
  </si>
  <si>
    <t>GM85-338</t>
  </si>
  <si>
    <t>GM85-339</t>
  </si>
  <si>
    <t>VN92-054B</t>
  </si>
  <si>
    <t>VN92-055</t>
  </si>
  <si>
    <t>VN92-056</t>
  </si>
  <si>
    <t>V-416</t>
  </si>
  <si>
    <t>V-416-3</t>
  </si>
  <si>
    <t>VO81-686</t>
  </si>
  <si>
    <t>EC75-019</t>
  </si>
  <si>
    <t>Monzonite, greenish</t>
  </si>
  <si>
    <t>EC75-020</t>
  </si>
  <si>
    <t>EC75-021</t>
  </si>
  <si>
    <t>Monzonite, olivine</t>
  </si>
  <si>
    <t>EC75-021A</t>
  </si>
  <si>
    <t>Plagioclase dyke and wall</t>
  </si>
  <si>
    <t>EC75-022</t>
  </si>
  <si>
    <t>VO81-177</t>
  </si>
  <si>
    <t>VO81-178</t>
  </si>
  <si>
    <t>VO81-179</t>
  </si>
  <si>
    <t>VO81-180</t>
  </si>
  <si>
    <t>VO81-181</t>
  </si>
  <si>
    <t>Diabase / Gabbro (meta)</t>
  </si>
  <si>
    <t>VO81-183</t>
  </si>
  <si>
    <t>VO81-184</t>
  </si>
  <si>
    <t>VO81-186</t>
  </si>
  <si>
    <t>VO81-187</t>
  </si>
  <si>
    <t>VO81-188</t>
  </si>
  <si>
    <t>VO81-189</t>
  </si>
  <si>
    <t>Anorthosite (meta), garnet</t>
  </si>
  <si>
    <t>Chip for VO81-189 but no T.S.</t>
  </si>
  <si>
    <t>M61-024b</t>
  </si>
  <si>
    <t>EA61-619</t>
  </si>
  <si>
    <t>Diorite, foliated</t>
  </si>
  <si>
    <t>M61-025</t>
  </si>
  <si>
    <t>EA61-620A</t>
  </si>
  <si>
    <t>EA61-620B</t>
  </si>
  <si>
    <t>CG79-885</t>
  </si>
  <si>
    <t>No record of sample in notebook, later tick in catalogue, T,S, and chip available</t>
  </si>
  <si>
    <t>CG79-886</t>
  </si>
  <si>
    <t>CG79-888</t>
  </si>
  <si>
    <t>CG79-889</t>
  </si>
  <si>
    <t>CG79-890</t>
  </si>
  <si>
    <t>CG79-893</t>
  </si>
  <si>
    <t>CG79-897</t>
  </si>
  <si>
    <t>CG79-902</t>
  </si>
  <si>
    <t>CG79-902A</t>
  </si>
  <si>
    <t>'Samples' recorded in notebook, but no record of suffixed samples in catalogue. No 'B' sample</t>
  </si>
  <si>
    <t>CG79-905</t>
  </si>
  <si>
    <t>CG79-908</t>
  </si>
  <si>
    <t>CG79-914</t>
  </si>
  <si>
    <t>Syenite, mylonitic</t>
  </si>
  <si>
    <t>CG79-924</t>
  </si>
  <si>
    <t>Granodiorite, fine-grained</t>
  </si>
  <si>
    <t>CC87-147</t>
  </si>
  <si>
    <t>CG03-042</t>
  </si>
  <si>
    <t>CG03-043</t>
  </si>
  <si>
    <t>CG03-044</t>
  </si>
  <si>
    <t>VN85-590</t>
  </si>
  <si>
    <t>CG98-194</t>
  </si>
  <si>
    <t>CG93-603</t>
  </si>
  <si>
    <t>CG93-604</t>
  </si>
  <si>
    <t>CG93-605</t>
  </si>
  <si>
    <t>Monzodiorite, pyroxene-bearing</t>
  </si>
  <si>
    <t>CG93-606</t>
  </si>
  <si>
    <t>Monzonite, pyroxene-bearing</t>
  </si>
  <si>
    <t>CG99-049</t>
  </si>
  <si>
    <t>CG99-050</t>
  </si>
  <si>
    <t>CG99-050A</t>
  </si>
  <si>
    <t>CG99-050B</t>
  </si>
  <si>
    <t>Pegmatite (melt from amphibolite)</t>
  </si>
  <si>
    <t>CG99-051</t>
  </si>
  <si>
    <t>CG99-052</t>
  </si>
  <si>
    <t>CG98-122</t>
  </si>
  <si>
    <t>Pyroxenite, meta</t>
  </si>
  <si>
    <t>Crooks Lake anorthosite border ultramafite</t>
  </si>
  <si>
    <t>CG98-123</t>
  </si>
  <si>
    <t>CG98-123A</t>
  </si>
  <si>
    <t>CG98-123B</t>
  </si>
  <si>
    <t>JS86-172</t>
  </si>
  <si>
    <t>JS86-173</t>
  </si>
  <si>
    <t>JS86-174</t>
  </si>
  <si>
    <t>CG84-466</t>
  </si>
  <si>
    <t>CG84-467</t>
  </si>
  <si>
    <t>V-191</t>
  </si>
  <si>
    <t>T.S. polished. Sample numbers reversed in Appendix B, p. 370?</t>
  </si>
  <si>
    <t>V-191-1</t>
  </si>
  <si>
    <t>Basite, meta</t>
  </si>
  <si>
    <t>HP92-017</t>
  </si>
  <si>
    <t>Anorthosite / Diorite, quartz</t>
  </si>
  <si>
    <t>T.S. chip and T.S.match, but not wth slab; T.S. might have come from HP92-014</t>
  </si>
  <si>
    <t>HP92-018</t>
  </si>
  <si>
    <t>HP92-019</t>
  </si>
  <si>
    <t>LC85-001</t>
  </si>
  <si>
    <t>Tonalite / Granodiorite, K-feldspar megacrystic</t>
  </si>
  <si>
    <t>XX87-049</t>
  </si>
  <si>
    <t>XX87-050</t>
  </si>
  <si>
    <t>XX87-050B</t>
  </si>
  <si>
    <t>XX87-050A</t>
  </si>
  <si>
    <t>Monzonite gneiss / Psammite, mylonitic</t>
  </si>
  <si>
    <t>XX87-051</t>
  </si>
  <si>
    <t>VN92-288</t>
  </si>
  <si>
    <t>VN92-290</t>
  </si>
  <si>
    <t>VN92-290B</t>
  </si>
  <si>
    <t>VN92-290A</t>
  </si>
  <si>
    <t>SP85-142</t>
  </si>
  <si>
    <t>SP85-142B</t>
  </si>
  <si>
    <t>SP85-142C</t>
  </si>
  <si>
    <t>JS86-043</t>
  </si>
  <si>
    <t>JS86-043B</t>
  </si>
  <si>
    <t>JS86-043A</t>
  </si>
  <si>
    <t>JS86-045</t>
  </si>
  <si>
    <t>JS86-047</t>
  </si>
  <si>
    <t>JS86-049</t>
  </si>
  <si>
    <t>Gabbronorite, diabasic texture</t>
  </si>
  <si>
    <t>DB79-245</t>
  </si>
  <si>
    <t>VN84-165</t>
  </si>
  <si>
    <t>VN84-165B</t>
  </si>
  <si>
    <t>JS86-400</t>
  </si>
  <si>
    <t>CG81-127</t>
  </si>
  <si>
    <t>Psammitic gneiss / Granodiorite</t>
  </si>
  <si>
    <t>CG81-137</t>
  </si>
  <si>
    <t>CG81-140</t>
  </si>
  <si>
    <t>CG81-144</t>
  </si>
  <si>
    <t>CG81-145</t>
  </si>
  <si>
    <t>CG81-146</t>
  </si>
  <si>
    <t>CG81-146B</t>
  </si>
  <si>
    <t>Diabase, very fine-grained</t>
  </si>
  <si>
    <t>CG84-294</t>
  </si>
  <si>
    <t>ECD75-016</t>
  </si>
  <si>
    <t>ECD75-016A</t>
  </si>
  <si>
    <t>Granite, with blue quartz stringers</t>
  </si>
  <si>
    <t>ECD75-019</t>
  </si>
  <si>
    <t>Dyke? of pyroxene-rich rock</t>
  </si>
  <si>
    <t>ECD75-021</t>
  </si>
  <si>
    <t>ECD75-022</t>
  </si>
  <si>
    <t>ECD75-023</t>
  </si>
  <si>
    <t>GW81-028</t>
  </si>
  <si>
    <t>VO81-440</t>
  </si>
  <si>
    <t>JS86-356</t>
  </si>
  <si>
    <t>CG83-300</t>
  </si>
  <si>
    <t>CG83-301</t>
  </si>
  <si>
    <t>CG83-302</t>
  </si>
  <si>
    <t>CG83-303</t>
  </si>
  <si>
    <t>CG83-304</t>
  </si>
  <si>
    <t>CG83-305</t>
  </si>
  <si>
    <t>CG83-306</t>
  </si>
  <si>
    <t>CG83-307</t>
  </si>
  <si>
    <t>CG83-308</t>
  </si>
  <si>
    <t>CG83-309</t>
  </si>
  <si>
    <t>DL93-361</t>
  </si>
  <si>
    <t>CG95-233B</t>
  </si>
  <si>
    <t>Anorthosite / Gabbronorite, leuco, mylonitic</t>
  </si>
  <si>
    <t>CG87-649</t>
  </si>
  <si>
    <t>CG92-076</t>
  </si>
  <si>
    <t>CG92-077</t>
  </si>
  <si>
    <t>PE82-240</t>
  </si>
  <si>
    <t>M61-023a</t>
  </si>
  <si>
    <t>EA61-617</t>
  </si>
  <si>
    <t>Granodiorite, massive</t>
  </si>
  <si>
    <t>M61-023b</t>
  </si>
  <si>
    <t>EA61-618</t>
  </si>
  <si>
    <t>M61-024a</t>
  </si>
  <si>
    <t>EA61-619A</t>
  </si>
  <si>
    <t>Gneiss, feldspar-hornblende</t>
  </si>
  <si>
    <t>EA61-619B</t>
  </si>
  <si>
    <t>CG00-108C</t>
  </si>
  <si>
    <t>CG00-109</t>
  </si>
  <si>
    <t>VO81-327</t>
  </si>
  <si>
    <t>VO81-328</t>
  </si>
  <si>
    <t>SN86-208</t>
  </si>
  <si>
    <t>SN86-209</t>
  </si>
  <si>
    <t>SN86-210</t>
  </si>
  <si>
    <t>CG99-358</t>
  </si>
  <si>
    <t>SN86-079</t>
  </si>
  <si>
    <t>SN86-081</t>
  </si>
  <si>
    <t>VN85-566</t>
  </si>
  <si>
    <t>VN84-435</t>
  </si>
  <si>
    <t>VN84-437</t>
  </si>
  <si>
    <t>Anorthosite, metasomatized?</t>
  </si>
  <si>
    <t>VN84-440</t>
  </si>
  <si>
    <t>VN84-441</t>
  </si>
  <si>
    <t>VN84-441A</t>
  </si>
  <si>
    <t>VN84-441B</t>
  </si>
  <si>
    <t>CG99-285</t>
  </si>
  <si>
    <t>CG99-286</t>
  </si>
  <si>
    <t>DL93-149</t>
  </si>
  <si>
    <t>DL93-151</t>
  </si>
  <si>
    <t>DL93-153</t>
  </si>
  <si>
    <t>DL93-154</t>
  </si>
  <si>
    <t>DL93-155</t>
  </si>
  <si>
    <t>DL93-156</t>
  </si>
  <si>
    <t>NN84-061</t>
  </si>
  <si>
    <t>GF81-133</t>
  </si>
  <si>
    <t>GF81-135</t>
  </si>
  <si>
    <t>GF81-136</t>
  </si>
  <si>
    <t>GF81-137</t>
  </si>
  <si>
    <t>GF81-138</t>
  </si>
  <si>
    <t>JS87-364</t>
  </si>
  <si>
    <t>EA61-039A</t>
  </si>
  <si>
    <t>EA61-039B</t>
  </si>
  <si>
    <t>CG97-053</t>
  </si>
  <si>
    <t>NN84-325</t>
  </si>
  <si>
    <t>NN84-329</t>
  </si>
  <si>
    <t>NN84-333</t>
  </si>
  <si>
    <t>NN84-334</t>
  </si>
  <si>
    <t>NN84-335</t>
  </si>
  <si>
    <t>NN84-341</t>
  </si>
  <si>
    <t>CG95-119</t>
  </si>
  <si>
    <t>CG95-121</t>
  </si>
  <si>
    <t>Psammite / Gneiss, cordierite</t>
  </si>
  <si>
    <t>CG95-123</t>
  </si>
  <si>
    <t>CG95-125</t>
  </si>
  <si>
    <t>CG95-126</t>
  </si>
  <si>
    <t>CG95-128.1</t>
  </si>
  <si>
    <t>CG95-130</t>
  </si>
  <si>
    <t>CG95-132</t>
  </si>
  <si>
    <t>CG95-133</t>
  </si>
  <si>
    <t>CG95-134</t>
  </si>
  <si>
    <t>DB79-271</t>
  </si>
  <si>
    <t>DE91-015</t>
  </si>
  <si>
    <t>DE91-016</t>
  </si>
  <si>
    <t>DE91-017</t>
  </si>
  <si>
    <t>Pelitic gneiss?</t>
  </si>
  <si>
    <t>DE91-019</t>
  </si>
  <si>
    <t>DE91-020B</t>
  </si>
  <si>
    <t>Anorthosite (altered)</t>
  </si>
  <si>
    <t>CG03-129</t>
  </si>
  <si>
    <t>CG03-130</t>
  </si>
  <si>
    <t>JS87-017</t>
  </si>
  <si>
    <t>JS87-020</t>
  </si>
  <si>
    <t>Amphibolite, garnet (partially retrograde)</t>
  </si>
  <si>
    <t>GM85-489</t>
  </si>
  <si>
    <t>GM85-489B</t>
  </si>
  <si>
    <t>Gabbro (mela)</t>
  </si>
  <si>
    <t>GM85-491</t>
  </si>
  <si>
    <t>GM85-491A</t>
  </si>
  <si>
    <t>GM85-491B</t>
  </si>
  <si>
    <t>GM85-492</t>
  </si>
  <si>
    <t>GM85-493</t>
  </si>
  <si>
    <t>SN86-310B</t>
  </si>
  <si>
    <t>Pegmatite, trace malachite</t>
  </si>
  <si>
    <t>EA61-391</t>
  </si>
  <si>
    <t>CG85-393</t>
  </si>
  <si>
    <t>CG85-394</t>
  </si>
  <si>
    <t>CG85-395</t>
  </si>
  <si>
    <t>CG85-396</t>
  </si>
  <si>
    <t>Earl Island / PMGB?</t>
  </si>
  <si>
    <t>GM85-636B</t>
  </si>
  <si>
    <t>GM85-637</t>
  </si>
  <si>
    <t>GM85-640</t>
  </si>
  <si>
    <t>GM85-640C</t>
  </si>
  <si>
    <t>Sample listed in notebook; later addition to catalogue</t>
  </si>
  <si>
    <t>GM85-640A</t>
  </si>
  <si>
    <t>GM85-640B</t>
  </si>
  <si>
    <t>CG93-642</t>
  </si>
  <si>
    <t>CG93-643</t>
  </si>
  <si>
    <t>Syenite (sample not representative?)</t>
  </si>
  <si>
    <t>CG93-644</t>
  </si>
  <si>
    <t>CG93-645</t>
  </si>
  <si>
    <t>GM85-384B</t>
  </si>
  <si>
    <t>M61-067d</t>
  </si>
  <si>
    <t>EA61-663</t>
  </si>
  <si>
    <t>M61-068a</t>
  </si>
  <si>
    <t>EA61-664A</t>
  </si>
  <si>
    <t>Granite, biotite-hornblende, foliated</t>
  </si>
  <si>
    <t>EA61-664B</t>
  </si>
  <si>
    <t>M61-069a</t>
  </si>
  <si>
    <t>EA61-665</t>
  </si>
  <si>
    <t>M61-070a</t>
  </si>
  <si>
    <t>EA61-666</t>
  </si>
  <si>
    <t>M61-070b</t>
  </si>
  <si>
    <t>EA61-667</t>
  </si>
  <si>
    <t>Gneiss, feldspar-quartz</t>
  </si>
  <si>
    <t>CG98-114</t>
  </si>
  <si>
    <t>GF81-352</t>
  </si>
  <si>
    <t>GF81-353</t>
  </si>
  <si>
    <t>VN85-089</t>
  </si>
  <si>
    <t>VN85-091</t>
  </si>
  <si>
    <t>VN85-096</t>
  </si>
  <si>
    <t>VN85-096A</t>
  </si>
  <si>
    <t>Two T.S., same rock, neither polished. Two chips, both match slab</t>
  </si>
  <si>
    <t>VN85-096B</t>
  </si>
  <si>
    <t>VN85-096C</t>
  </si>
  <si>
    <t>CG95-299</t>
  </si>
  <si>
    <t>CG97-049</t>
  </si>
  <si>
    <t>CG97-050</t>
  </si>
  <si>
    <t>CG84-336</t>
  </si>
  <si>
    <t>CG84-338</t>
  </si>
  <si>
    <t>SN86-219D</t>
  </si>
  <si>
    <t>SN86-219C</t>
  </si>
  <si>
    <t>SN86-219A</t>
  </si>
  <si>
    <t>SN86-220</t>
  </si>
  <si>
    <t>Tonalite / Granodiorite, quartz-rich</t>
  </si>
  <si>
    <t>SN86-221B</t>
  </si>
  <si>
    <t>quartz-muscovite (vein?)</t>
  </si>
  <si>
    <t>SN86-221A</t>
  </si>
  <si>
    <t>CG81-338</t>
  </si>
  <si>
    <t>CG81-338A</t>
  </si>
  <si>
    <t>Pelitic gneiss, muscovite, protomylonitic</t>
  </si>
  <si>
    <t>CG81-338B</t>
  </si>
  <si>
    <t>CG81-340</t>
  </si>
  <si>
    <t>CG81-342</t>
  </si>
  <si>
    <t>CG81-345</t>
  </si>
  <si>
    <t>Two T.S., same rock, neither polished. One T.S. was mislabelled as GF81-345</t>
  </si>
  <si>
    <t>CG81-347</t>
  </si>
  <si>
    <t>CG81-521</t>
  </si>
  <si>
    <t>EA61-436B</t>
  </si>
  <si>
    <t>Granitic zone</t>
  </si>
  <si>
    <t>DE91-155A</t>
  </si>
  <si>
    <t>DL93-200</t>
  </si>
  <si>
    <t>DL93-202</t>
  </si>
  <si>
    <t>DL93-204</t>
  </si>
  <si>
    <t>DL93-206</t>
  </si>
  <si>
    <t>CG04-114</t>
  </si>
  <si>
    <t>Amphibolite / Diorite gneiss, mylonitic</t>
  </si>
  <si>
    <t>CG04-115</t>
  </si>
  <si>
    <t>CG04-116</t>
  </si>
  <si>
    <t>CG04-117</t>
  </si>
  <si>
    <t>VN87-114</t>
  </si>
  <si>
    <t>VN87-115</t>
  </si>
  <si>
    <t>VN87-116</t>
  </si>
  <si>
    <t>VN87-119</t>
  </si>
  <si>
    <t>Granodiorite / Monzodiorite, leuco</t>
  </si>
  <si>
    <t>VN87-121</t>
  </si>
  <si>
    <t>VN87-123</t>
  </si>
  <si>
    <t>VN87-127</t>
  </si>
  <si>
    <t>VN87-128</t>
  </si>
  <si>
    <t>Granodiorite, K-feldspar megacrystic / Pelitic gneiss, garnet (retrograde)</t>
  </si>
  <si>
    <t>VN87-442B</t>
  </si>
  <si>
    <t>VN87-444</t>
  </si>
  <si>
    <t>VN87-445</t>
  </si>
  <si>
    <t>VN87-446</t>
  </si>
  <si>
    <t>VN87-446B</t>
  </si>
  <si>
    <t>VN87-446A</t>
  </si>
  <si>
    <t>CG80-580</t>
  </si>
  <si>
    <t>Gabbro / Gabbronorite</t>
  </si>
  <si>
    <t>No record of sample in notebook or catalogue, but revisited for paleomag. Also sites EC82-041 and JKP82-052. T.S. with Tim Brewer</t>
  </si>
  <si>
    <t>CG80-581</t>
  </si>
  <si>
    <t>Gabbro / Gabbronorite, coronitic, olivine</t>
  </si>
  <si>
    <t>CG80-582</t>
  </si>
  <si>
    <t>VN95-005</t>
  </si>
  <si>
    <t>VN95-006</t>
  </si>
  <si>
    <t>VN95-007</t>
  </si>
  <si>
    <t>VN84-169</t>
  </si>
  <si>
    <t>Amphibolite / Granulite, mafic, fine-grained</t>
  </si>
  <si>
    <t>VN84-170</t>
  </si>
  <si>
    <t>VO81-449</t>
  </si>
  <si>
    <t>VO81-450</t>
  </si>
  <si>
    <t>VO81-498</t>
  </si>
  <si>
    <t>Monzonite, quartz, porphyroclastic</t>
  </si>
  <si>
    <t>CG91-081</t>
  </si>
  <si>
    <t>CG91-082</t>
  </si>
  <si>
    <t>GF81-220</t>
  </si>
  <si>
    <t>VN93-018</t>
  </si>
  <si>
    <t>GM85-023</t>
  </si>
  <si>
    <t>MN86-140</t>
  </si>
  <si>
    <t>Psammitic gneiss / Diorite, leuco</t>
  </si>
  <si>
    <t>MN86-144</t>
  </si>
  <si>
    <t>CG84-312</t>
  </si>
  <si>
    <t>CG84-313</t>
  </si>
  <si>
    <t>CG79-629</t>
  </si>
  <si>
    <t>CG79-630 Sample present</t>
  </si>
  <si>
    <t>CG79-631</t>
  </si>
  <si>
    <t>CG79-632</t>
  </si>
  <si>
    <t>CG79-633</t>
  </si>
  <si>
    <t>CG79-634</t>
  </si>
  <si>
    <t>Adlavik/Michael?</t>
  </si>
  <si>
    <t>T.S. with Tim Brewer. Also sites EC82-054 and JKP82-066</t>
  </si>
  <si>
    <t>CG79-636</t>
  </si>
  <si>
    <t>V-574</t>
  </si>
  <si>
    <t>V-574-1</t>
  </si>
  <si>
    <t>V-577</t>
  </si>
  <si>
    <t>V-577-5</t>
  </si>
  <si>
    <t>V-577-1</t>
  </si>
  <si>
    <t>V-579</t>
  </si>
  <si>
    <t>V-579-1</t>
  </si>
  <si>
    <t>T.S. polished, broken. Rb-Sr geochron sample</t>
  </si>
  <si>
    <t>V-579-4</t>
  </si>
  <si>
    <t>VN91-146</t>
  </si>
  <si>
    <t>VN91-148</t>
  </si>
  <si>
    <t>VN91-150</t>
  </si>
  <si>
    <t>VN91-151</t>
  </si>
  <si>
    <t>VN84-504</t>
  </si>
  <si>
    <t>Monzonite, leuco, quartz</t>
  </si>
  <si>
    <t>CG97-018</t>
  </si>
  <si>
    <t>CG97-019</t>
  </si>
  <si>
    <t>CG07-091</t>
  </si>
  <si>
    <t>CG07-092</t>
  </si>
  <si>
    <t>VN93-429</t>
  </si>
  <si>
    <t>VN93-430</t>
  </si>
  <si>
    <t>VN93-430A</t>
  </si>
  <si>
    <t>VO81-461</t>
  </si>
  <si>
    <t>VO81-461A</t>
  </si>
  <si>
    <t>Granite, garnet / Diatexite</t>
  </si>
  <si>
    <t>'A' and 'B' samples recorded in notebook and, originally (later scratched), in catalogue</t>
  </si>
  <si>
    <t>VO81-463</t>
  </si>
  <si>
    <t>VO81-463B</t>
  </si>
  <si>
    <t>VO81-463A</t>
  </si>
  <si>
    <t>CG93-191</t>
  </si>
  <si>
    <t>CG83-090</t>
  </si>
  <si>
    <t>Granodiorite, foliated to gneissic, garnet</t>
  </si>
  <si>
    <t>CG83-091</t>
  </si>
  <si>
    <t>CG83-091B</t>
  </si>
  <si>
    <t>CG83-091A</t>
  </si>
  <si>
    <t>Granulite, intermediate, garnet, mylonitic</t>
  </si>
  <si>
    <t>CG83-092</t>
  </si>
  <si>
    <t>Granite / Granodiorite gneiss, garnet, mylonitic</t>
  </si>
  <si>
    <t>LC85-091</t>
  </si>
  <si>
    <t>LC85-091C</t>
  </si>
  <si>
    <t>LC85-091A</t>
  </si>
  <si>
    <t>Granodiorite, porphyroclastic</t>
  </si>
  <si>
    <t>CG84-461</t>
  </si>
  <si>
    <t>EC75-254B</t>
  </si>
  <si>
    <t>EC75-254D</t>
  </si>
  <si>
    <t>DL93-089</t>
  </si>
  <si>
    <t>Granite, biotite, amphibole, seriate</t>
  </si>
  <si>
    <t>DL93-090</t>
  </si>
  <si>
    <t>DL93-091</t>
  </si>
  <si>
    <t>CG93-664</t>
  </si>
  <si>
    <t>CG93-665</t>
  </si>
  <si>
    <t>Tuffaceous rock?, K-feldspar rich</t>
  </si>
  <si>
    <t>CG93-666</t>
  </si>
  <si>
    <t>CG93-667</t>
  </si>
  <si>
    <t>CG93-668</t>
  </si>
  <si>
    <t>CG93-669</t>
  </si>
  <si>
    <t>CG93-670</t>
  </si>
  <si>
    <t>CG93-671</t>
  </si>
  <si>
    <t>PE82-034</t>
  </si>
  <si>
    <t>CG86-437</t>
  </si>
  <si>
    <t>EC75-189</t>
  </si>
  <si>
    <t>CG85-544</t>
  </si>
  <si>
    <t>CG04-100</t>
  </si>
  <si>
    <t>Granite / Granodiorite, ultramylonitic</t>
  </si>
  <si>
    <t>CG04-101</t>
  </si>
  <si>
    <t>GM85-427</t>
  </si>
  <si>
    <t>GM85-428</t>
  </si>
  <si>
    <t>CG04-193</t>
  </si>
  <si>
    <t>CG04-193A</t>
  </si>
  <si>
    <t>CG04-193B</t>
  </si>
  <si>
    <t>CG04-194</t>
  </si>
  <si>
    <t>CG04-195</t>
  </si>
  <si>
    <t>Gabbro, unrecrystallized?</t>
  </si>
  <si>
    <t>CG04-196</t>
  </si>
  <si>
    <t>CG86-125</t>
  </si>
  <si>
    <t>No record of sample in notebook, tick in catalogue; collected for assay</t>
  </si>
  <si>
    <t>CG86-126</t>
  </si>
  <si>
    <t>Sample recorded in notebook and catalogue; collected for assay</t>
  </si>
  <si>
    <t>CG86-127</t>
  </si>
  <si>
    <t>CG83-005</t>
  </si>
  <si>
    <t>CG00-274</t>
  </si>
  <si>
    <t>CG00-275</t>
  </si>
  <si>
    <t>CG00-276</t>
  </si>
  <si>
    <t>CG86-500</t>
  </si>
  <si>
    <t>CG86-501</t>
  </si>
  <si>
    <t>CG86-744</t>
  </si>
  <si>
    <t>CG86-746</t>
  </si>
  <si>
    <t>CG86-746A</t>
  </si>
  <si>
    <t>Sample collected in 1987 for geochronology; see after CG87-219</t>
  </si>
  <si>
    <t>CG04-027A</t>
  </si>
  <si>
    <t>VN84-507</t>
  </si>
  <si>
    <t>Tonalite - amphibolite migmatite</t>
  </si>
  <si>
    <t>VN91-431B</t>
  </si>
  <si>
    <t>VO81-397</t>
  </si>
  <si>
    <t>VO81-398</t>
  </si>
  <si>
    <t>VO81-400</t>
  </si>
  <si>
    <t>VO81-400B</t>
  </si>
  <si>
    <t>Granite / Syenite, quartz, garnet, mylonitic</t>
  </si>
  <si>
    <t>VO81-400C</t>
  </si>
  <si>
    <t>VO81-400A</t>
  </si>
  <si>
    <t>VO81-401</t>
  </si>
  <si>
    <t>VO81-401A</t>
  </si>
  <si>
    <t>Granite, fine-grained, protomylonitic</t>
  </si>
  <si>
    <t>VN91-388</t>
  </si>
  <si>
    <t>Pelitic gneiss, musc</t>
  </si>
  <si>
    <t>VN91-392A</t>
  </si>
  <si>
    <t>VN91-392B</t>
  </si>
  <si>
    <t>M61-123</t>
  </si>
  <si>
    <t>EA61-757B</t>
  </si>
  <si>
    <t>Gabbro, garnet</t>
  </si>
  <si>
    <t>EA61-757C</t>
  </si>
  <si>
    <t>M61-124a</t>
  </si>
  <si>
    <t>EA61-758A</t>
  </si>
  <si>
    <t>Granite, hornblende-biotite, foliated, porphyritic</t>
  </si>
  <si>
    <t>EC75-229B</t>
  </si>
  <si>
    <t>Oxide-rich layer</t>
  </si>
  <si>
    <t>EA61-653B</t>
  </si>
  <si>
    <t>M61-062</t>
  </si>
  <si>
    <t>EA61-655B</t>
  </si>
  <si>
    <t>Gneiss, quartz-feldspar-biotite, augen</t>
  </si>
  <si>
    <t>EA61-655A</t>
  </si>
  <si>
    <t>M61-063</t>
  </si>
  <si>
    <t>EA61-656</t>
  </si>
  <si>
    <t>Granite gneiss, porphyroblastic</t>
  </si>
  <si>
    <t>VN92-030</t>
  </si>
  <si>
    <t>Upper St Lewis River (north) pluton</t>
  </si>
  <si>
    <t>VN92-213</t>
  </si>
  <si>
    <t>VN92-215</t>
  </si>
  <si>
    <t>Upper St. Paul R. (northwest) pluton enclave</t>
  </si>
  <si>
    <t>VN92-217</t>
  </si>
  <si>
    <t>VN92-218</t>
  </si>
  <si>
    <t>VN92-218A</t>
  </si>
  <si>
    <t>VN92-218B</t>
  </si>
  <si>
    <t>CG03-192</t>
  </si>
  <si>
    <t>CG03-193</t>
  </si>
  <si>
    <t>CG03-194</t>
  </si>
  <si>
    <t>EC75-041</t>
  </si>
  <si>
    <t>VO81-273</t>
  </si>
  <si>
    <t>VO81-274</t>
  </si>
  <si>
    <t>CG85-558C</t>
  </si>
  <si>
    <t>CG85-559</t>
  </si>
  <si>
    <t>CG85-559B</t>
  </si>
  <si>
    <t>CG85-559A</t>
  </si>
  <si>
    <t>MW82-106</t>
  </si>
  <si>
    <t>VO81-544D</t>
  </si>
  <si>
    <t>VN84-392A</t>
  </si>
  <si>
    <t>NN84-174</t>
  </si>
  <si>
    <t>NN84-175</t>
  </si>
  <si>
    <t>NN84-177C</t>
  </si>
  <si>
    <t>NN84-177B</t>
  </si>
  <si>
    <t>CG85-575</t>
  </si>
  <si>
    <t>Tonalite, K-feldspar megacrystic</t>
  </si>
  <si>
    <t>DE91-091</t>
  </si>
  <si>
    <t>DE91-092</t>
  </si>
  <si>
    <t>VO81-028</t>
  </si>
  <si>
    <t>CG87-528</t>
  </si>
  <si>
    <t>CG87-445</t>
  </si>
  <si>
    <t>CG87-445A</t>
  </si>
  <si>
    <t>Cape Charles quartz monzonite</t>
  </si>
  <si>
    <t>CG87-447</t>
  </si>
  <si>
    <t>CG87-449</t>
  </si>
  <si>
    <t>CG99-347</t>
  </si>
  <si>
    <t>CG99-348</t>
  </si>
  <si>
    <t>CG99-349</t>
  </si>
  <si>
    <t>CG99-350</t>
  </si>
  <si>
    <t>CG99-351</t>
  </si>
  <si>
    <t>V-255</t>
  </si>
  <si>
    <t>V-255-2</t>
  </si>
  <si>
    <t>No TS. Rb-Sr geochron sample; V-255-2d also Rb-Sr geochron sample</t>
  </si>
  <si>
    <t>V-257</t>
  </si>
  <si>
    <t>V-257-2</t>
  </si>
  <si>
    <t>JS86-078</t>
  </si>
  <si>
    <t>JS86-078B</t>
  </si>
  <si>
    <t>CG83-103</t>
  </si>
  <si>
    <t>CG83-104</t>
  </si>
  <si>
    <t>CG83-104A</t>
  </si>
  <si>
    <t>Tonalite gneiss / Diorite, leuco</t>
  </si>
  <si>
    <t>CG86-248</t>
  </si>
  <si>
    <t>CG86-249</t>
  </si>
  <si>
    <t>CG86-250</t>
  </si>
  <si>
    <t>VO81-053</t>
  </si>
  <si>
    <t>VO81-053A</t>
  </si>
  <si>
    <t>JS87-082</t>
  </si>
  <si>
    <t>JS87-084</t>
  </si>
  <si>
    <t>JS87-088</t>
  </si>
  <si>
    <t>JS87-089</t>
  </si>
  <si>
    <t>JS87-091</t>
  </si>
  <si>
    <t>JS87-092</t>
  </si>
  <si>
    <t>EC75-079</t>
  </si>
  <si>
    <t>Monzonite, quartz,  pyroxene, K-feldspar megacrystic</t>
  </si>
  <si>
    <t>VN87-046</t>
  </si>
  <si>
    <t>VN87-047</t>
  </si>
  <si>
    <t>VN87-052</t>
  </si>
  <si>
    <t>VN87-054</t>
  </si>
  <si>
    <t>CG03-317</t>
  </si>
  <si>
    <t>CG03-318</t>
  </si>
  <si>
    <t>CG03-318A</t>
  </si>
  <si>
    <t>CG03-318B</t>
  </si>
  <si>
    <t>Monozite, quartz, K-fs megacrystic</t>
  </si>
  <si>
    <t>CG03-319</t>
  </si>
  <si>
    <t>CG03-320</t>
  </si>
  <si>
    <t>CG86-191</t>
  </si>
  <si>
    <t>Sample recorded in notebook and catalogue for mineral identification</t>
  </si>
  <si>
    <t>EC75-167</t>
  </si>
  <si>
    <t>EC75-168</t>
  </si>
  <si>
    <t>Diorite, pyroxene / Monzonite dyke, middle of dyke</t>
  </si>
  <si>
    <t>EC75-168A</t>
  </si>
  <si>
    <t>Diorite, pyroxene / Monzonite dyke, contact with anorthosite</t>
  </si>
  <si>
    <t>EC75-169</t>
  </si>
  <si>
    <t>EC75-169A</t>
  </si>
  <si>
    <t>Amphibolite gneiss, fine-grained</t>
  </si>
  <si>
    <t>EC75-170</t>
  </si>
  <si>
    <t>VN85-324</t>
  </si>
  <si>
    <t>GM85-300</t>
  </si>
  <si>
    <t>Diatexite, muscovite</t>
  </si>
  <si>
    <t>GM85-301</t>
  </si>
  <si>
    <t>GM85-302</t>
  </si>
  <si>
    <t>GM85-303</t>
  </si>
  <si>
    <t>GM85-304B</t>
  </si>
  <si>
    <t>GM85-264</t>
  </si>
  <si>
    <t>GM85-265</t>
  </si>
  <si>
    <t>VN87-292</t>
  </si>
  <si>
    <t>VN92-057</t>
  </si>
  <si>
    <t>VN92-058</t>
  </si>
  <si>
    <t>VN92-059</t>
  </si>
  <si>
    <t>DE91-052</t>
  </si>
  <si>
    <t>DE91-054</t>
  </si>
  <si>
    <t>DE91-055</t>
  </si>
  <si>
    <t>T.S. doesn't match slab, T.S. probably wrong</t>
  </si>
  <si>
    <t>DE91-058</t>
  </si>
  <si>
    <t>DE91-060A</t>
  </si>
  <si>
    <t>CG97-055</t>
  </si>
  <si>
    <t>CG97-056</t>
  </si>
  <si>
    <t>CG97-057</t>
  </si>
  <si>
    <t>CG97-057A</t>
  </si>
  <si>
    <t>CG97-057B</t>
  </si>
  <si>
    <t>CG84-436</t>
  </si>
  <si>
    <t>CG84-436A</t>
  </si>
  <si>
    <t>Diorite, quartz, hornblende</t>
  </si>
  <si>
    <t>Red Island hornblende quartz diorite</t>
  </si>
  <si>
    <t>CG81-215A is from same part of same outcrop and is a valid surrogate</t>
  </si>
  <si>
    <t>CG84-436C</t>
  </si>
  <si>
    <t>Red Island early amphibolite dyke</t>
  </si>
  <si>
    <t>CG99-149</t>
  </si>
  <si>
    <t>CG99-150</t>
  </si>
  <si>
    <t>CG99-151</t>
  </si>
  <si>
    <t>CG99-152</t>
  </si>
  <si>
    <t>CG99-153</t>
  </si>
  <si>
    <t>CG93-023</t>
  </si>
  <si>
    <t>CG93-023A</t>
  </si>
  <si>
    <t>CG93-023B</t>
  </si>
  <si>
    <t>CG93-024</t>
  </si>
  <si>
    <t>CG93-025</t>
  </si>
  <si>
    <t>VN85-452</t>
  </si>
  <si>
    <t>VN85-453</t>
  </si>
  <si>
    <t>GF81-204</t>
  </si>
  <si>
    <t>GF81-208</t>
  </si>
  <si>
    <t>VN93-028B</t>
  </si>
  <si>
    <t>Granodiorite / Granite vein</t>
  </si>
  <si>
    <t>SN86-309</t>
  </si>
  <si>
    <t>GM85-655</t>
  </si>
  <si>
    <t>HP92-032</t>
  </si>
  <si>
    <t>HP92-032B</t>
  </si>
  <si>
    <t>HP92-033B</t>
  </si>
  <si>
    <t>VN85-593</t>
  </si>
  <si>
    <t>VN85-593B</t>
  </si>
  <si>
    <t>No record of suffixed samples; recollected? Two different rocks</t>
  </si>
  <si>
    <t>VN87-262</t>
  </si>
  <si>
    <t>CG93-069</t>
  </si>
  <si>
    <t>JS86-222</t>
  </si>
  <si>
    <t>VO81-330</t>
  </si>
  <si>
    <t>VO81-338</t>
  </si>
  <si>
    <t>VO81-339</t>
  </si>
  <si>
    <t>CG85-347</t>
  </si>
  <si>
    <t>Granodiorite, strongly foliated</t>
  </si>
  <si>
    <t>CG85-348</t>
  </si>
  <si>
    <t>Two chips of same rock, but one T.S. I suspect slab was mistakenly submitted with batch for thin sectioning</t>
  </si>
  <si>
    <t>CG85-349</t>
  </si>
  <si>
    <t>CG85-350</t>
  </si>
  <si>
    <t>CG85-351</t>
  </si>
  <si>
    <t>Diorite, quartz, strongly foliated</t>
  </si>
  <si>
    <t>EC75-006</t>
  </si>
  <si>
    <t>EC75-007</t>
  </si>
  <si>
    <t>Mafic, oxide-bearing rock</t>
  </si>
  <si>
    <t>EC75-072</t>
  </si>
  <si>
    <t>Anorthosite or diabase (notes not clear which)</t>
  </si>
  <si>
    <t>EC75-073</t>
  </si>
  <si>
    <t>EC75-074</t>
  </si>
  <si>
    <t>CG87-536</t>
  </si>
  <si>
    <t>CG86-457</t>
  </si>
  <si>
    <t>CG86-458</t>
  </si>
  <si>
    <t>CG86-459</t>
  </si>
  <si>
    <t>CG00-125</t>
  </si>
  <si>
    <t>CG00-125A</t>
  </si>
  <si>
    <t>CG00-125B</t>
  </si>
  <si>
    <t>CG00-126</t>
  </si>
  <si>
    <t>CG00-127</t>
  </si>
  <si>
    <t>CG00-127A</t>
  </si>
  <si>
    <t>CG00-127B</t>
  </si>
  <si>
    <t>Monzonite, quartz, biotite, foliated, miarolitic</t>
  </si>
  <si>
    <t>CG00-128</t>
  </si>
  <si>
    <t>Quartzite / Tonalite</t>
  </si>
  <si>
    <t>VO81-275</t>
  </si>
  <si>
    <t>CG83-292</t>
  </si>
  <si>
    <t>CG83-293</t>
  </si>
  <si>
    <t>CG97-117</t>
  </si>
  <si>
    <t>CG93-298</t>
  </si>
  <si>
    <t>CG93-298A</t>
  </si>
  <si>
    <t>VN92-243</t>
  </si>
  <si>
    <t>VN92-243D</t>
  </si>
  <si>
    <t>Garnet, massive</t>
  </si>
  <si>
    <t>CG93-504</t>
  </si>
  <si>
    <t>CG87-529</t>
  </si>
  <si>
    <t>Granite, alkali-feldspar, gneiss</t>
  </si>
  <si>
    <t>CG87-530</t>
  </si>
  <si>
    <t>CG86-156A</t>
  </si>
  <si>
    <t>CG86-158</t>
  </si>
  <si>
    <t>CG86-161</t>
  </si>
  <si>
    <t>CG86-168</t>
  </si>
  <si>
    <t>CG92-193</t>
  </si>
  <si>
    <t>CG92-195</t>
  </si>
  <si>
    <t>CG93-163</t>
  </si>
  <si>
    <t>Granite gneiss / Quartzite</t>
  </si>
  <si>
    <t>CG93-164</t>
  </si>
  <si>
    <t>Amphibolite gneiss / Granite</t>
  </si>
  <si>
    <t>CG93-166</t>
  </si>
  <si>
    <t>CG84-137</t>
  </si>
  <si>
    <t>Schist, biotite, K-feldspar (metasomatized amphibolite?)</t>
  </si>
  <si>
    <t>CG84-139</t>
  </si>
  <si>
    <t>CG84-140</t>
  </si>
  <si>
    <t>CG84-142</t>
  </si>
  <si>
    <t>CG84-143</t>
  </si>
  <si>
    <t>CG92-204</t>
  </si>
  <si>
    <t>DL93-308</t>
  </si>
  <si>
    <t>DL93-309</t>
  </si>
  <si>
    <t>DL93-309C</t>
  </si>
  <si>
    <t>Felsic mylonite</t>
  </si>
  <si>
    <t>DL93-309A</t>
  </si>
  <si>
    <t>DL93-309B</t>
  </si>
  <si>
    <t>DL93-310</t>
  </si>
  <si>
    <t>DL93-311</t>
  </si>
  <si>
    <t>DL93-311B</t>
  </si>
  <si>
    <t>DL93-311A</t>
  </si>
  <si>
    <t>DL93-312</t>
  </si>
  <si>
    <t>DL93-313</t>
  </si>
  <si>
    <t>NN84-309</t>
  </si>
  <si>
    <t>DD91-139</t>
  </si>
  <si>
    <t>VO81-079</t>
  </si>
  <si>
    <t>VO81-079A</t>
  </si>
  <si>
    <t>VO81-079B</t>
  </si>
  <si>
    <t>VO81-079C</t>
  </si>
  <si>
    <t>VO81-080</t>
  </si>
  <si>
    <t>VO81-080A</t>
  </si>
  <si>
    <t>Diorite / Monzodiorite, garnet</t>
  </si>
  <si>
    <t>VN93-034</t>
  </si>
  <si>
    <t>VN93-034C</t>
  </si>
  <si>
    <t>CG07-093</t>
  </si>
  <si>
    <t>EC75-185</t>
  </si>
  <si>
    <t>EC75-185A</t>
  </si>
  <si>
    <t>Diabase dyke (Mealy), 12 inches wide</t>
  </si>
  <si>
    <t>EC75-185B</t>
  </si>
  <si>
    <t>Diabase dyke (Mealy), 10 inches wide</t>
  </si>
  <si>
    <t>Diabase, olivine dyke , 16 inches fine-grained, grey</t>
  </si>
  <si>
    <t>CG92-100</t>
  </si>
  <si>
    <t>CG92-122</t>
  </si>
  <si>
    <t>CG95-154</t>
  </si>
  <si>
    <t>CG95-156</t>
  </si>
  <si>
    <t>Syenite / Monzonite, K-feldspar megacrystic</t>
  </si>
  <si>
    <t>CG95-158</t>
  </si>
  <si>
    <t>CG95-159</t>
  </si>
  <si>
    <t>CG95-160</t>
  </si>
  <si>
    <t>VO81-161</t>
  </si>
  <si>
    <t>DE91-037</t>
  </si>
  <si>
    <t>DE91-037B</t>
  </si>
  <si>
    <t>DE91-037A</t>
  </si>
  <si>
    <t>T.S. doesn't match slab; no T.S. chip. Not sure which is wrong</t>
  </si>
  <si>
    <t>CG80-702</t>
  </si>
  <si>
    <t>CG80-704</t>
  </si>
  <si>
    <t>CG80-707</t>
  </si>
  <si>
    <t>Gabbro, olivine, sulphide-bearing</t>
  </si>
  <si>
    <t>MW84-146</t>
  </si>
  <si>
    <t>MW84-147</t>
  </si>
  <si>
    <t>CG93-672</t>
  </si>
  <si>
    <t>CG93-673</t>
  </si>
  <si>
    <t>CG93-674</t>
  </si>
  <si>
    <t>CG93-675</t>
  </si>
  <si>
    <t>Pelitic gneiss, sillimanite, K-feldspar in leucosome</t>
  </si>
  <si>
    <t>CG93-676</t>
  </si>
  <si>
    <t>CG93-677</t>
  </si>
  <si>
    <t>JS87-338</t>
  </si>
  <si>
    <t>JS87-339</t>
  </si>
  <si>
    <t>JS87-340</t>
  </si>
  <si>
    <t>RW75-116</t>
  </si>
  <si>
    <t>Specimen 13</t>
  </si>
  <si>
    <t>RW75-117</t>
  </si>
  <si>
    <t>Specimen 14</t>
  </si>
  <si>
    <t>Granite, miarolitic</t>
  </si>
  <si>
    <t>RW75-129</t>
  </si>
  <si>
    <t>Specimen 15</t>
  </si>
  <si>
    <t>Diabase, relatively fresh</t>
  </si>
  <si>
    <t>Gilbert Bay mafic dyke?</t>
  </si>
  <si>
    <t>Gilbert Bay dyke? - CFG</t>
  </si>
  <si>
    <t>RW75-130</t>
  </si>
  <si>
    <t>Specimen 16</t>
  </si>
  <si>
    <t>Gossan with chalcopyrite? and abundant pyrite</t>
  </si>
  <si>
    <t>RW75-131</t>
  </si>
  <si>
    <t>Specimen 17</t>
  </si>
  <si>
    <t>CG98-295</t>
  </si>
  <si>
    <t>CG98-296</t>
  </si>
  <si>
    <t>CG98-297</t>
  </si>
  <si>
    <t>CG98-297A</t>
  </si>
  <si>
    <t>CG98-297B</t>
  </si>
  <si>
    <t>R61-103a</t>
  </si>
  <si>
    <t>EA61-396</t>
  </si>
  <si>
    <t>Arkosic conglomerate</t>
  </si>
  <si>
    <t>EA61-396A</t>
  </si>
  <si>
    <t>R61-104</t>
  </si>
  <si>
    <t>EA61-397</t>
  </si>
  <si>
    <t>CG93-618</t>
  </si>
  <si>
    <t>CG93-619B</t>
  </si>
  <si>
    <t>Granite (quartz-rich), hornblende</t>
  </si>
  <si>
    <t>CG98-010</t>
  </si>
  <si>
    <t>CG98-010A</t>
  </si>
  <si>
    <t>Southern Mealy Mountains monzonite granulite raft</t>
  </si>
  <si>
    <t>CG98-010B</t>
  </si>
  <si>
    <t>CG98-117</t>
  </si>
  <si>
    <t>CG98-118</t>
  </si>
  <si>
    <t>CG98-119</t>
  </si>
  <si>
    <t>VN91-003</t>
  </si>
  <si>
    <t>VN91-004</t>
  </si>
  <si>
    <t>CG00-134</t>
  </si>
  <si>
    <t>CG00-135</t>
  </si>
  <si>
    <t>Central 13B05 pluton</t>
  </si>
  <si>
    <t>CG00-136</t>
  </si>
  <si>
    <t>CG00-137</t>
  </si>
  <si>
    <t>CG00-138</t>
  </si>
  <si>
    <t>CG00-139</t>
  </si>
  <si>
    <t>GF81-351</t>
  </si>
  <si>
    <t>SN86-199</t>
  </si>
  <si>
    <t>SN86-199A</t>
  </si>
  <si>
    <t>SN86-199B</t>
  </si>
  <si>
    <t>VN92-180B</t>
  </si>
  <si>
    <t>VN92-181A</t>
  </si>
  <si>
    <t>PE82-121</t>
  </si>
  <si>
    <t>Monzodiorite gneiss / Granulite, intermediate</t>
  </si>
  <si>
    <t>VN85-466</t>
  </si>
  <si>
    <t>VN85-468</t>
  </si>
  <si>
    <t>GM85-214</t>
  </si>
  <si>
    <t>GM85-215</t>
  </si>
  <si>
    <t>GM85-217</t>
  </si>
  <si>
    <t>GM85-218</t>
  </si>
  <si>
    <t>GM85-219</t>
  </si>
  <si>
    <t>GM85-220</t>
  </si>
  <si>
    <t>GM85-221</t>
  </si>
  <si>
    <t>GM85-222</t>
  </si>
  <si>
    <t>GM85-224</t>
  </si>
  <si>
    <t>GF81-181A</t>
  </si>
  <si>
    <t>JS86-142</t>
  </si>
  <si>
    <t>JS86-142B</t>
  </si>
  <si>
    <t>JS86-142A</t>
  </si>
  <si>
    <t>JS86-145</t>
  </si>
  <si>
    <t>JS86-146</t>
  </si>
  <si>
    <t>JS86-147</t>
  </si>
  <si>
    <t>Gabbronorite, unusual texture</t>
  </si>
  <si>
    <t>JS86-148</t>
  </si>
  <si>
    <t>JS86-149</t>
  </si>
  <si>
    <t>JS86-152</t>
  </si>
  <si>
    <t>JS86-153B</t>
  </si>
  <si>
    <t>VN93-576</t>
  </si>
  <si>
    <t>CG03-166</t>
  </si>
  <si>
    <t>CG03-167</t>
  </si>
  <si>
    <t>SGJ68-114</t>
  </si>
  <si>
    <t>SGJ68-136</t>
  </si>
  <si>
    <t>SGJ68-140</t>
  </si>
  <si>
    <t>SGJ68-145</t>
  </si>
  <si>
    <t>SGJ68-170</t>
  </si>
  <si>
    <t>SGJ68-226</t>
  </si>
  <si>
    <t>SGJ68-228</t>
  </si>
  <si>
    <t>VO81-075B</t>
  </si>
  <si>
    <t>M61-067a</t>
  </si>
  <si>
    <t>EA61-660</t>
  </si>
  <si>
    <t>M61-067b</t>
  </si>
  <si>
    <t>EA61-661</t>
  </si>
  <si>
    <t>CG97-054A</t>
  </si>
  <si>
    <t>VO81-518</t>
  </si>
  <si>
    <t>VO81-520</t>
  </si>
  <si>
    <t>VO81-521</t>
  </si>
  <si>
    <t>VO81-522</t>
  </si>
  <si>
    <t>VO81-522B</t>
  </si>
  <si>
    <t>'A' and 'B' suffixed samples recorded in notebook and T.S. tick for 'A' in catalogue (but no T.S.)</t>
  </si>
  <si>
    <t>Revisited and additional suffixed samples collected. Also sites EC82-018 and JKP82-028</t>
  </si>
  <si>
    <t>VN85-185</t>
  </si>
  <si>
    <t>VN85-185C</t>
  </si>
  <si>
    <t>VN85-186</t>
  </si>
  <si>
    <t>VN85-187</t>
  </si>
  <si>
    <t>VN85-188</t>
  </si>
  <si>
    <t>Arima and Gower (1991) sample 188</t>
  </si>
  <si>
    <t>EC95-085</t>
  </si>
  <si>
    <t>Granite with apparent zircon</t>
  </si>
  <si>
    <t>EC95-086</t>
  </si>
  <si>
    <t>Pegmatitic segregation</t>
  </si>
  <si>
    <t>EC95-087</t>
  </si>
  <si>
    <t>EC95-091</t>
  </si>
  <si>
    <t>EC95-094</t>
  </si>
  <si>
    <t>EC95-094A</t>
  </si>
  <si>
    <t>EC95-094B</t>
  </si>
  <si>
    <t>EC95-096</t>
  </si>
  <si>
    <t>EC95-096B</t>
  </si>
  <si>
    <t>CG98-109</t>
  </si>
  <si>
    <t>CG79-439</t>
  </si>
  <si>
    <t>CG93-698</t>
  </si>
  <si>
    <t>EC75-217</t>
  </si>
  <si>
    <t>EC75-217A</t>
  </si>
  <si>
    <t>Dark, streaky fine-grained band</t>
  </si>
  <si>
    <t>VN85-483</t>
  </si>
  <si>
    <t>VN85-484</t>
  </si>
  <si>
    <t>GM85-073</t>
  </si>
  <si>
    <t>CG92-108</t>
  </si>
  <si>
    <t>CG92-109</t>
  </si>
  <si>
    <t>CG81-728</t>
  </si>
  <si>
    <t>CG81-730A</t>
  </si>
  <si>
    <t>CG00-269</t>
  </si>
  <si>
    <t>CG00-270</t>
  </si>
  <si>
    <t>CG00-271</t>
  </si>
  <si>
    <t>NN80-166</t>
  </si>
  <si>
    <t>NN80-167</t>
  </si>
  <si>
    <t>NN80-169B</t>
  </si>
  <si>
    <t>PE82-176</t>
  </si>
  <si>
    <t>PE82-177</t>
  </si>
  <si>
    <t>PE82-179</t>
  </si>
  <si>
    <t>EA61-032</t>
  </si>
  <si>
    <t>Granite, porphyritic, hornblende-biotite</t>
  </si>
  <si>
    <t>EA61-033</t>
  </si>
  <si>
    <t>CG03-216</t>
  </si>
  <si>
    <t>Amphibolite / Monzodiorite gneiss</t>
  </si>
  <si>
    <t>JS87-388</t>
  </si>
  <si>
    <t>JS87-389</t>
  </si>
  <si>
    <t>VN93-409</t>
  </si>
  <si>
    <t>XX87-042</t>
  </si>
  <si>
    <t>VN93-412A</t>
  </si>
  <si>
    <t>NN84-171</t>
  </si>
  <si>
    <t>Granodiorite gneiss / Psammitic gneiss</t>
  </si>
  <si>
    <t>NN84-172</t>
  </si>
  <si>
    <t>NN84-173</t>
  </si>
  <si>
    <t>CG04-054</t>
  </si>
  <si>
    <t>CG04-054B</t>
  </si>
  <si>
    <t>CG04-054C</t>
  </si>
  <si>
    <t>CG04-054D</t>
  </si>
  <si>
    <t>CG04-055</t>
  </si>
  <si>
    <t>CG04-056</t>
  </si>
  <si>
    <t>CG79-234</t>
  </si>
  <si>
    <t>Granite, K-feldspar seriate, strongly foliated/gneissic</t>
  </si>
  <si>
    <t>CG79-235</t>
  </si>
  <si>
    <t>SN86-065</t>
  </si>
  <si>
    <t>LC85-050</t>
  </si>
  <si>
    <t>LC85-051</t>
  </si>
  <si>
    <t>LC85-052</t>
  </si>
  <si>
    <t>LC85-053</t>
  </si>
  <si>
    <t>LC85-054</t>
  </si>
  <si>
    <t>LC85-055</t>
  </si>
  <si>
    <t>LC85-056</t>
  </si>
  <si>
    <t>LC85-057</t>
  </si>
  <si>
    <t>LC85-059</t>
  </si>
  <si>
    <t>LC85-059A</t>
  </si>
  <si>
    <t>LC85-059C</t>
  </si>
  <si>
    <t>Amphibolite / Diorite, mela</t>
  </si>
  <si>
    <t>LC85-059B</t>
  </si>
  <si>
    <t>LC85-061</t>
  </si>
  <si>
    <t>LC85-063</t>
  </si>
  <si>
    <t>VO81-209</t>
  </si>
  <si>
    <t>VO81-210</t>
  </si>
  <si>
    <t>VO81-211</t>
  </si>
  <si>
    <t>CG03-221</t>
  </si>
  <si>
    <t>PE82-033</t>
  </si>
  <si>
    <t>Amphibolite and Tonalite gneiss</t>
  </si>
  <si>
    <t>GM85-062</t>
  </si>
  <si>
    <t>GM85-066</t>
  </si>
  <si>
    <t>GM85-068</t>
  </si>
  <si>
    <t>GM85-069</t>
  </si>
  <si>
    <t>GM85-070</t>
  </si>
  <si>
    <t>EC75-171</t>
  </si>
  <si>
    <t>Pegmatoid material (plagioclase, orthoyroxene, opaque)</t>
  </si>
  <si>
    <t>EC75-172</t>
  </si>
  <si>
    <t>Rock of plagioclase porphyritic aspect</t>
  </si>
  <si>
    <t>DL93-316</t>
  </si>
  <si>
    <t>DL93-317</t>
  </si>
  <si>
    <t>DL93-319</t>
  </si>
  <si>
    <t>DL93-320</t>
  </si>
  <si>
    <t>DL93-322</t>
  </si>
  <si>
    <t>VO81-497</t>
  </si>
  <si>
    <t>VO81-497A</t>
  </si>
  <si>
    <t>CG86-471</t>
  </si>
  <si>
    <t>JS87-380</t>
  </si>
  <si>
    <t>JS87-380B</t>
  </si>
  <si>
    <t>JS87-380A</t>
  </si>
  <si>
    <t>JS87-382</t>
  </si>
  <si>
    <t>JS87-381</t>
  </si>
  <si>
    <t>JS87-384</t>
  </si>
  <si>
    <t>CG00-263</t>
  </si>
  <si>
    <t>CG00-264</t>
  </si>
  <si>
    <t>CG00-265</t>
  </si>
  <si>
    <t>CG00-266</t>
  </si>
  <si>
    <t>Tonalite, biotite, foliated / Psammite</t>
  </si>
  <si>
    <t>CG00-267</t>
  </si>
  <si>
    <t>VN92-242</t>
  </si>
  <si>
    <t>CG07-053</t>
  </si>
  <si>
    <t>CG84-058</t>
  </si>
  <si>
    <t>CG84-059</t>
  </si>
  <si>
    <t>CG84-060</t>
  </si>
  <si>
    <t>CG84-062</t>
  </si>
  <si>
    <t>CG84-064</t>
  </si>
  <si>
    <t>GM85-323</t>
  </si>
  <si>
    <t>GM85-324</t>
  </si>
  <si>
    <t>GM85-325</t>
  </si>
  <si>
    <t>MN86-357</t>
  </si>
  <si>
    <t>MN86-359</t>
  </si>
  <si>
    <t>V-325</t>
  </si>
  <si>
    <t>V-325-1</t>
  </si>
  <si>
    <t>DE91-038</t>
  </si>
  <si>
    <t>DE91-038B</t>
  </si>
  <si>
    <t>DE91-038A</t>
  </si>
  <si>
    <t>DE91-040</t>
  </si>
  <si>
    <t>JA92-032</t>
  </si>
  <si>
    <t>JA92-033</t>
  </si>
  <si>
    <t>EC75-087</t>
  </si>
  <si>
    <t>VO81-689</t>
  </si>
  <si>
    <t>VO81-692</t>
  </si>
  <si>
    <t>VN93-077B</t>
  </si>
  <si>
    <t>VN93-079A</t>
  </si>
  <si>
    <t>GF81-211</t>
  </si>
  <si>
    <t>GF81-212</t>
  </si>
  <si>
    <t>GF81-216</t>
  </si>
  <si>
    <t>GF81-216B</t>
  </si>
  <si>
    <t>GF81-216A</t>
  </si>
  <si>
    <t>DE91-152</t>
  </si>
  <si>
    <t>CG07-034</t>
  </si>
  <si>
    <t>CG07-035</t>
  </si>
  <si>
    <t>VN95-025</t>
  </si>
  <si>
    <t>Psammitic / Diorite quartz gneiss, garnet</t>
  </si>
  <si>
    <t>VN95-026</t>
  </si>
  <si>
    <t>VN95-029</t>
  </si>
  <si>
    <t>VN95-031</t>
  </si>
  <si>
    <t>VN95-032</t>
  </si>
  <si>
    <t>Granite gneiss, K-feldspar megacrystic</t>
  </si>
  <si>
    <t>VN91-212</t>
  </si>
  <si>
    <t>VN91-213</t>
  </si>
  <si>
    <t>VN91-213A</t>
  </si>
  <si>
    <t>VN91-213B</t>
  </si>
  <si>
    <t>VN91-214</t>
  </si>
  <si>
    <t>VN91-215</t>
  </si>
  <si>
    <t>DE91-064</t>
  </si>
  <si>
    <t>DE91-065</t>
  </si>
  <si>
    <t>DE91-067</t>
  </si>
  <si>
    <t>DE91-068</t>
  </si>
  <si>
    <t>DE91-070</t>
  </si>
  <si>
    <t>EC75-030C</t>
  </si>
  <si>
    <t>CG98-126</t>
  </si>
  <si>
    <t>No Noname Lake pluton</t>
  </si>
  <si>
    <t>CG98-127</t>
  </si>
  <si>
    <t>VN85-144</t>
  </si>
  <si>
    <t>Pelitic gneiss / Granite, K-feldspar megacrystic</t>
  </si>
  <si>
    <t>VN85-147</t>
  </si>
  <si>
    <t>VN85-150</t>
  </si>
  <si>
    <t>Diorite, quartz / Psammitic gneiss</t>
  </si>
  <si>
    <t>CG98-108</t>
  </si>
  <si>
    <t>NN80-092</t>
  </si>
  <si>
    <t>NN80-095</t>
  </si>
  <si>
    <t>NN80-096</t>
  </si>
  <si>
    <t>NN80-098</t>
  </si>
  <si>
    <t>NN80-099</t>
  </si>
  <si>
    <t>NN80-100</t>
  </si>
  <si>
    <t>NN80-100B</t>
  </si>
  <si>
    <t>NN80-100C</t>
  </si>
  <si>
    <t>NN80-100A</t>
  </si>
  <si>
    <t>NN80-103</t>
  </si>
  <si>
    <t>NN80-111</t>
  </si>
  <si>
    <t>NN80-115</t>
  </si>
  <si>
    <t>T.S. ticked in catalogue. Not available</t>
  </si>
  <si>
    <t>M61-077</t>
  </si>
  <si>
    <t>EA61-677B</t>
  </si>
  <si>
    <t>Gneiss, feldspar-biotite (pyroxene?)</t>
  </si>
  <si>
    <t>EA61-677C</t>
  </si>
  <si>
    <t>VO81-422</t>
  </si>
  <si>
    <t>VO81-423</t>
  </si>
  <si>
    <t>VO81-424</t>
  </si>
  <si>
    <t>CG98-069</t>
  </si>
  <si>
    <t>CG98-070</t>
  </si>
  <si>
    <t>CG93-298B</t>
  </si>
  <si>
    <t>Intermediate dyke</t>
  </si>
  <si>
    <t>CG93-299</t>
  </si>
  <si>
    <t>CG93-300</t>
  </si>
  <si>
    <t>CG93-300A</t>
  </si>
  <si>
    <t>CG93-300B</t>
  </si>
  <si>
    <t>CG83-251</t>
  </si>
  <si>
    <t>CG83-252</t>
  </si>
  <si>
    <t>DL93-097</t>
  </si>
  <si>
    <t>DL93-097A</t>
  </si>
  <si>
    <t>DL93-097B</t>
  </si>
  <si>
    <t>DL93-135</t>
  </si>
  <si>
    <t>DL93-135A</t>
  </si>
  <si>
    <t>Quartzofeldspathic rock</t>
  </si>
  <si>
    <t>DL93-135B</t>
  </si>
  <si>
    <t>Calc-silicate amphibolite</t>
  </si>
  <si>
    <t>DL93-136</t>
  </si>
  <si>
    <t>DL93-137</t>
  </si>
  <si>
    <t>DL93-138</t>
  </si>
  <si>
    <t>DL93-214</t>
  </si>
  <si>
    <t>VN85-416C</t>
  </si>
  <si>
    <t>VN85-416B</t>
  </si>
  <si>
    <t>GF81-132</t>
  </si>
  <si>
    <t>CG04-094</t>
  </si>
  <si>
    <t>CG04-095</t>
  </si>
  <si>
    <t>CG04-095B</t>
  </si>
  <si>
    <t>CG04-095A</t>
  </si>
  <si>
    <t>Granulite, mafic / Amphibolite, ultramylonitic</t>
  </si>
  <si>
    <t>CG04-096</t>
  </si>
  <si>
    <t>CG04-096A</t>
  </si>
  <si>
    <t>Anorthosite / Gabbronorite, ultramylonitic</t>
  </si>
  <si>
    <t>CG04-096B</t>
  </si>
  <si>
    <t>Mafic - felsic banded gneiss, ultramylonitic</t>
  </si>
  <si>
    <t>CG04-097</t>
  </si>
  <si>
    <t>CG04-098</t>
  </si>
  <si>
    <t>CG04-099</t>
  </si>
  <si>
    <t>Diorite, leuco / Granulite, mafelsic</t>
  </si>
  <si>
    <t>GM85-152</t>
  </si>
  <si>
    <t>GM85-153</t>
  </si>
  <si>
    <t>GM85-154</t>
  </si>
  <si>
    <t>GM85-156</t>
  </si>
  <si>
    <t>HP92-049</t>
  </si>
  <si>
    <t>CG97-231</t>
  </si>
  <si>
    <t>GF81-019</t>
  </si>
  <si>
    <t>GF81-019B</t>
  </si>
  <si>
    <t>GF81-019A</t>
  </si>
  <si>
    <t>GF81-020</t>
  </si>
  <si>
    <t>GF81-020A</t>
  </si>
  <si>
    <t>M61-018</t>
  </si>
  <si>
    <t>EA61-611B</t>
  </si>
  <si>
    <t>EA61-611A</t>
  </si>
  <si>
    <t>EA61-611C</t>
  </si>
  <si>
    <t>M61-019</t>
  </si>
  <si>
    <t>EA61-612</t>
  </si>
  <si>
    <t>M61-020</t>
  </si>
  <si>
    <t>EA61-614B</t>
  </si>
  <si>
    <t>Gneiss, porphyroblastic, intermediate.</t>
  </si>
  <si>
    <t>EA61-614</t>
  </si>
  <si>
    <t>R61-136</t>
  </si>
  <si>
    <t>EA61-431</t>
  </si>
  <si>
    <t>EA61-431C</t>
  </si>
  <si>
    <t>Biotite and hornblende-rich bands</t>
  </si>
  <si>
    <t>EA61-431B</t>
  </si>
  <si>
    <t>Garnet-rich band</t>
  </si>
  <si>
    <t>EA61-431A</t>
  </si>
  <si>
    <t>R61-137</t>
  </si>
  <si>
    <t>EA61-432</t>
  </si>
  <si>
    <t>R61-138</t>
  </si>
  <si>
    <t>EA61-433</t>
  </si>
  <si>
    <t>CG84-423</t>
  </si>
  <si>
    <t>SN86-060</t>
  </si>
  <si>
    <t>CG85-397</t>
  </si>
  <si>
    <t>VO81-080C</t>
  </si>
  <si>
    <t>VO81-081</t>
  </si>
  <si>
    <t>VO81-082</t>
  </si>
  <si>
    <t>VO81-083</t>
  </si>
  <si>
    <t>VO81-083A</t>
  </si>
  <si>
    <t>VO81-083B</t>
  </si>
  <si>
    <t>VO81-085</t>
  </si>
  <si>
    <t>VO81-085A</t>
  </si>
  <si>
    <t>VO81-085B</t>
  </si>
  <si>
    <t>CG03-380</t>
  </si>
  <si>
    <t>M61-028</t>
  </si>
  <si>
    <t>EA61-623A</t>
  </si>
  <si>
    <t>M61-029</t>
  </si>
  <si>
    <t>EA61-624</t>
  </si>
  <si>
    <t>EA61-415A</t>
  </si>
  <si>
    <t>Gabbro, border facies, foliated</t>
  </si>
  <si>
    <t>CG93-026A</t>
  </si>
  <si>
    <t>CG93-026D</t>
  </si>
  <si>
    <t>CG93-026B</t>
  </si>
  <si>
    <t>DL93-100</t>
  </si>
  <si>
    <t>DL93-101</t>
  </si>
  <si>
    <t>DL93-102</t>
  </si>
  <si>
    <t>DL93-104</t>
  </si>
  <si>
    <t>VN87-355</t>
  </si>
  <si>
    <t>VN87-358</t>
  </si>
  <si>
    <t>VN87-358A</t>
  </si>
  <si>
    <t>VN87-358B</t>
  </si>
  <si>
    <t>VN87-361</t>
  </si>
  <si>
    <t>VN87-362</t>
  </si>
  <si>
    <t>Monzodiorite, quartz, leuco</t>
  </si>
  <si>
    <t>VN87-365</t>
  </si>
  <si>
    <t>VN87-367</t>
  </si>
  <si>
    <t>VN87-369</t>
  </si>
  <si>
    <t>Tonalite / Diorite, quartz, leuco</t>
  </si>
  <si>
    <t>VN87-370</t>
  </si>
  <si>
    <t>VN87-371</t>
  </si>
  <si>
    <t>VN87-372</t>
  </si>
  <si>
    <t>Mylonite, dioritic?</t>
  </si>
  <si>
    <t>VN93-148</t>
  </si>
  <si>
    <t>VN93-182</t>
  </si>
  <si>
    <t>VN93-185</t>
  </si>
  <si>
    <t>VN93-188</t>
  </si>
  <si>
    <t>VN93-190</t>
  </si>
  <si>
    <t>VN93-191</t>
  </si>
  <si>
    <t>VN91-325</t>
  </si>
  <si>
    <t>JS86-359</t>
  </si>
  <si>
    <t>CG00-277</t>
  </si>
  <si>
    <t>CG00-278</t>
  </si>
  <si>
    <t>CC87-018</t>
  </si>
  <si>
    <t>GM85-207</t>
  </si>
  <si>
    <t>CG83-329B</t>
  </si>
  <si>
    <t>PE82-032</t>
  </si>
  <si>
    <t>CG97-096</t>
  </si>
  <si>
    <t>CG97-097</t>
  </si>
  <si>
    <t>CG97-097B</t>
  </si>
  <si>
    <t>Diabase, meta</t>
  </si>
  <si>
    <t>CG97-097A</t>
  </si>
  <si>
    <t>CG97-098</t>
  </si>
  <si>
    <t>CG97-099</t>
  </si>
  <si>
    <t>Monzonite / Granodiorite, K-feldspar megacrystic</t>
  </si>
  <si>
    <t>CG97-100</t>
  </si>
  <si>
    <t>VN93-139</t>
  </si>
  <si>
    <t>VN93-141</t>
  </si>
  <si>
    <t>VN93-144</t>
  </si>
  <si>
    <t>VN93-145</t>
  </si>
  <si>
    <t>VN93-145B</t>
  </si>
  <si>
    <t>VN93-145A</t>
  </si>
  <si>
    <t>CG87-642</t>
  </si>
  <si>
    <t>CG85-146</t>
  </si>
  <si>
    <t>CG93-201</t>
  </si>
  <si>
    <t>CG93-201B</t>
  </si>
  <si>
    <t>CG93-201C</t>
  </si>
  <si>
    <t>CG93-203</t>
  </si>
  <si>
    <t>VO81-238</t>
  </si>
  <si>
    <t>VO81-238B</t>
  </si>
  <si>
    <t>Pegmatite, tonalitic</t>
  </si>
  <si>
    <t>VO81-238A</t>
  </si>
  <si>
    <t>VO81-239</t>
  </si>
  <si>
    <t>VO81-239A</t>
  </si>
  <si>
    <t>VO81-239B</t>
  </si>
  <si>
    <t>VO81-240</t>
  </si>
  <si>
    <t>VO81-240A</t>
  </si>
  <si>
    <t>VN93-031</t>
  </si>
  <si>
    <t>VN93-033</t>
  </si>
  <si>
    <t>Two thin sections, same rock, neither polished</t>
  </si>
  <si>
    <t>VN93-034B</t>
  </si>
  <si>
    <t>Granite vein; Gabbro, mela</t>
  </si>
  <si>
    <t>VN93-034A</t>
  </si>
  <si>
    <t>RG80-273</t>
  </si>
  <si>
    <t>RG80-274</t>
  </si>
  <si>
    <t>RG80-275</t>
  </si>
  <si>
    <t>VN85-587</t>
  </si>
  <si>
    <t>VN85-587C</t>
  </si>
  <si>
    <t>CG91-083</t>
  </si>
  <si>
    <t>CG91-084</t>
  </si>
  <si>
    <t>CG92-001</t>
  </si>
  <si>
    <t>CG92-002</t>
  </si>
  <si>
    <t>CG92-003</t>
  </si>
  <si>
    <t>CG92-004</t>
  </si>
  <si>
    <t>CG92-006</t>
  </si>
  <si>
    <t>CG92-007</t>
  </si>
  <si>
    <t>CG92-008</t>
  </si>
  <si>
    <t>CG92-134</t>
  </si>
  <si>
    <t>CG92-135</t>
  </si>
  <si>
    <t>CG92-136</t>
  </si>
  <si>
    <t>Monzogabbro; Granite, micro</t>
  </si>
  <si>
    <t>CG92-137</t>
  </si>
  <si>
    <t>Upper St. Paul River (northeast) pluton</t>
  </si>
  <si>
    <t>CG92-138</t>
  </si>
  <si>
    <t>CG92-139</t>
  </si>
  <si>
    <t>CG92-140</t>
  </si>
  <si>
    <t>EC75-023</t>
  </si>
  <si>
    <t>VN95-126</t>
  </si>
  <si>
    <t>VN95-126A</t>
  </si>
  <si>
    <t>VN95-126B</t>
  </si>
  <si>
    <t>EC75-220</t>
  </si>
  <si>
    <t>RG80-298</t>
  </si>
  <si>
    <t>M61-117</t>
  </si>
  <si>
    <t>EA61-747</t>
  </si>
  <si>
    <t>Granite, hornblende-biotite-garnet, porphyritic</t>
  </si>
  <si>
    <t>M61-118a</t>
  </si>
  <si>
    <t>EA61-748A</t>
  </si>
  <si>
    <t>EA61-748B</t>
  </si>
  <si>
    <t>EA61-748C</t>
  </si>
  <si>
    <t>GF81-280</t>
  </si>
  <si>
    <t>GF81-281</t>
  </si>
  <si>
    <t>GF81-285</t>
  </si>
  <si>
    <t>M61-032</t>
  </si>
  <si>
    <t>EA61-627</t>
  </si>
  <si>
    <t>Granitoid rock</t>
  </si>
  <si>
    <t>M61-033</t>
  </si>
  <si>
    <t>EA61-628</t>
  </si>
  <si>
    <t>M61-034</t>
  </si>
  <si>
    <t>EA61-629</t>
  </si>
  <si>
    <t>Diorite, massive, porphyritic</t>
  </si>
  <si>
    <t>M61-035</t>
  </si>
  <si>
    <t>EA61-630</t>
  </si>
  <si>
    <t>Granodiorite, massive, porphyritic</t>
  </si>
  <si>
    <t>M61-036</t>
  </si>
  <si>
    <t>EA61-631</t>
  </si>
  <si>
    <t>JS87-367</t>
  </si>
  <si>
    <t>JS87-369</t>
  </si>
  <si>
    <t>JS87-370</t>
  </si>
  <si>
    <t>GM85-386</t>
  </si>
  <si>
    <t>GM85-387</t>
  </si>
  <si>
    <t>VO81-456B</t>
  </si>
  <si>
    <t>VO81-457</t>
  </si>
  <si>
    <t>CG93-772</t>
  </si>
  <si>
    <t>PE82-160</t>
  </si>
  <si>
    <t>PE82-161</t>
  </si>
  <si>
    <t>PE82-163</t>
  </si>
  <si>
    <t>PE82-164</t>
  </si>
  <si>
    <t>PE82-165</t>
  </si>
  <si>
    <t>PE82-166</t>
  </si>
  <si>
    <t>PE82-167</t>
  </si>
  <si>
    <t>CG84-145</t>
  </si>
  <si>
    <t>RG80-145</t>
  </si>
  <si>
    <t>RG80-145A</t>
  </si>
  <si>
    <t>One sample recorded in notebook; Suffixes added later on samples and in catalogue. 'A' matches field description</t>
  </si>
  <si>
    <t>RG80-145B</t>
  </si>
  <si>
    <t>Diorite / Diorite, quartz, leuco</t>
  </si>
  <si>
    <t>RG80-146</t>
  </si>
  <si>
    <t>GM85-488C</t>
  </si>
  <si>
    <t>GM85-489A</t>
  </si>
  <si>
    <t>VN95-117A</t>
  </si>
  <si>
    <t>VN85-393</t>
  </si>
  <si>
    <t>VN85-394</t>
  </si>
  <si>
    <t>VN85-398</t>
  </si>
  <si>
    <t>VN85-399</t>
  </si>
  <si>
    <t>Fault breccia, hematized</t>
  </si>
  <si>
    <t>VN85-407</t>
  </si>
  <si>
    <t>VN85-407A</t>
  </si>
  <si>
    <t>Diabase, fine-grained (fresh)</t>
  </si>
  <si>
    <t>CG03-113C</t>
  </si>
  <si>
    <t>CG03-114</t>
  </si>
  <si>
    <t>CG03-114A</t>
  </si>
  <si>
    <t>CG03-114B</t>
  </si>
  <si>
    <t>Quartz vein, chalcopyrite</t>
  </si>
  <si>
    <t>CG03-115</t>
  </si>
  <si>
    <t>JS87-577</t>
  </si>
  <si>
    <t>JS87-578</t>
  </si>
  <si>
    <t>JS87-579</t>
  </si>
  <si>
    <t>JS87-580</t>
  </si>
  <si>
    <t>CG93-659</t>
  </si>
  <si>
    <t>CG93-660</t>
  </si>
  <si>
    <t>CG85-545</t>
  </si>
  <si>
    <t>CG85-545A</t>
  </si>
  <si>
    <t>Monzogabbronorite, fine grained</t>
  </si>
  <si>
    <t>CG85-545B</t>
  </si>
  <si>
    <t>Monzogabbronorite, coarse grained</t>
  </si>
  <si>
    <t>CG85-546A</t>
  </si>
  <si>
    <t>CG83-330</t>
  </si>
  <si>
    <t>Monzonite gneiss, garnet, mylonitic</t>
  </si>
  <si>
    <t>CG83-333</t>
  </si>
  <si>
    <t>CG83-336</t>
  </si>
  <si>
    <t>CG83-338</t>
  </si>
  <si>
    <t>R61-043a</t>
  </si>
  <si>
    <t>EA61-336</t>
  </si>
  <si>
    <t>EA61-336A</t>
  </si>
  <si>
    <t>Gneiss, quartz-feldspar-garnet, intermediate phase</t>
  </si>
  <si>
    <t>CG99-263</t>
  </si>
  <si>
    <t>VN93-068</t>
  </si>
  <si>
    <t>VN93-069</t>
  </si>
  <si>
    <t>VN93-070</t>
  </si>
  <si>
    <t>VN93-071</t>
  </si>
  <si>
    <t>VN93-072</t>
  </si>
  <si>
    <t>VN93-074A</t>
  </si>
  <si>
    <t>VN91-154</t>
  </si>
  <si>
    <t>VN91-155D</t>
  </si>
  <si>
    <t>Feldspar porphyry</t>
  </si>
  <si>
    <t>HP92-169</t>
  </si>
  <si>
    <t>M61-047a</t>
  </si>
  <si>
    <t>EA61-641B</t>
  </si>
  <si>
    <t>EA61-641D</t>
  </si>
  <si>
    <t>EA61-641C</t>
  </si>
  <si>
    <t>EA61-641A</t>
  </si>
  <si>
    <t>M61-048a</t>
  </si>
  <si>
    <t>EA61-642B</t>
  </si>
  <si>
    <t>CG03-376</t>
  </si>
  <si>
    <t>CG03-376A</t>
  </si>
  <si>
    <t>CG03-376B</t>
  </si>
  <si>
    <t>CG03-376C</t>
  </si>
  <si>
    <t>CG03-377</t>
  </si>
  <si>
    <t>Granodiorite, K-fs megacrystic (mylonitic)</t>
  </si>
  <si>
    <t>CG03-378</t>
  </si>
  <si>
    <t>CG03-379</t>
  </si>
  <si>
    <t>CG80-577</t>
  </si>
  <si>
    <t>MN86-145</t>
  </si>
  <si>
    <t>MN86-147</t>
  </si>
  <si>
    <t>MN86-148</t>
  </si>
  <si>
    <t>MN86-149</t>
  </si>
  <si>
    <t>MN86-150</t>
  </si>
  <si>
    <t>EC75-196</t>
  </si>
  <si>
    <t>EC75-197</t>
  </si>
  <si>
    <t>HP92-170</t>
  </si>
  <si>
    <t>HP92-171</t>
  </si>
  <si>
    <t>HP92-172A</t>
  </si>
  <si>
    <t>VN93-048D</t>
  </si>
  <si>
    <t>VN93-048C</t>
  </si>
  <si>
    <t>GM85-499</t>
  </si>
  <si>
    <t>RG80-439</t>
  </si>
  <si>
    <t>RG80-440</t>
  </si>
  <si>
    <t>RG80-440B</t>
  </si>
  <si>
    <t>RG80-440C</t>
  </si>
  <si>
    <t>No slab for RG80-440B</t>
  </si>
  <si>
    <t>RG80-440A</t>
  </si>
  <si>
    <t>RG80-454</t>
  </si>
  <si>
    <t>RG80-459</t>
  </si>
  <si>
    <t>Psammitic gneiss / Calc-silicate rock?, garnet</t>
  </si>
  <si>
    <t>RG80-461</t>
  </si>
  <si>
    <t>DB78-154</t>
  </si>
  <si>
    <t>DB78-045</t>
  </si>
  <si>
    <t>VN85-593A</t>
  </si>
  <si>
    <t>EA61-415</t>
  </si>
  <si>
    <t>CG79-586</t>
  </si>
  <si>
    <t>CG79-587</t>
  </si>
  <si>
    <t>CG79-588 Sample present</t>
  </si>
  <si>
    <t>SN86-201</t>
  </si>
  <si>
    <t>SN86-201B</t>
  </si>
  <si>
    <t>SN86-201A</t>
  </si>
  <si>
    <t>Gilbert Bay pluton satellite intrusion</t>
  </si>
  <si>
    <t>SN86-205</t>
  </si>
  <si>
    <t>SN86-205B</t>
  </si>
  <si>
    <t>SN86-205C</t>
  </si>
  <si>
    <t>SN86-205A</t>
  </si>
  <si>
    <t>SN86-206</t>
  </si>
  <si>
    <t>Monzogabbronorite, metasomatized</t>
  </si>
  <si>
    <t>SN86-207</t>
  </si>
  <si>
    <t>M61-067c</t>
  </si>
  <si>
    <t>EA61-662</t>
  </si>
  <si>
    <t>CG85-343</t>
  </si>
  <si>
    <t>CG85-344</t>
  </si>
  <si>
    <t>CG85-367</t>
  </si>
  <si>
    <t>M61-122b</t>
  </si>
  <si>
    <t>EA61-756</t>
  </si>
  <si>
    <t>EA61-757A</t>
  </si>
  <si>
    <t>VN95-120B</t>
  </si>
  <si>
    <t>VN92-177</t>
  </si>
  <si>
    <t>VN92-177B</t>
  </si>
  <si>
    <t>VO81-353</t>
  </si>
  <si>
    <t>VO81-354</t>
  </si>
  <si>
    <t>VO81-355</t>
  </si>
  <si>
    <t>Monzodiorite; Granite</t>
  </si>
  <si>
    <t>VO81-357</t>
  </si>
  <si>
    <t>Diorite, quartz, garnet</t>
  </si>
  <si>
    <t>VN91-376</t>
  </si>
  <si>
    <t>VN91-379</t>
  </si>
  <si>
    <t>Psammitic/tonalite gneiss</t>
  </si>
  <si>
    <t>VN91-380</t>
  </si>
  <si>
    <t>VN91-382</t>
  </si>
  <si>
    <t>VO81-446</t>
  </si>
  <si>
    <t>VO81-447</t>
  </si>
  <si>
    <t>DL93-093</t>
  </si>
  <si>
    <t>Granite / Volcanoclastite/volcanic, felsic (meta)</t>
  </si>
  <si>
    <t>DL93-095</t>
  </si>
  <si>
    <t>Granodiorite / Diorite, quartz, seriate</t>
  </si>
  <si>
    <t>CG81-333</t>
  </si>
  <si>
    <t>CG81-337</t>
  </si>
  <si>
    <t>Pelitic gneiss, muscovite, mylonitic</t>
  </si>
  <si>
    <t>HP92-059</t>
  </si>
  <si>
    <t>BC95-026</t>
  </si>
  <si>
    <t>BC95-027</t>
  </si>
  <si>
    <t>BC95-028</t>
  </si>
  <si>
    <t>CC87-001</t>
  </si>
  <si>
    <t>CC87-002</t>
  </si>
  <si>
    <t>CC87-003</t>
  </si>
  <si>
    <t>DD91-155</t>
  </si>
  <si>
    <t>DD91-155C</t>
  </si>
  <si>
    <t>DD91-155D</t>
  </si>
  <si>
    <t>MN86-235</t>
  </si>
  <si>
    <t>MN86-235B</t>
  </si>
  <si>
    <t>MN86-236</t>
  </si>
  <si>
    <t>MN86-237</t>
  </si>
  <si>
    <t>MN86-238</t>
  </si>
  <si>
    <t>MN86-239</t>
  </si>
  <si>
    <t>MN86-241</t>
  </si>
  <si>
    <t>MN86-244</t>
  </si>
  <si>
    <t>MN86-245</t>
  </si>
  <si>
    <t>MN86-246</t>
  </si>
  <si>
    <t>MN86-247</t>
  </si>
  <si>
    <t>Diorite / Psammitic gneiss, garnet</t>
  </si>
  <si>
    <t>MN86-386</t>
  </si>
  <si>
    <t>CG97-225</t>
  </si>
  <si>
    <t>Monzonite, quartz / Granite, garnet</t>
  </si>
  <si>
    <t>CG97-226</t>
  </si>
  <si>
    <t>CG97-227</t>
  </si>
  <si>
    <t>CG97-228</t>
  </si>
  <si>
    <t>CG97-230</t>
  </si>
  <si>
    <t>V-303</t>
  </si>
  <si>
    <t>V-306</t>
  </si>
  <si>
    <t>V-309</t>
  </si>
  <si>
    <t>V-310</t>
  </si>
  <si>
    <t>V-310-1</t>
  </si>
  <si>
    <t>Monzonitic gneiss, biotite-hornblende±pyroxene</t>
  </si>
  <si>
    <t>4</t>
  </si>
  <si>
    <t>JS86-006</t>
  </si>
  <si>
    <t>Amphibolite, mela, garnet (retrograded); Trondhjemite veins</t>
  </si>
  <si>
    <t>JS86-008</t>
  </si>
  <si>
    <t>Amphibolite, leuco / Gabbronorite, leuco</t>
  </si>
  <si>
    <t>DD91-144</t>
  </si>
  <si>
    <t>DD91-144B</t>
  </si>
  <si>
    <t>VN93-719</t>
  </si>
  <si>
    <t>VN93-720</t>
  </si>
  <si>
    <t>VN93-721</t>
  </si>
  <si>
    <t>VN93-723</t>
  </si>
  <si>
    <t>VN93-724</t>
  </si>
  <si>
    <t>VN93-728</t>
  </si>
  <si>
    <t>VN93-729B</t>
  </si>
  <si>
    <t>Mafic / Monzonitic dyke</t>
  </si>
  <si>
    <t>VN95-130</t>
  </si>
  <si>
    <t>VN95-130B</t>
  </si>
  <si>
    <t>VN95-131</t>
  </si>
  <si>
    <t>VN95-132</t>
  </si>
  <si>
    <t>XX87-020</t>
  </si>
  <si>
    <t>CG80-720</t>
  </si>
  <si>
    <t>CG80-721</t>
  </si>
  <si>
    <t>MW82-064</t>
  </si>
  <si>
    <t>Pegmatite, brecciated</t>
  </si>
  <si>
    <t>MW82-065</t>
  </si>
  <si>
    <t>CG84-295</t>
  </si>
  <si>
    <t>Gabbronorite, leuco, very coarse grained</t>
  </si>
  <si>
    <t>CG84-296</t>
  </si>
  <si>
    <t>CG84-297</t>
  </si>
  <si>
    <t>CG84-298</t>
  </si>
  <si>
    <t>CG84-299</t>
  </si>
  <si>
    <t>CG84-300</t>
  </si>
  <si>
    <t>VN85-482</t>
  </si>
  <si>
    <t>GF81-221</t>
  </si>
  <si>
    <t>GF81-222</t>
  </si>
  <si>
    <t>GF81-223</t>
  </si>
  <si>
    <t>GF81-225</t>
  </si>
  <si>
    <t>GF81-226</t>
  </si>
  <si>
    <t>GF81-228</t>
  </si>
  <si>
    <t>GF81-235B</t>
  </si>
  <si>
    <t>GF81-235C</t>
  </si>
  <si>
    <t>CG98-191</t>
  </si>
  <si>
    <t>CG98-192</t>
  </si>
  <si>
    <t>CG98-193</t>
  </si>
  <si>
    <t>VN95-105</t>
  </si>
  <si>
    <t>Gabbronorite / Mafic dyke?</t>
  </si>
  <si>
    <t>VN95-107</t>
  </si>
  <si>
    <t>Diorite / Psammite</t>
  </si>
  <si>
    <t>SN86-074</t>
  </si>
  <si>
    <t>SN86-075</t>
  </si>
  <si>
    <t>SN86-075A</t>
  </si>
  <si>
    <t>SN86-075B</t>
  </si>
  <si>
    <t>SN86-076</t>
  </si>
  <si>
    <t>VN84-252</t>
  </si>
  <si>
    <t>VN84-255</t>
  </si>
  <si>
    <t>VN84-256</t>
  </si>
  <si>
    <t>CG93-640</t>
  </si>
  <si>
    <t>CG93-641</t>
  </si>
  <si>
    <t>VN95-128</t>
  </si>
  <si>
    <t>VN95-130A</t>
  </si>
  <si>
    <t>CG93-192</t>
  </si>
  <si>
    <t>CG93-193</t>
  </si>
  <si>
    <t>CG93-193A</t>
  </si>
  <si>
    <t>Bradore Formation</t>
  </si>
  <si>
    <t>EC95-048</t>
  </si>
  <si>
    <t>EC95-048B</t>
  </si>
  <si>
    <t>EC95-048C</t>
  </si>
  <si>
    <t>SN86-068</t>
  </si>
  <si>
    <t>SN86-069</t>
  </si>
  <si>
    <t>CG97-110</t>
  </si>
  <si>
    <t>CG97-111</t>
  </si>
  <si>
    <t>CG97-113</t>
  </si>
  <si>
    <t>CG97-113A</t>
  </si>
  <si>
    <t>CG97-113B</t>
  </si>
  <si>
    <t>CG80-673</t>
  </si>
  <si>
    <t>CG80-674</t>
  </si>
  <si>
    <t>CG09-003A</t>
  </si>
  <si>
    <t>Granodiorite / Diorite, quartz gneiss</t>
  </si>
  <si>
    <t>CG09-004</t>
  </si>
  <si>
    <t>HP92-173</t>
  </si>
  <si>
    <t>HP92-174</t>
  </si>
  <si>
    <t>CG97-104</t>
  </si>
  <si>
    <t>CG97-104A</t>
  </si>
  <si>
    <t>GK93-016E</t>
  </si>
  <si>
    <t>GK93-016F</t>
  </si>
  <si>
    <t>GM85-564</t>
  </si>
  <si>
    <t>CG86-467</t>
  </si>
  <si>
    <t>VN87-276</t>
  </si>
  <si>
    <t>VN87-278</t>
  </si>
  <si>
    <t>VN93-451</t>
  </si>
  <si>
    <t>VN93-453</t>
  </si>
  <si>
    <t>VN93-453A</t>
  </si>
  <si>
    <t>VN93-453B</t>
  </si>
  <si>
    <t>CG99-154</t>
  </si>
  <si>
    <t>Granite / Syenite, micro</t>
  </si>
  <si>
    <t>VN95-087</t>
  </si>
  <si>
    <t>DL93-112</t>
  </si>
  <si>
    <t>DL93-113</t>
  </si>
  <si>
    <t>GM85-498</t>
  </si>
  <si>
    <t>VN92-208</t>
  </si>
  <si>
    <t>VN92-209</t>
  </si>
  <si>
    <t>VN92-210</t>
  </si>
  <si>
    <t>CG85-156</t>
  </si>
  <si>
    <t>Granodiorite / Granodiorite gneiss, K-feldspar megacrystic</t>
  </si>
  <si>
    <t>CG85-157</t>
  </si>
  <si>
    <t>CG85-158</t>
  </si>
  <si>
    <t>CG85-159</t>
  </si>
  <si>
    <t>CG85-160</t>
  </si>
  <si>
    <t>CG97-216</t>
  </si>
  <si>
    <t>DD91-175</t>
  </si>
  <si>
    <t>DD91-176</t>
  </si>
  <si>
    <t>Granite / Syenite, mylonitic</t>
  </si>
  <si>
    <t>VN93-045C</t>
  </si>
  <si>
    <t>GF81-182</t>
  </si>
  <si>
    <t>GF81-183</t>
  </si>
  <si>
    <t>GF81-184</t>
  </si>
  <si>
    <t>GF81-186A</t>
  </si>
  <si>
    <t>JS86-385</t>
  </si>
  <si>
    <t>JS86-387</t>
  </si>
  <si>
    <t>JS86-388</t>
  </si>
  <si>
    <t>JS86-390</t>
  </si>
  <si>
    <t>CG83-132</t>
  </si>
  <si>
    <t>Monzodiorite, garnet, mylonitic</t>
  </si>
  <si>
    <t>CG83-134</t>
  </si>
  <si>
    <t>JS86-358</t>
  </si>
  <si>
    <t>VO81-031B</t>
  </si>
  <si>
    <t>VO81-031C</t>
  </si>
  <si>
    <t>No record of sample in notebook; ticked, then scratched, in catalogue</t>
  </si>
  <si>
    <t>VO81-032A</t>
  </si>
  <si>
    <t>VO81-032B</t>
  </si>
  <si>
    <t>SN86-318B</t>
  </si>
  <si>
    <t>Gabbro, leuco, massive</t>
  </si>
  <si>
    <t>Sample mix-up. Sample previously labled as SN86-317B is now  SN86-318B</t>
  </si>
  <si>
    <t>SN86-318C</t>
  </si>
  <si>
    <t>Sample mix-up. Sample previously labled as SN86-317C is now  SN86-318C</t>
  </si>
  <si>
    <t>SP85-142A</t>
  </si>
  <si>
    <t>JS87-001</t>
  </si>
  <si>
    <t>JS87-003</t>
  </si>
  <si>
    <t>JS87-005</t>
  </si>
  <si>
    <t>JS87-006</t>
  </si>
  <si>
    <t>Diatexite, metasedimentary, garnet</t>
  </si>
  <si>
    <t>JS87-007</t>
  </si>
  <si>
    <t>JS87-012</t>
  </si>
  <si>
    <t>JS87-013</t>
  </si>
  <si>
    <t>JS87-015</t>
  </si>
  <si>
    <t>VN95-008</t>
  </si>
  <si>
    <t>VN95-008A</t>
  </si>
  <si>
    <t>VN95-008B</t>
  </si>
  <si>
    <t>Granodiorite / Monzonite, quartz gneiss, garnet</t>
  </si>
  <si>
    <t>VN95-111D</t>
  </si>
  <si>
    <t>VN95-112</t>
  </si>
  <si>
    <t>VN95-116</t>
  </si>
  <si>
    <t>CG99-163</t>
  </si>
  <si>
    <t>CG99-164</t>
  </si>
  <si>
    <t>CG99-165</t>
  </si>
  <si>
    <t>CG00-118</t>
  </si>
  <si>
    <t>Granodiorite gneiss, leuco / Psammite</t>
  </si>
  <si>
    <t>CG00-119</t>
  </si>
  <si>
    <t>CG00-120</t>
  </si>
  <si>
    <t>VN87-133</t>
  </si>
  <si>
    <t>CG93-427</t>
  </si>
  <si>
    <t>CG93-428</t>
  </si>
  <si>
    <t>CG93-430</t>
  </si>
  <si>
    <t>CG93-432</t>
  </si>
  <si>
    <t>CG84-349</t>
  </si>
  <si>
    <t>CG84-350</t>
  </si>
  <si>
    <t>CG84-351</t>
  </si>
  <si>
    <t>CC87-077</t>
  </si>
  <si>
    <t>CC87-109</t>
  </si>
  <si>
    <t>EA61-071</t>
  </si>
  <si>
    <t>EA61-071A</t>
  </si>
  <si>
    <t>Anorthosite, with mafic minerals</t>
  </si>
  <si>
    <t>EA61-072</t>
  </si>
  <si>
    <t>EA61-072A</t>
  </si>
  <si>
    <t>EA61-073</t>
  </si>
  <si>
    <t>Granite, relatively unsheared</t>
  </si>
  <si>
    <t>EA61-073A</t>
  </si>
  <si>
    <t>Granite, dyke or recrystallized</t>
  </si>
  <si>
    <t>EA61-074</t>
  </si>
  <si>
    <t>Gneiss, well-foliated</t>
  </si>
  <si>
    <t>EA61-074A</t>
  </si>
  <si>
    <t>Gneiss, quartz-rich</t>
  </si>
  <si>
    <t>EA61-075</t>
  </si>
  <si>
    <t>EA61-076</t>
  </si>
  <si>
    <t>Granite, hornblende-biotite, massive to foliated</t>
  </si>
  <si>
    <t>VO81-154</t>
  </si>
  <si>
    <t>Granite, muscovite, mylonitic</t>
  </si>
  <si>
    <t>VO81-155</t>
  </si>
  <si>
    <t>VO81-156</t>
  </si>
  <si>
    <t>VO81-156A</t>
  </si>
  <si>
    <t>CG85-125</t>
  </si>
  <si>
    <t>CG85-127</t>
  </si>
  <si>
    <t>Arima and Gower (1991) sample 127</t>
  </si>
  <si>
    <t>CG85-129</t>
  </si>
  <si>
    <t>Pelitic gneiss, sillimanite; Diatexite</t>
  </si>
  <si>
    <t>CG85-130A</t>
  </si>
  <si>
    <t>VN93-019</t>
  </si>
  <si>
    <t>VN93-020</t>
  </si>
  <si>
    <t>VN93-021</t>
  </si>
  <si>
    <t>Gabbro, leuco / Diorite</t>
  </si>
  <si>
    <t>VN93-023</t>
  </si>
  <si>
    <t>VN93-027</t>
  </si>
  <si>
    <t>VO81-444</t>
  </si>
  <si>
    <t>VO81-445</t>
  </si>
  <si>
    <t>EC75-221</t>
  </si>
  <si>
    <t>EC75-222</t>
  </si>
  <si>
    <t>EC75-223</t>
  </si>
  <si>
    <t>EC75-224</t>
  </si>
  <si>
    <t>Monzonite, quartz?, pyroxene, porphyritic</t>
  </si>
  <si>
    <t>EC75-225</t>
  </si>
  <si>
    <t>EC75-226</t>
  </si>
  <si>
    <t>Gabbro, leuco / Anorthosite</t>
  </si>
  <si>
    <t>EC75-227</t>
  </si>
  <si>
    <t>EC75-227E</t>
  </si>
  <si>
    <t>Plagioclase in anorthosite</t>
  </si>
  <si>
    <t>CG84-436B</t>
  </si>
  <si>
    <t>CG84-436D</t>
  </si>
  <si>
    <t>Intermediate rock, K-feldspar megacrystic</t>
  </si>
  <si>
    <t>Red Island megacrystic intermediate dyke</t>
  </si>
  <si>
    <t>CG84-468F</t>
  </si>
  <si>
    <t>Granodiorite, garnet / Psammitic gneiss</t>
  </si>
  <si>
    <t>CG84-468D</t>
  </si>
  <si>
    <t>CG801-350B is from same part of same outcrop and is a valid surrogate</t>
  </si>
  <si>
    <t>CG85-098</t>
  </si>
  <si>
    <t>Amphibolite (meta)</t>
  </si>
  <si>
    <t>CG85-099</t>
  </si>
  <si>
    <t>Gabbronorite, leuco / Diorite, leuco</t>
  </si>
  <si>
    <t>CG86-746B</t>
  </si>
  <si>
    <t>Granulite, mafic / Norite, micro</t>
  </si>
  <si>
    <t>CG79-939</t>
  </si>
  <si>
    <t>CG79-943</t>
  </si>
  <si>
    <t>CG79-944</t>
  </si>
  <si>
    <t>CG79-945</t>
  </si>
  <si>
    <t>Diorite, leuco / Gabbronorite, leuco (meta), garnet</t>
  </si>
  <si>
    <t>CG95-161</t>
  </si>
  <si>
    <t>CG95-161D</t>
  </si>
  <si>
    <t>CG95-161A</t>
  </si>
  <si>
    <t>Gneiss, banded</t>
  </si>
  <si>
    <t>CG07-081</t>
  </si>
  <si>
    <t>CG07-082</t>
  </si>
  <si>
    <t>CG07-083</t>
  </si>
  <si>
    <t>CG87-520</t>
  </si>
  <si>
    <t>M61-127</t>
  </si>
  <si>
    <t>EA61-764B</t>
  </si>
  <si>
    <t>M61-128a</t>
  </si>
  <si>
    <t>EA61-765</t>
  </si>
  <si>
    <t>Granite, hornblende; Amphibolite</t>
  </si>
  <si>
    <t>M61-128b</t>
  </si>
  <si>
    <t>EA61-766</t>
  </si>
  <si>
    <t>M61-128c</t>
  </si>
  <si>
    <t>EA61-767</t>
  </si>
  <si>
    <t>Gabbro inclusion</t>
  </si>
  <si>
    <t>M61-129a</t>
  </si>
  <si>
    <t>EA61-768</t>
  </si>
  <si>
    <t>M61-129b</t>
  </si>
  <si>
    <t>EA61-769</t>
  </si>
  <si>
    <t>M61-130</t>
  </si>
  <si>
    <t>EA61-770B</t>
  </si>
  <si>
    <t>EA61-770A</t>
  </si>
  <si>
    <t>MN86-021</t>
  </si>
  <si>
    <t>MN86-023</t>
  </si>
  <si>
    <t>MC77-008</t>
  </si>
  <si>
    <t>MC77-009</t>
  </si>
  <si>
    <t>MC77-009C</t>
  </si>
  <si>
    <t>Granite, cataclastic/mylonitic</t>
  </si>
  <si>
    <t>T.S. of MC77-009A and MC77-009B, but no hand samples</t>
  </si>
  <si>
    <t>MC77-014</t>
  </si>
  <si>
    <t>MC77-014A</t>
  </si>
  <si>
    <t>MC77-017A</t>
  </si>
  <si>
    <t>DD91-140</t>
  </si>
  <si>
    <t>DD91-140A</t>
  </si>
  <si>
    <t>DD91-140B</t>
  </si>
  <si>
    <t>DD91-142</t>
  </si>
  <si>
    <t>DD91-142B</t>
  </si>
  <si>
    <t>DD91-142A</t>
  </si>
  <si>
    <t>RG80-122</t>
  </si>
  <si>
    <t>RG80-126</t>
  </si>
  <si>
    <t>CC87-024</t>
  </si>
  <si>
    <t>CC87-025</t>
  </si>
  <si>
    <t>GW81-017B</t>
  </si>
  <si>
    <t>Monzonite, K-feldspar seriate, mylonitic</t>
  </si>
  <si>
    <t>HP92-028</t>
  </si>
  <si>
    <t>HP92-029</t>
  </si>
  <si>
    <t>VN87-449</t>
  </si>
  <si>
    <t>Diabase (unmeta)</t>
  </si>
  <si>
    <t>VN87-081</t>
  </si>
  <si>
    <t>MW82-081</t>
  </si>
  <si>
    <t>MW82-081B</t>
  </si>
  <si>
    <t>Amphibolite / Granulite, mafelsic</t>
  </si>
  <si>
    <t>VN95-152</t>
  </si>
  <si>
    <t>VN95-154</t>
  </si>
  <si>
    <t>VN95-155</t>
  </si>
  <si>
    <t>VN95-157</t>
  </si>
  <si>
    <t>CG93-699</t>
  </si>
  <si>
    <t>Volcanoclastite, K-feldspar and garnet in leucosome</t>
  </si>
  <si>
    <t>CG93-700</t>
  </si>
  <si>
    <t>CG93-703</t>
  </si>
  <si>
    <t>CG93-705</t>
  </si>
  <si>
    <t>CG93-707</t>
  </si>
  <si>
    <t>CG93-793</t>
  </si>
  <si>
    <t>CG93-794</t>
  </si>
  <si>
    <t>SP85-051</t>
  </si>
  <si>
    <t>SP85-052</t>
  </si>
  <si>
    <t>GM85-675</t>
  </si>
  <si>
    <t>CG80-710</t>
  </si>
  <si>
    <t>Monzonite / Syenite, massive</t>
  </si>
  <si>
    <t>CG80-711</t>
  </si>
  <si>
    <t>CG80-712</t>
  </si>
  <si>
    <t>CG80-713</t>
  </si>
  <si>
    <t>CG80-714</t>
  </si>
  <si>
    <t>VN87-145</t>
  </si>
  <si>
    <t>VN87-147</t>
  </si>
  <si>
    <t>VN87-148</t>
  </si>
  <si>
    <t>CG04-009</t>
  </si>
  <si>
    <t>Amphibolite gneiss, protomylonitic</t>
  </si>
  <si>
    <t>CG04-010</t>
  </si>
  <si>
    <t>CG04-011</t>
  </si>
  <si>
    <t>CG04-011B</t>
  </si>
  <si>
    <t>CG04-011A</t>
  </si>
  <si>
    <t>Gabbronorite, leuco (meta) / Granulite, intermediate</t>
  </si>
  <si>
    <t>HP92-057</t>
  </si>
  <si>
    <t>HP92-057C</t>
  </si>
  <si>
    <t>HP92-057A</t>
  </si>
  <si>
    <t>HP92-057B</t>
  </si>
  <si>
    <t>CG85-204</t>
  </si>
  <si>
    <t>VN92-177A</t>
  </si>
  <si>
    <t>NN80-488</t>
  </si>
  <si>
    <t>MN86-126</t>
  </si>
  <si>
    <t>NN80-445</t>
  </si>
  <si>
    <t>CG97-191</t>
  </si>
  <si>
    <t>CG97-191A</t>
  </si>
  <si>
    <t>CG87-552</t>
  </si>
  <si>
    <t>CG99-010</t>
  </si>
  <si>
    <t>CG99-138</t>
  </si>
  <si>
    <t>Amphibolite / Gabbro (erratic?)</t>
  </si>
  <si>
    <t>CG99-139</t>
  </si>
  <si>
    <t>CG84-433</t>
  </si>
  <si>
    <t>CG84-434</t>
  </si>
  <si>
    <t>CG84-435</t>
  </si>
  <si>
    <t>CG84-435B</t>
  </si>
  <si>
    <t>CG84-435C</t>
  </si>
  <si>
    <t>Tonalite / Psammitic gneiss, garnet</t>
  </si>
  <si>
    <t>CG84-435A</t>
  </si>
  <si>
    <t>VN85-380</t>
  </si>
  <si>
    <t>VN85-381</t>
  </si>
  <si>
    <t>VN85-382</t>
  </si>
  <si>
    <t>VN85-386</t>
  </si>
  <si>
    <t>VN85-387A</t>
  </si>
  <si>
    <t>CG00-007</t>
  </si>
  <si>
    <t>CG00-008</t>
  </si>
  <si>
    <t>CG00-009</t>
  </si>
  <si>
    <t>Monzodiorite, hornblende, biotite, foliated</t>
  </si>
  <si>
    <t>CG00-010</t>
  </si>
  <si>
    <t>PE82-141</t>
  </si>
  <si>
    <t>PE82-142</t>
  </si>
  <si>
    <t>PE82-143</t>
  </si>
  <si>
    <t>Amphibolite / Amphibolite, leuco gneiss, mylonitic</t>
  </si>
  <si>
    <t>PE82-144</t>
  </si>
  <si>
    <t>PE82-145</t>
  </si>
  <si>
    <t>PE82-146</t>
  </si>
  <si>
    <t>PE82-147</t>
  </si>
  <si>
    <t>PE82-148</t>
  </si>
  <si>
    <t>Granite, nebulitic</t>
  </si>
  <si>
    <t>PE82-149</t>
  </si>
  <si>
    <t>PE82-151</t>
  </si>
  <si>
    <t>NN84-073</t>
  </si>
  <si>
    <t>NN84-082</t>
  </si>
  <si>
    <t>GF81-329</t>
  </si>
  <si>
    <t>GF81-329A</t>
  </si>
  <si>
    <t>GF81-329B</t>
  </si>
  <si>
    <t>Monzodiorite / Amphibolite (metasomatized)</t>
  </si>
  <si>
    <t>GF81-330</t>
  </si>
  <si>
    <t>GF81-333</t>
  </si>
  <si>
    <t>CG99-401</t>
  </si>
  <si>
    <t>CG84-357</t>
  </si>
  <si>
    <t>MN86-321</t>
  </si>
  <si>
    <t>Granodiorite K-fs seriat to megacrystic</t>
  </si>
  <si>
    <t>MN86-323</t>
  </si>
  <si>
    <t>GM85-233</t>
  </si>
  <si>
    <t>GM85-235</t>
  </si>
  <si>
    <t>JS87-293</t>
  </si>
  <si>
    <t>Granodiorite; Granite</t>
  </si>
  <si>
    <t>JS87-295</t>
  </si>
  <si>
    <t>JS87-296</t>
  </si>
  <si>
    <t>CG99-288</t>
  </si>
  <si>
    <t>CG93-505</t>
  </si>
  <si>
    <t>JS86-302</t>
  </si>
  <si>
    <t>JS86-303</t>
  </si>
  <si>
    <t>JA92-168</t>
  </si>
  <si>
    <t>JA92-168A</t>
  </si>
  <si>
    <t>ECD75-015</t>
  </si>
  <si>
    <t>ECD75-015A</t>
  </si>
  <si>
    <t>Gneissic rock, pyroxene-bearing</t>
  </si>
  <si>
    <t>ECD75-016B</t>
  </si>
  <si>
    <t>More mafic rock type, biotite-rich</t>
  </si>
  <si>
    <t>CG79-130</t>
  </si>
  <si>
    <t>Granite / Granodiorite, medium-grained</t>
  </si>
  <si>
    <t>CG79-139</t>
  </si>
  <si>
    <t>Volcanoclastic/volcanic (felsic) / Granodiorite, fine-grained</t>
  </si>
  <si>
    <t>CG79-141</t>
  </si>
  <si>
    <t>CG79-142</t>
  </si>
  <si>
    <t>CG79-142A</t>
  </si>
  <si>
    <t>CG79-142B</t>
  </si>
  <si>
    <t>CG79-145</t>
  </si>
  <si>
    <t>CG79-147</t>
  </si>
  <si>
    <t>VN85-229</t>
  </si>
  <si>
    <t>GM85-423</t>
  </si>
  <si>
    <t>JS86-011</t>
  </si>
  <si>
    <t>JS86-012</t>
  </si>
  <si>
    <t>JS86-013</t>
  </si>
  <si>
    <t>VN93-311C</t>
  </si>
  <si>
    <t>VN93-311A</t>
  </si>
  <si>
    <t>VN93-311B</t>
  </si>
  <si>
    <t>CG86-415</t>
  </si>
  <si>
    <t>CG86-416</t>
  </si>
  <si>
    <t>CG86-417</t>
  </si>
  <si>
    <t>CG86-418</t>
  </si>
  <si>
    <t>CG99-141</t>
  </si>
  <si>
    <t>VN95-141</t>
  </si>
  <si>
    <t>VN95-141B</t>
  </si>
  <si>
    <t>VN95-141C</t>
  </si>
  <si>
    <t>MW82-105</t>
  </si>
  <si>
    <t>DB86-011</t>
  </si>
  <si>
    <t>DB86-011B</t>
  </si>
  <si>
    <t>DD91-001</t>
  </si>
  <si>
    <t>DD91-001B</t>
  </si>
  <si>
    <t>PE82-208</t>
  </si>
  <si>
    <t>PE82-209</t>
  </si>
  <si>
    <t>PE82-210</t>
  </si>
  <si>
    <t>PE82-211</t>
  </si>
  <si>
    <t>PE82-212</t>
  </si>
  <si>
    <t>PE82-214</t>
  </si>
  <si>
    <t>PE82-215</t>
  </si>
  <si>
    <t>PE82-216</t>
  </si>
  <si>
    <t>PE82-216B</t>
  </si>
  <si>
    <t>ECD75-223</t>
  </si>
  <si>
    <t>GM85-298</t>
  </si>
  <si>
    <t>GM85-299</t>
  </si>
  <si>
    <t>VN93-657</t>
  </si>
  <si>
    <t>Granodiorite (enclave)</t>
  </si>
  <si>
    <t>York Point pluton enclave</t>
  </si>
  <si>
    <t>VN93-659</t>
  </si>
  <si>
    <t>Also hand sample in draw with slab</t>
  </si>
  <si>
    <t>SP85-024</t>
  </si>
  <si>
    <t>PE82-026</t>
  </si>
  <si>
    <t>PE82-027</t>
  </si>
  <si>
    <t>PE82-029</t>
  </si>
  <si>
    <t>JS86-295</t>
  </si>
  <si>
    <t>JS86-298</t>
  </si>
  <si>
    <t>CG86-420</t>
  </si>
  <si>
    <t>JS86-321</t>
  </si>
  <si>
    <t>JS86-322</t>
  </si>
  <si>
    <t>Monzonite / Monzodiorite, quartz,  pyroxene</t>
  </si>
  <si>
    <t>EC75-082</t>
  </si>
  <si>
    <t>EC75-083</t>
  </si>
  <si>
    <t>EC75-083A</t>
  </si>
  <si>
    <t>Granulite</t>
  </si>
  <si>
    <t>EC75-084</t>
  </si>
  <si>
    <t>EC75-084A</t>
  </si>
  <si>
    <t>CG87-525</t>
  </si>
  <si>
    <t>CG87-525B</t>
  </si>
  <si>
    <t>CG87-525A</t>
  </si>
  <si>
    <t>RG80-135</t>
  </si>
  <si>
    <t>Diorite (altered); Fault breccia</t>
  </si>
  <si>
    <t>RG80-139</t>
  </si>
  <si>
    <t>RG80-141</t>
  </si>
  <si>
    <t>RG80-144</t>
  </si>
  <si>
    <t>JS87-118</t>
  </si>
  <si>
    <t>JS87-122</t>
  </si>
  <si>
    <t>JS87-126</t>
  </si>
  <si>
    <t>CG92-170</t>
  </si>
  <si>
    <t>CG83-269</t>
  </si>
  <si>
    <t>Granite, silicified; Fault breccia</t>
  </si>
  <si>
    <t>CG79-592</t>
  </si>
  <si>
    <t>CG79-594</t>
  </si>
  <si>
    <t>Granite, protomylonitic/mylonitic</t>
  </si>
  <si>
    <t>CG79-596</t>
  </si>
  <si>
    <t>CG79-597 Sample present</t>
  </si>
  <si>
    <t>CG79-598</t>
  </si>
  <si>
    <t>CG79-599</t>
  </si>
  <si>
    <t>Two T.S., same rock, neither polished. Also sites EC82-036 and JKP82-047</t>
  </si>
  <si>
    <t>CG79-600</t>
  </si>
  <si>
    <t>CG79-600B</t>
  </si>
  <si>
    <t>CG79-600A</t>
  </si>
  <si>
    <t>CG79-111</t>
  </si>
  <si>
    <t>CG79-113</t>
  </si>
  <si>
    <t>CG79-115</t>
  </si>
  <si>
    <t>CG83-076</t>
  </si>
  <si>
    <t>CG83-077</t>
  </si>
  <si>
    <t>CG85-403</t>
  </si>
  <si>
    <t>CG85-404</t>
  </si>
  <si>
    <t>CG85-405</t>
  </si>
  <si>
    <t>CG86-460</t>
  </si>
  <si>
    <t>CG86-461</t>
  </si>
  <si>
    <t>VO81-229</t>
  </si>
  <si>
    <t>VO81-231</t>
  </si>
  <si>
    <t>V-192</t>
  </si>
  <si>
    <t>No TS. Rb-Sr geochron ssample</t>
  </si>
  <si>
    <t>CG83-250</t>
  </si>
  <si>
    <t>CG83-250A</t>
  </si>
  <si>
    <t>CG83-250B</t>
  </si>
  <si>
    <t>DL93-323</t>
  </si>
  <si>
    <t>DL93-324</t>
  </si>
  <si>
    <t>Granite / Porphyry</t>
  </si>
  <si>
    <t>DL93-325</t>
  </si>
  <si>
    <t>Conglomerate, pebbly</t>
  </si>
  <si>
    <t>DL93-326</t>
  </si>
  <si>
    <t>DL93-327</t>
  </si>
  <si>
    <t>DL93-328</t>
  </si>
  <si>
    <t>Psammite, muscovite-bearing</t>
  </si>
  <si>
    <t>EC75-129</t>
  </si>
  <si>
    <t>VN87-019</t>
  </si>
  <si>
    <t>Gabbronorite, leuco, gneiss</t>
  </si>
  <si>
    <t>MW84-089</t>
  </si>
  <si>
    <t>NN80-019</t>
  </si>
  <si>
    <t>Amphibolite (altered)</t>
  </si>
  <si>
    <t>NN80-210</t>
  </si>
  <si>
    <t>NN80-213</t>
  </si>
  <si>
    <t>Granodiorite gneiss, K-feldspar seriate / Pelitic gneiss</t>
  </si>
  <si>
    <t>PE82-188</t>
  </si>
  <si>
    <t>PE82-189</t>
  </si>
  <si>
    <t>VN84-450B</t>
  </si>
  <si>
    <t>VN84-452</t>
  </si>
  <si>
    <t>VN84-452B</t>
  </si>
  <si>
    <t>VN84-452A</t>
  </si>
  <si>
    <t>NN80-622</t>
  </si>
  <si>
    <t>NN80-623</t>
  </si>
  <si>
    <t>NN80-636</t>
  </si>
  <si>
    <t>Syenite / Monzonite, massive</t>
  </si>
  <si>
    <t>NN80-634 = EC82-066 and JKP82-080</t>
  </si>
  <si>
    <t>NN80-637</t>
  </si>
  <si>
    <t>NN80-639 = EC82-067 and JKP82-081</t>
  </si>
  <si>
    <t>NN80-662</t>
  </si>
  <si>
    <t>DL93-082</t>
  </si>
  <si>
    <t>DL93-082A</t>
  </si>
  <si>
    <t>Granodiorite, K-feldspar megacrystic (augen)</t>
  </si>
  <si>
    <t>DB79-248</t>
  </si>
  <si>
    <t>DB79-250</t>
  </si>
  <si>
    <t>DB79-250B</t>
  </si>
  <si>
    <t>GM85-641</t>
  </si>
  <si>
    <t>EA61-012</t>
  </si>
  <si>
    <t>VN87-072</t>
  </si>
  <si>
    <t>Amphibolite / Gabbronorite, leuco (meta)</t>
  </si>
  <si>
    <t>MW82-067</t>
  </si>
  <si>
    <t>Gabbronorite gneiss, leuco, mylonitic, garnet</t>
  </si>
  <si>
    <t>MW82-068</t>
  </si>
  <si>
    <t>MW82-068B</t>
  </si>
  <si>
    <t>Diorite / Psammitic gneiss, mylonitic</t>
  </si>
  <si>
    <t>MW82-068C</t>
  </si>
  <si>
    <t>Granite gneiss, ultramylonitic, garnet</t>
  </si>
  <si>
    <t>CG95-060</t>
  </si>
  <si>
    <t>Psammite / Pelite gneiss</t>
  </si>
  <si>
    <t>CG95-062</t>
  </si>
  <si>
    <t>CG95-063</t>
  </si>
  <si>
    <t>CG95-067</t>
  </si>
  <si>
    <t>Granite -Tonalite gneiss</t>
  </si>
  <si>
    <t>CG87-476</t>
  </si>
  <si>
    <t>CG87-478E</t>
  </si>
  <si>
    <t>Regolith-basalt</t>
  </si>
  <si>
    <t>CG99-289</t>
  </si>
  <si>
    <t>GF81-170</t>
  </si>
  <si>
    <t>GF81-171</t>
  </si>
  <si>
    <t>EC75-029B</t>
  </si>
  <si>
    <t>Pegmatite,  pyroxene, olivine, plagioclase</t>
  </si>
  <si>
    <t>DL93-099</t>
  </si>
  <si>
    <t>Granite, biotite / Monzonite, quartz</t>
  </si>
  <si>
    <t>CG86-476</t>
  </si>
  <si>
    <t>CG86-477</t>
  </si>
  <si>
    <t>Pelitic gneiss, abnormally garnet rich</t>
  </si>
  <si>
    <t>CG86-478</t>
  </si>
  <si>
    <t>CG80-694B</t>
  </si>
  <si>
    <t>CG80-694D</t>
  </si>
  <si>
    <t>RG80-259</t>
  </si>
  <si>
    <t>RG80-260</t>
  </si>
  <si>
    <t>RG80-263</t>
  </si>
  <si>
    <t>Granite / Granite gneiss</t>
  </si>
  <si>
    <t>RG80-269</t>
  </si>
  <si>
    <t>RG80-271</t>
  </si>
  <si>
    <t>RG80-272</t>
  </si>
  <si>
    <t>CG03-224</t>
  </si>
  <si>
    <t>CG03-224E</t>
  </si>
  <si>
    <t>Sample previously labeled without letter suffix</t>
  </si>
  <si>
    <t>CG03-224A</t>
  </si>
  <si>
    <t>CG03-224B</t>
  </si>
  <si>
    <t>CG03-224C</t>
  </si>
  <si>
    <t>CG03-225</t>
  </si>
  <si>
    <t>CG03-226</t>
  </si>
  <si>
    <t>M61-026</t>
  </si>
  <si>
    <t>EA61-621B</t>
  </si>
  <si>
    <t>Diorite, massive</t>
  </si>
  <si>
    <t>EA61-621A</t>
  </si>
  <si>
    <t>M61-027</t>
  </si>
  <si>
    <t>EA61-622</t>
  </si>
  <si>
    <t>Diorite, massive, pegmatitic</t>
  </si>
  <si>
    <t>EA61-623B</t>
  </si>
  <si>
    <t>SN86-318D</t>
  </si>
  <si>
    <t>Sample mix-up. Sample previously labled as SN86-317D is now  SN86-318D</t>
  </si>
  <si>
    <t>SN86-366</t>
  </si>
  <si>
    <t>No record of  'A' suffix. Chip but no T.S. Sample ticked, but not T.S.in catalogue. Possibly MN86-266</t>
  </si>
  <si>
    <t>SN86-368</t>
  </si>
  <si>
    <t>SN86-371</t>
  </si>
  <si>
    <t>SN86-371A</t>
  </si>
  <si>
    <t>SN86-371B</t>
  </si>
  <si>
    <t>SN86-375</t>
  </si>
  <si>
    <t>SN86-377C</t>
  </si>
  <si>
    <t>SN86-399</t>
  </si>
  <si>
    <t>Granite / Granodiorite gneiss, K-fs megacrystic</t>
  </si>
  <si>
    <t>SN86-403</t>
  </si>
  <si>
    <t>SN86-404</t>
  </si>
  <si>
    <t>CG95-175</t>
  </si>
  <si>
    <t>CG79-604</t>
  </si>
  <si>
    <t>CG79-604A</t>
  </si>
  <si>
    <t>CG79-605</t>
  </si>
  <si>
    <t>CG79-606</t>
  </si>
  <si>
    <t>A sample present, CG79-607 Sample present</t>
  </si>
  <si>
    <t>CG97-247</t>
  </si>
  <si>
    <t>CG97-248</t>
  </si>
  <si>
    <t>CG97-249</t>
  </si>
  <si>
    <t>VN85-585</t>
  </si>
  <si>
    <t>VN85-585A</t>
  </si>
  <si>
    <t>VN85-585B</t>
  </si>
  <si>
    <t>VN85-585C</t>
  </si>
  <si>
    <t>VN84-428</t>
  </si>
  <si>
    <t>Granite, K-feldspar megacrystic, ultramylonitic</t>
  </si>
  <si>
    <t>VN84-430</t>
  </si>
  <si>
    <t>VN84-431</t>
  </si>
  <si>
    <t>VN84-432</t>
  </si>
  <si>
    <t>VN84-351</t>
  </si>
  <si>
    <t>VN84-354</t>
  </si>
  <si>
    <t>VN84-355</t>
  </si>
  <si>
    <t>CG83-430</t>
  </si>
  <si>
    <t>CG83-431</t>
  </si>
  <si>
    <t>CG83-432</t>
  </si>
  <si>
    <t>CG83-438</t>
  </si>
  <si>
    <t>CG83-439</t>
  </si>
  <si>
    <t>Tonalite / Diorite, quartz gneiss</t>
  </si>
  <si>
    <t>CG83-440</t>
  </si>
  <si>
    <t>CG83-441</t>
  </si>
  <si>
    <t>CG83-441B</t>
  </si>
  <si>
    <t>CG83-441C</t>
  </si>
  <si>
    <t>CG83-441D</t>
  </si>
  <si>
    <t>XX87-004</t>
  </si>
  <si>
    <t>Granite, micro and pegmatite</t>
  </si>
  <si>
    <t>XX87-005</t>
  </si>
  <si>
    <t>Granite (albitic plagioclase?)</t>
  </si>
  <si>
    <t>XX87-007</t>
  </si>
  <si>
    <t>XX87-008</t>
  </si>
  <si>
    <t>CG04-051</t>
  </si>
  <si>
    <t>CG04-051B</t>
  </si>
  <si>
    <t>CG81-555</t>
  </si>
  <si>
    <t>CG81-556</t>
  </si>
  <si>
    <t>Granite; Amphibolite</t>
  </si>
  <si>
    <t>CG93-743</t>
  </si>
  <si>
    <t>CG93-744</t>
  </si>
  <si>
    <t>CG93-746</t>
  </si>
  <si>
    <t>CG93-747</t>
  </si>
  <si>
    <t>CG93-749</t>
  </si>
  <si>
    <t>PE82-248</t>
  </si>
  <si>
    <t>PE82-249</t>
  </si>
  <si>
    <t>R61-005</t>
  </si>
  <si>
    <t>EA61-301</t>
  </si>
  <si>
    <t>R61-006a</t>
  </si>
  <si>
    <t>EA61-302</t>
  </si>
  <si>
    <t>R61-007a</t>
  </si>
  <si>
    <t>EA61-303</t>
  </si>
  <si>
    <t>DL93-299B</t>
  </si>
  <si>
    <t>DL93-300</t>
  </si>
  <si>
    <t>Psammite, garnet-bearing</t>
  </si>
  <si>
    <t>DL93-301</t>
  </si>
  <si>
    <t>DL93-301A</t>
  </si>
  <si>
    <t>DL93-301B</t>
  </si>
  <si>
    <t>DL93-302</t>
  </si>
  <si>
    <t>DL93-303A</t>
  </si>
  <si>
    <t>CC87-027</t>
  </si>
  <si>
    <t>CG85-373</t>
  </si>
  <si>
    <t>CG85-374</t>
  </si>
  <si>
    <t>CG85-375</t>
  </si>
  <si>
    <t>CG85-376</t>
  </si>
  <si>
    <t>CG85-377</t>
  </si>
  <si>
    <t>CG83-089A</t>
  </si>
  <si>
    <t>Granulite, intermediate, garnet</t>
  </si>
  <si>
    <t>EA61-039C</t>
  </si>
  <si>
    <t>Quartz-biotite-pyrite band</t>
  </si>
  <si>
    <t>EA61-040D</t>
  </si>
  <si>
    <t>Mafic patch</t>
  </si>
  <si>
    <t>EA61-040B</t>
  </si>
  <si>
    <t>HP92-007</t>
  </si>
  <si>
    <t>HP92-008</t>
  </si>
  <si>
    <t>HP92-009</t>
  </si>
  <si>
    <t>HP92-010</t>
  </si>
  <si>
    <t>HP92-011</t>
  </si>
  <si>
    <t>HP92-012</t>
  </si>
  <si>
    <t>HP92-013</t>
  </si>
  <si>
    <t>HP92-014</t>
  </si>
  <si>
    <t>CG95-233C</t>
  </si>
  <si>
    <t>CG95-234</t>
  </si>
  <si>
    <t>CG92-102</t>
  </si>
  <si>
    <t>CG92-103</t>
  </si>
  <si>
    <t>CG92-105</t>
  </si>
  <si>
    <t>CG92-106</t>
  </si>
  <si>
    <t>CG92-107</t>
  </si>
  <si>
    <t>VN85-580</t>
  </si>
  <si>
    <t>VN85-581</t>
  </si>
  <si>
    <t>VN85-581A</t>
  </si>
  <si>
    <t>VN91-211</t>
  </si>
  <si>
    <t>VO81-271</t>
  </si>
  <si>
    <t>JS87-430</t>
  </si>
  <si>
    <t>JS87-432</t>
  </si>
  <si>
    <t>MW84-042</t>
  </si>
  <si>
    <t>MW84-045</t>
  </si>
  <si>
    <t>MW84-046</t>
  </si>
  <si>
    <t>MW84-059</t>
  </si>
  <si>
    <t>MW84-066</t>
  </si>
  <si>
    <t>MW84-082</t>
  </si>
  <si>
    <t>MW84-083</t>
  </si>
  <si>
    <t>MW84-084</t>
  </si>
  <si>
    <t>MW84-088</t>
  </si>
  <si>
    <t>CG85-581</t>
  </si>
  <si>
    <t>CG85-584</t>
  </si>
  <si>
    <t>CG85-589</t>
  </si>
  <si>
    <t>CG86-113A</t>
  </si>
  <si>
    <t>Pelitic gneiss / granite</t>
  </si>
  <si>
    <t>CG86-114</t>
  </si>
  <si>
    <t>CG86-116</t>
  </si>
  <si>
    <t>EA61-010</t>
  </si>
  <si>
    <t>EA61-010A</t>
  </si>
  <si>
    <t>EA61-011</t>
  </si>
  <si>
    <t>EA61-011A</t>
  </si>
  <si>
    <t>Anorthosite, light coloured</t>
  </si>
  <si>
    <t>CG85-183</t>
  </si>
  <si>
    <t>CG85-183A</t>
  </si>
  <si>
    <t>CG07-066</t>
  </si>
  <si>
    <t>Monzogabbro (meta) / Monzonite</t>
  </si>
  <si>
    <t>CG07-067</t>
  </si>
  <si>
    <t>CG07-068</t>
  </si>
  <si>
    <t>CG07-069</t>
  </si>
  <si>
    <t>CG07-070</t>
  </si>
  <si>
    <t>EC75-001</t>
  </si>
  <si>
    <t>Gneiss inclusion</t>
  </si>
  <si>
    <t>EC75-002</t>
  </si>
  <si>
    <t>Syenite, buff-white weathering</t>
  </si>
  <si>
    <t>Olivine-bearing rock</t>
  </si>
  <si>
    <t>CG92-079</t>
  </si>
  <si>
    <t>CG92-080</t>
  </si>
  <si>
    <t>CG92-080A</t>
  </si>
  <si>
    <t>CG92-080B</t>
  </si>
  <si>
    <t>EC75-153</t>
  </si>
  <si>
    <t>Dark rock with small orthopyroxene megacrysts</t>
  </si>
  <si>
    <t>EC75-153A</t>
  </si>
  <si>
    <t>Anorthosite with small amount of pyroxene</t>
  </si>
  <si>
    <t>EC75-154</t>
  </si>
  <si>
    <t>Pyroxene-rich top layer</t>
  </si>
  <si>
    <t>EC75-154A</t>
  </si>
  <si>
    <t>Oxide-rich lower part</t>
  </si>
  <si>
    <t>EC75-155</t>
  </si>
  <si>
    <t>EC75-155C</t>
  </si>
  <si>
    <t>Anorthosite, grey</t>
  </si>
  <si>
    <t>EC75-155A</t>
  </si>
  <si>
    <t>Anorthosite, dark, coarse-grained</t>
  </si>
  <si>
    <t>EC75-155B</t>
  </si>
  <si>
    <t>EC75-156</t>
  </si>
  <si>
    <t>EC75-156A</t>
  </si>
  <si>
    <t>Diabase dyke margin</t>
  </si>
  <si>
    <t>CG92-132</t>
  </si>
  <si>
    <t>CG97-061</t>
  </si>
  <si>
    <t>CG97-062</t>
  </si>
  <si>
    <t>CG97-063</t>
  </si>
  <si>
    <t>CG97-064</t>
  </si>
  <si>
    <t>CG97-065</t>
  </si>
  <si>
    <t>CG97-066</t>
  </si>
  <si>
    <t>CG97-067</t>
  </si>
  <si>
    <t>Granite / Granite, K-feldspar megacrystic</t>
  </si>
  <si>
    <t>CG97-068</t>
  </si>
  <si>
    <t>CG97-068A</t>
  </si>
  <si>
    <t>CG97-068B</t>
  </si>
  <si>
    <t>CG97-069</t>
  </si>
  <si>
    <t>GF81-015</t>
  </si>
  <si>
    <t>CG84-271</t>
  </si>
  <si>
    <t>CG84-274</t>
  </si>
  <si>
    <t>CG84-275</t>
  </si>
  <si>
    <t>Sample recorded in catalogue, but not notebook</t>
  </si>
  <si>
    <t>CG97-300</t>
  </si>
  <si>
    <t>GW81-027</t>
  </si>
  <si>
    <t>VN84-370</t>
  </si>
  <si>
    <t>VN84-370A</t>
  </si>
  <si>
    <t>CG03-341</t>
  </si>
  <si>
    <t>CG03-341B</t>
  </si>
  <si>
    <t>CG95-097</t>
  </si>
  <si>
    <t>CG95-097B</t>
  </si>
  <si>
    <t>SN86-276</t>
  </si>
  <si>
    <t>SN86-276A</t>
  </si>
  <si>
    <t>SN86-276B</t>
  </si>
  <si>
    <t>SN86-278</t>
  </si>
  <si>
    <t>CG83-441A</t>
  </si>
  <si>
    <t>CG83-442</t>
  </si>
  <si>
    <t>CG83-443</t>
  </si>
  <si>
    <t>CG83-444</t>
  </si>
  <si>
    <t>CG83-445</t>
  </si>
  <si>
    <t>Monzonite, quartz gneiss, garnet, mylonitic</t>
  </si>
  <si>
    <t>CG83-446</t>
  </si>
  <si>
    <t>CG83-447</t>
  </si>
  <si>
    <t>CG84-377</t>
  </si>
  <si>
    <t>CG81-125</t>
  </si>
  <si>
    <t>VN85-456</t>
  </si>
  <si>
    <t>Gabbro (meta) / Amphibolite, coarse-grained</t>
  </si>
  <si>
    <t>VN85-457</t>
  </si>
  <si>
    <t>VN85-459</t>
  </si>
  <si>
    <t>VN85-463</t>
  </si>
  <si>
    <t>NN80-559</t>
  </si>
  <si>
    <t>NN80-564</t>
  </si>
  <si>
    <t>NN80-565</t>
  </si>
  <si>
    <t>NN80-567</t>
  </si>
  <si>
    <t>NN80-569</t>
  </si>
  <si>
    <t>NN80-571</t>
  </si>
  <si>
    <t>NN80-572</t>
  </si>
  <si>
    <t>NN80-573</t>
  </si>
  <si>
    <t>NN80-573B</t>
  </si>
  <si>
    <t>Calc-silicate gneiss, garnet</t>
  </si>
  <si>
    <t>NN80-573A</t>
  </si>
  <si>
    <t>NN80-574</t>
  </si>
  <si>
    <t>Granodiorite gneiss, K-feldspar seriate, biotite-rich / Pelitic gneiss, garnet</t>
  </si>
  <si>
    <t>CG79-441</t>
  </si>
  <si>
    <t>VN91-011</t>
  </si>
  <si>
    <t>VN93-127</t>
  </si>
  <si>
    <t>VN93-130</t>
  </si>
  <si>
    <t>VN93-131</t>
  </si>
  <si>
    <t>VN93-133</t>
  </si>
  <si>
    <t>Diorite / Amphibolite, K-feldspar interstitial</t>
  </si>
  <si>
    <t>VN92-027</t>
  </si>
  <si>
    <t>VN92-028</t>
  </si>
  <si>
    <t>VN92-029</t>
  </si>
  <si>
    <t>HP92-057D</t>
  </si>
  <si>
    <t>HP92-058C</t>
  </si>
  <si>
    <t>LC85-010A</t>
  </si>
  <si>
    <t>LC85-011</t>
  </si>
  <si>
    <t>Diatexite, pelitic</t>
  </si>
  <si>
    <t>LC85-012</t>
  </si>
  <si>
    <t>VN92-111</t>
  </si>
  <si>
    <t>VN92-113</t>
  </si>
  <si>
    <t>Anorthosite / Gabbro, leuco</t>
  </si>
  <si>
    <t>VN91-233A</t>
  </si>
  <si>
    <t>Two T.S., same rock, neither polished, one geochron sample</t>
  </si>
  <si>
    <t>PE82-133</t>
  </si>
  <si>
    <t>Granite / Monzonite, gneiss</t>
  </si>
  <si>
    <t>PE82-134</t>
  </si>
  <si>
    <t>GM85-460A</t>
  </si>
  <si>
    <t>GM85-460B</t>
  </si>
  <si>
    <t>GM85-460C</t>
  </si>
  <si>
    <t>Calc-silicate rock / Gossan</t>
  </si>
  <si>
    <t>GM85-460D</t>
  </si>
  <si>
    <t>GM85-461</t>
  </si>
  <si>
    <t>JS87-333</t>
  </si>
  <si>
    <t>Psammite / Granite gneiss</t>
  </si>
  <si>
    <t>VN92-021</t>
  </si>
  <si>
    <t>VN92-022</t>
  </si>
  <si>
    <t>VN85-603</t>
  </si>
  <si>
    <t>VN87-024</t>
  </si>
  <si>
    <t>VN91-012</t>
  </si>
  <si>
    <t>Originally labelled VN91-012a; only one sample collected</t>
  </si>
  <si>
    <t>EA61-741B</t>
  </si>
  <si>
    <t>M61-114b</t>
  </si>
  <si>
    <t>EA61-742</t>
  </si>
  <si>
    <t>Gneiss, feldspar-pyroxene</t>
  </si>
  <si>
    <t>M61-115a</t>
  </si>
  <si>
    <t>EA61-743</t>
  </si>
  <si>
    <t>NN84-415B</t>
  </si>
  <si>
    <t>NN84-417</t>
  </si>
  <si>
    <t>NN84-421</t>
  </si>
  <si>
    <t>NN84-431</t>
  </si>
  <si>
    <t>NN84-441</t>
  </si>
  <si>
    <t>CC87-063</t>
  </si>
  <si>
    <t>CC87-064</t>
  </si>
  <si>
    <t>CC87-065</t>
  </si>
  <si>
    <t>JS86-159</t>
  </si>
  <si>
    <t>Pelitic gneiss, sillimanite, strongly foliated</t>
  </si>
  <si>
    <t>DL93-196</t>
  </si>
  <si>
    <t>DL93-197</t>
  </si>
  <si>
    <t>DL93-199</t>
  </si>
  <si>
    <t>CG97-008</t>
  </si>
  <si>
    <t>CG97-009</t>
  </si>
  <si>
    <t>JA92-147</t>
  </si>
  <si>
    <t>JA92-147B</t>
  </si>
  <si>
    <t>JA92-148</t>
  </si>
  <si>
    <t>JA92-149</t>
  </si>
  <si>
    <t>JA92-150</t>
  </si>
  <si>
    <t>CG97-238</t>
  </si>
  <si>
    <t>Granite gneiss / Psammite?</t>
  </si>
  <si>
    <t>VO81-464</t>
  </si>
  <si>
    <t>VO81-464A</t>
  </si>
  <si>
    <t>Sample recorded in notebook and catalogue (also 'B' sample). T.S ticked in catalogue, but not available</t>
  </si>
  <si>
    <t>VO81-466</t>
  </si>
  <si>
    <t>VO81-226</t>
  </si>
  <si>
    <t>VO81-226B</t>
  </si>
  <si>
    <t>VO81-227</t>
  </si>
  <si>
    <t>DL93-098</t>
  </si>
  <si>
    <t>CG93-536</t>
  </si>
  <si>
    <t>CG99-162</t>
  </si>
  <si>
    <t>GF81-162</t>
  </si>
  <si>
    <t>GF81-162B</t>
  </si>
  <si>
    <t>GF81-162A</t>
  </si>
  <si>
    <t>Granulite, mafic / Pelitic gneiss</t>
  </si>
  <si>
    <t>GF81-164</t>
  </si>
  <si>
    <t>GF81-164A</t>
  </si>
  <si>
    <t>Diabase, medium-grained</t>
  </si>
  <si>
    <t>GF81-164B</t>
  </si>
  <si>
    <t>GF81-165</t>
  </si>
  <si>
    <t>VN91-223</t>
  </si>
  <si>
    <t>VN91-223B</t>
  </si>
  <si>
    <t>VN91-223A</t>
  </si>
  <si>
    <t>VN91-226</t>
  </si>
  <si>
    <t>VN91-230</t>
  </si>
  <si>
    <t>VN91-231</t>
  </si>
  <si>
    <t>VN91-232</t>
  </si>
  <si>
    <t>VO81-025B</t>
  </si>
  <si>
    <t>VN87-032</t>
  </si>
  <si>
    <t>JS86-168</t>
  </si>
  <si>
    <t>JS86-169</t>
  </si>
  <si>
    <t>GM85-674B</t>
  </si>
  <si>
    <t>SN86-192</t>
  </si>
  <si>
    <t>SN86-192A</t>
  </si>
  <si>
    <t>SN86-192B</t>
  </si>
  <si>
    <t>DL93-257</t>
  </si>
  <si>
    <t>DL93-258</t>
  </si>
  <si>
    <t>DL93-259</t>
  </si>
  <si>
    <t>DL93-260</t>
  </si>
  <si>
    <t>DL93-262</t>
  </si>
  <si>
    <t>DL93-263</t>
  </si>
  <si>
    <t>DL93-265</t>
  </si>
  <si>
    <t>DL93-266</t>
  </si>
  <si>
    <t>DL93-267</t>
  </si>
  <si>
    <t>DL93-268</t>
  </si>
  <si>
    <t>DL93-268B</t>
  </si>
  <si>
    <t>DL93-268A</t>
  </si>
  <si>
    <t>DL93-269</t>
  </si>
  <si>
    <t>DL93-270</t>
  </si>
  <si>
    <t>VO81-501</t>
  </si>
  <si>
    <t>VO81-503</t>
  </si>
  <si>
    <t>VO81-504</t>
  </si>
  <si>
    <t>VO81-506</t>
  </si>
  <si>
    <t>VO81-507</t>
  </si>
  <si>
    <t>VO81-508</t>
  </si>
  <si>
    <t>VO81-514</t>
  </si>
  <si>
    <t>VO81-515</t>
  </si>
  <si>
    <t>Not recorded in notebook. Later tick in catalogue</t>
  </si>
  <si>
    <t>VO81-517</t>
  </si>
  <si>
    <t>Psammitic gneiss / Granite gneiss, garnet</t>
  </si>
  <si>
    <t>JS86-349</t>
  </si>
  <si>
    <t>VN85-407B</t>
  </si>
  <si>
    <t>Diabase, medium-grained (fresh?)</t>
  </si>
  <si>
    <t>VN85-408</t>
  </si>
  <si>
    <t>VN85-409</t>
  </si>
  <si>
    <t>CG84-480</t>
  </si>
  <si>
    <t>CG84-481</t>
  </si>
  <si>
    <t>CG84-482</t>
  </si>
  <si>
    <t>Two T.S., one prepared from paleomagnetic sample core</t>
  </si>
  <si>
    <t>CG81-353</t>
  </si>
  <si>
    <t>Diatexite; Pelitic gneiss</t>
  </si>
  <si>
    <t>CG81-355</t>
  </si>
  <si>
    <t>CG81-356</t>
  </si>
  <si>
    <t>CG81-438</t>
  </si>
  <si>
    <t>CG81-441</t>
  </si>
  <si>
    <t>CG81-442</t>
  </si>
  <si>
    <t>CG81-443</t>
  </si>
  <si>
    <t>CG81-445</t>
  </si>
  <si>
    <t>Granodiorite, fine-grained, mylonitic</t>
  </si>
  <si>
    <t>CG81-447</t>
  </si>
  <si>
    <t>Monzodiorite, K-feldspar seriate to megacrystic</t>
  </si>
  <si>
    <t>CG81-450</t>
  </si>
  <si>
    <t>CG81-452</t>
  </si>
  <si>
    <t>CG81-452A</t>
  </si>
  <si>
    <t>CG81-452B</t>
  </si>
  <si>
    <t>CG81-458</t>
  </si>
  <si>
    <t>CG81-459</t>
  </si>
  <si>
    <t>CG81-460</t>
  </si>
  <si>
    <t>CG81-465</t>
  </si>
  <si>
    <t>CG81-466</t>
  </si>
  <si>
    <t>CG81-467</t>
  </si>
  <si>
    <t>CG81-489</t>
  </si>
  <si>
    <t>CG81-489A</t>
  </si>
  <si>
    <t>Diabase?, very fine-grained</t>
  </si>
  <si>
    <t>CG81-489B</t>
  </si>
  <si>
    <t>LC85-036C</t>
  </si>
  <si>
    <t>LC85-037</t>
  </si>
  <si>
    <t>LC85-038</t>
  </si>
  <si>
    <t>LC85-039</t>
  </si>
  <si>
    <t>MN86-187B</t>
  </si>
  <si>
    <t>Diabase (meta), fine grained</t>
  </si>
  <si>
    <t>SN86-112</t>
  </si>
  <si>
    <t>CG93-637</t>
  </si>
  <si>
    <t>CG93-638</t>
  </si>
  <si>
    <t>CG93-639</t>
  </si>
  <si>
    <t>NN80-059</t>
  </si>
  <si>
    <t>NN80-059B</t>
  </si>
  <si>
    <t>Sample recorded in notebook; only T.S. and chem columns ticked in catalogue. T.S. and chip available</t>
  </si>
  <si>
    <t>NN80-059A</t>
  </si>
  <si>
    <t>NN80-060</t>
  </si>
  <si>
    <t>NN80-067</t>
  </si>
  <si>
    <t>NN80-072</t>
  </si>
  <si>
    <t>Amphibolite, leuco / Diorite gneiss</t>
  </si>
  <si>
    <t>CG98-154</t>
  </si>
  <si>
    <t>CG98-155</t>
  </si>
  <si>
    <t>MN86-190B</t>
  </si>
  <si>
    <t>MN86-192</t>
  </si>
  <si>
    <t>PE82-135</t>
  </si>
  <si>
    <t>VN85-454</t>
  </si>
  <si>
    <t>VN85-455</t>
  </si>
  <si>
    <t>VN85-455A</t>
  </si>
  <si>
    <t>VN85-455B</t>
  </si>
  <si>
    <t>CG86-301</t>
  </si>
  <si>
    <t>CG86-302</t>
  </si>
  <si>
    <t>CG98-059</t>
  </si>
  <si>
    <t>Crooks Lake anorthosite monz/syn raft</t>
  </si>
  <si>
    <t>CG98-060</t>
  </si>
  <si>
    <t>CG98-061</t>
  </si>
  <si>
    <t>CG98-062</t>
  </si>
  <si>
    <t>SN86-197</t>
  </si>
  <si>
    <t>SN86-197A</t>
  </si>
  <si>
    <t>SN86-197B</t>
  </si>
  <si>
    <t>VN93-430B</t>
  </si>
  <si>
    <t>VN93-431</t>
  </si>
  <si>
    <t>EC75-241</t>
  </si>
  <si>
    <t>EC75-241A</t>
  </si>
  <si>
    <t>Ovoidal feldspar rock</t>
  </si>
  <si>
    <t>CG03-111</t>
  </si>
  <si>
    <t>Granite, biotite, quartz-rich, weakly foliated</t>
  </si>
  <si>
    <t>CG03-112</t>
  </si>
  <si>
    <t>NN84-088A</t>
  </si>
  <si>
    <t>MN86-132.2</t>
  </si>
  <si>
    <t>CG84-358</t>
  </si>
  <si>
    <t>CG84-359</t>
  </si>
  <si>
    <t>RG80-436</t>
  </si>
  <si>
    <t>CG93-783</t>
  </si>
  <si>
    <t>CG93-784</t>
  </si>
  <si>
    <t>CG93-785</t>
  </si>
  <si>
    <t>VN91-428B</t>
  </si>
  <si>
    <t>VN91-431A</t>
  </si>
  <si>
    <t>CG83-014</t>
  </si>
  <si>
    <t>CG83-015</t>
  </si>
  <si>
    <t>DL93-281</t>
  </si>
  <si>
    <t>DL93-282B</t>
  </si>
  <si>
    <t>MW82-066</t>
  </si>
  <si>
    <t>MW82-066A</t>
  </si>
  <si>
    <t>Granite / Diorite gneiss, ultramylonitic</t>
  </si>
  <si>
    <t>CG97-292</t>
  </si>
  <si>
    <t>CG97-293</t>
  </si>
  <si>
    <t>CG84-346</t>
  </si>
  <si>
    <t>CG84-346A</t>
  </si>
  <si>
    <t>CG84-346B</t>
  </si>
  <si>
    <t>CG84-347</t>
  </si>
  <si>
    <t>CG84-347B</t>
  </si>
  <si>
    <t>CG84-347A</t>
  </si>
  <si>
    <t>CG84-348</t>
  </si>
  <si>
    <t>CG00-031</t>
  </si>
  <si>
    <t>Granodiorite / Monzodiorite, biotite, foliated</t>
  </si>
  <si>
    <t>CG00-032</t>
  </si>
  <si>
    <t>CG00-033</t>
  </si>
  <si>
    <t>CG00-034</t>
  </si>
  <si>
    <t>CG00-034A</t>
  </si>
  <si>
    <t>Granodiorite / Tonalite gneiss, biotite</t>
  </si>
  <si>
    <t>CG00-034B</t>
  </si>
  <si>
    <t>CG00-035</t>
  </si>
  <si>
    <t>Monzodiorite, hornblende, biotite</t>
  </si>
  <si>
    <t>CG00-036</t>
  </si>
  <si>
    <t>Diorite gneiss, leuco</t>
  </si>
  <si>
    <t>CG00-037</t>
  </si>
  <si>
    <t>EA61-019A</t>
  </si>
  <si>
    <t>CG86-440</t>
  </si>
  <si>
    <t>CG86-441</t>
  </si>
  <si>
    <t>CG86-443</t>
  </si>
  <si>
    <t>CG86-446</t>
  </si>
  <si>
    <t>MN86-296</t>
  </si>
  <si>
    <t>MN86-298</t>
  </si>
  <si>
    <t>MN86-335</t>
  </si>
  <si>
    <t>MN86-335B</t>
  </si>
  <si>
    <t>MN86-337</t>
  </si>
  <si>
    <t>MN86-338</t>
  </si>
  <si>
    <t>MN86-339</t>
  </si>
  <si>
    <t>GM85-024</t>
  </si>
  <si>
    <t>GM85-026</t>
  </si>
  <si>
    <t>GM85-027</t>
  </si>
  <si>
    <t>GM85-027A</t>
  </si>
  <si>
    <t>JS87-495</t>
  </si>
  <si>
    <t>JS87-497</t>
  </si>
  <si>
    <t>DL93-357</t>
  </si>
  <si>
    <t>VN84-091</t>
  </si>
  <si>
    <t>VN84-092</t>
  </si>
  <si>
    <t>VN84-095</t>
  </si>
  <si>
    <t>GM85-054</t>
  </si>
  <si>
    <t>ECD75-258</t>
  </si>
  <si>
    <t>ECD75-258A</t>
  </si>
  <si>
    <t>Anorthosite, pyroxene, coarse-grained</t>
  </si>
  <si>
    <t>ECD75-258B</t>
  </si>
  <si>
    <t>Finer-grained layer</t>
  </si>
  <si>
    <t>VN84-200</t>
  </si>
  <si>
    <t>VN84-201</t>
  </si>
  <si>
    <t>NN84-552</t>
  </si>
  <si>
    <t>NN84-552A</t>
  </si>
  <si>
    <t>CG79-167</t>
  </si>
  <si>
    <t>BC95-020</t>
  </si>
  <si>
    <t>BC95-021</t>
  </si>
  <si>
    <t>BC95-022</t>
  </si>
  <si>
    <t>VN93-313</t>
  </si>
  <si>
    <t>VN93-316</t>
  </si>
  <si>
    <t>VN93-319</t>
  </si>
  <si>
    <t>VN93-320</t>
  </si>
  <si>
    <t>VN84-383</t>
  </si>
  <si>
    <t>VN84-387</t>
  </si>
  <si>
    <t>VN84-387C</t>
  </si>
  <si>
    <t>VN84-387A</t>
  </si>
  <si>
    <t>VN84-387B</t>
  </si>
  <si>
    <t>EA61-013</t>
  </si>
  <si>
    <t>EA61-013A</t>
  </si>
  <si>
    <t>Gabbro, centre of dyke</t>
  </si>
  <si>
    <t>EA61-013B</t>
  </si>
  <si>
    <t>Gabbro, contact zone</t>
  </si>
  <si>
    <t>EA61-014</t>
  </si>
  <si>
    <t>EA61-014A</t>
  </si>
  <si>
    <t>Titaniferous magnetite</t>
  </si>
  <si>
    <t>EA61-015</t>
  </si>
  <si>
    <t>EA61-015A</t>
  </si>
  <si>
    <t>Fracture fill material</t>
  </si>
  <si>
    <t>EA61-016A</t>
  </si>
  <si>
    <t>Granite dyke</t>
  </si>
  <si>
    <t>CG97-232</t>
  </si>
  <si>
    <t>CG97-233</t>
  </si>
  <si>
    <t>CG97-234</t>
  </si>
  <si>
    <t>CG97-235</t>
  </si>
  <si>
    <t>CG84-284</t>
  </si>
  <si>
    <t>CG84-287</t>
  </si>
  <si>
    <t>CG84-288</t>
  </si>
  <si>
    <t>GM85-497B</t>
  </si>
  <si>
    <t>EC75-238A</t>
  </si>
  <si>
    <t>EC75-239</t>
  </si>
  <si>
    <t>EC75-239A</t>
  </si>
  <si>
    <t>Granite, K-feldspar porphyritic, garnet, hornblende</t>
  </si>
  <si>
    <t>VO81-467</t>
  </si>
  <si>
    <t>VO81-468</t>
  </si>
  <si>
    <t>VO81-469</t>
  </si>
  <si>
    <t>VO81-470</t>
  </si>
  <si>
    <t>VO81-471</t>
  </si>
  <si>
    <t>VO81-471A</t>
  </si>
  <si>
    <t>VO81-471B</t>
  </si>
  <si>
    <t>VO81-472</t>
  </si>
  <si>
    <t>VO81-583</t>
  </si>
  <si>
    <t>LC85-008</t>
  </si>
  <si>
    <t>CG97-101</t>
  </si>
  <si>
    <t>CG97-102</t>
  </si>
  <si>
    <t>Granite mylonite</t>
  </si>
  <si>
    <t>CG97-103</t>
  </si>
  <si>
    <t>CG97-103A</t>
  </si>
  <si>
    <t>CG97-103B</t>
  </si>
  <si>
    <t>PE82-238</t>
  </si>
  <si>
    <t>CG93-494</t>
  </si>
  <si>
    <t>CG93-495</t>
  </si>
  <si>
    <t>Psammite gneiss, no K-feldspar</t>
  </si>
  <si>
    <t>CG93-497</t>
  </si>
  <si>
    <t>CG93-498</t>
  </si>
  <si>
    <t>CG93-500</t>
  </si>
  <si>
    <t>CG93-502</t>
  </si>
  <si>
    <t>CG00-016</t>
  </si>
  <si>
    <t>CG00-017</t>
  </si>
  <si>
    <t>VN85-581B</t>
  </si>
  <si>
    <t>VN85-581C</t>
  </si>
  <si>
    <t>VN85-582</t>
  </si>
  <si>
    <t>VN85-582.2</t>
  </si>
  <si>
    <t>No record of duplicate samples; recollected? Two different rocks</t>
  </si>
  <si>
    <t>VN85-582.1</t>
  </si>
  <si>
    <t>VN85-583</t>
  </si>
  <si>
    <t>CG98-064</t>
  </si>
  <si>
    <t>VN93-111</t>
  </si>
  <si>
    <t>VN93-111A</t>
  </si>
  <si>
    <t>VN93-111B</t>
  </si>
  <si>
    <t>VN93-299</t>
  </si>
  <si>
    <t>VN93-300</t>
  </si>
  <si>
    <t>VN93-371</t>
  </si>
  <si>
    <t>Fault breccia, granitic</t>
  </si>
  <si>
    <t>VN93-372</t>
  </si>
  <si>
    <t>Sample recorded in notebook and catalogue. TS and TS chip</t>
  </si>
  <si>
    <t>GM85-340</t>
  </si>
  <si>
    <t>Tonalite, sheared</t>
  </si>
  <si>
    <t>JA92-158</t>
  </si>
  <si>
    <t>JA92-159</t>
  </si>
  <si>
    <t>JA92-160</t>
  </si>
  <si>
    <t>DL93-083</t>
  </si>
  <si>
    <t>NN84-002</t>
  </si>
  <si>
    <t>NN84-002A</t>
  </si>
  <si>
    <t>NN84-002B</t>
  </si>
  <si>
    <t>NN84-005</t>
  </si>
  <si>
    <t>DL93-087</t>
  </si>
  <si>
    <t>DL93-088</t>
  </si>
  <si>
    <t>VN87-272</t>
  </si>
  <si>
    <t>MW84-040</t>
  </si>
  <si>
    <t>MW84-040A</t>
  </si>
  <si>
    <t>MW84-040B</t>
  </si>
  <si>
    <t>CG80-715</t>
  </si>
  <si>
    <t>Gabbronorite, sulphide-bearing</t>
  </si>
  <si>
    <t>Also sites EC82-064 and JKP82-077, JKP82-078</t>
  </si>
  <si>
    <t>CG80-717</t>
  </si>
  <si>
    <t>Gabbronoirte, leuco</t>
  </si>
  <si>
    <t>CG92-101</t>
  </si>
  <si>
    <t>VN93-635</t>
  </si>
  <si>
    <t>VN93-636</t>
  </si>
  <si>
    <t>MN86-281</t>
  </si>
  <si>
    <t>Granite, garnet, ultramylonitic</t>
  </si>
  <si>
    <t>MN86-282</t>
  </si>
  <si>
    <t>V-257-1</t>
  </si>
  <si>
    <t>V-257-6</t>
  </si>
  <si>
    <t>No TS. Rb-Sr geochron sample. V-257-6d also Rb-Sr geochron sample</t>
  </si>
  <si>
    <t>V-257-8</t>
  </si>
  <si>
    <t>T.S. polished. Grouped as Intermediate dyke, pp.350/354/362/365/367/369/371</t>
  </si>
  <si>
    <t>CG92-156</t>
  </si>
  <si>
    <t>CG04-132</t>
  </si>
  <si>
    <t>CG04-133</t>
  </si>
  <si>
    <t>CG80-792</t>
  </si>
  <si>
    <t>GM85-086</t>
  </si>
  <si>
    <t>GM85-087</t>
  </si>
  <si>
    <t>GM85-089</t>
  </si>
  <si>
    <t>GM85-090</t>
  </si>
  <si>
    <t>CG93-513</t>
  </si>
  <si>
    <t>Fox Pond pluton</t>
  </si>
  <si>
    <t>CG93-515</t>
  </si>
  <si>
    <t>CG93-517</t>
  </si>
  <si>
    <t>CG93-518</t>
  </si>
  <si>
    <t>CG93-518B</t>
  </si>
  <si>
    <t>CG93-518A</t>
  </si>
  <si>
    <t>Tonalite / Monzonite</t>
  </si>
  <si>
    <t>CG93-519</t>
  </si>
  <si>
    <t>EC75-205D</t>
  </si>
  <si>
    <t>Oxide from coarse-grained patch</t>
  </si>
  <si>
    <t>EC75-205B</t>
  </si>
  <si>
    <t>Gabbro / Diorite</t>
  </si>
  <si>
    <t>EC75-205A</t>
  </si>
  <si>
    <t>Diabase dyke (Mealy), margin</t>
  </si>
  <si>
    <t>EC75-205E</t>
  </si>
  <si>
    <t>Oxide - silicate intergrowth</t>
  </si>
  <si>
    <t>EC75-206</t>
  </si>
  <si>
    <t>Anorthosite with orthopyroxene, some olivine and oxide</t>
  </si>
  <si>
    <t>GM85-105</t>
  </si>
  <si>
    <t>Arima and Gower (1991) sample 105</t>
  </si>
  <si>
    <t>GM85-106</t>
  </si>
  <si>
    <t>GM85-109</t>
  </si>
  <si>
    <t>VN87-025</t>
  </si>
  <si>
    <t>DL93-289</t>
  </si>
  <si>
    <t>EA61-026</t>
  </si>
  <si>
    <t>EA61-026A</t>
  </si>
  <si>
    <t>EA61-026B</t>
  </si>
  <si>
    <t>Gneiss, pink</t>
  </si>
  <si>
    <t>EA61-027</t>
  </si>
  <si>
    <t>EA61-028</t>
  </si>
  <si>
    <t>Granite, gneissic to massive</t>
  </si>
  <si>
    <t>EA61-029</t>
  </si>
  <si>
    <t>No sample?</t>
  </si>
  <si>
    <t>EA61-030</t>
  </si>
  <si>
    <t>RG80-063</t>
  </si>
  <si>
    <t>CG00-316</t>
  </si>
  <si>
    <t>CG86-394</t>
  </si>
  <si>
    <t>CG86-396</t>
  </si>
  <si>
    <t>CG86-396A</t>
  </si>
  <si>
    <t>CG86-396B</t>
  </si>
  <si>
    <t>CG86-397</t>
  </si>
  <si>
    <t>Pelitic gneiss;Diatexite</t>
  </si>
  <si>
    <t>DL93-371</t>
  </si>
  <si>
    <t>DL93-372</t>
  </si>
  <si>
    <t>VN92-084</t>
  </si>
  <si>
    <t>VN93-170</t>
  </si>
  <si>
    <t>VN93-170A</t>
  </si>
  <si>
    <t>VN93-171</t>
  </si>
  <si>
    <t>VN93-172</t>
  </si>
  <si>
    <t>CG03-073B</t>
  </si>
  <si>
    <t>Granite, alkali-feldspar, moderately foliated</t>
  </si>
  <si>
    <t>CG03-074</t>
  </si>
  <si>
    <t>SP85-166</t>
  </si>
  <si>
    <t>SP85-166B</t>
  </si>
  <si>
    <t>VN84-157</t>
  </si>
  <si>
    <t>VN84-159</t>
  </si>
  <si>
    <t>Granodiorite, micro</t>
  </si>
  <si>
    <t>VN84-160</t>
  </si>
  <si>
    <t>VN84-162</t>
  </si>
  <si>
    <t>ECD75-092</t>
  </si>
  <si>
    <t>ECD75-092D</t>
  </si>
  <si>
    <t>Pod of pyroxene megacrysts and magnetite</t>
  </si>
  <si>
    <t>ECD75-093</t>
  </si>
  <si>
    <t>ECD75-093A</t>
  </si>
  <si>
    <t>ECD75-093B</t>
  </si>
  <si>
    <t>VN93-324</t>
  </si>
  <si>
    <t>VN93-330</t>
  </si>
  <si>
    <t>GM85-426</t>
  </si>
  <si>
    <t>GM85-426B</t>
  </si>
  <si>
    <t>GF81-018</t>
  </si>
  <si>
    <t>NN84-178</t>
  </si>
  <si>
    <t>Diorite, leuco, fault brecciated</t>
  </si>
  <si>
    <t>CG03-271</t>
  </si>
  <si>
    <t>VN92-254</t>
  </si>
  <si>
    <t>VN92-256</t>
  </si>
  <si>
    <t>VN92-258</t>
  </si>
  <si>
    <t>VN92-259</t>
  </si>
  <si>
    <t>VN92-261</t>
  </si>
  <si>
    <t>VN87-305</t>
  </si>
  <si>
    <t>VN87-305B</t>
  </si>
  <si>
    <t>Arenite</t>
  </si>
  <si>
    <t>VN87-306</t>
  </si>
  <si>
    <t>VN87-307</t>
  </si>
  <si>
    <t>VN87-311</t>
  </si>
  <si>
    <t>Amphibolite / Basalt (meta)</t>
  </si>
  <si>
    <t>VN87-312</t>
  </si>
  <si>
    <t>CC87-023</t>
  </si>
  <si>
    <t>CG93-508</t>
  </si>
  <si>
    <t>XX87-032</t>
  </si>
  <si>
    <t>XX87-033</t>
  </si>
  <si>
    <t>XX87-034</t>
  </si>
  <si>
    <t>XX87-035</t>
  </si>
  <si>
    <t>VN93-087</t>
  </si>
  <si>
    <t>VN93-088</t>
  </si>
  <si>
    <t>VN93-089</t>
  </si>
  <si>
    <t>VN93-091</t>
  </si>
  <si>
    <t>CG79-950</t>
  </si>
  <si>
    <t>CG79-957</t>
  </si>
  <si>
    <t>CG79-959</t>
  </si>
  <si>
    <t>Gabbronorite, leuco (meta) / Anorthosite (meta), garnet</t>
  </si>
  <si>
    <t>CG79-960</t>
  </si>
  <si>
    <t>CG79-963</t>
  </si>
  <si>
    <t>GM85-083</t>
  </si>
  <si>
    <t>GM85-084</t>
  </si>
  <si>
    <t>Granite; Vein with vugs</t>
  </si>
  <si>
    <t>GM85-085</t>
  </si>
  <si>
    <t>RG80-249</t>
  </si>
  <si>
    <t>RG80-251</t>
  </si>
  <si>
    <t>RG80-252</t>
  </si>
  <si>
    <t>JS87-379</t>
  </si>
  <si>
    <t>Calc-silicate rock? (strange-looking rock)</t>
  </si>
  <si>
    <t>VN93-125</t>
  </si>
  <si>
    <t>LC85-041</t>
  </si>
  <si>
    <t>SP85-019</t>
  </si>
  <si>
    <t>VO81-571</t>
  </si>
  <si>
    <t>VO81-573</t>
  </si>
  <si>
    <t>VO81-573A</t>
  </si>
  <si>
    <t>VO81-573B</t>
  </si>
  <si>
    <t>VO81-574</t>
  </si>
  <si>
    <t>Granite / Granodiorite, fine-grained, protomylonitic</t>
  </si>
  <si>
    <t>VO81-575</t>
  </si>
  <si>
    <t>VO81-575B</t>
  </si>
  <si>
    <t>VO81-141</t>
  </si>
  <si>
    <t>VO81-191</t>
  </si>
  <si>
    <t>Granulite, mafic, garnet, sulphide</t>
  </si>
  <si>
    <t>VO81-193</t>
  </si>
  <si>
    <t>VN87-347</t>
  </si>
  <si>
    <t>VN87-347B</t>
  </si>
  <si>
    <t>CG00-117</t>
  </si>
  <si>
    <t>DD91-152</t>
  </si>
  <si>
    <t>DD91-153</t>
  </si>
  <si>
    <t>DD91-154</t>
  </si>
  <si>
    <t>DD91-155A</t>
  </si>
  <si>
    <t>DD91-155B</t>
  </si>
  <si>
    <t>HP92-155</t>
  </si>
  <si>
    <t>HP92-155B</t>
  </si>
  <si>
    <t>HP92-158</t>
  </si>
  <si>
    <t>RG80-133</t>
  </si>
  <si>
    <t>RG80-133A</t>
  </si>
  <si>
    <t>Conglomerate (unmetamorphosed)</t>
  </si>
  <si>
    <t>GK93-017</t>
  </si>
  <si>
    <t>GK93-017A</t>
  </si>
  <si>
    <t>GK93-018</t>
  </si>
  <si>
    <t>CG80-751</t>
  </si>
  <si>
    <t>CG85-363</t>
  </si>
  <si>
    <t>M61-074c</t>
  </si>
  <si>
    <t>EA61-673A</t>
  </si>
  <si>
    <t>EA61-673B</t>
  </si>
  <si>
    <t>CC87-056</t>
  </si>
  <si>
    <t>CC87-056A</t>
  </si>
  <si>
    <t>CC87-057</t>
  </si>
  <si>
    <t>CG95-161C</t>
  </si>
  <si>
    <t>V-580-15</t>
  </si>
  <si>
    <t>VN93-063</t>
  </si>
  <si>
    <t>VN93-064</t>
  </si>
  <si>
    <t>VN93-064A</t>
  </si>
  <si>
    <t>VN93-064B</t>
  </si>
  <si>
    <t>Possible error</t>
  </si>
  <si>
    <t>MW82-068A</t>
  </si>
  <si>
    <t>MW82-069</t>
  </si>
  <si>
    <t>Amphibolite, migmatitic, garnet</t>
  </si>
  <si>
    <t>MW82-070</t>
  </si>
  <si>
    <t>EC75-197A</t>
  </si>
  <si>
    <t>Anorthosite with part of poikilitic pyroxene</t>
  </si>
  <si>
    <t>CG03-336</t>
  </si>
  <si>
    <t>CG03-336B</t>
  </si>
  <si>
    <t>CG80-566</t>
  </si>
  <si>
    <t>CG80-567</t>
  </si>
  <si>
    <t>CG99-290</t>
  </si>
  <si>
    <t>CG99-291</t>
  </si>
  <si>
    <t>CG99-292</t>
  </si>
  <si>
    <t>VN93-593</t>
  </si>
  <si>
    <t>MN86-008</t>
  </si>
  <si>
    <t>MN86-009</t>
  </si>
  <si>
    <t>Diorite gneiss, leuco / Gabbronorite, leuco (meta), garnet</t>
  </si>
  <si>
    <t>GF81-087</t>
  </si>
  <si>
    <t>GF81-088</t>
  </si>
  <si>
    <t>CG82-027D</t>
  </si>
  <si>
    <t>CG82-028</t>
  </si>
  <si>
    <t>Also sites EC82-058 and JKP82-071</t>
  </si>
  <si>
    <t>CG82-029</t>
  </si>
  <si>
    <t>CG82-029A</t>
  </si>
  <si>
    <t>Also sites EC82-059 and JKP82-072</t>
  </si>
  <si>
    <t>CG82-029B</t>
  </si>
  <si>
    <t>CG82-030</t>
  </si>
  <si>
    <t>Also sites EC82-060 and JKP82-073</t>
  </si>
  <si>
    <t>NN84-559</t>
  </si>
  <si>
    <t>NN84-563</t>
  </si>
  <si>
    <t>NN80-442</t>
  </si>
  <si>
    <t>CC87-131</t>
  </si>
  <si>
    <t>CG98-065</t>
  </si>
  <si>
    <t>CG98-066</t>
  </si>
  <si>
    <t>CG98-067</t>
  </si>
  <si>
    <t>CG98-068</t>
  </si>
  <si>
    <t>MW82-081A</t>
  </si>
  <si>
    <t>SP85-166C</t>
  </si>
  <si>
    <t>SP85-167A</t>
  </si>
  <si>
    <t>EC75-125</t>
  </si>
  <si>
    <t>EC75-126</t>
  </si>
  <si>
    <t>EC75-127</t>
  </si>
  <si>
    <t>EC75-128</t>
  </si>
  <si>
    <t>VN93-092</t>
  </si>
  <si>
    <t>VN93-092B</t>
  </si>
  <si>
    <t>Diorite, quartz / Amphibolite, leuco</t>
  </si>
  <si>
    <t>VN93-092A</t>
  </si>
  <si>
    <t>VN93-093</t>
  </si>
  <si>
    <t>VN93-093A</t>
  </si>
  <si>
    <t>VN93-093B</t>
  </si>
  <si>
    <t>Amphibolite, early</t>
  </si>
  <si>
    <t>VN93-094</t>
  </si>
  <si>
    <t>CG87-647</t>
  </si>
  <si>
    <t>CG87-648</t>
  </si>
  <si>
    <t>VN95-048</t>
  </si>
  <si>
    <t>VN95-048B</t>
  </si>
  <si>
    <t>VN95-049</t>
  </si>
  <si>
    <t>VN95-050</t>
  </si>
  <si>
    <t>VN95-053</t>
  </si>
  <si>
    <t>VN95-054</t>
  </si>
  <si>
    <t>VN95-057</t>
  </si>
  <si>
    <t>VN95-057A</t>
  </si>
  <si>
    <t>VN95-057B</t>
  </si>
  <si>
    <t>VN95-059</t>
  </si>
  <si>
    <t>VN95-060</t>
  </si>
  <si>
    <t>VN95-061</t>
  </si>
  <si>
    <t>VN95-062</t>
  </si>
  <si>
    <t>GF81-161</t>
  </si>
  <si>
    <t>GF81-161A</t>
  </si>
  <si>
    <t>GF81-161B</t>
  </si>
  <si>
    <t>DL93-190</t>
  </si>
  <si>
    <t>DL93-192</t>
  </si>
  <si>
    <t>DL93-194</t>
  </si>
  <si>
    <t>JS87-300</t>
  </si>
  <si>
    <t>JS87-302</t>
  </si>
  <si>
    <t>JS87-303</t>
  </si>
  <si>
    <t>JS87-304</t>
  </si>
  <si>
    <t>JS87-305</t>
  </si>
  <si>
    <t>MN86-235A</t>
  </si>
  <si>
    <t>VO81-441</t>
  </si>
  <si>
    <t>HP92-032A</t>
  </si>
  <si>
    <t>CG97-104B</t>
  </si>
  <si>
    <t>CG97-105</t>
  </si>
  <si>
    <t>CG97-106</t>
  </si>
  <si>
    <t>CG97-107</t>
  </si>
  <si>
    <t>CG97-108</t>
  </si>
  <si>
    <t>CG97-109</t>
  </si>
  <si>
    <t>CG03-211</t>
  </si>
  <si>
    <t>Amphibolite / Calc-silicate gneiss</t>
  </si>
  <si>
    <t>CG03-212</t>
  </si>
  <si>
    <t>CG03-213</t>
  </si>
  <si>
    <t>Amphibolite / Monzodiorite gneiss, garnet</t>
  </si>
  <si>
    <t>CG03-214</t>
  </si>
  <si>
    <t>CG03-215</t>
  </si>
  <si>
    <t>HP92-143</t>
  </si>
  <si>
    <t>HP92-144</t>
  </si>
  <si>
    <t>HP92-144A</t>
  </si>
  <si>
    <t>HP92-144B</t>
  </si>
  <si>
    <t>HP92-145</t>
  </si>
  <si>
    <t>HP92-148</t>
  </si>
  <si>
    <t>HP92-149</t>
  </si>
  <si>
    <t>HP92-150</t>
  </si>
  <si>
    <t>HP92-151</t>
  </si>
  <si>
    <t>HP92-152</t>
  </si>
  <si>
    <t>HP92-153</t>
  </si>
  <si>
    <t>DL93-082B</t>
  </si>
  <si>
    <t>CG80-722</t>
  </si>
  <si>
    <t>CG80-726</t>
  </si>
  <si>
    <t>Monzonite / Monzogabbronorite</t>
  </si>
  <si>
    <t>CG80-725 = EC82-065 and JKP82-079</t>
  </si>
  <si>
    <t>VN93-596</t>
  </si>
  <si>
    <t>VN93-596A</t>
  </si>
  <si>
    <t>LC85-042</t>
  </si>
  <si>
    <t>Sample recorded in notebook and catalogue. Catalogue says originally erroneously numbered LC84-022</t>
  </si>
  <si>
    <t>CG00-113</t>
  </si>
  <si>
    <t>CG00-114</t>
  </si>
  <si>
    <t>EA61-033A</t>
  </si>
  <si>
    <t>Gneiss, biotite-rich patch</t>
  </si>
  <si>
    <t>EA61-034</t>
  </si>
  <si>
    <t>Pegmatite, sheared</t>
  </si>
  <si>
    <t>EA61-034A</t>
  </si>
  <si>
    <t>EA61-034B</t>
  </si>
  <si>
    <t>EA61-035</t>
  </si>
  <si>
    <t>EA61-035A</t>
  </si>
  <si>
    <t>Granite; Biotite-rich schlieren</t>
  </si>
  <si>
    <t>EA61-036</t>
  </si>
  <si>
    <t>EA61-037</t>
  </si>
  <si>
    <t>EA61-038A</t>
  </si>
  <si>
    <t>GM85-614B</t>
  </si>
  <si>
    <t>VO81-065</t>
  </si>
  <si>
    <t>Granite, K-feldspar seriate, weakly foliated</t>
  </si>
  <si>
    <t>CG03-237</t>
  </si>
  <si>
    <t>VN84-222</t>
  </si>
  <si>
    <t>VN84-222B</t>
  </si>
  <si>
    <t>Gabbro, oliivine, coronitic</t>
  </si>
  <si>
    <t>Sample collected in 1992 during geochron studies; see after CG92-064. No direct surrogate, but other WBAC coronitic gabbros are valid stand-ins</t>
  </si>
  <si>
    <t>VN84-222C</t>
  </si>
  <si>
    <t>Gabbro, leuco, oliivine, coronitic</t>
  </si>
  <si>
    <t>VN84-222D</t>
  </si>
  <si>
    <t>VN93-667</t>
  </si>
  <si>
    <t>Volcanoclastite/volcanic, felsic (meta), lensy</t>
  </si>
  <si>
    <t>VN93-670</t>
  </si>
  <si>
    <t>VN93-671</t>
  </si>
  <si>
    <t>VN93-673</t>
  </si>
  <si>
    <t>GF81-090</t>
  </si>
  <si>
    <t>VN91-323B</t>
  </si>
  <si>
    <t>CG95-142</t>
  </si>
  <si>
    <t>CG95-143</t>
  </si>
  <si>
    <t>VN95-043</t>
  </si>
  <si>
    <t>VN95-045</t>
  </si>
  <si>
    <t>VN95-046</t>
  </si>
  <si>
    <t>VN95-048A</t>
  </si>
  <si>
    <t>CG81-146A</t>
  </si>
  <si>
    <t>CG81-148</t>
  </si>
  <si>
    <t>4 T.S. CG81-148, -148A, -148B, -148C (-148A, -148B, -148C thin sectioned and  Rb-Sr geochron samples, but no slabs or hand specimens )</t>
  </si>
  <si>
    <t>CG81-153</t>
  </si>
  <si>
    <t>CG81-154</t>
  </si>
  <si>
    <t>CG81-155</t>
  </si>
  <si>
    <t>CG81-158</t>
  </si>
  <si>
    <t>CG81-160</t>
  </si>
  <si>
    <t>CG81-160A, -160B, -161A, -161B  thin sectioned and Rb-Sr geochron samples, but no slabs or hand specimens</t>
  </si>
  <si>
    <t>CG81-162</t>
  </si>
  <si>
    <t>CG81-162A, -162B thin sectioned and  Rb-Sr geochron samples, but no slabs or hand specimens</t>
  </si>
  <si>
    <t>CG81-163</t>
  </si>
  <si>
    <t>Amphibolite / Diorite, leuco, mylonitic</t>
  </si>
  <si>
    <t>CG85-560</t>
  </si>
  <si>
    <t>GM85-620</t>
  </si>
  <si>
    <t>GM85-621A</t>
  </si>
  <si>
    <t>CC87-099B</t>
  </si>
  <si>
    <t>CC87-100A</t>
  </si>
  <si>
    <t>CC87-101</t>
  </si>
  <si>
    <t>CC87-101A</t>
  </si>
  <si>
    <t>Quartzite / Calcareous arenite (meta)</t>
  </si>
  <si>
    <t>CC87-101B</t>
  </si>
  <si>
    <t>CC87-102</t>
  </si>
  <si>
    <t>CC87-103</t>
  </si>
  <si>
    <t>CC87-104</t>
  </si>
  <si>
    <t>CC87-105</t>
  </si>
  <si>
    <t>CC87-106</t>
  </si>
  <si>
    <t>CC87-108</t>
  </si>
  <si>
    <t>CG04-199</t>
  </si>
  <si>
    <t>Granite / Granodiorite gneiss, K-feldspar seriate to megacrystic</t>
  </si>
  <si>
    <t>CG84-311</t>
  </si>
  <si>
    <t>Granodiorite, K-feldspar megacrystic, mylonitc</t>
  </si>
  <si>
    <t>CG97-020</t>
  </si>
  <si>
    <t>CG97-021</t>
  </si>
  <si>
    <t>CG97-021B</t>
  </si>
  <si>
    <t>CG97-021A</t>
  </si>
  <si>
    <t>CG97-022</t>
  </si>
  <si>
    <t>CG97-023</t>
  </si>
  <si>
    <t>CG97-048</t>
  </si>
  <si>
    <t>CG97-119</t>
  </si>
  <si>
    <t>CG97-120</t>
  </si>
  <si>
    <t>CG97-121</t>
  </si>
  <si>
    <t>CG97-122</t>
  </si>
  <si>
    <t>Diabase / Gabbro (meta), mela</t>
  </si>
  <si>
    <t>VN95-176B</t>
  </si>
  <si>
    <t>VN95-178</t>
  </si>
  <si>
    <t>VN91-153</t>
  </si>
  <si>
    <t>GM85-608</t>
  </si>
  <si>
    <t>JS87-026</t>
  </si>
  <si>
    <t>JS87-027</t>
  </si>
  <si>
    <t>JS87-028</t>
  </si>
  <si>
    <t>JS87-029</t>
  </si>
  <si>
    <t>JS87-030</t>
  </si>
  <si>
    <t>Sample recorded in notebook and catalogue. Later erased in catalogue</t>
  </si>
  <si>
    <t>VO81-316</t>
  </si>
  <si>
    <t>VO81-316B</t>
  </si>
  <si>
    <t>VO81-316A</t>
  </si>
  <si>
    <t>VO81-319</t>
  </si>
  <si>
    <t>VO81-321</t>
  </si>
  <si>
    <t>VO81-323</t>
  </si>
  <si>
    <t>VO81-324</t>
  </si>
  <si>
    <t>VO81-326</t>
  </si>
  <si>
    <t>VO81-038</t>
  </si>
  <si>
    <t>JS87-309</t>
  </si>
  <si>
    <t>VN85-586</t>
  </si>
  <si>
    <t>VN85-587B</t>
  </si>
  <si>
    <t>VN85-587A</t>
  </si>
  <si>
    <t>GF81-394A</t>
  </si>
  <si>
    <t>VO81-458</t>
  </si>
  <si>
    <t>NN84-007</t>
  </si>
  <si>
    <t>Monzonite, leuco gneiss</t>
  </si>
  <si>
    <t>NN84-008</t>
  </si>
  <si>
    <t>NN84-015</t>
  </si>
  <si>
    <t>NN84-020</t>
  </si>
  <si>
    <t>NN84-022</t>
  </si>
  <si>
    <t>NN84-025</t>
  </si>
  <si>
    <t>NN84-026</t>
  </si>
  <si>
    <t>VN87-512</t>
  </si>
  <si>
    <t>VN87-516</t>
  </si>
  <si>
    <t>SN86-224</t>
  </si>
  <si>
    <t>SN86-224B</t>
  </si>
  <si>
    <t>SN86-224A</t>
  </si>
  <si>
    <t>SN86-225</t>
  </si>
  <si>
    <t>SN86-225B</t>
  </si>
  <si>
    <t>SN86-284</t>
  </si>
  <si>
    <t>SN86-285</t>
  </si>
  <si>
    <t>SN86-286</t>
  </si>
  <si>
    <t>SN86-287</t>
  </si>
  <si>
    <t>SN86-288</t>
  </si>
  <si>
    <t>SN86-288B</t>
  </si>
  <si>
    <t>SN86-288A</t>
  </si>
  <si>
    <t>SN86-289</t>
  </si>
  <si>
    <t>Amphibolite, leuco / Granulite, leuco</t>
  </si>
  <si>
    <t>SN86-291</t>
  </si>
  <si>
    <t>SN86-291A</t>
  </si>
  <si>
    <t>SN86-291B</t>
  </si>
  <si>
    <t>SN86-292</t>
  </si>
  <si>
    <t>Granite; Tonalite</t>
  </si>
  <si>
    <t>SN86-297</t>
  </si>
  <si>
    <t>Diorite, leuco, brecciated</t>
  </si>
  <si>
    <t>SN86-298</t>
  </si>
  <si>
    <t>SN86-298A</t>
  </si>
  <si>
    <t>Monzodiorite, brecciated</t>
  </si>
  <si>
    <t>SN86-298B</t>
  </si>
  <si>
    <t>SN86-300</t>
  </si>
  <si>
    <t>SN86-300B</t>
  </si>
  <si>
    <t>SN86-300A</t>
  </si>
  <si>
    <t>CG83-556A</t>
  </si>
  <si>
    <t>SN86-408B</t>
  </si>
  <si>
    <t>SN86-408A</t>
  </si>
  <si>
    <t>SN86-409</t>
  </si>
  <si>
    <t>SGJ68-107</t>
  </si>
  <si>
    <t>CG80-568</t>
  </si>
  <si>
    <t>CG80-569</t>
  </si>
  <si>
    <t>CG80-570</t>
  </si>
  <si>
    <t>CG95-162</t>
  </si>
  <si>
    <t>CG95-163</t>
  </si>
  <si>
    <t>CG95-163A</t>
  </si>
  <si>
    <t>Psammite / Granulite, garnet</t>
  </si>
  <si>
    <t>CG95-163B</t>
  </si>
  <si>
    <t>Gossan / Psammite</t>
  </si>
  <si>
    <t>CG95-164</t>
  </si>
  <si>
    <t>CG95-166</t>
  </si>
  <si>
    <t>CG95-167</t>
  </si>
  <si>
    <t>CG95-168</t>
  </si>
  <si>
    <t>CG95-170</t>
  </si>
  <si>
    <t>CG95-172A</t>
  </si>
  <si>
    <t>Psammite / Granulite, leuco</t>
  </si>
  <si>
    <t>CG98-218B</t>
  </si>
  <si>
    <t>Original sample very small; all used for T.S. Chip available</t>
  </si>
  <si>
    <t>DD91-163</t>
  </si>
  <si>
    <t>DD91-163A</t>
  </si>
  <si>
    <t>DD91-163B</t>
  </si>
  <si>
    <t>DD91-164</t>
  </si>
  <si>
    <t>DD91-164A</t>
  </si>
  <si>
    <t>Pegmatite (K-feldspar crystal)</t>
  </si>
  <si>
    <t>DD91-164B</t>
  </si>
  <si>
    <t>DD91-165</t>
  </si>
  <si>
    <t>DD91-166</t>
  </si>
  <si>
    <t>DD91-167</t>
  </si>
  <si>
    <t>DD91-168</t>
  </si>
  <si>
    <t>DD91-169</t>
  </si>
  <si>
    <t>CG93-646</t>
  </si>
  <si>
    <t>CG81-526</t>
  </si>
  <si>
    <t>CG81-528</t>
  </si>
  <si>
    <t>CG82-022</t>
  </si>
  <si>
    <t>CG82-022.1</t>
  </si>
  <si>
    <t>No record of duplicate samples collected. Also sites EC82-024 and JKP82-034</t>
  </si>
  <si>
    <t>CG82-023</t>
  </si>
  <si>
    <t>Also sites EC82-026 and JKP82-036 (CG82-024 = EC82-028, JKP82-039)</t>
  </si>
  <si>
    <t>CG82-025</t>
  </si>
  <si>
    <t>Also sites EC82-035 and JKP82-046</t>
  </si>
  <si>
    <t>CG82-026</t>
  </si>
  <si>
    <t>Also sites EC82-048 and JKP82-059</t>
  </si>
  <si>
    <t>SP85-143</t>
  </si>
  <si>
    <t>SP85-143A</t>
  </si>
  <si>
    <t>SP85-143B</t>
  </si>
  <si>
    <t>SP85-147</t>
  </si>
  <si>
    <t>SP85-147A</t>
  </si>
  <si>
    <t>SP85-147B</t>
  </si>
  <si>
    <t>SP85-147C</t>
  </si>
  <si>
    <t>SP85-148C</t>
  </si>
  <si>
    <t>SP85-148A</t>
  </si>
  <si>
    <t>CG85-270</t>
  </si>
  <si>
    <t>CG98-156</t>
  </si>
  <si>
    <t>CG98-157</t>
  </si>
  <si>
    <t>CG98-158</t>
  </si>
  <si>
    <t>CG83-267</t>
  </si>
  <si>
    <t>CG83-267A</t>
  </si>
  <si>
    <t>CG83-267B</t>
  </si>
  <si>
    <t>CG83-268</t>
  </si>
  <si>
    <t>CG87-478A</t>
  </si>
  <si>
    <t>CG87-478B</t>
  </si>
  <si>
    <t>CG87-478D</t>
  </si>
  <si>
    <t>Breccia</t>
  </si>
  <si>
    <t>CC87-129</t>
  </si>
  <si>
    <t>CC87-130</t>
  </si>
  <si>
    <t>DB78-168</t>
  </si>
  <si>
    <t>DB78-056</t>
  </si>
  <si>
    <t>DB78-185</t>
  </si>
  <si>
    <t>DB78-057</t>
  </si>
  <si>
    <t>CG85-269</t>
  </si>
  <si>
    <t>R61-014a</t>
  </si>
  <si>
    <t>EA61-308</t>
  </si>
  <si>
    <t>R61-015</t>
  </si>
  <si>
    <t>EA61-309</t>
  </si>
  <si>
    <t>R61-016</t>
  </si>
  <si>
    <t>EA61-310</t>
  </si>
  <si>
    <t>EA61-391A</t>
  </si>
  <si>
    <t>HP92-166A</t>
  </si>
  <si>
    <t>VO81-301</t>
  </si>
  <si>
    <t>Diorite, leuco, garnet / Gabbro, leuco (meta)</t>
  </si>
  <si>
    <t>VO81-302</t>
  </si>
  <si>
    <t>VO81-305</t>
  </si>
  <si>
    <t>VO81-306</t>
  </si>
  <si>
    <t>VN91-047</t>
  </si>
  <si>
    <t>VN91-048</t>
  </si>
  <si>
    <t>VN91-049</t>
  </si>
  <si>
    <t>VN91-052</t>
  </si>
  <si>
    <t>CG80-571</t>
  </si>
  <si>
    <t>CG80-572</t>
  </si>
  <si>
    <t>Gabbro / Gabbronorite, coronitic</t>
  </si>
  <si>
    <t>CG93-739</t>
  </si>
  <si>
    <t>CG93-739B</t>
  </si>
  <si>
    <t>Mafic dyke (meta), plagioclase-phyric</t>
  </si>
  <si>
    <t>CG93-741</t>
  </si>
  <si>
    <t>EC75-179</t>
  </si>
  <si>
    <t>Vein, pyroxene and oxide</t>
  </si>
  <si>
    <t>CG86-184</t>
  </si>
  <si>
    <t>MN86-328</t>
  </si>
  <si>
    <t>MN86-330B</t>
  </si>
  <si>
    <t>VN93-496</t>
  </si>
  <si>
    <t>VN93-497</t>
  </si>
  <si>
    <t>VN93-499</t>
  </si>
  <si>
    <t>VN93-500</t>
  </si>
  <si>
    <t>VN93-502</t>
  </si>
  <si>
    <t>VN93-506</t>
  </si>
  <si>
    <t>VN93-507</t>
  </si>
  <si>
    <t>VN93-509</t>
  </si>
  <si>
    <t>CG80-684</t>
  </si>
  <si>
    <t>CG80-686</t>
  </si>
  <si>
    <t>GM85-476</t>
  </si>
  <si>
    <t>GM85-476B</t>
  </si>
  <si>
    <t>PE82-222</t>
  </si>
  <si>
    <t>VN91-033</t>
  </si>
  <si>
    <t>VN91-033A</t>
  </si>
  <si>
    <t>Granulite, mafic, with partial melts</t>
  </si>
  <si>
    <t>VN91-037</t>
  </si>
  <si>
    <t>Granite, K-feldspar megacrystic, mylonitic; Granite</t>
  </si>
  <si>
    <t>VN91-040</t>
  </si>
  <si>
    <t>VN91-044</t>
  </si>
  <si>
    <t>VN91-045</t>
  </si>
  <si>
    <t>VN91-045C</t>
  </si>
  <si>
    <t>VN91-045B</t>
  </si>
  <si>
    <t>VN91-045A</t>
  </si>
  <si>
    <t>Quartz-K-feldspar-musc rock</t>
  </si>
  <si>
    <t>VN84-017</t>
  </si>
  <si>
    <t>VN84-019</t>
  </si>
  <si>
    <t>DL93-331</t>
  </si>
  <si>
    <t>JS87-499</t>
  </si>
  <si>
    <t>JS87-501</t>
  </si>
  <si>
    <t>JS87-503</t>
  </si>
  <si>
    <t>JS87-504</t>
  </si>
  <si>
    <t>JS87-507</t>
  </si>
  <si>
    <t>Granodiorite / Diorite, quartz, leuco</t>
  </si>
  <si>
    <t>JS87-509</t>
  </si>
  <si>
    <t>JS87-510</t>
  </si>
  <si>
    <t>JS87-511</t>
  </si>
  <si>
    <t>VN93-367</t>
  </si>
  <si>
    <t>VN93-367B</t>
  </si>
  <si>
    <t>VN93-367A</t>
  </si>
  <si>
    <t>CG87-524</t>
  </si>
  <si>
    <t>DE91-072</t>
  </si>
  <si>
    <t>VN93-471</t>
  </si>
  <si>
    <t>SN86-377A</t>
  </si>
  <si>
    <t>SN86-063</t>
  </si>
  <si>
    <t>CG03-223</t>
  </si>
  <si>
    <t>CG03-224D</t>
  </si>
  <si>
    <t>RG80-110</t>
  </si>
  <si>
    <t>RG80-111</t>
  </si>
  <si>
    <t>RG80-113</t>
  </si>
  <si>
    <t>RG80-114</t>
  </si>
  <si>
    <t>RG80-114C</t>
  </si>
  <si>
    <t>RG80-114B</t>
  </si>
  <si>
    <t>Pelitic / Psammitic gneiss, pyritic</t>
  </si>
  <si>
    <t>CG95-152</t>
  </si>
  <si>
    <t>CG81-588</t>
  </si>
  <si>
    <t>CG81-588A</t>
  </si>
  <si>
    <t>Granite, coarse-grained, garnet</t>
  </si>
  <si>
    <t>CG81-589</t>
  </si>
  <si>
    <t>CG81-591</t>
  </si>
  <si>
    <t>CG81-592</t>
  </si>
  <si>
    <t>Monzonite / Anorthosite, K-bearing</t>
  </si>
  <si>
    <t>CG81-593</t>
  </si>
  <si>
    <t>CG81-594</t>
  </si>
  <si>
    <t>JA92-168B</t>
  </si>
  <si>
    <t>VO81-340</t>
  </si>
  <si>
    <t>CG81-749</t>
  </si>
  <si>
    <t>CG81-749A</t>
  </si>
  <si>
    <t>ECD75-127</t>
  </si>
  <si>
    <t>ECD75-127B</t>
  </si>
  <si>
    <t>Granite, myrmekitic with pyroxene megacrysts</t>
  </si>
  <si>
    <t>ECD75-133</t>
  </si>
  <si>
    <t>CG93-506</t>
  </si>
  <si>
    <t>VO81-149</t>
  </si>
  <si>
    <t>M61-103b</t>
  </si>
  <si>
    <t>EA61-724</t>
  </si>
  <si>
    <t>M61-103c</t>
  </si>
  <si>
    <t>EA61-725</t>
  </si>
  <si>
    <t>VN93-015</t>
  </si>
  <si>
    <t>VN93-016</t>
  </si>
  <si>
    <t>VN93-017</t>
  </si>
  <si>
    <t>VN93-522</t>
  </si>
  <si>
    <t>VN93-524</t>
  </si>
  <si>
    <t>Calc-silicate metasediment</t>
  </si>
  <si>
    <t>VN93-692</t>
  </si>
  <si>
    <t>VN93-693</t>
  </si>
  <si>
    <t>CG81-567</t>
  </si>
  <si>
    <t>CG81-567A</t>
  </si>
  <si>
    <t>CG81-567B</t>
  </si>
  <si>
    <t>HP92-024</t>
  </si>
  <si>
    <t>Monzonite / Diorite, leuco</t>
  </si>
  <si>
    <t>CG00-066</t>
  </si>
  <si>
    <t>Psammite / Granite gneiss, biotite</t>
  </si>
  <si>
    <t>CG00-067</t>
  </si>
  <si>
    <t>CG00-067A</t>
  </si>
  <si>
    <t>GM85-275</t>
  </si>
  <si>
    <t>GM85-276</t>
  </si>
  <si>
    <t>EC95-135</t>
  </si>
  <si>
    <t>EC95-135A</t>
  </si>
  <si>
    <t>EC95-136</t>
  </si>
  <si>
    <t>Basic rock</t>
  </si>
  <si>
    <t>EC95-137</t>
  </si>
  <si>
    <t>EC95-139</t>
  </si>
  <si>
    <t>EC95-141</t>
  </si>
  <si>
    <t>EC95-143</t>
  </si>
  <si>
    <t>EC95-145</t>
  </si>
  <si>
    <t>EC95-145B</t>
  </si>
  <si>
    <t>Granulite gneiss, quartz-bearing</t>
  </si>
  <si>
    <t>EC95-145A</t>
  </si>
  <si>
    <t>Granulite gneiss, mafic</t>
  </si>
  <si>
    <t>EC95-147</t>
  </si>
  <si>
    <t>Monzonite, contaminated?</t>
  </si>
  <si>
    <t>SN86-429</t>
  </si>
  <si>
    <t>VO81-125</t>
  </si>
  <si>
    <t>VO81-126</t>
  </si>
  <si>
    <t>VO81-127</t>
  </si>
  <si>
    <t>VO81-129</t>
  </si>
  <si>
    <t>VO81-129B</t>
  </si>
  <si>
    <t>Amphibolite - Granite gneiss</t>
  </si>
  <si>
    <t>VO81-129A</t>
  </si>
  <si>
    <t>VO81-130</t>
  </si>
  <si>
    <t>Pelitic gneiss, muscovite garnet</t>
  </si>
  <si>
    <t>EC75-180</t>
  </si>
  <si>
    <t>EC75-180A</t>
  </si>
  <si>
    <t>CG00-268</t>
  </si>
  <si>
    <t>VN85-167</t>
  </si>
  <si>
    <t>Arima and Gower (1991) sample 167</t>
  </si>
  <si>
    <t>VN87-460</t>
  </si>
  <si>
    <t>VN87-461</t>
  </si>
  <si>
    <t>CG04-027B</t>
  </si>
  <si>
    <t>EA61-677D</t>
  </si>
  <si>
    <t>EA61-677A</t>
  </si>
  <si>
    <t>M61-078</t>
  </si>
  <si>
    <t>EA61-678</t>
  </si>
  <si>
    <t>M61-079</t>
  </si>
  <si>
    <t>EA61-679B</t>
  </si>
  <si>
    <t>EA61-679C</t>
  </si>
  <si>
    <t>EA61-679A</t>
  </si>
  <si>
    <t>VN93-463</t>
  </si>
  <si>
    <t>VN93-463D</t>
  </si>
  <si>
    <t>Pelitic gneiss, sillimanite, garnet rich</t>
  </si>
  <si>
    <t>VN93-080</t>
  </si>
  <si>
    <t>VN93-080A</t>
  </si>
  <si>
    <t>VN93-080B</t>
  </si>
  <si>
    <t>VN93-080C</t>
  </si>
  <si>
    <t>VN93-081</t>
  </si>
  <si>
    <t>VN93-084</t>
  </si>
  <si>
    <t>VN92-101</t>
  </si>
  <si>
    <t>Kyfanan Lake layered mafic intrusion satellite</t>
  </si>
  <si>
    <t>VN92-103</t>
  </si>
  <si>
    <t>VN92-104</t>
  </si>
  <si>
    <t>VN92-108</t>
  </si>
  <si>
    <t>VN92-109</t>
  </si>
  <si>
    <t>CG93-481</t>
  </si>
  <si>
    <t>CG93-482</t>
  </si>
  <si>
    <t>JS87-589</t>
  </si>
  <si>
    <t>JS87-589B</t>
  </si>
  <si>
    <t>JS87-591</t>
  </si>
  <si>
    <t>JS87-593</t>
  </si>
  <si>
    <t>CG79-102</t>
  </si>
  <si>
    <t>Granite / Syenite, quartz, medium-grained</t>
  </si>
  <si>
    <t>CG79-105</t>
  </si>
  <si>
    <t>CG79-108</t>
  </si>
  <si>
    <t>CG79-110</t>
  </si>
  <si>
    <t>VO81-064</t>
  </si>
  <si>
    <t>VO81-064B</t>
  </si>
  <si>
    <t>VO81-064C</t>
  </si>
  <si>
    <t>EC75-097</t>
  </si>
  <si>
    <t>CG99-145</t>
  </si>
  <si>
    <t>Granite / Psammite?</t>
  </si>
  <si>
    <t>CG99-146</t>
  </si>
  <si>
    <t>SP85-136</t>
  </si>
  <si>
    <t>SP85-136A</t>
  </si>
  <si>
    <t>SP85-136B</t>
  </si>
  <si>
    <t>SP85-137</t>
  </si>
  <si>
    <t>SP85-137A</t>
  </si>
  <si>
    <t>JS86-309</t>
  </si>
  <si>
    <t>JS86-312</t>
  </si>
  <si>
    <t>JS86-313</t>
  </si>
  <si>
    <t>JS86-314</t>
  </si>
  <si>
    <t>Diorite / Granodiorite gneiss</t>
  </si>
  <si>
    <t>VO81-566</t>
  </si>
  <si>
    <t>VO81-566A</t>
  </si>
  <si>
    <t>VO81-566B</t>
  </si>
  <si>
    <t>VO81-567</t>
  </si>
  <si>
    <t>Monzonite, quartz, K-feldspar megacrystic, protomylonitic</t>
  </si>
  <si>
    <t>VO81-568</t>
  </si>
  <si>
    <t>VO81-569</t>
  </si>
  <si>
    <t>CG85-148</t>
  </si>
  <si>
    <t>CG85-148A.2</t>
  </si>
  <si>
    <t>Locality revisited for geochronology; Arima and Gower (1991) sample 341a,b</t>
  </si>
  <si>
    <t>CG85-148B</t>
  </si>
  <si>
    <t>CG85-148A.1</t>
  </si>
  <si>
    <t>Sample collected in 1992 during geochron studies; see after CG92-064; Arima and Gower (1991) sample 341a,b</t>
  </si>
  <si>
    <t>CG85-149A</t>
  </si>
  <si>
    <t>VN93-718</t>
  </si>
  <si>
    <t>VN93-718B</t>
  </si>
  <si>
    <t>Upper Beaver Brook gabbronorite</t>
  </si>
  <si>
    <t>CG93-483</t>
  </si>
  <si>
    <t>CG93-485</t>
  </si>
  <si>
    <t>CG93-486</t>
  </si>
  <si>
    <t>CG93-486A</t>
  </si>
  <si>
    <t>Metasediment, no K-feldspar</t>
  </si>
  <si>
    <t>JA92-169</t>
  </si>
  <si>
    <t>JA92-171</t>
  </si>
  <si>
    <t>JA92-172</t>
  </si>
  <si>
    <t>JA92-173</t>
  </si>
  <si>
    <t>JA92-174</t>
  </si>
  <si>
    <t>JA92-176</t>
  </si>
  <si>
    <t>CG87-540</t>
  </si>
  <si>
    <t>CG87-625</t>
  </si>
  <si>
    <t>CG87-626</t>
  </si>
  <si>
    <t>EC95-118</t>
  </si>
  <si>
    <t>Troctolite, medium-grained</t>
  </si>
  <si>
    <t>EC95-120</t>
  </si>
  <si>
    <t>Troctolite, leuco with plagioclase lamination</t>
  </si>
  <si>
    <t>EC95-121</t>
  </si>
  <si>
    <t>EC95-121A</t>
  </si>
  <si>
    <t>EC95-124</t>
  </si>
  <si>
    <t>EC95-125</t>
  </si>
  <si>
    <t>EC95-127</t>
  </si>
  <si>
    <t>Anorthosite with sulphide specks</t>
  </si>
  <si>
    <t>EC95-130</t>
  </si>
  <si>
    <t>EC95-131</t>
  </si>
  <si>
    <t>EC95-132</t>
  </si>
  <si>
    <t>Norite, leuco, laminated</t>
  </si>
  <si>
    <t>EC95-134</t>
  </si>
  <si>
    <t>EC95-134B</t>
  </si>
  <si>
    <t>VO81-122</t>
  </si>
  <si>
    <t>VO81-122B</t>
  </si>
  <si>
    <t>VO81-123</t>
  </si>
  <si>
    <t>VN93-596B</t>
  </si>
  <si>
    <t>VN93-596C</t>
  </si>
  <si>
    <t>VN93-623</t>
  </si>
  <si>
    <t>VN93-623B</t>
  </si>
  <si>
    <t>VN93-624</t>
  </si>
  <si>
    <t>VN93-625</t>
  </si>
  <si>
    <t>Granite, lineated</t>
  </si>
  <si>
    <t>VN93-627</t>
  </si>
  <si>
    <t>Calc-silicate metasediment, garnet</t>
  </si>
  <si>
    <t>VN93-629</t>
  </si>
  <si>
    <t>MN86-071</t>
  </si>
  <si>
    <t>MN86-073</t>
  </si>
  <si>
    <t>MN86-074</t>
  </si>
  <si>
    <t>CG04-269</t>
  </si>
  <si>
    <t>CG04-270</t>
  </si>
  <si>
    <t>CG04-271</t>
  </si>
  <si>
    <t>CG04-272</t>
  </si>
  <si>
    <t>CG04-273</t>
  </si>
  <si>
    <t>CG81-753</t>
  </si>
  <si>
    <t>CG81-754</t>
  </si>
  <si>
    <t>CG81-755</t>
  </si>
  <si>
    <t>CG81-756</t>
  </si>
  <si>
    <t>CG81-757</t>
  </si>
  <si>
    <t>CG81-757B</t>
  </si>
  <si>
    <t>CG81-757A</t>
  </si>
  <si>
    <t>CG81-758</t>
  </si>
  <si>
    <t>CG81-759</t>
  </si>
  <si>
    <t>CG81-760</t>
  </si>
  <si>
    <t>CG81-761</t>
  </si>
  <si>
    <t>CG07-062</t>
  </si>
  <si>
    <t>Gabbro (meta) / Monzogabbro (meta)</t>
  </si>
  <si>
    <t>CG07-063</t>
  </si>
  <si>
    <t>CG07-064</t>
  </si>
  <si>
    <t>Monzogabbro (meta)</t>
  </si>
  <si>
    <t>CG07-065</t>
  </si>
  <si>
    <t>EA61-077</t>
  </si>
  <si>
    <t>EA61-077A</t>
  </si>
  <si>
    <t>DE91-036</t>
  </si>
  <si>
    <t>CG00-091</t>
  </si>
  <si>
    <t>SN86-232</t>
  </si>
  <si>
    <t>SN86-233B</t>
  </si>
  <si>
    <t>DL93-297</t>
  </si>
  <si>
    <t>JS87-584</t>
  </si>
  <si>
    <t>JS87-585</t>
  </si>
  <si>
    <t>JS87-586</t>
  </si>
  <si>
    <t>JS87-587</t>
  </si>
  <si>
    <t>JS87-589A</t>
  </si>
  <si>
    <t>JS86-160</t>
  </si>
  <si>
    <t>Pelitic gneiss, garnet (retro)</t>
  </si>
  <si>
    <t>JS86-163</t>
  </si>
  <si>
    <t>JS86-165</t>
  </si>
  <si>
    <t>CG04-091</t>
  </si>
  <si>
    <t>Granulite, mafic / Gabbronorite (meta), mylonitic</t>
  </si>
  <si>
    <t>CG04-092</t>
  </si>
  <si>
    <t>VN91-301</t>
  </si>
  <si>
    <t>SP85-020</t>
  </si>
  <si>
    <t>SP85-020B</t>
  </si>
  <si>
    <t>SP85-022</t>
  </si>
  <si>
    <t>DL93-352</t>
  </si>
  <si>
    <t>Calc-silicate metasediment, no K-feldspar</t>
  </si>
  <si>
    <t>DL93-353</t>
  </si>
  <si>
    <t>DL93-354</t>
  </si>
  <si>
    <t>DL93-356</t>
  </si>
  <si>
    <t>SN86-349</t>
  </si>
  <si>
    <t>Quartzite / Gossan, garnet</t>
  </si>
  <si>
    <t>SN86-350</t>
  </si>
  <si>
    <t>SN86-350A</t>
  </si>
  <si>
    <t>SN86-350B</t>
  </si>
  <si>
    <t>GM85-450</t>
  </si>
  <si>
    <t>GM85-452</t>
  </si>
  <si>
    <t>GM85-452A</t>
  </si>
  <si>
    <t>GM85-452B</t>
  </si>
  <si>
    <t>GM85-452C</t>
  </si>
  <si>
    <t>MN86-104</t>
  </si>
  <si>
    <t>MN86-109</t>
  </si>
  <si>
    <t>MN86-111</t>
  </si>
  <si>
    <t>Gabbro (mela) / Ultramafite</t>
  </si>
  <si>
    <t>SN86-356</t>
  </si>
  <si>
    <t>VO81-421</t>
  </si>
  <si>
    <t>Granite and pelitic gneiss, garnet, muscovite</t>
  </si>
  <si>
    <t>VO81-612</t>
  </si>
  <si>
    <t>VO81-612A</t>
  </si>
  <si>
    <t>VO81-612B</t>
  </si>
  <si>
    <t>CG84-340</t>
  </si>
  <si>
    <t>CG84-341</t>
  </si>
  <si>
    <t>CG84-342</t>
  </si>
  <si>
    <t>CG84-342A</t>
  </si>
  <si>
    <t>CG84-342B</t>
  </si>
  <si>
    <t>CG84-343</t>
  </si>
  <si>
    <t>Granodiorite gneiss, K-feldspar seriate</t>
  </si>
  <si>
    <t>VN91-013</t>
  </si>
  <si>
    <t>VN91-013B</t>
  </si>
  <si>
    <t>ECD75-012</t>
  </si>
  <si>
    <t>Granite, sheared</t>
  </si>
  <si>
    <t>CG00-024</t>
  </si>
  <si>
    <t>CG00-025</t>
  </si>
  <si>
    <t>CG00-026</t>
  </si>
  <si>
    <t>EA61-054</t>
  </si>
  <si>
    <t>EA61-054A</t>
  </si>
  <si>
    <t>EA61-055</t>
  </si>
  <si>
    <t>EA61-056</t>
  </si>
  <si>
    <t>Gneiss, basic</t>
  </si>
  <si>
    <t>DL93-315B</t>
  </si>
  <si>
    <t>Pelitic schist, K-feldspar common</t>
  </si>
  <si>
    <t>CG87-637</t>
  </si>
  <si>
    <t>CG87-638</t>
  </si>
  <si>
    <t>CG04-131</t>
  </si>
  <si>
    <t>CG83-003</t>
  </si>
  <si>
    <t>CG83-003A</t>
  </si>
  <si>
    <t>CG83-003B</t>
  </si>
  <si>
    <t>CG85-112</t>
  </si>
  <si>
    <t>CG85-113</t>
  </si>
  <si>
    <t>CG85-114</t>
  </si>
  <si>
    <t>CG95-276</t>
  </si>
  <si>
    <t>CG95-277</t>
  </si>
  <si>
    <t>CG95-278</t>
  </si>
  <si>
    <t>CG00-039</t>
  </si>
  <si>
    <t>Syenite, quartz / Monzonite, quartz, hornblende, biotite, massive</t>
  </si>
  <si>
    <t>CG00-040</t>
  </si>
  <si>
    <t>CG00-041</t>
  </si>
  <si>
    <t>Monzonite, quartz, biotite, massive</t>
  </si>
  <si>
    <t>CG00-042</t>
  </si>
  <si>
    <t>CG79-691</t>
  </si>
  <si>
    <t>Granite / Syenite, quartz, protomylonitic</t>
  </si>
  <si>
    <t>VO81-439</t>
  </si>
  <si>
    <t>VO81-439A</t>
  </si>
  <si>
    <t>VO81-439B</t>
  </si>
  <si>
    <t>RG80-118</t>
  </si>
  <si>
    <t>RG80-119</t>
  </si>
  <si>
    <t>RG80-120</t>
  </si>
  <si>
    <t>CG03-153C</t>
  </si>
  <si>
    <t>Scoriacious? rock</t>
  </si>
  <si>
    <t>DD91-143</t>
  </si>
  <si>
    <t>DD91-143A</t>
  </si>
  <si>
    <t>DD91-143B</t>
  </si>
  <si>
    <t>VN93-224</t>
  </si>
  <si>
    <t>VN93-226</t>
  </si>
  <si>
    <t>VN93-229</t>
  </si>
  <si>
    <t>VN93-231</t>
  </si>
  <si>
    <t>VN93-231A</t>
  </si>
  <si>
    <t>VN84-050C</t>
  </si>
  <si>
    <t>Psammitic gneiss / Diorite</t>
  </si>
  <si>
    <t>EA61-770C</t>
  </si>
  <si>
    <t>M61-081a</t>
  </si>
  <si>
    <t>EA61-681B</t>
  </si>
  <si>
    <t>Gneiss, feldspar-biotite, porphyroblastic</t>
  </si>
  <si>
    <t>EA61-681A</t>
  </si>
  <si>
    <t>RG80-035</t>
  </si>
  <si>
    <t>Tonalite psammitic gneiss</t>
  </si>
  <si>
    <t>RG80-036</t>
  </si>
  <si>
    <t>Granodiorite / Monzonite, quartz, K-feldspar seriate, garnet</t>
  </si>
  <si>
    <t>RG80-037</t>
  </si>
  <si>
    <t>Monzodiorite, quartz gneiss</t>
  </si>
  <si>
    <t>VN93-674</t>
  </si>
  <si>
    <t>VN93-674A</t>
  </si>
  <si>
    <t>Calc-silicate metasediment?</t>
  </si>
  <si>
    <t>JS86-027</t>
  </si>
  <si>
    <t>EC75-106</t>
  </si>
  <si>
    <t>EC75-107</t>
  </si>
  <si>
    <t>CG04-067</t>
  </si>
  <si>
    <t>CG04-068</t>
  </si>
  <si>
    <t>EC75-207</t>
  </si>
  <si>
    <t>CG85-151</t>
  </si>
  <si>
    <t>Pelitic gneiss/schist</t>
  </si>
  <si>
    <t>Arima and Gower (1991) sample 151</t>
  </si>
  <si>
    <t>CG85-152</t>
  </si>
  <si>
    <t>CG85-153</t>
  </si>
  <si>
    <t>CG85-154</t>
  </si>
  <si>
    <t>CG83-093</t>
  </si>
  <si>
    <t>VN91-126</t>
  </si>
  <si>
    <t>VN91-129</t>
  </si>
  <si>
    <t>Monzogabbronorite?</t>
  </si>
  <si>
    <t>CG86-225</t>
  </si>
  <si>
    <t>GK93-016G</t>
  </si>
  <si>
    <t>CG87-522</t>
  </si>
  <si>
    <t>CG87-523</t>
  </si>
  <si>
    <t>CG85-420</t>
  </si>
  <si>
    <t>CG85-420B</t>
  </si>
  <si>
    <t>CG85-420A</t>
  </si>
  <si>
    <t>VN93-674B</t>
  </si>
  <si>
    <t>VN93-674C</t>
  </si>
  <si>
    <t>VN93-675</t>
  </si>
  <si>
    <t>MW82-058</t>
  </si>
  <si>
    <t>MW82-059</t>
  </si>
  <si>
    <t>VO81-295</t>
  </si>
  <si>
    <t>Gabbro / Diabase (meta)</t>
  </si>
  <si>
    <t>VO81-296</t>
  </si>
  <si>
    <t>Amphibolite gneiss, folded, mylonitic</t>
  </si>
  <si>
    <t>CG00-013</t>
  </si>
  <si>
    <t>CG00-014</t>
  </si>
  <si>
    <t>CG00-015</t>
  </si>
  <si>
    <t>CG84-448</t>
  </si>
  <si>
    <t>CG83-255</t>
  </si>
  <si>
    <t>CG83-256</t>
  </si>
  <si>
    <t>CG87-643</t>
  </si>
  <si>
    <t>CG79-150</t>
  </si>
  <si>
    <t>CG79-150B</t>
  </si>
  <si>
    <t>CG79-150A</t>
  </si>
  <si>
    <t>CG81-547</t>
  </si>
  <si>
    <t>CG81-548</t>
  </si>
  <si>
    <t>CG81-549</t>
  </si>
  <si>
    <t>Quartzite / Psammitic gneiss / Granite, quartz-rich</t>
  </si>
  <si>
    <t>CG85-360</t>
  </si>
  <si>
    <t>CG85-361</t>
  </si>
  <si>
    <t>VN93-710</t>
  </si>
  <si>
    <t>VN93-710A</t>
  </si>
  <si>
    <t>CG99-161A</t>
  </si>
  <si>
    <t>CG81-588B</t>
  </si>
  <si>
    <t>Granite / Syenite, quartz, coarse-grained</t>
  </si>
  <si>
    <t>EC75-001A</t>
  </si>
  <si>
    <t>dD</t>
  </si>
  <si>
    <t>EC75-001B</t>
  </si>
  <si>
    <t>Granite, quartz-rich, foliated</t>
  </si>
  <si>
    <t>PE82-223</t>
  </si>
  <si>
    <t>PE82-224</t>
  </si>
  <si>
    <t>HP92-126</t>
  </si>
  <si>
    <t>JA92-012</t>
  </si>
  <si>
    <t>JA92-013</t>
  </si>
  <si>
    <t>JA92-014</t>
  </si>
  <si>
    <t>JA92-016</t>
  </si>
  <si>
    <t>CG00-123</t>
  </si>
  <si>
    <t>CG97-285</t>
  </si>
  <si>
    <t>CG97-287</t>
  </si>
  <si>
    <t>CG97-288</t>
  </si>
  <si>
    <t>CG97-289</t>
  </si>
  <si>
    <t>CG97-290</t>
  </si>
  <si>
    <t>CG97-291</t>
  </si>
  <si>
    <t>Granite; Pegmatite</t>
  </si>
  <si>
    <t>DB79-250A</t>
  </si>
  <si>
    <t>DB79-254</t>
  </si>
  <si>
    <t>VO81-407</t>
  </si>
  <si>
    <t>VO81-407A</t>
  </si>
  <si>
    <t>Granite, fine-grained, garnet, protomylonitic</t>
  </si>
  <si>
    <t>CG80-574</t>
  </si>
  <si>
    <t>No record of sample in notebook, but revisited for paleomag. Tick in catalogue. Two samples; different NTS sheet labels (13J07 is correct). Also sites EC82-042 and JKP82-053. T.S. with Tim Brewer</t>
  </si>
  <si>
    <t>CG80-576</t>
  </si>
  <si>
    <t>CG95-235</t>
  </si>
  <si>
    <t>CG95-236</t>
  </si>
  <si>
    <t>CG95-237</t>
  </si>
  <si>
    <t>CG95-238</t>
  </si>
  <si>
    <t>CG95-239</t>
  </si>
  <si>
    <t>CG97-191B</t>
  </si>
  <si>
    <t>CG97-192</t>
  </si>
  <si>
    <t>JS87-061</t>
  </si>
  <si>
    <t>JS87-221</t>
  </si>
  <si>
    <t>JS87-223</t>
  </si>
  <si>
    <t>JS87-226</t>
  </si>
  <si>
    <t>JS86-218</t>
  </si>
  <si>
    <t>JS86-220</t>
  </si>
  <si>
    <t>JS86-220A</t>
  </si>
  <si>
    <t>JS86-220B</t>
  </si>
  <si>
    <t>CG87-565</t>
  </si>
  <si>
    <t>CG97-220</t>
  </si>
  <si>
    <t>JA92-144</t>
  </si>
  <si>
    <t>JA92-145</t>
  </si>
  <si>
    <t>JA92-147A</t>
  </si>
  <si>
    <t>RG80-085A</t>
  </si>
  <si>
    <t>EC75-088</t>
  </si>
  <si>
    <t>EC75-089</t>
  </si>
  <si>
    <t>EC75-090</t>
  </si>
  <si>
    <t>EC75-090A</t>
  </si>
  <si>
    <t>EC75-090B</t>
  </si>
  <si>
    <t>EC75-091</t>
  </si>
  <si>
    <t>EC75-091A</t>
  </si>
  <si>
    <t>EC75-091B</t>
  </si>
  <si>
    <t>EC75-091C</t>
  </si>
  <si>
    <t>EC75-092</t>
  </si>
  <si>
    <t>EC75-093</t>
  </si>
  <si>
    <t>Monzonite / Monzonite, quartz,  pyroxene</t>
  </si>
  <si>
    <t>NN80-611</t>
  </si>
  <si>
    <t>NN80-613</t>
  </si>
  <si>
    <t>Sample recorded in notebook and catalogue: for assay? T.S. available, no chip</t>
  </si>
  <si>
    <t>NN80-614</t>
  </si>
  <si>
    <t>NN80-615</t>
  </si>
  <si>
    <t>NN80-616</t>
  </si>
  <si>
    <t>NN80-618</t>
  </si>
  <si>
    <t>NN80-620</t>
  </si>
  <si>
    <t>NN80-620B</t>
  </si>
  <si>
    <t>NN80-620A</t>
  </si>
  <si>
    <t>CG07-085</t>
  </si>
  <si>
    <t>CG07-086</t>
  </si>
  <si>
    <t>CG07-086A</t>
  </si>
  <si>
    <t>CG07-086B</t>
  </si>
  <si>
    <t>CG07-087</t>
  </si>
  <si>
    <t>CG07-088</t>
  </si>
  <si>
    <t>CG93-558</t>
  </si>
  <si>
    <t>CG93-559</t>
  </si>
  <si>
    <t>CG93-561D</t>
  </si>
  <si>
    <t>Syenite, nepheline</t>
  </si>
  <si>
    <t>T.S. available for CG93-561B &amp; CG93-561C, which are  same locality and neph-bearing unit</t>
  </si>
  <si>
    <t>CG93-561A</t>
  </si>
  <si>
    <t>CG93-734</t>
  </si>
  <si>
    <t>Quartzite, muscovite</t>
  </si>
  <si>
    <t>CG93-204</t>
  </si>
  <si>
    <t>GW81-021</t>
  </si>
  <si>
    <t>GW81-022</t>
  </si>
  <si>
    <t>GW81-022B</t>
  </si>
  <si>
    <t>GK93-016H</t>
  </si>
  <si>
    <t>JS86-166</t>
  </si>
  <si>
    <t>JS86-167</t>
  </si>
  <si>
    <t>VO81-034</t>
  </si>
  <si>
    <t>VO81-035</t>
  </si>
  <si>
    <t>VO81-035A</t>
  </si>
  <si>
    <t>VO81-035B</t>
  </si>
  <si>
    <t>VO81-036</t>
  </si>
  <si>
    <t>CG79-432</t>
  </si>
  <si>
    <t>CG79-433</t>
  </si>
  <si>
    <t>CG79-434</t>
  </si>
  <si>
    <t>CG79-435</t>
  </si>
  <si>
    <t>CG79-436</t>
  </si>
  <si>
    <t>CG79-438</t>
  </si>
  <si>
    <t>VN92-093</t>
  </si>
  <si>
    <t>VN92-093A</t>
  </si>
  <si>
    <t>VN92-093B</t>
  </si>
  <si>
    <t>VN92-094</t>
  </si>
  <si>
    <t>VN92-095</t>
  </si>
  <si>
    <t>T.S. originally labled '-A'. No record in notebook or catalogue for suffixed samples</t>
  </si>
  <si>
    <t>VN92-096</t>
  </si>
  <si>
    <t>VN92-096B</t>
  </si>
  <si>
    <t>Norite, (meta)</t>
  </si>
  <si>
    <t>VN92-187</t>
  </si>
  <si>
    <t>VN92-189</t>
  </si>
  <si>
    <t>VN92-189B</t>
  </si>
  <si>
    <t>VN92-189A</t>
  </si>
  <si>
    <t>VN92-190</t>
  </si>
  <si>
    <t>VN92-190B</t>
  </si>
  <si>
    <t>VN92-190A</t>
  </si>
  <si>
    <t>VN92-192</t>
  </si>
  <si>
    <t>VN92-194</t>
  </si>
  <si>
    <t>VN92-195</t>
  </si>
  <si>
    <t>VN92-223</t>
  </si>
  <si>
    <t>VN92-223C</t>
  </si>
  <si>
    <t>Diatexite, sedimentary</t>
  </si>
  <si>
    <t>Upper St. Paul R. (west) pluton metasedimentary gneiss enclave</t>
  </si>
  <si>
    <t>VN92-223A</t>
  </si>
  <si>
    <t>VN92-223D</t>
  </si>
  <si>
    <t>VN92-225</t>
  </si>
  <si>
    <t>EC75-230A</t>
  </si>
  <si>
    <t>DB78-161</t>
  </si>
  <si>
    <t>DB78-050</t>
  </si>
  <si>
    <t>DB78-162</t>
  </si>
  <si>
    <t>DB78-049</t>
  </si>
  <si>
    <t>DB78-164</t>
  </si>
  <si>
    <t>DB78-052</t>
  </si>
  <si>
    <t>DB78-165</t>
  </si>
  <si>
    <t>DB78-166</t>
  </si>
  <si>
    <t>DB78-054</t>
  </si>
  <si>
    <t>CG03-381</t>
  </si>
  <si>
    <t>CG04-001A</t>
  </si>
  <si>
    <t>VN87-390</t>
  </si>
  <si>
    <t>Psammite / Granodiorite, pyrite</t>
  </si>
  <si>
    <t>VN87-073</t>
  </si>
  <si>
    <t>VN87-075</t>
  </si>
  <si>
    <t>VN87-076</t>
  </si>
  <si>
    <t>VN87-077</t>
  </si>
  <si>
    <t>VN87-079</t>
  </si>
  <si>
    <t>DL93-130</t>
  </si>
  <si>
    <t>DL93-131</t>
  </si>
  <si>
    <t>DL93-132</t>
  </si>
  <si>
    <t>DL93-133</t>
  </si>
  <si>
    <t>DL93-134</t>
  </si>
  <si>
    <t>DL93-134A</t>
  </si>
  <si>
    <t>DL93-134B</t>
  </si>
  <si>
    <t>MW84-148</t>
  </si>
  <si>
    <t>MW84-150</t>
  </si>
  <si>
    <t>JS86-260</t>
  </si>
  <si>
    <t>JS86-263</t>
  </si>
  <si>
    <t>DE91-020C</t>
  </si>
  <si>
    <t>EA61-059</t>
  </si>
  <si>
    <t>Granite gneiss, grey</t>
  </si>
  <si>
    <t>EA61-059C</t>
  </si>
  <si>
    <t>EA61-060</t>
  </si>
  <si>
    <t>Gneiss, intermediate</t>
  </si>
  <si>
    <t>EA61-061</t>
  </si>
  <si>
    <t>Granite, grey, foliated</t>
  </si>
  <si>
    <t>EA61-062</t>
  </si>
  <si>
    <t>EA61-063</t>
  </si>
  <si>
    <t>Granitic gneiss, pink</t>
  </si>
  <si>
    <t>EA61-063A</t>
  </si>
  <si>
    <t>Granite, pink</t>
  </si>
  <si>
    <t>EA61-063B</t>
  </si>
  <si>
    <t>Mafic dyke, metamorphosed</t>
  </si>
  <si>
    <t>EA61-064</t>
  </si>
  <si>
    <t>Gneiss, hornblende-rich</t>
  </si>
  <si>
    <t>EA61-064A</t>
  </si>
  <si>
    <t>EA61-064B</t>
  </si>
  <si>
    <t>EA61-065</t>
  </si>
  <si>
    <t>EA61-065A</t>
  </si>
  <si>
    <t>Sialic band</t>
  </si>
  <si>
    <t>EA61-065B</t>
  </si>
  <si>
    <t>Gneiss, biotite, hornblende, garnet</t>
  </si>
  <si>
    <t>Gneiss, dark</t>
  </si>
  <si>
    <t>HP92-016</t>
  </si>
  <si>
    <t>CG95-230</t>
  </si>
  <si>
    <t>Monzonite, K-feldspar megacrystic / Monzonite</t>
  </si>
  <si>
    <t>VN87-134</t>
  </si>
  <si>
    <t>VN87-134A</t>
  </si>
  <si>
    <t>VN87-134B</t>
  </si>
  <si>
    <t>VN87-135</t>
  </si>
  <si>
    <t>VN87-136</t>
  </si>
  <si>
    <t>VN87-142</t>
  </si>
  <si>
    <t>CG93-503</t>
  </si>
  <si>
    <t>CG93-503B</t>
  </si>
  <si>
    <t>CG86-181</t>
  </si>
  <si>
    <t>Granodiorite, garnet, strongly foliated</t>
  </si>
  <si>
    <t>CG86-183</t>
  </si>
  <si>
    <t>VN84-020</t>
  </si>
  <si>
    <t>VN84-020A</t>
  </si>
  <si>
    <t>EC95-048A</t>
  </si>
  <si>
    <t>EC95-049</t>
  </si>
  <si>
    <t>EC95-051</t>
  </si>
  <si>
    <t>EC95-052</t>
  </si>
  <si>
    <t>EC95-055</t>
  </si>
  <si>
    <t>PE82-035</t>
  </si>
  <si>
    <t>PE82-036</t>
  </si>
  <si>
    <t>EC75-184</t>
  </si>
  <si>
    <t>VN85-625B</t>
  </si>
  <si>
    <t>VN85-626</t>
  </si>
  <si>
    <t>VN85-628</t>
  </si>
  <si>
    <t>VN85-629</t>
  </si>
  <si>
    <t>VN85-629B</t>
  </si>
  <si>
    <t>Diabase, (meta?), very fine-grained, plagioclase-phyric</t>
  </si>
  <si>
    <t>VN85-629A</t>
  </si>
  <si>
    <t>VN85-631</t>
  </si>
  <si>
    <t>VN85-631A</t>
  </si>
  <si>
    <t>VN85-631C</t>
  </si>
  <si>
    <t>VN85-631B</t>
  </si>
  <si>
    <t>VN85-635</t>
  </si>
  <si>
    <t>VN85-636</t>
  </si>
  <si>
    <t>VN85-637</t>
  </si>
  <si>
    <t>VN85-637B</t>
  </si>
  <si>
    <t>SN86-042</t>
  </si>
  <si>
    <t>Monzonite / Syenite, quartz</t>
  </si>
  <si>
    <t>SN86-043</t>
  </si>
  <si>
    <t>VN93-002B</t>
  </si>
  <si>
    <t>ECD75-096</t>
  </si>
  <si>
    <t>ECD75-096B</t>
  </si>
  <si>
    <t>ECD75-096A</t>
  </si>
  <si>
    <t>Pod of quartz-feldspar myrmekitic intergrowth</t>
  </si>
  <si>
    <t>ECD75-104</t>
  </si>
  <si>
    <t>CG00-038</t>
  </si>
  <si>
    <t>CG95-161B</t>
  </si>
  <si>
    <t>Quartz-rich gneiss</t>
  </si>
  <si>
    <t>CG00-124</t>
  </si>
  <si>
    <t>VO81-575A</t>
  </si>
  <si>
    <t>VO81-578</t>
  </si>
  <si>
    <t>VO81-579</t>
  </si>
  <si>
    <t>VO81-579A</t>
  </si>
  <si>
    <t>VO81-579B</t>
  </si>
  <si>
    <t>DD91-089</t>
  </si>
  <si>
    <t>CG99-287</t>
  </si>
  <si>
    <t>ECD75-077</t>
  </si>
  <si>
    <t>ECD75-077A</t>
  </si>
  <si>
    <t>ECD75-078</t>
  </si>
  <si>
    <t>ECD75-079</t>
  </si>
  <si>
    <t>ECD75-085</t>
  </si>
  <si>
    <t>ECD75-089</t>
  </si>
  <si>
    <t>ECD75-089A</t>
  </si>
  <si>
    <t>Anorthosite with minor olivine</t>
  </si>
  <si>
    <t>ECD75-089B</t>
  </si>
  <si>
    <t>ECD75-092A</t>
  </si>
  <si>
    <t>ECD75-092B</t>
  </si>
  <si>
    <t>Pod of coarse-grained plagioclase with pyroxene</t>
  </si>
  <si>
    <t>CG93-446</t>
  </si>
  <si>
    <t>CG93-447</t>
  </si>
  <si>
    <t>CG93-477</t>
  </si>
  <si>
    <t>CG93-478</t>
  </si>
  <si>
    <t>CG93-479</t>
  </si>
  <si>
    <t>CG93-480</t>
  </si>
  <si>
    <t>VO81-140</t>
  </si>
  <si>
    <t>VO81-140A</t>
  </si>
  <si>
    <t>CC87-080A</t>
  </si>
  <si>
    <t>CC87-081</t>
  </si>
  <si>
    <t>CC87-085</t>
  </si>
  <si>
    <t>CC87-087</t>
  </si>
  <si>
    <t>CC87-088</t>
  </si>
  <si>
    <t>CC87-088B</t>
  </si>
  <si>
    <t>EA61-057</t>
  </si>
  <si>
    <t>EA61-057A</t>
  </si>
  <si>
    <t>EA61-058</t>
  </si>
  <si>
    <t>EA61-059B</t>
  </si>
  <si>
    <t>EA61-059A</t>
  </si>
  <si>
    <t>Granite, grey</t>
  </si>
  <si>
    <t>CG93-503A</t>
  </si>
  <si>
    <t>CG03-241</t>
  </si>
  <si>
    <t>CG03-242</t>
  </si>
  <si>
    <t>CG03-243</t>
  </si>
  <si>
    <t>CG03-243A</t>
  </si>
  <si>
    <t>CG03-243B</t>
  </si>
  <si>
    <t>Amphibolite, pyrrhotite, pyrite</t>
  </si>
  <si>
    <t>CG03-243C</t>
  </si>
  <si>
    <t>Amphibolite (mela)</t>
  </si>
  <si>
    <t>CG03-244</t>
  </si>
  <si>
    <t>CG03-268</t>
  </si>
  <si>
    <t>CG03-269</t>
  </si>
  <si>
    <t>CG03-270</t>
  </si>
  <si>
    <t>CC87-088A</t>
  </si>
  <si>
    <t>CC87-089</t>
  </si>
  <si>
    <t>NN80-025</t>
  </si>
  <si>
    <t>NN80-025C</t>
  </si>
  <si>
    <t>NN80-025B</t>
  </si>
  <si>
    <t>NN80-025A</t>
  </si>
  <si>
    <t>Monzogabbro (meta), garnet</t>
  </si>
  <si>
    <t>NN80-026</t>
  </si>
  <si>
    <t>Pegmatite, granitic, gneiss</t>
  </si>
  <si>
    <t>NN80-028</t>
  </si>
  <si>
    <t>NN80-030</t>
  </si>
  <si>
    <t>NN80-033</t>
  </si>
  <si>
    <t>NN80-034</t>
  </si>
  <si>
    <t>NN80-034B</t>
  </si>
  <si>
    <t>NN80-034A</t>
  </si>
  <si>
    <t>NN80-035</t>
  </si>
  <si>
    <t>Sample recorded in notebook; only T.S. column ticked in catalogue. T.S. amd chip available</t>
  </si>
  <si>
    <t>NN80-038</t>
  </si>
  <si>
    <t>NN80-047</t>
  </si>
  <si>
    <t>T.S. ticked, but scratched in catalogue</t>
  </si>
  <si>
    <t>SG68-249</t>
  </si>
  <si>
    <t>SG68-256</t>
  </si>
  <si>
    <t>SG68-263</t>
  </si>
  <si>
    <t>SG68-264</t>
  </si>
  <si>
    <t>SG68-281</t>
  </si>
  <si>
    <t>VO81-417</t>
  </si>
  <si>
    <t>Granite, garnet, protomylonitic</t>
  </si>
  <si>
    <t>PE82-017</t>
  </si>
  <si>
    <t>PE82-019</t>
  </si>
  <si>
    <t>PE82-020</t>
  </si>
  <si>
    <t>V-164</t>
  </si>
  <si>
    <t>T.S. polished, broken. Rb-Sr geochron sample. V-164d also Rb-Sr geochron sample</t>
  </si>
  <si>
    <t>V-172</t>
  </si>
  <si>
    <t>V-177</t>
  </si>
  <si>
    <t>V-177-1</t>
  </si>
  <si>
    <t>V-177-2</t>
  </si>
  <si>
    <t>V-178</t>
  </si>
  <si>
    <t>V-178-1</t>
  </si>
  <si>
    <t>V-185</t>
  </si>
  <si>
    <t>V-185-2</t>
  </si>
  <si>
    <t>V-185-1</t>
  </si>
  <si>
    <t>DE91-041</t>
  </si>
  <si>
    <t>DE91-041B</t>
  </si>
  <si>
    <t>DE91-041A</t>
  </si>
  <si>
    <t>CG92-174</t>
  </si>
  <si>
    <t>JS86-338</t>
  </si>
  <si>
    <t>Granite, hematite alteration</t>
  </si>
  <si>
    <t>JS86-339</t>
  </si>
  <si>
    <t>JS86-339C</t>
  </si>
  <si>
    <t>Two T.S., same rock, neither polished. Sample collected in 1987; see before CG87-478, and after CG87-486 in notes</t>
  </si>
  <si>
    <t>VN85-647</t>
  </si>
  <si>
    <t>VN85-651</t>
  </si>
  <si>
    <t>CG87-627</t>
  </si>
  <si>
    <t>CG03-131</t>
  </si>
  <si>
    <t>VN91-216</t>
  </si>
  <si>
    <t>VN91-217</t>
  </si>
  <si>
    <t>VN87-264</t>
  </si>
  <si>
    <t>VN87-265</t>
  </si>
  <si>
    <t>VN87-266</t>
  </si>
  <si>
    <t>VN87-268</t>
  </si>
  <si>
    <t>VN87-270</t>
  </si>
  <si>
    <t>GM85-091</t>
  </si>
  <si>
    <t>GM85-092</t>
  </si>
  <si>
    <t>GM85-095</t>
  </si>
  <si>
    <t>GM85-096</t>
  </si>
  <si>
    <t>GM85-097</t>
  </si>
  <si>
    <t>GM85-098</t>
  </si>
  <si>
    <t>GM85-099</t>
  </si>
  <si>
    <t>GM85-100</t>
  </si>
  <si>
    <t>GM85-101</t>
  </si>
  <si>
    <t>GM85-102</t>
  </si>
  <si>
    <t>GM85-103</t>
  </si>
  <si>
    <t>PE82-225</t>
  </si>
  <si>
    <t>PE82-226</t>
  </si>
  <si>
    <t>Granodiorite gneiss (formerly K-feldspar megacrystic?)</t>
  </si>
  <si>
    <t>PE82-228</t>
  </si>
  <si>
    <t>GM85-473</t>
  </si>
  <si>
    <t>Pegmatite, hornblende</t>
  </si>
  <si>
    <t>EC75-177</t>
  </si>
  <si>
    <t>Diabase dyke (Mealy), very fine-grained</t>
  </si>
  <si>
    <t>EC75-177A</t>
  </si>
  <si>
    <t>EC75-178</t>
  </si>
  <si>
    <t>Monzonite, pyroxene, finer than most</t>
  </si>
  <si>
    <t>EC75-178A</t>
  </si>
  <si>
    <t>Monzonite, pyroxene, with large pyroxene clumps</t>
  </si>
  <si>
    <t>JS86-315</t>
  </si>
  <si>
    <t>JS86-316</t>
  </si>
  <si>
    <t>JS86-317</t>
  </si>
  <si>
    <t>JS86-317B</t>
  </si>
  <si>
    <t>JS86-317A</t>
  </si>
  <si>
    <t>JS86-319</t>
  </si>
  <si>
    <t>Granite, heterogeneous</t>
  </si>
  <si>
    <t>JS86-320</t>
  </si>
  <si>
    <t>CG92-167</t>
  </si>
  <si>
    <t>CG92-169</t>
  </si>
  <si>
    <t>CG83-083</t>
  </si>
  <si>
    <t>CG83-084</t>
  </si>
  <si>
    <t>Gabbronorite (meta), leuco / Tonalite gneiss, garnet</t>
  </si>
  <si>
    <t>CG07-089</t>
  </si>
  <si>
    <t>CG07-090</t>
  </si>
  <si>
    <t>VN87-347A</t>
  </si>
  <si>
    <t>VN87-352</t>
  </si>
  <si>
    <t>VN87-353</t>
  </si>
  <si>
    <t>VN87-354</t>
  </si>
  <si>
    <t>CG00-279</t>
  </si>
  <si>
    <t>V-493</t>
  </si>
  <si>
    <t>V-493-2</t>
  </si>
  <si>
    <t>V-497</t>
  </si>
  <si>
    <t>V-505</t>
  </si>
  <si>
    <t>V-505-2</t>
  </si>
  <si>
    <t>Mafic rock, olivine (Michael gabbro</t>
  </si>
  <si>
    <t>10</t>
  </si>
  <si>
    <t>V-505-1</t>
  </si>
  <si>
    <t>Mafic rock, olivine (Michael gabbro)</t>
  </si>
  <si>
    <t>V-506</t>
  </si>
  <si>
    <t>CG07-044</t>
  </si>
  <si>
    <t>Schist, hornblende, biotite</t>
  </si>
  <si>
    <t>CG07-045</t>
  </si>
  <si>
    <t>CG07-046</t>
  </si>
  <si>
    <t>HP92-026</t>
  </si>
  <si>
    <t>HP92-027</t>
  </si>
  <si>
    <t>HP92-101</t>
  </si>
  <si>
    <t>HP92-102</t>
  </si>
  <si>
    <t>VN91-439</t>
  </si>
  <si>
    <t>Feldspar - garnet rock</t>
  </si>
  <si>
    <t>VN91-440</t>
  </si>
  <si>
    <t>VN91-441</t>
  </si>
  <si>
    <t>VN91-444</t>
  </si>
  <si>
    <t>VN91-445</t>
  </si>
  <si>
    <t>VN91-446</t>
  </si>
  <si>
    <t>JS86-253</t>
  </si>
  <si>
    <t>SP85-164</t>
  </si>
  <si>
    <t>SP85-164B</t>
  </si>
  <si>
    <t>SP85-165</t>
  </si>
  <si>
    <t>SP85-166A</t>
  </si>
  <si>
    <t>PE82-232</t>
  </si>
  <si>
    <t>PE82-233</t>
  </si>
  <si>
    <t>PE82-234</t>
  </si>
  <si>
    <t>PE82-234B</t>
  </si>
  <si>
    <t>PE82-234A</t>
  </si>
  <si>
    <t>PE82-235</t>
  </si>
  <si>
    <t>PE82-236</t>
  </si>
  <si>
    <t>PE82-237</t>
  </si>
  <si>
    <t>JS87-077</t>
  </si>
  <si>
    <t>JS87-078</t>
  </si>
  <si>
    <t>JS87-080</t>
  </si>
  <si>
    <t>EC95-075</t>
  </si>
  <si>
    <t>Anorthosite, speckled</t>
  </si>
  <si>
    <t>GM85-056</t>
  </si>
  <si>
    <t>CC87-010</t>
  </si>
  <si>
    <t>CC87-011</t>
  </si>
  <si>
    <t>CC87-012</t>
  </si>
  <si>
    <t>CC87-013</t>
  </si>
  <si>
    <t>CC87-014</t>
  </si>
  <si>
    <t>CC87-016</t>
  </si>
  <si>
    <t>CC87-017</t>
  </si>
  <si>
    <t>EC75-172A</t>
  </si>
  <si>
    <t>Rock of plagioclase porphyritic aspect, fine-grained margin</t>
  </si>
  <si>
    <t>EC75-174</t>
  </si>
  <si>
    <t>CG86-175</t>
  </si>
  <si>
    <t>Granite Psammitic gneiss</t>
  </si>
  <si>
    <t>CG86-177</t>
  </si>
  <si>
    <t>CG86-178</t>
  </si>
  <si>
    <t>GM85-022</t>
  </si>
  <si>
    <t>Granite, micro, mylonitic</t>
  </si>
  <si>
    <t>DL93-359</t>
  </si>
  <si>
    <t>DL93-360B</t>
  </si>
  <si>
    <t>BC95-023</t>
  </si>
  <si>
    <t>BC95-025</t>
  </si>
  <si>
    <t>M61-081b</t>
  </si>
  <si>
    <t>EA61-682B</t>
  </si>
  <si>
    <t>EA61-682A</t>
  </si>
  <si>
    <t>M61-081c</t>
  </si>
  <si>
    <t>EA61-683</t>
  </si>
  <si>
    <t>CG00-115</t>
  </si>
  <si>
    <t>CG00-116</t>
  </si>
  <si>
    <t>CG79-876</t>
  </si>
  <si>
    <t>CG79-884</t>
  </si>
  <si>
    <t>Granodiorite with syenitic leucosome lenses</t>
  </si>
  <si>
    <t>MN86-373</t>
  </si>
  <si>
    <t>Quartzite, sulphide bearing</t>
  </si>
  <si>
    <t>MN86-374</t>
  </si>
  <si>
    <t>Pelitic gneiss, garnet, sulphide</t>
  </si>
  <si>
    <t>PE82-104</t>
  </si>
  <si>
    <t>PE82-104A</t>
  </si>
  <si>
    <t>Granite gneiss, garnet, mylonitic</t>
  </si>
  <si>
    <t>SN86-430</t>
  </si>
  <si>
    <t>SN86-431</t>
  </si>
  <si>
    <t>Calc-silicate rock / Amphibolite, garnet</t>
  </si>
  <si>
    <t>SN86-432</t>
  </si>
  <si>
    <t>SN86-433</t>
  </si>
  <si>
    <t>SN86-433B</t>
  </si>
  <si>
    <t>SN86-433A</t>
  </si>
  <si>
    <t>EA61-642A</t>
  </si>
  <si>
    <t>M61-048c</t>
  </si>
  <si>
    <t>EA61-643A</t>
  </si>
  <si>
    <t>M61-049</t>
  </si>
  <si>
    <t>EA61-643B</t>
  </si>
  <si>
    <t>CG00-259</t>
  </si>
  <si>
    <t>CG00-260</t>
  </si>
  <si>
    <t>CG00-261</t>
  </si>
  <si>
    <t>CG00-262</t>
  </si>
  <si>
    <t>CG99-316</t>
  </si>
  <si>
    <t>CG99-317</t>
  </si>
  <si>
    <t>MW84-114</t>
  </si>
  <si>
    <t>EC75-065A</t>
  </si>
  <si>
    <t>Gabbro, leuco, more mafic, trace garnet (adamellite group?)</t>
  </si>
  <si>
    <t>EC75-191</t>
  </si>
  <si>
    <t>Oxide, magnetic</t>
  </si>
  <si>
    <t>Orthopyroxene crystal, large, rounded</t>
  </si>
  <si>
    <t>CG95-231</t>
  </si>
  <si>
    <t>NN80-440</t>
  </si>
  <si>
    <t>CG93-196</t>
  </si>
  <si>
    <t>CG93-196A</t>
  </si>
  <si>
    <t>CG93-196B</t>
  </si>
  <si>
    <t>Amphibolite, with granitic vein</t>
  </si>
  <si>
    <t>CG93-197</t>
  </si>
  <si>
    <t>CG93-197A</t>
  </si>
  <si>
    <t>CG93-197B</t>
  </si>
  <si>
    <t>CG93-198</t>
  </si>
  <si>
    <t>CG93-199</t>
  </si>
  <si>
    <t>CG93-200</t>
  </si>
  <si>
    <t>CG93-201A</t>
  </si>
  <si>
    <t>Granite enclave</t>
  </si>
  <si>
    <t>VN91-447</t>
  </si>
  <si>
    <t>JS87-054</t>
  </si>
  <si>
    <t>VN93-632</t>
  </si>
  <si>
    <t>VN93-633</t>
  </si>
  <si>
    <t>Granite brecciated</t>
  </si>
  <si>
    <t>DL93-003</t>
  </si>
  <si>
    <t>DL93-004</t>
  </si>
  <si>
    <t>DL93-004A</t>
  </si>
  <si>
    <t>DL93-004B</t>
  </si>
  <si>
    <t>VN85-220</t>
  </si>
  <si>
    <t>Granulite, mafic, fine and medium grained</t>
  </si>
  <si>
    <t>SN86-281</t>
  </si>
  <si>
    <t>SN86-357</t>
  </si>
  <si>
    <t>Diabase (meta), fine grained, quenched</t>
  </si>
  <si>
    <t>VN85-236</t>
  </si>
  <si>
    <t>VN85-237</t>
  </si>
  <si>
    <t>VN85-240</t>
  </si>
  <si>
    <t>Tonalite / Granodiorite, K-feldspar seriate</t>
  </si>
  <si>
    <t>VN85-241</t>
  </si>
  <si>
    <t>GM85-464</t>
  </si>
  <si>
    <t>GM85-465</t>
  </si>
  <si>
    <t>GM85-466</t>
  </si>
  <si>
    <t>GM85-467</t>
  </si>
  <si>
    <t>GM85-468</t>
  </si>
  <si>
    <t>GM85-469</t>
  </si>
  <si>
    <t>GM85-470</t>
  </si>
  <si>
    <t>GM85-470A</t>
  </si>
  <si>
    <t>GM85-470B</t>
  </si>
  <si>
    <t>CG81-545</t>
  </si>
  <si>
    <t>Granodiorite / Granite gneiss, strongly foliated</t>
  </si>
  <si>
    <t>CG81-546</t>
  </si>
  <si>
    <t>VO81-616</t>
  </si>
  <si>
    <t>VO81-618</t>
  </si>
  <si>
    <t>Diorite / Amphibolite (altered)</t>
  </si>
  <si>
    <t>VO81-619</t>
  </si>
  <si>
    <t>VO81-619A</t>
  </si>
  <si>
    <t>VO81-619B</t>
  </si>
  <si>
    <t>VO81-620</t>
  </si>
  <si>
    <t>VO81-621</t>
  </si>
  <si>
    <t>NN80-273</t>
  </si>
  <si>
    <t>NN80-273B</t>
  </si>
  <si>
    <t>SP96-004A</t>
  </si>
  <si>
    <t>SP96-004C</t>
  </si>
  <si>
    <t>Amphibolite; Granite segregations</t>
  </si>
  <si>
    <t>SP97-046</t>
  </si>
  <si>
    <t>SP97-046C</t>
  </si>
  <si>
    <t>VN85-164</t>
  </si>
  <si>
    <t>VN85-164A</t>
  </si>
  <si>
    <t>Arima and Gower (1991) sample 164</t>
  </si>
  <si>
    <t>VN85-164B</t>
  </si>
  <si>
    <t>Arima and Gower (1991) sample 164. No T.S.</t>
  </si>
  <si>
    <t>VN85-165</t>
  </si>
  <si>
    <t>Arima and Gower (1991) sample 165</t>
  </si>
  <si>
    <t>VN87-452</t>
  </si>
  <si>
    <t>VN87-452A</t>
  </si>
  <si>
    <t>VN87-452B</t>
  </si>
  <si>
    <t>Granite / Porphyry (felsic)</t>
  </si>
  <si>
    <t>VN87-496</t>
  </si>
  <si>
    <t>VN87-497</t>
  </si>
  <si>
    <t>VN87-497A</t>
  </si>
  <si>
    <t>NN80-196</t>
  </si>
  <si>
    <t>MW82-082B</t>
  </si>
  <si>
    <t>Granulite, mafelsic</t>
  </si>
  <si>
    <t>HP92-139</t>
  </si>
  <si>
    <t>HP92-139B</t>
  </si>
  <si>
    <t>HP92-139A</t>
  </si>
  <si>
    <t>HP92-141</t>
  </si>
  <si>
    <t>HP92-142</t>
  </si>
  <si>
    <t>DD91-145</t>
  </si>
  <si>
    <t>DD91-145A</t>
  </si>
  <si>
    <t>DD91-145B</t>
  </si>
  <si>
    <t>DD91-146</t>
  </si>
  <si>
    <t>DD91-146B</t>
  </si>
  <si>
    <t>DD91-146A</t>
  </si>
  <si>
    <t>DD91-148</t>
  </si>
  <si>
    <t>DD91-150</t>
  </si>
  <si>
    <t>DD91-150A</t>
  </si>
  <si>
    <t>DD91-150B</t>
  </si>
  <si>
    <t>DD91-151</t>
  </si>
  <si>
    <t>GM85-676</t>
  </si>
  <si>
    <t>GM85-677</t>
  </si>
  <si>
    <t>CG85-426</t>
  </si>
  <si>
    <t>SP85-072</t>
  </si>
  <si>
    <t>SP85-073</t>
  </si>
  <si>
    <t>Tonalite / Granodiorite, fine grained</t>
  </si>
  <si>
    <t>SP85-074</t>
  </si>
  <si>
    <t>SP85-074A</t>
  </si>
  <si>
    <t>SP85-074B</t>
  </si>
  <si>
    <t>SP85-076</t>
  </si>
  <si>
    <t>SP85-081</t>
  </si>
  <si>
    <t>SP85-083</t>
  </si>
  <si>
    <t>SP85-083A</t>
  </si>
  <si>
    <t>Granite, altered</t>
  </si>
  <si>
    <t>SP85-083B</t>
  </si>
  <si>
    <t>CG83-341</t>
  </si>
  <si>
    <t>CG83-554</t>
  </si>
  <si>
    <t>CG83-554C</t>
  </si>
  <si>
    <t>CG83-554B</t>
  </si>
  <si>
    <t>CG83-554D</t>
  </si>
  <si>
    <t>CG83-554A</t>
  </si>
  <si>
    <t>K-fs megacrysitc granitoid. Sample recorded in notebook; only unsuffixed listing in catalogue.Revisited for geochron. Sampling.  NN80-349 is surrogate for CG83-554 lack of W.R. analysis (and used by Scharer, 1991)</t>
  </si>
  <si>
    <t>CG83-555</t>
  </si>
  <si>
    <t>CG83-555B</t>
  </si>
  <si>
    <t>CG83-555A</t>
  </si>
  <si>
    <t>CG83-555C</t>
  </si>
  <si>
    <t>CG84-450</t>
  </si>
  <si>
    <t>CG84-451</t>
  </si>
  <si>
    <t>LC85-017B</t>
  </si>
  <si>
    <t>NN84-479C</t>
  </si>
  <si>
    <t>PE82-116</t>
  </si>
  <si>
    <t>PE82-117</t>
  </si>
  <si>
    <t>PE82-118</t>
  </si>
  <si>
    <t>Granulite, intermediate, garnet, ultramylonitic</t>
  </si>
  <si>
    <t>PE82-119</t>
  </si>
  <si>
    <t>GM85-231</t>
  </si>
  <si>
    <t>GM85-232</t>
  </si>
  <si>
    <t>CG95-135</t>
  </si>
  <si>
    <t>CG95-136</t>
  </si>
  <si>
    <t>CG95-137</t>
  </si>
  <si>
    <t>CG95-139</t>
  </si>
  <si>
    <t>CG95-140</t>
  </si>
  <si>
    <t>VN84-381</t>
  </si>
  <si>
    <t>HP92-050</t>
  </si>
  <si>
    <t>GF81-361</t>
  </si>
  <si>
    <t>GF81-364A</t>
  </si>
  <si>
    <t>NN84-067</t>
  </si>
  <si>
    <t>NN84-070</t>
  </si>
  <si>
    <t>Fault breccia (granitic)</t>
  </si>
  <si>
    <t>CG97-114</t>
  </si>
  <si>
    <t>CG03-238B</t>
  </si>
  <si>
    <t>Pelitic gneiss, sillimanite, garnet (rich)</t>
  </si>
  <si>
    <t>ECD75-095</t>
  </si>
  <si>
    <t>NN80-215</t>
  </si>
  <si>
    <t>NN80-238</t>
  </si>
  <si>
    <t>NN80-243</t>
  </si>
  <si>
    <t>NN80-243A</t>
  </si>
  <si>
    <t>NN80-243B</t>
  </si>
  <si>
    <t>VN93-067</t>
  </si>
  <si>
    <t>DE91-093</t>
  </si>
  <si>
    <t>CG81-585</t>
  </si>
  <si>
    <t>CG79-657B</t>
  </si>
  <si>
    <t>P3Asp</t>
  </si>
  <si>
    <t>CG98-071</t>
  </si>
  <si>
    <t>XX87-009</t>
  </si>
  <si>
    <t>XX87-010</t>
  </si>
  <si>
    <t>XX87-011</t>
  </si>
  <si>
    <t>XX87-011A</t>
  </si>
  <si>
    <t>XX87-011B</t>
  </si>
  <si>
    <t>Plagioclase rock (minor quartz)</t>
  </si>
  <si>
    <t>XX87-012</t>
  </si>
  <si>
    <t>XX87-013</t>
  </si>
  <si>
    <t>XX87-014</t>
  </si>
  <si>
    <t>XX87-015</t>
  </si>
  <si>
    <t>XX87-016</t>
  </si>
  <si>
    <t>XX87-017</t>
  </si>
  <si>
    <t>XX87-018</t>
  </si>
  <si>
    <t>CG04-163</t>
  </si>
  <si>
    <t>CG83-242</t>
  </si>
  <si>
    <t>Granite, gneissic, garnet</t>
  </si>
  <si>
    <t>CG83-243</t>
  </si>
  <si>
    <t>GM85-501</t>
  </si>
  <si>
    <t>VN93-666A</t>
  </si>
  <si>
    <t>HN81-028</t>
  </si>
  <si>
    <t>CG87-644</t>
  </si>
  <si>
    <t>CG87-645</t>
  </si>
  <si>
    <t>RG80-025</t>
  </si>
  <si>
    <t>A and B samples in draw; might have come from same rocks. Erasures and re-entry in sample catalogue</t>
  </si>
  <si>
    <t>RG80-027</t>
  </si>
  <si>
    <t>RG80-027C</t>
  </si>
  <si>
    <t>Sample recorded in notebook and catalogue: collected for assay</t>
  </si>
  <si>
    <t>RG80-027A</t>
  </si>
  <si>
    <t>RG80-027B</t>
  </si>
  <si>
    <t>Psammitic / Pelitic gneiss, garnet, malachite</t>
  </si>
  <si>
    <t>Rock sample, not slab</t>
  </si>
  <si>
    <t>VN84-387D</t>
  </si>
  <si>
    <t>No record of sample in notebook or catalogue for sample 'D'</t>
  </si>
  <si>
    <t>CG93-486B</t>
  </si>
  <si>
    <t>CG93-487</t>
  </si>
  <si>
    <t>CG93-488</t>
  </si>
  <si>
    <t>CG93-489</t>
  </si>
  <si>
    <t>CG93-490</t>
  </si>
  <si>
    <t>CG93-549</t>
  </si>
  <si>
    <t>CG93-550</t>
  </si>
  <si>
    <t>CG93-551</t>
  </si>
  <si>
    <t>CG93-552</t>
  </si>
  <si>
    <t>CG93-556</t>
  </si>
  <si>
    <t>CG93-557</t>
  </si>
  <si>
    <t>CG93-557A</t>
  </si>
  <si>
    <t>CG85-183B</t>
  </si>
  <si>
    <t>HN81-040</t>
  </si>
  <si>
    <t>HN81-041</t>
  </si>
  <si>
    <t>HN81-042</t>
  </si>
  <si>
    <t>HN81-042B</t>
  </si>
  <si>
    <t>CG07-030</t>
  </si>
  <si>
    <t>CG07-031C</t>
  </si>
  <si>
    <t>CG07-031D</t>
  </si>
  <si>
    <t>VN84-008</t>
  </si>
  <si>
    <t>VN84-008B</t>
  </si>
  <si>
    <t>VN84-008C</t>
  </si>
  <si>
    <t>Diabase, Plagioclase-phyric</t>
  </si>
  <si>
    <t>JS86-016</t>
  </si>
  <si>
    <t>JS86-016B</t>
  </si>
  <si>
    <t>Gabbronorite, garnet / Granulite, mafic</t>
  </si>
  <si>
    <t>JS86-016A</t>
  </si>
  <si>
    <t>VN84-155</t>
  </si>
  <si>
    <t>VN85-154</t>
  </si>
  <si>
    <t>VN85-157</t>
  </si>
  <si>
    <t>CG80-655</t>
  </si>
  <si>
    <t>VN87-161</t>
  </si>
  <si>
    <t>VN87-165</t>
  </si>
  <si>
    <t>VN84-350</t>
  </si>
  <si>
    <t>PE82-205</t>
  </si>
  <si>
    <t>PE82-205B</t>
  </si>
  <si>
    <t>PE82-205A</t>
  </si>
  <si>
    <t>PE82-207</t>
  </si>
  <si>
    <t>PE82-207B</t>
  </si>
  <si>
    <t>PE82-207A</t>
  </si>
  <si>
    <t>CC87-119B</t>
  </si>
  <si>
    <t>VO81-659</t>
  </si>
  <si>
    <t>VO81-659C</t>
  </si>
  <si>
    <t>PE82-113</t>
  </si>
  <si>
    <t>PE82-113A</t>
  </si>
  <si>
    <t>PE82-113B</t>
  </si>
  <si>
    <t>RG80-009</t>
  </si>
  <si>
    <t>RG80-039</t>
  </si>
  <si>
    <t>RG80-040</t>
  </si>
  <si>
    <t>RG80-040A</t>
  </si>
  <si>
    <t>Amphibolite / Gabbro, meta</t>
  </si>
  <si>
    <t>Also sites EC82-051 and JKP82-062</t>
  </si>
  <si>
    <t>VN93-247</t>
  </si>
  <si>
    <t>CG83-138</t>
  </si>
  <si>
    <t>Granite / Granodiorite gneiss, mylonitic</t>
  </si>
  <si>
    <t>GF81-020B</t>
  </si>
  <si>
    <t>T.S. and chip match each other, but not slab. GF81-120B closer match to slab</t>
  </si>
  <si>
    <t>GF81-021</t>
  </si>
  <si>
    <t>GF81-022</t>
  </si>
  <si>
    <t>VO81-677</t>
  </si>
  <si>
    <t>diorite / Monzodiorite (altered)</t>
  </si>
  <si>
    <t>VO81-678</t>
  </si>
  <si>
    <t>VO81-679</t>
  </si>
  <si>
    <t>Sample ticked in notebook, but not catalogue. T.S. and chip available</t>
  </si>
  <si>
    <t>VO81-681</t>
  </si>
  <si>
    <t>V-434</t>
  </si>
  <si>
    <t>V-436</t>
  </si>
  <si>
    <t>V-438</t>
  </si>
  <si>
    <t>V-438-4</t>
  </si>
  <si>
    <t>V-447</t>
  </si>
  <si>
    <t>V-447-2</t>
  </si>
  <si>
    <t>CG79-129</t>
  </si>
  <si>
    <t>CG79-129A</t>
  </si>
  <si>
    <t>CG79-129B</t>
  </si>
  <si>
    <t>CG85-345</t>
  </si>
  <si>
    <t>Granite and tonalite migmatite</t>
  </si>
  <si>
    <t>CG85-346</t>
  </si>
  <si>
    <t>VN84-389</t>
  </si>
  <si>
    <t>CG00-057</t>
  </si>
  <si>
    <t>Granite gneiss, biotite / Psammite?</t>
  </si>
  <si>
    <t>CG00-058</t>
  </si>
  <si>
    <t>CG00-059</t>
  </si>
  <si>
    <t>CG00-060</t>
  </si>
  <si>
    <t>CG00-061</t>
  </si>
  <si>
    <t>Monzodiorite, quartz, biotite</t>
  </si>
  <si>
    <t>CG00-062</t>
  </si>
  <si>
    <t>CG00-062A</t>
  </si>
  <si>
    <t>CG87-461</t>
  </si>
  <si>
    <t>CG87-461.2</t>
  </si>
  <si>
    <t>Sample subsequently collected for geochronology</t>
  </si>
  <si>
    <t>CG87-461.1</t>
  </si>
  <si>
    <t>CG87-463</t>
  </si>
  <si>
    <t>XX87-031</t>
  </si>
  <si>
    <t>CG99-318</t>
  </si>
  <si>
    <t>CG99-319</t>
  </si>
  <si>
    <t>CG99-320</t>
  </si>
  <si>
    <t>CG99-321</t>
  </si>
  <si>
    <t>CG99-322</t>
  </si>
  <si>
    <t>CG99-323</t>
  </si>
  <si>
    <t>CG87-636</t>
  </si>
  <si>
    <t>CG80-747</t>
  </si>
  <si>
    <t>Sample recorded in notebook, but later tick in catalogue. T.S. and chip available</t>
  </si>
  <si>
    <t>DB86-005</t>
  </si>
  <si>
    <t>DB86-008</t>
  </si>
  <si>
    <t>DB86-011A</t>
  </si>
  <si>
    <t>RG80-474A</t>
  </si>
  <si>
    <t>CG04-200</t>
  </si>
  <si>
    <t>CG04-200C</t>
  </si>
  <si>
    <t>CG04-200A</t>
  </si>
  <si>
    <t>CG04-200B</t>
  </si>
  <si>
    <t>Diabase, quench texture</t>
  </si>
  <si>
    <t>JS87-522</t>
  </si>
  <si>
    <t>Granodiorite / Diorite, mylonitic</t>
  </si>
  <si>
    <t>JS87-525</t>
  </si>
  <si>
    <t>DL93-344</t>
  </si>
  <si>
    <t>DL93-345</t>
  </si>
  <si>
    <t>DL93-348</t>
  </si>
  <si>
    <t>DL93-350</t>
  </si>
  <si>
    <t>DL93-350A</t>
  </si>
  <si>
    <t>DL93-350B</t>
  </si>
  <si>
    <t>CG00-062B</t>
  </si>
  <si>
    <t>CG87-519</t>
  </si>
  <si>
    <t>CG87-519B</t>
  </si>
  <si>
    <t>CG87-519A</t>
  </si>
  <si>
    <t>CG92-146</t>
  </si>
  <si>
    <t>CG92-147</t>
  </si>
  <si>
    <t>CG80-557</t>
  </si>
  <si>
    <t>CG80-558</t>
  </si>
  <si>
    <t>CG93-303C.2</t>
  </si>
  <si>
    <t>HP92-115</t>
  </si>
  <si>
    <t>HP92-117</t>
  </si>
  <si>
    <t>HP92-119</t>
  </si>
  <si>
    <t>HP92-120</t>
  </si>
  <si>
    <t>HP92-121</t>
  </si>
  <si>
    <t>CG07-027A</t>
  </si>
  <si>
    <t>CG07-028</t>
  </si>
  <si>
    <t>Psammite (enclave?)</t>
  </si>
  <si>
    <t>CG07-029</t>
  </si>
  <si>
    <t>V-257-7</t>
  </si>
  <si>
    <t>V-260</t>
  </si>
  <si>
    <t>SP97-046A</t>
  </si>
  <si>
    <t>JA92-153</t>
  </si>
  <si>
    <t>JA92-155</t>
  </si>
  <si>
    <t>JA92-155B</t>
  </si>
  <si>
    <t>JA92-155C</t>
  </si>
  <si>
    <t>JA92-155A</t>
  </si>
  <si>
    <t>VN85-213</t>
  </si>
  <si>
    <t>VN85-215</t>
  </si>
  <si>
    <t>VN85-216</t>
  </si>
  <si>
    <t>VN85-217</t>
  </si>
  <si>
    <t>VN85-218</t>
  </si>
  <si>
    <t>VN85-219</t>
  </si>
  <si>
    <t>Granodiorite / Monzonite, quartz, K-feldspar megacrystic, foliated</t>
  </si>
  <si>
    <t>CG85-105</t>
  </si>
  <si>
    <t>MN86-272</t>
  </si>
  <si>
    <t>MN86-272A</t>
  </si>
  <si>
    <t>MN86-273</t>
  </si>
  <si>
    <t>Gabbronorite, leuco (meta), strongly foliated</t>
  </si>
  <si>
    <t>NN84-494</t>
  </si>
  <si>
    <t>Two small poorly labelled fragments in slab draw that are probably remnants of sample</t>
  </si>
  <si>
    <t>NN84-502</t>
  </si>
  <si>
    <t>Mafic rock, schistose</t>
  </si>
  <si>
    <t>NN84-509</t>
  </si>
  <si>
    <t>NN84-511</t>
  </si>
  <si>
    <t>EA61-002</t>
  </si>
  <si>
    <t>Gneiss, normal?</t>
  </si>
  <si>
    <t>GM85-328</t>
  </si>
  <si>
    <t>GM85-329</t>
  </si>
  <si>
    <t>Diorite / Gabbronorite (meta)</t>
  </si>
  <si>
    <t>VN92-070</t>
  </si>
  <si>
    <t>VN92-070C</t>
  </si>
  <si>
    <t>VN92-070B</t>
  </si>
  <si>
    <t>JS87-194</t>
  </si>
  <si>
    <t>JS87-196</t>
  </si>
  <si>
    <t>CG85-384</t>
  </si>
  <si>
    <t>JS86-005</t>
  </si>
  <si>
    <t>Revisited in 1992; see after CG92-064</t>
  </si>
  <si>
    <t>MW82-109</t>
  </si>
  <si>
    <t>Syenite, quartz, alkali-feldspar, garnet</t>
  </si>
  <si>
    <t>VN84-366</t>
  </si>
  <si>
    <t>VN84-367</t>
  </si>
  <si>
    <t>VN84-367A</t>
  </si>
  <si>
    <t>VN84-367B</t>
  </si>
  <si>
    <t>VN84-194</t>
  </si>
  <si>
    <t>VN84-198</t>
  </si>
  <si>
    <t>GM85-426A</t>
  </si>
  <si>
    <t>Troctolite, leuco (meta), coronitic</t>
  </si>
  <si>
    <t>CG85-422</t>
  </si>
  <si>
    <t>CG85-422B</t>
  </si>
  <si>
    <t>CG85-422A</t>
  </si>
  <si>
    <t>CG85-423</t>
  </si>
  <si>
    <t>CG03-364</t>
  </si>
  <si>
    <t>CG03-364A</t>
  </si>
  <si>
    <t>CG03-364B</t>
  </si>
  <si>
    <t>Pelitic gneiss, sillimanite, garnet (mylonitic)</t>
  </si>
  <si>
    <t>CG07-055</t>
  </si>
  <si>
    <t>Granodiorite gneiss; Granite gneiss</t>
  </si>
  <si>
    <t>CG07-056</t>
  </si>
  <si>
    <t>VN93-260</t>
  </si>
  <si>
    <t>VN93-261</t>
  </si>
  <si>
    <t>VN93-262</t>
  </si>
  <si>
    <t>VN93-264</t>
  </si>
  <si>
    <t>VN93-265</t>
  </si>
  <si>
    <t>VN93-266</t>
  </si>
  <si>
    <t>VN93-268</t>
  </si>
  <si>
    <t>VN93-269</t>
  </si>
  <si>
    <t>VN93-270</t>
  </si>
  <si>
    <t>ECD75-068</t>
  </si>
  <si>
    <t>ECD75-069</t>
  </si>
  <si>
    <t>Anorthosite, olivine</t>
  </si>
  <si>
    <t>ECD75-070</t>
  </si>
  <si>
    <t>VN93-374</t>
  </si>
  <si>
    <t>VN93-374B</t>
  </si>
  <si>
    <t>Diorite, quartz / Granulite</t>
  </si>
  <si>
    <t>VN93-580</t>
  </si>
  <si>
    <t>VN93-582</t>
  </si>
  <si>
    <t>VN93-582C</t>
  </si>
  <si>
    <t>VN93-582B</t>
  </si>
  <si>
    <t>CG86-251</t>
  </si>
  <si>
    <t>CG86-252</t>
  </si>
  <si>
    <t>Granodiorite, K-fs megacrystic / Diatexite</t>
  </si>
  <si>
    <t>CG86-253</t>
  </si>
  <si>
    <t>JS86-014</t>
  </si>
  <si>
    <t>JS86-015</t>
  </si>
  <si>
    <t>JS86-236</t>
  </si>
  <si>
    <t>JS86-237</t>
  </si>
  <si>
    <t>JS86-238</t>
  </si>
  <si>
    <t>JS86-239</t>
  </si>
  <si>
    <t>JS86-240</t>
  </si>
  <si>
    <t>JS86-242</t>
  </si>
  <si>
    <t>JS86-243</t>
  </si>
  <si>
    <t>CG92-082</t>
  </si>
  <si>
    <t>CG92-083</t>
  </si>
  <si>
    <t>CG92-084</t>
  </si>
  <si>
    <t>VO81-165</t>
  </si>
  <si>
    <t>VO81-166</t>
  </si>
  <si>
    <t>VO81-167</t>
  </si>
  <si>
    <t>VO81-168</t>
  </si>
  <si>
    <t>Diorite / Amphibolite, garnet</t>
  </si>
  <si>
    <t>VO81-169</t>
  </si>
  <si>
    <t>VO81-171</t>
  </si>
  <si>
    <t>VO81-171A</t>
  </si>
  <si>
    <t>VO81-171B</t>
  </si>
  <si>
    <t>VN93-334</t>
  </si>
  <si>
    <t>VN93-334A</t>
  </si>
  <si>
    <t>VN93-335</t>
  </si>
  <si>
    <t>VN93-335A</t>
  </si>
  <si>
    <t>VO81-548</t>
  </si>
  <si>
    <t>VO81-548A</t>
  </si>
  <si>
    <t>VO81-548B</t>
  </si>
  <si>
    <t>VO81-549</t>
  </si>
  <si>
    <t>Monzonite / Monzodiorite (altered)</t>
  </si>
  <si>
    <t>VO81-050</t>
  </si>
  <si>
    <t>VO81-050A</t>
  </si>
  <si>
    <t>VO81-050B</t>
  </si>
  <si>
    <t>VO81-051</t>
  </si>
  <si>
    <t>VO81-051B</t>
  </si>
  <si>
    <t>Granodiorite gneiss / Psammitic gneiss, folded</t>
  </si>
  <si>
    <t>Sample is suffixed 'B'. No 'A' sample</t>
  </si>
  <si>
    <t>VO81-052</t>
  </si>
  <si>
    <t>ECD75-221</t>
  </si>
  <si>
    <t>ECD75-221B</t>
  </si>
  <si>
    <t>Diabase dyke (Mealy, coarse-grained</t>
  </si>
  <si>
    <t>ECD75-222</t>
  </si>
  <si>
    <t>Troctolite, leuco, coarse-grained</t>
  </si>
  <si>
    <t>CG92-128</t>
  </si>
  <si>
    <t>CG92-129</t>
  </si>
  <si>
    <t>CG92-131</t>
  </si>
  <si>
    <t>PE82-216A</t>
  </si>
  <si>
    <t>Granite, fine grained, altered</t>
  </si>
  <si>
    <t>PE82-218</t>
  </si>
  <si>
    <t>PE82-219</t>
  </si>
  <si>
    <t>PE82-220</t>
  </si>
  <si>
    <t>CG81-540</t>
  </si>
  <si>
    <t>CG81-541</t>
  </si>
  <si>
    <t>CG81-543</t>
  </si>
  <si>
    <t>CG81-544</t>
  </si>
  <si>
    <t>Granodiorite / Granite, strongly foliated</t>
  </si>
  <si>
    <t>CG99-144</t>
  </si>
  <si>
    <t>CG03-110</t>
  </si>
  <si>
    <t>CG03-110B</t>
  </si>
  <si>
    <t>CG03-341A</t>
  </si>
  <si>
    <t>VN91-095</t>
  </si>
  <si>
    <t>VN91-095A</t>
  </si>
  <si>
    <t>VN91-100</t>
  </si>
  <si>
    <t>VN91-103</t>
  </si>
  <si>
    <t>VO81-101</t>
  </si>
  <si>
    <t>VO81-102</t>
  </si>
  <si>
    <t>VO81-102A</t>
  </si>
  <si>
    <t>VO81-102B</t>
  </si>
  <si>
    <t>VO81-102C</t>
  </si>
  <si>
    <t>VO81-103</t>
  </si>
  <si>
    <t>VO81-103B</t>
  </si>
  <si>
    <t>VO81-058</t>
  </si>
  <si>
    <t>VO81-058A</t>
  </si>
  <si>
    <t>JS87-532</t>
  </si>
  <si>
    <t>CG86-203</t>
  </si>
  <si>
    <t>CG86-205</t>
  </si>
  <si>
    <t>Monzonite / Diorite, mylonitic</t>
  </si>
  <si>
    <t>CG86-207</t>
  </si>
  <si>
    <t>CG85-104</t>
  </si>
  <si>
    <t>RM12-024</t>
  </si>
  <si>
    <t>Monzodiorite, quartz / Monzodiorite</t>
  </si>
  <si>
    <t>Trans-Labrador batholith</t>
  </si>
  <si>
    <t>RH (Rebecca Hewitson) and RM (Rebecca Moumblow) are same person; in UTM zone 20</t>
  </si>
  <si>
    <t>RM12-025</t>
  </si>
  <si>
    <t>RM12-026</t>
  </si>
  <si>
    <t>RM12-027</t>
  </si>
  <si>
    <t>RM12-028</t>
  </si>
  <si>
    <t>Lac Joseph terrane metasedimentary gneiss</t>
  </si>
  <si>
    <t>RM12-029</t>
  </si>
  <si>
    <t>RM12-030</t>
  </si>
  <si>
    <t>RM12-031</t>
  </si>
  <si>
    <t>Psammitic rock</t>
  </si>
  <si>
    <t>RH (Rebecca Hewitson) and RM (Rebecca Moumblow) are same person; in UTM zone 19</t>
  </si>
  <si>
    <t>VN84-147</t>
  </si>
  <si>
    <t>VN84-149</t>
  </si>
  <si>
    <t>VN84-150</t>
  </si>
  <si>
    <t>VN84-151</t>
  </si>
  <si>
    <t>EC75-171A</t>
  </si>
  <si>
    <t>VN84-048</t>
  </si>
  <si>
    <t>CG83-246</t>
  </si>
  <si>
    <t>CG83-247</t>
  </si>
  <si>
    <t>CG83-247B</t>
  </si>
  <si>
    <t>CG83-247A</t>
  </si>
  <si>
    <t>CG83-270</t>
  </si>
  <si>
    <t>CG87-459</t>
  </si>
  <si>
    <t>M61-055</t>
  </si>
  <si>
    <t>EA61-647A</t>
  </si>
  <si>
    <t>CG00-280</t>
  </si>
  <si>
    <t>CG00-281</t>
  </si>
  <si>
    <t>CG95-280</t>
  </si>
  <si>
    <t>CG95-282</t>
  </si>
  <si>
    <t>CG95-283</t>
  </si>
  <si>
    <t>CG95-284</t>
  </si>
  <si>
    <t>CG95-285</t>
  </si>
  <si>
    <t>CG95-285A</t>
  </si>
  <si>
    <t>CG95-285B</t>
  </si>
  <si>
    <t>CG95-286</t>
  </si>
  <si>
    <t>CG95-286A</t>
  </si>
  <si>
    <t>SP85-150A</t>
  </si>
  <si>
    <t>CG04-190</t>
  </si>
  <si>
    <t>Tonalite; Fault breccia</t>
  </si>
  <si>
    <t>CG04-191</t>
  </si>
  <si>
    <t>CG03-063</t>
  </si>
  <si>
    <t>VN93-427</t>
  </si>
  <si>
    <t>VN93-428</t>
  </si>
  <si>
    <t>VO81-584</t>
  </si>
  <si>
    <t>Granodiorite, K-feldspar megacrystic; Amphibolite</t>
  </si>
  <si>
    <t>LC85-002</t>
  </si>
  <si>
    <t>LC85-003</t>
  </si>
  <si>
    <t>LC85-004</t>
  </si>
  <si>
    <t>LC85-005</t>
  </si>
  <si>
    <t>LC85-005B</t>
  </si>
  <si>
    <t>LC85-005A</t>
  </si>
  <si>
    <t>LC85-007</t>
  </si>
  <si>
    <t>LC85-007B</t>
  </si>
  <si>
    <t>Pelitic diatexite</t>
  </si>
  <si>
    <t>LC85-007A</t>
  </si>
  <si>
    <t>VN84-020B</t>
  </si>
  <si>
    <t>GF81-288</t>
  </si>
  <si>
    <t>RG80-024</t>
  </si>
  <si>
    <t>Granodiorite, K-feldspar seriate, garnet, mylonitic</t>
  </si>
  <si>
    <t>CG92-177</t>
  </si>
  <si>
    <t>CG92-178</t>
  </si>
  <si>
    <t>CG92-179</t>
  </si>
  <si>
    <t>CG92-180</t>
  </si>
  <si>
    <t>CG86-403</t>
  </si>
  <si>
    <t>CG86-749</t>
  </si>
  <si>
    <t>CG93-423</t>
  </si>
  <si>
    <t>CG93-426</t>
  </si>
  <si>
    <t>CG93-426A</t>
  </si>
  <si>
    <t>CG93-426B</t>
  </si>
  <si>
    <t>EC95-135B</t>
  </si>
  <si>
    <t>Granulite, basic</t>
  </si>
  <si>
    <t>VN84-007</t>
  </si>
  <si>
    <t>VN84-007D</t>
  </si>
  <si>
    <t>VN84-007A</t>
  </si>
  <si>
    <t>DE91-096</t>
  </si>
  <si>
    <t>MW82-060</t>
  </si>
  <si>
    <t>MW82-061</t>
  </si>
  <si>
    <t>MW82-062</t>
  </si>
  <si>
    <t>MW82-063</t>
  </si>
  <si>
    <t>CG09-005</t>
  </si>
  <si>
    <t>CG09-006</t>
  </si>
  <si>
    <t>CG09-007A</t>
  </si>
  <si>
    <t>CG09-008</t>
  </si>
  <si>
    <t>CG09-009A</t>
  </si>
  <si>
    <t>CG09-010</t>
  </si>
  <si>
    <t>CG09-011</t>
  </si>
  <si>
    <t>Gabbroleuco, meta</t>
  </si>
  <si>
    <t>VN92-199B</t>
  </si>
  <si>
    <t>Upper St Lewis Rvier (west) pluton enclave/erratic</t>
  </si>
  <si>
    <t>SN86-111</t>
  </si>
  <si>
    <t>DL93-107</t>
  </si>
  <si>
    <t>CG92-009</t>
  </si>
  <si>
    <t>CG92-011</t>
  </si>
  <si>
    <t>CG92-012</t>
  </si>
  <si>
    <t>CG92-013</t>
  </si>
  <si>
    <t>CG92-014</t>
  </si>
  <si>
    <t>Granite, unrecrystallized</t>
  </si>
  <si>
    <t>CG92-015</t>
  </si>
  <si>
    <t>CG92-016</t>
  </si>
  <si>
    <t>Granite, alkali-feldspar, unrecrystallized</t>
  </si>
  <si>
    <t>CG92-018</t>
  </si>
  <si>
    <t>CG87-293</t>
  </si>
  <si>
    <t>CG87-295</t>
  </si>
  <si>
    <t>VN85-448</t>
  </si>
  <si>
    <t>VN85-450</t>
  </si>
  <si>
    <t>VN85-451</t>
  </si>
  <si>
    <t>Diorite / Gabbronorite (meta), orthopyroxene</t>
  </si>
  <si>
    <t>CG80-768</t>
  </si>
  <si>
    <t>Granulite, mafic, garnet / Gabbronorite, leuco, garnet</t>
  </si>
  <si>
    <t>MW82-066B</t>
  </si>
  <si>
    <t>Granite / Pelitic gneiss, mylonitic</t>
  </si>
  <si>
    <t>VN93-095</t>
  </si>
  <si>
    <t>VN93-097</t>
  </si>
  <si>
    <t>VN93-098</t>
  </si>
  <si>
    <t>VN93-098A</t>
  </si>
  <si>
    <t>VN93-098B</t>
  </si>
  <si>
    <t>VN85-169</t>
  </si>
  <si>
    <t>VN85-170</t>
  </si>
  <si>
    <t>Arima and Gower (1991) sample 170</t>
  </si>
  <si>
    <t>VN85-173</t>
  </si>
  <si>
    <t>MN86-025</t>
  </si>
  <si>
    <t>SG68-282</t>
  </si>
  <si>
    <t>CG04-118</t>
  </si>
  <si>
    <t>MN86-038</t>
  </si>
  <si>
    <t>MN86-039</t>
  </si>
  <si>
    <t>MN86-040</t>
  </si>
  <si>
    <t>CG82-004</t>
  </si>
  <si>
    <t>CG82-005</t>
  </si>
  <si>
    <t>CG82-007</t>
  </si>
  <si>
    <t>RG80-034</t>
  </si>
  <si>
    <t>VO81-407B</t>
  </si>
  <si>
    <t>VO81-408</t>
  </si>
  <si>
    <t>Tonalite and amphibolite gneiss</t>
  </si>
  <si>
    <t>VO81-409</t>
  </si>
  <si>
    <t>VO81-409B</t>
  </si>
  <si>
    <t>HP92-164</t>
  </si>
  <si>
    <t>HP92-165</t>
  </si>
  <si>
    <t>CG00-145</t>
  </si>
  <si>
    <t>Monzonite, hornblende, massive, miarolitic</t>
  </si>
  <si>
    <t>CG00-255</t>
  </si>
  <si>
    <t>CG00-256</t>
  </si>
  <si>
    <t>Granite / Monzonite, quartz, biotite, massive</t>
  </si>
  <si>
    <t>CG86-404</t>
  </si>
  <si>
    <t>CG86-405</t>
  </si>
  <si>
    <t>CG86-406</t>
  </si>
  <si>
    <t>CG86-407</t>
  </si>
  <si>
    <t>CG86-408</t>
  </si>
  <si>
    <t>CG86-409</t>
  </si>
  <si>
    <t>CG86-410</t>
  </si>
  <si>
    <t>CG86-411</t>
  </si>
  <si>
    <t>CG86-412</t>
  </si>
  <si>
    <t>CG86-413</t>
  </si>
  <si>
    <t>CG86-414</t>
  </si>
  <si>
    <t>VN93-660A</t>
  </si>
  <si>
    <t>CG03-239</t>
  </si>
  <si>
    <t>PE82-180</t>
  </si>
  <si>
    <t>PE82-181</t>
  </si>
  <si>
    <t>PE82-182</t>
  </si>
  <si>
    <t>PE82-183</t>
  </si>
  <si>
    <t>PE82-184</t>
  </si>
  <si>
    <t>PE82-186</t>
  </si>
  <si>
    <t>PE82-186A</t>
  </si>
  <si>
    <t>PE82-186B</t>
  </si>
  <si>
    <t>CG83-006</t>
  </si>
  <si>
    <t>CG83-007</t>
  </si>
  <si>
    <t>Diorite gneiss / Amphibolite (metasomatized)</t>
  </si>
  <si>
    <t>CG83-008</t>
  </si>
  <si>
    <t>CG83-009</t>
  </si>
  <si>
    <t>CG83-010</t>
  </si>
  <si>
    <t>CG83-012</t>
  </si>
  <si>
    <t>EC75-210</t>
  </si>
  <si>
    <t>Monzonite, pyroxene, biotite</t>
  </si>
  <si>
    <t>EC75-210A</t>
  </si>
  <si>
    <t>EC75-211</t>
  </si>
  <si>
    <t>Granitic gneiss with biotite-rich schistose streaks</t>
  </si>
  <si>
    <t>CC87-031</t>
  </si>
  <si>
    <t>CC87-032</t>
  </si>
  <si>
    <t>JS86-280</t>
  </si>
  <si>
    <t>CG04-126</t>
  </si>
  <si>
    <t>Granulite, mafelsic / Gabbronorite, leuco (meta)</t>
  </si>
  <si>
    <t>CG04-127</t>
  </si>
  <si>
    <t>CG93-510</t>
  </si>
  <si>
    <t>CG93-512</t>
  </si>
  <si>
    <t>Syenite, alkali-feldspar / Syenite, quartz</t>
  </si>
  <si>
    <t>EA61-031</t>
  </si>
  <si>
    <t>EA61-031A</t>
  </si>
  <si>
    <t>Gneiss, grey and pink</t>
  </si>
  <si>
    <t>CG80-752</t>
  </si>
  <si>
    <t>CG80-756</t>
  </si>
  <si>
    <t>CG80-758</t>
  </si>
  <si>
    <t>CG80-758B</t>
  </si>
  <si>
    <t>CG80-758A</t>
  </si>
  <si>
    <t>CG80-759</t>
  </si>
  <si>
    <t>VO81-483</t>
  </si>
  <si>
    <t>CG82-027E</t>
  </si>
  <si>
    <t>CG92-078</t>
  </si>
  <si>
    <t>GM85-609C</t>
  </si>
  <si>
    <t>VN87-373</t>
  </si>
  <si>
    <t>Mylonite, granitic?</t>
  </si>
  <si>
    <t>VO81-139</t>
  </si>
  <si>
    <t>VO81-140B</t>
  </si>
  <si>
    <t>Diabase (meta), fine-grained, garnet</t>
  </si>
  <si>
    <t>EC75-080</t>
  </si>
  <si>
    <t>JS86-305</t>
  </si>
  <si>
    <t>JS86-305A</t>
  </si>
  <si>
    <t>Schist / Gneiss, muscovite, quartz</t>
  </si>
  <si>
    <t>JS86-305B</t>
  </si>
  <si>
    <t>Granite, homogeneous</t>
  </si>
  <si>
    <t>RG80-258</t>
  </si>
  <si>
    <t>EC75-039</t>
  </si>
  <si>
    <t>EC75-040</t>
  </si>
  <si>
    <t>EC75-040A</t>
  </si>
  <si>
    <t>CG83-119</t>
  </si>
  <si>
    <t>Granite, foliated to gneissic</t>
  </si>
  <si>
    <t>CG83-120</t>
  </si>
  <si>
    <t>Granite / Granodiorite, foliated</t>
  </si>
  <si>
    <t>CG86-170</t>
  </si>
  <si>
    <t>CG86-171</t>
  </si>
  <si>
    <t>CG86-173</t>
  </si>
  <si>
    <t>CG86-173B</t>
  </si>
  <si>
    <t>CG86-173A</t>
  </si>
  <si>
    <t>Amphibolite / Granulite, mela</t>
  </si>
  <si>
    <t>CG86-174</t>
  </si>
  <si>
    <t>MN86-324</t>
  </si>
  <si>
    <t>MN86-327</t>
  </si>
  <si>
    <t>JS86-257</t>
  </si>
  <si>
    <t>JS86-259</t>
  </si>
  <si>
    <t>JS86-339B</t>
  </si>
  <si>
    <t>Tonalite, mylonitic</t>
  </si>
  <si>
    <t>Sample collected in 1987; see before CG87-478 in notes</t>
  </si>
  <si>
    <t>CG00-092</t>
  </si>
  <si>
    <t>CG00-093</t>
  </si>
  <si>
    <t>CG00-094</t>
  </si>
  <si>
    <t>CG00-095</t>
  </si>
  <si>
    <t>CG00-096</t>
  </si>
  <si>
    <t>Joir River pluton enclave</t>
  </si>
  <si>
    <t>CG00-097</t>
  </si>
  <si>
    <t>CG00-098</t>
  </si>
  <si>
    <t>CG00-099</t>
  </si>
  <si>
    <t>CG00-101</t>
  </si>
  <si>
    <t>CG00-101A</t>
  </si>
  <si>
    <t>CG00-101B</t>
  </si>
  <si>
    <t>CG00-102</t>
  </si>
  <si>
    <t>CG00-103</t>
  </si>
  <si>
    <t>CG00-103A</t>
  </si>
  <si>
    <t>SN86-072C</t>
  </si>
  <si>
    <t>SN86-100</t>
  </si>
  <si>
    <t>SN86-101</t>
  </si>
  <si>
    <t>Gabbronorite gneiss</t>
  </si>
  <si>
    <t>SN86-102</t>
  </si>
  <si>
    <t>SN86-103A</t>
  </si>
  <si>
    <t>SN86-225C</t>
  </si>
  <si>
    <t>Tonalite, quartz-rich</t>
  </si>
  <si>
    <t>SN86-225A</t>
  </si>
  <si>
    <t>SN86-226</t>
  </si>
  <si>
    <t>JS87-178</t>
  </si>
  <si>
    <t>JS87-179</t>
  </si>
  <si>
    <t>JS87-180</t>
  </si>
  <si>
    <t>JS87-181</t>
  </si>
  <si>
    <t>DL93-374</t>
  </si>
  <si>
    <t>DL93-376</t>
  </si>
  <si>
    <t>DL93-377</t>
  </si>
  <si>
    <t>DL93-378</t>
  </si>
  <si>
    <t>DL93-378A</t>
  </si>
  <si>
    <t>EC75-133</t>
  </si>
  <si>
    <t>EC75-134</t>
  </si>
  <si>
    <t>EC75-135</t>
  </si>
  <si>
    <t>EC75-136</t>
  </si>
  <si>
    <t>EC75-137</t>
  </si>
  <si>
    <t>EC75-137A</t>
  </si>
  <si>
    <t>EC75-137B</t>
  </si>
  <si>
    <t>Anorthosite?</t>
  </si>
  <si>
    <t>V-471</t>
  </si>
  <si>
    <t>V-471-2</t>
  </si>
  <si>
    <t>3A?</t>
  </si>
  <si>
    <t>V-493-3</t>
  </si>
  <si>
    <t>V-493-1</t>
  </si>
  <si>
    <t>CG04-138</t>
  </si>
  <si>
    <t>CG04-139</t>
  </si>
  <si>
    <t>CG80-008</t>
  </si>
  <si>
    <t>CG80-008B</t>
  </si>
  <si>
    <t>Sample recorded in notebook and catalogue, no suffixes noted</t>
  </si>
  <si>
    <t>CG87-450</t>
  </si>
  <si>
    <t>CG87-453</t>
  </si>
  <si>
    <t>CG87-455</t>
  </si>
  <si>
    <t>CG87-455A</t>
  </si>
  <si>
    <t>CG87-455B</t>
  </si>
  <si>
    <t>CG87-641</t>
  </si>
  <si>
    <t>CG85-353</t>
  </si>
  <si>
    <t>Granodiorite / Monzodiorite, quartz, mylonitic</t>
  </si>
  <si>
    <t>CG85-354</t>
  </si>
  <si>
    <t>Granodiorite / Tonalite, mylonitic</t>
  </si>
  <si>
    <t>CG85-355</t>
  </si>
  <si>
    <t>CG85-356</t>
  </si>
  <si>
    <t>CG85-357</t>
  </si>
  <si>
    <t>CG85-358</t>
  </si>
  <si>
    <t>CG85-359</t>
  </si>
  <si>
    <t>VO81-381</t>
  </si>
  <si>
    <t>VO81-382</t>
  </si>
  <si>
    <t>VO81-383</t>
  </si>
  <si>
    <t>VO81-385</t>
  </si>
  <si>
    <t>VO81-386</t>
  </si>
  <si>
    <t>Granodiorite / Granite (altered), sheared</t>
  </si>
  <si>
    <t>CG04-015</t>
  </si>
  <si>
    <t>CG04-015A</t>
  </si>
  <si>
    <t>CG84-324</t>
  </si>
  <si>
    <t>CG84-325</t>
  </si>
  <si>
    <t>CG84-326</t>
  </si>
  <si>
    <t>CG84-327</t>
  </si>
  <si>
    <t>Granite gneiss, K-feldspar megacrystic, mylonitic</t>
  </si>
  <si>
    <t>VN93-331</t>
  </si>
  <si>
    <t>VN93-332</t>
  </si>
  <si>
    <t>VN93-332B</t>
  </si>
  <si>
    <t>VN93-332A</t>
  </si>
  <si>
    <t>VN93-333</t>
  </si>
  <si>
    <t>V-453-2</t>
  </si>
  <si>
    <t>V-453-3</t>
  </si>
  <si>
    <t>V-458</t>
  </si>
  <si>
    <t>Gabbroic rock (Pottles Bay dyke)</t>
  </si>
  <si>
    <t>7?</t>
  </si>
  <si>
    <t>V-459</t>
  </si>
  <si>
    <t>JS86-028</t>
  </si>
  <si>
    <t>JS86-029</t>
  </si>
  <si>
    <t>JS86-031</t>
  </si>
  <si>
    <t>JS86-032</t>
  </si>
  <si>
    <t>CG83-013</t>
  </si>
  <si>
    <t>CG93-735</t>
  </si>
  <si>
    <t>CG93-735A</t>
  </si>
  <si>
    <t>Volcanoclastite?</t>
  </si>
  <si>
    <t>CG93-736</t>
  </si>
  <si>
    <t>CG93-737</t>
  </si>
  <si>
    <t>CG93-737A</t>
  </si>
  <si>
    <t>VN93-112</t>
  </si>
  <si>
    <t>VN93-112A</t>
  </si>
  <si>
    <t>CC87-034</t>
  </si>
  <si>
    <t>CC87-035</t>
  </si>
  <si>
    <t>M61-074d</t>
  </si>
  <si>
    <t>EA61-674</t>
  </si>
  <si>
    <t>Sample discarded, location dubious</t>
  </si>
  <si>
    <t>M61-075</t>
  </si>
  <si>
    <t>EA61-675</t>
  </si>
  <si>
    <t>Pyroxenite</t>
  </si>
  <si>
    <t>VO81-157</t>
  </si>
  <si>
    <t>VO81-158</t>
  </si>
  <si>
    <t>VO81-158A</t>
  </si>
  <si>
    <t>VO81-158B</t>
  </si>
  <si>
    <t>VO81-159</t>
  </si>
  <si>
    <t>EC75-095</t>
  </si>
  <si>
    <t>Monzonite, quartz,  pyroxene, K-feldspar megacrysts</t>
  </si>
  <si>
    <t>EC75-096</t>
  </si>
  <si>
    <t>VN93-192</t>
  </si>
  <si>
    <t>VN93-193</t>
  </si>
  <si>
    <t>VN93-196</t>
  </si>
  <si>
    <t>VN93-198</t>
  </si>
  <si>
    <t>VN93-200B</t>
  </si>
  <si>
    <t>VN93-200C</t>
  </si>
  <si>
    <t>CG00-110</t>
  </si>
  <si>
    <t>CG00-111</t>
  </si>
  <si>
    <t>CG00-112</t>
  </si>
  <si>
    <t>JS86-339A</t>
  </si>
  <si>
    <t>VN84-125</t>
  </si>
  <si>
    <t>CG84-322</t>
  </si>
  <si>
    <t>CG84-323</t>
  </si>
  <si>
    <t>DD91-144A</t>
  </si>
  <si>
    <t>MW82-113</t>
  </si>
  <si>
    <t>MW82-114</t>
  </si>
  <si>
    <t>MW82-115</t>
  </si>
  <si>
    <t>Pegmatite; Fault breccia</t>
  </si>
  <si>
    <t>MW84-001</t>
  </si>
  <si>
    <t>Psammitic / Granitic gneiss, mylonitic</t>
  </si>
  <si>
    <t>MW84-003</t>
  </si>
  <si>
    <t>MW84-004</t>
  </si>
  <si>
    <t>MW84-005</t>
  </si>
  <si>
    <t>MW84-008</t>
  </si>
  <si>
    <t>Granodiorite, K-feldspar, seriate to megacrystic</t>
  </si>
  <si>
    <t>MW84-009</t>
  </si>
  <si>
    <t>Granite, K-feldspar, seriate to megacrystic</t>
  </si>
  <si>
    <t>MW84-010</t>
  </si>
  <si>
    <t>ECD75-197</t>
  </si>
  <si>
    <t>ECD75-197B</t>
  </si>
  <si>
    <t>Monzonite, dyke, pyroxene, coarse-grained, 4 ft. wide, margin</t>
  </si>
  <si>
    <t>ECD75-197A</t>
  </si>
  <si>
    <t>Monzonite, dyke, pyroxene, fine-grained, 4 ft. wide</t>
  </si>
  <si>
    <t>LC85-101</t>
  </si>
  <si>
    <t>LC85-101A</t>
  </si>
  <si>
    <t>V-415</t>
  </si>
  <si>
    <t>V-416-2</t>
  </si>
  <si>
    <t>CG92-123</t>
  </si>
  <si>
    <t>CG97-115</t>
  </si>
  <si>
    <t>CG97-116</t>
  </si>
  <si>
    <t>VN91-403</t>
  </si>
  <si>
    <t>VN91-404</t>
  </si>
  <si>
    <t>VN91-405</t>
  </si>
  <si>
    <t>VN91-405B</t>
  </si>
  <si>
    <t>VN91-405A</t>
  </si>
  <si>
    <t>GM85-531B</t>
  </si>
  <si>
    <t>GM85-532</t>
  </si>
  <si>
    <t>DL93-096</t>
  </si>
  <si>
    <t>VN84-528</t>
  </si>
  <si>
    <t>VN84-529</t>
  </si>
  <si>
    <t>VN87-313</t>
  </si>
  <si>
    <t>VN87-314</t>
  </si>
  <si>
    <t>VN87-318</t>
  </si>
  <si>
    <t>M61-092b</t>
  </si>
  <si>
    <t>EA61-705</t>
  </si>
  <si>
    <t>EA61-762B</t>
  </si>
  <si>
    <t>M61-126c</t>
  </si>
  <si>
    <t>EA61-763</t>
  </si>
  <si>
    <t>EA61-764A</t>
  </si>
  <si>
    <t>EA61-764C</t>
  </si>
  <si>
    <t>MW82-079</t>
  </si>
  <si>
    <t>Granite gneiss, leuco</t>
  </si>
  <si>
    <t>CG84-276</t>
  </si>
  <si>
    <t>CG84-276B</t>
  </si>
  <si>
    <t>Monzodiorite, K-feldspar- and plagioclase-phyric</t>
  </si>
  <si>
    <t>CG84-276A</t>
  </si>
  <si>
    <t>VN87-506</t>
  </si>
  <si>
    <t>VN87-507</t>
  </si>
  <si>
    <t>VN87-508</t>
  </si>
  <si>
    <t>Diorite, leuco / Anorthosite</t>
  </si>
  <si>
    <t>VN87-509</t>
  </si>
  <si>
    <t>NN80-073</t>
  </si>
  <si>
    <t>VN85-473</t>
  </si>
  <si>
    <t>VN85-473A</t>
  </si>
  <si>
    <t>Diorite, migmatitic</t>
  </si>
  <si>
    <t>VN85-473B</t>
  </si>
  <si>
    <t>VN85-476</t>
  </si>
  <si>
    <t>VN85-477</t>
  </si>
  <si>
    <t>VN85-477A</t>
  </si>
  <si>
    <t>VN85-477B</t>
  </si>
  <si>
    <t>VN85-478</t>
  </si>
  <si>
    <t>VN85-480</t>
  </si>
  <si>
    <t>VN85-481</t>
  </si>
  <si>
    <t>EC95-006</t>
  </si>
  <si>
    <t>EC95-010</t>
  </si>
  <si>
    <t>EC95-012</t>
  </si>
  <si>
    <t>Monzonite, pyroxene, porphyritic</t>
  </si>
  <si>
    <t>GF81-002</t>
  </si>
  <si>
    <t>GF81-003</t>
  </si>
  <si>
    <t>GF81-004</t>
  </si>
  <si>
    <t>PE82-192</t>
  </si>
  <si>
    <t>PE82-194</t>
  </si>
  <si>
    <t>PE82-195</t>
  </si>
  <si>
    <t>GM85-654</t>
  </si>
  <si>
    <t>GM85-654A</t>
  </si>
  <si>
    <t>GM85-654B</t>
  </si>
  <si>
    <t>CG81-538</t>
  </si>
  <si>
    <t>CG81-538B</t>
  </si>
  <si>
    <t>CG81-538A</t>
  </si>
  <si>
    <t>CG81-539</t>
  </si>
  <si>
    <t>VN93-515</t>
  </si>
  <si>
    <t>VN93-516</t>
  </si>
  <si>
    <t>VN93-517</t>
  </si>
  <si>
    <t>VN93-517A</t>
  </si>
  <si>
    <t>Volcanoclastic/volcanic, felsic (meta) / Psammitic gneiss</t>
  </si>
  <si>
    <t>VN93-517B</t>
  </si>
  <si>
    <t>VN93-520</t>
  </si>
  <si>
    <t>CG79-237</t>
  </si>
  <si>
    <t>CG79-237A</t>
  </si>
  <si>
    <t>JS86-392</t>
  </si>
  <si>
    <t>JS86-393</t>
  </si>
  <si>
    <t>JS86-248</t>
  </si>
  <si>
    <t>JS86-250</t>
  </si>
  <si>
    <t>CG03-165</t>
  </si>
  <si>
    <t>CG03-165B</t>
  </si>
  <si>
    <t>Granite / Granite, alkali-feldspar, biotite</t>
  </si>
  <si>
    <t>CG03-165A</t>
  </si>
  <si>
    <t>Granite gneiss, biotite, hornblende</t>
  </si>
  <si>
    <t>VN84-086</t>
  </si>
  <si>
    <t>JS87-074</t>
  </si>
  <si>
    <t>CG86-473</t>
  </si>
  <si>
    <t>CG86-474</t>
  </si>
  <si>
    <t>CG07-054</t>
  </si>
  <si>
    <t>Granite gneiss; Amphibolite</t>
  </si>
  <si>
    <t>CG79-219</t>
  </si>
  <si>
    <t>Monzodiorite / Monzogabbronorite</t>
  </si>
  <si>
    <t>CG79-222</t>
  </si>
  <si>
    <t>CG79-224</t>
  </si>
  <si>
    <t>CG79-225</t>
  </si>
  <si>
    <t>CG79-225A</t>
  </si>
  <si>
    <t>CG79-225B</t>
  </si>
  <si>
    <t>CG79-225C</t>
  </si>
  <si>
    <t>CG79-229</t>
  </si>
  <si>
    <t>CG98-072</t>
  </si>
  <si>
    <t>HP92-103</t>
  </si>
  <si>
    <t>HP92-104</t>
  </si>
  <si>
    <t>HP92-105</t>
  </si>
  <si>
    <t>CC87-004</t>
  </si>
  <si>
    <t>CC87-006</t>
  </si>
  <si>
    <t>CC87-007</t>
  </si>
  <si>
    <t>CC87-008</t>
  </si>
  <si>
    <t>CG00-103B</t>
  </si>
  <si>
    <t>Amphibolite gneiss, leuco</t>
  </si>
  <si>
    <t>CG00-104</t>
  </si>
  <si>
    <t>CG00-105</t>
  </si>
  <si>
    <t>CG00-106</t>
  </si>
  <si>
    <t>CG00-107</t>
  </si>
  <si>
    <t>Monzodiorite, leuco, hornblende, massive</t>
  </si>
  <si>
    <t>CG04-022</t>
  </si>
  <si>
    <t>CG04-022B</t>
  </si>
  <si>
    <t>CG04-022A</t>
  </si>
  <si>
    <t>CG04-023</t>
  </si>
  <si>
    <t>CG04-024</t>
  </si>
  <si>
    <t>CG04-024E</t>
  </si>
  <si>
    <t>Pelitic gneiss, sulphide-rich</t>
  </si>
  <si>
    <t>CG04-024C</t>
  </si>
  <si>
    <t>Amphibolite, leuco, foliated</t>
  </si>
  <si>
    <t>CG04-024A</t>
  </si>
  <si>
    <t>CG86-468</t>
  </si>
  <si>
    <t>CG86-469</t>
  </si>
  <si>
    <t>CG86-470</t>
  </si>
  <si>
    <t>GM85-649C</t>
  </si>
  <si>
    <t>GM85-650</t>
  </si>
  <si>
    <t>Sample recorded in notebook and catalogue; noted missing in catalogue; no T.S. or chip</t>
  </si>
  <si>
    <t>GM85-651</t>
  </si>
  <si>
    <t>Monzonite, massive</t>
  </si>
  <si>
    <t>XX87-025</t>
  </si>
  <si>
    <t>XX87-026</t>
  </si>
  <si>
    <t>XX87-028</t>
  </si>
  <si>
    <t>XX87-029</t>
  </si>
  <si>
    <t>XX87-030</t>
  </si>
  <si>
    <t>HP92-025</t>
  </si>
  <si>
    <t>VN87-334</t>
  </si>
  <si>
    <t>VN87-335</t>
  </si>
  <si>
    <t>VN87-335A</t>
  </si>
  <si>
    <t>VN87-335B</t>
  </si>
  <si>
    <t>VN87-336</t>
  </si>
  <si>
    <t>VN87-338</t>
  </si>
  <si>
    <t>VN87-339</t>
  </si>
  <si>
    <t>CG87-521</t>
  </si>
  <si>
    <t>CC87-054</t>
  </si>
  <si>
    <t>CC87-055</t>
  </si>
  <si>
    <t>CC87-056B</t>
  </si>
  <si>
    <t>CG82-031</t>
  </si>
  <si>
    <t>CG82-031A</t>
  </si>
  <si>
    <t>Also sites EC82-061 and JKP82-074</t>
  </si>
  <si>
    <t>CG82-031B</t>
  </si>
  <si>
    <t>Diabase / Gabbro</t>
  </si>
  <si>
    <t>CG82-032 = EC82-069 and JKP82-084</t>
  </si>
  <si>
    <t>CG82-033</t>
  </si>
  <si>
    <t>Also sites EC82-025 and JKP82-035</t>
  </si>
  <si>
    <t>CG82-034</t>
  </si>
  <si>
    <t>CG82-034B</t>
  </si>
  <si>
    <t>CG82-034A</t>
  </si>
  <si>
    <t>Ultramafite / Gabbro (meta)</t>
  </si>
  <si>
    <t>Also sites EC82-027 and JKP82-037, JKP82-038</t>
  </si>
  <si>
    <t>CG82-035</t>
  </si>
  <si>
    <t>Also sites EC82-044 and JKP82-055</t>
  </si>
  <si>
    <t>CG82-036</t>
  </si>
  <si>
    <t>Also sites EC82-046 and JKP82-057</t>
  </si>
  <si>
    <t>CG82-037</t>
  </si>
  <si>
    <t>Also sites EC82-047 and JKP82-058</t>
  </si>
  <si>
    <t>CG83-001</t>
  </si>
  <si>
    <t>CG83-002</t>
  </si>
  <si>
    <t>Granodiorite gneiss, fine- to medium-grained</t>
  </si>
  <si>
    <t>CG04-074</t>
  </si>
  <si>
    <t>Pelitic gneiss, pyrite</t>
  </si>
  <si>
    <t>CG83-313</t>
  </si>
  <si>
    <t>CG83-314</t>
  </si>
  <si>
    <t>CG83-315</t>
  </si>
  <si>
    <t>CG83-316</t>
  </si>
  <si>
    <t>CG83-317</t>
  </si>
  <si>
    <t>CG83-318</t>
  </si>
  <si>
    <t>CG83-319</t>
  </si>
  <si>
    <t>CG83-321</t>
  </si>
  <si>
    <t>CG83-324</t>
  </si>
  <si>
    <t>CG83-326</t>
  </si>
  <si>
    <t>CG83-326A</t>
  </si>
  <si>
    <t>CG83-326B</t>
  </si>
  <si>
    <t>Sample recorded in notebook and catalogue; no suffixes in catalogue; Catalogue notes 'collected for geochronolgy'</t>
  </si>
  <si>
    <t>CG83-328</t>
  </si>
  <si>
    <t>Calc-silicate / Pelitic gneiss</t>
  </si>
  <si>
    <t>CG83-329A</t>
  </si>
  <si>
    <t>CG00-310</t>
  </si>
  <si>
    <t>CG00-311</t>
  </si>
  <si>
    <t>CG00-312</t>
  </si>
  <si>
    <t>CG00-313</t>
  </si>
  <si>
    <t>SN86-359</t>
  </si>
  <si>
    <t>Diorite, leuco / Pelitic gneiss</t>
  </si>
  <si>
    <t>SN86-361</t>
  </si>
  <si>
    <t>VN85-190</t>
  </si>
  <si>
    <t>VN85-192</t>
  </si>
  <si>
    <t>VN85-199</t>
  </si>
  <si>
    <t>VN85-200</t>
  </si>
  <si>
    <t>CG92-173</t>
  </si>
  <si>
    <t>VN87-295</t>
  </si>
  <si>
    <t>VN87-297</t>
  </si>
  <si>
    <t>JS87-149</t>
  </si>
  <si>
    <t>JS87-152</t>
  </si>
  <si>
    <t>JS87-153</t>
  </si>
  <si>
    <t>JS87-156</t>
  </si>
  <si>
    <t>VN85-284</t>
  </si>
  <si>
    <t>VN85-287</t>
  </si>
  <si>
    <t>VN85-287A</t>
  </si>
  <si>
    <t>VN85-287B</t>
  </si>
  <si>
    <t>Diabase (meta) / Gabbronorite</t>
  </si>
  <si>
    <t>VN85-289</t>
  </si>
  <si>
    <t>VN85-291</t>
  </si>
  <si>
    <t>VN92-071</t>
  </si>
  <si>
    <t>Amphibolite / Gabbro, leuco (meta)</t>
  </si>
  <si>
    <t>VN92-072</t>
  </si>
  <si>
    <t>VN92-076</t>
  </si>
  <si>
    <t>HN81-038</t>
  </si>
  <si>
    <t>EC75-075</t>
  </si>
  <si>
    <t>EC75-075A</t>
  </si>
  <si>
    <t>Dyke in monzonite</t>
  </si>
  <si>
    <t>CG83-244</t>
  </si>
  <si>
    <t>CG83-245</t>
  </si>
  <si>
    <t>DD91-156C</t>
  </si>
  <si>
    <t>DD91-156B</t>
  </si>
  <si>
    <t>DL93-046</t>
  </si>
  <si>
    <t>DL93-047</t>
  </si>
  <si>
    <t>DL93-048</t>
  </si>
  <si>
    <t>EA61-410A</t>
  </si>
  <si>
    <t>Gneiss with garnet</t>
  </si>
  <si>
    <t>R61-118</t>
  </si>
  <si>
    <t>EA61-411C</t>
  </si>
  <si>
    <t>Quartzitic vein</t>
  </si>
  <si>
    <t>EA61-411A</t>
  </si>
  <si>
    <t>Quartz, granular, with biotite</t>
  </si>
  <si>
    <t>EA61-411</t>
  </si>
  <si>
    <t>Quartz, crystalline</t>
  </si>
  <si>
    <t>EA61-411B</t>
  </si>
  <si>
    <t>Quartzite with garnet</t>
  </si>
  <si>
    <t>EA61-412</t>
  </si>
  <si>
    <t>Gneiss, quartz-feldspar-garnet-biot</t>
  </si>
  <si>
    <t>CG95-072</t>
  </si>
  <si>
    <t>VN91-434</t>
  </si>
  <si>
    <t>VN91-434C</t>
  </si>
  <si>
    <t>VN91-434A</t>
  </si>
  <si>
    <t>VN91-435</t>
  </si>
  <si>
    <t>VN91-436</t>
  </si>
  <si>
    <t>VN91-436B</t>
  </si>
  <si>
    <t>Label corrected from VN91-431B or VN91-435B</t>
  </si>
  <si>
    <t>VN91-436A</t>
  </si>
  <si>
    <t>CG85-576B.1</t>
  </si>
  <si>
    <t>CG86-400</t>
  </si>
  <si>
    <t>VN91-019</t>
  </si>
  <si>
    <t>VN91-020</t>
  </si>
  <si>
    <t>VN91-024</t>
  </si>
  <si>
    <t>VN91-025</t>
  </si>
  <si>
    <t>VN91-025B</t>
  </si>
  <si>
    <t>Upper Paradise River intrusion diabase dyke</t>
  </si>
  <si>
    <t>VN91-025A</t>
  </si>
  <si>
    <t>VN91-026</t>
  </si>
  <si>
    <t>VN91-027</t>
  </si>
  <si>
    <t>VN91-028</t>
  </si>
  <si>
    <t>VN91-030</t>
  </si>
  <si>
    <t>VN91-032</t>
  </si>
  <si>
    <t>VN91-032B</t>
  </si>
  <si>
    <t>VN91-032A</t>
  </si>
  <si>
    <t>VN91-033B</t>
  </si>
  <si>
    <t>M61-109</t>
  </si>
  <si>
    <t>EA61-734B</t>
  </si>
  <si>
    <t>Gabbro, mineralized</t>
  </si>
  <si>
    <t>EA61-734A</t>
  </si>
  <si>
    <t>M61-110</t>
  </si>
  <si>
    <t>EA61-735B</t>
  </si>
  <si>
    <t>EA61-735A</t>
  </si>
  <si>
    <t>M61-111</t>
  </si>
  <si>
    <t>EA61-736</t>
  </si>
  <si>
    <t>Gabbro, massive to foliated</t>
  </si>
  <si>
    <t>EA61-738</t>
  </si>
  <si>
    <t>VN93-035</t>
  </si>
  <si>
    <t>VN93-036</t>
  </si>
  <si>
    <t>VN93-037</t>
  </si>
  <si>
    <t>VN93-038</t>
  </si>
  <si>
    <t>VN93-038B</t>
  </si>
  <si>
    <t>VN93-038A</t>
  </si>
  <si>
    <t>EC75-246</t>
  </si>
  <si>
    <t>EC75-246A</t>
  </si>
  <si>
    <t>EC75-248</t>
  </si>
  <si>
    <t>Anorthosite with stubby orthopyroxene</t>
  </si>
  <si>
    <t>EC75-250</t>
  </si>
  <si>
    <t>MW84-012</t>
  </si>
  <si>
    <t>MW84-013</t>
  </si>
  <si>
    <t>MW84-015</t>
  </si>
  <si>
    <t>MW84-016</t>
  </si>
  <si>
    <t>MW84-020</t>
  </si>
  <si>
    <t>MW84-023</t>
  </si>
  <si>
    <t>CG85-417</t>
  </si>
  <si>
    <t>CG85-417A</t>
  </si>
  <si>
    <t>CG85-417B</t>
  </si>
  <si>
    <t>VO81-196</t>
  </si>
  <si>
    <t>VO81-196A</t>
  </si>
  <si>
    <t>VO81-196B</t>
  </si>
  <si>
    <t>VO81-401B</t>
  </si>
  <si>
    <t>Granite, K-feldspar megacrystic, protomylonitic</t>
  </si>
  <si>
    <t>VO81-404</t>
  </si>
  <si>
    <t>VO81-406</t>
  </si>
  <si>
    <t>VO81-406A</t>
  </si>
  <si>
    <t>Granite, muscovite, garnet, protomylonitic</t>
  </si>
  <si>
    <t>VO81-406B</t>
  </si>
  <si>
    <t>DB79-259</t>
  </si>
  <si>
    <t>VN93-179</t>
  </si>
  <si>
    <t>CG07-077</t>
  </si>
  <si>
    <t>CG07-078</t>
  </si>
  <si>
    <t>CG07-079</t>
  </si>
  <si>
    <t>CG07-080</t>
  </si>
  <si>
    <t>CG79-118</t>
  </si>
  <si>
    <t>CG79-118B</t>
  </si>
  <si>
    <t>CG79-118A</t>
  </si>
  <si>
    <t>PE82-103</t>
  </si>
  <si>
    <t>PE82-103A</t>
  </si>
  <si>
    <t>HP92-106</t>
  </si>
  <si>
    <t>HP92-107</t>
  </si>
  <si>
    <t>HP92-107B</t>
  </si>
  <si>
    <t>HP92-107A</t>
  </si>
  <si>
    <t>CG92-124</t>
  </si>
  <si>
    <t>VN91-104</t>
  </si>
  <si>
    <t>No record of sample collection from this site. T.S. label probably erroneous</t>
  </si>
  <si>
    <t>VN91-105</t>
  </si>
  <si>
    <t>VN91-106</t>
  </si>
  <si>
    <t>Amphibolite, laminated</t>
  </si>
  <si>
    <t>VN84-106</t>
  </si>
  <si>
    <t>VN84-109</t>
  </si>
  <si>
    <t>VN84-114</t>
  </si>
  <si>
    <t>CG79-151</t>
  </si>
  <si>
    <t>CC87-030</t>
  </si>
  <si>
    <t>EC75-103</t>
  </si>
  <si>
    <t>EC75-104</t>
  </si>
  <si>
    <t>EC75-105</t>
  </si>
  <si>
    <t>EC75-105A</t>
  </si>
  <si>
    <t>Troctolite inclusion</t>
  </si>
  <si>
    <t>CG93-537</t>
  </si>
  <si>
    <t>CG93-537A</t>
  </si>
  <si>
    <t>CG93-537B</t>
  </si>
  <si>
    <t>CG93-538</t>
  </si>
  <si>
    <t>CG93-539</t>
  </si>
  <si>
    <t>CG93-540</t>
  </si>
  <si>
    <t>CG93-541</t>
  </si>
  <si>
    <t>CG93-541A</t>
  </si>
  <si>
    <t>VN93-510A</t>
  </si>
  <si>
    <t>CG03-135</t>
  </si>
  <si>
    <t>CG03-136</t>
  </si>
  <si>
    <t>Granite, K-fs megacrystic, biotite</t>
  </si>
  <si>
    <t>CG03-137</t>
  </si>
  <si>
    <t>CG03-138</t>
  </si>
  <si>
    <t>CG03-139</t>
  </si>
  <si>
    <t>Monzonite, quartz gneiss, hornblende, biotite</t>
  </si>
  <si>
    <t>CG03-140</t>
  </si>
  <si>
    <t>CG03-140A</t>
  </si>
  <si>
    <t>Monzonite, quartz gneiss, hornblende</t>
  </si>
  <si>
    <t>CG03-140B</t>
  </si>
  <si>
    <t>CG03-141</t>
  </si>
  <si>
    <t>CG03-142</t>
  </si>
  <si>
    <t>Monzodiorite, quartz, hornblende, biotite</t>
  </si>
  <si>
    <t>CG03-143</t>
  </si>
  <si>
    <t>CG03-144</t>
  </si>
  <si>
    <t>CG03-144B</t>
  </si>
  <si>
    <t>Pegmatite, molybdenite speck in hand sample</t>
  </si>
  <si>
    <t>MW82-080</t>
  </si>
  <si>
    <t>MW82-080A</t>
  </si>
  <si>
    <t>MW82-080B</t>
  </si>
  <si>
    <t>Granite / Pegmatite, leuco</t>
  </si>
  <si>
    <t>HN81-001</t>
  </si>
  <si>
    <t>HN81-002</t>
  </si>
  <si>
    <t>VN92-219</t>
  </si>
  <si>
    <t>VN92-223B</t>
  </si>
  <si>
    <t>VN93-464</t>
  </si>
  <si>
    <t>VN93-466</t>
  </si>
  <si>
    <t>VN93-466A</t>
  </si>
  <si>
    <t>VN93-466B</t>
  </si>
  <si>
    <t>VN93-469</t>
  </si>
  <si>
    <t>M61-065</t>
  </si>
  <si>
    <t>EA61-658</t>
  </si>
  <si>
    <t>CG81-557</t>
  </si>
  <si>
    <t>Granite, coarse-grained, strongly foliated</t>
  </si>
  <si>
    <t>CG81-558</t>
  </si>
  <si>
    <t>EA61-066</t>
  </si>
  <si>
    <t>EA61-067</t>
  </si>
  <si>
    <t>Paragneiss / Banded gneiss</t>
  </si>
  <si>
    <t>EA61-068</t>
  </si>
  <si>
    <t>Granitic gneiss, hornblende-biotite</t>
  </si>
  <si>
    <t>SP85-023</t>
  </si>
  <si>
    <t>CG79-172</t>
  </si>
  <si>
    <t>No record of sample in notebook or catalogue; compatible with lithology for location</t>
  </si>
  <si>
    <t>JA92-022</t>
  </si>
  <si>
    <t>JA92-023</t>
  </si>
  <si>
    <t>JA92-023A</t>
  </si>
  <si>
    <t>JA92-023B</t>
  </si>
  <si>
    <t>JA92-024</t>
  </si>
  <si>
    <t>CG93-735B</t>
  </si>
  <si>
    <t>VO81-156B</t>
  </si>
  <si>
    <t>SP85-137D</t>
  </si>
  <si>
    <t>SP85-139</t>
  </si>
  <si>
    <t>SP85-139B</t>
  </si>
  <si>
    <t>SP85-139A</t>
  </si>
  <si>
    <t>SP85-141</t>
  </si>
  <si>
    <t>SP85-141B</t>
  </si>
  <si>
    <t>Gabbronorite, leuco, coarse-grained</t>
  </si>
  <si>
    <t>SP85-141A</t>
  </si>
  <si>
    <t>VN91-014</t>
  </si>
  <si>
    <t>VN91-017</t>
  </si>
  <si>
    <t>VN91-018</t>
  </si>
  <si>
    <t>VN93-180</t>
  </si>
  <si>
    <t>RG80-129</t>
  </si>
  <si>
    <t>RG80-131</t>
  </si>
  <si>
    <t>RG80-132</t>
  </si>
  <si>
    <t>Gabbronorite, leuco (meta), garnet / diorite, leuco</t>
  </si>
  <si>
    <t>VN93-368</t>
  </si>
  <si>
    <t>VN93-369</t>
  </si>
  <si>
    <t>VN93-370</t>
  </si>
  <si>
    <t>RG80-049</t>
  </si>
  <si>
    <t>RG80-049A</t>
  </si>
  <si>
    <t>HN81-035</t>
  </si>
  <si>
    <t>HN81-036</t>
  </si>
  <si>
    <t>HN81-037</t>
  </si>
  <si>
    <t>CG79-873</t>
  </si>
  <si>
    <t>CG80-794</t>
  </si>
  <si>
    <t>CG80-796</t>
  </si>
  <si>
    <t>CG80-797</t>
  </si>
  <si>
    <t>CG81-303A</t>
  </si>
  <si>
    <t>VN93-457</t>
  </si>
  <si>
    <t>VN93-134</t>
  </si>
  <si>
    <t>VN93-137</t>
  </si>
  <si>
    <t>CG87-646</t>
  </si>
  <si>
    <t>JS86-364</t>
  </si>
  <si>
    <t>JS86-366</t>
  </si>
  <si>
    <t>JS86-367</t>
  </si>
  <si>
    <t>GF81-010</t>
  </si>
  <si>
    <t>GF81-011</t>
  </si>
  <si>
    <t>CG85-352</t>
  </si>
  <si>
    <t>EA61-020</t>
  </si>
  <si>
    <t>EA61-021</t>
  </si>
  <si>
    <t>EA61-021B</t>
  </si>
  <si>
    <t>Hornblende-biotite band in gneiss</t>
  </si>
  <si>
    <t>EA61-021A</t>
  </si>
  <si>
    <t>Dark band in gneiss</t>
  </si>
  <si>
    <t>EA61-022</t>
  </si>
  <si>
    <t>EA61-023</t>
  </si>
  <si>
    <t>EA61-023A</t>
  </si>
  <si>
    <t>Mafic inclusion in granite gneiss</t>
  </si>
  <si>
    <t>EA61-024</t>
  </si>
  <si>
    <t>EA61-025</t>
  </si>
  <si>
    <t>EA61-025A</t>
  </si>
  <si>
    <t>V-519</t>
  </si>
  <si>
    <t>V-519-2</t>
  </si>
  <si>
    <t>Gabbro, olivine, non-coronitic</t>
  </si>
  <si>
    <t>11</t>
  </si>
  <si>
    <t>V-519-1</t>
  </si>
  <si>
    <t>V-523</t>
  </si>
  <si>
    <t>V-526</t>
  </si>
  <si>
    <t>V-526-3B</t>
  </si>
  <si>
    <t>V-526-1</t>
  </si>
  <si>
    <t>Rb-Sr geochron sample. Grouped with 'basite, meta, pre-migmatitic' cf pp. 339/343. Unit 6B on p.371</t>
  </si>
  <si>
    <t>V-526-2</t>
  </si>
  <si>
    <t>V-526-3A</t>
  </si>
  <si>
    <t>HN81-005</t>
  </si>
  <si>
    <t>HN81-006</t>
  </si>
  <si>
    <t>HN81-006B</t>
  </si>
  <si>
    <t>HN81-006A</t>
  </si>
  <si>
    <t>HN81-007</t>
  </si>
  <si>
    <t>HN81-008</t>
  </si>
  <si>
    <t>JS86-067</t>
  </si>
  <si>
    <t>JS86-068</t>
  </si>
  <si>
    <t>JS86-069</t>
  </si>
  <si>
    <t>JS86-075</t>
  </si>
  <si>
    <t>HP92-162</t>
  </si>
  <si>
    <t>HP92-162B</t>
  </si>
  <si>
    <t>HP92-162A</t>
  </si>
  <si>
    <t>CG86-419</t>
  </si>
  <si>
    <t>CG84-438</t>
  </si>
  <si>
    <t>T.S. and chip, but not ticked in sample catalogue</t>
  </si>
  <si>
    <t>CG84-441</t>
  </si>
  <si>
    <t>CG84-442</t>
  </si>
  <si>
    <t>CG84-443</t>
  </si>
  <si>
    <t>CG84-443B</t>
  </si>
  <si>
    <t>CG84-443C</t>
  </si>
  <si>
    <t>CG84-443D</t>
  </si>
  <si>
    <t>CG84-443A</t>
  </si>
  <si>
    <t>RG80-237</t>
  </si>
  <si>
    <t>Diorite, quartz, leuco / Psammitic gneiss, mylonitic</t>
  </si>
  <si>
    <t>RG80-239</t>
  </si>
  <si>
    <t>GM85-019</t>
  </si>
  <si>
    <t>GF81-013</t>
  </si>
  <si>
    <t>GF81-014</t>
  </si>
  <si>
    <t>NN80-331</t>
  </si>
  <si>
    <t>NN80-338</t>
  </si>
  <si>
    <t>VN91-302</t>
  </si>
  <si>
    <t>GM85-515</t>
  </si>
  <si>
    <t>GM85-515B</t>
  </si>
  <si>
    <t>GM85-515A</t>
  </si>
  <si>
    <t>GM85-515C</t>
  </si>
  <si>
    <t>Amphibolite, mela / Ultramafite (hornblende)</t>
  </si>
  <si>
    <t>GM85-515D</t>
  </si>
  <si>
    <t>GM85-516</t>
  </si>
  <si>
    <t>GM85-517</t>
  </si>
  <si>
    <t>GM85-518</t>
  </si>
  <si>
    <t>GM85-519A</t>
  </si>
  <si>
    <t>NN80-246</t>
  </si>
  <si>
    <t>NN80-252</t>
  </si>
  <si>
    <t>NN80-252A</t>
  </si>
  <si>
    <t>VN85-176</t>
  </si>
  <si>
    <t>Arima and Gower (1991) sample 176</t>
  </si>
  <si>
    <t>GF81-119</t>
  </si>
  <si>
    <t>GF81-120</t>
  </si>
  <si>
    <t>Diorite, leuco / Gabbronorite (meta), strongly foliated</t>
  </si>
  <si>
    <t>T.S. GF81-120 and GF81-120B. No record of 'B' sample in notebook or catalogue</t>
  </si>
  <si>
    <t>GF81-121</t>
  </si>
  <si>
    <t>GF81-122</t>
  </si>
  <si>
    <t>GF81-125</t>
  </si>
  <si>
    <t>GF81-126</t>
  </si>
  <si>
    <t>GF81-127</t>
  </si>
  <si>
    <t>GF81-131</t>
  </si>
  <si>
    <t>Sample recorded in notebook and catalogue. T.S. but no chip available</t>
  </si>
  <si>
    <t>JS87-390</t>
  </si>
  <si>
    <t>JS87-391</t>
  </si>
  <si>
    <t>CG03-045</t>
  </si>
  <si>
    <t>CG03-046</t>
  </si>
  <si>
    <t>CG03-047A</t>
  </si>
  <si>
    <t>VN93-463A</t>
  </si>
  <si>
    <t>CG93-491</t>
  </si>
  <si>
    <t>CG93-492</t>
  </si>
  <si>
    <t>CG93-493</t>
  </si>
  <si>
    <t>CC87-132</t>
  </si>
  <si>
    <t>CC87-134</t>
  </si>
  <si>
    <t>CC87-135</t>
  </si>
  <si>
    <t>CC87-136</t>
  </si>
  <si>
    <t>CC87-137</t>
  </si>
  <si>
    <t>JS86-370</t>
  </si>
  <si>
    <t>MC77-036</t>
  </si>
  <si>
    <t>MC77-036A</t>
  </si>
  <si>
    <t>MC77-038</t>
  </si>
  <si>
    <t>MC77-038A</t>
  </si>
  <si>
    <t>V-580-13</t>
  </si>
  <si>
    <t>V-580-12</t>
  </si>
  <si>
    <t>V-580-11</t>
  </si>
  <si>
    <t>V-580-07</t>
  </si>
  <si>
    <t>VN93-662B</t>
  </si>
  <si>
    <t>VN93-662A</t>
  </si>
  <si>
    <t>VN93-663</t>
  </si>
  <si>
    <t>VN93-666B</t>
  </si>
  <si>
    <t>Psammite, muscovite</t>
  </si>
  <si>
    <t>VO81-244</t>
  </si>
  <si>
    <t>VO81-245</t>
  </si>
  <si>
    <t>VO81-245B</t>
  </si>
  <si>
    <t>VO81-245A</t>
  </si>
  <si>
    <t>CG04-265</t>
  </si>
  <si>
    <t>Ultramafite to gabbro, graded</t>
  </si>
  <si>
    <t>CG04-266</t>
  </si>
  <si>
    <t>M61-116</t>
  </si>
  <si>
    <t>EA61-746A</t>
  </si>
  <si>
    <t>Granite / Granodiorite, garnet-bearing</t>
  </si>
  <si>
    <t>EA61-746B</t>
  </si>
  <si>
    <t>VN87-517</t>
  </si>
  <si>
    <t>VN92-096A</t>
  </si>
  <si>
    <t>VN92-097</t>
  </si>
  <si>
    <t>VN92-099</t>
  </si>
  <si>
    <t>RG80-029</t>
  </si>
  <si>
    <t>RG80-030</t>
  </si>
  <si>
    <t>RG80-033</t>
  </si>
  <si>
    <t>Granulite, mafic and felsic, garnet, interlayered, mylonitic</t>
  </si>
  <si>
    <t>VN87-065</t>
  </si>
  <si>
    <t>VN87-066</t>
  </si>
  <si>
    <t>VN87-069</t>
  </si>
  <si>
    <t>CG03-195</t>
  </si>
  <si>
    <t>CG03-196</t>
  </si>
  <si>
    <t>CG03-197</t>
  </si>
  <si>
    <t>Monzonite, quartz, K-fs megacrystic, hornblende, biotite</t>
  </si>
  <si>
    <t>CG03-144A</t>
  </si>
  <si>
    <t>CG03-145</t>
  </si>
  <si>
    <t>Granite, weakly foliated, biotite</t>
  </si>
  <si>
    <t>SP85-020A</t>
  </si>
  <si>
    <t>NN84-534</t>
  </si>
  <si>
    <t>NN84-538</t>
  </si>
  <si>
    <t>NN84-540</t>
  </si>
  <si>
    <t>NN84-542</t>
  </si>
  <si>
    <t>CG97-269</t>
  </si>
  <si>
    <t>ECD75-138C</t>
  </si>
  <si>
    <t>Troctolite, rusty-weathering</t>
  </si>
  <si>
    <t>ECD75-264</t>
  </si>
  <si>
    <t>ECD75-264B</t>
  </si>
  <si>
    <t>ECD75-266</t>
  </si>
  <si>
    <t>ECD75-267</t>
  </si>
  <si>
    <t>ECD75-269</t>
  </si>
  <si>
    <t>ECD75-270</t>
  </si>
  <si>
    <t>GM85-448</t>
  </si>
  <si>
    <t>GM85-448A</t>
  </si>
  <si>
    <t>GM85-448B</t>
  </si>
  <si>
    <t>VN87-303</t>
  </si>
  <si>
    <t>VN87-304</t>
  </si>
  <si>
    <t>VN87-305A</t>
  </si>
  <si>
    <t>VN93-112B</t>
  </si>
  <si>
    <t>VN93-113</t>
  </si>
  <si>
    <t>Lower Pinware River pluton satellite</t>
  </si>
  <si>
    <t>VN93-115</t>
  </si>
  <si>
    <t>VN93-118</t>
  </si>
  <si>
    <t>VN93-119</t>
  </si>
  <si>
    <t>VN93-120</t>
  </si>
  <si>
    <t>VN93-124</t>
  </si>
  <si>
    <t>CG07-072</t>
  </si>
  <si>
    <t>CG07-073</t>
  </si>
  <si>
    <t>CG07-074</t>
  </si>
  <si>
    <t>CG07-075</t>
  </si>
  <si>
    <t>VO81-162</t>
  </si>
  <si>
    <t>VO81-163</t>
  </si>
  <si>
    <t>VO81-164</t>
  </si>
  <si>
    <t>GM85-307</t>
  </si>
  <si>
    <t>EC75-087A</t>
  </si>
  <si>
    <t>VO81-175</t>
  </si>
  <si>
    <t>VO81-175B</t>
  </si>
  <si>
    <t>VO81-176</t>
  </si>
  <si>
    <t>VN95-141A</t>
  </si>
  <si>
    <t>VO81-049</t>
  </si>
  <si>
    <t>VO81-049A</t>
  </si>
  <si>
    <t>VO81-049B</t>
  </si>
  <si>
    <t>Diorite, quartz, mylonitic</t>
  </si>
  <si>
    <t>CG85-409</t>
  </si>
  <si>
    <t>CG85-410</t>
  </si>
  <si>
    <t>CG85-411</t>
  </si>
  <si>
    <t>CG85-412</t>
  </si>
  <si>
    <t>CG85-413</t>
  </si>
  <si>
    <t>JA92-137</t>
  </si>
  <si>
    <t>JA92-137B</t>
  </si>
  <si>
    <t>VN85-221</t>
  </si>
  <si>
    <t>VN85-221A</t>
  </si>
  <si>
    <t>Monzonite, quartz, porphyroclast, mylonitic</t>
  </si>
  <si>
    <t>VN85-221B</t>
  </si>
  <si>
    <t>JA92-156</t>
  </si>
  <si>
    <t>JA92-157</t>
  </si>
  <si>
    <t>JA92-157A</t>
  </si>
  <si>
    <t>VO81-659B</t>
  </si>
  <si>
    <t>CG86-384</t>
  </si>
  <si>
    <t>CG92-080C</t>
  </si>
  <si>
    <t>VN93-257</t>
  </si>
  <si>
    <t>HP92-111B</t>
  </si>
  <si>
    <t>Notebook states that there is no sample HP92-111A</t>
  </si>
  <si>
    <t>HP92-112</t>
  </si>
  <si>
    <t>HP92-113</t>
  </si>
  <si>
    <t>GF81-311</t>
  </si>
  <si>
    <t>GF81-312</t>
  </si>
  <si>
    <t>GF81-313</t>
  </si>
  <si>
    <t>VN85-319</t>
  </si>
  <si>
    <t>Diorite, leuco, hematized</t>
  </si>
  <si>
    <t>VN85-320</t>
  </si>
  <si>
    <t>SN86-347</t>
  </si>
  <si>
    <t>SN86-348</t>
  </si>
  <si>
    <t>JS87-528</t>
  </si>
  <si>
    <t>JS87-530</t>
  </si>
  <si>
    <t>EC75-051</t>
  </si>
  <si>
    <t>EC75-051B</t>
  </si>
  <si>
    <t>EC75-051A</t>
  </si>
  <si>
    <t>EC75-053</t>
  </si>
  <si>
    <t>MN86-270</t>
  </si>
  <si>
    <t>Granite, K-fs megacrystic, mylonitic</t>
  </si>
  <si>
    <t>GF81-017</t>
  </si>
  <si>
    <t>CG04-102</t>
  </si>
  <si>
    <t>Granodiorite gneiss, ultramylonitic</t>
  </si>
  <si>
    <t>CG04-103</t>
  </si>
  <si>
    <t>CG03-217</t>
  </si>
  <si>
    <t>CG03-218</t>
  </si>
  <si>
    <t>CG03-219</t>
  </si>
  <si>
    <t>CG03-220</t>
  </si>
  <si>
    <t>GM85-614A</t>
  </si>
  <si>
    <t>DL93-290</t>
  </si>
  <si>
    <t>DL93-291</t>
  </si>
  <si>
    <t>DL93-292</t>
  </si>
  <si>
    <t>DL93-293</t>
  </si>
  <si>
    <t>DL93-293D</t>
  </si>
  <si>
    <t>DL93-293A</t>
  </si>
  <si>
    <t>DL93-293B</t>
  </si>
  <si>
    <t>DL93-293C</t>
  </si>
  <si>
    <t>DL93-294</t>
  </si>
  <si>
    <t>DL93-295</t>
  </si>
  <si>
    <t>DL93-296</t>
  </si>
  <si>
    <t>MW82-100</t>
  </si>
  <si>
    <t>Granite and tonalite gneiss, protomylonitic</t>
  </si>
  <si>
    <t>MW82-101</t>
  </si>
  <si>
    <t>MW82-102</t>
  </si>
  <si>
    <t>NN80-020</t>
  </si>
  <si>
    <t>NN80-021</t>
  </si>
  <si>
    <t>VN92-243A</t>
  </si>
  <si>
    <t>VN92-243C</t>
  </si>
  <si>
    <t>VN92-243B noted but deleted from notebook and catalogue</t>
  </si>
  <si>
    <t>VO81-411</t>
  </si>
  <si>
    <t>VO81-412</t>
  </si>
  <si>
    <t>VO81-413</t>
  </si>
  <si>
    <t>Granodiorite, K-feldspar seriate to megacrystic, garnet</t>
  </si>
  <si>
    <t>VO81-414</t>
  </si>
  <si>
    <t>Granite / Granodiorite, garnet, mylonitic</t>
  </si>
  <si>
    <t>CG95-286B</t>
  </si>
  <si>
    <t>Granite / Tonalite?</t>
  </si>
  <si>
    <t>CG95-287</t>
  </si>
  <si>
    <t>Pelitic gneiss, sillimanite / Diatexite / Psammite</t>
  </si>
  <si>
    <t>CG95-288</t>
  </si>
  <si>
    <t>CG95-289</t>
  </si>
  <si>
    <t>CG95-289B</t>
  </si>
  <si>
    <t>CG95-289A</t>
  </si>
  <si>
    <t>VO81-492</t>
  </si>
  <si>
    <t>Monzodiorite, quartz / Granodiorite</t>
  </si>
  <si>
    <t>VO81-493</t>
  </si>
  <si>
    <t>VO81-493A</t>
  </si>
  <si>
    <t>VO81-493B</t>
  </si>
  <si>
    <t>VO81-495</t>
  </si>
  <si>
    <t>HN81-009</t>
  </si>
  <si>
    <t>HN81-010</t>
  </si>
  <si>
    <t>VO81-066B</t>
  </si>
  <si>
    <t>VO81-066A</t>
  </si>
  <si>
    <t>VO81-240B</t>
  </si>
  <si>
    <t>VO81-241</t>
  </si>
  <si>
    <t>VO81-243</t>
  </si>
  <si>
    <t>EC95-134A</t>
  </si>
  <si>
    <t>ECD75-166</t>
  </si>
  <si>
    <t>ECD75-167</t>
  </si>
  <si>
    <t>ECD75-168</t>
  </si>
  <si>
    <t>ECD75-172</t>
  </si>
  <si>
    <t>ECD75-173</t>
  </si>
  <si>
    <t>ECD75-178</t>
  </si>
  <si>
    <t>ECD75-185</t>
  </si>
  <si>
    <t>ECD75-185B</t>
  </si>
  <si>
    <t>ECD75-185C</t>
  </si>
  <si>
    <t>ECD75-185A</t>
  </si>
  <si>
    <t>ECD75-187</t>
  </si>
  <si>
    <t>Monzonite dyke</t>
  </si>
  <si>
    <t>ECD75-193</t>
  </si>
  <si>
    <t>ECD75-193B</t>
  </si>
  <si>
    <t>Anorthosite dyke, pegmatitic, 2 ft. wide</t>
  </si>
  <si>
    <t>ECD75-193A</t>
  </si>
  <si>
    <t>Anorthosite dyke, pegmatitic, 3 ft. wide</t>
  </si>
  <si>
    <t>CG84-031</t>
  </si>
  <si>
    <t>CG84-043</t>
  </si>
  <si>
    <t>CG84-051</t>
  </si>
  <si>
    <t>GF81-315</t>
  </si>
  <si>
    <t>GK93-016A</t>
  </si>
  <si>
    <t>GM85-278</t>
  </si>
  <si>
    <t>GM85-280</t>
  </si>
  <si>
    <t>GM85-281</t>
  </si>
  <si>
    <t>GM85-282</t>
  </si>
  <si>
    <t>GM85-283</t>
  </si>
  <si>
    <t>CG80-003</t>
  </si>
  <si>
    <t>Psammitic / Granodiorite gneiss, mylonitic, garnet</t>
  </si>
  <si>
    <t>CG80-005</t>
  </si>
  <si>
    <t>Granodiorite gneiss, K-feldspar seriate, mylonitic, garnet</t>
  </si>
  <si>
    <t>CG07-057</t>
  </si>
  <si>
    <t>CG07-058</t>
  </si>
  <si>
    <t>Gabbro (meta), rusty-weathering</t>
  </si>
  <si>
    <t>CG07-059</t>
  </si>
  <si>
    <t>LG80-031</t>
  </si>
  <si>
    <t>M61-003</t>
  </si>
  <si>
    <t>EA61-600</t>
  </si>
  <si>
    <t>M61-005</t>
  </si>
  <si>
    <t>EA61-601</t>
  </si>
  <si>
    <t>M61-006a</t>
  </si>
  <si>
    <t>EA61-602</t>
  </si>
  <si>
    <t>Granodiorite, porphyritic</t>
  </si>
  <si>
    <t>CG93-307</t>
  </si>
  <si>
    <t>CG00-067B</t>
  </si>
  <si>
    <t>CG00-068</t>
  </si>
  <si>
    <t>CG00-069</t>
  </si>
  <si>
    <t>CG00-070</t>
  </si>
  <si>
    <t>CG00-071</t>
  </si>
  <si>
    <t>CG00-072</t>
  </si>
  <si>
    <t>JS86-018</t>
  </si>
  <si>
    <t>CG81-701</t>
  </si>
  <si>
    <t>CG81-702</t>
  </si>
  <si>
    <t>Granite / Granite, alkali-feldspar, protomylonitic</t>
  </si>
  <si>
    <t>CG81-703</t>
  </si>
  <si>
    <t>Granite / Granite, alkali-feldspar, garnet</t>
  </si>
  <si>
    <t>GM85-034</t>
  </si>
  <si>
    <t>GM85-037</t>
  </si>
  <si>
    <t>GM85-038</t>
  </si>
  <si>
    <t>GM85-039</t>
  </si>
  <si>
    <t>GM85-611B</t>
  </si>
  <si>
    <t>GW81-018</t>
  </si>
  <si>
    <t>Granite / Monzonite, quartz, garnet, mylonitic</t>
  </si>
  <si>
    <t>GW81-019</t>
  </si>
  <si>
    <t>EA61-753A</t>
  </si>
  <si>
    <t>VN91-069</t>
  </si>
  <si>
    <t>VN91-069A</t>
  </si>
  <si>
    <t>Psammitic gneiss / Arkose (meta)</t>
  </si>
  <si>
    <t>Only record of one sample collected at this site</t>
  </si>
  <si>
    <t>VN91-069B</t>
  </si>
  <si>
    <t>VN91-070</t>
  </si>
  <si>
    <t>VN91-076</t>
  </si>
  <si>
    <t>VN91-076A</t>
  </si>
  <si>
    <t>VO81-613</t>
  </si>
  <si>
    <t>VO81-614</t>
  </si>
  <si>
    <t>VO81-614A</t>
  </si>
  <si>
    <t>Diorite, pyrite</t>
  </si>
  <si>
    <t>VO81-614B</t>
  </si>
  <si>
    <t>VO81-615</t>
  </si>
  <si>
    <t>CG79-158</t>
  </si>
  <si>
    <t>CG84-301A</t>
  </si>
  <si>
    <t>CG85-177</t>
  </si>
  <si>
    <t>Arima and Gower (1991) sample 177</t>
  </si>
  <si>
    <t>CG85-179</t>
  </si>
  <si>
    <t>CG85-181</t>
  </si>
  <si>
    <t>CG85-182</t>
  </si>
  <si>
    <t>CG85-183C</t>
  </si>
  <si>
    <t>PE82-107</t>
  </si>
  <si>
    <t>PE82-108</t>
  </si>
  <si>
    <t>VN91-108</t>
  </si>
  <si>
    <t>VN91-108B</t>
  </si>
  <si>
    <t>Quartz, garnet, plag rock</t>
  </si>
  <si>
    <t>VN85-033</t>
  </si>
  <si>
    <t>VN85-037</t>
  </si>
  <si>
    <t>VN85-038</t>
  </si>
  <si>
    <t>VN85-038A</t>
  </si>
  <si>
    <t>VN85-038B</t>
  </si>
  <si>
    <t>CG00-063</t>
  </si>
  <si>
    <t>Granite, hornblende, biotite, foliated</t>
  </si>
  <si>
    <t>CG00-064</t>
  </si>
  <si>
    <t>VN92-037</t>
  </si>
  <si>
    <t>VN92-038</t>
  </si>
  <si>
    <t>VN92-040</t>
  </si>
  <si>
    <t>VN92-042</t>
  </si>
  <si>
    <t>VN93-038C</t>
  </si>
  <si>
    <t>VN93-039</t>
  </si>
  <si>
    <t>VN93-039A</t>
  </si>
  <si>
    <t>CG79-692A</t>
  </si>
  <si>
    <t>VN93-170B</t>
  </si>
  <si>
    <t>CG97-274</t>
  </si>
  <si>
    <t>CG97-275</t>
  </si>
  <si>
    <t>CG97-276</t>
  </si>
  <si>
    <t>CG97-277</t>
  </si>
  <si>
    <t>CG97-278</t>
  </si>
  <si>
    <t>GM85-502</t>
  </si>
  <si>
    <t>GM85-503</t>
  </si>
  <si>
    <t>GM85-504</t>
  </si>
  <si>
    <t>GM85-506A</t>
  </si>
  <si>
    <t>GM85-506B</t>
  </si>
  <si>
    <t>GM85-137</t>
  </si>
  <si>
    <t>Pelitic gneiss, muscovite, fine-grained</t>
  </si>
  <si>
    <t>Arima and Gower (1991) sample 137</t>
  </si>
  <si>
    <t>VO81-131</t>
  </si>
  <si>
    <t>VO81-131B</t>
  </si>
  <si>
    <t>Diabase with abundant enclaves</t>
  </si>
  <si>
    <t>VO81-131A</t>
  </si>
  <si>
    <t>VO81-132</t>
  </si>
  <si>
    <t>VO81-132A</t>
  </si>
  <si>
    <t>Amphibolite (mela) / Ultramafite, garnet</t>
  </si>
  <si>
    <t>VO81-132B</t>
  </si>
  <si>
    <t>Ultramafite, garnet, clinopyroxene</t>
  </si>
  <si>
    <t>CG84-462</t>
  </si>
  <si>
    <t>CG84-463</t>
  </si>
  <si>
    <t>CG84-464</t>
  </si>
  <si>
    <t>CG87-456</t>
  </si>
  <si>
    <t>VN93-108</t>
  </si>
  <si>
    <t>VN93-108A</t>
  </si>
  <si>
    <t>Monzonite, quartz / Granodiorite, seriate</t>
  </si>
  <si>
    <t>VN93-108B</t>
  </si>
  <si>
    <t>CG86-128</t>
  </si>
  <si>
    <t>Granite / Monzonite, K-fs seriate to megacrystic</t>
  </si>
  <si>
    <t>CG86-129</t>
  </si>
  <si>
    <t>VN91-089</t>
  </si>
  <si>
    <t>VN91-090</t>
  </si>
  <si>
    <t>VN91-090B</t>
  </si>
  <si>
    <t>VN91-090A</t>
  </si>
  <si>
    <t>VN91-091</t>
  </si>
  <si>
    <t>CG81-586</t>
  </si>
  <si>
    <t>CG81-586B</t>
  </si>
  <si>
    <t>Anorthosite (meta), mylonitic</t>
  </si>
  <si>
    <t>CG81-586A</t>
  </si>
  <si>
    <t>CG81-587</t>
  </si>
  <si>
    <t>CG03-375</t>
  </si>
  <si>
    <t>CG04-014</t>
  </si>
  <si>
    <t>V-220</t>
  </si>
  <si>
    <t>3B/3A pp. 290/371, respectively</t>
  </si>
  <si>
    <t>V-221</t>
  </si>
  <si>
    <t>V-225</t>
  </si>
  <si>
    <t>V-225-2</t>
  </si>
  <si>
    <t>V-226</t>
  </si>
  <si>
    <t>V-237</t>
  </si>
  <si>
    <t>CG92-119</t>
  </si>
  <si>
    <t>CG92-119B</t>
  </si>
  <si>
    <t>CG92-119C</t>
  </si>
  <si>
    <t>VO81-080B</t>
  </si>
  <si>
    <t>CC87-019</t>
  </si>
  <si>
    <t>CC87-019B</t>
  </si>
  <si>
    <t>CC87-020</t>
  </si>
  <si>
    <t>CC87-022</t>
  </si>
  <si>
    <t>CG86-472</t>
  </si>
  <si>
    <t>GM85-424</t>
  </si>
  <si>
    <t>EC75-252</t>
  </si>
  <si>
    <t>EC75-252D</t>
  </si>
  <si>
    <t>Oxide and pyroxene pod</t>
  </si>
  <si>
    <t>EC75-252A</t>
  </si>
  <si>
    <t>Anorthosite, small patch of coarse pyroxene</t>
  </si>
  <si>
    <t>EC75-252B</t>
  </si>
  <si>
    <t>Laminated, more-mafic rock</t>
  </si>
  <si>
    <t>Anorthosite, pure</t>
  </si>
  <si>
    <t>EC75-252C</t>
  </si>
  <si>
    <t>Anorthosite with weak plagioclase lamination</t>
  </si>
  <si>
    <t>EC75-253A</t>
  </si>
  <si>
    <t>Gabbro, leuco with stubby orthopyroxene</t>
  </si>
  <si>
    <t>DL93-330</t>
  </si>
  <si>
    <t>RG80-114A</t>
  </si>
  <si>
    <t>CG79-601</t>
  </si>
  <si>
    <t>CG79-602, CG79-603 Samples present. Also sites EC82-055 and JKP82-067</t>
  </si>
  <si>
    <t>CG79-604B</t>
  </si>
  <si>
    <t>CG79-604C</t>
  </si>
  <si>
    <t>CC87-139</t>
  </si>
  <si>
    <t>VN91-451</t>
  </si>
  <si>
    <t>VN91-453</t>
  </si>
  <si>
    <t>VN91-457</t>
  </si>
  <si>
    <t>VN91-458</t>
  </si>
  <si>
    <t>VN91-460</t>
  </si>
  <si>
    <t>Diorite / Calc-silicate rock?</t>
  </si>
  <si>
    <t>VN91-463</t>
  </si>
  <si>
    <t>VN91-463B</t>
  </si>
  <si>
    <t>VN91-463A</t>
  </si>
  <si>
    <t>Psammitic / Calc-silicate gneiss?</t>
  </si>
  <si>
    <t>GW81-038</t>
  </si>
  <si>
    <t>GW81-039</t>
  </si>
  <si>
    <t>GW81-040</t>
  </si>
  <si>
    <t>CC87-019A</t>
  </si>
  <si>
    <t>VN93-003</t>
  </si>
  <si>
    <t>VN93-005</t>
  </si>
  <si>
    <t>VN93-008</t>
  </si>
  <si>
    <t>VN93-010</t>
  </si>
  <si>
    <t>VN93-011</t>
  </si>
  <si>
    <t>CG98-073</t>
  </si>
  <si>
    <t>VO81-026</t>
  </si>
  <si>
    <t>VO81-027</t>
  </si>
  <si>
    <t>CG79-608</t>
  </si>
  <si>
    <t>CG79-609 sample present</t>
  </si>
  <si>
    <t>CG79-610</t>
  </si>
  <si>
    <t>Granite, strongly foliated/protomylonitic</t>
  </si>
  <si>
    <t>CG79-611</t>
  </si>
  <si>
    <t>CG79-612</t>
  </si>
  <si>
    <t>CG79-613</t>
  </si>
  <si>
    <t>JS86-052</t>
  </si>
  <si>
    <t>CG95-073</t>
  </si>
  <si>
    <t>CG95-074</t>
  </si>
  <si>
    <t>CG95-075</t>
  </si>
  <si>
    <t>CG95-076</t>
  </si>
  <si>
    <t>CG95-077</t>
  </si>
  <si>
    <t>CG95-078</t>
  </si>
  <si>
    <t>CG95-078B</t>
  </si>
  <si>
    <t>CG95-078A</t>
  </si>
  <si>
    <t>CG95-079</t>
  </si>
  <si>
    <t>Psammite / Pelitic gneiss, sillimanite</t>
  </si>
  <si>
    <t>CG95-080</t>
  </si>
  <si>
    <t>CG95-081</t>
  </si>
  <si>
    <t>Pelitic gneiss, cordierite, garnet</t>
  </si>
  <si>
    <t>CG87-468</t>
  </si>
  <si>
    <t>CG87-469</t>
  </si>
  <si>
    <t>Wolf Cove quartz monzonite</t>
  </si>
  <si>
    <t>CG87-472</t>
  </si>
  <si>
    <t>CG87-473</t>
  </si>
  <si>
    <t>CG87-474</t>
  </si>
  <si>
    <t>GM85-210</t>
  </si>
  <si>
    <t>GM85-212</t>
  </si>
  <si>
    <t>MN86-248</t>
  </si>
  <si>
    <t>MN86-249</t>
  </si>
  <si>
    <t>MN86-250</t>
  </si>
  <si>
    <t>MN86-251</t>
  </si>
  <si>
    <t>MN86-251B</t>
  </si>
  <si>
    <t>NN84-179</t>
  </si>
  <si>
    <t>CC87-140</t>
  </si>
  <si>
    <t>CC87-142</t>
  </si>
  <si>
    <t>CC87-143</t>
  </si>
  <si>
    <t>Granite; Syenite</t>
  </si>
  <si>
    <t>CC87-144</t>
  </si>
  <si>
    <t>CC87-145</t>
  </si>
  <si>
    <t>CC87-146</t>
  </si>
  <si>
    <t>CC87-138</t>
  </si>
  <si>
    <t>CG98-074</t>
  </si>
  <si>
    <t>CG98-075</t>
  </si>
  <si>
    <t>CG98-076</t>
  </si>
  <si>
    <t>CG98-077</t>
  </si>
  <si>
    <t>CG98-078</t>
  </si>
  <si>
    <t>CG98-079</t>
  </si>
  <si>
    <t>CG98-080</t>
  </si>
  <si>
    <t>CG98-081</t>
  </si>
  <si>
    <t>CG98-082</t>
  </si>
  <si>
    <t>CG98-083</t>
  </si>
  <si>
    <t>CG86-305</t>
  </si>
  <si>
    <t>CG86-306</t>
  </si>
  <si>
    <t>SP85-163</t>
  </si>
  <si>
    <t>SP85-164A</t>
  </si>
  <si>
    <t>Diorite, porphyroclastic</t>
  </si>
  <si>
    <t>JS86-186</t>
  </si>
  <si>
    <t>JS86-187</t>
  </si>
  <si>
    <t>JS86-189</t>
  </si>
  <si>
    <t>DL93-283</t>
  </si>
  <si>
    <t>DL93-284</t>
  </si>
  <si>
    <t>DL93-285A</t>
  </si>
  <si>
    <t>CG86-750</t>
  </si>
  <si>
    <t>CG86-751</t>
  </si>
  <si>
    <t>CG86-752</t>
  </si>
  <si>
    <t>CG86-755</t>
  </si>
  <si>
    <t>CG86-757</t>
  </si>
  <si>
    <t>GM85-475</t>
  </si>
  <si>
    <t>GM85-475B</t>
  </si>
  <si>
    <t>Amphibolite / Calc-silicate rock</t>
  </si>
  <si>
    <t>GM85-475A</t>
  </si>
  <si>
    <t>GM85-476A</t>
  </si>
  <si>
    <t>CC87-029</t>
  </si>
  <si>
    <t>GM85-656</t>
  </si>
  <si>
    <t>MW82-082C</t>
  </si>
  <si>
    <t>Gabbronorite, leuco gneiss / Granulite, mafelsic</t>
  </si>
  <si>
    <t>NN80-146A</t>
  </si>
  <si>
    <t>NN80-148</t>
  </si>
  <si>
    <t>Conglomerate (clastic dyke)</t>
  </si>
  <si>
    <t>Double mer Formation clastic dyke</t>
  </si>
  <si>
    <t>NN80-151</t>
  </si>
  <si>
    <t>Amphibolite, fine-grained, banded</t>
  </si>
  <si>
    <t>NN80-152</t>
  </si>
  <si>
    <t>Granodiorite / Diorite, quartz, K-feldspar megacrystic, biotite-rich</t>
  </si>
  <si>
    <t>NN80-156</t>
  </si>
  <si>
    <t>NN80-162</t>
  </si>
  <si>
    <t>VO81-313</t>
  </si>
  <si>
    <t>VO81-314</t>
  </si>
  <si>
    <t>VO81-226A</t>
  </si>
  <si>
    <t>CG97-058</t>
  </si>
  <si>
    <t>CG97-059</t>
  </si>
  <si>
    <t>CG97-060</t>
  </si>
  <si>
    <t>EC75-193</t>
  </si>
  <si>
    <t>EC75-193E</t>
  </si>
  <si>
    <t>EC75-193D</t>
  </si>
  <si>
    <t>EC75-193C</t>
  </si>
  <si>
    <t>CG84-344</t>
  </si>
  <si>
    <t>CG84-345</t>
  </si>
  <si>
    <t>CG93-171</t>
  </si>
  <si>
    <t>CG93-173</t>
  </si>
  <si>
    <t>CG93-173B</t>
  </si>
  <si>
    <t>VN91-084</t>
  </si>
  <si>
    <t>SN86-015</t>
  </si>
  <si>
    <t>SN86-015A</t>
  </si>
  <si>
    <t>SN86-015B</t>
  </si>
  <si>
    <t>SN86-016</t>
  </si>
  <si>
    <t>SN86-018</t>
  </si>
  <si>
    <t>SN86-019</t>
  </si>
  <si>
    <t>SN86-023</t>
  </si>
  <si>
    <t>SN86-025</t>
  </si>
  <si>
    <t>VO81-286</t>
  </si>
  <si>
    <t>VO81-294</t>
  </si>
  <si>
    <t>VN92-049</t>
  </si>
  <si>
    <t>VN92-050</t>
  </si>
  <si>
    <t>VN92-051</t>
  </si>
  <si>
    <t>VN92-052</t>
  </si>
  <si>
    <t>EC75-212</t>
  </si>
  <si>
    <t>EC75-212A</t>
  </si>
  <si>
    <t>Gneiss, migmatitic, biotite-rich, garnet, quartzofeldspathic</t>
  </si>
  <si>
    <t>Gneiss, migmatitic, biotite-rich, garnet, mafic</t>
  </si>
  <si>
    <t>Two samples supposedly collected, but single sample not suffixed</t>
  </si>
  <si>
    <t>VN91-013A</t>
  </si>
  <si>
    <t>HN81-026</t>
  </si>
  <si>
    <t>EC75-193B</t>
  </si>
  <si>
    <t>Pyroxene, oxide, plagioclase and red graphic granite</t>
  </si>
  <si>
    <t>EC75-193A</t>
  </si>
  <si>
    <t>EC75-194</t>
  </si>
  <si>
    <t>EC75-194A</t>
  </si>
  <si>
    <t>Orthopyroxene with plagioclase</t>
  </si>
  <si>
    <t>EC75-194B</t>
  </si>
  <si>
    <t>Orthopyroxene, micaceous and with plagioclase</t>
  </si>
  <si>
    <t>EC75-195</t>
  </si>
  <si>
    <t>Drilled for paleomag.</t>
  </si>
  <si>
    <t>VN91-334</t>
  </si>
  <si>
    <t>Amphibolite / Gabbro (meta) with enclave</t>
  </si>
  <si>
    <t>VN91-336</t>
  </si>
  <si>
    <t>VN91-336B</t>
  </si>
  <si>
    <t>VN91-336A</t>
  </si>
  <si>
    <t>VN91-340</t>
  </si>
  <si>
    <t>MN86-151</t>
  </si>
  <si>
    <t>MN86-153</t>
  </si>
  <si>
    <t>MN86-154</t>
  </si>
  <si>
    <t>MN86-155</t>
  </si>
  <si>
    <t>MN86-156B</t>
  </si>
  <si>
    <t>T.S. missing. Chip available. No sample MN86-156B in catalogue; chip from MN86-156A?</t>
  </si>
  <si>
    <t>SN86-106</t>
  </si>
  <si>
    <t>SN86-108</t>
  </si>
  <si>
    <t>SN86-110A</t>
  </si>
  <si>
    <t>CG00-055</t>
  </si>
  <si>
    <t>CG00-056</t>
  </si>
  <si>
    <t>MN86-272B</t>
  </si>
  <si>
    <t>VN91-122</t>
  </si>
  <si>
    <t>VN91-122A</t>
  </si>
  <si>
    <t>VN91-123</t>
  </si>
  <si>
    <t>VN91-125</t>
  </si>
  <si>
    <t>MN86-274</t>
  </si>
  <si>
    <t>CG04-104</t>
  </si>
  <si>
    <t>CG04-104A</t>
  </si>
  <si>
    <t>CG04-104B</t>
  </si>
  <si>
    <t>VO81-114</t>
  </si>
  <si>
    <t>VO81-114B</t>
  </si>
  <si>
    <t>VN93-289</t>
  </si>
  <si>
    <t>CG84-318</t>
  </si>
  <si>
    <t>CG84-319</t>
  </si>
  <si>
    <t>CG84-320</t>
  </si>
  <si>
    <t>CG84-321</t>
  </si>
  <si>
    <t>CG84-321A</t>
  </si>
  <si>
    <t>CG84-321B</t>
  </si>
  <si>
    <t>CG93-173A</t>
  </si>
  <si>
    <t>CG93-175</t>
  </si>
  <si>
    <t>CG93-177</t>
  </si>
  <si>
    <t>CG93-178</t>
  </si>
  <si>
    <t>CG93-180</t>
  </si>
  <si>
    <t>Granite, augen</t>
  </si>
  <si>
    <t>CG93-182</t>
  </si>
  <si>
    <t>CG93-183A</t>
  </si>
  <si>
    <t>CG04-071</t>
  </si>
  <si>
    <t>CG04-072</t>
  </si>
  <si>
    <t>VN91-135</t>
  </si>
  <si>
    <t>VN93-652</t>
  </si>
  <si>
    <t>VN93-652B</t>
  </si>
  <si>
    <t>VN93-652C</t>
  </si>
  <si>
    <t>York Point pluton pegmatite</t>
  </si>
  <si>
    <t>VN93-652A</t>
  </si>
  <si>
    <t>VN93-653</t>
  </si>
  <si>
    <t>Volcanoclastite/volcanic, felsic / Psammite</t>
  </si>
  <si>
    <t>RM12-010</t>
  </si>
  <si>
    <t>Wilson Lake terrane megacrystic granitoid</t>
  </si>
  <si>
    <t>RM12-011</t>
  </si>
  <si>
    <t>RM12-012</t>
  </si>
  <si>
    <t>Wilson Lake terrane metasedimentary gneiss</t>
  </si>
  <si>
    <t>RM12-013</t>
  </si>
  <si>
    <t>RM12-014</t>
  </si>
  <si>
    <t>K-feldspar megacrystic granite</t>
  </si>
  <si>
    <t>RM12-015</t>
  </si>
  <si>
    <t>RM12-016</t>
  </si>
  <si>
    <t>RM12-017</t>
  </si>
  <si>
    <t>RM12-018</t>
  </si>
  <si>
    <t>RM12-019</t>
  </si>
  <si>
    <t>RM12-020</t>
  </si>
  <si>
    <t>Granodiorite, slightly seriate</t>
  </si>
  <si>
    <t>RM12-021</t>
  </si>
  <si>
    <t>RM12-022</t>
  </si>
  <si>
    <t>RM12-023</t>
  </si>
  <si>
    <t>SN86-337</t>
  </si>
  <si>
    <t>SN86-337B</t>
  </si>
  <si>
    <t>GM85-567</t>
  </si>
  <si>
    <t>GM85-567B</t>
  </si>
  <si>
    <t>GM85-568</t>
  </si>
  <si>
    <t>GM85-572</t>
  </si>
  <si>
    <t>GM85-573</t>
  </si>
  <si>
    <t>GM85-574</t>
  </si>
  <si>
    <t>GM85-574A</t>
  </si>
  <si>
    <t>GM85-574B</t>
  </si>
  <si>
    <t>CG97-118</t>
  </si>
  <si>
    <t>CG97-262</t>
  </si>
  <si>
    <t>CG84-317</t>
  </si>
  <si>
    <t>CG84-315 is from 3 km northwest and is surrogate for CG84-317 lack of W.R. analysis and T.S. (and used by Scharer, 1991)</t>
  </si>
  <si>
    <t>NN80-274</t>
  </si>
  <si>
    <t>NN80-274B</t>
  </si>
  <si>
    <t>NN80-274A</t>
  </si>
  <si>
    <t>NN80-275</t>
  </si>
  <si>
    <t>NN80-275B</t>
  </si>
  <si>
    <t>NN84-546</t>
  </si>
  <si>
    <t>NN84-548</t>
  </si>
  <si>
    <t>NN84-549</t>
  </si>
  <si>
    <t>NN84-552B</t>
  </si>
  <si>
    <t>Ultramylonite</t>
  </si>
  <si>
    <t>NN84-552C</t>
  </si>
  <si>
    <t>GK93-019</t>
  </si>
  <si>
    <t>EC75-138</t>
  </si>
  <si>
    <t>EC75-138B</t>
  </si>
  <si>
    <t>EC75-139</t>
  </si>
  <si>
    <t>Mafic-rich layer?</t>
  </si>
  <si>
    <t>EC75-140</t>
  </si>
  <si>
    <t>EC75-141</t>
  </si>
  <si>
    <t>EC75-141A</t>
  </si>
  <si>
    <t>EC75-142</t>
  </si>
  <si>
    <t>EC75-143</t>
  </si>
  <si>
    <t>Pyroxene, coarse</t>
  </si>
  <si>
    <t>EC75-143A</t>
  </si>
  <si>
    <t>EC75-143B</t>
  </si>
  <si>
    <t>Plagioclase from host rock</t>
  </si>
  <si>
    <t>EC75-144</t>
  </si>
  <si>
    <t>Rock with plagioclase laminations</t>
  </si>
  <si>
    <t>EC75-145</t>
  </si>
  <si>
    <t>ECD75-046B</t>
  </si>
  <si>
    <t>ECD75-047</t>
  </si>
  <si>
    <t>ECD75-047C</t>
  </si>
  <si>
    <t>ECD75-047B</t>
  </si>
  <si>
    <t>Anorthosite with magnetite blades</t>
  </si>
  <si>
    <t>ECD75-047A</t>
  </si>
  <si>
    <t>Anorthosite with pyroxene megacrysts</t>
  </si>
  <si>
    <t>ECD75-048</t>
  </si>
  <si>
    <t>ECD75-049</t>
  </si>
  <si>
    <t>V-393</t>
  </si>
  <si>
    <t>V-393-1</t>
  </si>
  <si>
    <t>V-393-2</t>
  </si>
  <si>
    <t>VN93-272</t>
  </si>
  <si>
    <t>Gabbro (meta), fractured</t>
  </si>
  <si>
    <t>No record of sample in notebook, tick in different style in catalogue; Description fits</t>
  </si>
  <si>
    <t>VN93-273</t>
  </si>
  <si>
    <t>VN93-275</t>
  </si>
  <si>
    <t>VN93-276</t>
  </si>
  <si>
    <t>Granite / Syenite, alkali-feldspar</t>
  </si>
  <si>
    <t>VAN84-007B</t>
  </si>
  <si>
    <t>Pelitic gneiss, silimanite, garnet</t>
  </si>
  <si>
    <t>Sample collected for M.Sc. Thesis</t>
  </si>
  <si>
    <t>VN84-008A</t>
  </si>
  <si>
    <t>Sample recorded in notebook and catalogue, but noted missing in catalogue</t>
  </si>
  <si>
    <t>DE91-042</t>
  </si>
  <si>
    <t>DE91-042A</t>
  </si>
  <si>
    <t>DE91-042C</t>
  </si>
  <si>
    <t>DE91-043</t>
  </si>
  <si>
    <t>RG80-011</t>
  </si>
  <si>
    <t>DE91-046</t>
  </si>
  <si>
    <t>DE91-046B</t>
  </si>
  <si>
    <t>DE91-046A</t>
  </si>
  <si>
    <t>M61-101</t>
  </si>
  <si>
    <t>EA61-721B</t>
  </si>
  <si>
    <t>Granite, biotite, porphyritic</t>
  </si>
  <si>
    <t>M61-102</t>
  </si>
  <si>
    <t>EA61-722B</t>
  </si>
  <si>
    <t>EA61-722A</t>
  </si>
  <si>
    <t>EA61-722C</t>
  </si>
  <si>
    <t>M61-103a</t>
  </si>
  <si>
    <t>EA61-723B</t>
  </si>
  <si>
    <t>EA61-723A</t>
  </si>
  <si>
    <t>CG97-075</t>
  </si>
  <si>
    <t>CG97-075A</t>
  </si>
  <si>
    <t>CG97-075B</t>
  </si>
  <si>
    <t>Metasedimentary gneiss / Gossan</t>
  </si>
  <si>
    <t>CG97-076</t>
  </si>
  <si>
    <t>CG97-077</t>
  </si>
  <si>
    <t>CG97-078</t>
  </si>
  <si>
    <t>CG97-079</t>
  </si>
  <si>
    <t>CG97-080</t>
  </si>
  <si>
    <t>Gabbronorite, leuco / Tonalite</t>
  </si>
  <si>
    <t>CG97-081</t>
  </si>
  <si>
    <t>CG03-176</t>
  </si>
  <si>
    <t>Monzonite, hornblende, biotite</t>
  </si>
  <si>
    <t>CG03-177</t>
  </si>
  <si>
    <t>CG03-178</t>
  </si>
  <si>
    <t>Granite, K-fs megacrystic/seriate</t>
  </si>
  <si>
    <t>CG03-179</t>
  </si>
  <si>
    <t>CG03-180</t>
  </si>
  <si>
    <t>CG03-180A</t>
  </si>
  <si>
    <t>Syenite, quartz, hornblende, biotite</t>
  </si>
  <si>
    <t>CG03-180B</t>
  </si>
  <si>
    <t>Not slabbed; molybdenite sample</t>
  </si>
  <si>
    <t>CG03-181</t>
  </si>
  <si>
    <t>Diorite, quartz, biotite, hornblende</t>
  </si>
  <si>
    <t>CG03-182</t>
  </si>
  <si>
    <t>Granite gneiss; Granodiorite gneiss (mylonitic)</t>
  </si>
  <si>
    <t>CG03-183</t>
  </si>
  <si>
    <t>CG03-184</t>
  </si>
  <si>
    <t>CG03-185</t>
  </si>
  <si>
    <t>CG03-185A</t>
  </si>
  <si>
    <t>CG03-185B</t>
  </si>
  <si>
    <t>CG84-452</t>
  </si>
  <si>
    <t>CG84-453</t>
  </si>
  <si>
    <t>CG99-142</t>
  </si>
  <si>
    <t>CG99-143</t>
  </si>
  <si>
    <t>CG04-073</t>
  </si>
  <si>
    <t>CG03-162</t>
  </si>
  <si>
    <t>CG03-162A</t>
  </si>
  <si>
    <t>CG03-162B</t>
  </si>
  <si>
    <t>Granite / Monzonite, quartz, biotite</t>
  </si>
  <si>
    <t>CG03-163</t>
  </si>
  <si>
    <t>CG03-164</t>
  </si>
  <si>
    <t>VN91-059</t>
  </si>
  <si>
    <t>VN91-061</t>
  </si>
  <si>
    <t>I feel suspicious about the chip/T.S. identity</t>
  </si>
  <si>
    <t>VN91-062</t>
  </si>
  <si>
    <t>VN91-062B</t>
  </si>
  <si>
    <t>VN91-062A</t>
  </si>
  <si>
    <t>Calc-silicate rock?</t>
  </si>
  <si>
    <t>VN91-064</t>
  </si>
  <si>
    <t>VN91-065</t>
  </si>
  <si>
    <t>VN91-068</t>
  </si>
  <si>
    <t>VN91-068B</t>
  </si>
  <si>
    <t>Both T.S.'s VN91-68A and VN91-68B from this sample?</t>
  </si>
  <si>
    <t>VN91-068C</t>
  </si>
  <si>
    <t>VN91-068A</t>
  </si>
  <si>
    <t>VN91-145</t>
  </si>
  <si>
    <t>CG92-119A</t>
  </si>
  <si>
    <t>HP92-159</t>
  </si>
  <si>
    <t>JS86-178</t>
  </si>
  <si>
    <t>JS86-180</t>
  </si>
  <si>
    <t>JS86-181</t>
  </si>
  <si>
    <t>JS86-182</t>
  </si>
  <si>
    <t>JS86-183</t>
  </si>
  <si>
    <t>JS86-185</t>
  </si>
  <si>
    <t>CG04-119</t>
  </si>
  <si>
    <t>CG04-120</t>
  </si>
  <si>
    <t>CG04-121</t>
  </si>
  <si>
    <t>CG04-122</t>
  </si>
  <si>
    <t>ECD75-077B</t>
  </si>
  <si>
    <t>CG93-193B</t>
  </si>
  <si>
    <t>CG93-194</t>
  </si>
  <si>
    <t>CG93-195</t>
  </si>
  <si>
    <t>GM85-589B</t>
  </si>
  <si>
    <t>VN87-497B</t>
  </si>
  <si>
    <t>VN87-499</t>
  </si>
  <si>
    <t>VN87-500</t>
  </si>
  <si>
    <t>VN87-501</t>
  </si>
  <si>
    <t>VN87-504</t>
  </si>
  <si>
    <t>VN91-432</t>
  </si>
  <si>
    <t>VN91-434B</t>
  </si>
  <si>
    <t>ECD75-106</t>
  </si>
  <si>
    <t>ECD75-107</t>
  </si>
  <si>
    <t>ECD75-109</t>
  </si>
  <si>
    <t>Anorthosite with ?chlorite</t>
  </si>
  <si>
    <t>CG98-006</t>
  </si>
  <si>
    <t>EC75-138C</t>
  </si>
  <si>
    <t>CG00-089</t>
  </si>
  <si>
    <t>Monzodiorite, biotite</t>
  </si>
  <si>
    <t>CG00-090</t>
  </si>
  <si>
    <t>Granodiorite gneiss, foliated</t>
  </si>
  <si>
    <t>CG04-024B</t>
  </si>
  <si>
    <t>CG04-024D</t>
  </si>
  <si>
    <t>CG04-025</t>
  </si>
  <si>
    <t>CG04-025B</t>
  </si>
  <si>
    <t>CG04-025A</t>
  </si>
  <si>
    <t>CG04-026</t>
  </si>
  <si>
    <t>CG00-021</t>
  </si>
  <si>
    <t>CG00-022</t>
  </si>
  <si>
    <t>Syenite, quartz, hornblende, massive</t>
  </si>
  <si>
    <t>CG00-023</t>
  </si>
  <si>
    <t>CG95-086</t>
  </si>
  <si>
    <t>CG95-087</t>
  </si>
  <si>
    <t>CG93-205</t>
  </si>
  <si>
    <t>CG93-206</t>
  </si>
  <si>
    <t>CG93-206C</t>
  </si>
  <si>
    <t>CG93-206A</t>
  </si>
  <si>
    <t>CG93-206B</t>
  </si>
  <si>
    <t>CG93-207</t>
  </si>
  <si>
    <t>CG93-208A</t>
  </si>
  <si>
    <t>Tonalite (meta), no K-feldspar</t>
  </si>
  <si>
    <t>CG93-294</t>
  </si>
  <si>
    <t>CG93-295</t>
  </si>
  <si>
    <t>CG93-297</t>
  </si>
  <si>
    <t>MN86-068</t>
  </si>
  <si>
    <t>MN86-068A</t>
  </si>
  <si>
    <t>MN86-068B</t>
  </si>
  <si>
    <t>MN86-070</t>
  </si>
  <si>
    <t>CG04-054A</t>
  </si>
  <si>
    <t>GM85-471</t>
  </si>
  <si>
    <t>GM85-471A</t>
  </si>
  <si>
    <t>GM85-471B</t>
  </si>
  <si>
    <t>GM85-472</t>
  </si>
  <si>
    <t>EC75-175</t>
  </si>
  <si>
    <t>EC75-176</t>
  </si>
  <si>
    <t>EC75-176A</t>
  </si>
  <si>
    <t>VN93-713</t>
  </si>
  <si>
    <t>VN93-716</t>
  </si>
  <si>
    <t>VN93-718A</t>
  </si>
  <si>
    <t>ECD75-210</t>
  </si>
  <si>
    <t>ECD75-210A</t>
  </si>
  <si>
    <t>Felsic dyke, coarse-grained margin</t>
  </si>
  <si>
    <t>ECD75-210B</t>
  </si>
  <si>
    <t>Felsic dyke, pegmatitic interior</t>
  </si>
  <si>
    <t>ECD75-211</t>
  </si>
  <si>
    <t>ECD75-213</t>
  </si>
  <si>
    <t>Felsic dyke, 8 inches wide, rusty</t>
  </si>
  <si>
    <t>ECD75-215</t>
  </si>
  <si>
    <t>ECD75-215A</t>
  </si>
  <si>
    <t>Felsic dyke, medium-grained part</t>
  </si>
  <si>
    <t>ECD75-215B</t>
  </si>
  <si>
    <t>Felsic dyke, coarse-grained part</t>
  </si>
  <si>
    <t>ECD75-216</t>
  </si>
  <si>
    <t>ECD75-217</t>
  </si>
  <si>
    <t>M61-094c</t>
  </si>
  <si>
    <t>EA61-709</t>
  </si>
  <si>
    <t>M61-094d</t>
  </si>
  <si>
    <t>EA61-710</t>
  </si>
  <si>
    <t>M61-095a</t>
  </si>
  <si>
    <t>EA61-711</t>
  </si>
  <si>
    <t>M61-095b</t>
  </si>
  <si>
    <t>EA61-712</t>
  </si>
  <si>
    <t>Gneiss, pyroxene-feld</t>
  </si>
  <si>
    <t>M61-096b</t>
  </si>
  <si>
    <t>EA61-713</t>
  </si>
  <si>
    <t>Gneiss, pyroxene-feld-bio</t>
  </si>
  <si>
    <t>M61-097</t>
  </si>
  <si>
    <t>EA61-714</t>
  </si>
  <si>
    <t>EA61-715b</t>
  </si>
  <si>
    <t>CG03-060</t>
  </si>
  <si>
    <t>CG03-061</t>
  </si>
  <si>
    <t>CG03-062</t>
  </si>
  <si>
    <t>Monzodiorite, moderately foliated</t>
  </si>
  <si>
    <t>EA61-068A</t>
  </si>
  <si>
    <t>Mafic band in gneiss</t>
  </si>
  <si>
    <t>EA61-069</t>
  </si>
  <si>
    <t>EA61-069A</t>
  </si>
  <si>
    <t>EA61-069B</t>
  </si>
  <si>
    <t>Gneiss, garnet</t>
  </si>
  <si>
    <t>EC75-114</t>
  </si>
  <si>
    <t>EC75-114A</t>
  </si>
  <si>
    <t>EC75-114B</t>
  </si>
  <si>
    <t>EC75-115</t>
  </si>
  <si>
    <t>EC75-115B</t>
  </si>
  <si>
    <t>From layered troctolitic intrusion</t>
  </si>
  <si>
    <t>EC75-115C</t>
  </si>
  <si>
    <t>EC75-115A</t>
  </si>
  <si>
    <t>VN92-077</t>
  </si>
  <si>
    <t>Syenite fault breccia</t>
  </si>
  <si>
    <t>CG03-361</t>
  </si>
  <si>
    <t>CG03-363</t>
  </si>
  <si>
    <t>NN80-258</t>
  </si>
  <si>
    <t>NN80-258B</t>
  </si>
  <si>
    <t>NN80-265</t>
  </si>
  <si>
    <t>NN80-266</t>
  </si>
  <si>
    <t>NN80-268</t>
  </si>
  <si>
    <t>CG79-210</t>
  </si>
  <si>
    <t>Monzonite, quartz, K-feldspar seriate to megacrystic</t>
  </si>
  <si>
    <t>CG79-213</t>
  </si>
  <si>
    <t>CG79-216</t>
  </si>
  <si>
    <t>CG79-216A</t>
  </si>
  <si>
    <t>CG03-149</t>
  </si>
  <si>
    <t>CG03-149A</t>
  </si>
  <si>
    <t>CG03-149B</t>
  </si>
  <si>
    <t>CG03-150</t>
  </si>
  <si>
    <t>CG04-174</t>
  </si>
  <si>
    <t>CG04-175</t>
  </si>
  <si>
    <t>MN86-026</t>
  </si>
  <si>
    <t>MN86-027</t>
  </si>
  <si>
    <t>MN86-027B</t>
  </si>
  <si>
    <t>Pelitic gneiss, sillimanite, garnet / Diatexite</t>
  </si>
  <si>
    <t>MN86-027A</t>
  </si>
  <si>
    <t>MN86-031</t>
  </si>
  <si>
    <t>MN86-036</t>
  </si>
  <si>
    <t>MN86-037</t>
  </si>
  <si>
    <t>XX87-021</t>
  </si>
  <si>
    <t>Granodiorite / Granite, micro</t>
  </si>
  <si>
    <t>VN85-225</t>
  </si>
  <si>
    <t>VN85-226</t>
  </si>
  <si>
    <t>VN85-228</t>
  </si>
  <si>
    <t>PE82-103B</t>
  </si>
  <si>
    <t>CG92-166</t>
  </si>
  <si>
    <t>CG99-158</t>
  </si>
  <si>
    <t>CG99-159</t>
  </si>
  <si>
    <t>CG99-160</t>
  </si>
  <si>
    <t>Amphibolite, brecciated</t>
  </si>
  <si>
    <t>EC95-148</t>
  </si>
  <si>
    <t>CC87-036</t>
  </si>
  <si>
    <t>CC87-037</t>
  </si>
  <si>
    <t>CC87-039</t>
  </si>
  <si>
    <t>Granite, abundant magnetite</t>
  </si>
  <si>
    <t>CC87-040</t>
  </si>
  <si>
    <t>CC87-042</t>
  </si>
  <si>
    <t>CC87-044</t>
  </si>
  <si>
    <t>CC87-045</t>
  </si>
  <si>
    <t>CC87-047</t>
  </si>
  <si>
    <t>CC87-047A</t>
  </si>
  <si>
    <t>CC87-047B</t>
  </si>
  <si>
    <t>CC87-048</t>
  </si>
  <si>
    <t>CC87-049</t>
  </si>
  <si>
    <t>CC87-051</t>
  </si>
  <si>
    <t>VN84-165A</t>
  </si>
  <si>
    <t>CG00-296</t>
  </si>
  <si>
    <t>CG00-297</t>
  </si>
  <si>
    <t>CG00-298</t>
  </si>
  <si>
    <t>CG00-299</t>
  </si>
  <si>
    <t>MN86-075</t>
  </si>
  <si>
    <t>CG86-423</t>
  </si>
  <si>
    <t>CG86-425</t>
  </si>
  <si>
    <t>Granodiorite / Diorite, K-fs megacrystic</t>
  </si>
  <si>
    <t>CG86-427</t>
  </si>
  <si>
    <t>Diorite,sparse K-fs megacrysts</t>
  </si>
  <si>
    <t>CG86-430</t>
  </si>
  <si>
    <t>CG86-431</t>
  </si>
  <si>
    <t>CG83-004</t>
  </si>
  <si>
    <t>CG81-721</t>
  </si>
  <si>
    <t>RG80-051</t>
  </si>
  <si>
    <t>RG80-052</t>
  </si>
  <si>
    <t>Granodiorite / Granodiorite, K-feldspar seriate</t>
  </si>
  <si>
    <t>RG80-054</t>
  </si>
  <si>
    <t>RG80-054B</t>
  </si>
  <si>
    <t>Granite, K-feldspar seriate, mylonitic, garnet</t>
  </si>
  <si>
    <t>RG80-054A</t>
  </si>
  <si>
    <t>V-026</t>
  </si>
  <si>
    <t>Pocket also labelled 711-1</t>
  </si>
  <si>
    <t>V-032</t>
  </si>
  <si>
    <t>V-040</t>
  </si>
  <si>
    <t>V-041</t>
  </si>
  <si>
    <t>V-041-3</t>
  </si>
  <si>
    <t>VO81-112</t>
  </si>
  <si>
    <t>VO81-113</t>
  </si>
  <si>
    <t>VO81-113A</t>
  </si>
  <si>
    <t>Monzonite, quartz, fine grained</t>
  </si>
  <si>
    <t>VN85-201</t>
  </si>
  <si>
    <t>Arima and Gower (1991) sample 150 (arbitary change in number to avoid 201 duplication). No T.S.</t>
  </si>
  <si>
    <t>VN85-202</t>
  </si>
  <si>
    <t>JS86-127</t>
  </si>
  <si>
    <t>JS86-128</t>
  </si>
  <si>
    <t>JS86-131</t>
  </si>
  <si>
    <t>DB79-274</t>
  </si>
  <si>
    <t>DB79-274A</t>
  </si>
  <si>
    <t>DB79-274B</t>
  </si>
  <si>
    <t>DB86-001</t>
  </si>
  <si>
    <t>DB86-003</t>
  </si>
  <si>
    <t>JA92-028</t>
  </si>
  <si>
    <t>JA92-029</t>
  </si>
  <si>
    <t>JA92-030</t>
  </si>
  <si>
    <t>JA92-031</t>
  </si>
  <si>
    <t>VN93-360</t>
  </si>
  <si>
    <t>VN93-362</t>
  </si>
  <si>
    <t>MW82-110</t>
  </si>
  <si>
    <t>MW82-111</t>
  </si>
  <si>
    <t>MW82-112</t>
  </si>
  <si>
    <t>CG87-514</t>
  </si>
  <si>
    <t>CG87-515</t>
  </si>
  <si>
    <t>GM85-330</t>
  </si>
  <si>
    <t>GM85-332</t>
  </si>
  <si>
    <t>Diorite, quartz  / Diorite, quartz, leuco</t>
  </si>
  <si>
    <t>MN86-092</t>
  </si>
  <si>
    <t>M61-107b</t>
  </si>
  <si>
    <t>EA61-731B</t>
  </si>
  <si>
    <t>NN84-512</t>
  </si>
  <si>
    <t>NN84-513</t>
  </si>
  <si>
    <t>NN84-515</t>
  </si>
  <si>
    <t>VO81-108</t>
  </si>
  <si>
    <t>VO81-108B</t>
  </si>
  <si>
    <t>VO81-110</t>
  </si>
  <si>
    <t>VO81-111</t>
  </si>
  <si>
    <t>VO81-111A</t>
  </si>
  <si>
    <t>Diabase (meta?), fine-grained</t>
  </si>
  <si>
    <t>CG85-385</t>
  </si>
  <si>
    <t>CG85-386</t>
  </si>
  <si>
    <t>CG85-387</t>
  </si>
  <si>
    <t>LC85-091B</t>
  </si>
  <si>
    <t>NN80-258A</t>
  </si>
  <si>
    <t>Granodiorite / Tonalite gneiss, garnet / Psammitic gneiss</t>
  </si>
  <si>
    <t>JS86-287</t>
  </si>
  <si>
    <t>JS86-288</t>
  </si>
  <si>
    <t>EC75-085</t>
  </si>
  <si>
    <t>EC75-085A</t>
  </si>
  <si>
    <t>Sulphide, weathered</t>
  </si>
  <si>
    <t>EC75-085B</t>
  </si>
  <si>
    <t>EC75-086</t>
  </si>
  <si>
    <t>EC75-087C</t>
  </si>
  <si>
    <t>GM85-335</t>
  </si>
  <si>
    <t>GM85-336</t>
  </si>
  <si>
    <t>Diorite, quartz, hematized</t>
  </si>
  <si>
    <t>GM85-337</t>
  </si>
  <si>
    <t>VO81-113B</t>
  </si>
  <si>
    <t>Monzonite / Monzodiorite, porphyroclastic, garnet</t>
  </si>
  <si>
    <t>VO81-113C</t>
  </si>
  <si>
    <t>VO81-114A</t>
  </si>
  <si>
    <t>CG04-146</t>
  </si>
  <si>
    <t>CG04-147</t>
  </si>
  <si>
    <t>CG84-456</t>
  </si>
  <si>
    <t>CG84-457</t>
  </si>
  <si>
    <t>CG84-458</t>
  </si>
  <si>
    <t>CG84-459</t>
  </si>
  <si>
    <t>CG84-460</t>
  </si>
  <si>
    <t>CG93-541B</t>
  </si>
  <si>
    <t>CG93-543</t>
  </si>
  <si>
    <t>CG93-546</t>
  </si>
  <si>
    <t>CG93-546A</t>
  </si>
  <si>
    <t>CG03-064</t>
  </si>
  <si>
    <t>CG03-065</t>
  </si>
  <si>
    <t>CG81-551</t>
  </si>
  <si>
    <t>Amphibolite; Tonalite</t>
  </si>
  <si>
    <t>CG81-552</t>
  </si>
  <si>
    <t>CG81-553</t>
  </si>
  <si>
    <t>CG81-554</t>
  </si>
  <si>
    <t>CG81-579</t>
  </si>
  <si>
    <t>Pelitic / Granite gneiss, garnet</t>
  </si>
  <si>
    <t>CG81-580</t>
  </si>
  <si>
    <t>CG81-581</t>
  </si>
  <si>
    <t>Psammitic / Granite gneiss, garnet</t>
  </si>
  <si>
    <t>CG81-582</t>
  </si>
  <si>
    <t>Pelitic / Psammitic gneiss, sillimanite, garnet</t>
  </si>
  <si>
    <t>CG81-583</t>
  </si>
  <si>
    <t>CG03-289A</t>
  </si>
  <si>
    <t>Granite / Psammite gneiss</t>
  </si>
  <si>
    <t>CG03-336A</t>
  </si>
  <si>
    <t>CG03-337</t>
  </si>
  <si>
    <t>CG03-338</t>
  </si>
  <si>
    <t>CG03-339</t>
  </si>
  <si>
    <t>CG03-340</t>
  </si>
  <si>
    <t>CG03-341C</t>
  </si>
  <si>
    <t>CG04-051A</t>
  </si>
  <si>
    <t>CG04-052</t>
  </si>
  <si>
    <t>CG04-053</t>
  </si>
  <si>
    <t>Psammitic gneiss, pyrite</t>
  </si>
  <si>
    <t>VN93-246</t>
  </si>
  <si>
    <t>VN93-246A</t>
  </si>
  <si>
    <t>VN93-246B</t>
  </si>
  <si>
    <t>CG83-277</t>
  </si>
  <si>
    <t>CG83-277A</t>
  </si>
  <si>
    <t>CG79-174</t>
  </si>
  <si>
    <t>CG79-178</t>
  </si>
  <si>
    <t>CG79-180</t>
  </si>
  <si>
    <t>CG79-187</t>
  </si>
  <si>
    <t>CG79-187B</t>
  </si>
  <si>
    <t>CG79-187A</t>
  </si>
  <si>
    <t>CG79-191</t>
  </si>
  <si>
    <t>CG79-193</t>
  </si>
  <si>
    <t>CG79-193A</t>
  </si>
  <si>
    <t>CG84-352</t>
  </si>
  <si>
    <t>GM85-463</t>
  </si>
  <si>
    <t>Granodiorite / Diorite, leuco</t>
  </si>
  <si>
    <t>CG00-043</t>
  </si>
  <si>
    <t>Monzonite / Syenite, hornblende, biotite, massive</t>
  </si>
  <si>
    <t>VN93-334B</t>
  </si>
  <si>
    <t>VN85-624</t>
  </si>
  <si>
    <t>ECD75-054</t>
  </si>
  <si>
    <t>ECD75-054B</t>
  </si>
  <si>
    <t>ECD75-054C</t>
  </si>
  <si>
    <t>Magneite (possible ilmenite lamellae)</t>
  </si>
  <si>
    <t>ECD75-054A</t>
  </si>
  <si>
    <t>JS87-100</t>
  </si>
  <si>
    <t>JS87-103</t>
  </si>
  <si>
    <t>JS87-106</t>
  </si>
  <si>
    <t>MN86-278</t>
  </si>
  <si>
    <t>MN86-279</t>
  </si>
  <si>
    <t>VO81-642</t>
  </si>
  <si>
    <t>MN86-043</t>
  </si>
  <si>
    <t>Granodiorite, K-fs megacrystic, mylonitic, ultra</t>
  </si>
  <si>
    <t>MN86-044</t>
  </si>
  <si>
    <t>Monzonite, quartz, leuco, mylonitic</t>
  </si>
  <si>
    <t>MN86-045</t>
  </si>
  <si>
    <t>Gabbronorite, leuco, diabasic texture</t>
  </si>
  <si>
    <t>V-776</t>
  </si>
  <si>
    <t>VN84-001</t>
  </si>
  <si>
    <t>VN84-001A</t>
  </si>
  <si>
    <t>VN91-076B</t>
  </si>
  <si>
    <t>VN91-077</t>
  </si>
  <si>
    <t>VN91-078</t>
  </si>
  <si>
    <t>VN91-078B</t>
  </si>
  <si>
    <t>VN91-078A</t>
  </si>
  <si>
    <t>VN91-082</t>
  </si>
  <si>
    <t>VN91-083</t>
  </si>
  <si>
    <t>VN93-297</t>
  </si>
  <si>
    <t>VN85-645</t>
  </si>
  <si>
    <t>PE82-111</t>
  </si>
  <si>
    <t>Granite, mylonitic, garnet</t>
  </si>
  <si>
    <t>PE82-112</t>
  </si>
  <si>
    <t>PE82-112B</t>
  </si>
  <si>
    <t>PE82-112A</t>
  </si>
  <si>
    <t>CG81-719</t>
  </si>
  <si>
    <t>Granodiorite, K-feldspar seriate, mylonitic</t>
  </si>
  <si>
    <t>JS87-218</t>
  </si>
  <si>
    <t>JS87-493</t>
  </si>
  <si>
    <t>MW84-154</t>
  </si>
  <si>
    <t>N68-064</t>
  </si>
  <si>
    <t>N68-067</t>
  </si>
  <si>
    <t>CG87-444</t>
  </si>
  <si>
    <t>CG87-444B</t>
  </si>
  <si>
    <t>Cape Charles quartz monzonite enclave</t>
  </si>
  <si>
    <t>GM85-027B</t>
  </si>
  <si>
    <t>GM85-032</t>
  </si>
  <si>
    <t>Monzonite, hematite-stained</t>
  </si>
  <si>
    <t>CG92-085</t>
  </si>
  <si>
    <t>CG92-086</t>
  </si>
  <si>
    <t>CG92-087</t>
  </si>
  <si>
    <t>CG92-088</t>
  </si>
  <si>
    <t>CG92-089</t>
  </si>
  <si>
    <t>CG92-090</t>
  </si>
  <si>
    <t>CG92-091</t>
  </si>
  <si>
    <t>CG92-092</t>
  </si>
  <si>
    <t>CG92-093</t>
  </si>
  <si>
    <t>CG92-094</t>
  </si>
  <si>
    <t>CG92-095</t>
  </si>
  <si>
    <t>CG92-096</t>
  </si>
  <si>
    <t>JS86-232</t>
  </si>
  <si>
    <t>Tonalite, garnet, banded / Psammitic gneiss</t>
  </si>
  <si>
    <t>NN84-530</t>
  </si>
  <si>
    <t>VN93-243</t>
  </si>
  <si>
    <t>VN93-244</t>
  </si>
  <si>
    <t>Amphibolite, K-feldspar rich, diabasic texture</t>
  </si>
  <si>
    <t>ECD75-014</t>
  </si>
  <si>
    <t>ECD75-014A</t>
  </si>
  <si>
    <t>Granite with stringers of blue quartz [cordierite? -CFG]</t>
  </si>
  <si>
    <t>ECD75-014B</t>
  </si>
  <si>
    <t>Dyke, mafic</t>
  </si>
  <si>
    <t>DD91-094</t>
  </si>
  <si>
    <t>DD91-094A</t>
  </si>
  <si>
    <t>DD91-094B</t>
  </si>
  <si>
    <t>JS86-233</t>
  </si>
  <si>
    <t>Granite, alkali-feldspar, garnet</t>
  </si>
  <si>
    <t>JS86-235</t>
  </si>
  <si>
    <t>CG04-106</t>
  </si>
  <si>
    <t>CG04-106A</t>
  </si>
  <si>
    <t>CG04-106B</t>
  </si>
  <si>
    <t>CG04-106C</t>
  </si>
  <si>
    <t>CG04-107</t>
  </si>
  <si>
    <t>CG04-107A</t>
  </si>
  <si>
    <t>CG04-107B</t>
  </si>
  <si>
    <t>Amphibolite / Ultramafite, ultramyonitic</t>
  </si>
  <si>
    <t>M61-080</t>
  </si>
  <si>
    <t>EA61-680B</t>
  </si>
  <si>
    <t>CG86-210</t>
  </si>
  <si>
    <t>CG86-211</t>
  </si>
  <si>
    <t>CG86-217</t>
  </si>
  <si>
    <t>CG86-218</t>
  </si>
  <si>
    <t>CG86-219</t>
  </si>
  <si>
    <t>CG86-220</t>
  </si>
  <si>
    <t>Amphibolite gneiss, leuco, mylonitic</t>
  </si>
  <si>
    <t>CG86-223</t>
  </si>
  <si>
    <t>V-470</t>
  </si>
  <si>
    <t>V-470-2</t>
  </si>
  <si>
    <t>VO81-099</t>
  </si>
  <si>
    <t>VO81-099A</t>
  </si>
  <si>
    <t>CG92-125</t>
  </si>
  <si>
    <t>CG92-126</t>
  </si>
  <si>
    <t>CG92-127</t>
  </si>
  <si>
    <t>SN86-282</t>
  </si>
  <si>
    <t>SN86-283</t>
  </si>
  <si>
    <t>CG93-737B</t>
  </si>
  <si>
    <t>CG93-739A</t>
  </si>
  <si>
    <t>GM85-209</t>
  </si>
  <si>
    <t>CG85-147</t>
  </si>
  <si>
    <t>Arima and Gower (1991) sample 147</t>
  </si>
  <si>
    <t>CG85-148C</t>
  </si>
  <si>
    <t>DL93-362</t>
  </si>
  <si>
    <t>DL93-363</t>
  </si>
  <si>
    <t>DL93-365</t>
  </si>
  <si>
    <t>DL93-366</t>
  </si>
  <si>
    <t>DL93-367</t>
  </si>
  <si>
    <t>DL93-368</t>
  </si>
  <si>
    <t>DL93-370</t>
  </si>
  <si>
    <t>CG79-930</t>
  </si>
  <si>
    <t>CG79-934</t>
  </si>
  <si>
    <t>CG79-936</t>
  </si>
  <si>
    <t>CG87-445B.1</t>
  </si>
  <si>
    <t>CG85-150</t>
  </si>
  <si>
    <t>CG79-240</t>
  </si>
  <si>
    <t>CG79-242</t>
  </si>
  <si>
    <t>M61-064</t>
  </si>
  <si>
    <t>EA61-657</t>
  </si>
  <si>
    <t>CG81-305</t>
  </si>
  <si>
    <t>CG81-306</t>
  </si>
  <si>
    <t>CG81-306K</t>
  </si>
  <si>
    <t>Sample collected in 1992 during geochron studies; see after CG92-064. CG81-306A to 306J used for Rb-Sr studies; thin sections but no slabs or hand specimens. Also sites EC82-068 and JKP82-082, JKP82-083. No W.R. geochem surrogate</t>
  </si>
  <si>
    <t>CG81-306L</t>
  </si>
  <si>
    <t>Gabbronorite (meta) / Amphibolite, coarse-grained</t>
  </si>
  <si>
    <t>Sample collected in 1992 during geochron studies; see after CG92-064. No W.R. geochem surrogate</t>
  </si>
  <si>
    <t>CG85-155</t>
  </si>
  <si>
    <t>VO81-474</t>
  </si>
  <si>
    <t>CG07-076</t>
  </si>
  <si>
    <t>VN87-279</t>
  </si>
  <si>
    <t>VN87-280</t>
  </si>
  <si>
    <t>VN87-284</t>
  </si>
  <si>
    <t>VN87-287</t>
  </si>
  <si>
    <t>VN87-289</t>
  </si>
  <si>
    <t>VN87-289A</t>
  </si>
  <si>
    <t>VN87-289B</t>
  </si>
  <si>
    <t>Syenite, quartz, alkali-feldspar (pegmatite?)</t>
  </si>
  <si>
    <t>VN87-290</t>
  </si>
  <si>
    <t>VN87-291</t>
  </si>
  <si>
    <t>EC75-101</t>
  </si>
  <si>
    <t>EC75-102A</t>
  </si>
  <si>
    <t>CG97-074</t>
  </si>
  <si>
    <t>VN93-511</t>
  </si>
  <si>
    <t>Volcanoclastite/volcanic, felsic (meta) / Syenite, lensy texture</t>
  </si>
  <si>
    <t>VN93-513</t>
  </si>
  <si>
    <t>JS87-512</t>
  </si>
  <si>
    <t>JS87-514</t>
  </si>
  <si>
    <t>JS87-516</t>
  </si>
  <si>
    <t>Monzonite, quartz / Granodiorite, mylonitic</t>
  </si>
  <si>
    <t>JS87-518</t>
  </si>
  <si>
    <t>JS87-519</t>
  </si>
  <si>
    <t>CG04-015B</t>
  </si>
  <si>
    <t>CG79-119</t>
  </si>
  <si>
    <t>CG79-119B</t>
  </si>
  <si>
    <t>CG79-119C</t>
  </si>
  <si>
    <t>CG79-119A</t>
  </si>
  <si>
    <t>CG79-121</t>
  </si>
  <si>
    <t>CG79-126</t>
  </si>
  <si>
    <t>CG79-126B</t>
  </si>
  <si>
    <t>Granite / Syenite, quartz, leuco</t>
  </si>
  <si>
    <t>CG79-126A</t>
  </si>
  <si>
    <t>Granodiorite, strongly foliated / gneissic</t>
  </si>
  <si>
    <t>CG79-128</t>
  </si>
  <si>
    <t>EA61-052</t>
  </si>
  <si>
    <t>EA61-052A</t>
  </si>
  <si>
    <t>EA61-053</t>
  </si>
  <si>
    <t>EA61-053A</t>
  </si>
  <si>
    <t>Mafic part of gneiss</t>
  </si>
  <si>
    <t>VN93-231B</t>
  </si>
  <si>
    <t>VN93-234</t>
  </si>
  <si>
    <t>VN93-237</t>
  </si>
  <si>
    <t>VN93-238</t>
  </si>
  <si>
    <t>CG81-550</t>
  </si>
  <si>
    <t>CG81-560</t>
  </si>
  <si>
    <t>CG81-561</t>
  </si>
  <si>
    <t>CG81-572</t>
  </si>
  <si>
    <t>CG81-573</t>
  </si>
  <si>
    <t>CG81-574</t>
  </si>
  <si>
    <t>CG81-575</t>
  </si>
  <si>
    <t>Monzonite, quartz, miarolitic</t>
  </si>
  <si>
    <t>CG81-732</t>
  </si>
  <si>
    <t>CG04-111</t>
  </si>
  <si>
    <t>CG04-112</t>
  </si>
  <si>
    <t>CG04-113</t>
  </si>
  <si>
    <t>CG04-274</t>
  </si>
  <si>
    <t>VN93-694</t>
  </si>
  <si>
    <t>Volcanoclastite/volcanic, felsic (meta) / Psammite</t>
  </si>
  <si>
    <t>VN93-695</t>
  </si>
  <si>
    <t>DE91-048</t>
  </si>
  <si>
    <t>DE91-048B</t>
  </si>
  <si>
    <t>M61-081f</t>
  </si>
  <si>
    <t>EA61-686</t>
  </si>
  <si>
    <t>Uncertain</t>
  </si>
  <si>
    <t>M61-082a</t>
  </si>
  <si>
    <t>EA61-687</t>
  </si>
  <si>
    <t>M61-082b</t>
  </si>
  <si>
    <t>EA61-688</t>
  </si>
  <si>
    <t>CG83-094</t>
  </si>
  <si>
    <t>CG83-095</t>
  </si>
  <si>
    <t>Monzonite / Syenite, protomylonitic</t>
  </si>
  <si>
    <t>CG83-096</t>
  </si>
  <si>
    <t>CG83-097</t>
  </si>
  <si>
    <t>Monzonite / Syenite, protomylonitic, garnet</t>
  </si>
  <si>
    <t>V-243</t>
  </si>
  <si>
    <t>V-243-3</t>
  </si>
  <si>
    <t>V-255-1</t>
  </si>
  <si>
    <t>MN86-093</t>
  </si>
  <si>
    <t>MN86-096</t>
  </si>
  <si>
    <t>JA92-137C</t>
  </si>
  <si>
    <t>JA92-137A</t>
  </si>
  <si>
    <t>MN86-261</t>
  </si>
  <si>
    <t>MN86-263</t>
  </si>
  <si>
    <t>MN86-264</t>
  </si>
  <si>
    <t>Quartzite / calc-silicate rock / Gossan</t>
  </si>
  <si>
    <t>MN86-267</t>
  </si>
  <si>
    <t>MN86-269</t>
  </si>
  <si>
    <t>VN93-303</t>
  </si>
  <si>
    <t>VN93-305</t>
  </si>
  <si>
    <t>VN93-306</t>
  </si>
  <si>
    <t>V-428</t>
  </si>
  <si>
    <t>GM85-528C</t>
  </si>
  <si>
    <t>Diorite / Diabase (meta)</t>
  </si>
  <si>
    <t>GM85-528D</t>
  </si>
  <si>
    <t>GM85-550</t>
  </si>
  <si>
    <t>GM85-550B</t>
  </si>
  <si>
    <t>GM85-552</t>
  </si>
  <si>
    <t>GM85-552A</t>
  </si>
  <si>
    <t>GM85-552B</t>
  </si>
  <si>
    <t>Was mislabelled as GM85-352B</t>
  </si>
  <si>
    <t>JS86-325</t>
  </si>
  <si>
    <t>JS86-327</t>
  </si>
  <si>
    <t>JS86-328</t>
  </si>
  <si>
    <t>EC75-243</t>
  </si>
  <si>
    <t>Quartzite, impure</t>
  </si>
  <si>
    <t>EC75-243A</t>
  </si>
  <si>
    <t>amphibolite</t>
  </si>
  <si>
    <t>EC75-244</t>
  </si>
  <si>
    <t>EC75-244A</t>
  </si>
  <si>
    <t>Gneiss close to contact</t>
  </si>
  <si>
    <t>EC75-245</t>
  </si>
  <si>
    <t>EC75-245A</t>
  </si>
  <si>
    <t>Mafic-rich layer</t>
  </si>
  <si>
    <t>VN85-611</t>
  </si>
  <si>
    <t>CG80-656</t>
  </si>
  <si>
    <t>CG80-657</t>
  </si>
  <si>
    <t>CG80-658</t>
  </si>
  <si>
    <t>GM85-110</t>
  </si>
  <si>
    <t>GM85-111</t>
  </si>
  <si>
    <t>CG79-237B</t>
  </si>
  <si>
    <t>CG81-734</t>
  </si>
  <si>
    <t>GF81-005</t>
  </si>
  <si>
    <t>GF81-006</t>
  </si>
  <si>
    <t>GF81-007</t>
  </si>
  <si>
    <t>ECD75-005</t>
  </si>
  <si>
    <t>Syenite / Monzonite, pyroxene</t>
  </si>
  <si>
    <t>ECD75-007</t>
  </si>
  <si>
    <t>ECD75-008</t>
  </si>
  <si>
    <t>Gabbro, two-pyroxene</t>
  </si>
  <si>
    <t>ECD75-009</t>
  </si>
  <si>
    <t>Fine-grained rock cut by quartz stringers</t>
  </si>
  <si>
    <t>ECD75-010</t>
  </si>
  <si>
    <t>ECD75-010A</t>
  </si>
  <si>
    <t>ECD75-010B</t>
  </si>
  <si>
    <t>Felsic vein</t>
  </si>
  <si>
    <t>ECD75-011</t>
  </si>
  <si>
    <t>Felsic dyke</t>
  </si>
  <si>
    <t>CG00-052</t>
  </si>
  <si>
    <t>Granodiorite gneiss, hornblende</t>
  </si>
  <si>
    <t>CG00-053</t>
  </si>
  <si>
    <t>CG04-267</t>
  </si>
  <si>
    <t>CG04-268</t>
  </si>
  <si>
    <t>M61-081d</t>
  </si>
  <si>
    <t>EA61-684</t>
  </si>
  <si>
    <t>M61-081e</t>
  </si>
  <si>
    <t>EA61-685</t>
  </si>
  <si>
    <t>VO81-284</t>
  </si>
  <si>
    <t>Syenite, miarolitic cavities</t>
  </si>
  <si>
    <t>CG79-162</t>
  </si>
  <si>
    <t>CG79-163</t>
  </si>
  <si>
    <t>ECD75-238</t>
  </si>
  <si>
    <t>Troctolite, leuco / Anorthosite</t>
  </si>
  <si>
    <t>JS87-094</t>
  </si>
  <si>
    <t>Monzonite, pegmatitic</t>
  </si>
  <si>
    <t>JS87-095</t>
  </si>
  <si>
    <t>JS87-099</t>
  </si>
  <si>
    <t>VN93-150</t>
  </si>
  <si>
    <t>VN93-151</t>
  </si>
  <si>
    <t>VN93-153</t>
  </si>
  <si>
    <t>VN93-155</t>
  </si>
  <si>
    <t>VN93-158</t>
  </si>
  <si>
    <t>VN93-160</t>
  </si>
  <si>
    <t>Diorite / Norite</t>
  </si>
  <si>
    <t>CG04-155</t>
  </si>
  <si>
    <t>CG04-156</t>
  </si>
  <si>
    <t>CG04-157A</t>
  </si>
  <si>
    <t>CG04-158</t>
  </si>
  <si>
    <t>CG04-159</t>
  </si>
  <si>
    <t>CG04-160</t>
  </si>
  <si>
    <t>PE82-074</t>
  </si>
  <si>
    <t>CG81-559</t>
  </si>
  <si>
    <t>EC75-208</t>
  </si>
  <si>
    <t>EC75-209</t>
  </si>
  <si>
    <t>CG99-147</t>
  </si>
  <si>
    <t>CG99-148</t>
  </si>
  <si>
    <t>CG04-046</t>
  </si>
  <si>
    <t>CG04-047</t>
  </si>
  <si>
    <t>CG87-496</t>
  </si>
  <si>
    <t>CG87-498</t>
  </si>
  <si>
    <t>CG87-499</t>
  </si>
  <si>
    <t>VN92-045</t>
  </si>
  <si>
    <t>VN92-047</t>
  </si>
  <si>
    <t>VN92-048</t>
  </si>
  <si>
    <t>MN86-340</t>
  </si>
  <si>
    <t>CG81-751</t>
  </si>
  <si>
    <t>Monzodiorite, quartz, leuco, garnet</t>
  </si>
  <si>
    <t>CG81-752</t>
  </si>
  <si>
    <t>DB79-273</t>
  </si>
  <si>
    <t>Porphyry, felsic, quartz, plagioclase, K-feldspar</t>
  </si>
  <si>
    <t>DD91-090</t>
  </si>
  <si>
    <t>DD91-091</t>
  </si>
  <si>
    <t>DD91-091B</t>
  </si>
  <si>
    <t>DD91-091A</t>
  </si>
  <si>
    <t>DD91-092</t>
  </si>
  <si>
    <t>DD91-093</t>
  </si>
  <si>
    <t>JA92-017</t>
  </si>
  <si>
    <t>JA92-018</t>
  </si>
  <si>
    <t>JA92-019</t>
  </si>
  <si>
    <t>Gabbronorite / Granulite</t>
  </si>
  <si>
    <t>JA92-020</t>
  </si>
  <si>
    <t>JA92-021</t>
  </si>
  <si>
    <t>Granite / Granodiorite, biotite</t>
  </si>
  <si>
    <t>MN86-253</t>
  </si>
  <si>
    <t>MN86-255</t>
  </si>
  <si>
    <t>CG84-053</t>
  </si>
  <si>
    <t>CG84-054</t>
  </si>
  <si>
    <t>CG84-056</t>
  </si>
  <si>
    <t>EA61-758B</t>
  </si>
  <si>
    <t>CG00-257</t>
  </si>
  <si>
    <t>CG00-258</t>
  </si>
  <si>
    <t>V-463</t>
  </si>
  <si>
    <t>V-465</t>
  </si>
  <si>
    <t>Probe analysis on p. 326; not listed on p. 321</t>
  </si>
  <si>
    <t>GM85-538</t>
  </si>
  <si>
    <t>GM85-538A</t>
  </si>
  <si>
    <t>GM85-538B</t>
  </si>
  <si>
    <t>GM85-539</t>
  </si>
  <si>
    <t>VN92-032</t>
  </si>
  <si>
    <t>Anorthosite / Monzodiorite</t>
  </si>
  <si>
    <t>VN92-033</t>
  </si>
  <si>
    <t>Monzonite / Monzodiorite_x000D_
onzodiorite</t>
  </si>
  <si>
    <t>VN92-036</t>
  </si>
  <si>
    <t>Granite, K-feldspar megacrystic / Granite gneiss</t>
  </si>
  <si>
    <t>CG07-052</t>
  </si>
  <si>
    <t>EC75-066</t>
  </si>
  <si>
    <t>EC75-066A</t>
  </si>
  <si>
    <t>EC75-067</t>
  </si>
  <si>
    <t>Adamellite?</t>
  </si>
  <si>
    <t>EC75-068</t>
  </si>
  <si>
    <t>Adamellite, porphyritic, garnet</t>
  </si>
  <si>
    <t>Adamellite</t>
  </si>
  <si>
    <t>CG04-108</t>
  </si>
  <si>
    <t>CG04-109</t>
  </si>
  <si>
    <t>Amphibolite gneiss, locally mylonitic</t>
  </si>
  <si>
    <t>CG04-110</t>
  </si>
  <si>
    <t>CG86-150A</t>
  </si>
  <si>
    <t>CG86-150B</t>
  </si>
  <si>
    <t>CG86-153</t>
  </si>
  <si>
    <t>Gabbronorite, fine/medium grained</t>
  </si>
  <si>
    <t>CG86-154</t>
  </si>
  <si>
    <t>Gabbronorite, fine/medium grained, ophitic textured</t>
  </si>
  <si>
    <t>CG86-156B</t>
  </si>
  <si>
    <t>CG84-331</t>
  </si>
  <si>
    <t>Granite / Granite, alkali-feldspar, K-fs megacrystic</t>
  </si>
  <si>
    <t>CG80-024</t>
  </si>
  <si>
    <t>CG80-025</t>
  </si>
  <si>
    <t>CG80-028</t>
  </si>
  <si>
    <t>CG80-028B</t>
  </si>
  <si>
    <t>CG80-028A</t>
  </si>
  <si>
    <t>DE91-071</t>
  </si>
  <si>
    <t>DE91-071A</t>
  </si>
  <si>
    <t>Granulite, mafic?</t>
  </si>
  <si>
    <t>DE91-071B</t>
  </si>
  <si>
    <t>EC95-149</t>
  </si>
  <si>
    <t>EC95-152</t>
  </si>
  <si>
    <t>CG97-094</t>
  </si>
  <si>
    <t>CG97-095</t>
  </si>
  <si>
    <t>CG03-078</t>
  </si>
  <si>
    <t>CG03-080</t>
  </si>
  <si>
    <t>CG03-082</t>
  </si>
  <si>
    <t>CG03-107</t>
  </si>
  <si>
    <t>CG03-108</t>
  </si>
  <si>
    <t>CG03-109</t>
  </si>
  <si>
    <t>Tonalite / Diorite gneiss, hornblende, biotite</t>
  </si>
  <si>
    <t>CG03-110A</t>
  </si>
  <si>
    <t>Tonalite gneiss, biotite</t>
  </si>
  <si>
    <t>VO81-133B</t>
  </si>
  <si>
    <t>JS86-272</t>
  </si>
  <si>
    <t>JS86-274</t>
  </si>
  <si>
    <t>JS86-275</t>
  </si>
  <si>
    <t>JS86-277</t>
  </si>
  <si>
    <t>SP85-137B</t>
  </si>
  <si>
    <t>SP85-137C</t>
  </si>
  <si>
    <t>Amphibolite, K-feldspar</t>
  </si>
  <si>
    <t>ECD75-203</t>
  </si>
  <si>
    <t>Felsic dyke, pegmatitic, 2 ft. wide</t>
  </si>
  <si>
    <t>ECD75-206</t>
  </si>
  <si>
    <t>Granite pod</t>
  </si>
  <si>
    <t>CG83-087</t>
  </si>
  <si>
    <t>EC95-173</t>
  </si>
  <si>
    <t>EC95-174</t>
  </si>
  <si>
    <t>EC95-175</t>
  </si>
  <si>
    <t>Norite, leuco (olivine present?)</t>
  </si>
  <si>
    <t>EC95-177</t>
  </si>
  <si>
    <t>ECD75-004</t>
  </si>
  <si>
    <t>Syenite, pyroxene</t>
  </si>
  <si>
    <t>VN85-607</t>
  </si>
  <si>
    <t>VN85-608</t>
  </si>
  <si>
    <t>CG87-501</t>
  </si>
  <si>
    <t>CG87-502</t>
  </si>
  <si>
    <t>CG87-502B</t>
  </si>
  <si>
    <t>Arkose (clastic dyke)</t>
  </si>
  <si>
    <t>Bateau Formation clastic dyke</t>
  </si>
  <si>
    <t>CG87-502A</t>
  </si>
  <si>
    <t>NN80-413</t>
  </si>
  <si>
    <t>NN80-414</t>
  </si>
  <si>
    <t>NN80-419</t>
  </si>
  <si>
    <t>CG04-165</t>
  </si>
  <si>
    <t>CG04-166</t>
  </si>
  <si>
    <t>LC85-093</t>
  </si>
  <si>
    <t>LC85-093C</t>
  </si>
  <si>
    <t>VN84-001B</t>
  </si>
  <si>
    <t>VN84-005</t>
  </si>
  <si>
    <t>VN84-007B</t>
  </si>
  <si>
    <t>VN84-007C</t>
  </si>
  <si>
    <t>Amphibolite, fine-grained (volcanic?)</t>
  </si>
  <si>
    <t>VN91-402</t>
  </si>
  <si>
    <t>Anorthosite / Diorite, leuco</t>
  </si>
  <si>
    <t>M61-015b</t>
  </si>
  <si>
    <t>EA61-609B</t>
  </si>
  <si>
    <t>DE91-048A</t>
  </si>
  <si>
    <t>CG83-279</t>
  </si>
  <si>
    <t>CG83-280</t>
  </si>
  <si>
    <t>CG83-281</t>
  </si>
  <si>
    <t>Ultramafite, pyroxene, amphibole</t>
  </si>
  <si>
    <t>CG83-282</t>
  </si>
  <si>
    <t>CG83-282A</t>
  </si>
  <si>
    <t>CG83-282B</t>
  </si>
  <si>
    <t>CG83-283</t>
  </si>
  <si>
    <t>CG83-284</t>
  </si>
  <si>
    <t>CG83-285</t>
  </si>
  <si>
    <t>CG84-353</t>
  </si>
  <si>
    <t>CG09-012</t>
  </si>
  <si>
    <t>CG09-013</t>
  </si>
  <si>
    <t>Ultramafite / Gabbro, mela</t>
  </si>
  <si>
    <t>BC95-018</t>
  </si>
  <si>
    <t>BC95-019</t>
  </si>
  <si>
    <t>EC75-183</t>
  </si>
  <si>
    <t>Gabbro, leuco / Monzonite, pyroxene</t>
  </si>
  <si>
    <t>LC85-090</t>
  </si>
  <si>
    <t>VO81-204</t>
  </si>
  <si>
    <t>VO81-205</t>
  </si>
  <si>
    <t>VN93-545</t>
  </si>
  <si>
    <t>GM85-353</t>
  </si>
  <si>
    <t>GM85-354</t>
  </si>
  <si>
    <t>GM85-355</t>
  </si>
  <si>
    <t>GM85-356</t>
  </si>
  <si>
    <t>GM85-358</t>
  </si>
  <si>
    <t>GM85-359</t>
  </si>
  <si>
    <t>GM85-462</t>
  </si>
  <si>
    <t>CG83-286</t>
  </si>
  <si>
    <t>CG81-697</t>
  </si>
  <si>
    <t>CG81-698</t>
  </si>
  <si>
    <t>CG81-699</t>
  </si>
  <si>
    <t>VN93-582A</t>
  </si>
  <si>
    <t>VN93-583</t>
  </si>
  <si>
    <t>CG85-414</t>
  </si>
  <si>
    <t>CG85-415</t>
  </si>
  <si>
    <t>CG85-416</t>
  </si>
  <si>
    <t>CG92-176</t>
  </si>
  <si>
    <t>LC85-094</t>
  </si>
  <si>
    <t>LC85-095</t>
  </si>
  <si>
    <t>LC85-096</t>
  </si>
  <si>
    <t>LC85-097</t>
  </si>
  <si>
    <t>LC85-098</t>
  </si>
  <si>
    <t>LC85-100</t>
  </si>
  <si>
    <t>CG83-274</t>
  </si>
  <si>
    <t>CG83-275</t>
  </si>
  <si>
    <t>CG83-277B</t>
  </si>
  <si>
    <t>VO81-475</t>
  </si>
  <si>
    <t>Diorite/Amphibolite</t>
  </si>
  <si>
    <t>VO81-478</t>
  </si>
  <si>
    <t>VO81-479</t>
  </si>
  <si>
    <t>T.S. and chip designated 'A'. No record of suffixed samples</t>
  </si>
  <si>
    <t>VO81-480</t>
  </si>
  <si>
    <t>VN93-346</t>
  </si>
  <si>
    <t>VN93-348</t>
  </si>
  <si>
    <t>VN93-349</t>
  </si>
  <si>
    <t>VN93-350</t>
  </si>
  <si>
    <t>VN93-351</t>
  </si>
  <si>
    <t>VN93-351A</t>
  </si>
  <si>
    <t>Sample VN93-351B mentioned in notebook, but deleted from catalogue</t>
  </si>
  <si>
    <t>VN93-352</t>
  </si>
  <si>
    <t>Granite, hornblende, biotite</t>
  </si>
  <si>
    <t>VN93-353</t>
  </si>
  <si>
    <t>VN93-355</t>
  </si>
  <si>
    <t>VO81-115</t>
  </si>
  <si>
    <t>LC85-101B</t>
  </si>
  <si>
    <t>LC85-103</t>
  </si>
  <si>
    <t>LC85-103A</t>
  </si>
  <si>
    <t>GM85-534</t>
  </si>
  <si>
    <t>GM85-534A</t>
  </si>
  <si>
    <t>Gabbro (meta) / Diorite</t>
  </si>
  <si>
    <t>EA61-077B</t>
  </si>
  <si>
    <t>ECD75-050</t>
  </si>
  <si>
    <t>ECD75-051</t>
  </si>
  <si>
    <t>ECD75-052</t>
  </si>
  <si>
    <t>ECD75-054D</t>
  </si>
  <si>
    <t>Gossanous weathering, non-magnetic</t>
  </si>
  <si>
    <t>M61-084b</t>
  </si>
  <si>
    <t>EA61-692</t>
  </si>
  <si>
    <t>M61-085</t>
  </si>
  <si>
    <t>EA61-693</t>
  </si>
  <si>
    <t>M61-086</t>
  </si>
  <si>
    <t>EA61-694</t>
  </si>
  <si>
    <t>M61-087a</t>
  </si>
  <si>
    <t>EA61-695</t>
  </si>
  <si>
    <t>M61-087b</t>
  </si>
  <si>
    <t>EA61-696</t>
  </si>
  <si>
    <t>VN87-344</t>
  </si>
  <si>
    <t>VN87-346</t>
  </si>
  <si>
    <t>VN87-347C</t>
  </si>
  <si>
    <t>SN86-056</t>
  </si>
  <si>
    <t>Gabbronorite, leuco / Granulite, fine grained</t>
  </si>
  <si>
    <t>GF81-307</t>
  </si>
  <si>
    <t>Monzodiorite / Psammitic gneiss, garnet</t>
  </si>
  <si>
    <t>DE91-097</t>
  </si>
  <si>
    <t>DE91-098</t>
  </si>
  <si>
    <t>DE91-099</t>
  </si>
  <si>
    <t>VN87-012</t>
  </si>
  <si>
    <t>EA61-004</t>
  </si>
  <si>
    <t>EA61-004A</t>
  </si>
  <si>
    <t>Anorthosite, magnetite-rich</t>
  </si>
  <si>
    <t>EA61-005</t>
  </si>
  <si>
    <t>Syenite, quartz / Syenodiorite</t>
  </si>
  <si>
    <t>EA61-006</t>
  </si>
  <si>
    <t>EA61-007</t>
  </si>
  <si>
    <t>EA61-008</t>
  </si>
  <si>
    <t>EA61-009</t>
  </si>
  <si>
    <t>EA61-009A</t>
  </si>
  <si>
    <t>EA61-009B</t>
  </si>
  <si>
    <t>EC95-096A</t>
  </si>
  <si>
    <t>EC95-099</t>
  </si>
  <si>
    <t>EC95-101</t>
  </si>
  <si>
    <t>EC95-103</t>
  </si>
  <si>
    <t>Troctolite, leuco, less coarse-grained</t>
  </si>
  <si>
    <t>EC95-105</t>
  </si>
  <si>
    <t>EC95-109</t>
  </si>
  <si>
    <t>EC95-111</t>
  </si>
  <si>
    <t>EC95-114</t>
  </si>
  <si>
    <t>ECD75-075</t>
  </si>
  <si>
    <t>ECD75-075B</t>
  </si>
  <si>
    <t>Troctolite, leuco, olivine-rich</t>
  </si>
  <si>
    <t>RG80-012</t>
  </si>
  <si>
    <t>RG80-013</t>
  </si>
  <si>
    <t>PE82-030</t>
  </si>
  <si>
    <t>V-379</t>
  </si>
  <si>
    <t>V-379-2</t>
  </si>
  <si>
    <t>V-385</t>
  </si>
  <si>
    <t>V-385-1</t>
  </si>
  <si>
    <t>GK93-016B</t>
  </si>
  <si>
    <t>GK93-016C</t>
  </si>
  <si>
    <t>GK93-016D</t>
  </si>
  <si>
    <t>CG00-086</t>
  </si>
  <si>
    <t>CG00-087</t>
  </si>
  <si>
    <t>CG00-088</t>
  </si>
  <si>
    <t>HN81-029</t>
  </si>
  <si>
    <t>HN81-030</t>
  </si>
  <si>
    <t>HN81-030A</t>
  </si>
  <si>
    <t>Sample recorded in notebook, but noted as missing in catalogue. T.S. and chip available</t>
  </si>
  <si>
    <t>HN81-030B</t>
  </si>
  <si>
    <t>HN81-031</t>
  </si>
  <si>
    <t>HN81-032</t>
  </si>
  <si>
    <t>HN81-033</t>
  </si>
  <si>
    <t>HN81-034</t>
  </si>
  <si>
    <t>JS87-159</t>
  </si>
  <si>
    <t>JS87-162</t>
  </si>
  <si>
    <t>JS87-164</t>
  </si>
  <si>
    <t>VO81-122A</t>
  </si>
  <si>
    <t>Diabase / Gabbro (meta?)</t>
  </si>
  <si>
    <t>VN85-642</t>
  </si>
  <si>
    <t>VN85-642B</t>
  </si>
  <si>
    <t>VN85-642A</t>
  </si>
  <si>
    <t>NN84-479B</t>
  </si>
  <si>
    <t>VN85-185A</t>
  </si>
  <si>
    <t>Arima and Gower (1991) sample 185</t>
  </si>
  <si>
    <t>VN85-185B</t>
  </si>
  <si>
    <t>EC75-180E</t>
  </si>
  <si>
    <t>EC75-181</t>
  </si>
  <si>
    <t>EC75-182</t>
  </si>
  <si>
    <t>SN86-363</t>
  </si>
  <si>
    <t>Diabase (meta), medium grained, quenched</t>
  </si>
  <si>
    <t>SN86-365</t>
  </si>
  <si>
    <t>SN86-425</t>
  </si>
  <si>
    <t>SP85-003</t>
  </si>
  <si>
    <t>SP85-004</t>
  </si>
  <si>
    <t>SP85-007</t>
  </si>
  <si>
    <t>SP85-009</t>
  </si>
  <si>
    <t>SP85-011</t>
  </si>
  <si>
    <t>SP85-013</t>
  </si>
  <si>
    <t>CG87-444A</t>
  </si>
  <si>
    <t>CG87-445B.2</t>
  </si>
  <si>
    <t>CG81-568</t>
  </si>
  <si>
    <t>CG83-088</t>
  </si>
  <si>
    <t>Sample recorded in notebook and catalogue. Tick for T.S. in catalogue different style. T.S., no chip</t>
  </si>
  <si>
    <t>HN81-018</t>
  </si>
  <si>
    <t>HN81-019</t>
  </si>
  <si>
    <t>HN81-020</t>
  </si>
  <si>
    <t>HN81-020B</t>
  </si>
  <si>
    <t>HN81-020A</t>
  </si>
  <si>
    <t>HN81-021</t>
  </si>
  <si>
    <t>HN81-022</t>
  </si>
  <si>
    <t>HN81-023</t>
  </si>
  <si>
    <t>HN81-024</t>
  </si>
  <si>
    <t>Chip, but no T.S.</t>
  </si>
  <si>
    <t>CG93-557B</t>
  </si>
  <si>
    <t>CG04-069</t>
  </si>
  <si>
    <t>CG04-070</t>
  </si>
  <si>
    <t>CG79-671</t>
  </si>
  <si>
    <t>CG79-672</t>
  </si>
  <si>
    <t>CG79-673</t>
  </si>
  <si>
    <t>Sample recorded in notebook, but not in catalogue. Also sites EC82-031 and JKP82-042</t>
  </si>
  <si>
    <t>CG79-677</t>
  </si>
  <si>
    <t>CG79-677.2</t>
  </si>
  <si>
    <t>Also sites EC82-030 and JKP82-041</t>
  </si>
  <si>
    <t>CG79-677.1</t>
  </si>
  <si>
    <t>Gabbro (meta),leuco, garnet</t>
  </si>
  <si>
    <t>CG79-679</t>
  </si>
  <si>
    <t>CG79-680</t>
  </si>
  <si>
    <t>CG04-123</t>
  </si>
  <si>
    <t>CG04-124</t>
  </si>
  <si>
    <t>CG04-125</t>
  </si>
  <si>
    <t>CG92-162</t>
  </si>
  <si>
    <t>CG92-163</t>
  </si>
  <si>
    <t>CG92-163B</t>
  </si>
  <si>
    <t>CG92-163A</t>
  </si>
  <si>
    <t>Upper St. Paul River (east) pluton enclave</t>
  </si>
  <si>
    <t>CG92-164</t>
  </si>
  <si>
    <t>CG92-164.1</t>
  </si>
  <si>
    <t>CG92-164.2</t>
  </si>
  <si>
    <t>CG81-562</t>
  </si>
  <si>
    <t>CG81-563</t>
  </si>
  <si>
    <t>CG81-564</t>
  </si>
  <si>
    <t>CG81-564B</t>
  </si>
  <si>
    <t>CG81-564A</t>
  </si>
  <si>
    <t>CG81-565</t>
  </si>
  <si>
    <t>CG81-566</t>
  </si>
  <si>
    <t>VO81-131C</t>
  </si>
  <si>
    <t>VO81-131D</t>
  </si>
  <si>
    <t>VO81-131E</t>
  </si>
  <si>
    <t>VO81-131F</t>
  </si>
  <si>
    <t>CG80-565</t>
  </si>
  <si>
    <t>CG80-718</t>
  </si>
  <si>
    <t>Syenite, quartz, massive</t>
  </si>
  <si>
    <t>ECD75-111</t>
  </si>
  <si>
    <t>ECD75-114</t>
  </si>
  <si>
    <t>ECD75-118</t>
  </si>
  <si>
    <t>ECD75-122</t>
  </si>
  <si>
    <t>ECD75-125</t>
  </si>
  <si>
    <t>ECD75-125B</t>
  </si>
  <si>
    <t>Quartz-feldspar pod showing myrmekitic intergrowth</t>
  </si>
  <si>
    <t>ECD75-125A</t>
  </si>
  <si>
    <t>Quartz-feldspar pod</t>
  </si>
  <si>
    <t>ECD75-127A</t>
  </si>
  <si>
    <t>NN84-543</t>
  </si>
  <si>
    <t>NN84-543B</t>
  </si>
  <si>
    <t>Amphibolite - Granite migmatite gneiss</t>
  </si>
  <si>
    <t>NN84-543A</t>
  </si>
  <si>
    <t>PE82-025</t>
  </si>
  <si>
    <t>CG92-172</t>
  </si>
  <si>
    <t>LC85-093A</t>
  </si>
  <si>
    <t>LC85-093B</t>
  </si>
  <si>
    <t>CG07-071</t>
  </si>
  <si>
    <t>VN91-137</t>
  </si>
  <si>
    <t>VN91-140</t>
  </si>
  <si>
    <t>VO81-432</t>
  </si>
  <si>
    <t>VO81-433</t>
  </si>
  <si>
    <t>VO81-434</t>
  </si>
  <si>
    <t>VO81-435</t>
  </si>
  <si>
    <t>GM85-287</t>
  </si>
  <si>
    <t>Diorite with amphibolite xenolith</t>
  </si>
  <si>
    <t>VN93-286</t>
  </si>
  <si>
    <t>VN93-287</t>
  </si>
  <si>
    <t>VN93-288</t>
  </si>
  <si>
    <t>VN93-357</t>
  </si>
  <si>
    <t>NN80-407</t>
  </si>
  <si>
    <t>NN80-407B</t>
  </si>
  <si>
    <t>VN93-438</t>
  </si>
  <si>
    <t>VN93-443</t>
  </si>
  <si>
    <t>VN93-443A</t>
  </si>
  <si>
    <t>VN93-443B</t>
  </si>
  <si>
    <t>VN93-448</t>
  </si>
  <si>
    <t>VN93-449</t>
  </si>
  <si>
    <t>VN93-449B</t>
  </si>
  <si>
    <t>VN93-449A</t>
  </si>
  <si>
    <t>VN93-450</t>
  </si>
  <si>
    <t>Amphibolite (hornfelsed?)</t>
  </si>
  <si>
    <t>VO81-142</t>
  </si>
  <si>
    <t>VO81-146</t>
  </si>
  <si>
    <t>VO81-146A</t>
  </si>
  <si>
    <t>VO81-146B</t>
  </si>
  <si>
    <t>Sample VO81-146C recorded in catalogue and notebook</t>
  </si>
  <si>
    <t>VO81-197</t>
  </si>
  <si>
    <t>JS87-533</t>
  </si>
  <si>
    <t>JS87-535</t>
  </si>
  <si>
    <t>LC85-086</t>
  </si>
  <si>
    <t>LC85-087</t>
  </si>
  <si>
    <t>LC85-088</t>
  </si>
  <si>
    <t>LC85-089</t>
  </si>
  <si>
    <t>VN91-357</t>
  </si>
  <si>
    <t>VN91-362</t>
  </si>
  <si>
    <t>VN91-366</t>
  </si>
  <si>
    <t>VN91-368</t>
  </si>
  <si>
    <t>VN91-370A</t>
  </si>
  <si>
    <t>CG03-283</t>
  </si>
  <si>
    <t>CG04-057</t>
  </si>
  <si>
    <t>CG04-058</t>
  </si>
  <si>
    <t>CG93-762</t>
  </si>
  <si>
    <t>CG93-763</t>
  </si>
  <si>
    <t>Greywacke, muscovite</t>
  </si>
  <si>
    <t>CG87-516</t>
  </si>
  <si>
    <t>CG87-517</t>
  </si>
  <si>
    <t>CG87-518</t>
  </si>
  <si>
    <t>EC75-197B</t>
  </si>
  <si>
    <t>EC75-197C</t>
  </si>
  <si>
    <t>EC75-197D</t>
  </si>
  <si>
    <t>CG87-635</t>
  </si>
  <si>
    <t>CG80-559</t>
  </si>
  <si>
    <t>CG80-559B</t>
  </si>
  <si>
    <t>CG80-559A</t>
  </si>
  <si>
    <t>Also sites EC82-001 and JKP82-001, JKP82-002, JKP82-003, JKP82-004</t>
  </si>
  <si>
    <t>CG80-651</t>
  </si>
  <si>
    <t>CG80-652</t>
  </si>
  <si>
    <t>VO81-625</t>
  </si>
  <si>
    <t>VO81-625A</t>
  </si>
  <si>
    <t>'A' and 'B' listed in notebook, but no suffixed samples indicated in catalogue</t>
  </si>
  <si>
    <t>VO81-626</t>
  </si>
  <si>
    <t>EC75-138A</t>
  </si>
  <si>
    <t>CG86-195</t>
  </si>
  <si>
    <t>CG86-195A</t>
  </si>
  <si>
    <t>Mafic dykelet hosted by granite</t>
  </si>
  <si>
    <t>CG86-195B</t>
  </si>
  <si>
    <t>CG86-195C</t>
  </si>
  <si>
    <t>Mafic dyke fresh, very fine grained</t>
  </si>
  <si>
    <t>CG86-196</t>
  </si>
  <si>
    <t>CG86-197</t>
  </si>
  <si>
    <t>Granite, alkali-feldspar, garnet / Diatexite</t>
  </si>
  <si>
    <t>CG86-198</t>
  </si>
  <si>
    <t>CG86-200</t>
  </si>
  <si>
    <t>CG86-201</t>
  </si>
  <si>
    <t>VO81-198</t>
  </si>
  <si>
    <t>VO81-199</t>
  </si>
  <si>
    <t>VO81-200</t>
  </si>
  <si>
    <t>Ultramafite, pyroxene</t>
  </si>
  <si>
    <t>VO81-201</t>
  </si>
  <si>
    <t>CG04-201B</t>
  </si>
  <si>
    <t>CG97-270</t>
  </si>
  <si>
    <t>CG97-271</t>
  </si>
  <si>
    <t>ECD75-092C</t>
  </si>
  <si>
    <t>EC75-192A</t>
  </si>
  <si>
    <t>Orthopyroxene crystal, intergrown with plagioclase</t>
  </si>
  <si>
    <t>EC75-192B</t>
  </si>
  <si>
    <t>EC75-242</t>
  </si>
  <si>
    <t>EC75-242B</t>
  </si>
  <si>
    <t>Basic dyke (olivine diabase?), now amphibolitic</t>
  </si>
  <si>
    <t>EC75-242A</t>
  </si>
  <si>
    <t>VN93-162</t>
  </si>
  <si>
    <t>VN93-164</t>
  </si>
  <si>
    <t>VN93-165</t>
  </si>
  <si>
    <t>VN93-166</t>
  </si>
  <si>
    <t>VN93-166A</t>
  </si>
  <si>
    <t>VN93-166B</t>
  </si>
  <si>
    <t>Volcanoclastite, felsic, K-feldspar in specific layers</t>
  </si>
  <si>
    <t>VN93-166C</t>
  </si>
  <si>
    <t>CG07-049</t>
  </si>
  <si>
    <t>VN84-038</t>
  </si>
  <si>
    <t>VN84-044</t>
  </si>
  <si>
    <t>VN84-046</t>
  </si>
  <si>
    <t>VN84-046A</t>
  </si>
  <si>
    <t>VN84-046B</t>
  </si>
  <si>
    <t>GM85-249</t>
  </si>
  <si>
    <t>GM85-250</t>
  </si>
  <si>
    <t>GW81-023</t>
  </si>
  <si>
    <t>GW81-024</t>
  </si>
  <si>
    <t>GW81-024B</t>
  </si>
  <si>
    <t>EC75-160</t>
  </si>
  <si>
    <t>Oxide and gossan rock</t>
  </si>
  <si>
    <t>EC75-160A</t>
  </si>
  <si>
    <t>GM85-333</t>
  </si>
  <si>
    <t>GM85-334</t>
  </si>
  <si>
    <t>CG85-364</t>
  </si>
  <si>
    <t>CG85-365</t>
  </si>
  <si>
    <t>CG85-366</t>
  </si>
  <si>
    <t>EC95-037</t>
  </si>
  <si>
    <t>Norite, leuco, coarse-grained</t>
  </si>
  <si>
    <t>EC95-038</t>
  </si>
  <si>
    <t>EC95-039</t>
  </si>
  <si>
    <t>EC95-040</t>
  </si>
  <si>
    <t>EC95-041</t>
  </si>
  <si>
    <t>EC95-043</t>
  </si>
  <si>
    <t>EC95-044</t>
  </si>
  <si>
    <t>CG86-387A</t>
  </si>
  <si>
    <t>CG83-271</t>
  </si>
  <si>
    <t>CG83-272</t>
  </si>
  <si>
    <t>EA61-078</t>
  </si>
  <si>
    <t>EA61-079</t>
  </si>
  <si>
    <t>EA61-080</t>
  </si>
  <si>
    <t>EA61-081</t>
  </si>
  <si>
    <t>CG99-337</t>
  </si>
  <si>
    <t>CG99-338</t>
  </si>
  <si>
    <t>CG99-339</t>
  </si>
  <si>
    <t>CG99-339B</t>
  </si>
  <si>
    <t>CG99-339A</t>
  </si>
  <si>
    <t>CG99-340</t>
  </si>
  <si>
    <t>CG95-098</t>
  </si>
  <si>
    <t>Pelitic gneiss / Granulite, meso</t>
  </si>
  <si>
    <t>CG95-099</t>
  </si>
  <si>
    <t>Psammitic gneiss / Granulite, meso</t>
  </si>
  <si>
    <t>CG95-100</t>
  </si>
  <si>
    <t>Pelitic gneiss, cordierite / Psammite (granulite)</t>
  </si>
  <si>
    <t>CG95-102</t>
  </si>
  <si>
    <t>Pelitic gneiss, (?)cordierite</t>
  </si>
  <si>
    <t>CG95-106</t>
  </si>
  <si>
    <t>CG04-029</t>
  </si>
  <si>
    <t>CG04-029B</t>
  </si>
  <si>
    <t>CG04-030D</t>
  </si>
  <si>
    <t>CG04-030B</t>
  </si>
  <si>
    <t>Pelitic gneiss / Calc-silicate rock</t>
  </si>
  <si>
    <t>CG93-546B</t>
  </si>
  <si>
    <t>CG99-324</t>
  </si>
  <si>
    <t>JS86-001</t>
  </si>
  <si>
    <t>JS86-001.1</t>
  </si>
  <si>
    <t>JS86-003</t>
  </si>
  <si>
    <t>MN86-041</t>
  </si>
  <si>
    <t>MN86-041A</t>
  </si>
  <si>
    <t>MN86-041B</t>
  </si>
  <si>
    <t>MN86-048</t>
  </si>
  <si>
    <t>Diorite, leuco, K-fs megacrystic</t>
  </si>
  <si>
    <t>MN86-050</t>
  </si>
  <si>
    <t>MN86-051</t>
  </si>
  <si>
    <t>MN86-052</t>
  </si>
  <si>
    <t>MN86-057</t>
  </si>
  <si>
    <t>Tonalite gneiss; Granite gneiss</t>
  </si>
  <si>
    <t>MN86-059</t>
  </si>
  <si>
    <t>Quartzite / Quartz vein</t>
  </si>
  <si>
    <t>MN86-060</t>
  </si>
  <si>
    <t>EC95-168</t>
  </si>
  <si>
    <t>EC95-171</t>
  </si>
  <si>
    <t>Gabbro, olivine?, very plagioclase-rich</t>
  </si>
  <si>
    <t>EC75-054</t>
  </si>
  <si>
    <t>Diabase, from near margin</t>
  </si>
  <si>
    <t>CG85-362</t>
  </si>
  <si>
    <t>MN86-342</t>
  </si>
  <si>
    <t>MN86-343</t>
  </si>
  <si>
    <t>MN86-343A</t>
  </si>
  <si>
    <t>MN86-343B</t>
  </si>
  <si>
    <t>MN86-344</t>
  </si>
  <si>
    <t>MN86-344B</t>
  </si>
  <si>
    <t>MN86-344A</t>
  </si>
  <si>
    <t>M61-015c</t>
  </si>
  <si>
    <t>EA61-609C</t>
  </si>
  <si>
    <t>M61-131</t>
  </si>
  <si>
    <t>EA61-771</t>
  </si>
  <si>
    <t>V-546</t>
  </si>
  <si>
    <t>V-546-1</t>
  </si>
  <si>
    <t>V-554</t>
  </si>
  <si>
    <t>V-554-1</t>
  </si>
  <si>
    <t>V-554-2</t>
  </si>
  <si>
    <t>CG81-537</t>
  </si>
  <si>
    <t>VN93-710B</t>
  </si>
  <si>
    <t>CG83-287</t>
  </si>
  <si>
    <t>CG84-465</t>
  </si>
  <si>
    <t>VN93-363</t>
  </si>
  <si>
    <t>ECD75-263</t>
  </si>
  <si>
    <t>ECD75-264A</t>
  </si>
  <si>
    <t>M61-052</t>
  </si>
  <si>
    <t>EA61-644A</t>
  </si>
  <si>
    <t>EA61-644B</t>
  </si>
  <si>
    <t>M61-053a</t>
  </si>
  <si>
    <t>EA61-645</t>
  </si>
  <si>
    <t>M61-054</t>
  </si>
  <si>
    <t>EA61-646</t>
  </si>
  <si>
    <t>EA61-050</t>
  </si>
  <si>
    <t>Granite gneiss, sheared</t>
  </si>
  <si>
    <t>EA61-051</t>
  </si>
  <si>
    <t>CG92-187</t>
  </si>
  <si>
    <t>CG92-188</t>
  </si>
  <si>
    <t>CG92-189</t>
  </si>
  <si>
    <t>VN93-463C</t>
  </si>
  <si>
    <t>Pelitic gneiss, sillimanite, quartz rich</t>
  </si>
  <si>
    <t>VN93-463B</t>
  </si>
  <si>
    <t>CG03-322</t>
  </si>
  <si>
    <t>CG03-323</t>
  </si>
  <si>
    <t>CG03-324</t>
  </si>
  <si>
    <t>CG03-325</t>
  </si>
  <si>
    <t>CG03-326</t>
  </si>
  <si>
    <t>CG80-675</t>
  </si>
  <si>
    <t>CG80-675.1</t>
  </si>
  <si>
    <t>No record of sample in notebook; one sample ticked in catalogue</t>
  </si>
  <si>
    <t>CG80-675.2</t>
  </si>
  <si>
    <t>CG80-676</t>
  </si>
  <si>
    <t>CG80-677</t>
  </si>
  <si>
    <t>CG80-678</t>
  </si>
  <si>
    <t>CG80-679</t>
  </si>
  <si>
    <t>VN93-013</t>
  </si>
  <si>
    <t>Granodiorite / Diorite, K-feldspar megacrystic</t>
  </si>
  <si>
    <t>VN93-014</t>
  </si>
  <si>
    <t>Granodiorite / Diorite, seriate</t>
  </si>
  <si>
    <t>VO81-341</t>
  </si>
  <si>
    <t>VN93-039B</t>
  </si>
  <si>
    <t>VN93-041</t>
  </si>
  <si>
    <t>VN93-041C</t>
  </si>
  <si>
    <t>VN93-041D</t>
  </si>
  <si>
    <t>Pegmatite, magnetite-rich</t>
  </si>
  <si>
    <t>North of Red Bay intrusion pegmatite</t>
  </si>
  <si>
    <t>VN93-041B</t>
  </si>
  <si>
    <t>Amphibolite, quench plagioclase</t>
  </si>
  <si>
    <t>VN93-041A</t>
  </si>
  <si>
    <t>VN93-042B</t>
  </si>
  <si>
    <t>EC95-079</t>
  </si>
  <si>
    <t>EC95-079A</t>
  </si>
  <si>
    <t>CG81-740</t>
  </si>
  <si>
    <t>Granodiorite, garnet, protomylonitic</t>
  </si>
  <si>
    <t>CG81-743</t>
  </si>
  <si>
    <t>CG81-747</t>
  </si>
  <si>
    <t>CG81-748</t>
  </si>
  <si>
    <t>CG81-748B</t>
  </si>
  <si>
    <t>CG81-748A</t>
  </si>
  <si>
    <t>Granodiorite / diorite, quartz, leuco, garnet</t>
  </si>
  <si>
    <t>CG98-001</t>
  </si>
  <si>
    <t>CG98-002</t>
  </si>
  <si>
    <t>CG98-003</t>
  </si>
  <si>
    <t>SN86-337D</t>
  </si>
  <si>
    <t>SN86-044</t>
  </si>
  <si>
    <t>SN86-045</t>
  </si>
  <si>
    <t>SN86-046</t>
  </si>
  <si>
    <t>CG87-491</t>
  </si>
  <si>
    <t>CG87-492</t>
  </si>
  <si>
    <t>V-340</t>
  </si>
  <si>
    <t>V-341</t>
  </si>
  <si>
    <t>V-341-1</t>
  </si>
  <si>
    <t>V-341-2</t>
  </si>
  <si>
    <t>V-341-3</t>
  </si>
  <si>
    <t>V-376</t>
  </si>
  <si>
    <t>VN84-121</t>
  </si>
  <si>
    <t>VN84-122</t>
  </si>
  <si>
    <t>VN84-124</t>
  </si>
  <si>
    <t>VO81-694</t>
  </si>
  <si>
    <t>VO81-551</t>
  </si>
  <si>
    <t>VO81-553</t>
  </si>
  <si>
    <t>VO81-553A</t>
  </si>
  <si>
    <t>VO81-553B</t>
  </si>
  <si>
    <t>VO81-554</t>
  </si>
  <si>
    <t>VO81-556</t>
  </si>
  <si>
    <t>VO81-557</t>
  </si>
  <si>
    <t>VN93-584</t>
  </si>
  <si>
    <t>VN93-585</t>
  </si>
  <si>
    <t>CG85-111</t>
  </si>
  <si>
    <t>VN87-017</t>
  </si>
  <si>
    <t>CG87-631</t>
  </si>
  <si>
    <t>CG87-632</t>
  </si>
  <si>
    <t>CG87-633</t>
  </si>
  <si>
    <t>Pelitic gneiss, biotite-rich</t>
  </si>
  <si>
    <t>CG87-634</t>
  </si>
  <si>
    <t>GM85-526</t>
  </si>
  <si>
    <t>GM85-527</t>
  </si>
  <si>
    <t>GM85-527A</t>
  </si>
  <si>
    <t>GM85-527B</t>
  </si>
  <si>
    <t>GM85-528B</t>
  </si>
  <si>
    <t>CG95-108</t>
  </si>
  <si>
    <t>CG95-109</t>
  </si>
  <si>
    <t>CG95-110</t>
  </si>
  <si>
    <t>CG95-111</t>
  </si>
  <si>
    <t>CG95-113</t>
  </si>
  <si>
    <t>SN86-269</t>
  </si>
  <si>
    <t>SN86-271</t>
  </si>
  <si>
    <t>SN86-271A</t>
  </si>
  <si>
    <t>SN86-271B</t>
  </si>
  <si>
    <t>SN86-273</t>
  </si>
  <si>
    <t>SN86-274</t>
  </si>
  <si>
    <t>VN93-239</t>
  </si>
  <si>
    <t>VN93-241</t>
  </si>
  <si>
    <t>DE91-022</t>
  </si>
  <si>
    <t>DE91-022A</t>
  </si>
  <si>
    <t>DE91-022B</t>
  </si>
  <si>
    <t>DE91-023</t>
  </si>
  <si>
    <t>DE91-025</t>
  </si>
  <si>
    <t>VN93-250</t>
  </si>
  <si>
    <t>VN93-251</t>
  </si>
  <si>
    <t>VN93-253</t>
  </si>
  <si>
    <t>VN93-253A</t>
  </si>
  <si>
    <t>VN93-253B</t>
  </si>
  <si>
    <t>GM85-583</t>
  </si>
  <si>
    <t>GM85-583B</t>
  </si>
  <si>
    <t>MN86-098</t>
  </si>
  <si>
    <t>MN86-099</t>
  </si>
  <si>
    <t>MN86-099B</t>
  </si>
  <si>
    <t>MN86-099A</t>
  </si>
  <si>
    <t>MN86-100</t>
  </si>
  <si>
    <t>MN86-101</t>
  </si>
  <si>
    <t>MN86-102</t>
  </si>
  <si>
    <t>MN86-103</t>
  </si>
  <si>
    <t>CG83-310</t>
  </si>
  <si>
    <t>MN86-375</t>
  </si>
  <si>
    <t>CG87-508</t>
  </si>
  <si>
    <t>EC75-084B</t>
  </si>
  <si>
    <t>VN91-131</t>
  </si>
  <si>
    <t>VN91-133</t>
  </si>
  <si>
    <t>VN91-134</t>
  </si>
  <si>
    <t>M61-074a</t>
  </si>
  <si>
    <t>EA61-671</t>
  </si>
  <si>
    <t>CC87-058</t>
  </si>
  <si>
    <t>CC87-059</t>
  </si>
  <si>
    <t>CG03-132</t>
  </si>
  <si>
    <t>CG03-133</t>
  </si>
  <si>
    <t>VO81-481</t>
  </si>
  <si>
    <t>EA61-680A</t>
  </si>
  <si>
    <t>M61-016</t>
  </si>
  <si>
    <t>EA61-610</t>
  </si>
  <si>
    <t>CG79-685</t>
  </si>
  <si>
    <t>CG79-686</t>
  </si>
  <si>
    <t>CG79-686.2</t>
  </si>
  <si>
    <t>CG79-686.1</t>
  </si>
  <si>
    <t>Monzonite with mafic enclave</t>
  </si>
  <si>
    <t>CG79-687</t>
  </si>
  <si>
    <t>VO81-409A</t>
  </si>
  <si>
    <t>VO81-410</t>
  </si>
  <si>
    <t>CG92-175</t>
  </si>
  <si>
    <t>CG04-275</t>
  </si>
  <si>
    <t>CG04-276</t>
  </si>
  <si>
    <t>CG04-277</t>
  </si>
  <si>
    <t>CG04-278</t>
  </si>
  <si>
    <t>CG04-279</t>
  </si>
  <si>
    <t>CG04-280</t>
  </si>
  <si>
    <t>CG04-281</t>
  </si>
  <si>
    <t>CG04-282</t>
  </si>
  <si>
    <t>CG04-283</t>
  </si>
  <si>
    <t>MN86-251C</t>
  </si>
  <si>
    <t>MN86-251A</t>
  </si>
  <si>
    <t>GM85-289</t>
  </si>
  <si>
    <t>GM85-290</t>
  </si>
  <si>
    <t>GM85-291</t>
  </si>
  <si>
    <t>GM85-293</t>
  </si>
  <si>
    <t>CG04-167</t>
  </si>
  <si>
    <t>CG04-168</t>
  </si>
  <si>
    <t>CG04-169</t>
  </si>
  <si>
    <t>CG04-170</t>
  </si>
  <si>
    <t>CG04-171</t>
  </si>
  <si>
    <t>CG04-172</t>
  </si>
  <si>
    <t>CG03-304</t>
  </si>
  <si>
    <t>Granodiorite, seriate (mylonitic)</t>
  </si>
  <si>
    <t>CG03-306</t>
  </si>
  <si>
    <t>CG03-307</t>
  </si>
  <si>
    <t>CG03-308</t>
  </si>
  <si>
    <t>CG03-309</t>
  </si>
  <si>
    <t>CG03-310</t>
  </si>
  <si>
    <t>CG03-312</t>
  </si>
  <si>
    <t>CG03-313</t>
  </si>
  <si>
    <t>CG03-314</t>
  </si>
  <si>
    <t>CG03-315</t>
  </si>
  <si>
    <t>CG03-316</t>
  </si>
  <si>
    <t>LC85-093D</t>
  </si>
  <si>
    <t>VO81-057</t>
  </si>
  <si>
    <t>VO81-057A</t>
  </si>
  <si>
    <t>VO81-057B</t>
  </si>
  <si>
    <t>VO81-058B</t>
  </si>
  <si>
    <t>VN87-475</t>
  </si>
  <si>
    <t>VN87-475A</t>
  </si>
  <si>
    <t>Monzonite / Volcanoclastite/volcanic (felsic)</t>
  </si>
  <si>
    <t>VN87-475B</t>
  </si>
  <si>
    <t>VN87-476</t>
  </si>
  <si>
    <t>VN93-277</t>
  </si>
  <si>
    <t>VN93-280</t>
  </si>
  <si>
    <t>VN93-281</t>
  </si>
  <si>
    <t>VN93-283</t>
  </si>
  <si>
    <t>VN93-283A</t>
  </si>
  <si>
    <t>VN93-283B</t>
  </si>
  <si>
    <t>CG85-121</t>
  </si>
  <si>
    <t>CG85-121A</t>
  </si>
  <si>
    <t>Arima and Gower (1991) sample 121</t>
  </si>
  <si>
    <t>CG85-121B</t>
  </si>
  <si>
    <t>CG85-122</t>
  </si>
  <si>
    <t>Gabbronorite with pelitic gneiss enclave</t>
  </si>
  <si>
    <t>Arima and Gower (1991) sample 122</t>
  </si>
  <si>
    <t>ECD75-221A</t>
  </si>
  <si>
    <t>Monzonite, coarse-grained</t>
  </si>
  <si>
    <t>CG81-749B</t>
  </si>
  <si>
    <t>CG81-749C</t>
  </si>
  <si>
    <t>EC75-124</t>
  </si>
  <si>
    <t>GM85-611A</t>
  </si>
  <si>
    <t>CG97-279</t>
  </si>
  <si>
    <t>CG97-280</t>
  </si>
  <si>
    <t>CG97-281</t>
  </si>
  <si>
    <t>CG97-282</t>
  </si>
  <si>
    <t>CG86-238</t>
  </si>
  <si>
    <t>VN84-049</t>
  </si>
  <si>
    <t>VN84-049A</t>
  </si>
  <si>
    <t>VN84-049B</t>
  </si>
  <si>
    <t>VO81-285</t>
  </si>
  <si>
    <t>DD91-001A</t>
  </si>
  <si>
    <t>Two other samples DD91-001A (both amphibolites, neither match field description)</t>
  </si>
  <si>
    <t>DD91-003</t>
  </si>
  <si>
    <t>DD91-076</t>
  </si>
  <si>
    <t>DD91-077</t>
  </si>
  <si>
    <t>DD91-079</t>
  </si>
  <si>
    <t>Two slabs labelled A and B; could be from same rock sample. Notebook indicates only one sample collected</t>
  </si>
  <si>
    <t>DD91-080</t>
  </si>
  <si>
    <t>DD91-080A</t>
  </si>
  <si>
    <t>CG99-325</t>
  </si>
  <si>
    <t>CG99-326</t>
  </si>
  <si>
    <t>CG99-327</t>
  </si>
  <si>
    <t>CG99-328</t>
  </si>
  <si>
    <t>CG79-205</t>
  </si>
  <si>
    <t>CG79-207</t>
  </si>
  <si>
    <t>CG79-208</t>
  </si>
  <si>
    <t>CG79-209</t>
  </si>
  <si>
    <t>VN87-472</t>
  </si>
  <si>
    <t>VN87-472B</t>
  </si>
  <si>
    <t>VN87-472A</t>
  </si>
  <si>
    <t>VN87-473</t>
  </si>
  <si>
    <t>VN95-138</t>
  </si>
  <si>
    <t>VN95-138B</t>
  </si>
  <si>
    <t>VN95-138A</t>
  </si>
  <si>
    <t>VN95-140</t>
  </si>
  <si>
    <t>SP97-046B</t>
  </si>
  <si>
    <t>DE91-047</t>
  </si>
  <si>
    <t>DE91-047B</t>
  </si>
  <si>
    <t>DL93-378B</t>
  </si>
  <si>
    <t>DL93-380</t>
  </si>
  <si>
    <t>DL93-381</t>
  </si>
  <si>
    <t>DL93-382</t>
  </si>
  <si>
    <t>DL93-383</t>
  </si>
  <si>
    <t>DL93-384</t>
  </si>
  <si>
    <t>EA61-001</t>
  </si>
  <si>
    <t>EA61-002B</t>
  </si>
  <si>
    <t>Gneiss, basic phase</t>
  </si>
  <si>
    <t>CC87-119C</t>
  </si>
  <si>
    <t>CC87-120</t>
  </si>
  <si>
    <t>CC87-121</t>
  </si>
  <si>
    <t>CG03-276</t>
  </si>
  <si>
    <t>CG03-276B</t>
  </si>
  <si>
    <t>NN80-271</t>
  </si>
  <si>
    <t>NN80-273D</t>
  </si>
  <si>
    <t>SN86-355</t>
  </si>
  <si>
    <t>CG92-110</t>
  </si>
  <si>
    <t>CG92-111</t>
  </si>
  <si>
    <t>CG92-112</t>
  </si>
  <si>
    <t>CG92-113</t>
  </si>
  <si>
    <t>VO81-147</t>
  </si>
  <si>
    <t>CG03-272</t>
  </si>
  <si>
    <t>VN93-654</t>
  </si>
  <si>
    <t>VN93-655</t>
  </si>
  <si>
    <t>VN93-656</t>
  </si>
  <si>
    <t>CG85-424</t>
  </si>
  <si>
    <t>CG85-424A</t>
  </si>
  <si>
    <t>CG85-424B</t>
  </si>
  <si>
    <t>CG85-535</t>
  </si>
  <si>
    <t>CG85-536</t>
  </si>
  <si>
    <t>Sample recorded in notebook and catalogue; but later addition in notebook</t>
  </si>
  <si>
    <t>CG85-538</t>
  </si>
  <si>
    <t>No record of sample in notebook and later tick in catalogue; CG85-536?</t>
  </si>
  <si>
    <t>CG84-455</t>
  </si>
  <si>
    <t>VN93-612</t>
  </si>
  <si>
    <t>Calc-silicate metasediment, finely laminated</t>
  </si>
  <si>
    <t>CG04-144</t>
  </si>
  <si>
    <t>CG04-145</t>
  </si>
  <si>
    <t>VN85-265</t>
  </si>
  <si>
    <t>Diorite (porphyroclastic?)</t>
  </si>
  <si>
    <t>VN85-267</t>
  </si>
  <si>
    <t>VN85-270</t>
  </si>
  <si>
    <t>VN85-271</t>
  </si>
  <si>
    <t>VN85-275</t>
  </si>
  <si>
    <t>VN85-277</t>
  </si>
  <si>
    <t>VN85-277A</t>
  </si>
  <si>
    <t>VN85-277B</t>
  </si>
  <si>
    <t>VN85-280</t>
  </si>
  <si>
    <t>VN85-281</t>
  </si>
  <si>
    <t>CG03-151</t>
  </si>
  <si>
    <t>CG03-152</t>
  </si>
  <si>
    <t>EC75-145A</t>
  </si>
  <si>
    <t>EC75-145B</t>
  </si>
  <si>
    <t>EC75-145C</t>
  </si>
  <si>
    <t>Plagioclase, tabular</t>
  </si>
  <si>
    <t>NN80-349</t>
  </si>
  <si>
    <t>NN80-356</t>
  </si>
  <si>
    <t>NN80-358</t>
  </si>
  <si>
    <t>NN80-371</t>
  </si>
  <si>
    <t>NN80-372</t>
  </si>
  <si>
    <t>M61-083a</t>
  </si>
  <si>
    <t>EA61-690</t>
  </si>
  <si>
    <t>M61-084a</t>
  </si>
  <si>
    <t>EA61-691</t>
  </si>
  <si>
    <t>T.S. has 'A' suffix</t>
  </si>
  <si>
    <t>GM85-052</t>
  </si>
  <si>
    <t>GM85-053</t>
  </si>
  <si>
    <t>CG03-273</t>
  </si>
  <si>
    <t>CG03-274</t>
  </si>
  <si>
    <t>CG03-275</t>
  </si>
  <si>
    <t>CG81-529</t>
  </si>
  <si>
    <t>CG81-530</t>
  </si>
  <si>
    <t>CG81-531</t>
  </si>
  <si>
    <t>CG81-533</t>
  </si>
  <si>
    <t>CG81-535</t>
  </si>
  <si>
    <t>CG81-534</t>
  </si>
  <si>
    <t>CG04-029C</t>
  </si>
  <si>
    <t>CG04-029A</t>
  </si>
  <si>
    <t>VN91-356</t>
  </si>
  <si>
    <t>MW84-093</t>
  </si>
  <si>
    <t>T.S. has 'A' subscript. T.S. tick in catalogue looks like it was added later. Samples 'MW84-093A' and 'MW84-093B' recorded in notebook</t>
  </si>
  <si>
    <t>MW84-094</t>
  </si>
  <si>
    <t>MW84-097</t>
  </si>
  <si>
    <t>MW84-102</t>
  </si>
  <si>
    <t>Gabbronorite, very coarse grained</t>
  </si>
  <si>
    <t>GM85-286</t>
  </si>
  <si>
    <t>EC95-165</t>
  </si>
  <si>
    <t>Troctolite, leuco, more opx than seen before</t>
  </si>
  <si>
    <t>CG99-329</t>
  </si>
  <si>
    <t>CG99-330</t>
  </si>
  <si>
    <t>CG99-331</t>
  </si>
  <si>
    <t>CG99-332</t>
  </si>
  <si>
    <t>CG99-333</t>
  </si>
  <si>
    <t>CG99-334</t>
  </si>
  <si>
    <t>CG99-335</t>
  </si>
  <si>
    <t>CG99-336</t>
  </si>
  <si>
    <t>CG79-637A</t>
  </si>
  <si>
    <t>Psammitic gneiss / Granite, fine-grained</t>
  </si>
  <si>
    <t>CG79-640</t>
  </si>
  <si>
    <t>CG79-642, CG79-643, CG79-644 Samples present</t>
  </si>
  <si>
    <t>CG79-645</t>
  </si>
  <si>
    <t>CG79-646</t>
  </si>
  <si>
    <t>CG79-647</t>
  </si>
  <si>
    <t>CG79-647B</t>
  </si>
  <si>
    <t>CG79-647A</t>
  </si>
  <si>
    <t>CG79-650</t>
  </si>
  <si>
    <t>Granite, fine-grained, strongly foliated, altered</t>
  </si>
  <si>
    <t>CG79-651</t>
  </si>
  <si>
    <t>CG79-652</t>
  </si>
  <si>
    <t>CG79-653</t>
  </si>
  <si>
    <t>CG79-653B</t>
  </si>
  <si>
    <t>No record of suffixed samples in notebook</t>
  </si>
  <si>
    <t>CG79-653A</t>
  </si>
  <si>
    <t>Diorite, garnet, plagioclase-phyric</t>
  </si>
  <si>
    <t>CG79-654</t>
  </si>
  <si>
    <t>CG79-655</t>
  </si>
  <si>
    <t>CG79-656</t>
  </si>
  <si>
    <t>V-538</t>
  </si>
  <si>
    <t>V-538-2</t>
  </si>
  <si>
    <t>V-540</t>
  </si>
  <si>
    <t>VO81-644</t>
  </si>
  <si>
    <t>VO81-645</t>
  </si>
  <si>
    <t>VO81-650</t>
  </si>
  <si>
    <t>VO81-651</t>
  </si>
  <si>
    <t>VO81-659A</t>
  </si>
  <si>
    <t>JA92-157B</t>
  </si>
  <si>
    <t>Upper St. Paul River (east) pluton granite enclave</t>
  </si>
  <si>
    <t>MW84-090</t>
  </si>
  <si>
    <t>Hand sample has 'A' subscript. Tick in catalogue may have been added later - probably erroneous T.S. label</t>
  </si>
  <si>
    <t>CG03-281</t>
  </si>
  <si>
    <t>RG80-049B</t>
  </si>
  <si>
    <t>EA61-002A</t>
  </si>
  <si>
    <t>Gneiss, pegmatitic phase</t>
  </si>
  <si>
    <t>CG04-148</t>
  </si>
  <si>
    <t>CG04-149</t>
  </si>
  <si>
    <t>CG04-150</t>
  </si>
  <si>
    <t>CG04-151</t>
  </si>
  <si>
    <t>CG04-152</t>
  </si>
  <si>
    <t>CG04-153</t>
  </si>
  <si>
    <t>CG04-154</t>
  </si>
  <si>
    <t>NN80-291</t>
  </si>
  <si>
    <t>NN80-295</t>
  </si>
  <si>
    <t>NN80-301</t>
  </si>
  <si>
    <t>NN80-310</t>
  </si>
  <si>
    <t>NN80-311</t>
  </si>
  <si>
    <t>NN80-312</t>
  </si>
  <si>
    <t>NN80-319</t>
  </si>
  <si>
    <t>EC95-154</t>
  </si>
  <si>
    <t>EC95-160</t>
  </si>
  <si>
    <t>EC95-162</t>
  </si>
  <si>
    <t>VO81-436</t>
  </si>
  <si>
    <t>VO81-437</t>
  </si>
  <si>
    <t>VO81-438</t>
  </si>
  <si>
    <t>CG03-206</t>
  </si>
  <si>
    <t>CG03-206A</t>
  </si>
  <si>
    <t>Leucogabbronorite (meta) / Diorite, leuco</t>
  </si>
  <si>
    <t>CG03-206D</t>
  </si>
  <si>
    <t>Pelitic gneiss, sillimanite, garnet (retrograde)</t>
  </si>
  <si>
    <t>CG03-206B</t>
  </si>
  <si>
    <t>CG03-206C</t>
  </si>
  <si>
    <t>CG03-207</t>
  </si>
  <si>
    <t>CG03-208A</t>
  </si>
  <si>
    <t>Granite gneiss (mylonitic), garnet</t>
  </si>
  <si>
    <t>CG93-306C</t>
  </si>
  <si>
    <t>DE91-049</t>
  </si>
  <si>
    <t>DE91-050</t>
  </si>
  <si>
    <t>CG86-134</t>
  </si>
  <si>
    <t>CG86-137</t>
  </si>
  <si>
    <t>CG86-139</t>
  </si>
  <si>
    <t>CG86-140</t>
  </si>
  <si>
    <t>CG86-143</t>
  </si>
  <si>
    <t>SN86-332</t>
  </si>
  <si>
    <t>GM85-565</t>
  </si>
  <si>
    <t>GM85-567A</t>
  </si>
  <si>
    <t>VN87-374</t>
  </si>
  <si>
    <t>VN87-376</t>
  </si>
  <si>
    <t>VN87-376B</t>
  </si>
  <si>
    <t>Anorthosite?, mylonitic</t>
  </si>
  <si>
    <t>VN87-376A</t>
  </si>
  <si>
    <t>GM85-326</t>
  </si>
  <si>
    <t>GM85-327</t>
  </si>
  <si>
    <t>EC75-163</t>
  </si>
  <si>
    <t>EC75-166</t>
  </si>
  <si>
    <t>EC75-166B</t>
  </si>
  <si>
    <t>Diabase, olivine (Mealy), centre part</t>
  </si>
  <si>
    <t>EC75-166C</t>
  </si>
  <si>
    <t>EC75-166A</t>
  </si>
  <si>
    <t>Diabase, olivine (Mealy), I ft. from margin</t>
  </si>
  <si>
    <t>V-009-2</t>
  </si>
  <si>
    <t>JS86-078A</t>
  </si>
  <si>
    <t>JS86-224</t>
  </si>
  <si>
    <t>JS86-226</t>
  </si>
  <si>
    <t>JS86-226B</t>
  </si>
  <si>
    <t>Amphibolite, fine-grained, relic diabasic texture</t>
  </si>
  <si>
    <t>JS86-226A</t>
  </si>
  <si>
    <t>JS86-228</t>
  </si>
  <si>
    <t>JS86-229</t>
  </si>
  <si>
    <t>JS86-230</t>
  </si>
  <si>
    <t>Amphibolite / Amphibolite, leuco, coarse, garnet</t>
  </si>
  <si>
    <t>JS86-231</t>
  </si>
  <si>
    <t>MN86-333A</t>
  </si>
  <si>
    <t>MN86-334</t>
  </si>
  <si>
    <t>MN86-335A</t>
  </si>
  <si>
    <t>V-628</t>
  </si>
  <si>
    <t>V-629</t>
  </si>
  <si>
    <t>V-630</t>
  </si>
  <si>
    <t>V-635</t>
  </si>
  <si>
    <t>V-635-1</t>
  </si>
  <si>
    <t>V-637</t>
  </si>
  <si>
    <t>V-670</t>
  </si>
  <si>
    <t>V-683</t>
  </si>
  <si>
    <t>V-683-3</t>
  </si>
  <si>
    <t>V-687</t>
  </si>
  <si>
    <t>V-710</t>
  </si>
  <si>
    <t>V-710-2</t>
  </si>
  <si>
    <t>V-711</t>
  </si>
  <si>
    <t>V-711-2</t>
  </si>
  <si>
    <t>Monzonitic gneiss, biotite, hornblende±pyroxene</t>
  </si>
  <si>
    <t>No TS, but probe analysis. Grouped with pre-migmatitic metabasites)</t>
  </si>
  <si>
    <t>V-721</t>
  </si>
  <si>
    <t>V-721-2</t>
  </si>
  <si>
    <t>Basite, meta, mylonitized (Benedict Fault)</t>
  </si>
  <si>
    <t>V-721-1</t>
  </si>
  <si>
    <t>No TS, but mineral assemblage given on p. 192</t>
  </si>
  <si>
    <t>V-725</t>
  </si>
  <si>
    <t>V-725-2</t>
  </si>
  <si>
    <t>V-725-3</t>
  </si>
  <si>
    <t>CG87-509</t>
  </si>
  <si>
    <t>MN86-257</t>
  </si>
  <si>
    <t>Pelitic / Granodiorite gneiss</t>
  </si>
  <si>
    <t>MN86-258</t>
  </si>
  <si>
    <t>MN86-259</t>
  </si>
  <si>
    <t>Ultramafite / amphibolite (mela)</t>
  </si>
  <si>
    <t>ECD75-149</t>
  </si>
  <si>
    <t>MN86-019</t>
  </si>
  <si>
    <t>MN86-019A</t>
  </si>
  <si>
    <t>JS87-186</t>
  </si>
  <si>
    <t>JS87-187</t>
  </si>
  <si>
    <t>JS86-394</t>
  </si>
  <si>
    <t>JS86-395</t>
  </si>
  <si>
    <t>JS86-396</t>
  </si>
  <si>
    <t>ECD75-055</t>
  </si>
  <si>
    <t>CG86-434</t>
  </si>
  <si>
    <t>CG86-435</t>
  </si>
  <si>
    <t>CG95-082</t>
  </si>
  <si>
    <t>CG95-083</t>
  </si>
  <si>
    <t>CG95-084</t>
  </si>
  <si>
    <t>CG95-085</t>
  </si>
  <si>
    <t>Monzonite, micro</t>
  </si>
  <si>
    <t>CG93-300C</t>
  </si>
  <si>
    <t>Net-veined dyke</t>
  </si>
  <si>
    <t>CG93-301</t>
  </si>
  <si>
    <t>ECD75-072</t>
  </si>
  <si>
    <t>Anorthosite and troctolite, leuco</t>
  </si>
  <si>
    <t>ECD75-074</t>
  </si>
  <si>
    <t>ECD75-075A</t>
  </si>
  <si>
    <t>CG86-239</t>
  </si>
  <si>
    <t>CG86-240</t>
  </si>
  <si>
    <t>CG86-241</t>
  </si>
  <si>
    <t>CG86-242</t>
  </si>
  <si>
    <t>CG86-243</t>
  </si>
  <si>
    <t>CG85-106</t>
  </si>
  <si>
    <t>CG85-107</t>
  </si>
  <si>
    <t>CG85-108</t>
  </si>
  <si>
    <t>CG85-109</t>
  </si>
  <si>
    <t>CG85-110</t>
  </si>
  <si>
    <t>M61-099b</t>
  </si>
  <si>
    <t>EA61-718</t>
  </si>
  <si>
    <t>M61-100a</t>
  </si>
  <si>
    <t>EA61-719</t>
  </si>
  <si>
    <t>M61-100b</t>
  </si>
  <si>
    <t>EA61-720</t>
  </si>
  <si>
    <t>EA61-721A</t>
  </si>
  <si>
    <t>VO81-427</t>
  </si>
  <si>
    <t>Sample recorded in notebook, but tick crossed out from catalogue</t>
  </si>
  <si>
    <t>VO81-428</t>
  </si>
  <si>
    <t>VO81-429</t>
  </si>
  <si>
    <t>VO81-430</t>
  </si>
  <si>
    <t>VO81-431</t>
  </si>
  <si>
    <t>CG86-193</t>
  </si>
  <si>
    <t>CG03-175</t>
  </si>
  <si>
    <t>JS86-329</t>
  </si>
  <si>
    <t>Granonorite, leuco</t>
  </si>
  <si>
    <t>Basite, meta (recrystallized Michael gabbro)</t>
  </si>
  <si>
    <t>V-555</t>
  </si>
  <si>
    <t>V-560</t>
  </si>
  <si>
    <t>V-562</t>
  </si>
  <si>
    <t>CG97-266</t>
  </si>
  <si>
    <t>CG97-267</t>
  </si>
  <si>
    <t>CG97-268</t>
  </si>
  <si>
    <t>CG97-268A</t>
  </si>
  <si>
    <t>CG97-268B</t>
  </si>
  <si>
    <t>VO81-282</t>
  </si>
  <si>
    <t>NN80-411</t>
  </si>
  <si>
    <t>CG87-639</t>
  </si>
  <si>
    <t>Granitic gneiss, mylonitic</t>
  </si>
  <si>
    <t>CG87-640</t>
  </si>
  <si>
    <t>EA61-003</t>
  </si>
  <si>
    <t>EA61-003D</t>
  </si>
  <si>
    <t>JS87-165</t>
  </si>
  <si>
    <t>JS87-168</t>
  </si>
  <si>
    <t>JS87-172</t>
  </si>
  <si>
    <t>JS87-172A</t>
  </si>
  <si>
    <t>JS87-172B</t>
  </si>
  <si>
    <t>VO81-111B</t>
  </si>
  <si>
    <t>Diabase (meta?)</t>
  </si>
  <si>
    <t>VO81-120</t>
  </si>
  <si>
    <t>VO81-121</t>
  </si>
  <si>
    <t>VO81-121A</t>
  </si>
  <si>
    <t>VO81-121B</t>
  </si>
  <si>
    <t>VN85-311</t>
  </si>
  <si>
    <t>VN85-311B</t>
  </si>
  <si>
    <t>VN85-312</t>
  </si>
  <si>
    <t>VN85-313</t>
  </si>
  <si>
    <t>VN85-315</t>
  </si>
  <si>
    <t>VN85-315A</t>
  </si>
  <si>
    <t>VN85-315B</t>
  </si>
  <si>
    <t>Granite, xenolithic</t>
  </si>
  <si>
    <t>VN85-316</t>
  </si>
  <si>
    <t>VN85-317</t>
  </si>
  <si>
    <t>VN85-242</t>
  </si>
  <si>
    <t>VN85-243</t>
  </si>
  <si>
    <t>VN85-243D</t>
  </si>
  <si>
    <t>VN93-597</t>
  </si>
  <si>
    <t>VN93-597B</t>
  </si>
  <si>
    <t>Diorite, fine-grained (volcanoclastic?)</t>
  </si>
  <si>
    <t>VN93-597A</t>
  </si>
  <si>
    <t>VN93-599</t>
  </si>
  <si>
    <t>VN93-600</t>
  </si>
  <si>
    <t>VN93-601</t>
  </si>
  <si>
    <t>VN93-605</t>
  </si>
  <si>
    <t>GK93-019A</t>
  </si>
  <si>
    <t>GK93-019B</t>
  </si>
  <si>
    <t>GK93-020</t>
  </si>
  <si>
    <t>VO81-676</t>
  </si>
  <si>
    <t>CG83-085</t>
  </si>
  <si>
    <t>Granulite, mafic / Gabbronorite gneiss, garnet</t>
  </si>
  <si>
    <t>CG83-086</t>
  </si>
  <si>
    <t>Monzonite gneiss, K-feldspar megacrystic</t>
  </si>
  <si>
    <t>CG03-146</t>
  </si>
  <si>
    <t>CG03-147</t>
  </si>
  <si>
    <t>CG03-148</t>
  </si>
  <si>
    <t>Sample listed in notebook</t>
  </si>
  <si>
    <t>NN84-553</t>
  </si>
  <si>
    <t>NN84-555</t>
  </si>
  <si>
    <t>NN84-558</t>
  </si>
  <si>
    <t>LG80-025</t>
  </si>
  <si>
    <t>VN84-097</t>
  </si>
  <si>
    <t>VN84-099</t>
  </si>
  <si>
    <t>Tonalite - amphibolite gneiss</t>
  </si>
  <si>
    <t>VN84-102</t>
  </si>
  <si>
    <t>VN91-108A</t>
  </si>
  <si>
    <t>VN91-111</t>
  </si>
  <si>
    <t>VN91-112</t>
  </si>
  <si>
    <t>VN91-113</t>
  </si>
  <si>
    <t>VO81-606</t>
  </si>
  <si>
    <t>VO81-606A</t>
  </si>
  <si>
    <t>Amphibolite / Monzodiorite, fine-grained</t>
  </si>
  <si>
    <t>VO81-606B</t>
  </si>
  <si>
    <t>VO81-607</t>
  </si>
  <si>
    <t>VO81-607B</t>
  </si>
  <si>
    <t>VO81-607A</t>
  </si>
  <si>
    <t>VO81-608</t>
  </si>
  <si>
    <t>VO81-608A</t>
  </si>
  <si>
    <t>CG03-321</t>
  </si>
  <si>
    <t>ECD75-015B</t>
  </si>
  <si>
    <t>K-feldspar-rich rock</t>
  </si>
  <si>
    <t>VN85-230</t>
  </si>
  <si>
    <t>VN85-231</t>
  </si>
  <si>
    <t>Granodiorite / Tonalite, porphyroclastic, mylonitic</t>
  </si>
  <si>
    <t>VN85-233</t>
  </si>
  <si>
    <t>VN85-234</t>
  </si>
  <si>
    <t>VN85-235</t>
  </si>
  <si>
    <t>JS87-135</t>
  </si>
  <si>
    <t>JS87-136</t>
  </si>
  <si>
    <t>JS87-137</t>
  </si>
  <si>
    <t>JS87-142</t>
  </si>
  <si>
    <t>JS87-145</t>
  </si>
  <si>
    <t>JS87-148</t>
  </si>
  <si>
    <t>VN93-253C</t>
  </si>
  <si>
    <t>Upper Beaver Brook pluton (east lobe) satellite</t>
  </si>
  <si>
    <t>VN93-254</t>
  </si>
  <si>
    <t>VN93-292</t>
  </si>
  <si>
    <t>VN93-293</t>
  </si>
  <si>
    <t>Gabbro, leuco / Monzogabbro (meta)</t>
  </si>
  <si>
    <t>VN93-296</t>
  </si>
  <si>
    <t>GM85-435</t>
  </si>
  <si>
    <t>GM85-435B.2</t>
  </si>
  <si>
    <t>Locality revisited in 1986 and resampled; see after CG86-203 and CG87-647 in notes</t>
  </si>
  <si>
    <t>GM85-435B.1</t>
  </si>
  <si>
    <t>GM85-435A</t>
  </si>
  <si>
    <t>GM85-440</t>
  </si>
  <si>
    <t>EA61-647B</t>
  </si>
  <si>
    <t>CG86-432</t>
  </si>
  <si>
    <t>CG86-433</t>
  </si>
  <si>
    <t>M61-124d</t>
  </si>
  <si>
    <t>EA61-759</t>
  </si>
  <si>
    <t>CG85-206</t>
  </si>
  <si>
    <t>CG85-208</t>
  </si>
  <si>
    <t>CG85-209</t>
  </si>
  <si>
    <t>GM85-555</t>
  </si>
  <si>
    <t>GM85-555A</t>
  </si>
  <si>
    <t>GM85-555B</t>
  </si>
  <si>
    <t>VN85-652</t>
  </si>
  <si>
    <t>VN85-652A</t>
  </si>
  <si>
    <t>Samples 'A' and 'B' recorded in notebook, catalogue stops at VN85-652</t>
  </si>
  <si>
    <t>VN85-656</t>
  </si>
  <si>
    <t>Sample recorded in notebook, catalogue stops at VN85-652</t>
  </si>
  <si>
    <t>VN85-657</t>
  </si>
  <si>
    <t>VN85-657A</t>
  </si>
  <si>
    <t>VN85-657C</t>
  </si>
  <si>
    <t>VN85-657B</t>
  </si>
  <si>
    <t>VN85-658</t>
  </si>
  <si>
    <t>CG00-065</t>
  </si>
  <si>
    <t>HP92-122</t>
  </si>
  <si>
    <t>HP92-123</t>
  </si>
  <si>
    <t>HP92-125</t>
  </si>
  <si>
    <t>HP92-125B</t>
  </si>
  <si>
    <t>HP92-125A</t>
  </si>
  <si>
    <t>VO81-342</t>
  </si>
  <si>
    <t>VO81-343</t>
  </si>
  <si>
    <t>Diorite (altered), strongly foliated</t>
  </si>
  <si>
    <t>CG00-314</t>
  </si>
  <si>
    <t>HN81-011</t>
  </si>
  <si>
    <t>HN81-012</t>
  </si>
  <si>
    <t>HN81-013</t>
  </si>
  <si>
    <t>Monzodiorite; Diabase (meta) dyke</t>
  </si>
  <si>
    <t>HN81-014</t>
  </si>
  <si>
    <t>HN81-015</t>
  </si>
  <si>
    <t>CG04-016</t>
  </si>
  <si>
    <t>CG04-017</t>
  </si>
  <si>
    <t>CG04-018</t>
  </si>
  <si>
    <t>CG04-019</t>
  </si>
  <si>
    <t>CG04-020</t>
  </si>
  <si>
    <t>CG04-021</t>
  </si>
  <si>
    <t>EC75-157H</t>
  </si>
  <si>
    <t>Orthopyroxene and plagioclase crystals</t>
  </si>
  <si>
    <t>EC75-157E</t>
  </si>
  <si>
    <t>MW84-024</t>
  </si>
  <si>
    <t>VN92-229</t>
  </si>
  <si>
    <t>VN92-231</t>
  </si>
  <si>
    <t>VN92-233</t>
  </si>
  <si>
    <t>VN92-236</t>
  </si>
  <si>
    <t>VN92-238</t>
  </si>
  <si>
    <t>VN92-239</t>
  </si>
  <si>
    <t>VN92-239A</t>
  </si>
  <si>
    <t>VN92-239B</t>
  </si>
  <si>
    <t>VN92-240A</t>
  </si>
  <si>
    <t>EA61-707B</t>
  </si>
  <si>
    <t>M61-094b</t>
  </si>
  <si>
    <t>EA61-708</t>
  </si>
  <si>
    <t>EC75-116</t>
  </si>
  <si>
    <t>Extremely heterogeneous streaky rock</t>
  </si>
  <si>
    <t>EC75-117</t>
  </si>
  <si>
    <t>EC75-118</t>
  </si>
  <si>
    <t>EC75-118A</t>
  </si>
  <si>
    <t>EC75-118B</t>
  </si>
  <si>
    <t>EC75-119</t>
  </si>
  <si>
    <t>EC75-120</t>
  </si>
  <si>
    <t>EC75-120A</t>
  </si>
  <si>
    <t>Can't read for sure (oxide float?)</t>
  </si>
  <si>
    <t>EC75-121</t>
  </si>
  <si>
    <t>EC75-122</t>
  </si>
  <si>
    <t>EC75-123</t>
  </si>
  <si>
    <t>M61-104a</t>
  </si>
  <si>
    <t>EA61-726</t>
  </si>
  <si>
    <t>T.S. has 'B' suffix</t>
  </si>
  <si>
    <t>M61-104b</t>
  </si>
  <si>
    <t>EA61-727A</t>
  </si>
  <si>
    <t>EA61-727B</t>
  </si>
  <si>
    <t>EA61-727C</t>
  </si>
  <si>
    <t>M61-105a</t>
  </si>
  <si>
    <t>EA61-728B</t>
  </si>
  <si>
    <t>Gneiss, feldspar-pyroxene, mineralized</t>
  </si>
  <si>
    <t>EA61-728A</t>
  </si>
  <si>
    <t>M61-105b</t>
  </si>
  <si>
    <t>EA61-729B</t>
  </si>
  <si>
    <t>EA61-729A</t>
  </si>
  <si>
    <t>EA61-729C</t>
  </si>
  <si>
    <t>Conglomerate?, meta</t>
  </si>
  <si>
    <t>M61-106</t>
  </si>
  <si>
    <t>EA61-729D</t>
  </si>
  <si>
    <t>M61-107a</t>
  </si>
  <si>
    <t>EA61-730B</t>
  </si>
  <si>
    <t>Gneiss, quartz-feldspar-biotite, min.</t>
  </si>
  <si>
    <t>EA61-730A</t>
  </si>
  <si>
    <t>EA61-731A</t>
  </si>
  <si>
    <t>VO81-415</t>
  </si>
  <si>
    <t>VO81-416</t>
  </si>
  <si>
    <t>CG83-098</t>
  </si>
  <si>
    <t>Monzonite / Syenite gneiss, mylonitic, garnet</t>
  </si>
  <si>
    <t>CG83-099</t>
  </si>
  <si>
    <t>Granite / Granodiorite gneiss, mylonitic, garnet</t>
  </si>
  <si>
    <t>CG83-100</t>
  </si>
  <si>
    <t>Granodiorite / Monzonite, quartz gneiss, mylonitic, garnet</t>
  </si>
  <si>
    <t>CG83-101</t>
  </si>
  <si>
    <t>CG83-102</t>
  </si>
  <si>
    <t>CG83-102B</t>
  </si>
  <si>
    <t>Diabase (meta) / Granulite</t>
  </si>
  <si>
    <t>CG83-102A</t>
  </si>
  <si>
    <t>VN91-114</t>
  </si>
  <si>
    <t>VN91-114B</t>
  </si>
  <si>
    <t>VN91-114A</t>
  </si>
  <si>
    <t>VN91-117</t>
  </si>
  <si>
    <t>VN91-119</t>
  </si>
  <si>
    <t>VN91-120</t>
  </si>
  <si>
    <t>VN91-122B</t>
  </si>
  <si>
    <t>Anorthosite, garnet (meta)</t>
  </si>
  <si>
    <t>CG07-050</t>
  </si>
  <si>
    <t>CG07-051</t>
  </si>
  <si>
    <t>MW84-118</t>
  </si>
  <si>
    <t>M61-009</t>
  </si>
  <si>
    <t>EA61-605B</t>
  </si>
  <si>
    <t>EA61-605A</t>
  </si>
  <si>
    <t>M61-011</t>
  </si>
  <si>
    <t>EA61-606</t>
  </si>
  <si>
    <t>M61-012</t>
  </si>
  <si>
    <t>EA61-607</t>
  </si>
  <si>
    <t>Diorite / Anorthosite</t>
  </si>
  <si>
    <t>M61-014</t>
  </si>
  <si>
    <t>EA61-608A</t>
  </si>
  <si>
    <t>MN86-089A</t>
  </si>
  <si>
    <t>MN86-091</t>
  </si>
  <si>
    <t>EC75-160B</t>
  </si>
  <si>
    <t>Sulphide-bearing rock</t>
  </si>
  <si>
    <t>EC75-160C</t>
  </si>
  <si>
    <t>Gabbro, leuco, non-sulphide-bearing</t>
  </si>
  <si>
    <t>EC75-162</t>
  </si>
  <si>
    <t>EC75-162A</t>
  </si>
  <si>
    <t>Sulphide-bearing rock with chalcopyrite and pyrrhotite</t>
  </si>
  <si>
    <t>EC75-163A</t>
  </si>
  <si>
    <t>CG04-185</t>
  </si>
  <si>
    <t>CG04-186</t>
  </si>
  <si>
    <t>CG04-187</t>
  </si>
  <si>
    <t>CG04-188</t>
  </si>
  <si>
    <t>CG04-189</t>
  </si>
  <si>
    <t>V-427</t>
  </si>
  <si>
    <t>VN87-299</t>
  </si>
  <si>
    <t>CG79-196</t>
  </si>
  <si>
    <t>CG79-197</t>
  </si>
  <si>
    <t>CG79-198</t>
  </si>
  <si>
    <t>CG79-198B</t>
  </si>
  <si>
    <t>CG79-198A</t>
  </si>
  <si>
    <t>CG79-201</t>
  </si>
  <si>
    <t>CG79-204</t>
  </si>
  <si>
    <t>VN84-189D</t>
  </si>
  <si>
    <t>Diabase (meta), plagioclase-phyric, with granite vein</t>
  </si>
  <si>
    <t>VN84-189E</t>
  </si>
  <si>
    <t>VN84-189H</t>
  </si>
  <si>
    <t>VN84-189G</t>
  </si>
  <si>
    <t>VN84-190</t>
  </si>
  <si>
    <t>VN84-192</t>
  </si>
  <si>
    <t>Granodiorite - Amphibolite gneiss</t>
  </si>
  <si>
    <t>VO81-622</t>
  </si>
  <si>
    <t>VO81-623</t>
  </si>
  <si>
    <t>VO81-623A</t>
  </si>
  <si>
    <t>VO81-623B</t>
  </si>
  <si>
    <t>CG85-388</t>
  </si>
  <si>
    <t>CG85-389</t>
  </si>
  <si>
    <t>CG85-390</t>
  </si>
  <si>
    <t>CG85-391</t>
  </si>
  <si>
    <t>CG85-392</t>
  </si>
  <si>
    <t>CG84-339</t>
  </si>
  <si>
    <t>VN93-458</t>
  </si>
  <si>
    <t>VN93-459</t>
  </si>
  <si>
    <t>VN93-460</t>
  </si>
  <si>
    <t>VN93-461</t>
  </si>
  <si>
    <t>CG83-113</t>
  </si>
  <si>
    <t>CG83-114</t>
  </si>
  <si>
    <t>CG83-115</t>
  </si>
  <si>
    <t>CG83-116</t>
  </si>
  <si>
    <t>CG83-117</t>
  </si>
  <si>
    <t>VN93-651</t>
  </si>
  <si>
    <t>VN93-651B</t>
  </si>
  <si>
    <t>JA92-178</t>
  </si>
  <si>
    <t>JA92-180</t>
  </si>
  <si>
    <t>JA92-181</t>
  </si>
  <si>
    <t>JS86-001.2</t>
  </si>
  <si>
    <t>Looks like it is hand sample for JS86-003</t>
  </si>
  <si>
    <t>SN86-337A</t>
  </si>
  <si>
    <t>SN86-337C</t>
  </si>
  <si>
    <t>SN86-340</t>
  </si>
  <si>
    <t>SN86-341</t>
  </si>
  <si>
    <t>SN86-343</t>
  </si>
  <si>
    <t>VO81-608B</t>
  </si>
  <si>
    <t>VO81-610</t>
  </si>
  <si>
    <t>CG80-008A</t>
  </si>
  <si>
    <t>CG80-010</t>
  </si>
  <si>
    <t>CG80-013</t>
  </si>
  <si>
    <t>CG80-013B</t>
  </si>
  <si>
    <t>Granodiorite, K-feldspar and plagioclase, megacrystic, garnet</t>
  </si>
  <si>
    <t>CG80-013A</t>
  </si>
  <si>
    <t>CG80-014B</t>
  </si>
  <si>
    <t>LG80-009</t>
  </si>
  <si>
    <t>LG80-009A</t>
  </si>
  <si>
    <t>LG80-010</t>
  </si>
  <si>
    <t>LG80-014</t>
  </si>
  <si>
    <t>LG80-014C</t>
  </si>
  <si>
    <t>VO81-418</t>
  </si>
  <si>
    <t>VO81-419</t>
  </si>
  <si>
    <t>VN85-659</t>
  </si>
  <si>
    <t>No record of sample in notebook, catalogue stops at VN85-652</t>
  </si>
  <si>
    <t>VN87-001</t>
  </si>
  <si>
    <t>VN87-002</t>
  </si>
  <si>
    <t>VN87-003</t>
  </si>
  <si>
    <t>VN87-006</t>
  </si>
  <si>
    <t>VN87-007</t>
  </si>
  <si>
    <t>VN87-008</t>
  </si>
  <si>
    <t>VN87-011</t>
  </si>
  <si>
    <t>PE82-011</t>
  </si>
  <si>
    <t>PE82-014</t>
  </si>
  <si>
    <t>Granite, leuco, micro, strongly foliated</t>
  </si>
  <si>
    <t>PE82-015</t>
  </si>
  <si>
    <t>VN85-294</t>
  </si>
  <si>
    <t>VO81-134</t>
  </si>
  <si>
    <t>GW81-024A</t>
  </si>
  <si>
    <t>Monzonite, quartz, sulphide-bearing</t>
  </si>
  <si>
    <t>GW81-025</t>
  </si>
  <si>
    <t>V-447-1</t>
  </si>
  <si>
    <t>V-448-1</t>
  </si>
  <si>
    <t>VN85-643</t>
  </si>
  <si>
    <t>EC75-157C</t>
  </si>
  <si>
    <t>EC75-157B</t>
  </si>
  <si>
    <t>EC75-157A</t>
  </si>
  <si>
    <t>EC75-157F</t>
  </si>
  <si>
    <t>EC75-157G</t>
  </si>
  <si>
    <t>EC75-158</t>
  </si>
  <si>
    <t>Pyroxene, oxide and plagioclase crystals from vein</t>
  </si>
  <si>
    <t>EC75-159</t>
  </si>
  <si>
    <t>EC75-159A</t>
  </si>
  <si>
    <t>Dioritic dyke</t>
  </si>
  <si>
    <t>VO81-136</t>
  </si>
  <si>
    <t>Later tick in catalogue. Sample later recorded in notebook, but addition made by sampler</t>
  </si>
  <si>
    <t>VO81-592</t>
  </si>
  <si>
    <t>VO81-592A</t>
  </si>
  <si>
    <t>V-041-2</t>
  </si>
  <si>
    <t>V-042</t>
  </si>
  <si>
    <t>V-042-1</t>
  </si>
  <si>
    <t>V-042-3</t>
  </si>
  <si>
    <t>V-044</t>
  </si>
  <si>
    <t>V-044-4</t>
  </si>
  <si>
    <t>V-071</t>
  </si>
  <si>
    <t>V-071-4</t>
  </si>
  <si>
    <t>Calc-silicate layer in pelitic metatexite</t>
  </si>
  <si>
    <t>V-071-3</t>
  </si>
  <si>
    <t>One of two TS, but not identical</t>
  </si>
  <si>
    <t>V-264</t>
  </si>
  <si>
    <t>V-264-3</t>
  </si>
  <si>
    <t>T.S. polished. Rb-Sr geochron sample. V-264d also Rb-Sr geochron sample</t>
  </si>
  <si>
    <t>V-264-2</t>
  </si>
  <si>
    <t>V-274</t>
  </si>
  <si>
    <t>V-274-1</t>
  </si>
  <si>
    <t>V-293</t>
  </si>
  <si>
    <t>GM85-277</t>
  </si>
  <si>
    <t>JS86-019</t>
  </si>
  <si>
    <t>JS86-020</t>
  </si>
  <si>
    <t>JS86-021</t>
  </si>
  <si>
    <t>JS86-023</t>
  </si>
  <si>
    <t>JS86-024</t>
  </si>
  <si>
    <t>CG84-080</t>
  </si>
  <si>
    <t>CG84-082</t>
  </si>
  <si>
    <t>CG84-089</t>
  </si>
  <si>
    <t>CG84-266</t>
  </si>
  <si>
    <t>CG84-267</t>
  </si>
  <si>
    <t>Monzonite, mantled feldspar</t>
  </si>
  <si>
    <t>CG84-269</t>
  </si>
  <si>
    <t>CG86-209</t>
  </si>
  <si>
    <t>VN93-696</t>
  </si>
  <si>
    <t>EC75-227A</t>
  </si>
  <si>
    <t>EC75-227B</t>
  </si>
  <si>
    <t>EC75-227C</t>
  </si>
  <si>
    <t>Pyroxene and plagioclase</t>
  </si>
  <si>
    <t>EC75-227D</t>
  </si>
  <si>
    <t>EC75-228</t>
  </si>
  <si>
    <t>EC75-229A</t>
  </si>
  <si>
    <t>V-100</t>
  </si>
  <si>
    <t>V-100-2</t>
  </si>
  <si>
    <t>V-112</t>
  </si>
  <si>
    <t>V-112-1</t>
  </si>
  <si>
    <t>V-113</t>
  </si>
  <si>
    <t>V-113-1</t>
  </si>
  <si>
    <t>V-113-3</t>
  </si>
  <si>
    <t>V-117</t>
  </si>
  <si>
    <t>V-119</t>
  </si>
  <si>
    <t>V-119-1</t>
  </si>
  <si>
    <t>Rb-Sr geochron sample; V-119-1d also Rb-Sr geochron sample</t>
  </si>
  <si>
    <t>V-119-2</t>
  </si>
  <si>
    <t>V-120</t>
  </si>
  <si>
    <t>V-123</t>
  </si>
  <si>
    <t>V-132</t>
  </si>
  <si>
    <t>V-132-2</t>
  </si>
  <si>
    <t>V-132-3</t>
  </si>
  <si>
    <t>V-132-1</t>
  </si>
  <si>
    <t>V-132-4</t>
  </si>
  <si>
    <t>V-137</t>
  </si>
  <si>
    <t>V-137-5</t>
  </si>
  <si>
    <t>V-149</t>
  </si>
  <si>
    <t>V-150</t>
  </si>
  <si>
    <t>EC95-046</t>
  </si>
  <si>
    <t>ECD75-255</t>
  </si>
  <si>
    <t>ECD75-257</t>
  </si>
  <si>
    <t>VN93-606</t>
  </si>
  <si>
    <t>VN93-606A</t>
  </si>
  <si>
    <t>VN93-606B</t>
  </si>
  <si>
    <t>VN93-608</t>
  </si>
  <si>
    <t>VN93-609</t>
  </si>
  <si>
    <t>VN93-609A</t>
  </si>
  <si>
    <t>VN93-609B</t>
  </si>
  <si>
    <t>VN93-609C</t>
  </si>
  <si>
    <t>VN93-610</t>
  </si>
  <si>
    <t>PE82-022</t>
  </si>
  <si>
    <t>PE82-023</t>
  </si>
  <si>
    <t>PE82-024</t>
  </si>
  <si>
    <t>CG81-700</t>
  </si>
  <si>
    <t>Diorite / Diatexite</t>
  </si>
  <si>
    <t>ECD75-057</t>
  </si>
  <si>
    <t>DL93-335</t>
  </si>
  <si>
    <t>Psammite / Volcanoclastite/volcanic, felsic (meta), mylonitic</t>
  </si>
  <si>
    <t>DL93-336</t>
  </si>
  <si>
    <t>DL93-337</t>
  </si>
  <si>
    <t>CG79-670</t>
  </si>
  <si>
    <t>EC95-083</t>
  </si>
  <si>
    <t>VO81-558</t>
  </si>
  <si>
    <t>VO81-561</t>
  </si>
  <si>
    <t>VO81-562A</t>
  </si>
  <si>
    <t>CG03-276A</t>
  </si>
  <si>
    <t>NN80-376</t>
  </si>
  <si>
    <t>NN80-384</t>
  </si>
  <si>
    <t>NN80-386</t>
  </si>
  <si>
    <t>Granite gneiss, K-feldspar seriate to megacrystic</t>
  </si>
  <si>
    <t>NN80-401</t>
  </si>
  <si>
    <t>NN80-404</t>
  </si>
  <si>
    <t>NN80-407A</t>
  </si>
  <si>
    <t>MN86-285</t>
  </si>
  <si>
    <t>MN86-287</t>
  </si>
  <si>
    <t>MN86-289</t>
  </si>
  <si>
    <t>Pelitic Schist / Gneiss, muscovite</t>
  </si>
  <si>
    <t>EC95-079B</t>
  </si>
  <si>
    <t>SN86-362</t>
  </si>
  <si>
    <t>SN86-362A</t>
  </si>
  <si>
    <t>SN86-362B</t>
  </si>
  <si>
    <t>JS86-290</t>
  </si>
  <si>
    <t>JS86-290A</t>
  </si>
  <si>
    <t>JS86-290B</t>
  </si>
  <si>
    <t>Gabbronorite, fine grained, garnet</t>
  </si>
  <si>
    <t>MN86-345</t>
  </si>
  <si>
    <t>MN86-346</t>
  </si>
  <si>
    <t>MN86-347</t>
  </si>
  <si>
    <t>MN86-348</t>
  </si>
  <si>
    <t>Diorite, leuco / Gabbronorite, leuco</t>
  </si>
  <si>
    <t>MN86-349</t>
  </si>
  <si>
    <t>MN86-349A</t>
  </si>
  <si>
    <t>MN86-349B</t>
  </si>
  <si>
    <t>GM85-540</t>
  </si>
  <si>
    <t>GM85-540A</t>
  </si>
  <si>
    <t>GM85-540B</t>
  </si>
  <si>
    <t>GM85-541</t>
  </si>
  <si>
    <t>GM85-542</t>
  </si>
  <si>
    <t>GM85-542A</t>
  </si>
  <si>
    <t>GM85-542B</t>
  </si>
  <si>
    <t>GM85-543</t>
  </si>
  <si>
    <t>GM85-544</t>
  </si>
  <si>
    <t>GM85-546</t>
  </si>
  <si>
    <t>GM85-548</t>
  </si>
  <si>
    <t>GM85-549</t>
  </si>
  <si>
    <t>JA92-142</t>
  </si>
  <si>
    <t>MN86-461</t>
  </si>
  <si>
    <t>Gabbronorite (meta), garnet, retrograded</t>
  </si>
  <si>
    <t>MN86-362</t>
  </si>
  <si>
    <t>Tonalite gneiss, leuco</t>
  </si>
  <si>
    <t>MN86-365</t>
  </si>
  <si>
    <t>CG03-358</t>
  </si>
  <si>
    <t>CG03-360</t>
  </si>
  <si>
    <t>MW84-121</t>
  </si>
  <si>
    <t>MW84-125</t>
  </si>
  <si>
    <t>MW84-128</t>
  </si>
  <si>
    <t>MW84-129</t>
  </si>
  <si>
    <t>MW84-133</t>
  </si>
  <si>
    <t>MW84-135</t>
  </si>
  <si>
    <t>MW84-138</t>
  </si>
  <si>
    <t>MW84-139</t>
  </si>
  <si>
    <t>MW84-140</t>
  </si>
  <si>
    <t>MW84-141</t>
  </si>
  <si>
    <t>MW84-141A</t>
  </si>
  <si>
    <t>MW84-141B</t>
  </si>
  <si>
    <t>MW84-143</t>
  </si>
  <si>
    <t>VO81-064A</t>
  </si>
  <si>
    <t>GW81-020</t>
  </si>
  <si>
    <t>VO81-605</t>
  </si>
  <si>
    <t>VO81-605A</t>
  </si>
  <si>
    <t>VO81-497B</t>
  </si>
  <si>
    <t>CG00-304</t>
  </si>
  <si>
    <t>CG00-305</t>
  </si>
  <si>
    <t>RM12-005</t>
  </si>
  <si>
    <t>Lower Brook Metamorphic Suite</t>
  </si>
  <si>
    <t>RM12-006</t>
  </si>
  <si>
    <t>RM12-007</t>
  </si>
  <si>
    <t>RM12-008</t>
  </si>
  <si>
    <t>RM12-009</t>
  </si>
  <si>
    <t>K-feldspar megacrystic granodiorite</t>
  </si>
  <si>
    <t>RM12-032</t>
  </si>
  <si>
    <t>Biotite schist</t>
  </si>
  <si>
    <t>Gagnon terrane (Attikamagen Formation)</t>
  </si>
  <si>
    <t>CG00-306</t>
  </si>
  <si>
    <t>VO81-092</t>
  </si>
  <si>
    <t>ECD75-143</t>
  </si>
  <si>
    <t>Pyroxene-plagioclase rock with biotite and olivine</t>
  </si>
  <si>
    <t>CG81-569</t>
  </si>
  <si>
    <t>CG81-570</t>
  </si>
  <si>
    <t>CG81-571</t>
  </si>
  <si>
    <t>VO81-682</t>
  </si>
  <si>
    <t>VO81-685</t>
  </si>
  <si>
    <t>VN84-126</t>
  </si>
  <si>
    <t>VN84-129</t>
  </si>
  <si>
    <t>VN84-131</t>
  </si>
  <si>
    <t>VN84-132</t>
  </si>
  <si>
    <t>VN84-135</t>
  </si>
  <si>
    <t>GF81-303</t>
  </si>
  <si>
    <t>Diatexite / Pegmatite, garnet</t>
  </si>
  <si>
    <t>GF81-304</t>
  </si>
  <si>
    <t>GF81-305</t>
  </si>
  <si>
    <t>VN93-291</t>
  </si>
  <si>
    <t>JS87-109</t>
  </si>
  <si>
    <t>JS87-110</t>
  </si>
  <si>
    <t>JS87-112</t>
  </si>
  <si>
    <t>Granite -Tonalite</t>
  </si>
  <si>
    <t>JS87-117</t>
  </si>
  <si>
    <t>CG04-140</t>
  </si>
  <si>
    <t>CG04-141</t>
  </si>
  <si>
    <t>CG04-142</t>
  </si>
  <si>
    <t>CG04-143</t>
  </si>
  <si>
    <t>VN91-397</t>
  </si>
  <si>
    <t>VN91-398</t>
  </si>
  <si>
    <t>VN91-398A</t>
  </si>
  <si>
    <t>VN91-398B</t>
  </si>
  <si>
    <t>VN91-399</t>
  </si>
  <si>
    <t>VN91-400</t>
  </si>
  <si>
    <t>VN91-401</t>
  </si>
  <si>
    <t>DL93-342</t>
  </si>
  <si>
    <t>DL93-343</t>
  </si>
  <si>
    <t>DL93-343A</t>
  </si>
  <si>
    <t>DL93-343B</t>
  </si>
  <si>
    <t>Monzonite / Granite, K-feldspar megacrystic</t>
  </si>
  <si>
    <t>JS87-107</t>
  </si>
  <si>
    <t>JS87-108</t>
  </si>
  <si>
    <t>EC75-130</t>
  </si>
  <si>
    <t>EC75-131</t>
  </si>
  <si>
    <t>EC75-132</t>
  </si>
  <si>
    <t>VO81-482</t>
  </si>
  <si>
    <t>CG85-185</t>
  </si>
  <si>
    <t>CG85-189</t>
  </si>
  <si>
    <t>CG85-193</t>
  </si>
  <si>
    <t>CG85-194</t>
  </si>
  <si>
    <t>CG85-195</t>
  </si>
  <si>
    <t>CG85-198</t>
  </si>
  <si>
    <t>Pelitic gneiss / Monzonite</t>
  </si>
  <si>
    <t>Paradise Arm pluton enclave</t>
  </si>
  <si>
    <t>CG85-200</t>
  </si>
  <si>
    <t>EC75-180B</t>
  </si>
  <si>
    <t>EC75-180C</t>
  </si>
  <si>
    <t>EC75-180D</t>
  </si>
  <si>
    <t>VN84-205</t>
  </si>
  <si>
    <t>VN84-205B</t>
  </si>
  <si>
    <t>VN84-205A</t>
  </si>
  <si>
    <t>Granite gneiss, micro</t>
  </si>
  <si>
    <t>VN84-207</t>
  </si>
  <si>
    <t>VN84-213</t>
  </si>
  <si>
    <t>VN84-214</t>
  </si>
  <si>
    <t>VN84-217</t>
  </si>
  <si>
    <t>VN84-217B</t>
  </si>
  <si>
    <t>Gabbro, mela, olivine and Gabbro, leuco, olivine (layered), coronitic</t>
  </si>
  <si>
    <t>VN84-217A</t>
  </si>
  <si>
    <t>VN84-219</t>
  </si>
  <si>
    <t>VN84-222A</t>
  </si>
  <si>
    <t>GM85-442</t>
  </si>
  <si>
    <t>GM85-443</t>
  </si>
  <si>
    <t>Diorite gneiss / Amphibolite</t>
  </si>
  <si>
    <t>GM85-445</t>
  </si>
  <si>
    <t>GM85-446</t>
  </si>
  <si>
    <t>CG95-054</t>
  </si>
  <si>
    <t>CG95-054A</t>
  </si>
  <si>
    <t>CG95-054B</t>
  </si>
  <si>
    <t>CG95-055</t>
  </si>
  <si>
    <t>CG07-047</t>
  </si>
  <si>
    <t>CG07-048</t>
  </si>
  <si>
    <t>CG87-510</t>
  </si>
  <si>
    <t>CG92-154</t>
  </si>
  <si>
    <t>CG92-155</t>
  </si>
  <si>
    <t>VO81-631</t>
  </si>
  <si>
    <t>VO81-632</t>
  </si>
  <si>
    <t>VO81-632A</t>
  </si>
  <si>
    <t>VO81-632B</t>
  </si>
  <si>
    <t>VO81-637</t>
  </si>
  <si>
    <t>VO81-637A</t>
  </si>
  <si>
    <t>VO81-637B</t>
  </si>
  <si>
    <t>VO81-638</t>
  </si>
  <si>
    <t>VO81-638A</t>
  </si>
  <si>
    <t>VO81-638B</t>
  </si>
  <si>
    <t>VO81-639</t>
  </si>
  <si>
    <t>VO81-640</t>
  </si>
  <si>
    <t>CG99-341</t>
  </si>
  <si>
    <t>CG99-341B</t>
  </si>
  <si>
    <t>CG99-341A</t>
  </si>
  <si>
    <t>CG99-342</t>
  </si>
  <si>
    <t>CG99-343</t>
  </si>
  <si>
    <t>CG99-344</t>
  </si>
  <si>
    <t>GF81-023</t>
  </si>
  <si>
    <t>GF81-024</t>
  </si>
  <si>
    <t>V-580-02</t>
  </si>
  <si>
    <t>M61-073a</t>
  </si>
  <si>
    <t>EA61-670</t>
  </si>
  <si>
    <t>DL93-333</t>
  </si>
  <si>
    <t>VN93-373</t>
  </si>
  <si>
    <t>VN93-374A</t>
  </si>
  <si>
    <t>CG80-653</t>
  </si>
  <si>
    <t>Also sites EC82-040 and JKP82-051. Two slabs (probably recollected during paleomag study), only one in scanned images folder</t>
  </si>
  <si>
    <t>CG80-654</t>
  </si>
  <si>
    <t>VN87-014</t>
  </si>
  <si>
    <t>VN87-016</t>
  </si>
  <si>
    <t>MN86-013</t>
  </si>
  <si>
    <t>LG80-002</t>
  </si>
  <si>
    <t>VN91-092</t>
  </si>
  <si>
    <t>VN91-094</t>
  </si>
  <si>
    <t>Granite / Psammitic gneiss (retrogressed)</t>
  </si>
  <si>
    <t>VN91-095B</t>
  </si>
  <si>
    <t>GM85-284</t>
  </si>
  <si>
    <t>GM85-285</t>
  </si>
  <si>
    <t>VO81-605B</t>
  </si>
  <si>
    <t>Granite / Syenite (altered)</t>
  </si>
  <si>
    <t>CG93-751</t>
  </si>
  <si>
    <t>CG93-752</t>
  </si>
  <si>
    <t>JA92-034</t>
  </si>
  <si>
    <t>JA92-136</t>
  </si>
  <si>
    <t>Monzonite; Granite</t>
  </si>
  <si>
    <t>GM85-294</t>
  </si>
  <si>
    <t>GM85-295</t>
  </si>
  <si>
    <t>GM85-297</t>
  </si>
  <si>
    <t>VN85-298</t>
  </si>
  <si>
    <t>VN85-298A</t>
  </si>
  <si>
    <t>VN93-638</t>
  </si>
  <si>
    <t>VN93-639</t>
  </si>
  <si>
    <t>VN93-641</t>
  </si>
  <si>
    <t>VO81-602</t>
  </si>
  <si>
    <t>VO81-603</t>
  </si>
  <si>
    <t>VN85-208</t>
  </si>
  <si>
    <t>Arima and Gower (1991) sample 208. No T.S.</t>
  </si>
  <si>
    <t>VN85-209</t>
  </si>
  <si>
    <t>Arima and Gower (1991) sample 209</t>
  </si>
  <si>
    <t>VN85-211</t>
  </si>
  <si>
    <t>Arima and Gower (1991) sample 211</t>
  </si>
  <si>
    <t>VN85-212</t>
  </si>
  <si>
    <t>Pelitic gneiss, anhydrous?</t>
  </si>
  <si>
    <t>RM12-001</t>
  </si>
  <si>
    <t>RM12-002</t>
  </si>
  <si>
    <t>RM12-003</t>
  </si>
  <si>
    <t>RM12-004</t>
  </si>
  <si>
    <t>RM11-008</t>
  </si>
  <si>
    <t>RM11-009</t>
  </si>
  <si>
    <t>DE91-175</t>
  </si>
  <si>
    <t>DE91-176</t>
  </si>
  <si>
    <t>CG03-158</t>
  </si>
  <si>
    <t>CG86-761</t>
  </si>
  <si>
    <t>CG86-762</t>
  </si>
  <si>
    <t>CG86-765</t>
  </si>
  <si>
    <t>CG86-769</t>
  </si>
  <si>
    <t>CG86-772</t>
  </si>
  <si>
    <t>CG86-775</t>
  </si>
  <si>
    <t>CG86-778</t>
  </si>
  <si>
    <t>CG86-784</t>
  </si>
  <si>
    <t>CG87-002</t>
  </si>
  <si>
    <t>CG87-004</t>
  </si>
  <si>
    <t>CG87-007</t>
  </si>
  <si>
    <t>CG87-009</t>
  </si>
  <si>
    <t>CG87-014</t>
  </si>
  <si>
    <t>CG87-016</t>
  </si>
  <si>
    <t>CG87-017</t>
  </si>
  <si>
    <t>CG87-018</t>
  </si>
  <si>
    <t>CG87-442B</t>
  </si>
  <si>
    <t>CG87-442C</t>
  </si>
  <si>
    <t>CG97-283</t>
  </si>
  <si>
    <t>CG97-284</t>
  </si>
  <si>
    <t>CG99-312</t>
  </si>
  <si>
    <t>GM85-003</t>
  </si>
  <si>
    <t>GM85-004</t>
  </si>
  <si>
    <t>GM85-005</t>
  </si>
  <si>
    <t>GM85-008</t>
  </si>
  <si>
    <t>GM85-010</t>
  </si>
  <si>
    <t>CG86-247</t>
  </si>
  <si>
    <t>JS86-244</t>
  </si>
  <si>
    <t>DE91-100</t>
  </si>
  <si>
    <t>DE91-165B</t>
  </si>
  <si>
    <t>DE91-166</t>
  </si>
  <si>
    <t>Pelitic gneiss, sillimanite (cordierite?)</t>
  </si>
  <si>
    <t>DE91-167</t>
  </si>
  <si>
    <t>Plagioclase rock (minor quartz, K-feldspar)</t>
  </si>
  <si>
    <t>DE91-168</t>
  </si>
  <si>
    <t>DE91-168A</t>
  </si>
  <si>
    <t>DE91-168B</t>
  </si>
  <si>
    <t>DE91-169</t>
  </si>
  <si>
    <t>DE91-170</t>
  </si>
  <si>
    <t>DE91-170A</t>
  </si>
  <si>
    <t>DE91-170B</t>
  </si>
  <si>
    <t>CG79-216B</t>
  </si>
  <si>
    <t>Granodiorite, migmatitic</t>
  </si>
  <si>
    <t>CG79-217</t>
  </si>
  <si>
    <t>CG85-138</t>
  </si>
  <si>
    <t>CG85-140</t>
  </si>
  <si>
    <t>CG85-144</t>
  </si>
  <si>
    <t>Pelitic gneiss,sillimanite, garnet</t>
  </si>
  <si>
    <t>CG85-145</t>
  </si>
  <si>
    <t>VN85-031</t>
  </si>
  <si>
    <t>ECD75-061</t>
  </si>
  <si>
    <t>ECD75-062</t>
  </si>
  <si>
    <t>ECD75-063</t>
  </si>
  <si>
    <t>ECD75-065</t>
  </si>
  <si>
    <t>ECD75-066</t>
  </si>
  <si>
    <t>ECD75-067</t>
  </si>
  <si>
    <t>VN87-057</t>
  </si>
  <si>
    <t>VN87-060</t>
  </si>
  <si>
    <t>Granite, muscovite / Diatexite</t>
  </si>
  <si>
    <t>VN87-061</t>
  </si>
  <si>
    <t>EC75-005</t>
  </si>
  <si>
    <t>CG82-003</t>
  </si>
  <si>
    <t>Volcanic/volcanoclastic/hypabyssal, felsic</t>
  </si>
  <si>
    <t>GM85-557</t>
  </si>
  <si>
    <t>GM85-557C</t>
  </si>
  <si>
    <t>Granodiorite gneiss, K-feldspar megacrystic, protomylonitic</t>
  </si>
  <si>
    <t>GM85-557D</t>
  </si>
  <si>
    <t>GM85-558</t>
  </si>
  <si>
    <t>GM85-559</t>
  </si>
  <si>
    <t>GM85-561</t>
  </si>
  <si>
    <t>GM85-563B</t>
  </si>
  <si>
    <t>VN93-335B</t>
  </si>
  <si>
    <t>VN93-338</t>
  </si>
  <si>
    <t>VN93-340</t>
  </si>
  <si>
    <t>VN93-340A</t>
  </si>
  <si>
    <t>VN93-340B</t>
  </si>
  <si>
    <t>VN93-343</t>
  </si>
  <si>
    <t>CG99-313</t>
  </si>
  <si>
    <t>CG99-314</t>
  </si>
  <si>
    <t>CG99-315</t>
  </si>
  <si>
    <t>CG93-308</t>
  </si>
  <si>
    <t>CG93-309</t>
  </si>
  <si>
    <t>CG93-310</t>
  </si>
  <si>
    <t>CG93-310A</t>
  </si>
  <si>
    <t>Volcanoclastic/volcanic rocks, felsic (meta)?</t>
  </si>
  <si>
    <t>CG93-310B</t>
  </si>
  <si>
    <t>CG93-311</t>
  </si>
  <si>
    <t>CG93-415</t>
  </si>
  <si>
    <t>CG93-416</t>
  </si>
  <si>
    <t>CG87-443</t>
  </si>
  <si>
    <t>M61-087c</t>
  </si>
  <si>
    <t>EA61-697</t>
  </si>
  <si>
    <t>M61-088</t>
  </si>
  <si>
    <t>EA61-698</t>
  </si>
  <si>
    <t>EC75-113</t>
  </si>
  <si>
    <t>EC75-113A</t>
  </si>
  <si>
    <t>Gabbro, medium-grained</t>
  </si>
  <si>
    <t>EC75-113B</t>
  </si>
  <si>
    <t>Gabbro, coarse-grained</t>
  </si>
  <si>
    <t>CG85-211</t>
  </si>
  <si>
    <t>Arima and Gower (1991) sample 210 - inconsistency with CG85-211 known and valid</t>
  </si>
  <si>
    <t>CG97-082</t>
  </si>
  <si>
    <t>Monzogabbronorite, leuco gneiss</t>
  </si>
  <si>
    <t>CG97-083</t>
  </si>
  <si>
    <t>Granite; Fault brecciated</t>
  </si>
  <si>
    <t>CG97-272</t>
  </si>
  <si>
    <t>CG97-273</t>
  </si>
  <si>
    <t>VO81-103A</t>
  </si>
  <si>
    <t>VO81-104</t>
  </si>
  <si>
    <t>VO81-105</t>
  </si>
  <si>
    <t>VO81-107</t>
  </si>
  <si>
    <t>VO81-108A</t>
  </si>
  <si>
    <t>CG03-277</t>
  </si>
  <si>
    <t>CG03-278</t>
  </si>
  <si>
    <t>CG03-279</t>
  </si>
  <si>
    <t>CG03-280</t>
  </si>
  <si>
    <t>VN84-370B</t>
  </si>
  <si>
    <t>VN84-370C</t>
  </si>
  <si>
    <t>VN84-370D</t>
  </si>
  <si>
    <t>CG98-005</t>
  </si>
  <si>
    <t>CG92-152</t>
  </si>
  <si>
    <t>CG83-311</t>
  </si>
  <si>
    <t>CG83-312</t>
  </si>
  <si>
    <t>Diorite, quartz gneiss, garnet</t>
  </si>
  <si>
    <t>CG03-365</t>
  </si>
  <si>
    <t>CG03-365A</t>
  </si>
  <si>
    <t>Granodioritic gneiss, garnet</t>
  </si>
  <si>
    <t>CG03-365B</t>
  </si>
  <si>
    <t>CG03-366</t>
  </si>
  <si>
    <t>CG03-367</t>
  </si>
  <si>
    <t>CG03-368</t>
  </si>
  <si>
    <t>CG03-369</t>
  </si>
  <si>
    <t>CG03-370</t>
  </si>
  <si>
    <t>CG03-371A</t>
  </si>
  <si>
    <t>CG03-372</t>
  </si>
  <si>
    <t>Diabase (meta), cpx, opx, garnet</t>
  </si>
  <si>
    <t>CG03-373</t>
  </si>
  <si>
    <t>CG03-374</t>
  </si>
  <si>
    <t>CG83-135</t>
  </si>
  <si>
    <t>CG83-136</t>
  </si>
  <si>
    <t>CG83-137</t>
  </si>
  <si>
    <t>CG00-073</t>
  </si>
  <si>
    <t>CG00-074</t>
  </si>
  <si>
    <t>CG00-075</t>
  </si>
  <si>
    <t>CG00-076</t>
  </si>
  <si>
    <t>M61-089</t>
  </si>
  <si>
    <t>EA61-700</t>
  </si>
  <si>
    <t>Granodiorite, biotite, hornblende, massive</t>
  </si>
  <si>
    <t>M61-090</t>
  </si>
  <si>
    <t>EA61-701A</t>
  </si>
  <si>
    <t>Breccia; Feldspar-quartz-hematite rock</t>
  </si>
  <si>
    <t>EA61-701B</t>
  </si>
  <si>
    <t>EA61-701C</t>
  </si>
  <si>
    <t>M61-091a</t>
  </si>
  <si>
    <t>EA61-702</t>
  </si>
  <si>
    <t>M61-092a</t>
  </si>
  <si>
    <t>EA61-703</t>
  </si>
  <si>
    <t>M61-118b</t>
  </si>
  <si>
    <t>EA61-748D</t>
  </si>
  <si>
    <t>M61-119a</t>
  </si>
  <si>
    <t>EA61-749</t>
  </si>
  <si>
    <t>M61-119b</t>
  </si>
  <si>
    <t>EA61-750</t>
  </si>
  <si>
    <t>Granite, hornblende-biotite, foliated</t>
  </si>
  <si>
    <t>M61-120</t>
  </si>
  <si>
    <t>EA61-751</t>
  </si>
  <si>
    <t>M61-121a</t>
  </si>
  <si>
    <t>EA61-752A</t>
  </si>
  <si>
    <t>M61-121b</t>
  </si>
  <si>
    <t>EA61-752B</t>
  </si>
  <si>
    <t>VN84-153</t>
  </si>
  <si>
    <t>VN93-248</t>
  </si>
  <si>
    <t>VN85-177</t>
  </si>
  <si>
    <t>Granodiorite / Diatexite</t>
  </si>
  <si>
    <t>CG86-254</t>
  </si>
  <si>
    <t>Pelitic gneiss,  sillimanite, cordierite</t>
  </si>
  <si>
    <t>CG86-256</t>
  </si>
  <si>
    <t>CG86-258</t>
  </si>
  <si>
    <t>CG86-259</t>
  </si>
  <si>
    <t>CG86-260</t>
  </si>
  <si>
    <t>Pelitic gneiss,  sillimanite, mylonitic</t>
  </si>
  <si>
    <t>CG86-382</t>
  </si>
  <si>
    <t>CG95-056</t>
  </si>
  <si>
    <t>Granite gneiss; Psammite enclave?</t>
  </si>
  <si>
    <t>CG95-059</t>
  </si>
  <si>
    <t>DD91-080C</t>
  </si>
  <si>
    <t>Vein quartz and K-feldspar with pyrite</t>
  </si>
  <si>
    <t>VN85-618</t>
  </si>
  <si>
    <t>VN85-619</t>
  </si>
  <si>
    <t>Fault breccia, quartzose</t>
  </si>
  <si>
    <t>VN85-623</t>
  </si>
  <si>
    <t>VN92-244</t>
  </si>
  <si>
    <t>VN92-246</t>
  </si>
  <si>
    <t>VN92-247</t>
  </si>
  <si>
    <t>VN92-250</t>
  </si>
  <si>
    <t>VN92-251</t>
  </si>
  <si>
    <t>RG80-101A</t>
  </si>
  <si>
    <t>RG80-104</t>
  </si>
  <si>
    <t>RG80-106</t>
  </si>
  <si>
    <t>RG80-107</t>
  </si>
  <si>
    <t>RG80-107A</t>
  </si>
  <si>
    <t>Gabbronorite, leuco / Granulite, mafelsic</t>
  </si>
  <si>
    <t>CG97-263</t>
  </si>
  <si>
    <t>CG97-264</t>
  </si>
  <si>
    <t>VO81-547</t>
  </si>
  <si>
    <t>Monzonite, K-feldspar megacrystic, mylonitic</t>
  </si>
  <si>
    <t>CG04-176</t>
  </si>
  <si>
    <t>CG04-177</t>
  </si>
  <si>
    <t>CG04-178</t>
  </si>
  <si>
    <t>CG04-179</t>
  </si>
  <si>
    <t>CG04-180</t>
  </si>
  <si>
    <t>CG04-181</t>
  </si>
  <si>
    <t>CG04-182</t>
  </si>
  <si>
    <t>CG04-183</t>
  </si>
  <si>
    <t>CG04-184</t>
  </si>
  <si>
    <t>CG80-001</t>
  </si>
  <si>
    <t>CG86-146</t>
  </si>
  <si>
    <t>V-071-2</t>
  </si>
  <si>
    <t>CG86-244</t>
  </si>
  <si>
    <t>CG86-245</t>
  </si>
  <si>
    <t>CG86-246</t>
  </si>
  <si>
    <t>VN93-645B</t>
  </si>
  <si>
    <t>VN93-646</t>
  </si>
  <si>
    <t>Unnamed mafic intrusion</t>
  </si>
  <si>
    <t>VN93-647</t>
  </si>
  <si>
    <t>VN93-650</t>
  </si>
  <si>
    <t>VN93-650A</t>
  </si>
  <si>
    <t>VO81-053B</t>
  </si>
  <si>
    <t>VO81-054</t>
  </si>
  <si>
    <t>VO81-054A</t>
  </si>
  <si>
    <t>Granite, fine-grained, garnet, mylonitic</t>
  </si>
  <si>
    <t>VO81-054B</t>
  </si>
  <si>
    <t>VO81-054C</t>
  </si>
  <si>
    <t>VO81-054D</t>
  </si>
  <si>
    <t>VO81-055</t>
  </si>
  <si>
    <t>VN93-620</t>
  </si>
  <si>
    <t>Granite vein</t>
  </si>
  <si>
    <t>VN93-621</t>
  </si>
  <si>
    <t>VN93-621A</t>
  </si>
  <si>
    <t>VN93-621B</t>
  </si>
  <si>
    <t>VN93-623A</t>
  </si>
  <si>
    <t>VN85-243C</t>
  </si>
  <si>
    <t>VN85-243B</t>
  </si>
  <si>
    <t>VN85-243A</t>
  </si>
  <si>
    <t>VN85-244</t>
  </si>
  <si>
    <t>VN85-246</t>
  </si>
  <si>
    <t>VN85-247</t>
  </si>
  <si>
    <t>VN85-249</t>
  </si>
  <si>
    <t>Gabbronorite, 'fern' texture</t>
  </si>
  <si>
    <t>VN85-250</t>
  </si>
  <si>
    <t>VN85-251</t>
  </si>
  <si>
    <t>VN85-252</t>
  </si>
  <si>
    <t>VN85-253</t>
  </si>
  <si>
    <t>VN85-256</t>
  </si>
  <si>
    <t>VN85-257</t>
  </si>
  <si>
    <t>T.S. missing. Chip available. T.S. ticked in catalogue. Chip matches slab</t>
  </si>
  <si>
    <t>VN85-258</t>
  </si>
  <si>
    <t>VN85-260</t>
  </si>
  <si>
    <t>VN93-271</t>
  </si>
  <si>
    <t>VN85-637A</t>
  </si>
  <si>
    <t>JA92-177</t>
  </si>
  <si>
    <t>GM85-308</t>
  </si>
  <si>
    <t>Ultramafite (hornblendite) / Amphibolite, mela</t>
  </si>
  <si>
    <t>GM85-309</t>
  </si>
  <si>
    <t>GM85-310</t>
  </si>
  <si>
    <t>GM85-312</t>
  </si>
  <si>
    <t>GM85-313</t>
  </si>
  <si>
    <t>SN86-346</t>
  </si>
  <si>
    <t>NN84-492</t>
  </si>
  <si>
    <t>NN84-493</t>
  </si>
  <si>
    <t>DE91-047C</t>
  </si>
  <si>
    <t>DE91-047A</t>
  </si>
  <si>
    <t>GF81-290</t>
  </si>
  <si>
    <t>GF81-292</t>
  </si>
  <si>
    <t>GF81-294</t>
  </si>
  <si>
    <t>Gabbronorite, l(meta) / Amphibolite</t>
  </si>
  <si>
    <t>GF81-296</t>
  </si>
  <si>
    <t>GF81-300</t>
  </si>
  <si>
    <t>GF81-302</t>
  </si>
  <si>
    <t>DL93-338</t>
  </si>
  <si>
    <t>DL93-339</t>
  </si>
  <si>
    <t>Volcanoclastite/volcanic, felsic (meta) / Granite / Psammite</t>
  </si>
  <si>
    <t>DL93-340</t>
  </si>
  <si>
    <t>DL93-341</t>
  </si>
  <si>
    <t>CG80-014C</t>
  </si>
  <si>
    <t>Pelitic gneiss, biotite, garnet</t>
  </si>
  <si>
    <t>CG03-303A</t>
  </si>
  <si>
    <t>EC75-099</t>
  </si>
  <si>
    <t>Monzonite, quartz, pyroxene, olivine</t>
  </si>
  <si>
    <t>EC75-100</t>
  </si>
  <si>
    <t>CG86-228</t>
  </si>
  <si>
    <t>CG86-229</t>
  </si>
  <si>
    <t>CG86-231</t>
  </si>
  <si>
    <t>CG86-232</t>
  </si>
  <si>
    <t>CG86-237</t>
  </si>
  <si>
    <t>CG86-118</t>
  </si>
  <si>
    <t>CG86-120</t>
  </si>
  <si>
    <t>CG86-122</t>
  </si>
  <si>
    <t>CG86-124</t>
  </si>
  <si>
    <t>DE91-095</t>
  </si>
  <si>
    <t>LG80-003</t>
  </si>
  <si>
    <t>LG80-004</t>
  </si>
  <si>
    <t>LG80-007</t>
  </si>
  <si>
    <t>LG80-008</t>
  </si>
  <si>
    <t>LG80-008C</t>
  </si>
  <si>
    <t>Notebook records three samples taken. 'B' sample not recorded in catalogue</t>
  </si>
  <si>
    <t>LG80-008A</t>
  </si>
  <si>
    <t>LG80-009B</t>
  </si>
  <si>
    <t>VN87-274</t>
  </si>
  <si>
    <t>VN87-275</t>
  </si>
  <si>
    <t>RG80-040B</t>
  </si>
  <si>
    <t>RG80-042</t>
  </si>
  <si>
    <t>RG80-042B</t>
  </si>
  <si>
    <t>Ultramafite, biotite, clinopyroxene?</t>
  </si>
  <si>
    <t>RG80-042A</t>
  </si>
  <si>
    <t>RG80-043</t>
  </si>
  <si>
    <t>RG80-047</t>
  </si>
  <si>
    <t>RG80-047B</t>
  </si>
  <si>
    <t>No sample RG80-047A? Also sites EC82-011 and JKP82-015, JKP82-016</t>
  </si>
  <si>
    <t>MN86-015</t>
  </si>
  <si>
    <t>Diorite, leuco / Psammitic gneiss, garnet</t>
  </si>
  <si>
    <t>MN86-016</t>
  </si>
  <si>
    <t>MN86-017</t>
  </si>
  <si>
    <t>MN86-019C</t>
  </si>
  <si>
    <t>MN86-019B</t>
  </si>
  <si>
    <t>VN87-453</t>
  </si>
  <si>
    <t>Mylonite (amphibolite)</t>
  </si>
  <si>
    <t>VN87-454</t>
  </si>
  <si>
    <t>VN87-457</t>
  </si>
  <si>
    <t>VN87-457A</t>
  </si>
  <si>
    <t>VN87-457B</t>
  </si>
  <si>
    <t>VN87-458</t>
  </si>
  <si>
    <t>CG93-170</t>
  </si>
  <si>
    <t>VN87-464</t>
  </si>
  <si>
    <t>VN87-467</t>
  </si>
  <si>
    <t>VN87-469</t>
  </si>
  <si>
    <t>VN87-470</t>
  </si>
  <si>
    <t>VN87-470A</t>
  </si>
  <si>
    <t>VN87-470B</t>
  </si>
  <si>
    <t>GM85-043</t>
  </si>
  <si>
    <t>GM85-046</t>
  </si>
  <si>
    <t>GM85-048</t>
  </si>
  <si>
    <t>GM85-550A</t>
  </si>
  <si>
    <t>JS87-184</t>
  </si>
  <si>
    <t>VO81-116</t>
  </si>
  <si>
    <t>Later tick in catalogue. Sample not recorded in notebook</t>
  </si>
  <si>
    <t>VO81-119</t>
  </si>
  <si>
    <t>DL93-001</t>
  </si>
  <si>
    <t>DL93-001A</t>
  </si>
  <si>
    <t>DL93-001B</t>
  </si>
  <si>
    <t>DL93-001C</t>
  </si>
  <si>
    <t>DL93-001D</t>
  </si>
  <si>
    <t>DL93-001E</t>
  </si>
  <si>
    <t>DL93-002</t>
  </si>
  <si>
    <t>DL93-002A</t>
  </si>
  <si>
    <t>DL93-002B</t>
  </si>
  <si>
    <t>Red Bay mafic intrusion monzonite</t>
  </si>
  <si>
    <t>VN92-307</t>
  </si>
  <si>
    <t>VN92-308</t>
  </si>
  <si>
    <t>JA92-140</t>
  </si>
  <si>
    <t>VN85-206</t>
  </si>
  <si>
    <t>VN85-207</t>
  </si>
  <si>
    <t>Arima and Gower (1991) sample 207</t>
  </si>
  <si>
    <t>GK93-021</t>
  </si>
  <si>
    <t>GK93-021A</t>
  </si>
  <si>
    <t>GK93-021B</t>
  </si>
  <si>
    <t>GK93-021C</t>
  </si>
  <si>
    <t>GK93-021D</t>
  </si>
  <si>
    <t>GK93-021E</t>
  </si>
  <si>
    <t>GK93-022</t>
  </si>
  <si>
    <t>GK93-023</t>
  </si>
  <si>
    <t>GK93-024</t>
  </si>
  <si>
    <t>GK93-024A</t>
  </si>
  <si>
    <t>GK93-024B</t>
  </si>
  <si>
    <t>GK93-024C</t>
  </si>
  <si>
    <t>GK93-024D</t>
  </si>
  <si>
    <t>GK93-024E</t>
  </si>
  <si>
    <t>GK93-024F</t>
  </si>
  <si>
    <t>GK93-024G</t>
  </si>
  <si>
    <t>GK93-024H</t>
  </si>
  <si>
    <t>GK93-024J</t>
  </si>
  <si>
    <t>GK93-025</t>
  </si>
  <si>
    <t>GM85-001</t>
  </si>
  <si>
    <t>GM85-002</t>
  </si>
  <si>
    <t>Granulite, mafic / Gabbronorite, fine grained</t>
  </si>
  <si>
    <t>JS86-360A</t>
  </si>
  <si>
    <t>Gabbro (meta), coarse</t>
  </si>
  <si>
    <t>Chemistry identical to JS86-360B &amp; C, but T.S. and slab completely different. No mention of submission for chem originally in catalogue. May be duplicate of mafic dyke</t>
  </si>
  <si>
    <t>JS86-360C</t>
  </si>
  <si>
    <t>JS86-361</t>
  </si>
  <si>
    <t>VO81-059</t>
  </si>
  <si>
    <t>VO81-060</t>
  </si>
  <si>
    <t>VO81-061</t>
  </si>
  <si>
    <t>Syenite, quartz / Granite, garnet, fine-grained</t>
  </si>
  <si>
    <t>VO81-063</t>
  </si>
  <si>
    <t>DE91-171</t>
  </si>
  <si>
    <t>DE91-172</t>
  </si>
  <si>
    <t>DE91-173</t>
  </si>
  <si>
    <t>DE91-174</t>
  </si>
  <si>
    <t>Slab does not match field description and no record that a sample was collected. Possibly DE91-134, which is missing and for which the slab matches the field description</t>
  </si>
  <si>
    <t>MN86-383</t>
  </si>
  <si>
    <t>MN86-383B</t>
  </si>
  <si>
    <t>CG93-756</t>
  </si>
  <si>
    <t>CG93-756A</t>
  </si>
  <si>
    <t>CG93-756B</t>
  </si>
  <si>
    <t>CG93-757</t>
  </si>
  <si>
    <t>CG93-759</t>
  </si>
  <si>
    <t>CG93-760</t>
  </si>
  <si>
    <t>JS87-207</t>
  </si>
  <si>
    <t>JS87-208</t>
  </si>
  <si>
    <t>JS87-209</t>
  </si>
  <si>
    <t>VO81-056</t>
  </si>
  <si>
    <t>GF81-016</t>
  </si>
  <si>
    <t>EC75-147</t>
  </si>
  <si>
    <t>EC75-147A</t>
  </si>
  <si>
    <t>Gabbro, leuco, well laminated</t>
  </si>
  <si>
    <t>EC75-149</t>
  </si>
  <si>
    <t>EC75-150</t>
  </si>
  <si>
    <t>EC75-152</t>
  </si>
  <si>
    <t>EC75-152A</t>
  </si>
  <si>
    <t>EC75-152B</t>
  </si>
  <si>
    <t>GF81-310</t>
  </si>
  <si>
    <t>VN92-291</t>
  </si>
  <si>
    <t>VN92-292</t>
  </si>
  <si>
    <t>VN92-293</t>
  </si>
  <si>
    <t>VN92-295</t>
  </si>
  <si>
    <t>VN92-296</t>
  </si>
  <si>
    <t>VN92-298</t>
  </si>
  <si>
    <t>VN92-298B</t>
  </si>
  <si>
    <t>VN92-298A</t>
  </si>
  <si>
    <t>VN92-304</t>
  </si>
  <si>
    <t>VN93-100</t>
  </si>
  <si>
    <t>GM85-252</t>
  </si>
  <si>
    <t>GM85-253</t>
  </si>
  <si>
    <t>GM85-255</t>
  </si>
  <si>
    <t>GM85-256</t>
  </si>
  <si>
    <t>GM85-257</t>
  </si>
  <si>
    <t>GM85-258</t>
  </si>
  <si>
    <t>GM85-259</t>
  </si>
  <si>
    <t>CG84-065</t>
  </si>
  <si>
    <t>CG84-070</t>
  </si>
  <si>
    <t>CG84-075</t>
  </si>
  <si>
    <t>Granite gneiss / Psammitic gneiss, mylonitic</t>
  </si>
  <si>
    <t>ECD75-260</t>
  </si>
  <si>
    <t>JS87-197</t>
  </si>
  <si>
    <t>JS87-198</t>
  </si>
  <si>
    <t>JS87-200</t>
  </si>
  <si>
    <t>JS87-201</t>
  </si>
  <si>
    <t>JS87-204</t>
  </si>
  <si>
    <t>VN92-080</t>
  </si>
  <si>
    <t>VN92-228</t>
  </si>
  <si>
    <t>RG80-133B</t>
  </si>
  <si>
    <t>Double Mer Formation, cobble</t>
  </si>
  <si>
    <t>GM85-315</t>
  </si>
  <si>
    <t>GM85-316</t>
  </si>
  <si>
    <t>GM85-317</t>
  </si>
  <si>
    <t>GM85-319</t>
  </si>
  <si>
    <t>GM85-320</t>
  </si>
  <si>
    <t>GM85-321</t>
  </si>
  <si>
    <t>GM85-322</t>
  </si>
  <si>
    <t>JA92-138</t>
  </si>
  <si>
    <t>JA92-139</t>
  </si>
  <si>
    <t>JA92-139A</t>
  </si>
  <si>
    <t>JA92-139B</t>
  </si>
  <si>
    <t>JA92-139C</t>
  </si>
  <si>
    <t>JS86-246</t>
  </si>
  <si>
    <t>JS86-247</t>
  </si>
  <si>
    <t>VO81-665</t>
  </si>
  <si>
    <t>VO81-673</t>
  </si>
  <si>
    <t>GF81-306</t>
  </si>
  <si>
    <t>GM85-267</t>
  </si>
  <si>
    <t>GM85-268</t>
  </si>
  <si>
    <t>GM85-270</t>
  </si>
  <si>
    <t>GM85-272</t>
  </si>
  <si>
    <t>GM85-273</t>
  </si>
  <si>
    <t>GM85-274</t>
  </si>
  <si>
    <t>SN86-353</t>
  </si>
  <si>
    <t>SN86-353C</t>
  </si>
  <si>
    <t>SN86-353A</t>
  </si>
  <si>
    <t>CG04-164</t>
  </si>
  <si>
    <t>CG03-159</t>
  </si>
  <si>
    <t>Monzodiorite, leuco, biotite, hornblende</t>
  </si>
  <si>
    <t>CG03-160</t>
  </si>
  <si>
    <t>CG03-161</t>
  </si>
  <si>
    <t>CG79-193B</t>
  </si>
  <si>
    <t>JS86-362</t>
  </si>
  <si>
    <t>NN80-275A</t>
  </si>
  <si>
    <t>NN80-281</t>
  </si>
  <si>
    <t>NN80-289</t>
  </si>
  <si>
    <t>N68-071</t>
  </si>
  <si>
    <t>N68-077</t>
  </si>
  <si>
    <t>N68-086</t>
  </si>
  <si>
    <t>N68-103</t>
  </si>
  <si>
    <t>N68-104</t>
  </si>
  <si>
    <t>N68-126</t>
  </si>
  <si>
    <t>N68-145</t>
  </si>
  <si>
    <t>N68-146</t>
  </si>
  <si>
    <t>N68-149</t>
  </si>
  <si>
    <t>N68-161</t>
  </si>
  <si>
    <t>N68-161B</t>
  </si>
  <si>
    <t>N68-163</t>
  </si>
  <si>
    <t>N68-174</t>
  </si>
  <si>
    <t>N68-189</t>
  </si>
  <si>
    <t>N68-195</t>
  </si>
  <si>
    <t>N68-202</t>
  </si>
  <si>
    <t>NN80-003</t>
  </si>
  <si>
    <t>NN80-005</t>
  </si>
  <si>
    <t>NN80-006</t>
  </si>
  <si>
    <t>NN80-007</t>
  </si>
  <si>
    <t>NN80-008</t>
  </si>
  <si>
    <t>NN80-009</t>
  </si>
  <si>
    <t>NN80-009A</t>
  </si>
  <si>
    <t>Marble, impure</t>
  </si>
  <si>
    <t>NN80-009C</t>
  </si>
  <si>
    <t>NN80-009B</t>
  </si>
  <si>
    <t>NN80-012</t>
  </si>
  <si>
    <t>NN80-013</t>
  </si>
  <si>
    <t>NN80-014</t>
  </si>
  <si>
    <t>NN80-014B</t>
  </si>
  <si>
    <t>NN80-014A</t>
  </si>
  <si>
    <t>NN80-016</t>
  </si>
  <si>
    <t>NN80-018</t>
  </si>
  <si>
    <t>VN87-343</t>
  </si>
  <si>
    <t>CG81-704</t>
  </si>
  <si>
    <t>CG81-705</t>
  </si>
  <si>
    <t>CG81-708</t>
  </si>
  <si>
    <t>CG81-711</t>
  </si>
  <si>
    <t>CG81-713</t>
  </si>
  <si>
    <t>CG81-715</t>
  </si>
  <si>
    <t>JS87-215</t>
  </si>
  <si>
    <t>JS87-217</t>
  </si>
  <si>
    <t>EC75-087B</t>
  </si>
  <si>
    <t>CG85-383</t>
  </si>
  <si>
    <t>CG03-200</t>
  </si>
  <si>
    <t>CG03-202</t>
  </si>
  <si>
    <t>CG03-203</t>
  </si>
  <si>
    <t>CG03-203A</t>
  </si>
  <si>
    <t>CG03-203B</t>
  </si>
  <si>
    <t>Not slabbed; two parts; check for sample at rock storage</t>
  </si>
  <si>
    <t>CG03-204</t>
  </si>
  <si>
    <t>CG03-205</t>
  </si>
  <si>
    <t>Monzonite (mylonitic)</t>
  </si>
  <si>
    <t>VO81-580</t>
  </si>
  <si>
    <t>VO81-580B</t>
  </si>
  <si>
    <t>VO81-580C</t>
  </si>
  <si>
    <t>Sandwich Bay/Long Range dyke?</t>
  </si>
  <si>
    <t>VO81-581</t>
  </si>
  <si>
    <t>VO81-582</t>
  </si>
  <si>
    <t>CG03-155D</t>
  </si>
  <si>
    <t>CG03-155B</t>
  </si>
  <si>
    <t>CG03-156</t>
  </si>
  <si>
    <t>CG03-157</t>
  </si>
  <si>
    <t>CG04-128</t>
  </si>
  <si>
    <t>CG04-129</t>
  </si>
  <si>
    <t>CG04-130</t>
  </si>
  <si>
    <t>JA92-166</t>
  </si>
  <si>
    <t>JA92-167</t>
  </si>
  <si>
    <t>CG86-226</t>
  </si>
  <si>
    <t>VN85-322</t>
  </si>
  <si>
    <t>VN85-323</t>
  </si>
  <si>
    <t>PE82-105</t>
  </si>
  <si>
    <t>LG80-014A</t>
  </si>
  <si>
    <t>LG80-015</t>
  </si>
  <si>
    <t>LG80-017</t>
  </si>
  <si>
    <t>LG80-018</t>
  </si>
  <si>
    <t>LG80-020</t>
  </si>
  <si>
    <t>LG80-023</t>
  </si>
  <si>
    <t>Sample recorded in notebook. Noted but scratched from catalogue</t>
  </si>
  <si>
    <t>LG80-024</t>
  </si>
  <si>
    <t>VN85-158</t>
  </si>
  <si>
    <t>VN85-163</t>
  </si>
  <si>
    <t>VN93-614</t>
  </si>
  <si>
    <t>VN93-615</t>
  </si>
  <si>
    <t>VN93-616</t>
  </si>
  <si>
    <t>Amphibolite phenocrystic</t>
  </si>
  <si>
    <t>VN93-617</t>
  </si>
  <si>
    <t>VN93-619</t>
  </si>
  <si>
    <t>VN87-273</t>
  </si>
  <si>
    <t>JA92-141</t>
  </si>
  <si>
    <t>CG87-511</t>
  </si>
  <si>
    <t>CG87-512</t>
  </si>
  <si>
    <t>CG87-512B</t>
  </si>
  <si>
    <t>CG87-512A</t>
  </si>
  <si>
    <t>CG87-513</t>
  </si>
  <si>
    <t>JS86-397</t>
  </si>
  <si>
    <t>JS86-398</t>
  </si>
  <si>
    <t>JS87-065</t>
  </si>
  <si>
    <t>JS87-067</t>
  </si>
  <si>
    <t>JS87-070</t>
  </si>
  <si>
    <t>JS87-071</t>
  </si>
  <si>
    <t>JS87-073</t>
  </si>
  <si>
    <t>CG83-107</t>
  </si>
  <si>
    <t>CG83-108</t>
  </si>
  <si>
    <t>CG83-109</t>
  </si>
  <si>
    <t>CG83-110</t>
  </si>
  <si>
    <t>CG83-111</t>
  </si>
  <si>
    <t>CG83-112</t>
  </si>
  <si>
    <t>RG80-107B</t>
  </si>
  <si>
    <t>CG04-104C</t>
  </si>
  <si>
    <t>CG04-104D</t>
  </si>
  <si>
    <t>CG04-105</t>
  </si>
  <si>
    <t>CG04-063</t>
  </si>
  <si>
    <t>CG04-064</t>
  </si>
  <si>
    <t>CG04-065</t>
  </si>
  <si>
    <t>Granodorite gneiss</t>
  </si>
  <si>
    <t>CG04-066</t>
  </si>
  <si>
    <t>HN81-042C</t>
  </si>
  <si>
    <t>HN81-042A</t>
  </si>
  <si>
    <t>HN81-043</t>
  </si>
  <si>
    <t>HN81-044</t>
  </si>
  <si>
    <t>HN81-045</t>
  </si>
  <si>
    <t>HN81-046</t>
  </si>
  <si>
    <t>CG79-669</t>
  </si>
  <si>
    <t>SN86-345</t>
  </si>
  <si>
    <t>GM85-583A</t>
  </si>
  <si>
    <t>NN80-273C</t>
  </si>
  <si>
    <t>CG85-201</t>
  </si>
  <si>
    <t>CG85-203</t>
  </si>
  <si>
    <t>Arima and Gower (1991) sample 203</t>
  </si>
  <si>
    <t>MN86-292</t>
  </si>
  <si>
    <t>MN86-294</t>
  </si>
  <si>
    <t>CG82-009</t>
  </si>
  <si>
    <t>CG82-016</t>
  </si>
  <si>
    <t>CG82-019</t>
  </si>
  <si>
    <t>Also sites EC82-005 and JKP82-008</t>
  </si>
  <si>
    <t>CG82-020</t>
  </si>
  <si>
    <t>Also sites EC82-022 and JKP82-032</t>
  </si>
  <si>
    <t>CG82-021</t>
  </si>
  <si>
    <t>Also sites EC82-023 and JKP82-033</t>
  </si>
  <si>
    <t>CG82-022.2</t>
  </si>
  <si>
    <t>No record of duplicate samples collected</t>
  </si>
  <si>
    <t>CG95-096B</t>
  </si>
  <si>
    <t>CG95-097A</t>
  </si>
  <si>
    <t>Amphibolite / Granulite, meso</t>
  </si>
  <si>
    <t>CG83-079</t>
  </si>
  <si>
    <t>CG83-080</t>
  </si>
  <si>
    <t>Gabbronorite, leuco / Diorite gneiss, leuco</t>
  </si>
  <si>
    <t>CG83-081</t>
  </si>
  <si>
    <t>CG83-082</t>
  </si>
  <si>
    <t>EC95-115</t>
  </si>
  <si>
    <t>Diabase dyke (Mealy), from contact</t>
  </si>
  <si>
    <t>EC95-116</t>
  </si>
  <si>
    <t>Troctolite from pod</t>
  </si>
  <si>
    <t>EA61-689B</t>
  </si>
  <si>
    <t>EC95-166</t>
  </si>
  <si>
    <t>Troctolite, coarse-grained</t>
  </si>
  <si>
    <t>EC95-167</t>
  </si>
  <si>
    <t>EC95-166A</t>
  </si>
  <si>
    <t>Gossan with chalcopyrite</t>
  </si>
  <si>
    <t>CG98-004</t>
  </si>
  <si>
    <t>CG04-197</t>
  </si>
  <si>
    <t>CG04-197B</t>
  </si>
  <si>
    <t>CG04-197A</t>
  </si>
  <si>
    <t>CG81-763</t>
  </si>
  <si>
    <t>Sample recorded in notebook and catalogue; a revisited site</t>
  </si>
  <si>
    <t>CG92-081</t>
  </si>
  <si>
    <t>Pegmatite and microgranite</t>
  </si>
  <si>
    <t>VN87-298</t>
  </si>
  <si>
    <t>GF81-308</t>
  </si>
  <si>
    <t>SN86-352</t>
  </si>
  <si>
    <t>SN86-352.1</t>
  </si>
  <si>
    <t>No indication that two samples collected.Sample originally collected for assay</t>
  </si>
  <si>
    <t>SN86-352.2</t>
  </si>
  <si>
    <t>GF81-309</t>
  </si>
  <si>
    <t>NN80-273A</t>
  </si>
  <si>
    <t>NN80-274C</t>
  </si>
  <si>
    <t>PE82-031</t>
  </si>
  <si>
    <t>NN80-252B</t>
  </si>
  <si>
    <t>VN84-368</t>
  </si>
  <si>
    <t>VN84-011</t>
  </si>
  <si>
    <t>GM85-575</t>
  </si>
  <si>
    <t>GM85-576</t>
  </si>
  <si>
    <t>Amphibolite, mela / Ultramafite, hornblende</t>
  </si>
  <si>
    <t>GM85-577</t>
  </si>
  <si>
    <t>GM85-582</t>
  </si>
  <si>
    <t>GM85-582A</t>
  </si>
  <si>
    <t>GM85-582B</t>
  </si>
  <si>
    <t>RG80-109</t>
  </si>
  <si>
    <t>CG93-417</t>
  </si>
  <si>
    <t>CG93-418</t>
  </si>
  <si>
    <t>CG93-419</t>
  </si>
  <si>
    <t>CG04-173</t>
  </si>
  <si>
    <t>CG04-134</t>
  </si>
  <si>
    <t>CG04-135</t>
  </si>
  <si>
    <t>Pelitic / Granite gneiss, mylonitic</t>
  </si>
  <si>
    <t>CG04-136</t>
  </si>
  <si>
    <t>CG04-137</t>
  </si>
  <si>
    <t>GM85-557A</t>
  </si>
  <si>
    <t>GM85-557B</t>
  </si>
  <si>
    <t>JS87-175</t>
  </si>
  <si>
    <t>JS87-494</t>
  </si>
  <si>
    <t>JS87-128</t>
  </si>
  <si>
    <t>JS87-130</t>
  </si>
  <si>
    <t>JS87-130A</t>
  </si>
  <si>
    <t>JS87-130B</t>
  </si>
  <si>
    <t>JS87-132</t>
  </si>
  <si>
    <t>JS87-134</t>
  </si>
  <si>
    <t>RG80-133C</t>
  </si>
  <si>
    <t>MN86-383A</t>
  </si>
  <si>
    <t>VO81-093</t>
  </si>
  <si>
    <t>Monzonite, quartz, gneiss</t>
  </si>
  <si>
    <t>VO81-094</t>
  </si>
  <si>
    <t>VO81-094A</t>
  </si>
  <si>
    <t>Granodiorite gneiss, porphyroclastic, garnet</t>
  </si>
  <si>
    <t>VO81-094B</t>
  </si>
  <si>
    <t>VO81-095</t>
  </si>
  <si>
    <t>VO81-096</t>
  </si>
  <si>
    <t>VO81-097</t>
  </si>
  <si>
    <t>VO81-098</t>
  </si>
  <si>
    <t>VO81-098A</t>
  </si>
  <si>
    <t>VO81-098B</t>
  </si>
  <si>
    <t>CG87-527</t>
  </si>
  <si>
    <t>LG80-029</t>
  </si>
  <si>
    <t>LG80-029B</t>
  </si>
  <si>
    <t>LG80-029A</t>
  </si>
  <si>
    <t>Monzodiorite; Diabase (meta)</t>
  </si>
  <si>
    <t>VN93-307</t>
  </si>
  <si>
    <t>VN93-307A</t>
  </si>
  <si>
    <t>Granite (mylonitic?)</t>
  </si>
  <si>
    <t>VN93-307B</t>
  </si>
  <si>
    <t>VN93-308</t>
  </si>
  <si>
    <t>SP85-025</t>
  </si>
  <si>
    <t>Sample recorded in notebook and catalogue; but T.S. tick in catalogue is later addition</t>
  </si>
  <si>
    <t>SP85-027</t>
  </si>
  <si>
    <t>SP85-027A</t>
  </si>
  <si>
    <t>SP85-027B</t>
  </si>
  <si>
    <t>SP85-030</t>
  </si>
  <si>
    <t>SP85-032</t>
  </si>
  <si>
    <t>SP85-034</t>
  </si>
  <si>
    <t>SP85-035</t>
  </si>
  <si>
    <t>JS86-330</t>
  </si>
  <si>
    <t>JS86-332</t>
  </si>
  <si>
    <t>Gabbronorite / Granulite, mafic gneiss?</t>
  </si>
  <si>
    <t>JS86-334</t>
  </si>
  <si>
    <t>JS86-335</t>
  </si>
  <si>
    <t>JS86-336</t>
  </si>
  <si>
    <t>JS86-337</t>
  </si>
  <si>
    <t>MN86-377</t>
  </si>
  <si>
    <t>MN86-381</t>
  </si>
  <si>
    <t>VN85-298B</t>
  </si>
  <si>
    <t>VN85-299</t>
  </si>
  <si>
    <t>VN85-300</t>
  </si>
  <si>
    <t>VN85-301</t>
  </si>
  <si>
    <t>VN85-302</t>
  </si>
  <si>
    <t>VN85-303</t>
  </si>
  <si>
    <t>VN85-305</t>
  </si>
  <si>
    <t>Psammitic / Pelitic gneiss with shear</t>
  </si>
  <si>
    <t>EA61-608B</t>
  </si>
  <si>
    <t>M61-015a</t>
  </si>
  <si>
    <t>EA61-609A</t>
  </si>
  <si>
    <t>VN85-296</t>
  </si>
  <si>
    <t>VN85-297</t>
  </si>
  <si>
    <t>CG92-153</t>
  </si>
  <si>
    <t>CG99-345</t>
  </si>
  <si>
    <t>CG99-346</t>
  </si>
  <si>
    <t>MN86-063</t>
  </si>
  <si>
    <t>MN86-063A</t>
  </si>
  <si>
    <t>MN86-063B</t>
  </si>
  <si>
    <t>MN86-066</t>
  </si>
  <si>
    <t>MN86-067</t>
  </si>
  <si>
    <t>CG03-198</t>
  </si>
  <si>
    <t>Granite, K-fs megacrystic (mylonitic)</t>
  </si>
  <si>
    <t>CG03-199</t>
  </si>
  <si>
    <t>Granite, biotite, hornblende</t>
  </si>
  <si>
    <t>RG80-038</t>
  </si>
  <si>
    <t>RG80-038A</t>
  </si>
  <si>
    <t>Sample recorded in notebook and catalogue; only one sample mentioned in notebook</t>
  </si>
  <si>
    <t>RG80-038B</t>
  </si>
  <si>
    <t>Monzondiorite, quartz</t>
  </si>
  <si>
    <t>VO81-171C</t>
  </si>
  <si>
    <t>VO81-172</t>
  </si>
  <si>
    <t>Amphibolite / Diorite / Gabbronorite, leuco (meta)</t>
  </si>
  <si>
    <t>VO81-174</t>
  </si>
  <si>
    <t>Diorite, garnet / Gabbronorite, leuco (meta)</t>
  </si>
  <si>
    <t>VO81-175A</t>
  </si>
  <si>
    <t>VO81-486A</t>
  </si>
  <si>
    <t>T.S. tick in catalogue is later addition. T.S. and chip available</t>
  </si>
  <si>
    <t>VO81-487</t>
  </si>
  <si>
    <t>VO81-488</t>
  </si>
  <si>
    <t>VO81-491</t>
  </si>
  <si>
    <t>PE82-104B</t>
  </si>
  <si>
    <t>VN91-144</t>
  </si>
  <si>
    <t>VN91-144B</t>
  </si>
  <si>
    <t>VN91-144A</t>
  </si>
  <si>
    <t>VN91-396B</t>
  </si>
  <si>
    <t>VN85-026</t>
  </si>
  <si>
    <t>VN85-027</t>
  </si>
  <si>
    <t>VN85-028</t>
  </si>
  <si>
    <t>Diorite / Diorite, leuco</t>
  </si>
  <si>
    <t>VN85-029</t>
  </si>
  <si>
    <t>VN85-029B</t>
  </si>
  <si>
    <t>VN85-029A</t>
  </si>
  <si>
    <t>VN85-030</t>
  </si>
  <si>
    <t>VN93-345</t>
  </si>
  <si>
    <t>VN93-345A</t>
  </si>
  <si>
    <t>VN93-345B</t>
  </si>
  <si>
    <t>CG80-555</t>
  </si>
  <si>
    <t>Diabase (meta) / Gabbronorite (meta)</t>
  </si>
  <si>
    <t>EC75-108</t>
  </si>
  <si>
    <t>EC75-109</t>
  </si>
  <si>
    <t>EC75-112</t>
  </si>
  <si>
    <t>CG00-077</t>
  </si>
  <si>
    <t>CG00-078</t>
  </si>
  <si>
    <t>CG00-079</t>
  </si>
  <si>
    <t>CG00-080</t>
  </si>
  <si>
    <t>CG00-081</t>
  </si>
  <si>
    <t>CG00-082</t>
  </si>
  <si>
    <t>CG00-083</t>
  </si>
  <si>
    <t>Granite gneiss, biotite, mylonitic</t>
  </si>
  <si>
    <t>CG00-084</t>
  </si>
  <si>
    <t>CG00-085</t>
  </si>
  <si>
    <t>VO81-629</t>
  </si>
  <si>
    <t>NN84-479A</t>
  </si>
  <si>
    <t>NN84-481</t>
  </si>
  <si>
    <t>NN84-482</t>
  </si>
  <si>
    <t>NN84-483</t>
  </si>
  <si>
    <t>NN84-484</t>
  </si>
  <si>
    <t>Garnet-biotite rook</t>
  </si>
  <si>
    <t>NN84-487</t>
  </si>
  <si>
    <t>DE91-044</t>
  </si>
  <si>
    <t>DE91-045</t>
  </si>
  <si>
    <t>CG93-420</t>
  </si>
  <si>
    <t>CG93-422</t>
  </si>
  <si>
    <t>CG81-576</t>
  </si>
  <si>
    <t>CG81-577</t>
  </si>
  <si>
    <t>CG81-578</t>
  </si>
  <si>
    <t>CG93-750</t>
  </si>
  <si>
    <t>GW81-022A</t>
  </si>
  <si>
    <t>VN85-310</t>
  </si>
  <si>
    <t>VN85-311A</t>
  </si>
  <si>
    <t>EA61-003A</t>
  </si>
  <si>
    <t>EA61-003B</t>
  </si>
  <si>
    <t>EA61-003C</t>
  </si>
  <si>
    <t>EC95-013</t>
  </si>
  <si>
    <t>EC95-021</t>
  </si>
  <si>
    <t>EC95-024</t>
  </si>
  <si>
    <t>Monzonite, fayalite-bearing</t>
  </si>
  <si>
    <t>EC95-025</t>
  </si>
  <si>
    <t>EC95-026</t>
  </si>
  <si>
    <t>EC95-028</t>
  </si>
  <si>
    <t>EC95-029</t>
  </si>
  <si>
    <t>Monzonite, more mafic than normal</t>
  </si>
  <si>
    <t>EC95-031</t>
  </si>
  <si>
    <t>Granulite, pyroxene, garnet</t>
  </si>
  <si>
    <t>EC95-033</t>
  </si>
  <si>
    <t>EC95-034</t>
  </si>
  <si>
    <t>Monzodiorite with garnet</t>
  </si>
  <si>
    <t>JA92-026</t>
  </si>
  <si>
    <t>JA92-027</t>
  </si>
  <si>
    <t>CG85-117</t>
  </si>
  <si>
    <t>CG85-118</t>
  </si>
  <si>
    <t>CG85-119</t>
  </si>
  <si>
    <t>CG85-120</t>
  </si>
  <si>
    <t>SN86-353B</t>
  </si>
  <si>
    <t>SN86-354</t>
  </si>
  <si>
    <t>V-294</t>
  </si>
  <si>
    <t>T.S. polished; not same as other V-302-2 also Rb-Sr geochron sample</t>
  </si>
  <si>
    <t>M61-007</t>
  </si>
  <si>
    <t>EA61-603</t>
  </si>
  <si>
    <t>M61-008</t>
  </si>
  <si>
    <t>EA61-604</t>
  </si>
  <si>
    <t>CG85-116</t>
  </si>
  <si>
    <t>VN92-060</t>
  </si>
  <si>
    <t>VN92-061</t>
  </si>
  <si>
    <t>VN92-062</t>
  </si>
  <si>
    <t>VN92-063</t>
  </si>
  <si>
    <t>VN92-066</t>
  </si>
  <si>
    <t>VN92-067</t>
  </si>
  <si>
    <t>VN92-068</t>
  </si>
  <si>
    <t>Anorthosite / Amphibolite, leuco</t>
  </si>
  <si>
    <t>VN92-069</t>
  </si>
  <si>
    <t>VN92-070A</t>
  </si>
  <si>
    <t>VN92-070D</t>
  </si>
  <si>
    <t>VO81-579C</t>
  </si>
  <si>
    <t>VO81-579D</t>
  </si>
  <si>
    <t>VO81-580A</t>
  </si>
  <si>
    <t>VO81-580D</t>
  </si>
  <si>
    <t>MN86-351</t>
  </si>
  <si>
    <t>MN86-351B</t>
  </si>
  <si>
    <t>Tonalite / Trondhjemite</t>
  </si>
  <si>
    <t>MN86-354</t>
  </si>
  <si>
    <t>Tonalite, ultramylonitic</t>
  </si>
  <si>
    <t>MN86-355</t>
  </si>
  <si>
    <t>MN86-355A</t>
  </si>
  <si>
    <t>MN86-355B</t>
  </si>
  <si>
    <t>MN86-356</t>
  </si>
  <si>
    <t>MN86-356A</t>
  </si>
  <si>
    <t>MN86-356B</t>
  </si>
  <si>
    <t>T.S. missing. No chip. T.S. ticked in catalogue. Second sample from same rock</t>
  </si>
  <si>
    <t>DE91-042B</t>
  </si>
  <si>
    <t>CG92-148</t>
  </si>
  <si>
    <t>CG92-150</t>
  </si>
  <si>
    <t>CG92-151</t>
  </si>
  <si>
    <t>VO81-190</t>
  </si>
  <si>
    <t>T.S. for VO81-190 but no chip</t>
  </si>
  <si>
    <t>LC85-103B</t>
  </si>
  <si>
    <t>LC85-105</t>
  </si>
  <si>
    <t>LC85-106</t>
  </si>
  <si>
    <t>LC85-108</t>
  </si>
  <si>
    <t>LC85-110</t>
  </si>
  <si>
    <t>LC85-111</t>
  </si>
  <si>
    <t>LG80-001</t>
  </si>
  <si>
    <t>RG80-048</t>
  </si>
  <si>
    <t>RG80-048A</t>
  </si>
  <si>
    <t>Slabs RG80-048, RG80-048A2 and RG80-048B2 discarded</t>
  </si>
  <si>
    <t>RG80-048B</t>
  </si>
  <si>
    <t>Psammitic / Dioritic gneiss, garnet</t>
  </si>
  <si>
    <t>JS86-293</t>
  </si>
  <si>
    <t>VN85-640</t>
  </si>
  <si>
    <t>VN85-641</t>
  </si>
  <si>
    <t>M61-074b</t>
  </si>
  <si>
    <t>EA61-672</t>
  </si>
  <si>
    <t>CG83-104B</t>
  </si>
  <si>
    <t>CG83-105</t>
  </si>
  <si>
    <t>CG83-106</t>
  </si>
  <si>
    <t>HN81-047</t>
  </si>
  <si>
    <t>HN81-048</t>
  </si>
  <si>
    <t>HN81-049</t>
  </si>
  <si>
    <t>HN81-050</t>
  </si>
  <si>
    <t>HN81-052</t>
  </si>
  <si>
    <t>HN81-053</t>
  </si>
  <si>
    <t>HP92-001</t>
  </si>
  <si>
    <t>HP92-003</t>
  </si>
  <si>
    <t>HP92-004</t>
  </si>
  <si>
    <t>VN85-203</t>
  </si>
  <si>
    <t>VN85-205</t>
  </si>
  <si>
    <t>Gabbronorite / Gabbronorite, leuco, foliated</t>
  </si>
  <si>
    <t>JS87-210</t>
  </si>
  <si>
    <t>JS87-213</t>
  </si>
  <si>
    <t>VO81-099B</t>
  </si>
  <si>
    <t>VO81-137A</t>
  </si>
  <si>
    <t>CG03-354E</t>
  </si>
  <si>
    <t>CG03-354C</t>
  </si>
  <si>
    <t>CG03-354D</t>
  </si>
  <si>
    <t>CG03-355</t>
  </si>
  <si>
    <t>CG03-356</t>
  </si>
  <si>
    <t>CG03-357</t>
  </si>
  <si>
    <t>VN93-650B</t>
  </si>
  <si>
    <t>VN93-651A</t>
  </si>
  <si>
    <t>CG87-526</t>
  </si>
  <si>
    <t>GM85-049</t>
  </si>
  <si>
    <t>GM85-050</t>
  </si>
  <si>
    <t>GM85-051</t>
  </si>
  <si>
    <t>VN95-134</t>
  </si>
  <si>
    <t>Monzonite / Granite gneiss</t>
  </si>
  <si>
    <t>VN95-136</t>
  </si>
  <si>
    <t>CG93-753</t>
  </si>
  <si>
    <t>CG93-755</t>
  </si>
  <si>
    <t>Granite / Arenite</t>
  </si>
  <si>
    <t>V-728</t>
  </si>
  <si>
    <t>V-730</t>
  </si>
  <si>
    <t>V-731</t>
  </si>
  <si>
    <t>V-732</t>
  </si>
  <si>
    <t>V-734</t>
  </si>
  <si>
    <t>V-734-2</t>
  </si>
  <si>
    <t>V-734-1</t>
  </si>
  <si>
    <t>V-735</t>
  </si>
  <si>
    <t>V-736</t>
  </si>
  <si>
    <t>V-737</t>
  </si>
  <si>
    <t>V-740</t>
  </si>
  <si>
    <t>V-743</t>
  </si>
  <si>
    <t>V-743-2</t>
  </si>
  <si>
    <t>V-760</t>
  </si>
  <si>
    <t>VN84-137</t>
  </si>
  <si>
    <t>VN84-139</t>
  </si>
  <si>
    <t>VN84-140</t>
  </si>
  <si>
    <t>VN84-141</t>
  </si>
  <si>
    <t>VN84-144</t>
  </si>
  <si>
    <t>Amphibolite / Calc-silicate rock, mylonitic</t>
  </si>
  <si>
    <t>VN84-145</t>
  </si>
  <si>
    <t>MN86-351A</t>
  </si>
  <si>
    <t>CG93-306D</t>
  </si>
  <si>
    <t>CG93-306A</t>
  </si>
  <si>
    <t>Garnet-rich rock, no K-feldspar</t>
  </si>
  <si>
    <t>GM85-534B</t>
  </si>
  <si>
    <t>GM85-535</t>
  </si>
  <si>
    <t>DD91-080B</t>
  </si>
  <si>
    <t>Vein quartz with pyrite</t>
  </si>
  <si>
    <t>DD91-081</t>
  </si>
  <si>
    <t>Gabbro / Monzogabbro dyke</t>
  </si>
  <si>
    <t>DD91-084</t>
  </si>
  <si>
    <t>DD91-085</t>
  </si>
  <si>
    <t>DD91-086</t>
  </si>
  <si>
    <t>DD91-087</t>
  </si>
  <si>
    <t>DD91-088</t>
  </si>
  <si>
    <t>CG04-161</t>
  </si>
  <si>
    <t>CG04-162</t>
  </si>
  <si>
    <t>VN85-262</t>
  </si>
  <si>
    <t>Diabase?</t>
  </si>
  <si>
    <t>VN85-264</t>
  </si>
  <si>
    <t>Sample recorded in notebook and catalogue. T.S. chip available. No T.S. indicated in catalogue</t>
  </si>
  <si>
    <t>VN85-222</t>
  </si>
  <si>
    <t>VN85-224</t>
  </si>
  <si>
    <t>VO81-592B</t>
  </si>
  <si>
    <t>VO81-595</t>
  </si>
  <si>
    <t>Granite, medium-grained, strongly foliated</t>
  </si>
  <si>
    <t>VO81-596</t>
  </si>
  <si>
    <t>VO81-596A</t>
  </si>
  <si>
    <t>VO81-596B</t>
  </si>
  <si>
    <t>VO81-596C</t>
  </si>
  <si>
    <t>VO81-597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</si>
</sst>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rgb="FF0070C0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/>
    </xf>
    <xf numFmtId="0" fontId="2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545"/>
  <sheetViews>
    <sheetView tabSelected="1" workbookViewId="0"/>
  </sheetViews>
  <sheetFormatPr defaultRowHeight="15" x14ac:dyDescent="0.25"/>
  <cols>
    <col min="1" max="1" width="10.85546875" bestFit="1" customWidth="1"/>
    <col min="2" max="2" width="13.42578125" bestFit="1" customWidth="1"/>
    <col min="3" max="3" width="8.85546875" bestFit="1" customWidth="1"/>
    <col min="4" max="4" width="10.42578125" bestFit="1" customWidth="1"/>
    <col min="5" max="5" width="9.7109375" bestFit="1" customWidth="1"/>
    <col min="6" max="6" width="7" bestFit="1" customWidth="1"/>
    <col min="7" max="7" width="59.7109375" customWidth="1"/>
    <col min="8" max="8" width="49.42578125" customWidth="1"/>
    <col min="9" max="9" width="35.140625" bestFit="1" customWidth="1"/>
    <col min="10" max="10" width="31.140625" bestFit="1" customWidth="1"/>
    <col min="11" max="11" width="52.7109375" style="2" customWidth="1"/>
    <col min="12" max="12" width="128.5703125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1" t="s">
        <v>11</v>
      </c>
    </row>
    <row r="2" spans="1:12" x14ac:dyDescent="0.25">
      <c r="A2" t="s">
        <v>12</v>
      </c>
      <c r="B2" t="s">
        <v>12</v>
      </c>
      <c r="C2">
        <v>300678</v>
      </c>
      <c r="D2">
        <v>5976315</v>
      </c>
      <c r="E2">
        <v>21</v>
      </c>
      <c r="F2" t="s">
        <v>13</v>
      </c>
      <c r="G2" t="s">
        <v>14</v>
      </c>
      <c r="I2" t="s">
        <v>15</v>
      </c>
      <c r="J2" t="s">
        <v>16</v>
      </c>
      <c r="L2" t="s">
        <v>17</v>
      </c>
    </row>
    <row r="3" spans="1:12" x14ac:dyDescent="0.25">
      <c r="A3" t="s">
        <v>18</v>
      </c>
      <c r="B3" t="s">
        <v>18</v>
      </c>
      <c r="C3">
        <v>301340</v>
      </c>
      <c r="D3">
        <v>5976420</v>
      </c>
      <c r="E3">
        <v>21</v>
      </c>
      <c r="F3" t="s">
        <v>13</v>
      </c>
      <c r="G3" t="s">
        <v>19</v>
      </c>
      <c r="I3" t="s">
        <v>15</v>
      </c>
      <c r="J3" t="s">
        <v>20</v>
      </c>
      <c r="L3" t="s">
        <v>17</v>
      </c>
    </row>
    <row r="4" spans="1:12" x14ac:dyDescent="0.25">
      <c r="A4" t="s">
        <v>21</v>
      </c>
      <c r="B4" t="s">
        <v>21</v>
      </c>
      <c r="C4">
        <v>279586</v>
      </c>
      <c r="D4">
        <v>5968489</v>
      </c>
      <c r="E4">
        <v>21</v>
      </c>
      <c r="F4" t="s">
        <v>13</v>
      </c>
      <c r="G4" t="s">
        <v>22</v>
      </c>
      <c r="I4" t="s">
        <v>15</v>
      </c>
      <c r="J4" t="s">
        <v>23</v>
      </c>
      <c r="L4" t="s">
        <v>17</v>
      </c>
    </row>
    <row r="5" spans="1:12" x14ac:dyDescent="0.25">
      <c r="A5" t="s">
        <v>24</v>
      </c>
      <c r="B5" t="s">
        <v>24</v>
      </c>
      <c r="C5">
        <v>283524</v>
      </c>
      <c r="D5">
        <v>5982044</v>
      </c>
      <c r="E5">
        <v>21</v>
      </c>
      <c r="F5" t="s">
        <v>13</v>
      </c>
      <c r="G5" t="s">
        <v>25</v>
      </c>
      <c r="I5" t="s">
        <v>15</v>
      </c>
      <c r="J5" t="s">
        <v>23</v>
      </c>
      <c r="L5" t="s">
        <v>17</v>
      </c>
    </row>
    <row r="6" spans="1:12" x14ac:dyDescent="0.25">
      <c r="A6" t="s">
        <v>26</v>
      </c>
      <c r="B6" t="s">
        <v>26</v>
      </c>
      <c r="C6">
        <v>284071</v>
      </c>
      <c r="D6">
        <v>5976481</v>
      </c>
      <c r="E6">
        <v>21</v>
      </c>
      <c r="F6" t="s">
        <v>13</v>
      </c>
      <c r="G6" t="s">
        <v>27</v>
      </c>
      <c r="I6" t="s">
        <v>15</v>
      </c>
      <c r="J6" t="s">
        <v>16</v>
      </c>
      <c r="L6" t="s">
        <v>17</v>
      </c>
    </row>
    <row r="7" spans="1:12" x14ac:dyDescent="0.25">
      <c r="A7" t="s">
        <v>28</v>
      </c>
      <c r="B7" t="s">
        <v>28</v>
      </c>
      <c r="C7">
        <v>286591</v>
      </c>
      <c r="D7">
        <v>5974062</v>
      </c>
      <c r="E7">
        <v>21</v>
      </c>
      <c r="F7" t="s">
        <v>13</v>
      </c>
      <c r="G7" t="s">
        <v>29</v>
      </c>
      <c r="I7" t="s">
        <v>15</v>
      </c>
      <c r="J7" t="s">
        <v>16</v>
      </c>
      <c r="L7" t="s">
        <v>17</v>
      </c>
    </row>
    <row r="8" spans="1:12" x14ac:dyDescent="0.25">
      <c r="A8" t="s">
        <v>30</v>
      </c>
      <c r="B8" t="s">
        <v>30</v>
      </c>
      <c r="C8">
        <v>292496</v>
      </c>
      <c r="D8">
        <v>5978714</v>
      </c>
      <c r="E8">
        <v>21</v>
      </c>
      <c r="F8" t="s">
        <v>13</v>
      </c>
      <c r="G8" t="s">
        <v>31</v>
      </c>
      <c r="I8" t="s">
        <v>15</v>
      </c>
      <c r="J8" t="s">
        <v>16</v>
      </c>
      <c r="L8" t="s">
        <v>17</v>
      </c>
    </row>
    <row r="9" spans="1:12" x14ac:dyDescent="0.25">
      <c r="A9" t="s">
        <v>32</v>
      </c>
      <c r="B9" t="s">
        <v>32</v>
      </c>
      <c r="C9">
        <v>541378</v>
      </c>
      <c r="D9">
        <v>5896186</v>
      </c>
      <c r="E9">
        <v>21</v>
      </c>
      <c r="F9" t="s">
        <v>13</v>
      </c>
      <c r="G9" t="s">
        <v>33</v>
      </c>
      <c r="H9" t="s">
        <v>34</v>
      </c>
      <c r="I9" t="s">
        <v>35</v>
      </c>
      <c r="J9" t="s">
        <v>16</v>
      </c>
      <c r="K9" s="2" t="str">
        <f>HYPERLINK("..\..\Imagery\ScannedSlabs\1985\CG85-296.jpg")</f>
        <v>..\..\Imagery\ScannedSlabs\1985\CG85-296.jpg</v>
      </c>
    </row>
    <row r="10" spans="1:12" x14ac:dyDescent="0.25">
      <c r="A10" t="s">
        <v>36</v>
      </c>
      <c r="B10" t="s">
        <v>36</v>
      </c>
      <c r="C10">
        <v>541836</v>
      </c>
      <c r="D10">
        <v>5896847</v>
      </c>
      <c r="E10">
        <v>21</v>
      </c>
      <c r="F10" t="s">
        <v>13</v>
      </c>
      <c r="G10" t="s">
        <v>37</v>
      </c>
      <c r="H10" t="s">
        <v>34</v>
      </c>
      <c r="I10" t="s">
        <v>38</v>
      </c>
      <c r="J10" t="s">
        <v>16</v>
      </c>
      <c r="K10" s="2" t="str">
        <f>HYPERLINK("..\..\Imagery\ScannedSlabs\1985\CG85-297.jpg")</f>
        <v>..\..\Imagery\ScannedSlabs\1985\CG85-297.jpg</v>
      </c>
    </row>
    <row r="11" spans="1:12" x14ac:dyDescent="0.25">
      <c r="A11" t="s">
        <v>39</v>
      </c>
      <c r="B11" t="s">
        <v>39</v>
      </c>
      <c r="C11">
        <v>542247</v>
      </c>
      <c r="D11">
        <v>5898545</v>
      </c>
      <c r="E11">
        <v>21</v>
      </c>
      <c r="F11" t="s">
        <v>13</v>
      </c>
      <c r="G11" t="s">
        <v>40</v>
      </c>
      <c r="H11" t="s">
        <v>34</v>
      </c>
      <c r="I11" t="s">
        <v>38</v>
      </c>
      <c r="J11" t="s">
        <v>23</v>
      </c>
      <c r="K11" s="2" t="str">
        <f>HYPERLINK("..\..\Imagery\ScannedSlabs\1985\CG85-298.jpg")</f>
        <v>..\..\Imagery\ScannedSlabs\1985\CG85-298.jpg</v>
      </c>
    </row>
    <row r="12" spans="1:12" x14ac:dyDescent="0.25">
      <c r="A12" t="s">
        <v>41</v>
      </c>
      <c r="B12" t="s">
        <v>41</v>
      </c>
      <c r="C12">
        <v>542289</v>
      </c>
      <c r="D12">
        <v>5899129</v>
      </c>
      <c r="E12">
        <v>21</v>
      </c>
      <c r="F12" t="s">
        <v>13</v>
      </c>
      <c r="G12" t="s">
        <v>42</v>
      </c>
      <c r="H12" t="s">
        <v>34</v>
      </c>
      <c r="I12" t="s">
        <v>38</v>
      </c>
      <c r="J12" t="s">
        <v>16</v>
      </c>
      <c r="K12" s="2" t="str">
        <f>HYPERLINK("..\..\Imagery\ScannedSlabs\1985\CG85-299.jpg")</f>
        <v>..\..\Imagery\ScannedSlabs\1985\CG85-299.jpg</v>
      </c>
    </row>
    <row r="13" spans="1:12" x14ac:dyDescent="0.25">
      <c r="A13" t="s">
        <v>43</v>
      </c>
      <c r="B13" t="s">
        <v>43</v>
      </c>
      <c r="C13">
        <v>542485</v>
      </c>
      <c r="D13">
        <v>5899669</v>
      </c>
      <c r="E13">
        <v>21</v>
      </c>
      <c r="F13" t="s">
        <v>13</v>
      </c>
      <c r="G13" t="s">
        <v>44</v>
      </c>
      <c r="H13" t="s">
        <v>34</v>
      </c>
      <c r="I13" t="s">
        <v>38</v>
      </c>
      <c r="J13" t="s">
        <v>16</v>
      </c>
      <c r="K13" s="2" t="str">
        <f>HYPERLINK("..\..\Imagery\ScannedSlabs\1985\CG85-301.jpg")</f>
        <v>..\..\Imagery\ScannedSlabs\1985\CG85-301.jpg</v>
      </c>
    </row>
    <row r="14" spans="1:12" x14ac:dyDescent="0.25">
      <c r="A14" t="s">
        <v>45</v>
      </c>
      <c r="B14" t="s">
        <v>45</v>
      </c>
      <c r="C14">
        <v>543177</v>
      </c>
      <c r="D14">
        <v>5900546</v>
      </c>
      <c r="E14">
        <v>21</v>
      </c>
      <c r="F14" t="s">
        <v>13</v>
      </c>
      <c r="G14" t="s">
        <v>42</v>
      </c>
      <c r="H14" t="s">
        <v>34</v>
      </c>
      <c r="I14" t="s">
        <v>38</v>
      </c>
      <c r="J14" t="s">
        <v>16</v>
      </c>
      <c r="K14" s="2" t="str">
        <f>HYPERLINK("..\..\Imagery\ScannedSlabs\1985\CG85-302.jpg")</f>
        <v>..\..\Imagery\ScannedSlabs\1985\CG85-302.jpg</v>
      </c>
    </row>
    <row r="15" spans="1:12" x14ac:dyDescent="0.25">
      <c r="A15" t="s">
        <v>46</v>
      </c>
      <c r="B15" t="s">
        <v>46</v>
      </c>
      <c r="C15">
        <v>543658</v>
      </c>
      <c r="D15">
        <v>5901221</v>
      </c>
      <c r="E15">
        <v>21</v>
      </c>
      <c r="F15" t="s">
        <v>13</v>
      </c>
      <c r="G15" t="s">
        <v>47</v>
      </c>
      <c r="H15" t="s">
        <v>34</v>
      </c>
      <c r="I15" t="s">
        <v>38</v>
      </c>
      <c r="J15" t="s">
        <v>16</v>
      </c>
      <c r="K15" s="2" t="str">
        <f>HYPERLINK("..\..\Imagery\ScannedSlabs\1985\CG85-303.jpg")</f>
        <v>..\..\Imagery\ScannedSlabs\1985\CG85-303.jpg</v>
      </c>
    </row>
    <row r="16" spans="1:12" x14ac:dyDescent="0.25">
      <c r="A16" t="s">
        <v>48</v>
      </c>
      <c r="B16" t="s">
        <v>48</v>
      </c>
      <c r="C16">
        <v>545344</v>
      </c>
      <c r="D16">
        <v>5902505</v>
      </c>
      <c r="E16">
        <v>21</v>
      </c>
      <c r="F16" t="s">
        <v>13</v>
      </c>
      <c r="G16" t="s">
        <v>49</v>
      </c>
      <c r="H16" t="s">
        <v>34</v>
      </c>
      <c r="I16" t="s">
        <v>35</v>
      </c>
      <c r="J16" t="s">
        <v>16</v>
      </c>
      <c r="K16" s="2" t="str">
        <f>HYPERLINK("..\..\Imagery\ScannedSlabs\1985\CG85-306.jpg")</f>
        <v>..\..\Imagery\ScannedSlabs\1985\CG85-306.jpg</v>
      </c>
    </row>
    <row r="17" spans="1:12" x14ac:dyDescent="0.25">
      <c r="A17" t="s">
        <v>50</v>
      </c>
      <c r="B17" t="s">
        <v>50</v>
      </c>
      <c r="C17">
        <v>545952</v>
      </c>
      <c r="D17">
        <v>5903790</v>
      </c>
      <c r="E17">
        <v>21</v>
      </c>
      <c r="F17" t="s">
        <v>13</v>
      </c>
      <c r="G17" t="s">
        <v>51</v>
      </c>
      <c r="H17" t="s">
        <v>34</v>
      </c>
      <c r="I17" t="s">
        <v>38</v>
      </c>
      <c r="J17" t="s">
        <v>16</v>
      </c>
      <c r="K17" s="2" t="str">
        <f>HYPERLINK("..\..\Imagery\ScannedSlabs\1985\CG85-308.jpg")</f>
        <v>..\..\Imagery\ScannedSlabs\1985\CG85-308.jpg</v>
      </c>
    </row>
    <row r="18" spans="1:12" x14ac:dyDescent="0.25">
      <c r="A18" t="s">
        <v>52</v>
      </c>
      <c r="B18" t="s">
        <v>53</v>
      </c>
      <c r="C18">
        <v>447200</v>
      </c>
      <c r="D18">
        <v>5924550</v>
      </c>
      <c r="E18">
        <v>21</v>
      </c>
      <c r="F18" t="s">
        <v>13</v>
      </c>
      <c r="G18" t="s">
        <v>51</v>
      </c>
      <c r="H18" t="s">
        <v>54</v>
      </c>
      <c r="I18" t="s">
        <v>55</v>
      </c>
      <c r="J18" t="s">
        <v>16</v>
      </c>
      <c r="K18" s="2" t="str">
        <f>HYPERLINK("..\..\Imagery\ScannedSlabs\1985\CG85-309.2.jpg")</f>
        <v>..\..\Imagery\ScannedSlabs\1985\CG85-309.2.jpg</v>
      </c>
      <c r="L18" t="s">
        <v>56</v>
      </c>
    </row>
    <row r="19" spans="1:12" x14ac:dyDescent="0.25">
      <c r="A19" t="s">
        <v>57</v>
      </c>
      <c r="B19" t="s">
        <v>57</v>
      </c>
      <c r="C19">
        <v>298547</v>
      </c>
      <c r="D19">
        <v>5984893</v>
      </c>
      <c r="E19">
        <v>21</v>
      </c>
      <c r="F19" t="s">
        <v>13</v>
      </c>
      <c r="G19" t="s">
        <v>58</v>
      </c>
      <c r="I19" t="s">
        <v>15</v>
      </c>
      <c r="J19" t="s">
        <v>16</v>
      </c>
      <c r="L19" t="s">
        <v>17</v>
      </c>
    </row>
    <row r="20" spans="1:12" x14ac:dyDescent="0.25">
      <c r="A20" t="s">
        <v>59</v>
      </c>
      <c r="B20" t="s">
        <v>59</v>
      </c>
      <c r="C20">
        <v>296364</v>
      </c>
      <c r="D20">
        <v>5986366</v>
      </c>
      <c r="E20">
        <v>21</v>
      </c>
      <c r="F20" t="s">
        <v>13</v>
      </c>
      <c r="G20" t="s">
        <v>58</v>
      </c>
      <c r="I20" t="s">
        <v>15</v>
      </c>
      <c r="J20" t="s">
        <v>16</v>
      </c>
      <c r="L20" t="s">
        <v>17</v>
      </c>
    </row>
    <row r="21" spans="1:12" x14ac:dyDescent="0.25">
      <c r="A21" t="s">
        <v>60</v>
      </c>
      <c r="B21" t="s">
        <v>60</v>
      </c>
      <c r="C21">
        <v>294550</v>
      </c>
      <c r="D21">
        <v>5979410</v>
      </c>
      <c r="E21">
        <v>21</v>
      </c>
      <c r="F21" t="s">
        <v>13</v>
      </c>
      <c r="G21" t="s">
        <v>61</v>
      </c>
      <c r="I21" t="s">
        <v>15</v>
      </c>
      <c r="J21" t="s">
        <v>16</v>
      </c>
      <c r="L21" t="s">
        <v>17</v>
      </c>
    </row>
    <row r="22" spans="1:12" x14ac:dyDescent="0.25">
      <c r="A22" t="s">
        <v>62</v>
      </c>
      <c r="B22" t="s">
        <v>63</v>
      </c>
      <c r="C22">
        <v>293380</v>
      </c>
      <c r="D22">
        <v>5979025</v>
      </c>
      <c r="E22">
        <v>21</v>
      </c>
      <c r="F22" t="s">
        <v>13</v>
      </c>
      <c r="G22" t="s">
        <v>64</v>
      </c>
      <c r="I22" t="s">
        <v>15</v>
      </c>
      <c r="J22" t="s">
        <v>16</v>
      </c>
      <c r="L22" t="s">
        <v>17</v>
      </c>
    </row>
    <row r="23" spans="1:12" x14ac:dyDescent="0.25">
      <c r="A23" t="s">
        <v>65</v>
      </c>
      <c r="B23" t="s">
        <v>65</v>
      </c>
      <c r="C23">
        <v>520858</v>
      </c>
      <c r="D23">
        <v>5878561</v>
      </c>
      <c r="E23">
        <v>21</v>
      </c>
      <c r="F23" t="s">
        <v>13</v>
      </c>
      <c r="G23" t="s">
        <v>66</v>
      </c>
      <c r="H23" t="s">
        <v>67</v>
      </c>
      <c r="I23" t="s">
        <v>35</v>
      </c>
      <c r="J23" t="s">
        <v>16</v>
      </c>
      <c r="K23" s="2" t="str">
        <f>HYPERLINK("..\..\Imagery\ScannedSlabs\1985\CG85-245.jpg")</f>
        <v>..\..\Imagery\ScannedSlabs\1985\CG85-245.jpg</v>
      </c>
      <c r="L23" t="s">
        <v>68</v>
      </c>
    </row>
    <row r="24" spans="1:12" x14ac:dyDescent="0.25">
      <c r="A24" t="s">
        <v>69</v>
      </c>
      <c r="B24" t="s">
        <v>69</v>
      </c>
      <c r="C24">
        <v>521353</v>
      </c>
      <c r="D24">
        <v>5878819</v>
      </c>
      <c r="E24">
        <v>21</v>
      </c>
      <c r="F24" t="s">
        <v>13</v>
      </c>
      <c r="G24" t="s">
        <v>66</v>
      </c>
      <c r="H24" t="s">
        <v>67</v>
      </c>
      <c r="I24" t="s">
        <v>15</v>
      </c>
      <c r="J24" t="s">
        <v>23</v>
      </c>
      <c r="K24" s="2" t="str">
        <f>HYPERLINK("..\..\Imagery\ScannedSlabs\1985\CG85-246.jpg")</f>
        <v>..\..\Imagery\ScannedSlabs\1985\CG85-246.jpg</v>
      </c>
      <c r="L24" t="s">
        <v>70</v>
      </c>
    </row>
    <row r="25" spans="1:12" x14ac:dyDescent="0.25">
      <c r="A25" t="s">
        <v>71</v>
      </c>
      <c r="B25" t="s">
        <v>71</v>
      </c>
      <c r="C25">
        <v>521793</v>
      </c>
      <c r="D25">
        <v>5879136</v>
      </c>
      <c r="E25">
        <v>21</v>
      </c>
      <c r="F25" t="s">
        <v>13</v>
      </c>
      <c r="G25" t="s">
        <v>66</v>
      </c>
      <c r="H25" t="s">
        <v>67</v>
      </c>
      <c r="I25" t="s">
        <v>38</v>
      </c>
      <c r="J25" t="s">
        <v>16</v>
      </c>
      <c r="K25" s="2" t="str">
        <f>HYPERLINK("..\..\Imagery\ScannedSlabs\1985\CG85-247.jpg")</f>
        <v>..\..\Imagery\ScannedSlabs\1985\CG85-247.jpg</v>
      </c>
    </row>
    <row r="26" spans="1:12" x14ac:dyDescent="0.25">
      <c r="A26" t="s">
        <v>72</v>
      </c>
      <c r="B26" t="s">
        <v>72</v>
      </c>
      <c r="C26">
        <v>480358</v>
      </c>
      <c r="D26">
        <v>5971998</v>
      </c>
      <c r="E26">
        <v>21</v>
      </c>
      <c r="F26" t="s">
        <v>13</v>
      </c>
      <c r="G26" t="s">
        <v>73</v>
      </c>
      <c r="I26" t="s">
        <v>15</v>
      </c>
      <c r="J26" t="s">
        <v>16</v>
      </c>
      <c r="K26" s="2" t="str">
        <f>HYPERLINK("..\..\Imagery\ScannedSlabs\1981\CG81-246.jpg")</f>
        <v>..\..\Imagery\ScannedSlabs\1981\CG81-246.jpg</v>
      </c>
    </row>
    <row r="27" spans="1:12" x14ac:dyDescent="0.25">
      <c r="A27" t="s">
        <v>74</v>
      </c>
      <c r="B27" t="s">
        <v>74</v>
      </c>
      <c r="C27">
        <v>567441</v>
      </c>
      <c r="D27">
        <v>5807780</v>
      </c>
      <c r="E27">
        <v>21</v>
      </c>
      <c r="F27" t="s">
        <v>13</v>
      </c>
      <c r="G27" t="s">
        <v>75</v>
      </c>
      <c r="I27" t="s">
        <v>38</v>
      </c>
      <c r="J27" t="s">
        <v>16</v>
      </c>
      <c r="K27" s="2" t="str">
        <f>HYPERLINK("..\..\Imagery\ScannedSlabs\2003\CG03-255.jpg")</f>
        <v>..\..\Imagery\ScannedSlabs\2003\CG03-255.jpg</v>
      </c>
    </row>
    <row r="28" spans="1:12" x14ac:dyDescent="0.25">
      <c r="A28" t="s">
        <v>76</v>
      </c>
      <c r="B28" t="s">
        <v>76</v>
      </c>
      <c r="C28">
        <v>567886</v>
      </c>
      <c r="D28">
        <v>5807737</v>
      </c>
      <c r="E28">
        <v>21</v>
      </c>
      <c r="F28" t="s">
        <v>13</v>
      </c>
      <c r="G28" t="s">
        <v>77</v>
      </c>
      <c r="I28" t="s">
        <v>38</v>
      </c>
      <c r="J28" t="s">
        <v>16</v>
      </c>
      <c r="K28" s="2" t="str">
        <f>HYPERLINK("..\..\Imagery\ScannedSlabs\2003\CG03-256.jpg")</f>
        <v>..\..\Imagery\ScannedSlabs\2003\CG03-256.jpg</v>
      </c>
    </row>
    <row r="29" spans="1:12" x14ac:dyDescent="0.25">
      <c r="A29" t="s">
        <v>78</v>
      </c>
      <c r="B29" t="s">
        <v>78</v>
      </c>
      <c r="C29">
        <v>568247</v>
      </c>
      <c r="D29">
        <v>5807700</v>
      </c>
      <c r="E29">
        <v>21</v>
      </c>
      <c r="F29" t="s">
        <v>13</v>
      </c>
      <c r="G29" t="s">
        <v>79</v>
      </c>
      <c r="I29" t="s">
        <v>38</v>
      </c>
      <c r="J29" t="s">
        <v>16</v>
      </c>
      <c r="K29" s="2" t="str">
        <f>HYPERLINK("..\..\Imagery\ScannedSlabs\2003\CG03-257.jpg")</f>
        <v>..\..\Imagery\ScannedSlabs\2003\CG03-257.jpg</v>
      </c>
    </row>
    <row r="30" spans="1:12" x14ac:dyDescent="0.25">
      <c r="A30" t="s">
        <v>80</v>
      </c>
      <c r="B30" t="s">
        <v>81</v>
      </c>
      <c r="C30">
        <v>420340</v>
      </c>
      <c r="D30">
        <v>5982509</v>
      </c>
      <c r="E30">
        <v>21</v>
      </c>
      <c r="F30" t="s">
        <v>13</v>
      </c>
      <c r="G30" t="s">
        <v>82</v>
      </c>
      <c r="I30" t="s">
        <v>38</v>
      </c>
      <c r="J30" t="s">
        <v>83</v>
      </c>
    </row>
    <row r="31" spans="1:12" x14ac:dyDescent="0.25">
      <c r="A31" t="s">
        <v>84</v>
      </c>
      <c r="B31" t="s">
        <v>84</v>
      </c>
      <c r="C31">
        <v>513020</v>
      </c>
      <c r="D31">
        <v>5718810</v>
      </c>
      <c r="E31">
        <v>21</v>
      </c>
      <c r="F31" t="s">
        <v>13</v>
      </c>
      <c r="G31" t="s">
        <v>85</v>
      </c>
      <c r="H31" t="s">
        <v>86</v>
      </c>
      <c r="I31" t="s">
        <v>15</v>
      </c>
      <c r="J31" t="s">
        <v>16</v>
      </c>
      <c r="K31" s="2" t="str">
        <f>HYPERLINK("..\..\Imagery\ScannedSlabs\1993\CG93-378.jpg")</f>
        <v>..\..\Imagery\ScannedSlabs\1993\CG93-378.jpg</v>
      </c>
    </row>
    <row r="32" spans="1:12" x14ac:dyDescent="0.25">
      <c r="A32" t="s">
        <v>87</v>
      </c>
      <c r="B32" t="s">
        <v>87</v>
      </c>
      <c r="C32">
        <v>514090</v>
      </c>
      <c r="D32">
        <v>5718790</v>
      </c>
      <c r="E32">
        <v>21</v>
      </c>
      <c r="F32" t="s">
        <v>13</v>
      </c>
      <c r="G32" t="s">
        <v>88</v>
      </c>
      <c r="H32" t="s">
        <v>86</v>
      </c>
      <c r="I32" t="s">
        <v>38</v>
      </c>
      <c r="J32" t="s">
        <v>23</v>
      </c>
      <c r="K32" s="2" t="str">
        <f>HYPERLINK("..\..\Imagery\ScannedSlabs\1993\CG93-380.jpg")</f>
        <v>..\..\Imagery\ScannedSlabs\1993\CG93-380.jpg</v>
      </c>
    </row>
    <row r="33" spans="1:11" x14ac:dyDescent="0.25">
      <c r="A33" t="s">
        <v>89</v>
      </c>
      <c r="B33" t="s">
        <v>89</v>
      </c>
      <c r="C33">
        <v>515387</v>
      </c>
      <c r="D33">
        <v>5718305</v>
      </c>
      <c r="E33">
        <v>21</v>
      </c>
      <c r="F33" t="s">
        <v>13</v>
      </c>
      <c r="G33" t="s">
        <v>88</v>
      </c>
      <c r="H33" t="s">
        <v>86</v>
      </c>
      <c r="I33" t="s">
        <v>38</v>
      </c>
      <c r="J33" t="s">
        <v>23</v>
      </c>
      <c r="K33" s="2" t="str">
        <f>HYPERLINK("..\..\Imagery\ScannedSlabs\1993\CG93-381.jpg")</f>
        <v>..\..\Imagery\ScannedSlabs\1993\CG93-381.jpg</v>
      </c>
    </row>
    <row r="34" spans="1:11" x14ac:dyDescent="0.25">
      <c r="A34" t="s">
        <v>90</v>
      </c>
      <c r="B34" t="s">
        <v>90</v>
      </c>
      <c r="C34">
        <v>566365</v>
      </c>
      <c r="D34">
        <v>5807942</v>
      </c>
      <c r="E34">
        <v>21</v>
      </c>
      <c r="F34" t="s">
        <v>13</v>
      </c>
      <c r="G34" t="s">
        <v>91</v>
      </c>
      <c r="I34" t="s">
        <v>38</v>
      </c>
      <c r="J34" t="s">
        <v>16</v>
      </c>
      <c r="K34" s="2" t="str">
        <f>HYPERLINK("..\..\Imagery\ScannedSlabs\2003\CG03-253.jpg")</f>
        <v>..\..\Imagery\ScannedSlabs\2003\CG03-253.jpg</v>
      </c>
    </row>
    <row r="35" spans="1:11" x14ac:dyDescent="0.25">
      <c r="A35" t="s">
        <v>92</v>
      </c>
      <c r="B35" t="s">
        <v>92</v>
      </c>
      <c r="C35">
        <v>567113</v>
      </c>
      <c r="D35">
        <v>5807829</v>
      </c>
      <c r="E35">
        <v>21</v>
      </c>
      <c r="F35" t="s">
        <v>13</v>
      </c>
      <c r="G35" t="s">
        <v>75</v>
      </c>
      <c r="I35" t="s">
        <v>38</v>
      </c>
      <c r="J35" t="s">
        <v>16</v>
      </c>
      <c r="K35" s="2" t="str">
        <f>HYPERLINK("..\..\Imagery\ScannedSlabs\2003\CG03-254.jpg")</f>
        <v>..\..\Imagery\ScannedSlabs\2003\CG03-254.jpg</v>
      </c>
    </row>
    <row r="36" spans="1:11" x14ac:dyDescent="0.25">
      <c r="A36" t="s">
        <v>93</v>
      </c>
      <c r="B36" t="s">
        <v>93</v>
      </c>
      <c r="C36">
        <v>459353</v>
      </c>
      <c r="D36">
        <v>5908975</v>
      </c>
      <c r="E36">
        <v>21</v>
      </c>
      <c r="F36" t="s">
        <v>13</v>
      </c>
      <c r="G36" t="s">
        <v>51</v>
      </c>
      <c r="I36" t="s">
        <v>38</v>
      </c>
      <c r="J36" t="s">
        <v>16</v>
      </c>
      <c r="K36" s="2" t="str">
        <f>HYPERLINK("..\..\Imagery\ScannedSlabs\1984\CG84-101.jpg")</f>
        <v>..\..\Imagery\ScannedSlabs\1984\CG84-101.jpg</v>
      </c>
    </row>
    <row r="37" spans="1:11" x14ac:dyDescent="0.25">
      <c r="A37" t="s">
        <v>94</v>
      </c>
      <c r="B37" t="s">
        <v>95</v>
      </c>
      <c r="C37">
        <v>561305</v>
      </c>
      <c r="D37">
        <v>5823271</v>
      </c>
      <c r="E37">
        <v>21</v>
      </c>
      <c r="F37" t="s">
        <v>13</v>
      </c>
      <c r="G37" t="s">
        <v>96</v>
      </c>
      <c r="I37" t="s">
        <v>38</v>
      </c>
      <c r="J37" t="s">
        <v>16</v>
      </c>
      <c r="K37" s="2" t="str">
        <f>HYPERLINK("..\..\Imagery\ScannedSlabs\1986\SN86-449B.jpg")</f>
        <v>..\..\Imagery\ScannedSlabs\1986\SN86-449B.jpg</v>
      </c>
    </row>
    <row r="38" spans="1:11" x14ac:dyDescent="0.25">
      <c r="A38" t="s">
        <v>97</v>
      </c>
      <c r="B38" t="s">
        <v>97</v>
      </c>
      <c r="C38">
        <v>562680</v>
      </c>
      <c r="D38">
        <v>5823193</v>
      </c>
      <c r="E38">
        <v>21</v>
      </c>
      <c r="F38" t="s">
        <v>13</v>
      </c>
      <c r="G38" t="s">
        <v>73</v>
      </c>
      <c r="I38" t="s">
        <v>38</v>
      </c>
      <c r="J38" t="s">
        <v>16</v>
      </c>
      <c r="K38" s="2" t="str">
        <f>HYPERLINK("..\..\Imagery\ScannedSlabs\1986\SN86-452.jpg")</f>
        <v>..\..\Imagery\ScannedSlabs\1986\SN86-452.jpg</v>
      </c>
    </row>
    <row r="39" spans="1:11" x14ac:dyDescent="0.25">
      <c r="A39" t="s">
        <v>98</v>
      </c>
      <c r="B39" t="s">
        <v>98</v>
      </c>
      <c r="C39">
        <v>562931</v>
      </c>
      <c r="D39">
        <v>5822403</v>
      </c>
      <c r="E39">
        <v>21</v>
      </c>
      <c r="F39" t="s">
        <v>13</v>
      </c>
      <c r="G39" t="s">
        <v>99</v>
      </c>
      <c r="I39" t="s">
        <v>38</v>
      </c>
      <c r="J39" t="s">
        <v>16</v>
      </c>
      <c r="K39" s="2" t="str">
        <f>HYPERLINK("..\..\Imagery\ScannedSlabs\1986\SN86-453.jpg")</f>
        <v>..\..\Imagery\ScannedSlabs\1986\SN86-453.jpg</v>
      </c>
    </row>
    <row r="40" spans="1:11" x14ac:dyDescent="0.25">
      <c r="A40" t="s">
        <v>100</v>
      </c>
      <c r="B40" t="s">
        <v>100</v>
      </c>
      <c r="C40">
        <v>312086</v>
      </c>
      <c r="D40">
        <v>5995234</v>
      </c>
      <c r="E40">
        <v>21</v>
      </c>
      <c r="F40" t="s">
        <v>13</v>
      </c>
      <c r="G40" t="s">
        <v>101</v>
      </c>
      <c r="I40" t="s">
        <v>15</v>
      </c>
      <c r="J40" t="s">
        <v>16</v>
      </c>
      <c r="K40" s="2" t="str">
        <f>HYPERLINK("..\..\Imagery\ScannedSlabs\1983\CG83-477.jpg")</f>
        <v>..\..\Imagery\ScannedSlabs\1983\CG83-477.jpg</v>
      </c>
    </row>
    <row r="41" spans="1:11" x14ac:dyDescent="0.25">
      <c r="A41" t="s">
        <v>102</v>
      </c>
      <c r="B41" t="s">
        <v>102</v>
      </c>
      <c r="C41">
        <v>312945</v>
      </c>
      <c r="D41">
        <v>5996305</v>
      </c>
      <c r="E41">
        <v>21</v>
      </c>
      <c r="F41" t="s">
        <v>13</v>
      </c>
      <c r="G41" t="s">
        <v>101</v>
      </c>
      <c r="I41" t="s">
        <v>38</v>
      </c>
      <c r="J41" t="s">
        <v>16</v>
      </c>
      <c r="K41" s="2" t="str">
        <f>HYPERLINK("..\..\Imagery\ScannedSlabs\1983\CG83-479.jpg")</f>
        <v>..\..\Imagery\ScannedSlabs\1983\CG83-479.jpg</v>
      </c>
    </row>
    <row r="42" spans="1:11" x14ac:dyDescent="0.25">
      <c r="A42" t="s">
        <v>103</v>
      </c>
      <c r="B42" t="s">
        <v>104</v>
      </c>
      <c r="C42">
        <v>530690</v>
      </c>
      <c r="D42">
        <v>5731870</v>
      </c>
      <c r="E42">
        <v>21</v>
      </c>
      <c r="F42" t="s">
        <v>13</v>
      </c>
      <c r="G42" t="s">
        <v>105</v>
      </c>
      <c r="I42" t="s">
        <v>35</v>
      </c>
      <c r="J42" t="s">
        <v>16</v>
      </c>
      <c r="K42" s="2" t="str">
        <f>HYPERLINK("..\..\Imagery\ScannedSlabs\1993\CG93-014C.jpg")</f>
        <v>..\..\Imagery\ScannedSlabs\1993\CG93-014C.jpg</v>
      </c>
    </row>
    <row r="43" spans="1:11" x14ac:dyDescent="0.25">
      <c r="A43" t="s">
        <v>103</v>
      </c>
      <c r="B43" t="s">
        <v>106</v>
      </c>
      <c r="C43">
        <v>530690</v>
      </c>
      <c r="D43">
        <v>5731870</v>
      </c>
      <c r="E43">
        <v>21</v>
      </c>
      <c r="F43" t="s">
        <v>13</v>
      </c>
      <c r="G43" t="s">
        <v>107</v>
      </c>
      <c r="I43" t="s">
        <v>38</v>
      </c>
      <c r="J43" t="s">
        <v>16</v>
      </c>
      <c r="K43" s="2" t="str">
        <f>HYPERLINK("..\..\Imagery\ScannedSlabs\1993\CG93-014A.jpg")</f>
        <v>..\..\Imagery\ScannedSlabs\1993\CG93-014A.jpg</v>
      </c>
    </row>
    <row r="44" spans="1:11" x14ac:dyDescent="0.25">
      <c r="A44" t="s">
        <v>108</v>
      </c>
      <c r="B44" t="s">
        <v>108</v>
      </c>
      <c r="C44">
        <v>503730</v>
      </c>
      <c r="D44">
        <v>6034229</v>
      </c>
      <c r="E44">
        <v>21</v>
      </c>
      <c r="F44" t="s">
        <v>13</v>
      </c>
      <c r="G44" t="s">
        <v>109</v>
      </c>
      <c r="I44" t="s">
        <v>35</v>
      </c>
      <c r="J44" t="s">
        <v>16</v>
      </c>
      <c r="K44" s="2" t="str">
        <f>HYPERLINK("..\..\Imagery\ScannedSlabs\1979\CG79-347.jpg")</f>
        <v>..\..\Imagery\ScannedSlabs\1979\CG79-347.jpg</v>
      </c>
    </row>
    <row r="45" spans="1:11" x14ac:dyDescent="0.25">
      <c r="A45" t="s">
        <v>110</v>
      </c>
      <c r="B45" t="s">
        <v>110</v>
      </c>
      <c r="C45">
        <v>498725</v>
      </c>
      <c r="D45">
        <v>5842825</v>
      </c>
      <c r="E45">
        <v>21</v>
      </c>
      <c r="F45" t="s">
        <v>13</v>
      </c>
      <c r="G45" t="s">
        <v>111</v>
      </c>
      <c r="I45" t="s">
        <v>38</v>
      </c>
      <c r="J45" t="s">
        <v>16</v>
      </c>
      <c r="K45" s="2" t="str">
        <f>HYPERLINK("..\..\Imagery\ScannedSlabs\1991\DE91-004.jpg")</f>
        <v>..\..\Imagery\ScannedSlabs\1991\DE91-004.jpg</v>
      </c>
    </row>
    <row r="46" spans="1:11" x14ac:dyDescent="0.25">
      <c r="A46" t="s">
        <v>112</v>
      </c>
      <c r="B46" t="s">
        <v>112</v>
      </c>
      <c r="C46">
        <v>460946</v>
      </c>
      <c r="D46">
        <v>5910519</v>
      </c>
      <c r="E46">
        <v>21</v>
      </c>
      <c r="F46" t="s">
        <v>13</v>
      </c>
      <c r="G46" t="s">
        <v>113</v>
      </c>
      <c r="I46" t="s">
        <v>15</v>
      </c>
      <c r="J46" t="s">
        <v>20</v>
      </c>
      <c r="K46" s="2" t="str">
        <f>HYPERLINK("..\..\Imagery\ScannedSlabs\1984\CG84-103.jpg")</f>
        <v>..\..\Imagery\ScannedSlabs\1984\CG84-103.jpg</v>
      </c>
    </row>
    <row r="47" spans="1:11" x14ac:dyDescent="0.25">
      <c r="A47" t="s">
        <v>114</v>
      </c>
      <c r="B47" t="s">
        <v>114</v>
      </c>
      <c r="C47">
        <v>456204</v>
      </c>
      <c r="D47">
        <v>5909756</v>
      </c>
      <c r="E47">
        <v>21</v>
      </c>
      <c r="F47" t="s">
        <v>13</v>
      </c>
      <c r="G47" t="s">
        <v>115</v>
      </c>
      <c r="I47" t="s">
        <v>35</v>
      </c>
      <c r="J47" t="s">
        <v>16</v>
      </c>
      <c r="K47" s="2" t="str">
        <f>HYPERLINK("..\..\Imagery\ScannedSlabs\1984\CG84-104.jpg")</f>
        <v>..\..\Imagery\ScannedSlabs\1984\CG84-104.jpg</v>
      </c>
    </row>
    <row r="48" spans="1:11" x14ac:dyDescent="0.25">
      <c r="A48" t="s">
        <v>116</v>
      </c>
      <c r="B48" t="s">
        <v>116</v>
      </c>
      <c r="C48">
        <v>553064</v>
      </c>
      <c r="D48">
        <v>5934265</v>
      </c>
      <c r="E48">
        <v>21</v>
      </c>
      <c r="F48" t="s">
        <v>13</v>
      </c>
      <c r="G48" t="s">
        <v>117</v>
      </c>
      <c r="I48" t="s">
        <v>35</v>
      </c>
      <c r="J48" t="s">
        <v>23</v>
      </c>
      <c r="K48" s="2" t="str">
        <f>HYPERLINK("..\..\Imagery\ScannedSlabs\1981\GF81-327.jpg")</f>
        <v>..\..\Imagery\ScannedSlabs\1981\GF81-327.jpg</v>
      </c>
    </row>
    <row r="49" spans="1:12" x14ac:dyDescent="0.25">
      <c r="A49" t="s">
        <v>118</v>
      </c>
      <c r="B49" t="s">
        <v>118</v>
      </c>
      <c r="C49">
        <v>552916</v>
      </c>
      <c r="D49">
        <v>5934170</v>
      </c>
      <c r="E49">
        <v>21</v>
      </c>
      <c r="F49" t="s">
        <v>13</v>
      </c>
      <c r="G49" t="s">
        <v>117</v>
      </c>
      <c r="I49" t="s">
        <v>38</v>
      </c>
      <c r="J49" t="s">
        <v>16</v>
      </c>
      <c r="K49" s="2" t="str">
        <f>HYPERLINK("..\..\Imagery\ScannedSlabs\1981\GF81-328.jpg")</f>
        <v>..\..\Imagery\ScannedSlabs\1981\GF81-328.jpg</v>
      </c>
    </row>
    <row r="50" spans="1:12" x14ac:dyDescent="0.25">
      <c r="A50" t="s">
        <v>119</v>
      </c>
      <c r="B50" t="s">
        <v>119</v>
      </c>
      <c r="C50">
        <v>358258</v>
      </c>
      <c r="D50">
        <v>5765450</v>
      </c>
      <c r="E50">
        <v>21</v>
      </c>
      <c r="F50" t="s">
        <v>13</v>
      </c>
      <c r="G50" t="s">
        <v>51</v>
      </c>
      <c r="I50" t="s">
        <v>38</v>
      </c>
      <c r="J50" t="s">
        <v>20</v>
      </c>
      <c r="K50" s="2" t="str">
        <f>HYPERLINK("..\..\Imagery\ScannedSlabs\1999\CG99-397.jpg")</f>
        <v>..\..\Imagery\ScannedSlabs\1999\CG99-397.jpg</v>
      </c>
    </row>
    <row r="51" spans="1:12" x14ac:dyDescent="0.25">
      <c r="A51" t="s">
        <v>120</v>
      </c>
      <c r="B51" t="s">
        <v>120</v>
      </c>
      <c r="C51">
        <v>359153</v>
      </c>
      <c r="D51">
        <v>5766859</v>
      </c>
      <c r="E51">
        <v>21</v>
      </c>
      <c r="F51" t="s">
        <v>13</v>
      </c>
      <c r="G51" t="s">
        <v>51</v>
      </c>
      <c r="I51" t="s">
        <v>38</v>
      </c>
      <c r="J51" t="s">
        <v>16</v>
      </c>
      <c r="K51" s="2" t="str">
        <f>HYPERLINK("..\..\Imagery\ScannedSlabs\1999\CG99-398.jpg")</f>
        <v>..\..\Imagery\ScannedSlabs\1999\CG99-398.jpg</v>
      </c>
    </row>
    <row r="52" spans="1:12" x14ac:dyDescent="0.25">
      <c r="A52" t="s">
        <v>121</v>
      </c>
      <c r="B52" t="s">
        <v>121</v>
      </c>
      <c r="C52">
        <v>359453</v>
      </c>
      <c r="D52">
        <v>5767956</v>
      </c>
      <c r="E52">
        <v>21</v>
      </c>
      <c r="F52" t="s">
        <v>13</v>
      </c>
      <c r="G52" t="s">
        <v>51</v>
      </c>
      <c r="I52" t="s">
        <v>38</v>
      </c>
      <c r="J52" t="s">
        <v>23</v>
      </c>
      <c r="K52" s="2" t="str">
        <f>HYPERLINK("..\..\Imagery\ScannedSlabs\1999\CG99-399.jpg")</f>
        <v>..\..\Imagery\ScannedSlabs\1999\CG99-399.jpg</v>
      </c>
    </row>
    <row r="53" spans="1:12" x14ac:dyDescent="0.25">
      <c r="A53" t="s">
        <v>122</v>
      </c>
      <c r="B53" t="s">
        <v>123</v>
      </c>
      <c r="C53">
        <v>502274</v>
      </c>
      <c r="D53">
        <v>5751098</v>
      </c>
      <c r="E53">
        <v>21</v>
      </c>
      <c r="F53" t="s">
        <v>13</v>
      </c>
      <c r="G53" t="s">
        <v>124</v>
      </c>
      <c r="H53" t="s">
        <v>125</v>
      </c>
      <c r="I53" t="s">
        <v>38</v>
      </c>
      <c r="J53" t="s">
        <v>20</v>
      </c>
      <c r="K53" s="2" t="str">
        <f>HYPERLINK("..\..\Imagery\ScannedSlabs\1993\VN93-472A.jpg")</f>
        <v>..\..\Imagery\ScannedSlabs\1993\VN93-472A.jpg</v>
      </c>
    </row>
    <row r="54" spans="1:12" x14ac:dyDescent="0.25">
      <c r="A54" t="s">
        <v>122</v>
      </c>
      <c r="B54" t="s">
        <v>126</v>
      </c>
      <c r="C54">
        <v>502274</v>
      </c>
      <c r="D54">
        <v>5751098</v>
      </c>
      <c r="E54">
        <v>21</v>
      </c>
      <c r="F54" t="s">
        <v>13</v>
      </c>
      <c r="G54" t="s">
        <v>51</v>
      </c>
      <c r="H54" t="s">
        <v>125</v>
      </c>
      <c r="I54" t="s">
        <v>38</v>
      </c>
      <c r="J54" t="s">
        <v>20</v>
      </c>
      <c r="K54" s="2" t="str">
        <f>HYPERLINK("..\..\Imagery\ScannedSlabs\1993\VN93-472B.jpg")</f>
        <v>..\..\Imagery\ScannedSlabs\1993\VN93-472B.jpg</v>
      </c>
    </row>
    <row r="55" spans="1:12" x14ac:dyDescent="0.25">
      <c r="A55" t="s">
        <v>127</v>
      </c>
      <c r="B55" t="s">
        <v>127</v>
      </c>
      <c r="C55">
        <v>579535</v>
      </c>
      <c r="D55">
        <v>5820597</v>
      </c>
      <c r="E55">
        <v>21</v>
      </c>
      <c r="F55" t="s">
        <v>13</v>
      </c>
      <c r="G55" t="s">
        <v>113</v>
      </c>
      <c r="I55" t="s">
        <v>35</v>
      </c>
      <c r="J55" t="s">
        <v>16</v>
      </c>
      <c r="K55" s="2" t="str">
        <f>HYPERLINK("..\..\Imagery\ScannedSlabs\1986\MN86-439.jpg")</f>
        <v>..\..\Imagery\ScannedSlabs\1986\MN86-439.jpg</v>
      </c>
    </row>
    <row r="56" spans="1:12" x14ac:dyDescent="0.25">
      <c r="A56" t="s">
        <v>128</v>
      </c>
      <c r="B56" t="s">
        <v>128</v>
      </c>
      <c r="C56">
        <v>579806</v>
      </c>
      <c r="D56">
        <v>5820180</v>
      </c>
      <c r="E56">
        <v>21</v>
      </c>
      <c r="F56" t="s">
        <v>13</v>
      </c>
      <c r="G56" t="s">
        <v>129</v>
      </c>
      <c r="I56" t="s">
        <v>38</v>
      </c>
      <c r="J56" t="s">
        <v>16</v>
      </c>
      <c r="K56" s="2" t="str">
        <f>HYPERLINK("..\..\Imagery\ScannedSlabs\1986\MN86-440.jpg")</f>
        <v>..\..\Imagery\ScannedSlabs\1986\MN86-440.jpg</v>
      </c>
    </row>
    <row r="57" spans="1:12" x14ac:dyDescent="0.25">
      <c r="A57" t="s">
        <v>130</v>
      </c>
      <c r="B57" t="s">
        <v>130</v>
      </c>
      <c r="C57">
        <v>580947</v>
      </c>
      <c r="D57">
        <v>5820347</v>
      </c>
      <c r="E57">
        <v>21</v>
      </c>
      <c r="F57" t="s">
        <v>13</v>
      </c>
      <c r="G57" t="s">
        <v>131</v>
      </c>
      <c r="I57" t="s">
        <v>38</v>
      </c>
      <c r="J57" t="s">
        <v>16</v>
      </c>
      <c r="K57" s="2" t="str">
        <f>HYPERLINK("..\..\Imagery\ScannedSlabs\1986\MN86-442.jpg")</f>
        <v>..\..\Imagery\ScannedSlabs\1986\MN86-442.jpg</v>
      </c>
    </row>
    <row r="58" spans="1:12" x14ac:dyDescent="0.25">
      <c r="A58" t="s">
        <v>132</v>
      </c>
      <c r="B58" t="s">
        <v>132</v>
      </c>
      <c r="C58">
        <v>581537</v>
      </c>
      <c r="D58">
        <v>5819839</v>
      </c>
      <c r="E58">
        <v>21</v>
      </c>
      <c r="F58" t="s">
        <v>13</v>
      </c>
      <c r="G58" t="s">
        <v>113</v>
      </c>
      <c r="I58" t="s">
        <v>38</v>
      </c>
      <c r="J58" t="s">
        <v>16</v>
      </c>
      <c r="K58" s="2" t="str">
        <f>HYPERLINK("..\..\Imagery\ScannedSlabs\1986\MN86-443.jpg")</f>
        <v>..\..\Imagery\ScannedSlabs\1986\MN86-443.jpg</v>
      </c>
    </row>
    <row r="59" spans="1:12" x14ac:dyDescent="0.25">
      <c r="A59" t="s">
        <v>133</v>
      </c>
      <c r="B59" t="s">
        <v>134</v>
      </c>
      <c r="C59">
        <v>583034</v>
      </c>
      <c r="D59">
        <v>5818948</v>
      </c>
      <c r="E59">
        <v>21</v>
      </c>
      <c r="F59" t="s">
        <v>13</v>
      </c>
      <c r="G59" t="s">
        <v>129</v>
      </c>
      <c r="I59" t="s">
        <v>35</v>
      </c>
      <c r="J59" t="s">
        <v>16</v>
      </c>
      <c r="K59" s="2" t="str">
        <f>HYPERLINK("..\..\Imagery\ScannedSlabs\1986\MN86-445A.jpg")</f>
        <v>..\..\Imagery\ScannedSlabs\1986\MN86-445A.jpg</v>
      </c>
    </row>
    <row r="60" spans="1:12" x14ac:dyDescent="0.25">
      <c r="A60" t="s">
        <v>133</v>
      </c>
      <c r="B60" t="s">
        <v>135</v>
      </c>
      <c r="C60">
        <v>583034</v>
      </c>
      <c r="D60">
        <v>5818948</v>
      </c>
      <c r="E60">
        <v>21</v>
      </c>
      <c r="F60" t="s">
        <v>13</v>
      </c>
      <c r="G60" t="s">
        <v>42</v>
      </c>
      <c r="I60" t="s">
        <v>35</v>
      </c>
      <c r="J60" t="s">
        <v>23</v>
      </c>
      <c r="K60" s="2" t="str">
        <f>HYPERLINK("..\..\Imagery\ScannedSlabs\1986\MN86-445B.jpg")</f>
        <v>..\..\Imagery\ScannedSlabs\1986\MN86-445B.jpg</v>
      </c>
    </row>
    <row r="61" spans="1:12" x14ac:dyDescent="0.25">
      <c r="A61" t="s">
        <v>136</v>
      </c>
      <c r="B61" t="s">
        <v>136</v>
      </c>
      <c r="C61">
        <v>364648</v>
      </c>
      <c r="D61">
        <v>6068473</v>
      </c>
      <c r="E61">
        <v>21</v>
      </c>
      <c r="F61" t="s">
        <v>13</v>
      </c>
      <c r="I61" t="s">
        <v>38</v>
      </c>
      <c r="J61" t="s">
        <v>137</v>
      </c>
      <c r="L61" t="s">
        <v>138</v>
      </c>
    </row>
    <row r="62" spans="1:12" x14ac:dyDescent="0.25">
      <c r="A62" t="s">
        <v>139</v>
      </c>
      <c r="B62" t="s">
        <v>139</v>
      </c>
      <c r="C62">
        <v>365108</v>
      </c>
      <c r="D62">
        <v>6065758</v>
      </c>
      <c r="E62">
        <v>21</v>
      </c>
      <c r="F62" t="s">
        <v>13</v>
      </c>
      <c r="I62" t="s">
        <v>35</v>
      </c>
      <c r="J62" t="s">
        <v>137</v>
      </c>
      <c r="L62" t="s">
        <v>138</v>
      </c>
    </row>
    <row r="63" spans="1:12" x14ac:dyDescent="0.25">
      <c r="A63" t="s">
        <v>140</v>
      </c>
      <c r="B63" t="s">
        <v>140</v>
      </c>
      <c r="C63">
        <v>364285</v>
      </c>
      <c r="D63">
        <v>6063073</v>
      </c>
      <c r="E63">
        <v>21</v>
      </c>
      <c r="F63" t="s">
        <v>13</v>
      </c>
      <c r="I63" t="s">
        <v>35</v>
      </c>
      <c r="J63" t="s">
        <v>137</v>
      </c>
      <c r="L63" t="s">
        <v>141</v>
      </c>
    </row>
    <row r="64" spans="1:12" x14ac:dyDescent="0.25">
      <c r="A64" t="s">
        <v>142</v>
      </c>
      <c r="B64" t="s">
        <v>142</v>
      </c>
      <c r="C64">
        <v>374274</v>
      </c>
      <c r="D64">
        <v>6080212</v>
      </c>
      <c r="E64">
        <v>21</v>
      </c>
      <c r="F64" t="s">
        <v>13</v>
      </c>
      <c r="I64" t="s">
        <v>35</v>
      </c>
      <c r="J64" t="s">
        <v>137</v>
      </c>
      <c r="L64" t="s">
        <v>138</v>
      </c>
    </row>
    <row r="65" spans="1:12" x14ac:dyDescent="0.25">
      <c r="A65" t="s">
        <v>143</v>
      </c>
      <c r="B65" t="s">
        <v>144</v>
      </c>
      <c r="C65">
        <v>380744</v>
      </c>
      <c r="D65">
        <v>6073422</v>
      </c>
      <c r="E65">
        <v>21</v>
      </c>
      <c r="F65" t="s">
        <v>13</v>
      </c>
      <c r="G65" t="s">
        <v>145</v>
      </c>
      <c r="I65" t="s">
        <v>38</v>
      </c>
      <c r="J65" t="s">
        <v>16</v>
      </c>
      <c r="K65" s="2" t="str">
        <f>HYPERLINK("..\..\Imagery\ScannedSlabs\1978\AL78-233A.jpg")</f>
        <v>..\..\Imagery\ScannedSlabs\1978\AL78-233A.jpg</v>
      </c>
    </row>
    <row r="66" spans="1:12" x14ac:dyDescent="0.25">
      <c r="A66" t="s">
        <v>143</v>
      </c>
      <c r="B66" t="s">
        <v>146</v>
      </c>
      <c r="C66">
        <v>380744</v>
      </c>
      <c r="D66">
        <v>6073422</v>
      </c>
      <c r="E66">
        <v>21</v>
      </c>
      <c r="F66" t="s">
        <v>13</v>
      </c>
      <c r="I66" t="s">
        <v>38</v>
      </c>
      <c r="J66" t="s">
        <v>137</v>
      </c>
      <c r="L66" t="s">
        <v>138</v>
      </c>
    </row>
    <row r="67" spans="1:12" x14ac:dyDescent="0.25">
      <c r="A67" t="s">
        <v>147</v>
      </c>
      <c r="B67" t="s">
        <v>147</v>
      </c>
      <c r="C67">
        <v>477784</v>
      </c>
      <c r="D67">
        <v>5951183</v>
      </c>
      <c r="E67">
        <v>21</v>
      </c>
      <c r="F67" t="s">
        <v>13</v>
      </c>
      <c r="G67" t="s">
        <v>148</v>
      </c>
      <c r="I67" t="s">
        <v>38</v>
      </c>
      <c r="J67" t="s">
        <v>149</v>
      </c>
      <c r="K67" s="2" t="str">
        <f>HYPERLINK("..\..\Imagery\ScannedSlabs\1981\CG81-468.jpg")</f>
        <v>..\..\Imagery\ScannedSlabs\1981\CG81-468.jpg</v>
      </c>
    </row>
    <row r="68" spans="1:12" x14ac:dyDescent="0.25">
      <c r="A68" t="s">
        <v>150</v>
      </c>
      <c r="B68" t="s">
        <v>150</v>
      </c>
      <c r="C68">
        <v>477815</v>
      </c>
      <c r="D68">
        <v>5953051</v>
      </c>
      <c r="E68">
        <v>21</v>
      </c>
      <c r="F68" t="s">
        <v>13</v>
      </c>
      <c r="G68" t="s">
        <v>151</v>
      </c>
      <c r="I68" t="s">
        <v>35</v>
      </c>
      <c r="J68" t="s">
        <v>20</v>
      </c>
      <c r="K68" s="2" t="str">
        <f>HYPERLINK("..\..\Imagery\ScannedSlabs\1981\CG81-470.jpg")</f>
        <v>..\..\Imagery\ScannedSlabs\1981\CG81-470.jpg</v>
      </c>
    </row>
    <row r="69" spans="1:12" x14ac:dyDescent="0.25">
      <c r="A69" t="s">
        <v>152</v>
      </c>
      <c r="B69" t="s">
        <v>152</v>
      </c>
      <c r="C69">
        <v>473887</v>
      </c>
      <c r="D69">
        <v>5957605</v>
      </c>
      <c r="E69">
        <v>21</v>
      </c>
      <c r="F69" t="s">
        <v>13</v>
      </c>
      <c r="G69" t="s">
        <v>153</v>
      </c>
      <c r="I69" t="s">
        <v>15</v>
      </c>
      <c r="J69" t="s">
        <v>20</v>
      </c>
      <c r="K69" s="2" t="str">
        <f>HYPERLINK("..\..\Imagery\ScannedSlabs\1981\CG81-471.jpg")</f>
        <v>..\..\Imagery\ScannedSlabs\1981\CG81-471.jpg</v>
      </c>
    </row>
    <row r="70" spans="1:12" x14ac:dyDescent="0.25">
      <c r="A70" t="s">
        <v>154</v>
      </c>
      <c r="B70" t="s">
        <v>154</v>
      </c>
      <c r="E70">
        <v>21</v>
      </c>
      <c r="G70" t="s">
        <v>155</v>
      </c>
      <c r="I70" t="s">
        <v>38</v>
      </c>
      <c r="J70" t="s">
        <v>83</v>
      </c>
      <c r="L70" t="s">
        <v>156</v>
      </c>
    </row>
    <row r="71" spans="1:12" x14ac:dyDescent="0.25">
      <c r="A71" t="s">
        <v>157</v>
      </c>
      <c r="B71" t="s">
        <v>157</v>
      </c>
      <c r="C71">
        <v>502236</v>
      </c>
      <c r="D71">
        <v>5953569</v>
      </c>
      <c r="E71">
        <v>21</v>
      </c>
      <c r="F71" t="s">
        <v>13</v>
      </c>
      <c r="G71" t="s">
        <v>158</v>
      </c>
      <c r="I71" t="s">
        <v>38</v>
      </c>
      <c r="J71" t="s">
        <v>16</v>
      </c>
      <c r="K71" s="2" t="str">
        <f>HYPERLINK("..\..\Imagery\ScannedSlabs\1981\CG81-013.jpg")</f>
        <v>..\..\Imagery\ScannedSlabs\1981\CG81-013.jpg</v>
      </c>
    </row>
    <row r="72" spans="1:12" x14ac:dyDescent="0.25">
      <c r="A72" t="s">
        <v>159</v>
      </c>
      <c r="B72" t="s">
        <v>160</v>
      </c>
      <c r="C72">
        <v>502726</v>
      </c>
      <c r="D72">
        <v>5953396</v>
      </c>
      <c r="E72">
        <v>21</v>
      </c>
      <c r="F72" t="s">
        <v>13</v>
      </c>
      <c r="G72" t="s">
        <v>124</v>
      </c>
      <c r="I72" t="s">
        <v>38</v>
      </c>
      <c r="J72" t="s">
        <v>16</v>
      </c>
      <c r="K72" s="2" t="str">
        <f>HYPERLINK("..\..\Imagery\ScannedSlabs\1981\CG81-014A.jpg")</f>
        <v>..\..\Imagery\ScannedSlabs\1981\CG81-014A.jpg</v>
      </c>
    </row>
    <row r="73" spans="1:12" x14ac:dyDescent="0.25">
      <c r="A73" t="s">
        <v>161</v>
      </c>
      <c r="B73" t="s">
        <v>161</v>
      </c>
      <c r="C73">
        <v>421478</v>
      </c>
      <c r="D73">
        <v>5845826</v>
      </c>
      <c r="E73">
        <v>21</v>
      </c>
      <c r="F73" t="s">
        <v>13</v>
      </c>
      <c r="G73" t="s">
        <v>162</v>
      </c>
      <c r="I73" t="s">
        <v>38</v>
      </c>
      <c r="J73" t="s">
        <v>16</v>
      </c>
      <c r="K73" s="2" t="str">
        <f>HYPERLINK("..\..\Imagery\ScannedSlabs\1997\CG97-137.jpg")</f>
        <v>..\..\Imagery\ScannedSlabs\1997\CG97-137.jpg</v>
      </c>
    </row>
    <row r="74" spans="1:12" x14ac:dyDescent="0.25">
      <c r="A74" t="s">
        <v>163</v>
      </c>
      <c r="B74" t="s">
        <v>164</v>
      </c>
      <c r="C74">
        <v>412464</v>
      </c>
      <c r="D74">
        <v>5844972</v>
      </c>
      <c r="E74">
        <v>21</v>
      </c>
      <c r="F74" t="s">
        <v>13</v>
      </c>
      <c r="G74" t="s">
        <v>165</v>
      </c>
      <c r="I74" t="s">
        <v>35</v>
      </c>
      <c r="J74" t="s">
        <v>23</v>
      </c>
      <c r="K74" s="2" t="str">
        <f>HYPERLINK("..\..\Imagery\ScannedSlabs\1997\CG97-138A.jpg")</f>
        <v>..\..\Imagery\ScannedSlabs\1997\CG97-138A.jpg</v>
      </c>
    </row>
    <row r="75" spans="1:12" x14ac:dyDescent="0.25">
      <c r="A75" t="s">
        <v>163</v>
      </c>
      <c r="B75" t="s">
        <v>166</v>
      </c>
      <c r="C75">
        <v>412464</v>
      </c>
      <c r="D75">
        <v>5844972</v>
      </c>
      <c r="E75">
        <v>21</v>
      </c>
      <c r="F75" t="s">
        <v>13</v>
      </c>
      <c r="G75" t="s">
        <v>167</v>
      </c>
      <c r="I75" t="s">
        <v>35</v>
      </c>
      <c r="J75" t="s">
        <v>16</v>
      </c>
      <c r="K75" s="2" t="str">
        <f>HYPERLINK("..\..\Imagery\ScannedSlabs\1997\CG97-138B.jpg")</f>
        <v>..\..\Imagery\ScannedSlabs\1997\CG97-138B.jpg</v>
      </c>
    </row>
    <row r="76" spans="1:12" x14ac:dyDescent="0.25">
      <c r="A76" t="s">
        <v>168</v>
      </c>
      <c r="B76" t="s">
        <v>168</v>
      </c>
      <c r="C76">
        <v>410726</v>
      </c>
      <c r="D76">
        <v>5845763</v>
      </c>
      <c r="E76">
        <v>21</v>
      </c>
      <c r="F76" t="s">
        <v>13</v>
      </c>
      <c r="G76" t="s">
        <v>169</v>
      </c>
      <c r="I76" t="s">
        <v>38</v>
      </c>
      <c r="J76" t="s">
        <v>16</v>
      </c>
      <c r="K76" s="2" t="str">
        <f>HYPERLINK("..\..\Imagery\ScannedSlabs\1997\CG97-139.jpg")</f>
        <v>..\..\Imagery\ScannedSlabs\1997\CG97-139.jpg</v>
      </c>
    </row>
    <row r="77" spans="1:12" x14ac:dyDescent="0.25">
      <c r="A77" t="s">
        <v>170</v>
      </c>
      <c r="B77" t="s">
        <v>170</v>
      </c>
      <c r="C77">
        <v>409377</v>
      </c>
      <c r="D77">
        <v>5848877</v>
      </c>
      <c r="E77">
        <v>21</v>
      </c>
      <c r="F77" t="s">
        <v>13</v>
      </c>
      <c r="G77" t="s">
        <v>79</v>
      </c>
      <c r="I77" t="s">
        <v>38</v>
      </c>
      <c r="J77" t="s">
        <v>16</v>
      </c>
      <c r="K77" s="2" t="str">
        <f>HYPERLINK("..\..\Imagery\ScannedSlabs\1997\CG97-140.jpg")</f>
        <v>..\..\Imagery\ScannedSlabs\1997\CG97-140.jpg</v>
      </c>
    </row>
    <row r="78" spans="1:12" x14ac:dyDescent="0.25">
      <c r="A78" t="s">
        <v>171</v>
      </c>
      <c r="B78" t="s">
        <v>171</v>
      </c>
      <c r="C78">
        <v>404981</v>
      </c>
      <c r="D78">
        <v>5852616</v>
      </c>
      <c r="E78">
        <v>21</v>
      </c>
      <c r="F78" t="s">
        <v>13</v>
      </c>
      <c r="G78" t="s">
        <v>169</v>
      </c>
      <c r="I78" t="s">
        <v>35</v>
      </c>
      <c r="J78" t="s">
        <v>16</v>
      </c>
      <c r="K78" s="2" t="str">
        <f>HYPERLINK("..\..\Imagery\ScannedSlabs\1997\CG97-141.jpg")</f>
        <v>..\..\Imagery\ScannedSlabs\1997\CG97-141.jpg</v>
      </c>
    </row>
    <row r="79" spans="1:12" x14ac:dyDescent="0.25">
      <c r="A79" t="s">
        <v>172</v>
      </c>
      <c r="B79" t="s">
        <v>172</v>
      </c>
      <c r="C79">
        <v>438075</v>
      </c>
      <c r="D79">
        <v>5779650</v>
      </c>
      <c r="E79">
        <v>21</v>
      </c>
      <c r="F79" t="s">
        <v>13</v>
      </c>
      <c r="G79" t="s">
        <v>173</v>
      </c>
      <c r="H79" t="s">
        <v>174</v>
      </c>
      <c r="I79" t="s">
        <v>35</v>
      </c>
      <c r="J79" t="s">
        <v>23</v>
      </c>
      <c r="K79" s="2" t="str">
        <f>HYPERLINK("..\..\Imagery\ScannedSlabs\1992\JA92-135.jpg")</f>
        <v>..\..\Imagery\ScannedSlabs\1992\JA92-135.jpg</v>
      </c>
    </row>
    <row r="80" spans="1:12" x14ac:dyDescent="0.25">
      <c r="A80" t="s">
        <v>175</v>
      </c>
      <c r="B80" t="s">
        <v>175</v>
      </c>
      <c r="C80">
        <v>418116</v>
      </c>
      <c r="D80">
        <v>5838856</v>
      </c>
      <c r="E80">
        <v>21</v>
      </c>
      <c r="F80" t="s">
        <v>13</v>
      </c>
      <c r="G80" t="s">
        <v>61</v>
      </c>
      <c r="I80" t="s">
        <v>35</v>
      </c>
      <c r="J80" t="s">
        <v>16</v>
      </c>
      <c r="K80" s="2" t="str">
        <f>HYPERLINK("..\..\Imagery\ScannedSlabs\1997\CG97-167.jpg")</f>
        <v>..\..\Imagery\ScannedSlabs\1997\CG97-167.jpg</v>
      </c>
    </row>
    <row r="81" spans="1:11" x14ac:dyDescent="0.25">
      <c r="A81" t="s">
        <v>176</v>
      </c>
      <c r="B81" t="s">
        <v>176</v>
      </c>
      <c r="C81">
        <v>538650</v>
      </c>
      <c r="D81">
        <v>5732840</v>
      </c>
      <c r="E81">
        <v>21</v>
      </c>
      <c r="F81" t="s">
        <v>13</v>
      </c>
      <c r="G81" t="s">
        <v>177</v>
      </c>
      <c r="H81" t="s">
        <v>178</v>
      </c>
      <c r="I81" t="s">
        <v>15</v>
      </c>
      <c r="J81" t="s">
        <v>16</v>
      </c>
      <c r="K81" s="2" t="str">
        <f>HYPERLINK("..\..\Imagery\ScannedSlabs\1993\CG93-019.jpg")</f>
        <v>..\..\Imagery\ScannedSlabs\1993\CG93-019.jpg</v>
      </c>
    </row>
    <row r="82" spans="1:11" x14ac:dyDescent="0.25">
      <c r="A82" t="s">
        <v>179</v>
      </c>
      <c r="B82" t="s">
        <v>180</v>
      </c>
      <c r="C82">
        <v>443999</v>
      </c>
      <c r="D82">
        <v>5875298</v>
      </c>
      <c r="E82">
        <v>21</v>
      </c>
      <c r="F82" t="s">
        <v>13</v>
      </c>
      <c r="G82" t="s">
        <v>181</v>
      </c>
      <c r="I82" t="s">
        <v>38</v>
      </c>
      <c r="J82" t="s">
        <v>16</v>
      </c>
      <c r="K82" s="2" t="str">
        <f>HYPERLINK("..\..\Imagery\ScannedSlabs\2007\CG07-017A.jpg")</f>
        <v>..\..\Imagery\ScannedSlabs\2007\CG07-017A.jpg</v>
      </c>
    </row>
    <row r="83" spans="1:11" x14ac:dyDescent="0.25">
      <c r="A83" t="s">
        <v>179</v>
      </c>
      <c r="B83" t="s">
        <v>182</v>
      </c>
      <c r="C83">
        <v>443999</v>
      </c>
      <c r="D83">
        <v>5875298</v>
      </c>
      <c r="E83">
        <v>21</v>
      </c>
      <c r="F83" t="s">
        <v>13</v>
      </c>
      <c r="G83" t="s">
        <v>183</v>
      </c>
      <c r="I83" t="s">
        <v>38</v>
      </c>
      <c r="J83" t="s">
        <v>16</v>
      </c>
      <c r="K83" s="2" t="str">
        <f>HYPERLINK("..\..\Imagery\ScannedSlabs\2007\CG07-017B.jpg")</f>
        <v>..\..\Imagery\ScannedSlabs\2007\CG07-017B.jpg</v>
      </c>
    </row>
    <row r="84" spans="1:11" x14ac:dyDescent="0.25">
      <c r="A84" t="s">
        <v>184</v>
      </c>
      <c r="B84" t="s">
        <v>184</v>
      </c>
      <c r="C84">
        <v>409600</v>
      </c>
      <c r="D84">
        <v>5858681</v>
      </c>
      <c r="E84">
        <v>21</v>
      </c>
      <c r="F84" t="s">
        <v>13</v>
      </c>
      <c r="G84" t="s">
        <v>73</v>
      </c>
      <c r="I84" t="s">
        <v>38</v>
      </c>
      <c r="J84" t="s">
        <v>16</v>
      </c>
      <c r="K84" s="2" t="str">
        <f>HYPERLINK("..\..\Imagery\ScannedSlabs\2007\CG07-018.jpg")</f>
        <v>..\..\Imagery\ScannedSlabs\2007\CG07-018.jpg</v>
      </c>
    </row>
    <row r="85" spans="1:11" x14ac:dyDescent="0.25">
      <c r="A85" t="s">
        <v>185</v>
      </c>
      <c r="B85" t="s">
        <v>185</v>
      </c>
      <c r="C85">
        <v>409494</v>
      </c>
      <c r="D85">
        <v>5858054</v>
      </c>
      <c r="E85">
        <v>21</v>
      </c>
      <c r="F85" t="s">
        <v>13</v>
      </c>
      <c r="G85" t="s">
        <v>186</v>
      </c>
      <c r="I85" t="s">
        <v>38</v>
      </c>
      <c r="J85" t="s">
        <v>16</v>
      </c>
      <c r="K85" s="2" t="str">
        <f>HYPERLINK("..\..\Imagery\ScannedSlabs\2007\CG07-019.jpg")</f>
        <v>..\..\Imagery\ScannedSlabs\2007\CG07-019.jpg</v>
      </c>
    </row>
    <row r="86" spans="1:11" x14ac:dyDescent="0.25">
      <c r="A86" t="s">
        <v>187</v>
      </c>
      <c r="B86" t="s">
        <v>187</v>
      </c>
      <c r="C86">
        <v>565701</v>
      </c>
      <c r="D86">
        <v>5819886</v>
      </c>
      <c r="E86">
        <v>21</v>
      </c>
      <c r="F86" t="s">
        <v>13</v>
      </c>
      <c r="G86" t="s">
        <v>188</v>
      </c>
      <c r="I86" t="s">
        <v>38</v>
      </c>
      <c r="J86" t="s">
        <v>16</v>
      </c>
      <c r="K86" s="2" t="str">
        <f>HYPERLINK("..\..\Imagery\ScannedSlabs\1986\SN86-141.jpg")</f>
        <v>..\..\Imagery\ScannedSlabs\1986\SN86-141.jpg</v>
      </c>
    </row>
    <row r="87" spans="1:11" x14ac:dyDescent="0.25">
      <c r="A87" t="s">
        <v>189</v>
      </c>
      <c r="B87" t="s">
        <v>189</v>
      </c>
      <c r="C87">
        <v>566215</v>
      </c>
      <c r="D87">
        <v>5819562</v>
      </c>
      <c r="E87">
        <v>21</v>
      </c>
      <c r="F87" t="s">
        <v>13</v>
      </c>
      <c r="G87" t="s">
        <v>190</v>
      </c>
      <c r="I87" t="s">
        <v>38</v>
      </c>
      <c r="J87" t="s">
        <v>16</v>
      </c>
      <c r="K87" s="2" t="str">
        <f>HYPERLINK("..\..\Imagery\ScannedSlabs\1986\SN86-142.jpg")</f>
        <v>..\..\Imagery\ScannedSlabs\1986\SN86-142.jpg</v>
      </c>
    </row>
    <row r="88" spans="1:11" x14ac:dyDescent="0.25">
      <c r="A88" t="s">
        <v>191</v>
      </c>
      <c r="B88" t="s">
        <v>191</v>
      </c>
      <c r="C88">
        <v>567519</v>
      </c>
      <c r="D88">
        <v>5819028</v>
      </c>
      <c r="E88">
        <v>21</v>
      </c>
      <c r="F88" t="s">
        <v>13</v>
      </c>
      <c r="G88" t="s">
        <v>192</v>
      </c>
      <c r="I88" t="s">
        <v>38</v>
      </c>
      <c r="J88" t="s">
        <v>16</v>
      </c>
      <c r="K88" s="2" t="str">
        <f>HYPERLINK("..\..\Imagery\ScannedSlabs\1986\SN86-146.jpg")</f>
        <v>..\..\Imagery\ScannedSlabs\1986\SN86-146.jpg</v>
      </c>
    </row>
    <row r="89" spans="1:11" x14ac:dyDescent="0.25">
      <c r="A89" t="s">
        <v>193</v>
      </c>
      <c r="B89" t="s">
        <v>194</v>
      </c>
      <c r="C89">
        <v>567713</v>
      </c>
      <c r="D89">
        <v>5818731</v>
      </c>
      <c r="E89">
        <v>21</v>
      </c>
      <c r="F89" t="s">
        <v>13</v>
      </c>
      <c r="G89" t="s">
        <v>79</v>
      </c>
      <c r="I89" t="s">
        <v>38</v>
      </c>
      <c r="J89" t="s">
        <v>16</v>
      </c>
      <c r="K89" s="2" t="str">
        <f>HYPERLINK("..\..\Imagery\ScannedSlabs\1986\SN86-147A.jpg")</f>
        <v>..\..\Imagery\ScannedSlabs\1986\SN86-147A.jpg</v>
      </c>
    </row>
    <row r="90" spans="1:11" x14ac:dyDescent="0.25">
      <c r="A90" t="s">
        <v>193</v>
      </c>
      <c r="B90" t="s">
        <v>195</v>
      </c>
      <c r="C90">
        <v>567713</v>
      </c>
      <c r="D90">
        <v>5818731</v>
      </c>
      <c r="E90">
        <v>21</v>
      </c>
      <c r="F90" t="s">
        <v>13</v>
      </c>
      <c r="G90" t="s">
        <v>99</v>
      </c>
      <c r="I90" t="s">
        <v>38</v>
      </c>
      <c r="J90" t="s">
        <v>16</v>
      </c>
      <c r="K90" s="2" t="str">
        <f>HYPERLINK("..\..\Imagery\ScannedSlabs\1986\SN86-147B.jpg")</f>
        <v>..\..\Imagery\ScannedSlabs\1986\SN86-147B.jpg</v>
      </c>
    </row>
    <row r="91" spans="1:11" x14ac:dyDescent="0.25">
      <c r="A91" t="s">
        <v>196</v>
      </c>
      <c r="B91" t="s">
        <v>197</v>
      </c>
      <c r="C91">
        <v>568079</v>
      </c>
      <c r="D91">
        <v>5818613</v>
      </c>
      <c r="E91">
        <v>21</v>
      </c>
      <c r="F91" t="s">
        <v>13</v>
      </c>
      <c r="G91" t="s">
        <v>198</v>
      </c>
      <c r="I91" t="s">
        <v>38</v>
      </c>
      <c r="J91" t="s">
        <v>16</v>
      </c>
      <c r="K91" s="2" t="str">
        <f>HYPERLINK("..\..\Imagery\ScannedSlabs\1986\SN86-148A.jpg")</f>
        <v>..\..\Imagery\ScannedSlabs\1986\SN86-148A.jpg</v>
      </c>
    </row>
    <row r="92" spans="1:11" x14ac:dyDescent="0.25">
      <c r="A92" t="s">
        <v>199</v>
      </c>
      <c r="B92" t="s">
        <v>199</v>
      </c>
      <c r="C92">
        <v>346397</v>
      </c>
      <c r="D92">
        <v>5794475</v>
      </c>
      <c r="E92">
        <v>21</v>
      </c>
      <c r="F92" t="s">
        <v>13</v>
      </c>
      <c r="G92" t="s">
        <v>200</v>
      </c>
      <c r="H92" t="s">
        <v>201</v>
      </c>
      <c r="I92" t="s">
        <v>38</v>
      </c>
      <c r="J92" t="s">
        <v>16</v>
      </c>
      <c r="K92" s="2" t="str">
        <f>HYPERLINK("..\..\Imagery\ScannedSlabs\2000\CG00-253.jpg")</f>
        <v>..\..\Imagery\ScannedSlabs\2000\CG00-253.jpg</v>
      </c>
    </row>
    <row r="93" spans="1:11" x14ac:dyDescent="0.25">
      <c r="A93" t="s">
        <v>202</v>
      </c>
      <c r="B93" t="s">
        <v>202</v>
      </c>
      <c r="C93">
        <v>346933</v>
      </c>
      <c r="D93">
        <v>5792439</v>
      </c>
      <c r="E93">
        <v>21</v>
      </c>
      <c r="F93" t="s">
        <v>13</v>
      </c>
      <c r="G93" t="s">
        <v>203</v>
      </c>
      <c r="H93" t="s">
        <v>201</v>
      </c>
      <c r="I93" t="s">
        <v>38</v>
      </c>
      <c r="J93" t="s">
        <v>16</v>
      </c>
      <c r="K93" s="2" t="str">
        <f>HYPERLINK("..\..\Imagery\ScannedSlabs\2000\CG00-254.jpg")</f>
        <v>..\..\Imagery\ScannedSlabs\2000\CG00-254.jpg</v>
      </c>
    </row>
    <row r="94" spans="1:11" x14ac:dyDescent="0.25">
      <c r="A94" t="s">
        <v>204</v>
      </c>
      <c r="B94" t="s">
        <v>205</v>
      </c>
      <c r="C94">
        <v>416650</v>
      </c>
      <c r="D94">
        <v>5875024</v>
      </c>
      <c r="E94">
        <v>21</v>
      </c>
      <c r="F94" t="s">
        <v>13</v>
      </c>
      <c r="G94" t="s">
        <v>25</v>
      </c>
      <c r="I94" t="s">
        <v>55</v>
      </c>
      <c r="J94" t="s">
        <v>16</v>
      </c>
      <c r="K94" s="2" t="str">
        <f>HYPERLINK("..\..\Imagery\ScannedSlabs\1995\CG95-341A.jpg")</f>
        <v>..\..\Imagery\ScannedSlabs\1995\CG95-341A.jpg</v>
      </c>
    </row>
    <row r="95" spans="1:11" x14ac:dyDescent="0.25">
      <c r="A95" t="s">
        <v>204</v>
      </c>
      <c r="B95" t="s">
        <v>206</v>
      </c>
      <c r="C95">
        <v>416650</v>
      </c>
      <c r="D95">
        <v>5875024</v>
      </c>
      <c r="E95">
        <v>21</v>
      </c>
      <c r="F95" t="s">
        <v>13</v>
      </c>
      <c r="G95" t="s">
        <v>207</v>
      </c>
      <c r="I95" t="s">
        <v>55</v>
      </c>
      <c r="J95" t="s">
        <v>16</v>
      </c>
      <c r="K95" s="2" t="str">
        <f>HYPERLINK("..\..\Imagery\ScannedSlabs\1995\CG95-341D.jpg")</f>
        <v>..\..\Imagery\ScannedSlabs\1995\CG95-341D.jpg</v>
      </c>
    </row>
    <row r="96" spans="1:11" x14ac:dyDescent="0.25">
      <c r="A96" t="s">
        <v>204</v>
      </c>
      <c r="B96" t="s">
        <v>208</v>
      </c>
      <c r="C96">
        <v>416650</v>
      </c>
      <c r="D96">
        <v>5875024</v>
      </c>
      <c r="E96">
        <v>21</v>
      </c>
      <c r="F96" t="s">
        <v>13</v>
      </c>
      <c r="G96" t="s">
        <v>209</v>
      </c>
      <c r="I96" t="s">
        <v>15</v>
      </c>
      <c r="J96" t="s">
        <v>16</v>
      </c>
      <c r="K96" s="2" t="str">
        <f>HYPERLINK("..\..\Imagery\ScannedSlabs\1995\CG95-341B.jpg")</f>
        <v>..\..\Imagery\ScannedSlabs\1995\CG95-341B.jpg</v>
      </c>
    </row>
    <row r="97" spans="1:12" x14ac:dyDescent="0.25">
      <c r="A97" t="s">
        <v>204</v>
      </c>
      <c r="B97" t="s">
        <v>210</v>
      </c>
      <c r="C97">
        <v>416650</v>
      </c>
      <c r="D97">
        <v>5875024</v>
      </c>
      <c r="E97">
        <v>21</v>
      </c>
      <c r="F97" t="s">
        <v>13</v>
      </c>
      <c r="G97" t="s">
        <v>209</v>
      </c>
      <c r="I97" t="s">
        <v>15</v>
      </c>
      <c r="J97" t="s">
        <v>16</v>
      </c>
      <c r="K97" s="2" t="str">
        <f>HYPERLINK("..\..\Imagery\ScannedSlabs\1995\CG95-341C.jpg")</f>
        <v>..\..\Imagery\ScannedSlabs\1995\CG95-341C.jpg</v>
      </c>
    </row>
    <row r="98" spans="1:12" x14ac:dyDescent="0.25">
      <c r="A98" t="s">
        <v>211</v>
      </c>
      <c r="B98" t="s">
        <v>211</v>
      </c>
      <c r="C98">
        <v>378800</v>
      </c>
      <c r="D98">
        <v>5874560</v>
      </c>
      <c r="E98">
        <v>21</v>
      </c>
      <c r="F98" t="s">
        <v>13</v>
      </c>
      <c r="G98" t="s">
        <v>212</v>
      </c>
      <c r="I98" t="s">
        <v>35</v>
      </c>
      <c r="J98" t="s">
        <v>16</v>
      </c>
      <c r="K98" s="2" t="str">
        <f>HYPERLINK("..\..\Imagery\ScannedSlabs\1995\CG95-342.jpg")</f>
        <v>..\..\Imagery\ScannedSlabs\1995\CG95-342.jpg</v>
      </c>
    </row>
    <row r="99" spans="1:12" x14ac:dyDescent="0.25">
      <c r="A99" t="s">
        <v>213</v>
      </c>
      <c r="B99" t="s">
        <v>213</v>
      </c>
      <c r="C99">
        <v>546799</v>
      </c>
      <c r="D99">
        <v>5782249</v>
      </c>
      <c r="E99">
        <v>21</v>
      </c>
      <c r="F99" t="s">
        <v>13</v>
      </c>
      <c r="G99" t="s">
        <v>51</v>
      </c>
      <c r="I99" t="s">
        <v>38</v>
      </c>
      <c r="J99" t="s">
        <v>20</v>
      </c>
      <c r="K99" s="2" t="str">
        <f>HYPERLINK("..\..\Imagery\ScannedSlabs\1987\CG87-294.jpg")</f>
        <v>..\..\Imagery\ScannedSlabs\1987\CG87-294.jpg</v>
      </c>
    </row>
    <row r="100" spans="1:12" x14ac:dyDescent="0.25">
      <c r="A100" t="s">
        <v>214</v>
      </c>
      <c r="B100" t="s">
        <v>214</v>
      </c>
      <c r="C100">
        <v>439112</v>
      </c>
      <c r="D100">
        <v>5863412</v>
      </c>
      <c r="E100">
        <v>21</v>
      </c>
      <c r="F100" t="s">
        <v>13</v>
      </c>
      <c r="G100" t="s">
        <v>215</v>
      </c>
      <c r="I100" t="s">
        <v>38</v>
      </c>
      <c r="J100" t="s">
        <v>16</v>
      </c>
      <c r="K100" s="2" t="str">
        <f>HYPERLINK("..\..\Imagery\ScannedSlabs\1991\CG91-020.jpg")</f>
        <v>..\..\Imagery\ScannedSlabs\1991\CG91-020.jpg</v>
      </c>
    </row>
    <row r="101" spans="1:12" x14ac:dyDescent="0.25">
      <c r="A101" t="s">
        <v>216</v>
      </c>
      <c r="B101" t="s">
        <v>216</v>
      </c>
      <c r="C101">
        <v>439225</v>
      </c>
      <c r="D101">
        <v>5861850</v>
      </c>
      <c r="E101">
        <v>21</v>
      </c>
      <c r="F101" t="s">
        <v>13</v>
      </c>
      <c r="G101" t="s">
        <v>217</v>
      </c>
      <c r="I101" t="s">
        <v>35</v>
      </c>
      <c r="J101" t="s">
        <v>16</v>
      </c>
      <c r="K101" s="2" t="str">
        <f>HYPERLINK("..\..\Imagery\ScannedSlabs\1991\CG91-021.jpg")</f>
        <v>..\..\Imagery\ScannedSlabs\1991\CG91-021.jpg</v>
      </c>
    </row>
    <row r="102" spans="1:12" x14ac:dyDescent="0.25">
      <c r="A102" t="s">
        <v>218</v>
      </c>
      <c r="B102" t="s">
        <v>218</v>
      </c>
      <c r="C102">
        <v>440494</v>
      </c>
      <c r="D102">
        <v>5861969</v>
      </c>
      <c r="E102">
        <v>21</v>
      </c>
      <c r="F102" t="s">
        <v>13</v>
      </c>
      <c r="G102" t="s">
        <v>217</v>
      </c>
      <c r="I102" t="s">
        <v>38</v>
      </c>
      <c r="J102" t="s">
        <v>16</v>
      </c>
      <c r="K102" s="2" t="str">
        <f>HYPERLINK("..\..\Imagery\ScannedSlabs\1991\CG91-022.jpg")</f>
        <v>..\..\Imagery\ScannedSlabs\1991\CG91-022.jpg</v>
      </c>
    </row>
    <row r="103" spans="1:12" x14ac:dyDescent="0.25">
      <c r="A103" t="s">
        <v>219</v>
      </c>
      <c r="B103" t="s">
        <v>219</v>
      </c>
      <c r="C103">
        <v>441850</v>
      </c>
      <c r="D103">
        <v>5861975</v>
      </c>
      <c r="E103">
        <v>21</v>
      </c>
      <c r="F103" t="s">
        <v>13</v>
      </c>
      <c r="G103" t="s">
        <v>220</v>
      </c>
      <c r="I103" t="s">
        <v>38</v>
      </c>
      <c r="J103" t="s">
        <v>23</v>
      </c>
      <c r="K103" s="2" t="str">
        <f>HYPERLINK("..\..\Imagery\ScannedSlabs\1991\CG91-023.jpg")</f>
        <v>..\..\Imagery\ScannedSlabs\1991\CG91-023.jpg</v>
      </c>
    </row>
    <row r="104" spans="1:12" x14ac:dyDescent="0.25">
      <c r="A104" t="s">
        <v>221</v>
      </c>
      <c r="B104" t="s">
        <v>221</v>
      </c>
      <c r="C104">
        <v>275587</v>
      </c>
      <c r="D104">
        <v>6023389</v>
      </c>
      <c r="E104">
        <v>21</v>
      </c>
      <c r="F104" t="s">
        <v>13</v>
      </c>
      <c r="G104" t="s">
        <v>222</v>
      </c>
      <c r="I104" t="s">
        <v>38</v>
      </c>
      <c r="J104" t="s">
        <v>16</v>
      </c>
      <c r="K104" s="2" t="str">
        <f>HYPERLINK("..\..\Imagery\ScannedSlabs\1983\CG83-543.jpg")</f>
        <v>..\..\Imagery\ScannedSlabs\1983\CG83-543.jpg</v>
      </c>
      <c r="L104" t="s">
        <v>17</v>
      </c>
    </row>
    <row r="105" spans="1:12" x14ac:dyDescent="0.25">
      <c r="A105" t="s">
        <v>223</v>
      </c>
      <c r="B105" t="s">
        <v>223</v>
      </c>
      <c r="C105">
        <v>277293</v>
      </c>
      <c r="D105">
        <v>6021999</v>
      </c>
      <c r="E105">
        <v>21</v>
      </c>
      <c r="F105" t="s">
        <v>13</v>
      </c>
      <c r="G105" t="s">
        <v>224</v>
      </c>
      <c r="I105" t="s">
        <v>15</v>
      </c>
      <c r="J105" t="s">
        <v>16</v>
      </c>
      <c r="K105" s="2" t="str">
        <f>HYPERLINK("..\..\Imagery\ScannedSlabs\1983\CG83-544.jpg")</f>
        <v>..\..\Imagery\ScannedSlabs\1983\CG83-544.jpg</v>
      </c>
      <c r="L105" t="s">
        <v>17</v>
      </c>
    </row>
    <row r="106" spans="1:12" x14ac:dyDescent="0.25">
      <c r="A106" t="s">
        <v>225</v>
      </c>
      <c r="B106" t="s">
        <v>225</v>
      </c>
      <c r="C106">
        <v>303117</v>
      </c>
      <c r="D106">
        <v>6022177</v>
      </c>
      <c r="E106">
        <v>21</v>
      </c>
      <c r="F106" t="s">
        <v>13</v>
      </c>
      <c r="G106" t="s">
        <v>25</v>
      </c>
      <c r="I106" t="s">
        <v>15</v>
      </c>
      <c r="J106" t="s">
        <v>23</v>
      </c>
      <c r="K106" s="2" t="str">
        <f>HYPERLINK("..\..\Imagery\ScannedSlabs\1983\CG83-547.jpg")</f>
        <v>..\..\Imagery\ScannedSlabs\1983\CG83-547.jpg</v>
      </c>
      <c r="L106" t="s">
        <v>17</v>
      </c>
    </row>
    <row r="107" spans="1:12" x14ac:dyDescent="0.25">
      <c r="A107" t="s">
        <v>226</v>
      </c>
      <c r="B107" t="s">
        <v>226</v>
      </c>
      <c r="C107">
        <v>301195</v>
      </c>
      <c r="D107">
        <v>6020946</v>
      </c>
      <c r="E107">
        <v>21</v>
      </c>
      <c r="F107" t="s">
        <v>13</v>
      </c>
      <c r="G107" t="s">
        <v>173</v>
      </c>
      <c r="I107" t="s">
        <v>38</v>
      </c>
      <c r="J107" t="s">
        <v>16</v>
      </c>
      <c r="K107" s="2" t="str">
        <f>HYPERLINK("..\..\Imagery\ScannedSlabs\1983\CG83-548.jpg")</f>
        <v>..\..\Imagery\ScannedSlabs\1983\CG83-548.jpg</v>
      </c>
      <c r="L107" t="s">
        <v>17</v>
      </c>
    </row>
    <row r="108" spans="1:12" x14ac:dyDescent="0.25">
      <c r="A108" t="s">
        <v>227</v>
      </c>
      <c r="B108" t="s">
        <v>227</v>
      </c>
      <c r="C108">
        <v>275020</v>
      </c>
      <c r="D108">
        <v>6020426</v>
      </c>
      <c r="E108">
        <v>21</v>
      </c>
      <c r="F108" t="s">
        <v>13</v>
      </c>
      <c r="G108" t="s">
        <v>222</v>
      </c>
      <c r="I108" t="s">
        <v>15</v>
      </c>
      <c r="J108" t="s">
        <v>16</v>
      </c>
      <c r="K108" s="2" t="str">
        <f>HYPERLINK("..\..\Imagery\ScannedSlabs\1983\CG83-549.jpg")</f>
        <v>..\..\Imagery\ScannedSlabs\1983\CG83-549.jpg</v>
      </c>
      <c r="L108" t="s">
        <v>17</v>
      </c>
    </row>
    <row r="109" spans="1:12" x14ac:dyDescent="0.25">
      <c r="A109" t="s">
        <v>228</v>
      </c>
      <c r="B109" t="s">
        <v>228</v>
      </c>
      <c r="C109">
        <v>272360</v>
      </c>
      <c r="D109">
        <v>6021411</v>
      </c>
      <c r="E109">
        <v>21</v>
      </c>
      <c r="F109" t="s">
        <v>13</v>
      </c>
      <c r="G109" t="s">
        <v>229</v>
      </c>
      <c r="I109" t="s">
        <v>38</v>
      </c>
      <c r="J109" t="s">
        <v>16</v>
      </c>
      <c r="K109" s="2" t="str">
        <f>HYPERLINK("..\..\Imagery\ScannedSlabs\1983\CG83-550.jpg")</f>
        <v>..\..\Imagery\ScannedSlabs\1983\CG83-550.jpg</v>
      </c>
      <c r="L109" t="s">
        <v>17</v>
      </c>
    </row>
    <row r="110" spans="1:12" x14ac:dyDescent="0.25">
      <c r="A110" t="s">
        <v>230</v>
      </c>
      <c r="B110" t="s">
        <v>230</v>
      </c>
      <c r="C110">
        <v>291570</v>
      </c>
      <c r="D110">
        <v>6016550</v>
      </c>
      <c r="E110">
        <v>21</v>
      </c>
      <c r="F110" t="s">
        <v>13</v>
      </c>
      <c r="G110" t="s">
        <v>231</v>
      </c>
      <c r="I110" t="s">
        <v>38</v>
      </c>
      <c r="J110" t="s">
        <v>23</v>
      </c>
      <c r="K110" s="2" t="str">
        <f>HYPERLINK("..\..\Imagery\ScannedSlabs\1983\CG83-574.jpg")</f>
        <v>..\..\Imagery\ScannedSlabs\1983\CG83-574.jpg</v>
      </c>
      <c r="L110" t="s">
        <v>17</v>
      </c>
    </row>
    <row r="111" spans="1:12" x14ac:dyDescent="0.25">
      <c r="A111" t="s">
        <v>232</v>
      </c>
      <c r="B111" t="s">
        <v>232</v>
      </c>
      <c r="C111">
        <v>290651</v>
      </c>
      <c r="D111">
        <v>6015864</v>
      </c>
      <c r="E111">
        <v>21</v>
      </c>
      <c r="F111" t="s">
        <v>13</v>
      </c>
      <c r="G111" t="s">
        <v>231</v>
      </c>
      <c r="I111" t="s">
        <v>38</v>
      </c>
      <c r="J111" t="s">
        <v>16</v>
      </c>
      <c r="K111" s="2" t="str">
        <f>HYPERLINK("..\..\Imagery\ScannedSlabs\1983\CG83-575.jpg")</f>
        <v>..\..\Imagery\ScannedSlabs\1983\CG83-575.jpg</v>
      </c>
      <c r="L111" t="s">
        <v>17</v>
      </c>
    </row>
    <row r="112" spans="1:12" x14ac:dyDescent="0.25">
      <c r="A112" t="s">
        <v>233</v>
      </c>
      <c r="B112" t="s">
        <v>233</v>
      </c>
      <c r="C112">
        <v>290162</v>
      </c>
      <c r="D112">
        <v>6015229</v>
      </c>
      <c r="E112">
        <v>21</v>
      </c>
      <c r="F112" t="s">
        <v>13</v>
      </c>
      <c r="G112" t="s">
        <v>231</v>
      </c>
      <c r="I112" t="s">
        <v>38</v>
      </c>
      <c r="J112" t="s">
        <v>16</v>
      </c>
      <c r="K112" s="2" t="str">
        <f>HYPERLINK("..\..\Imagery\ScannedSlabs\1983\CG83-576.jpg")</f>
        <v>..\..\Imagery\ScannedSlabs\1983\CG83-576.jpg</v>
      </c>
      <c r="L112" t="s">
        <v>17</v>
      </c>
    </row>
    <row r="113" spans="1:12" x14ac:dyDescent="0.25">
      <c r="A113" t="s">
        <v>234</v>
      </c>
      <c r="B113" t="s">
        <v>234</v>
      </c>
      <c r="C113">
        <v>292796</v>
      </c>
      <c r="D113">
        <v>6016307</v>
      </c>
      <c r="E113">
        <v>21</v>
      </c>
      <c r="F113" t="s">
        <v>13</v>
      </c>
      <c r="G113" t="s">
        <v>235</v>
      </c>
      <c r="I113" t="s">
        <v>38</v>
      </c>
      <c r="J113" t="s">
        <v>23</v>
      </c>
      <c r="K113" s="2" t="str">
        <f>HYPERLINK("..\..\Imagery\ScannedSlabs\1983\CG83-577.jpg")</f>
        <v>..\..\Imagery\ScannedSlabs\1983\CG83-577.jpg</v>
      </c>
      <c r="L113" t="s">
        <v>17</v>
      </c>
    </row>
    <row r="114" spans="1:12" x14ac:dyDescent="0.25">
      <c r="A114" t="s">
        <v>236</v>
      </c>
      <c r="B114" t="s">
        <v>236</v>
      </c>
      <c r="C114">
        <v>294922</v>
      </c>
      <c r="D114">
        <v>6016225</v>
      </c>
      <c r="E114">
        <v>21</v>
      </c>
      <c r="F114" t="s">
        <v>13</v>
      </c>
      <c r="G114" t="s">
        <v>231</v>
      </c>
      <c r="I114" t="s">
        <v>15</v>
      </c>
      <c r="J114" t="s">
        <v>16</v>
      </c>
      <c r="K114" s="2" t="str">
        <f>HYPERLINK("..\..\Imagery\ScannedSlabs\1983\CG83-578.jpg")</f>
        <v>..\..\Imagery\ScannedSlabs\1983\CG83-578.jpg</v>
      </c>
      <c r="L114" t="s">
        <v>237</v>
      </c>
    </row>
    <row r="115" spans="1:12" x14ac:dyDescent="0.25">
      <c r="A115" t="s">
        <v>238</v>
      </c>
      <c r="B115" t="s">
        <v>238</v>
      </c>
      <c r="C115">
        <v>273833</v>
      </c>
      <c r="D115">
        <v>6014554</v>
      </c>
      <c r="E115">
        <v>21</v>
      </c>
      <c r="F115" t="s">
        <v>13</v>
      </c>
      <c r="G115" t="s">
        <v>239</v>
      </c>
      <c r="I115" t="s">
        <v>15</v>
      </c>
      <c r="J115" t="s">
        <v>16</v>
      </c>
      <c r="K115" s="2" t="str">
        <f>HYPERLINK("..\..\Imagery\ScannedSlabs\1983\CG83-579.jpg")</f>
        <v>..\..\Imagery\ScannedSlabs\1983\CG83-579.jpg</v>
      </c>
      <c r="L115" t="s">
        <v>17</v>
      </c>
    </row>
    <row r="116" spans="1:12" x14ac:dyDescent="0.25">
      <c r="A116" t="s">
        <v>240</v>
      </c>
      <c r="B116" t="s">
        <v>240</v>
      </c>
      <c r="C116">
        <v>272673</v>
      </c>
      <c r="D116">
        <v>6014930</v>
      </c>
      <c r="E116">
        <v>21</v>
      </c>
      <c r="F116" t="s">
        <v>13</v>
      </c>
      <c r="G116" t="s">
        <v>241</v>
      </c>
      <c r="I116" t="s">
        <v>15</v>
      </c>
      <c r="J116" t="s">
        <v>23</v>
      </c>
      <c r="K116" s="2" t="str">
        <f>HYPERLINK("..\..\Imagery\ScannedSlabs\1983\CG83-580.jpg")</f>
        <v>..\..\Imagery\ScannedSlabs\1983\CG83-580.jpg</v>
      </c>
      <c r="L116" t="s">
        <v>17</v>
      </c>
    </row>
    <row r="117" spans="1:12" x14ac:dyDescent="0.25">
      <c r="A117" t="s">
        <v>242</v>
      </c>
      <c r="B117" t="s">
        <v>243</v>
      </c>
      <c r="C117">
        <v>273775</v>
      </c>
      <c r="D117">
        <v>6012841</v>
      </c>
      <c r="E117">
        <v>21</v>
      </c>
      <c r="F117" t="s">
        <v>13</v>
      </c>
      <c r="G117" t="s">
        <v>244</v>
      </c>
      <c r="I117" t="s">
        <v>38</v>
      </c>
      <c r="J117" t="s">
        <v>16</v>
      </c>
      <c r="K117" s="2" t="str">
        <f>HYPERLINK("..\..\Imagery\ScannedSlabs\1983\CG83-581A.jpg")</f>
        <v>..\..\Imagery\ScannedSlabs\1983\CG83-581A.jpg</v>
      </c>
      <c r="L117" t="s">
        <v>17</v>
      </c>
    </row>
    <row r="118" spans="1:12" x14ac:dyDescent="0.25">
      <c r="A118" t="s">
        <v>245</v>
      </c>
      <c r="B118" t="s">
        <v>245</v>
      </c>
      <c r="C118">
        <v>272597</v>
      </c>
      <c r="D118">
        <v>6012509</v>
      </c>
      <c r="E118">
        <v>21</v>
      </c>
      <c r="F118" t="s">
        <v>13</v>
      </c>
      <c r="G118" t="s">
        <v>246</v>
      </c>
      <c r="I118" t="s">
        <v>15</v>
      </c>
      <c r="J118" t="s">
        <v>23</v>
      </c>
      <c r="K118" s="2" t="str">
        <f>HYPERLINK("..\..\Imagery\ScannedSlabs\1983\CG83-582.jpg")</f>
        <v>..\..\Imagery\ScannedSlabs\1983\CG83-582.jpg</v>
      </c>
      <c r="L118" t="s">
        <v>237</v>
      </c>
    </row>
    <row r="119" spans="1:12" x14ac:dyDescent="0.25">
      <c r="A119" t="s">
        <v>247</v>
      </c>
      <c r="B119" t="s">
        <v>247</v>
      </c>
      <c r="C119">
        <v>272761</v>
      </c>
      <c r="D119">
        <v>6011388</v>
      </c>
      <c r="E119">
        <v>21</v>
      </c>
      <c r="F119" t="s">
        <v>13</v>
      </c>
      <c r="G119" t="s">
        <v>246</v>
      </c>
      <c r="I119" t="s">
        <v>38</v>
      </c>
      <c r="J119" t="s">
        <v>23</v>
      </c>
      <c r="K119" s="2" t="str">
        <f>HYPERLINK("..\..\Imagery\ScannedSlabs\1983\CG83-583.jpg")</f>
        <v>..\..\Imagery\ScannedSlabs\1983\CG83-583.jpg</v>
      </c>
      <c r="L119" t="s">
        <v>17</v>
      </c>
    </row>
    <row r="120" spans="1:12" x14ac:dyDescent="0.25">
      <c r="A120" t="s">
        <v>248</v>
      </c>
      <c r="B120" t="s">
        <v>248</v>
      </c>
      <c r="C120">
        <v>273650</v>
      </c>
      <c r="D120">
        <v>6010557</v>
      </c>
      <c r="E120">
        <v>21</v>
      </c>
      <c r="F120" t="s">
        <v>13</v>
      </c>
      <c r="G120" t="s">
        <v>249</v>
      </c>
      <c r="I120" t="s">
        <v>38</v>
      </c>
      <c r="J120" t="s">
        <v>23</v>
      </c>
      <c r="K120" s="2" t="str">
        <f>HYPERLINK("..\..\Imagery\ScannedSlabs\1983\CG83-584.jpg")</f>
        <v>..\..\Imagery\ScannedSlabs\1983\CG83-584.jpg</v>
      </c>
      <c r="L120" t="s">
        <v>17</v>
      </c>
    </row>
    <row r="121" spans="1:12" x14ac:dyDescent="0.25">
      <c r="A121" t="s">
        <v>250</v>
      </c>
      <c r="B121" t="s">
        <v>250</v>
      </c>
      <c r="C121">
        <v>277117</v>
      </c>
      <c r="D121">
        <v>6011128</v>
      </c>
      <c r="E121">
        <v>21</v>
      </c>
      <c r="F121" t="s">
        <v>13</v>
      </c>
      <c r="G121" t="s">
        <v>251</v>
      </c>
      <c r="I121" t="s">
        <v>15</v>
      </c>
      <c r="J121" t="s">
        <v>16</v>
      </c>
      <c r="K121" s="2" t="str">
        <f>HYPERLINK("..\..\Imagery\ScannedSlabs\1983\CG83-585.jpg")</f>
        <v>..\..\Imagery\ScannedSlabs\1983\CG83-585.jpg</v>
      </c>
      <c r="L121" t="s">
        <v>17</v>
      </c>
    </row>
    <row r="122" spans="1:12" x14ac:dyDescent="0.25">
      <c r="A122" t="s">
        <v>252</v>
      </c>
      <c r="B122" t="s">
        <v>252</v>
      </c>
      <c r="C122">
        <v>283495</v>
      </c>
      <c r="D122">
        <v>6011715</v>
      </c>
      <c r="E122">
        <v>21</v>
      </c>
      <c r="F122" t="s">
        <v>13</v>
      </c>
      <c r="G122" t="s">
        <v>231</v>
      </c>
      <c r="I122" t="s">
        <v>38</v>
      </c>
      <c r="J122" t="s">
        <v>16</v>
      </c>
      <c r="K122" s="2" t="str">
        <f>HYPERLINK("..\..\Imagery\ScannedSlabs\1983\CG83-586.jpg")</f>
        <v>..\..\Imagery\ScannedSlabs\1983\CG83-586.jpg</v>
      </c>
      <c r="L122" t="s">
        <v>17</v>
      </c>
    </row>
    <row r="123" spans="1:12" x14ac:dyDescent="0.25">
      <c r="A123" t="s">
        <v>253</v>
      </c>
      <c r="B123" t="s">
        <v>253</v>
      </c>
      <c r="C123">
        <v>284659</v>
      </c>
      <c r="D123">
        <v>6012674</v>
      </c>
      <c r="E123">
        <v>21</v>
      </c>
      <c r="F123" t="s">
        <v>13</v>
      </c>
      <c r="G123" t="s">
        <v>231</v>
      </c>
      <c r="I123" t="s">
        <v>15</v>
      </c>
      <c r="J123" t="s">
        <v>16</v>
      </c>
      <c r="K123" s="2" t="str">
        <f>HYPERLINK("..\..\Imagery\ScannedSlabs\1983\CG83-587.jpg")</f>
        <v>..\..\Imagery\ScannedSlabs\1983\CG83-587.jpg</v>
      </c>
      <c r="L123" t="s">
        <v>17</v>
      </c>
    </row>
    <row r="124" spans="1:12" x14ac:dyDescent="0.25">
      <c r="A124" t="s">
        <v>254</v>
      </c>
      <c r="B124" t="s">
        <v>254</v>
      </c>
      <c r="C124">
        <v>284529</v>
      </c>
      <c r="D124">
        <v>6012492</v>
      </c>
      <c r="E124">
        <v>21</v>
      </c>
      <c r="F124" t="s">
        <v>13</v>
      </c>
      <c r="G124" t="s">
        <v>231</v>
      </c>
      <c r="I124" t="s">
        <v>38</v>
      </c>
      <c r="J124" t="s">
        <v>23</v>
      </c>
      <c r="K124" s="2" t="str">
        <f>HYPERLINK("..\..\Imagery\ScannedSlabs\1983\CG83-588.jpg")</f>
        <v>..\..\Imagery\ScannedSlabs\1983\CG83-588.jpg</v>
      </c>
      <c r="L124" t="s">
        <v>17</v>
      </c>
    </row>
    <row r="125" spans="1:12" x14ac:dyDescent="0.25">
      <c r="A125" t="s">
        <v>255</v>
      </c>
      <c r="B125" t="s">
        <v>255</v>
      </c>
      <c r="C125">
        <v>286454</v>
      </c>
      <c r="D125">
        <v>6013318</v>
      </c>
      <c r="E125">
        <v>21</v>
      </c>
      <c r="F125" t="s">
        <v>13</v>
      </c>
      <c r="G125" t="s">
        <v>231</v>
      </c>
      <c r="I125" t="s">
        <v>38</v>
      </c>
      <c r="J125" t="s">
        <v>16</v>
      </c>
      <c r="K125" s="2" t="str">
        <f>HYPERLINK("..\..\Imagery\ScannedSlabs\1983\CG83-589.jpg")</f>
        <v>..\..\Imagery\ScannedSlabs\1983\CG83-589.jpg</v>
      </c>
      <c r="L125" t="s">
        <v>17</v>
      </c>
    </row>
    <row r="126" spans="1:12" x14ac:dyDescent="0.25">
      <c r="A126" t="s">
        <v>256</v>
      </c>
      <c r="B126" t="s">
        <v>257</v>
      </c>
      <c r="C126">
        <v>297792</v>
      </c>
      <c r="D126">
        <v>6034980</v>
      </c>
      <c r="E126">
        <v>21</v>
      </c>
      <c r="F126" t="s">
        <v>13</v>
      </c>
      <c r="G126" t="s">
        <v>258</v>
      </c>
      <c r="I126" t="s">
        <v>38</v>
      </c>
      <c r="J126" t="s">
        <v>16</v>
      </c>
      <c r="K126" s="2" t="str">
        <f>HYPERLINK("..\..\Imagery\ScannedSlabs\1983\CG83-590A.jpg")</f>
        <v>..\..\Imagery\ScannedSlabs\1983\CG83-590A.jpg</v>
      </c>
      <c r="L126" t="s">
        <v>17</v>
      </c>
    </row>
    <row r="127" spans="1:12" x14ac:dyDescent="0.25">
      <c r="A127" t="s">
        <v>259</v>
      </c>
      <c r="B127" t="s">
        <v>259</v>
      </c>
      <c r="C127">
        <v>296247</v>
      </c>
      <c r="D127">
        <v>6008460</v>
      </c>
      <c r="E127">
        <v>21</v>
      </c>
      <c r="F127" t="s">
        <v>13</v>
      </c>
      <c r="G127" t="s">
        <v>260</v>
      </c>
      <c r="I127" t="s">
        <v>15</v>
      </c>
      <c r="J127" t="s">
        <v>16</v>
      </c>
      <c r="K127" s="2" t="str">
        <f>HYPERLINK("..\..\Imagery\ScannedSlabs\1983\CG83-591.jpg")</f>
        <v>..\..\Imagery\ScannedSlabs\1983\CG83-591.jpg</v>
      </c>
      <c r="L127" t="s">
        <v>17</v>
      </c>
    </row>
    <row r="128" spans="1:12" x14ac:dyDescent="0.25">
      <c r="A128" t="s">
        <v>261</v>
      </c>
      <c r="B128" t="s">
        <v>261</v>
      </c>
      <c r="C128">
        <v>291213</v>
      </c>
      <c r="D128">
        <v>6009461</v>
      </c>
      <c r="E128">
        <v>21</v>
      </c>
      <c r="F128" t="s">
        <v>13</v>
      </c>
      <c r="G128" t="s">
        <v>262</v>
      </c>
      <c r="I128" t="s">
        <v>38</v>
      </c>
      <c r="J128" t="s">
        <v>16</v>
      </c>
      <c r="K128" s="2" t="str">
        <f>HYPERLINK("..\..\Imagery\ScannedSlabs\1983\CG83-592.jpg")</f>
        <v>..\..\Imagery\ScannedSlabs\1983\CG83-592.jpg</v>
      </c>
      <c r="L128" t="s">
        <v>17</v>
      </c>
    </row>
    <row r="129" spans="1:12" x14ac:dyDescent="0.25">
      <c r="A129" t="s">
        <v>263</v>
      </c>
      <c r="B129" t="s">
        <v>263</v>
      </c>
      <c r="C129">
        <v>274677</v>
      </c>
      <c r="D129">
        <v>6008738</v>
      </c>
      <c r="E129">
        <v>21</v>
      </c>
      <c r="F129" t="s">
        <v>13</v>
      </c>
      <c r="G129" t="s">
        <v>264</v>
      </c>
      <c r="I129" t="s">
        <v>15</v>
      </c>
      <c r="J129" t="s">
        <v>23</v>
      </c>
      <c r="K129" s="2" t="str">
        <f>HYPERLINK("..\..\Imagery\ScannedSlabs\1983\CG83-593.jpg")</f>
        <v>..\..\Imagery\ScannedSlabs\1983\CG83-593.jpg</v>
      </c>
      <c r="L129" t="s">
        <v>17</v>
      </c>
    </row>
    <row r="130" spans="1:12" x14ac:dyDescent="0.25">
      <c r="A130" t="s">
        <v>265</v>
      </c>
      <c r="B130" t="s">
        <v>265</v>
      </c>
      <c r="C130">
        <v>273702</v>
      </c>
      <c r="D130">
        <v>6006601</v>
      </c>
      <c r="E130">
        <v>21</v>
      </c>
      <c r="F130" t="s">
        <v>13</v>
      </c>
      <c r="G130" t="s">
        <v>266</v>
      </c>
      <c r="I130" t="s">
        <v>38</v>
      </c>
      <c r="J130" t="s">
        <v>20</v>
      </c>
      <c r="K130" s="2" t="str">
        <f>HYPERLINK("..\..\Imagery\ScannedSlabs\1983\CG83-594.jpg")</f>
        <v>..\..\Imagery\ScannedSlabs\1983\CG83-594.jpg</v>
      </c>
      <c r="L130" t="s">
        <v>17</v>
      </c>
    </row>
    <row r="131" spans="1:12" x14ac:dyDescent="0.25">
      <c r="A131" t="s">
        <v>267</v>
      </c>
      <c r="B131" t="s">
        <v>267</v>
      </c>
      <c r="C131">
        <v>274365</v>
      </c>
      <c r="D131">
        <v>6005523</v>
      </c>
      <c r="E131">
        <v>21</v>
      </c>
      <c r="F131" t="s">
        <v>13</v>
      </c>
      <c r="G131" t="s">
        <v>268</v>
      </c>
      <c r="I131" t="s">
        <v>15</v>
      </c>
      <c r="J131" t="s">
        <v>20</v>
      </c>
      <c r="K131" s="2" t="str">
        <f>HYPERLINK("..\..\Imagery\ScannedSlabs\1983\CG83-595.jpg")</f>
        <v>..\..\Imagery\ScannedSlabs\1983\CG83-595.jpg</v>
      </c>
      <c r="L131" t="s">
        <v>17</v>
      </c>
    </row>
    <row r="132" spans="1:12" x14ac:dyDescent="0.25">
      <c r="A132" t="s">
        <v>269</v>
      </c>
      <c r="B132" t="s">
        <v>269</v>
      </c>
      <c r="C132">
        <v>282053</v>
      </c>
      <c r="D132">
        <v>6005343</v>
      </c>
      <c r="E132">
        <v>21</v>
      </c>
      <c r="F132" t="s">
        <v>13</v>
      </c>
      <c r="G132" t="s">
        <v>270</v>
      </c>
      <c r="I132" t="s">
        <v>15</v>
      </c>
      <c r="J132" t="s">
        <v>16</v>
      </c>
      <c r="K132" s="2" t="str">
        <f>HYPERLINK("..\..\Imagery\ScannedSlabs\1983\CG83-596.jpg")</f>
        <v>..\..\Imagery\ScannedSlabs\1983\CG83-596.jpg</v>
      </c>
      <c r="L132" t="s">
        <v>17</v>
      </c>
    </row>
    <row r="133" spans="1:12" x14ac:dyDescent="0.25">
      <c r="A133" t="s">
        <v>271</v>
      </c>
      <c r="B133" t="s">
        <v>271</v>
      </c>
      <c r="C133">
        <v>282375</v>
      </c>
      <c r="D133">
        <v>6005779</v>
      </c>
      <c r="E133">
        <v>21</v>
      </c>
      <c r="F133" t="s">
        <v>13</v>
      </c>
      <c r="G133" t="s">
        <v>270</v>
      </c>
      <c r="I133" t="s">
        <v>38</v>
      </c>
      <c r="J133" t="s">
        <v>16</v>
      </c>
      <c r="K133" s="2" t="str">
        <f>HYPERLINK("..\..\Imagery\ScannedSlabs\1983\CG83-597.jpg")</f>
        <v>..\..\Imagery\ScannedSlabs\1983\CG83-597.jpg</v>
      </c>
      <c r="L133" t="s">
        <v>17</v>
      </c>
    </row>
    <row r="134" spans="1:12" x14ac:dyDescent="0.25">
      <c r="A134" t="s">
        <v>272</v>
      </c>
      <c r="B134" t="s">
        <v>273</v>
      </c>
      <c r="C134">
        <v>414447</v>
      </c>
      <c r="D134">
        <v>5827960</v>
      </c>
      <c r="E134">
        <v>21</v>
      </c>
      <c r="F134" t="s">
        <v>13</v>
      </c>
      <c r="G134" t="s">
        <v>274</v>
      </c>
      <c r="I134" t="s">
        <v>38</v>
      </c>
      <c r="J134" t="s">
        <v>83</v>
      </c>
    </row>
    <row r="135" spans="1:12" x14ac:dyDescent="0.25">
      <c r="A135" t="s">
        <v>275</v>
      </c>
      <c r="B135" t="s">
        <v>275</v>
      </c>
      <c r="C135">
        <v>275833</v>
      </c>
      <c r="D135">
        <v>5981243</v>
      </c>
      <c r="E135">
        <v>21</v>
      </c>
      <c r="F135" t="s">
        <v>13</v>
      </c>
      <c r="G135" t="s">
        <v>25</v>
      </c>
      <c r="I135" t="s">
        <v>15</v>
      </c>
      <c r="J135" t="s">
        <v>16</v>
      </c>
      <c r="L135" t="s">
        <v>17</v>
      </c>
    </row>
    <row r="136" spans="1:12" x14ac:dyDescent="0.25">
      <c r="A136" t="s">
        <v>276</v>
      </c>
      <c r="B136" t="s">
        <v>277</v>
      </c>
      <c r="C136">
        <v>279310</v>
      </c>
      <c r="D136">
        <v>5981753</v>
      </c>
      <c r="E136">
        <v>21</v>
      </c>
      <c r="F136" t="s">
        <v>13</v>
      </c>
      <c r="G136" t="s">
        <v>278</v>
      </c>
      <c r="I136" t="s">
        <v>279</v>
      </c>
      <c r="J136" t="s">
        <v>16</v>
      </c>
      <c r="L136" t="s">
        <v>17</v>
      </c>
    </row>
    <row r="137" spans="1:12" x14ac:dyDescent="0.25">
      <c r="A137" t="s">
        <v>276</v>
      </c>
      <c r="B137" t="s">
        <v>280</v>
      </c>
      <c r="C137">
        <v>279310</v>
      </c>
      <c r="D137">
        <v>5981753</v>
      </c>
      <c r="E137">
        <v>21</v>
      </c>
      <c r="F137" t="s">
        <v>13</v>
      </c>
      <c r="G137" t="s">
        <v>281</v>
      </c>
      <c r="I137" t="s">
        <v>15</v>
      </c>
      <c r="J137" t="s">
        <v>16</v>
      </c>
      <c r="L137" t="s">
        <v>17</v>
      </c>
    </row>
    <row r="138" spans="1:12" x14ac:dyDescent="0.25">
      <c r="A138" t="s">
        <v>282</v>
      </c>
      <c r="B138" t="s">
        <v>282</v>
      </c>
      <c r="C138">
        <v>281276</v>
      </c>
      <c r="D138">
        <v>5979666</v>
      </c>
      <c r="E138">
        <v>21</v>
      </c>
      <c r="F138" t="s">
        <v>13</v>
      </c>
      <c r="G138" t="s">
        <v>25</v>
      </c>
      <c r="I138" t="s">
        <v>15</v>
      </c>
      <c r="J138" t="s">
        <v>16</v>
      </c>
      <c r="L138" t="s">
        <v>17</v>
      </c>
    </row>
    <row r="139" spans="1:12" x14ac:dyDescent="0.25">
      <c r="A139" t="s">
        <v>283</v>
      </c>
      <c r="B139" t="s">
        <v>283</v>
      </c>
      <c r="C139">
        <v>282012</v>
      </c>
      <c r="D139">
        <v>5987233</v>
      </c>
      <c r="E139">
        <v>21</v>
      </c>
      <c r="F139" t="s">
        <v>13</v>
      </c>
      <c r="G139" t="s">
        <v>284</v>
      </c>
      <c r="I139" t="s">
        <v>15</v>
      </c>
      <c r="J139" t="s">
        <v>16</v>
      </c>
      <c r="L139" t="s">
        <v>17</v>
      </c>
    </row>
    <row r="140" spans="1:12" x14ac:dyDescent="0.25">
      <c r="A140" t="s">
        <v>285</v>
      </c>
      <c r="B140" t="s">
        <v>285</v>
      </c>
      <c r="C140">
        <v>298279</v>
      </c>
      <c r="D140">
        <v>5983282</v>
      </c>
      <c r="E140">
        <v>21</v>
      </c>
      <c r="F140" t="s">
        <v>13</v>
      </c>
      <c r="G140" t="s">
        <v>286</v>
      </c>
      <c r="I140" t="s">
        <v>15</v>
      </c>
      <c r="J140" t="s">
        <v>16</v>
      </c>
      <c r="L140" t="s">
        <v>17</v>
      </c>
    </row>
    <row r="141" spans="1:12" x14ac:dyDescent="0.25">
      <c r="A141" t="s">
        <v>287</v>
      </c>
      <c r="B141" t="s">
        <v>288</v>
      </c>
      <c r="C141">
        <v>297216</v>
      </c>
      <c r="D141">
        <v>5984230</v>
      </c>
      <c r="E141">
        <v>21</v>
      </c>
      <c r="F141" t="s">
        <v>13</v>
      </c>
      <c r="G141" t="s">
        <v>286</v>
      </c>
      <c r="I141" t="s">
        <v>15</v>
      </c>
      <c r="J141" t="s">
        <v>16</v>
      </c>
      <c r="L141" t="s">
        <v>17</v>
      </c>
    </row>
    <row r="142" spans="1:12" x14ac:dyDescent="0.25">
      <c r="A142" t="s">
        <v>289</v>
      </c>
      <c r="B142" t="s">
        <v>289</v>
      </c>
      <c r="C142">
        <v>583520</v>
      </c>
      <c r="D142">
        <v>5818836</v>
      </c>
      <c r="E142">
        <v>21</v>
      </c>
      <c r="F142" t="s">
        <v>13</v>
      </c>
      <c r="G142" t="s">
        <v>290</v>
      </c>
      <c r="I142" t="s">
        <v>38</v>
      </c>
      <c r="J142" t="s">
        <v>23</v>
      </c>
      <c r="K142" s="2" t="str">
        <f>HYPERLINK("..\..\Imagery\ScannedSlabs\1986\MN86-446.jpg")</f>
        <v>..\..\Imagery\ScannedSlabs\1986\MN86-446.jpg</v>
      </c>
    </row>
    <row r="143" spans="1:12" x14ac:dyDescent="0.25">
      <c r="A143" t="s">
        <v>291</v>
      </c>
      <c r="B143" t="s">
        <v>291</v>
      </c>
      <c r="C143">
        <v>532460</v>
      </c>
      <c r="D143">
        <v>5826488</v>
      </c>
      <c r="E143">
        <v>21</v>
      </c>
      <c r="F143" t="s">
        <v>13</v>
      </c>
      <c r="G143" t="s">
        <v>292</v>
      </c>
      <c r="I143" t="s">
        <v>38</v>
      </c>
      <c r="J143" t="s">
        <v>20</v>
      </c>
      <c r="K143" s="2" t="str">
        <f>HYPERLINK("..\..\Imagery\ScannedSlabs\1986\MN86-449.jpg")</f>
        <v>..\..\Imagery\ScannedSlabs\1986\MN86-449.jpg</v>
      </c>
    </row>
    <row r="144" spans="1:12" x14ac:dyDescent="0.25">
      <c r="A144" t="s">
        <v>293</v>
      </c>
      <c r="B144" t="s">
        <v>293</v>
      </c>
      <c r="C144">
        <v>334825</v>
      </c>
      <c r="D144">
        <v>5776925</v>
      </c>
      <c r="E144">
        <v>21</v>
      </c>
      <c r="F144" t="s">
        <v>13</v>
      </c>
      <c r="G144" t="s">
        <v>294</v>
      </c>
      <c r="I144" t="s">
        <v>38</v>
      </c>
      <c r="J144" t="s">
        <v>16</v>
      </c>
      <c r="K144" s="2" t="str">
        <f>HYPERLINK("..\..\Imagery\ScannedSlabs\2000\CG00-152.jpg")</f>
        <v>..\..\Imagery\ScannedSlabs\2000\CG00-152.jpg</v>
      </c>
    </row>
    <row r="145" spans="1:12" x14ac:dyDescent="0.25">
      <c r="A145" t="s">
        <v>295</v>
      </c>
      <c r="B145" t="s">
        <v>295</v>
      </c>
      <c r="C145">
        <v>417838</v>
      </c>
      <c r="D145">
        <v>5965015</v>
      </c>
      <c r="E145">
        <v>21</v>
      </c>
      <c r="F145" t="s">
        <v>13</v>
      </c>
      <c r="G145" t="s">
        <v>296</v>
      </c>
      <c r="I145" t="s">
        <v>38</v>
      </c>
      <c r="J145" t="s">
        <v>16</v>
      </c>
      <c r="K145" s="2" t="str">
        <f>HYPERLINK("..\..\Imagery\ScannedSlabs\1981\CG81-695.jpg")</f>
        <v>..\..\Imagery\ScannedSlabs\1981\CG81-695.jpg</v>
      </c>
    </row>
    <row r="146" spans="1:12" x14ac:dyDescent="0.25">
      <c r="A146" t="s">
        <v>297</v>
      </c>
      <c r="B146" t="s">
        <v>298</v>
      </c>
      <c r="C146">
        <v>414665</v>
      </c>
      <c r="D146">
        <v>5998255</v>
      </c>
      <c r="E146">
        <v>21</v>
      </c>
      <c r="F146" t="s">
        <v>13</v>
      </c>
      <c r="G146" t="s">
        <v>299</v>
      </c>
      <c r="I146" t="s">
        <v>15</v>
      </c>
      <c r="J146" t="s">
        <v>16</v>
      </c>
      <c r="K146" s="2" t="str">
        <f>HYPERLINK("..\..\Imagery\ScannedSlabs\1980\RG80-494B.jpg")</f>
        <v>..\..\Imagery\ScannedSlabs\1980\RG80-494B.jpg</v>
      </c>
    </row>
    <row r="147" spans="1:12" x14ac:dyDescent="0.25">
      <c r="A147" t="s">
        <v>297</v>
      </c>
      <c r="B147" t="s">
        <v>300</v>
      </c>
      <c r="C147">
        <v>414665</v>
      </c>
      <c r="D147">
        <v>5998255</v>
      </c>
      <c r="E147">
        <v>21</v>
      </c>
      <c r="F147" t="s">
        <v>13</v>
      </c>
      <c r="I147" t="s">
        <v>38</v>
      </c>
      <c r="J147" t="s">
        <v>137</v>
      </c>
      <c r="L147" t="s">
        <v>301</v>
      </c>
    </row>
    <row r="148" spans="1:12" x14ac:dyDescent="0.25">
      <c r="A148" t="s">
        <v>302</v>
      </c>
      <c r="B148" t="s">
        <v>302</v>
      </c>
      <c r="C148">
        <v>549280</v>
      </c>
      <c r="D148">
        <v>5754999</v>
      </c>
      <c r="E148">
        <v>21</v>
      </c>
      <c r="F148" t="s">
        <v>13</v>
      </c>
      <c r="G148" t="s">
        <v>303</v>
      </c>
      <c r="I148" t="s">
        <v>38</v>
      </c>
      <c r="J148" t="s">
        <v>16</v>
      </c>
      <c r="K148" s="2" t="str">
        <f>HYPERLINK("..\..\Imagery\ScannedSlabs\1993\CG93-714.jpg")</f>
        <v>..\..\Imagery\ScannedSlabs\1993\CG93-714.jpg</v>
      </c>
    </row>
    <row r="149" spans="1:12" x14ac:dyDescent="0.25">
      <c r="A149" t="s">
        <v>304</v>
      </c>
      <c r="B149" t="s">
        <v>305</v>
      </c>
      <c r="E149">
        <v>21</v>
      </c>
      <c r="I149" t="s">
        <v>35</v>
      </c>
      <c r="J149" t="s">
        <v>137</v>
      </c>
      <c r="L149" t="s">
        <v>306</v>
      </c>
    </row>
    <row r="150" spans="1:12" x14ac:dyDescent="0.25">
      <c r="A150" t="s">
        <v>307</v>
      </c>
      <c r="B150" t="s">
        <v>307</v>
      </c>
      <c r="E150">
        <v>21</v>
      </c>
      <c r="I150" t="s">
        <v>35</v>
      </c>
      <c r="J150" t="s">
        <v>137</v>
      </c>
      <c r="L150" t="s">
        <v>156</v>
      </c>
    </row>
    <row r="151" spans="1:12" x14ac:dyDescent="0.25">
      <c r="A151" t="s">
        <v>308</v>
      </c>
      <c r="B151" t="s">
        <v>309</v>
      </c>
      <c r="C151">
        <v>581036</v>
      </c>
      <c r="D151">
        <v>5930317</v>
      </c>
      <c r="E151">
        <v>21</v>
      </c>
      <c r="F151" t="s">
        <v>13</v>
      </c>
      <c r="G151" t="s">
        <v>310</v>
      </c>
      <c r="I151" t="s">
        <v>38</v>
      </c>
      <c r="J151" t="s">
        <v>20</v>
      </c>
      <c r="K151" s="2" t="str">
        <f>HYPERLINK("..\..\Imagery\ScannedSlabs\1985\VN85-420A.jpg")</f>
        <v>..\..\Imagery\ScannedSlabs\1985\VN85-420A.jpg</v>
      </c>
    </row>
    <row r="152" spans="1:12" x14ac:dyDescent="0.25">
      <c r="A152" t="s">
        <v>308</v>
      </c>
      <c r="B152" t="s">
        <v>311</v>
      </c>
      <c r="C152">
        <v>581036</v>
      </c>
      <c r="D152">
        <v>5930317</v>
      </c>
      <c r="E152">
        <v>21</v>
      </c>
      <c r="F152" t="s">
        <v>13</v>
      </c>
      <c r="G152" t="s">
        <v>312</v>
      </c>
      <c r="I152" t="s">
        <v>38</v>
      </c>
      <c r="J152" t="s">
        <v>23</v>
      </c>
      <c r="K152" s="2" t="str">
        <f>HYPERLINK("..\..\Imagery\ScannedSlabs\1985\VN85-420B.jpg")</f>
        <v>..\..\Imagery\ScannedSlabs\1985\VN85-420B.jpg</v>
      </c>
    </row>
    <row r="153" spans="1:12" x14ac:dyDescent="0.25">
      <c r="A153" t="s">
        <v>308</v>
      </c>
      <c r="B153" t="s">
        <v>313</v>
      </c>
      <c r="C153">
        <v>581036</v>
      </c>
      <c r="D153">
        <v>5930317</v>
      </c>
      <c r="E153">
        <v>21</v>
      </c>
      <c r="F153" t="s">
        <v>13</v>
      </c>
      <c r="G153" t="s">
        <v>314</v>
      </c>
      <c r="I153" t="s">
        <v>38</v>
      </c>
      <c r="J153" t="s">
        <v>23</v>
      </c>
      <c r="K153" s="2" t="str">
        <f>HYPERLINK("..\..\Imagery\ScannedSlabs\1985\VN85-420C.jpg")</f>
        <v>..\..\Imagery\ScannedSlabs\1985\VN85-420C.jpg</v>
      </c>
    </row>
    <row r="154" spans="1:12" x14ac:dyDescent="0.25">
      <c r="A154" t="s">
        <v>308</v>
      </c>
      <c r="B154" t="s">
        <v>315</v>
      </c>
      <c r="C154">
        <v>581036</v>
      </c>
      <c r="D154">
        <v>5930317</v>
      </c>
      <c r="E154">
        <v>21</v>
      </c>
      <c r="F154" t="s">
        <v>13</v>
      </c>
      <c r="G154" t="s">
        <v>316</v>
      </c>
      <c r="I154" t="s">
        <v>38</v>
      </c>
      <c r="J154" t="s">
        <v>16</v>
      </c>
      <c r="K154" s="2" t="str">
        <f>HYPERLINK("..\..\Imagery\ScannedSlabs\1985\VN85-420D.jpg")</f>
        <v>..\..\Imagery\ScannedSlabs\1985\VN85-420D.jpg</v>
      </c>
    </row>
    <row r="155" spans="1:12" x14ac:dyDescent="0.25">
      <c r="A155" t="s">
        <v>317</v>
      </c>
      <c r="B155" t="s">
        <v>317</v>
      </c>
      <c r="C155">
        <v>581743</v>
      </c>
      <c r="D155">
        <v>5929372</v>
      </c>
      <c r="E155">
        <v>21</v>
      </c>
      <c r="F155" t="s">
        <v>13</v>
      </c>
      <c r="G155" t="s">
        <v>318</v>
      </c>
      <c r="I155" t="s">
        <v>38</v>
      </c>
      <c r="J155" t="s">
        <v>23</v>
      </c>
      <c r="K155" s="2" t="str">
        <f>HYPERLINK("..\..\Imagery\ScannedSlabs\1985\VN85-422.jpg")</f>
        <v>..\..\Imagery\ScannedSlabs\1985\VN85-422.jpg</v>
      </c>
    </row>
    <row r="156" spans="1:12" x14ac:dyDescent="0.25">
      <c r="A156" t="s">
        <v>319</v>
      </c>
      <c r="B156" t="s">
        <v>319</v>
      </c>
      <c r="C156">
        <v>582135</v>
      </c>
      <c r="D156">
        <v>5928687</v>
      </c>
      <c r="E156">
        <v>21</v>
      </c>
      <c r="F156" t="s">
        <v>13</v>
      </c>
      <c r="G156" t="s">
        <v>320</v>
      </c>
      <c r="I156" t="s">
        <v>38</v>
      </c>
      <c r="J156" t="s">
        <v>23</v>
      </c>
      <c r="K156" s="2" t="str">
        <f>HYPERLINK("..\..\Imagery\ScannedSlabs\1985\VN85-423.jpg")</f>
        <v>..\..\Imagery\ScannedSlabs\1985\VN85-423.jpg</v>
      </c>
    </row>
    <row r="157" spans="1:12" x14ac:dyDescent="0.25">
      <c r="A157" t="s">
        <v>321</v>
      </c>
      <c r="B157" t="s">
        <v>321</v>
      </c>
      <c r="C157">
        <v>564329</v>
      </c>
      <c r="D157">
        <v>5873783</v>
      </c>
      <c r="E157">
        <v>21</v>
      </c>
      <c r="F157" t="s">
        <v>13</v>
      </c>
      <c r="G157" t="s">
        <v>66</v>
      </c>
      <c r="I157" t="s">
        <v>35</v>
      </c>
      <c r="J157" t="s">
        <v>16</v>
      </c>
      <c r="K157" s="2" t="str">
        <f>HYPERLINK("..\..\Imagery\ScannedSlabs\1985\VN85-425.jpg")</f>
        <v>..\..\Imagery\ScannedSlabs\1985\VN85-425.jpg</v>
      </c>
    </row>
    <row r="158" spans="1:12" x14ac:dyDescent="0.25">
      <c r="A158" t="s">
        <v>322</v>
      </c>
      <c r="B158" t="s">
        <v>322</v>
      </c>
      <c r="C158">
        <v>562993</v>
      </c>
      <c r="D158">
        <v>5874328</v>
      </c>
      <c r="E158">
        <v>21</v>
      </c>
      <c r="F158" t="s">
        <v>13</v>
      </c>
      <c r="G158" t="s">
        <v>290</v>
      </c>
      <c r="I158" t="s">
        <v>38</v>
      </c>
      <c r="J158" t="s">
        <v>16</v>
      </c>
      <c r="K158" s="2" t="str">
        <f>HYPERLINK("..\..\Imagery\ScannedSlabs\1985\VN85-429.jpg")</f>
        <v>..\..\Imagery\ScannedSlabs\1985\VN85-429.jpg</v>
      </c>
    </row>
    <row r="159" spans="1:12" x14ac:dyDescent="0.25">
      <c r="A159" t="s">
        <v>323</v>
      </c>
      <c r="B159" t="s">
        <v>324</v>
      </c>
      <c r="C159">
        <v>563239</v>
      </c>
      <c r="D159">
        <v>5873511</v>
      </c>
      <c r="E159">
        <v>21</v>
      </c>
      <c r="F159" t="s">
        <v>13</v>
      </c>
      <c r="G159" t="s">
        <v>325</v>
      </c>
      <c r="J159" t="s">
        <v>20</v>
      </c>
      <c r="K159" s="2" t="str">
        <f>HYPERLINK("..\..\Imagery\ScannedSlabs\1985\VN85-431.2.jpg")</f>
        <v>..\..\Imagery\ScannedSlabs\1985\VN85-431.2.jpg</v>
      </c>
      <c r="L159" t="s">
        <v>326</v>
      </c>
    </row>
    <row r="160" spans="1:12" x14ac:dyDescent="0.25">
      <c r="A160" t="s">
        <v>323</v>
      </c>
      <c r="B160" t="s">
        <v>327</v>
      </c>
      <c r="C160">
        <v>563239</v>
      </c>
      <c r="D160">
        <v>5873511</v>
      </c>
      <c r="E160">
        <v>21</v>
      </c>
      <c r="F160" t="s">
        <v>13</v>
      </c>
      <c r="G160" t="s">
        <v>42</v>
      </c>
      <c r="I160" t="s">
        <v>38</v>
      </c>
      <c r="J160" t="s">
        <v>149</v>
      </c>
      <c r="K160" s="2" t="str">
        <f>HYPERLINK("..\..\Imagery\ScannedSlabs\1985\VN85-431.1.jpg")</f>
        <v>..\..\Imagery\ScannedSlabs\1985\VN85-431.1.jpg</v>
      </c>
      <c r="L160" t="s">
        <v>326</v>
      </c>
    </row>
    <row r="161" spans="1:12" x14ac:dyDescent="0.25">
      <c r="A161" t="s">
        <v>328</v>
      </c>
      <c r="B161" t="s">
        <v>328</v>
      </c>
      <c r="C161">
        <v>563162</v>
      </c>
      <c r="D161">
        <v>5873089</v>
      </c>
      <c r="E161">
        <v>21</v>
      </c>
      <c r="F161" t="s">
        <v>13</v>
      </c>
      <c r="G161" t="s">
        <v>325</v>
      </c>
      <c r="I161" t="s">
        <v>38</v>
      </c>
      <c r="J161" t="s">
        <v>16</v>
      </c>
      <c r="K161" s="2" t="str">
        <f>HYPERLINK("..\..\Imagery\ScannedSlabs\1985\VN85-432.jpg")</f>
        <v>..\..\Imagery\ScannedSlabs\1985\VN85-432.jpg</v>
      </c>
    </row>
    <row r="162" spans="1:12" x14ac:dyDescent="0.25">
      <c r="A162" t="s">
        <v>329</v>
      </c>
      <c r="B162" t="s">
        <v>329</v>
      </c>
      <c r="C162">
        <v>562335</v>
      </c>
      <c r="D162">
        <v>5873473</v>
      </c>
      <c r="E162">
        <v>21</v>
      </c>
      <c r="F162" t="s">
        <v>13</v>
      </c>
      <c r="G162" t="s">
        <v>42</v>
      </c>
      <c r="I162" t="s">
        <v>38</v>
      </c>
      <c r="J162" t="s">
        <v>16</v>
      </c>
      <c r="K162" s="2" t="str">
        <f>HYPERLINK("..\..\Imagery\ScannedSlabs\1985\VN85-433.jpg")</f>
        <v>..\..\Imagery\ScannedSlabs\1985\VN85-433.jpg</v>
      </c>
    </row>
    <row r="163" spans="1:12" x14ac:dyDescent="0.25">
      <c r="A163" t="s">
        <v>330</v>
      </c>
      <c r="B163" t="s">
        <v>330</v>
      </c>
      <c r="C163">
        <v>283081</v>
      </c>
      <c r="D163">
        <v>5980253</v>
      </c>
      <c r="E163">
        <v>21</v>
      </c>
      <c r="F163" t="s">
        <v>13</v>
      </c>
      <c r="G163" t="s">
        <v>331</v>
      </c>
      <c r="I163" t="s">
        <v>279</v>
      </c>
      <c r="J163" t="s">
        <v>23</v>
      </c>
      <c r="L163" t="s">
        <v>17</v>
      </c>
    </row>
    <row r="164" spans="1:12" x14ac:dyDescent="0.25">
      <c r="A164" t="s">
        <v>332</v>
      </c>
      <c r="B164" t="s">
        <v>332</v>
      </c>
      <c r="C164">
        <v>275099</v>
      </c>
      <c r="D164">
        <v>5967317</v>
      </c>
      <c r="E164">
        <v>21</v>
      </c>
      <c r="F164" t="s">
        <v>13</v>
      </c>
      <c r="G164" t="s">
        <v>333</v>
      </c>
      <c r="I164" t="s">
        <v>279</v>
      </c>
      <c r="J164" t="s">
        <v>16</v>
      </c>
      <c r="L164" t="s">
        <v>17</v>
      </c>
    </row>
    <row r="165" spans="1:12" x14ac:dyDescent="0.25">
      <c r="A165" t="s">
        <v>334</v>
      </c>
      <c r="B165" t="s">
        <v>334</v>
      </c>
      <c r="C165">
        <v>273918</v>
      </c>
      <c r="D165">
        <v>5965599</v>
      </c>
      <c r="E165">
        <v>21</v>
      </c>
      <c r="F165" t="s">
        <v>13</v>
      </c>
      <c r="G165" t="s">
        <v>51</v>
      </c>
      <c r="I165" t="s">
        <v>279</v>
      </c>
      <c r="J165" t="s">
        <v>23</v>
      </c>
      <c r="L165" t="s">
        <v>17</v>
      </c>
    </row>
    <row r="166" spans="1:12" x14ac:dyDescent="0.25">
      <c r="A166" t="s">
        <v>335</v>
      </c>
      <c r="B166" t="s">
        <v>335</v>
      </c>
      <c r="C166">
        <v>296199</v>
      </c>
      <c r="D166">
        <v>5975144</v>
      </c>
      <c r="E166">
        <v>21</v>
      </c>
      <c r="F166" t="s">
        <v>13</v>
      </c>
      <c r="G166" t="s">
        <v>336</v>
      </c>
      <c r="I166" t="s">
        <v>15</v>
      </c>
      <c r="J166" t="s">
        <v>16</v>
      </c>
      <c r="L166" t="s">
        <v>17</v>
      </c>
    </row>
    <row r="167" spans="1:12" x14ac:dyDescent="0.25">
      <c r="A167" t="s">
        <v>337</v>
      </c>
      <c r="B167" t="s">
        <v>337</v>
      </c>
      <c r="C167">
        <v>296718</v>
      </c>
      <c r="D167">
        <v>5974172</v>
      </c>
      <c r="E167">
        <v>21</v>
      </c>
      <c r="F167" t="s">
        <v>13</v>
      </c>
      <c r="G167" t="s">
        <v>338</v>
      </c>
      <c r="I167" t="s">
        <v>279</v>
      </c>
      <c r="J167" t="s">
        <v>16</v>
      </c>
      <c r="L167" t="s">
        <v>17</v>
      </c>
    </row>
    <row r="168" spans="1:12" x14ac:dyDescent="0.25">
      <c r="A168" t="s">
        <v>339</v>
      </c>
      <c r="B168" t="s">
        <v>339</v>
      </c>
      <c r="C168">
        <v>300588</v>
      </c>
      <c r="D168">
        <v>5966131</v>
      </c>
      <c r="E168">
        <v>21</v>
      </c>
      <c r="F168" t="s">
        <v>13</v>
      </c>
      <c r="G168" t="s">
        <v>340</v>
      </c>
      <c r="I168" t="s">
        <v>279</v>
      </c>
      <c r="J168" t="s">
        <v>16</v>
      </c>
      <c r="L168" t="s">
        <v>17</v>
      </c>
    </row>
    <row r="169" spans="1:12" x14ac:dyDescent="0.25">
      <c r="A169" t="s">
        <v>341</v>
      </c>
      <c r="B169" t="s">
        <v>342</v>
      </c>
      <c r="C169">
        <v>300628</v>
      </c>
      <c r="D169">
        <v>5965524</v>
      </c>
      <c r="E169">
        <v>21</v>
      </c>
      <c r="F169" t="s">
        <v>13</v>
      </c>
      <c r="G169" t="s">
        <v>25</v>
      </c>
      <c r="I169" t="s">
        <v>279</v>
      </c>
      <c r="J169" t="s">
        <v>16</v>
      </c>
      <c r="L169" t="s">
        <v>17</v>
      </c>
    </row>
    <row r="170" spans="1:12" x14ac:dyDescent="0.25">
      <c r="A170" t="s">
        <v>343</v>
      </c>
      <c r="B170" t="s">
        <v>344</v>
      </c>
      <c r="C170">
        <v>299335</v>
      </c>
      <c r="D170">
        <v>5965256</v>
      </c>
      <c r="E170">
        <v>21</v>
      </c>
      <c r="F170" t="s">
        <v>13</v>
      </c>
      <c r="G170" t="s">
        <v>207</v>
      </c>
      <c r="I170" t="s">
        <v>279</v>
      </c>
      <c r="J170" t="s">
        <v>16</v>
      </c>
      <c r="L170" t="s">
        <v>17</v>
      </c>
    </row>
    <row r="171" spans="1:12" x14ac:dyDescent="0.25">
      <c r="A171" t="s">
        <v>345</v>
      </c>
      <c r="B171" t="s">
        <v>345</v>
      </c>
      <c r="C171">
        <v>270634</v>
      </c>
      <c r="D171">
        <v>5987605</v>
      </c>
      <c r="E171">
        <v>21</v>
      </c>
      <c r="F171" t="s">
        <v>13</v>
      </c>
      <c r="G171" t="s">
        <v>346</v>
      </c>
      <c r="I171" t="s">
        <v>279</v>
      </c>
      <c r="J171" t="s">
        <v>16</v>
      </c>
      <c r="L171" t="s">
        <v>17</v>
      </c>
    </row>
    <row r="172" spans="1:12" x14ac:dyDescent="0.25">
      <c r="A172" t="s">
        <v>347</v>
      </c>
      <c r="B172" t="s">
        <v>347</v>
      </c>
      <c r="C172">
        <v>296834</v>
      </c>
      <c r="D172">
        <v>5981004</v>
      </c>
      <c r="E172">
        <v>21</v>
      </c>
      <c r="F172" t="s">
        <v>13</v>
      </c>
      <c r="G172" t="s">
        <v>186</v>
      </c>
      <c r="I172" t="s">
        <v>15</v>
      </c>
      <c r="J172" t="s">
        <v>23</v>
      </c>
      <c r="L172" t="s">
        <v>17</v>
      </c>
    </row>
    <row r="173" spans="1:12" x14ac:dyDescent="0.25">
      <c r="A173" t="s">
        <v>348</v>
      </c>
      <c r="B173" t="s">
        <v>349</v>
      </c>
      <c r="C173">
        <v>296442</v>
      </c>
      <c r="D173">
        <v>5986384</v>
      </c>
      <c r="E173">
        <v>21</v>
      </c>
      <c r="F173" t="s">
        <v>13</v>
      </c>
      <c r="G173" t="s">
        <v>350</v>
      </c>
      <c r="I173" t="s">
        <v>15</v>
      </c>
      <c r="J173" t="s">
        <v>16</v>
      </c>
      <c r="L173" t="s">
        <v>17</v>
      </c>
    </row>
    <row r="174" spans="1:12" x14ac:dyDescent="0.25">
      <c r="A174" t="s">
        <v>351</v>
      </c>
      <c r="B174" t="s">
        <v>351</v>
      </c>
      <c r="C174">
        <v>299890</v>
      </c>
      <c r="D174">
        <v>5980812</v>
      </c>
      <c r="E174">
        <v>21</v>
      </c>
      <c r="F174" t="s">
        <v>13</v>
      </c>
      <c r="G174" t="s">
        <v>352</v>
      </c>
      <c r="I174" t="s">
        <v>15</v>
      </c>
      <c r="J174" t="s">
        <v>16</v>
      </c>
      <c r="L174" t="s">
        <v>17</v>
      </c>
    </row>
    <row r="175" spans="1:12" x14ac:dyDescent="0.25">
      <c r="A175" t="s">
        <v>353</v>
      </c>
      <c r="B175" t="s">
        <v>353</v>
      </c>
      <c r="C175">
        <v>302090</v>
      </c>
      <c r="D175">
        <v>5977453</v>
      </c>
      <c r="E175">
        <v>21</v>
      </c>
      <c r="F175" t="s">
        <v>13</v>
      </c>
      <c r="G175" t="s">
        <v>124</v>
      </c>
      <c r="I175" t="s">
        <v>15</v>
      </c>
      <c r="J175" t="s">
        <v>16</v>
      </c>
      <c r="L175" t="s">
        <v>17</v>
      </c>
    </row>
    <row r="176" spans="1:12" x14ac:dyDescent="0.25">
      <c r="A176" t="s">
        <v>354</v>
      </c>
      <c r="B176" t="s">
        <v>355</v>
      </c>
      <c r="C176">
        <v>301104</v>
      </c>
      <c r="D176">
        <v>5983153</v>
      </c>
      <c r="E176">
        <v>21</v>
      </c>
      <c r="F176" t="s">
        <v>13</v>
      </c>
      <c r="G176" t="s">
        <v>109</v>
      </c>
      <c r="I176" t="s">
        <v>15</v>
      </c>
      <c r="J176" t="s">
        <v>16</v>
      </c>
      <c r="L176" t="s">
        <v>17</v>
      </c>
    </row>
    <row r="177" spans="1:12" x14ac:dyDescent="0.25">
      <c r="A177" t="s">
        <v>356</v>
      </c>
      <c r="B177" t="s">
        <v>356</v>
      </c>
      <c r="C177">
        <v>302970</v>
      </c>
      <c r="D177">
        <v>5981067</v>
      </c>
      <c r="E177">
        <v>21</v>
      </c>
      <c r="F177" t="s">
        <v>13</v>
      </c>
      <c r="G177" t="s">
        <v>350</v>
      </c>
      <c r="I177" t="s">
        <v>15</v>
      </c>
      <c r="J177" t="s">
        <v>23</v>
      </c>
      <c r="L177" t="s">
        <v>17</v>
      </c>
    </row>
    <row r="178" spans="1:12" x14ac:dyDescent="0.25">
      <c r="A178" t="s">
        <v>357</v>
      </c>
      <c r="B178" t="s">
        <v>357</v>
      </c>
      <c r="C178">
        <v>305322</v>
      </c>
      <c r="D178">
        <v>5951850</v>
      </c>
      <c r="E178">
        <v>21</v>
      </c>
      <c r="F178" t="s">
        <v>13</v>
      </c>
      <c r="G178" t="s">
        <v>358</v>
      </c>
      <c r="I178" t="s">
        <v>38</v>
      </c>
      <c r="J178" t="s">
        <v>16</v>
      </c>
      <c r="K178" s="2" t="str">
        <f>HYPERLINK("..\..\Imagery\ScannedSlabs\2009\CG09-053.jpg")</f>
        <v>..\..\Imagery\ScannedSlabs\2009\CG09-053.jpg</v>
      </c>
      <c r="L178" t="s">
        <v>17</v>
      </c>
    </row>
    <row r="179" spans="1:12" x14ac:dyDescent="0.25">
      <c r="A179" t="s">
        <v>359</v>
      </c>
      <c r="B179" t="s">
        <v>359</v>
      </c>
      <c r="C179">
        <v>296362</v>
      </c>
      <c r="D179">
        <v>5852662</v>
      </c>
      <c r="E179">
        <v>21</v>
      </c>
      <c r="F179" t="s">
        <v>13</v>
      </c>
      <c r="G179" t="s">
        <v>360</v>
      </c>
      <c r="I179" t="s">
        <v>38</v>
      </c>
      <c r="J179" t="s">
        <v>16</v>
      </c>
      <c r="K179" s="2" t="str">
        <f>HYPERLINK("..\..\Imagery\ScannedSlabs\2009\CG09-054.jpg")</f>
        <v>..\..\Imagery\ScannedSlabs\2009\CG09-054.jpg</v>
      </c>
      <c r="L179" t="s">
        <v>17</v>
      </c>
    </row>
    <row r="180" spans="1:12" x14ac:dyDescent="0.25">
      <c r="A180" t="s">
        <v>361</v>
      </c>
      <c r="B180" t="s">
        <v>361</v>
      </c>
      <c r="C180">
        <v>296073</v>
      </c>
      <c r="D180">
        <v>5852904</v>
      </c>
      <c r="E180">
        <v>21</v>
      </c>
      <c r="F180" t="s">
        <v>13</v>
      </c>
      <c r="G180" t="s">
        <v>360</v>
      </c>
      <c r="I180" t="s">
        <v>38</v>
      </c>
      <c r="J180" t="s">
        <v>16</v>
      </c>
      <c r="K180" s="2" t="str">
        <f>HYPERLINK("..\..\Imagery\ScannedSlabs\2009\CG09-055.jpg")</f>
        <v>..\..\Imagery\ScannedSlabs\2009\CG09-055.jpg</v>
      </c>
      <c r="L180" t="s">
        <v>17</v>
      </c>
    </row>
    <row r="181" spans="1:12" x14ac:dyDescent="0.25">
      <c r="A181" t="s">
        <v>362</v>
      </c>
      <c r="B181" t="s">
        <v>363</v>
      </c>
      <c r="C181">
        <v>295597</v>
      </c>
      <c r="D181">
        <v>5853287</v>
      </c>
      <c r="E181">
        <v>21</v>
      </c>
      <c r="F181" t="s">
        <v>13</v>
      </c>
      <c r="G181" t="s">
        <v>364</v>
      </c>
      <c r="I181" t="s">
        <v>38</v>
      </c>
      <c r="J181" t="s">
        <v>16</v>
      </c>
      <c r="K181" s="2" t="str">
        <f>HYPERLINK("..\..\Imagery\ScannedSlabs\2009\CG09-056A.jpg")</f>
        <v>..\..\Imagery\ScannedSlabs\2009\CG09-056A.jpg</v>
      </c>
      <c r="L181" t="s">
        <v>17</v>
      </c>
    </row>
    <row r="182" spans="1:12" x14ac:dyDescent="0.25">
      <c r="A182" t="s">
        <v>365</v>
      </c>
      <c r="B182" t="s">
        <v>365</v>
      </c>
      <c r="C182">
        <v>282306</v>
      </c>
      <c r="D182">
        <v>5867975</v>
      </c>
      <c r="E182">
        <v>21</v>
      </c>
      <c r="F182" t="s">
        <v>13</v>
      </c>
      <c r="G182" t="s">
        <v>331</v>
      </c>
      <c r="I182" t="s">
        <v>38</v>
      </c>
      <c r="J182" t="s">
        <v>16</v>
      </c>
      <c r="K182" s="2" t="str">
        <f>HYPERLINK("..\..\Imagery\ScannedSlabs\2009\CG09-057.jpg")</f>
        <v>..\..\Imagery\ScannedSlabs\2009\CG09-057.jpg</v>
      </c>
      <c r="L182" t="s">
        <v>17</v>
      </c>
    </row>
    <row r="183" spans="1:12" x14ac:dyDescent="0.25">
      <c r="A183" t="s">
        <v>366</v>
      </c>
      <c r="B183" t="s">
        <v>366</v>
      </c>
      <c r="C183">
        <v>288497</v>
      </c>
      <c r="D183">
        <v>5859288</v>
      </c>
      <c r="E183">
        <v>21</v>
      </c>
      <c r="F183" t="s">
        <v>13</v>
      </c>
      <c r="G183" t="s">
        <v>367</v>
      </c>
      <c r="I183" t="s">
        <v>38</v>
      </c>
      <c r="J183" t="s">
        <v>16</v>
      </c>
      <c r="K183" s="2" t="str">
        <f>HYPERLINK("..\..\Imagery\ScannedSlabs\2009\CG09-058.jpg")</f>
        <v>..\..\Imagery\ScannedSlabs\2009\CG09-058.jpg</v>
      </c>
      <c r="L183" t="s">
        <v>17</v>
      </c>
    </row>
    <row r="184" spans="1:12" x14ac:dyDescent="0.25">
      <c r="A184" t="s">
        <v>368</v>
      </c>
      <c r="B184" t="s">
        <v>368</v>
      </c>
      <c r="C184">
        <v>288428</v>
      </c>
      <c r="D184">
        <v>5859654</v>
      </c>
      <c r="E184">
        <v>21</v>
      </c>
      <c r="F184" t="s">
        <v>13</v>
      </c>
      <c r="G184" t="s">
        <v>369</v>
      </c>
      <c r="I184" t="s">
        <v>38</v>
      </c>
      <c r="J184" t="s">
        <v>16</v>
      </c>
      <c r="K184" s="2" t="str">
        <f>HYPERLINK("..\..\Imagery\ScannedSlabs\2009\CG09-059.jpg")</f>
        <v>..\..\Imagery\ScannedSlabs\2009\CG09-059.jpg</v>
      </c>
      <c r="L184" t="s">
        <v>17</v>
      </c>
    </row>
    <row r="185" spans="1:12" x14ac:dyDescent="0.25">
      <c r="A185" t="s">
        <v>370</v>
      </c>
      <c r="B185" t="s">
        <v>371</v>
      </c>
      <c r="C185">
        <v>266969</v>
      </c>
      <c r="D185">
        <v>5906534</v>
      </c>
      <c r="E185">
        <v>21</v>
      </c>
      <c r="F185" t="s">
        <v>13</v>
      </c>
      <c r="G185" t="s">
        <v>372</v>
      </c>
      <c r="I185" t="s">
        <v>55</v>
      </c>
      <c r="J185" t="s">
        <v>16</v>
      </c>
      <c r="K185" s="2" t="str">
        <f>HYPERLINK("..\..\Imagery\ScannedSlabs\2011\CG11-003A.jpg")</f>
        <v>..\..\Imagery\ScannedSlabs\2011\CG11-003A.jpg</v>
      </c>
      <c r="L185" t="s">
        <v>17</v>
      </c>
    </row>
    <row r="186" spans="1:12" x14ac:dyDescent="0.25">
      <c r="A186" t="s">
        <v>370</v>
      </c>
      <c r="B186" t="s">
        <v>373</v>
      </c>
      <c r="C186">
        <v>266969</v>
      </c>
      <c r="D186">
        <v>5906534</v>
      </c>
      <c r="E186">
        <v>21</v>
      </c>
      <c r="F186" t="s">
        <v>13</v>
      </c>
      <c r="G186" t="s">
        <v>374</v>
      </c>
      <c r="I186" t="s">
        <v>15</v>
      </c>
      <c r="J186" t="s">
        <v>16</v>
      </c>
      <c r="K186" s="2" t="str">
        <f>HYPERLINK("..\..\Imagery\ScannedSlabs\2011\CG11-003B.jpg")</f>
        <v>..\..\Imagery\ScannedSlabs\2011\CG11-003B.jpg</v>
      </c>
      <c r="L186" t="s">
        <v>17</v>
      </c>
    </row>
    <row r="187" spans="1:12" x14ac:dyDescent="0.25">
      <c r="A187" t="s">
        <v>362</v>
      </c>
      <c r="B187" t="s">
        <v>375</v>
      </c>
      <c r="C187">
        <v>295597</v>
      </c>
      <c r="D187">
        <v>5853287</v>
      </c>
      <c r="E187">
        <v>21</v>
      </c>
      <c r="F187" t="s">
        <v>13</v>
      </c>
      <c r="G187" t="s">
        <v>376</v>
      </c>
      <c r="I187" t="s">
        <v>15</v>
      </c>
      <c r="J187" t="s">
        <v>16</v>
      </c>
      <c r="K187" s="2" t="str">
        <f>HYPERLINK("..\..\Imagery\ScannedSlabs\2009\CG09-056B.jpg")</f>
        <v>..\..\Imagery\ScannedSlabs\2009\CG09-056B.jpg</v>
      </c>
      <c r="L187" t="s">
        <v>17</v>
      </c>
    </row>
    <row r="188" spans="1:12" x14ac:dyDescent="0.25">
      <c r="A188" t="s">
        <v>370</v>
      </c>
      <c r="B188" t="s">
        <v>377</v>
      </c>
      <c r="C188">
        <v>266969</v>
      </c>
      <c r="D188">
        <v>5906534</v>
      </c>
      <c r="E188">
        <v>21</v>
      </c>
      <c r="F188" t="s">
        <v>13</v>
      </c>
      <c r="G188" t="s">
        <v>374</v>
      </c>
      <c r="I188" t="s">
        <v>15</v>
      </c>
      <c r="J188" t="s">
        <v>16</v>
      </c>
      <c r="K188" s="2" t="str">
        <f>HYPERLINK("..\..\Imagery\ScannedSlabs\2011\CG11-003C.jpg")</f>
        <v>..\..\Imagery\ScannedSlabs\2011\CG11-003C.jpg</v>
      </c>
      <c r="L188" t="s">
        <v>17</v>
      </c>
    </row>
    <row r="189" spans="1:12" x14ac:dyDescent="0.25">
      <c r="A189" t="s">
        <v>196</v>
      </c>
      <c r="B189" t="s">
        <v>378</v>
      </c>
      <c r="C189">
        <v>568079</v>
      </c>
      <c r="D189">
        <v>5818613</v>
      </c>
      <c r="E189">
        <v>21</v>
      </c>
      <c r="F189" t="s">
        <v>13</v>
      </c>
      <c r="G189" t="s">
        <v>379</v>
      </c>
      <c r="I189" t="s">
        <v>38</v>
      </c>
      <c r="J189" t="s">
        <v>23</v>
      </c>
      <c r="K189" s="2" t="str">
        <f>HYPERLINK("..\..\Imagery\ScannedSlabs\1986\SN86-148B.jpg")</f>
        <v>..\..\Imagery\ScannedSlabs\1986\SN86-148B.jpg</v>
      </c>
    </row>
    <row r="190" spans="1:12" x14ac:dyDescent="0.25">
      <c r="A190" t="s">
        <v>380</v>
      </c>
      <c r="B190" t="s">
        <v>381</v>
      </c>
      <c r="C190">
        <v>567563</v>
      </c>
      <c r="D190">
        <v>5818466</v>
      </c>
      <c r="E190">
        <v>21</v>
      </c>
      <c r="F190" t="s">
        <v>13</v>
      </c>
      <c r="G190" t="s">
        <v>382</v>
      </c>
      <c r="I190" t="s">
        <v>38</v>
      </c>
      <c r="J190" t="s">
        <v>16</v>
      </c>
      <c r="K190" s="2" t="str">
        <f>HYPERLINK("..\..\Imagery\ScannedSlabs\1986\SN86-149A.jpg")</f>
        <v>..\..\Imagery\ScannedSlabs\1986\SN86-149A.jpg</v>
      </c>
    </row>
    <row r="191" spans="1:12" x14ac:dyDescent="0.25">
      <c r="A191" t="s">
        <v>380</v>
      </c>
      <c r="B191" t="s">
        <v>383</v>
      </c>
      <c r="C191">
        <v>567563</v>
      </c>
      <c r="D191">
        <v>5818466</v>
      </c>
      <c r="E191">
        <v>21</v>
      </c>
      <c r="F191" t="s">
        <v>13</v>
      </c>
      <c r="G191" t="s">
        <v>384</v>
      </c>
      <c r="I191" t="s">
        <v>35</v>
      </c>
      <c r="J191" t="s">
        <v>16</v>
      </c>
      <c r="K191" s="2" t="str">
        <f>HYPERLINK("..\..\Imagery\ScannedSlabs\1986\SN86-149B.jpg")</f>
        <v>..\..\Imagery\ScannedSlabs\1986\SN86-149B.jpg</v>
      </c>
    </row>
    <row r="192" spans="1:12" x14ac:dyDescent="0.25">
      <c r="A192" t="s">
        <v>385</v>
      </c>
      <c r="B192" t="s">
        <v>386</v>
      </c>
      <c r="C192">
        <v>568712</v>
      </c>
      <c r="D192">
        <v>5817886</v>
      </c>
      <c r="E192">
        <v>21</v>
      </c>
      <c r="F192" t="s">
        <v>13</v>
      </c>
      <c r="I192" t="s">
        <v>38</v>
      </c>
      <c r="J192" t="s">
        <v>137</v>
      </c>
      <c r="L192" t="s">
        <v>138</v>
      </c>
    </row>
    <row r="193" spans="1:12" x14ac:dyDescent="0.25">
      <c r="A193" t="s">
        <v>385</v>
      </c>
      <c r="B193" t="s">
        <v>387</v>
      </c>
      <c r="C193">
        <v>568712</v>
      </c>
      <c r="D193">
        <v>5817886</v>
      </c>
      <c r="E193">
        <v>21</v>
      </c>
      <c r="F193" t="s">
        <v>13</v>
      </c>
      <c r="I193" t="s">
        <v>38</v>
      </c>
      <c r="J193" t="s">
        <v>137</v>
      </c>
      <c r="L193" t="s">
        <v>138</v>
      </c>
    </row>
    <row r="194" spans="1:12" x14ac:dyDescent="0.25">
      <c r="A194" t="s">
        <v>388</v>
      </c>
      <c r="B194" t="s">
        <v>388</v>
      </c>
      <c r="C194">
        <v>419913</v>
      </c>
      <c r="D194">
        <v>5887347</v>
      </c>
      <c r="E194">
        <v>21</v>
      </c>
      <c r="F194" t="s">
        <v>13</v>
      </c>
      <c r="G194" t="s">
        <v>389</v>
      </c>
      <c r="I194" t="s">
        <v>38</v>
      </c>
      <c r="J194" t="s">
        <v>16</v>
      </c>
      <c r="K194" s="2" t="str">
        <f>HYPERLINK("..\..\Imagery\ScannedSlabs\1995\VN95-023.jpg")</f>
        <v>..\..\Imagery\ScannedSlabs\1995\VN95-023.jpg</v>
      </c>
    </row>
    <row r="195" spans="1:12" x14ac:dyDescent="0.25">
      <c r="A195" t="s">
        <v>390</v>
      </c>
      <c r="B195" t="s">
        <v>391</v>
      </c>
      <c r="C195">
        <v>572171</v>
      </c>
      <c r="D195">
        <v>5886573</v>
      </c>
      <c r="E195">
        <v>21</v>
      </c>
      <c r="F195" t="s">
        <v>13</v>
      </c>
      <c r="G195" t="s">
        <v>392</v>
      </c>
      <c r="I195" t="s">
        <v>35</v>
      </c>
      <c r="J195" t="s">
        <v>20</v>
      </c>
      <c r="K195" s="2" t="str">
        <f>HYPERLINK("..\..\Imagery\ScannedSlabs\1985\SP85-049A.jpg")</f>
        <v>..\..\Imagery\ScannedSlabs\1985\SP85-049A.jpg</v>
      </c>
    </row>
    <row r="196" spans="1:12" x14ac:dyDescent="0.25">
      <c r="A196" t="s">
        <v>393</v>
      </c>
      <c r="B196" t="s">
        <v>393</v>
      </c>
      <c r="C196">
        <v>302989</v>
      </c>
      <c r="D196">
        <v>6027497</v>
      </c>
      <c r="E196">
        <v>21</v>
      </c>
      <c r="F196" t="s">
        <v>13</v>
      </c>
      <c r="G196" t="s">
        <v>231</v>
      </c>
      <c r="I196" t="s">
        <v>15</v>
      </c>
      <c r="J196" t="s">
        <v>16</v>
      </c>
      <c r="K196" s="2" t="str">
        <f>HYPERLINK("..\..\Imagery\ScannedSlabs\1983\CG83-558.jpg")</f>
        <v>..\..\Imagery\ScannedSlabs\1983\CG83-558.jpg</v>
      </c>
      <c r="L196" t="s">
        <v>17</v>
      </c>
    </row>
    <row r="197" spans="1:12" x14ac:dyDescent="0.25">
      <c r="A197" t="s">
        <v>394</v>
      </c>
      <c r="B197" t="s">
        <v>394</v>
      </c>
      <c r="C197">
        <v>303139</v>
      </c>
      <c r="D197">
        <v>6027374</v>
      </c>
      <c r="E197">
        <v>21</v>
      </c>
      <c r="F197" t="s">
        <v>13</v>
      </c>
      <c r="G197" t="s">
        <v>231</v>
      </c>
      <c r="I197" t="s">
        <v>38</v>
      </c>
      <c r="J197" t="s">
        <v>16</v>
      </c>
      <c r="K197" s="2" t="str">
        <f>HYPERLINK("..\..\Imagery\ScannedSlabs\1983\CG83-559.jpg")</f>
        <v>..\..\Imagery\ScannedSlabs\1983\CG83-559.jpg</v>
      </c>
      <c r="L197" t="s">
        <v>17</v>
      </c>
    </row>
    <row r="198" spans="1:12" x14ac:dyDescent="0.25">
      <c r="A198" t="s">
        <v>395</v>
      </c>
      <c r="B198" t="s">
        <v>395</v>
      </c>
      <c r="C198">
        <v>271542</v>
      </c>
      <c r="D198">
        <v>6017762</v>
      </c>
      <c r="E198">
        <v>21</v>
      </c>
      <c r="F198" t="s">
        <v>13</v>
      </c>
      <c r="G198" t="s">
        <v>396</v>
      </c>
      <c r="I198" t="s">
        <v>15</v>
      </c>
      <c r="J198" t="s">
        <v>16</v>
      </c>
      <c r="K198" s="2" t="str">
        <f>HYPERLINK("..\..\Imagery\ScannedSlabs\1983\CG83-560.jpg")</f>
        <v>..\..\Imagery\ScannedSlabs\1983\CG83-560.jpg</v>
      </c>
      <c r="L198" t="s">
        <v>17</v>
      </c>
    </row>
    <row r="199" spans="1:12" x14ac:dyDescent="0.25">
      <c r="A199" t="s">
        <v>397</v>
      </c>
      <c r="B199" t="s">
        <v>397</v>
      </c>
      <c r="C199">
        <v>288752</v>
      </c>
      <c r="D199">
        <v>6018765</v>
      </c>
      <c r="E199">
        <v>21</v>
      </c>
      <c r="F199" t="s">
        <v>13</v>
      </c>
      <c r="G199" t="s">
        <v>398</v>
      </c>
      <c r="I199" t="s">
        <v>15</v>
      </c>
      <c r="J199" t="s">
        <v>16</v>
      </c>
      <c r="K199" s="2" t="str">
        <f>HYPERLINK("..\..\Imagery\ScannedSlabs\1983\CG83-561.jpg")</f>
        <v>..\..\Imagery\ScannedSlabs\1983\CG83-561.jpg</v>
      </c>
      <c r="L199" t="s">
        <v>17</v>
      </c>
    </row>
    <row r="200" spans="1:12" x14ac:dyDescent="0.25">
      <c r="A200" t="s">
        <v>399</v>
      </c>
      <c r="B200" t="s">
        <v>399</v>
      </c>
      <c r="C200">
        <v>295481</v>
      </c>
      <c r="D200">
        <v>6019415</v>
      </c>
      <c r="E200">
        <v>21</v>
      </c>
      <c r="F200" t="s">
        <v>13</v>
      </c>
      <c r="G200" t="s">
        <v>246</v>
      </c>
      <c r="I200" t="s">
        <v>38</v>
      </c>
      <c r="J200" t="s">
        <v>16</v>
      </c>
      <c r="K200" s="2" t="str">
        <f>HYPERLINK("..\..\Imagery\ScannedSlabs\1983\CG83-562.jpg")</f>
        <v>..\..\Imagery\ScannedSlabs\1983\CG83-562.jpg</v>
      </c>
      <c r="L200" t="s">
        <v>17</v>
      </c>
    </row>
    <row r="201" spans="1:12" x14ac:dyDescent="0.25">
      <c r="A201" t="s">
        <v>400</v>
      </c>
      <c r="B201" t="s">
        <v>400</v>
      </c>
      <c r="C201">
        <v>296558</v>
      </c>
      <c r="D201">
        <v>6019016</v>
      </c>
      <c r="E201">
        <v>21</v>
      </c>
      <c r="F201" t="s">
        <v>13</v>
      </c>
      <c r="G201" t="s">
        <v>401</v>
      </c>
      <c r="I201" t="s">
        <v>38</v>
      </c>
      <c r="J201" t="s">
        <v>23</v>
      </c>
      <c r="K201" s="2" t="str">
        <f>HYPERLINK("..\..\Imagery\ScannedSlabs\1983\CG83-563.jpg")</f>
        <v>..\..\Imagery\ScannedSlabs\1983\CG83-563.jpg</v>
      </c>
      <c r="L201" t="s">
        <v>17</v>
      </c>
    </row>
    <row r="202" spans="1:12" x14ac:dyDescent="0.25">
      <c r="A202" t="s">
        <v>402</v>
      </c>
      <c r="B202" t="s">
        <v>402</v>
      </c>
      <c r="C202">
        <v>298348</v>
      </c>
      <c r="D202">
        <v>6020201</v>
      </c>
      <c r="E202">
        <v>21</v>
      </c>
      <c r="F202" t="s">
        <v>13</v>
      </c>
      <c r="G202" t="s">
        <v>231</v>
      </c>
      <c r="I202" t="s">
        <v>38</v>
      </c>
      <c r="J202" t="s">
        <v>23</v>
      </c>
      <c r="K202" s="2" t="str">
        <f>HYPERLINK("..\..\Imagery\ScannedSlabs\1983\CG83-564.jpg")</f>
        <v>..\..\Imagery\ScannedSlabs\1983\CG83-564.jpg</v>
      </c>
      <c r="L202" t="s">
        <v>17</v>
      </c>
    </row>
    <row r="203" spans="1:12" x14ac:dyDescent="0.25">
      <c r="A203" t="s">
        <v>403</v>
      </c>
      <c r="B203" t="s">
        <v>403</v>
      </c>
      <c r="C203">
        <v>297507</v>
      </c>
      <c r="D203">
        <v>6020605</v>
      </c>
      <c r="E203">
        <v>21</v>
      </c>
      <c r="F203" t="s">
        <v>13</v>
      </c>
      <c r="G203" t="s">
        <v>404</v>
      </c>
      <c r="I203" t="s">
        <v>38</v>
      </c>
      <c r="J203" t="s">
        <v>16</v>
      </c>
      <c r="K203" s="2" t="str">
        <f>HYPERLINK("..\..\Imagery\ScannedSlabs\1983\CG83-565.jpg")</f>
        <v>..\..\Imagery\ScannedSlabs\1983\CG83-565.jpg</v>
      </c>
      <c r="L203" t="s">
        <v>17</v>
      </c>
    </row>
    <row r="204" spans="1:12" x14ac:dyDescent="0.25">
      <c r="A204" t="s">
        <v>405</v>
      </c>
      <c r="B204" t="s">
        <v>406</v>
      </c>
      <c r="C204">
        <v>463677</v>
      </c>
      <c r="D204">
        <v>5880350</v>
      </c>
      <c r="E204">
        <v>21</v>
      </c>
      <c r="F204" t="s">
        <v>13</v>
      </c>
      <c r="G204" t="s">
        <v>407</v>
      </c>
      <c r="H204" t="s">
        <v>408</v>
      </c>
      <c r="I204" t="s">
        <v>55</v>
      </c>
      <c r="J204" t="s">
        <v>16</v>
      </c>
      <c r="K204" s="2" t="str">
        <f>HYPERLINK("..\..\Imagery\ScannedSlabs\2005\CG05-001B.jpg")</f>
        <v>..\..\Imagery\ScannedSlabs\2005\CG05-001B.jpg</v>
      </c>
    </row>
    <row r="205" spans="1:12" x14ac:dyDescent="0.25">
      <c r="A205" t="s">
        <v>409</v>
      </c>
      <c r="B205" t="s">
        <v>409</v>
      </c>
      <c r="C205">
        <v>461583</v>
      </c>
      <c r="D205">
        <v>5880477</v>
      </c>
      <c r="E205">
        <v>21</v>
      </c>
      <c r="F205" t="s">
        <v>13</v>
      </c>
      <c r="G205" t="s">
        <v>407</v>
      </c>
      <c r="I205" t="s">
        <v>38</v>
      </c>
      <c r="J205" t="s">
        <v>16</v>
      </c>
      <c r="K205" s="2" t="str">
        <f>HYPERLINK("..\..\Imagery\ScannedSlabs\2005\CG05-002.jpg")</f>
        <v>..\..\Imagery\ScannedSlabs\2005\CG05-002.jpg</v>
      </c>
    </row>
    <row r="206" spans="1:12" x14ac:dyDescent="0.25">
      <c r="A206" t="s">
        <v>410</v>
      </c>
      <c r="B206" t="s">
        <v>410</v>
      </c>
      <c r="C206">
        <v>461253</v>
      </c>
      <c r="D206">
        <v>5880517</v>
      </c>
      <c r="E206">
        <v>21</v>
      </c>
      <c r="F206" t="s">
        <v>13</v>
      </c>
      <c r="G206" t="s">
        <v>407</v>
      </c>
      <c r="I206" t="s">
        <v>38</v>
      </c>
      <c r="J206" t="s">
        <v>16</v>
      </c>
      <c r="K206" s="2" t="str">
        <f>HYPERLINK("..\..\Imagery\ScannedSlabs\2005\CG05-003.jpg")</f>
        <v>..\..\Imagery\ScannedSlabs\2005\CG05-003.jpg</v>
      </c>
    </row>
    <row r="207" spans="1:12" x14ac:dyDescent="0.25">
      <c r="A207" t="s">
        <v>411</v>
      </c>
      <c r="B207" t="s">
        <v>411</v>
      </c>
      <c r="C207">
        <v>460854</v>
      </c>
      <c r="D207">
        <v>5880531</v>
      </c>
      <c r="E207">
        <v>21</v>
      </c>
      <c r="F207" t="s">
        <v>13</v>
      </c>
      <c r="G207" t="s">
        <v>407</v>
      </c>
      <c r="I207" t="s">
        <v>38</v>
      </c>
      <c r="J207" t="s">
        <v>16</v>
      </c>
      <c r="K207" s="2" t="str">
        <f>HYPERLINK("..\..\Imagery\ScannedSlabs\2005\CG05-004.jpg")</f>
        <v>..\..\Imagery\ScannedSlabs\2005\CG05-004.jpg</v>
      </c>
    </row>
    <row r="208" spans="1:12" x14ac:dyDescent="0.25">
      <c r="A208" t="s">
        <v>412</v>
      </c>
      <c r="B208" t="s">
        <v>412</v>
      </c>
      <c r="C208">
        <v>460009</v>
      </c>
      <c r="D208">
        <v>5880599</v>
      </c>
      <c r="E208">
        <v>21</v>
      </c>
      <c r="F208" t="s">
        <v>13</v>
      </c>
      <c r="G208" t="s">
        <v>25</v>
      </c>
      <c r="I208" t="s">
        <v>38</v>
      </c>
      <c r="J208" t="s">
        <v>16</v>
      </c>
      <c r="K208" s="2" t="str">
        <f>HYPERLINK("..\..\Imagery\ScannedSlabs\2005\CG05-005.jpg")</f>
        <v>..\..\Imagery\ScannedSlabs\2005\CG05-005.jpg</v>
      </c>
    </row>
    <row r="209" spans="1:12" x14ac:dyDescent="0.25">
      <c r="A209" t="s">
        <v>413</v>
      </c>
      <c r="B209" t="s">
        <v>413</v>
      </c>
      <c r="C209">
        <v>459404</v>
      </c>
      <c r="D209">
        <v>5880632</v>
      </c>
      <c r="E209">
        <v>21</v>
      </c>
      <c r="F209" t="s">
        <v>13</v>
      </c>
      <c r="G209" t="s">
        <v>25</v>
      </c>
      <c r="I209" t="s">
        <v>38</v>
      </c>
      <c r="J209" t="s">
        <v>16</v>
      </c>
      <c r="K209" s="2" t="str">
        <f>HYPERLINK("..\..\Imagery\ScannedSlabs\2005\CG05-006.jpg")</f>
        <v>..\..\Imagery\ScannedSlabs\2005\CG05-006.jpg</v>
      </c>
    </row>
    <row r="210" spans="1:12" x14ac:dyDescent="0.25">
      <c r="A210" t="s">
        <v>414</v>
      </c>
      <c r="B210" t="s">
        <v>414</v>
      </c>
      <c r="C210">
        <v>458921</v>
      </c>
      <c r="D210">
        <v>5880528</v>
      </c>
      <c r="E210">
        <v>21</v>
      </c>
      <c r="F210" t="s">
        <v>13</v>
      </c>
      <c r="G210" t="s">
        <v>415</v>
      </c>
      <c r="I210" t="s">
        <v>38</v>
      </c>
      <c r="J210" t="s">
        <v>16</v>
      </c>
      <c r="K210" s="2" t="str">
        <f>HYPERLINK("..\..\Imagery\ScannedSlabs\2005\CG05-007.jpg")</f>
        <v>..\..\Imagery\ScannedSlabs\2005\CG05-007.jpg</v>
      </c>
    </row>
    <row r="211" spans="1:12" x14ac:dyDescent="0.25">
      <c r="A211" t="s">
        <v>416</v>
      </c>
      <c r="B211" t="s">
        <v>416</v>
      </c>
      <c r="C211">
        <v>457754</v>
      </c>
      <c r="D211">
        <v>5880530</v>
      </c>
      <c r="E211">
        <v>21</v>
      </c>
      <c r="F211" t="s">
        <v>13</v>
      </c>
      <c r="G211" t="s">
        <v>417</v>
      </c>
      <c r="I211" t="s">
        <v>38</v>
      </c>
      <c r="J211" t="s">
        <v>16</v>
      </c>
      <c r="K211" s="2" t="str">
        <f>HYPERLINK("..\..\Imagery\ScannedSlabs\2005\CG05-008.jpg")</f>
        <v>..\..\Imagery\ScannedSlabs\2005\CG05-008.jpg</v>
      </c>
    </row>
    <row r="212" spans="1:12" x14ac:dyDescent="0.25">
      <c r="A212" t="s">
        <v>418</v>
      </c>
      <c r="B212" t="s">
        <v>418</v>
      </c>
      <c r="C212">
        <v>418116</v>
      </c>
      <c r="D212">
        <v>5765126</v>
      </c>
      <c r="E212">
        <v>21</v>
      </c>
      <c r="F212" t="s">
        <v>13</v>
      </c>
      <c r="G212" t="s">
        <v>419</v>
      </c>
      <c r="I212" t="s">
        <v>35</v>
      </c>
      <c r="J212" t="s">
        <v>16</v>
      </c>
      <c r="K212" s="2" t="str">
        <f>HYPERLINK("..\..\Imagery\ScannedSlabs\1999\CG99-072.jpg")</f>
        <v>..\..\Imagery\ScannedSlabs\1999\CG99-072.jpg</v>
      </c>
    </row>
    <row r="213" spans="1:12" x14ac:dyDescent="0.25">
      <c r="A213" t="s">
        <v>420</v>
      </c>
      <c r="B213" t="s">
        <v>420</v>
      </c>
      <c r="C213">
        <v>417770</v>
      </c>
      <c r="D213">
        <v>5772520</v>
      </c>
      <c r="E213">
        <v>21</v>
      </c>
      <c r="F213" t="s">
        <v>13</v>
      </c>
      <c r="G213" t="s">
        <v>421</v>
      </c>
      <c r="I213" t="s">
        <v>35</v>
      </c>
      <c r="J213" t="s">
        <v>23</v>
      </c>
      <c r="K213" s="2" t="str">
        <f>HYPERLINK("..\..\Imagery\ScannedSlabs\1999\CG99-073.jpg")</f>
        <v>..\..\Imagery\ScannedSlabs\1999\CG99-073.jpg</v>
      </c>
    </row>
    <row r="214" spans="1:12" x14ac:dyDescent="0.25">
      <c r="A214" t="s">
        <v>422</v>
      </c>
      <c r="B214" t="s">
        <v>422</v>
      </c>
      <c r="C214">
        <v>419439</v>
      </c>
      <c r="D214">
        <v>5776047</v>
      </c>
      <c r="E214">
        <v>21</v>
      </c>
      <c r="F214" t="s">
        <v>13</v>
      </c>
      <c r="G214" t="s">
        <v>51</v>
      </c>
      <c r="I214" t="s">
        <v>38</v>
      </c>
      <c r="J214" t="s">
        <v>16</v>
      </c>
      <c r="K214" s="2" t="str">
        <f>HYPERLINK("..\..\Imagery\ScannedSlabs\1999\CG99-074.jpg")</f>
        <v>..\..\Imagery\ScannedSlabs\1999\CG99-074.jpg</v>
      </c>
    </row>
    <row r="215" spans="1:12" x14ac:dyDescent="0.25">
      <c r="A215" t="s">
        <v>423</v>
      </c>
      <c r="B215" t="s">
        <v>423</v>
      </c>
      <c r="C215">
        <v>446436</v>
      </c>
      <c r="D215">
        <v>6017070</v>
      </c>
      <c r="E215">
        <v>21</v>
      </c>
      <c r="F215" t="s">
        <v>13</v>
      </c>
      <c r="G215" t="s">
        <v>424</v>
      </c>
      <c r="I215" t="s">
        <v>15</v>
      </c>
      <c r="J215" t="s">
        <v>16</v>
      </c>
      <c r="K215" s="2" t="str">
        <f>HYPERLINK("..\..\Imagery\ScannedSlabs\1979\CG79-820.jpg")</f>
        <v>..\..\Imagery\ScannedSlabs\1979\CG79-820.jpg</v>
      </c>
    </row>
    <row r="216" spans="1:12" x14ac:dyDescent="0.25">
      <c r="A216" t="s">
        <v>425</v>
      </c>
      <c r="B216" t="s">
        <v>425</v>
      </c>
      <c r="C216">
        <v>451398</v>
      </c>
      <c r="D216">
        <v>6027206</v>
      </c>
      <c r="E216">
        <v>21</v>
      </c>
      <c r="F216" t="s">
        <v>13</v>
      </c>
      <c r="G216" t="s">
        <v>338</v>
      </c>
      <c r="I216" t="s">
        <v>38</v>
      </c>
      <c r="J216" t="s">
        <v>16</v>
      </c>
      <c r="K216" s="2" t="str">
        <f>HYPERLINK("..\..\Imagery\ScannedSlabs\1979\CG79-834.jpg")</f>
        <v>..\..\Imagery\ScannedSlabs\1979\CG79-834.jpg</v>
      </c>
    </row>
    <row r="217" spans="1:12" x14ac:dyDescent="0.25">
      <c r="A217" t="s">
        <v>426</v>
      </c>
      <c r="B217" t="s">
        <v>426</v>
      </c>
      <c r="C217">
        <v>450183</v>
      </c>
      <c r="D217">
        <v>5887381</v>
      </c>
      <c r="E217">
        <v>21</v>
      </c>
      <c r="F217" t="s">
        <v>13</v>
      </c>
      <c r="G217" t="s">
        <v>99</v>
      </c>
      <c r="I217" t="s">
        <v>38</v>
      </c>
      <c r="J217" t="s">
        <v>16</v>
      </c>
      <c r="K217" s="2" t="str">
        <f>HYPERLINK("..\..\Imagery\ScannedSlabs\1984\CG84-206.jpg")</f>
        <v>..\..\Imagery\ScannedSlabs\1984\CG84-206.jpg</v>
      </c>
    </row>
    <row r="218" spans="1:12" x14ac:dyDescent="0.25">
      <c r="A218" t="s">
        <v>427</v>
      </c>
      <c r="B218" t="s">
        <v>428</v>
      </c>
      <c r="E218">
        <v>21</v>
      </c>
      <c r="I218" t="s">
        <v>35</v>
      </c>
      <c r="J218" t="s">
        <v>137</v>
      </c>
      <c r="L218" t="s">
        <v>429</v>
      </c>
    </row>
    <row r="219" spans="1:12" x14ac:dyDescent="0.25">
      <c r="A219" t="s">
        <v>430</v>
      </c>
      <c r="B219" t="s">
        <v>430</v>
      </c>
      <c r="C219">
        <v>337902</v>
      </c>
      <c r="D219">
        <v>5781962</v>
      </c>
      <c r="E219">
        <v>21</v>
      </c>
      <c r="F219" t="s">
        <v>13</v>
      </c>
      <c r="G219" t="s">
        <v>431</v>
      </c>
      <c r="I219" t="s">
        <v>35</v>
      </c>
      <c r="J219" t="s">
        <v>16</v>
      </c>
      <c r="K219" s="2" t="str">
        <f>HYPERLINK("..\..\Imagery\ScannedSlabs\2000\CG00-184.jpg")</f>
        <v>..\..\Imagery\ScannedSlabs\2000\CG00-184.jpg</v>
      </c>
    </row>
    <row r="220" spans="1:12" x14ac:dyDescent="0.25">
      <c r="A220" t="s">
        <v>432</v>
      </c>
      <c r="B220" t="s">
        <v>432</v>
      </c>
      <c r="C220">
        <v>336171</v>
      </c>
      <c r="D220">
        <v>5789980</v>
      </c>
      <c r="E220">
        <v>21</v>
      </c>
      <c r="F220" t="s">
        <v>13</v>
      </c>
      <c r="G220" t="s">
        <v>433</v>
      </c>
      <c r="H220" t="s">
        <v>434</v>
      </c>
      <c r="I220" t="s">
        <v>38</v>
      </c>
      <c r="J220" t="s">
        <v>23</v>
      </c>
      <c r="K220" s="2" t="str">
        <f>HYPERLINK("..\..\Imagery\ScannedSlabs\2000\CG00-185.jpg")</f>
        <v>..\..\Imagery\ScannedSlabs\2000\CG00-185.jpg</v>
      </c>
    </row>
    <row r="221" spans="1:12" x14ac:dyDescent="0.25">
      <c r="A221" t="s">
        <v>435</v>
      </c>
      <c r="B221" t="s">
        <v>435</v>
      </c>
      <c r="C221">
        <v>317118</v>
      </c>
      <c r="D221">
        <v>5814570</v>
      </c>
      <c r="E221">
        <v>21</v>
      </c>
      <c r="F221" t="s">
        <v>13</v>
      </c>
      <c r="G221" t="s">
        <v>436</v>
      </c>
      <c r="H221" t="s">
        <v>437</v>
      </c>
      <c r="I221" t="s">
        <v>38</v>
      </c>
      <c r="J221" t="s">
        <v>16</v>
      </c>
      <c r="K221" s="2" t="str">
        <f>HYPERLINK("..\..\Imagery\ScannedSlabs\2000\CG00-186.jpg")</f>
        <v>..\..\Imagery\ScannedSlabs\2000\CG00-186.jpg</v>
      </c>
    </row>
    <row r="222" spans="1:12" x14ac:dyDescent="0.25">
      <c r="A222" t="s">
        <v>438</v>
      </c>
      <c r="B222" t="s">
        <v>438</v>
      </c>
      <c r="C222">
        <v>319674</v>
      </c>
      <c r="D222">
        <v>5804978</v>
      </c>
      <c r="E222">
        <v>21</v>
      </c>
      <c r="F222" t="s">
        <v>13</v>
      </c>
      <c r="G222" t="s">
        <v>436</v>
      </c>
      <c r="I222" t="s">
        <v>38</v>
      </c>
      <c r="J222" t="s">
        <v>16</v>
      </c>
      <c r="K222" s="2" t="str">
        <f>HYPERLINK("..\..\Imagery\ScannedSlabs\2000\CG00-187.jpg")</f>
        <v>..\..\Imagery\ScannedSlabs\2000\CG00-187.jpg</v>
      </c>
    </row>
    <row r="223" spans="1:12" x14ac:dyDescent="0.25">
      <c r="A223" t="s">
        <v>439</v>
      </c>
      <c r="B223" t="s">
        <v>439</v>
      </c>
      <c r="C223">
        <v>325075</v>
      </c>
      <c r="D223">
        <v>5802625</v>
      </c>
      <c r="E223">
        <v>21</v>
      </c>
      <c r="F223" t="s">
        <v>13</v>
      </c>
      <c r="G223" t="s">
        <v>440</v>
      </c>
      <c r="I223" t="s">
        <v>38</v>
      </c>
      <c r="J223" t="s">
        <v>23</v>
      </c>
      <c r="K223" s="2" t="str">
        <f>HYPERLINK("..\..\Imagery\ScannedSlabs\2000\CG00-188.jpg")</f>
        <v>..\..\Imagery\ScannedSlabs\2000\CG00-188.jpg</v>
      </c>
    </row>
    <row r="224" spans="1:12" x14ac:dyDescent="0.25">
      <c r="A224" t="s">
        <v>441</v>
      </c>
      <c r="B224" t="s">
        <v>441</v>
      </c>
      <c r="C224">
        <v>327322</v>
      </c>
      <c r="D224">
        <v>5802670</v>
      </c>
      <c r="E224">
        <v>21</v>
      </c>
      <c r="F224" t="s">
        <v>13</v>
      </c>
      <c r="G224" t="s">
        <v>436</v>
      </c>
      <c r="I224" t="s">
        <v>38</v>
      </c>
      <c r="J224" t="s">
        <v>16</v>
      </c>
      <c r="K224" s="2" t="str">
        <f>HYPERLINK("..\..\Imagery\ScannedSlabs\2000\CG00-189.jpg")</f>
        <v>..\..\Imagery\ScannedSlabs\2000\CG00-189.jpg</v>
      </c>
    </row>
    <row r="225" spans="1:12" x14ac:dyDescent="0.25">
      <c r="A225" t="s">
        <v>442</v>
      </c>
      <c r="B225" t="s">
        <v>442</v>
      </c>
      <c r="E225">
        <v>21</v>
      </c>
      <c r="I225" t="s">
        <v>35</v>
      </c>
      <c r="J225" t="s">
        <v>137</v>
      </c>
      <c r="L225" t="s">
        <v>429</v>
      </c>
    </row>
    <row r="226" spans="1:12" x14ac:dyDescent="0.25">
      <c r="A226" t="s">
        <v>443</v>
      </c>
      <c r="B226" t="s">
        <v>443</v>
      </c>
      <c r="C226">
        <v>574875</v>
      </c>
      <c r="D226">
        <v>5786440</v>
      </c>
      <c r="E226">
        <v>21</v>
      </c>
      <c r="F226" t="s">
        <v>13</v>
      </c>
      <c r="G226" t="s">
        <v>444</v>
      </c>
      <c r="I226" t="s">
        <v>38</v>
      </c>
      <c r="J226" t="s">
        <v>16</v>
      </c>
      <c r="K226" s="2" t="str">
        <f>HYPERLINK("..\..\Imagery\ScannedSlabs\2003\CG03-123.jpg")</f>
        <v>..\..\Imagery\ScannedSlabs\2003\CG03-123.jpg</v>
      </c>
    </row>
    <row r="227" spans="1:12" x14ac:dyDescent="0.25">
      <c r="A227" t="s">
        <v>445</v>
      </c>
      <c r="B227" t="s">
        <v>445</v>
      </c>
      <c r="C227">
        <v>312648</v>
      </c>
      <c r="D227">
        <v>5992979</v>
      </c>
      <c r="E227">
        <v>21</v>
      </c>
      <c r="F227" t="s">
        <v>13</v>
      </c>
      <c r="G227" t="s">
        <v>296</v>
      </c>
      <c r="I227" t="s">
        <v>15</v>
      </c>
      <c r="J227" t="s">
        <v>16</v>
      </c>
      <c r="K227" s="2" t="str">
        <f>HYPERLINK("..\..\Imagery\ScannedSlabs\1983\CG83-492.jpg")</f>
        <v>..\..\Imagery\ScannedSlabs\1983\CG83-492.jpg</v>
      </c>
    </row>
    <row r="228" spans="1:12" x14ac:dyDescent="0.25">
      <c r="A228" t="s">
        <v>446</v>
      </c>
      <c r="B228" t="s">
        <v>447</v>
      </c>
      <c r="C228">
        <v>547303</v>
      </c>
      <c r="D228">
        <v>5758075</v>
      </c>
      <c r="E228">
        <v>21</v>
      </c>
      <c r="F228" t="s">
        <v>13</v>
      </c>
      <c r="G228" t="s">
        <v>448</v>
      </c>
      <c r="I228" t="s">
        <v>35</v>
      </c>
      <c r="J228" t="s">
        <v>16</v>
      </c>
      <c r="K228" s="2" t="str">
        <f>HYPERLINK("..\..\Imagery\ScannedSlabs\2011\RH-088.jpg")</f>
        <v>..\..\Imagery\ScannedSlabs\2011\RH-088.jpg</v>
      </c>
      <c r="L228" t="s">
        <v>449</v>
      </c>
    </row>
    <row r="229" spans="1:12" x14ac:dyDescent="0.25">
      <c r="A229" t="s">
        <v>450</v>
      </c>
      <c r="B229" t="s">
        <v>451</v>
      </c>
      <c r="C229">
        <v>543333</v>
      </c>
      <c r="D229">
        <v>5753875</v>
      </c>
      <c r="E229">
        <v>21</v>
      </c>
      <c r="F229" t="s">
        <v>13</v>
      </c>
      <c r="G229" t="s">
        <v>452</v>
      </c>
      <c r="I229" t="s">
        <v>35</v>
      </c>
      <c r="J229" t="s">
        <v>16</v>
      </c>
      <c r="K229" s="2" t="str">
        <f>HYPERLINK("..\..\Imagery\ScannedSlabs\2011\RH-091.jpg")</f>
        <v>..\..\Imagery\ScannedSlabs\2011\RH-091.jpg</v>
      </c>
      <c r="L229" t="s">
        <v>449</v>
      </c>
    </row>
    <row r="230" spans="1:12" x14ac:dyDescent="0.25">
      <c r="A230" t="s">
        <v>453</v>
      </c>
      <c r="B230" t="s">
        <v>453</v>
      </c>
      <c r="C230">
        <v>540653</v>
      </c>
      <c r="D230">
        <v>5749475</v>
      </c>
      <c r="E230">
        <v>21</v>
      </c>
      <c r="F230" t="s">
        <v>13</v>
      </c>
      <c r="G230" t="s">
        <v>51</v>
      </c>
      <c r="I230" t="s">
        <v>35</v>
      </c>
      <c r="J230" t="s">
        <v>16</v>
      </c>
      <c r="K230" s="2" t="str">
        <f>HYPERLINK("..\..\Imagery\ScannedSlabs\2011\RH-093.jpg")</f>
        <v>..\..\Imagery\ScannedSlabs\2011\RH-093.jpg</v>
      </c>
      <c r="L230" t="s">
        <v>449</v>
      </c>
    </row>
    <row r="231" spans="1:12" x14ac:dyDescent="0.25">
      <c r="A231" t="s">
        <v>454</v>
      </c>
      <c r="B231" t="s">
        <v>455</v>
      </c>
      <c r="C231">
        <v>368619</v>
      </c>
      <c r="D231">
        <v>5771271</v>
      </c>
      <c r="E231">
        <v>21</v>
      </c>
      <c r="F231" t="s">
        <v>13</v>
      </c>
      <c r="G231" t="s">
        <v>456</v>
      </c>
      <c r="I231" t="s">
        <v>38</v>
      </c>
      <c r="J231" t="s">
        <v>83</v>
      </c>
    </row>
    <row r="232" spans="1:12" x14ac:dyDescent="0.25">
      <c r="A232" t="s">
        <v>454</v>
      </c>
      <c r="B232" t="s">
        <v>457</v>
      </c>
      <c r="C232">
        <v>368619</v>
      </c>
      <c r="D232">
        <v>5771271</v>
      </c>
      <c r="E232">
        <v>21</v>
      </c>
      <c r="F232" t="s">
        <v>13</v>
      </c>
      <c r="G232" t="s">
        <v>456</v>
      </c>
      <c r="I232" t="s">
        <v>38</v>
      </c>
      <c r="J232" t="s">
        <v>83</v>
      </c>
    </row>
    <row r="233" spans="1:12" x14ac:dyDescent="0.25">
      <c r="A233" t="s">
        <v>458</v>
      </c>
      <c r="B233" t="s">
        <v>459</v>
      </c>
      <c r="C233">
        <v>368747</v>
      </c>
      <c r="D233">
        <v>5774487</v>
      </c>
      <c r="E233">
        <v>21</v>
      </c>
      <c r="F233" t="s">
        <v>13</v>
      </c>
      <c r="G233" t="s">
        <v>79</v>
      </c>
      <c r="I233" t="s">
        <v>38</v>
      </c>
      <c r="J233" t="s">
        <v>83</v>
      </c>
    </row>
    <row r="234" spans="1:12" x14ac:dyDescent="0.25">
      <c r="A234" t="s">
        <v>458</v>
      </c>
      <c r="B234" t="s">
        <v>460</v>
      </c>
      <c r="C234">
        <v>368747</v>
      </c>
      <c r="D234">
        <v>5774487</v>
      </c>
      <c r="E234">
        <v>21</v>
      </c>
      <c r="F234" t="s">
        <v>13</v>
      </c>
      <c r="G234" t="s">
        <v>79</v>
      </c>
      <c r="I234" t="s">
        <v>38</v>
      </c>
      <c r="J234" t="s">
        <v>83</v>
      </c>
    </row>
    <row r="235" spans="1:12" x14ac:dyDescent="0.25">
      <c r="A235" t="s">
        <v>461</v>
      </c>
      <c r="B235" t="s">
        <v>462</v>
      </c>
      <c r="C235">
        <v>370077</v>
      </c>
      <c r="D235">
        <v>5806559</v>
      </c>
      <c r="E235">
        <v>21</v>
      </c>
      <c r="F235" t="s">
        <v>13</v>
      </c>
      <c r="G235" t="s">
        <v>274</v>
      </c>
      <c r="I235" t="s">
        <v>38</v>
      </c>
      <c r="J235" t="s">
        <v>83</v>
      </c>
    </row>
    <row r="236" spans="1:12" x14ac:dyDescent="0.25">
      <c r="A236" t="s">
        <v>463</v>
      </c>
      <c r="B236" t="s">
        <v>463</v>
      </c>
      <c r="C236">
        <v>443861</v>
      </c>
      <c r="D236">
        <v>5875203</v>
      </c>
      <c r="E236">
        <v>21</v>
      </c>
      <c r="F236" t="s">
        <v>13</v>
      </c>
      <c r="G236" t="s">
        <v>22</v>
      </c>
      <c r="I236" t="s">
        <v>38</v>
      </c>
      <c r="J236" t="s">
        <v>16</v>
      </c>
      <c r="K236" s="2" t="str">
        <f>HYPERLINK("..\..\Imagery\ScannedSlabs\2007\CG07-016.jpg")</f>
        <v>..\..\Imagery\ScannedSlabs\2007\CG07-016.jpg</v>
      </c>
    </row>
    <row r="237" spans="1:12" x14ac:dyDescent="0.25">
      <c r="A237" t="s">
        <v>464</v>
      </c>
      <c r="B237" t="s">
        <v>464</v>
      </c>
      <c r="C237">
        <v>470584</v>
      </c>
      <c r="D237">
        <v>6032832</v>
      </c>
      <c r="E237">
        <v>21</v>
      </c>
      <c r="F237" t="s">
        <v>13</v>
      </c>
      <c r="G237" t="s">
        <v>465</v>
      </c>
      <c r="I237" t="s">
        <v>38</v>
      </c>
      <c r="J237" t="s">
        <v>16</v>
      </c>
      <c r="K237" s="2" t="str">
        <f>HYPERLINK("..\..\Imagery\ScannedSlabs\1979\CG79-391.jpg")</f>
        <v>..\..\Imagery\ScannedSlabs\1979\CG79-391.jpg</v>
      </c>
      <c r="L237" t="s">
        <v>466</v>
      </c>
    </row>
    <row r="238" spans="1:12" x14ac:dyDescent="0.25">
      <c r="A238" t="s">
        <v>467</v>
      </c>
      <c r="B238" t="s">
        <v>467</v>
      </c>
      <c r="C238">
        <v>538324</v>
      </c>
      <c r="D238">
        <v>5779442</v>
      </c>
      <c r="E238">
        <v>21</v>
      </c>
      <c r="F238" t="s">
        <v>13</v>
      </c>
      <c r="G238" t="s">
        <v>320</v>
      </c>
      <c r="I238" t="s">
        <v>35</v>
      </c>
      <c r="J238" t="s">
        <v>16</v>
      </c>
      <c r="K238" s="2" t="str">
        <f>HYPERLINK("..\..\Imagery\ScannedSlabs\1987\CG87-126.jpg")</f>
        <v>..\..\Imagery\ScannedSlabs\1987\CG87-126.jpg</v>
      </c>
    </row>
    <row r="239" spans="1:12" x14ac:dyDescent="0.25">
      <c r="A239" t="s">
        <v>468</v>
      </c>
      <c r="B239" t="s">
        <v>468</v>
      </c>
      <c r="C239">
        <v>528801</v>
      </c>
      <c r="D239">
        <v>5773005</v>
      </c>
      <c r="E239">
        <v>21</v>
      </c>
      <c r="F239" t="s">
        <v>13</v>
      </c>
      <c r="G239" t="s">
        <v>51</v>
      </c>
      <c r="H239" t="s">
        <v>469</v>
      </c>
      <c r="I239" t="s">
        <v>15</v>
      </c>
      <c r="J239" t="s">
        <v>16</v>
      </c>
      <c r="K239" s="2" t="str">
        <f>HYPERLINK("..\..\Imagery\ScannedSlabs\1987\CG87-127.jpg")</f>
        <v>..\..\Imagery\ScannedSlabs\1987\CG87-127.jpg</v>
      </c>
    </row>
    <row r="240" spans="1:12" x14ac:dyDescent="0.25">
      <c r="A240" t="s">
        <v>470</v>
      </c>
      <c r="B240" t="s">
        <v>470</v>
      </c>
      <c r="C240">
        <v>529994</v>
      </c>
      <c r="D240">
        <v>5774363</v>
      </c>
      <c r="E240">
        <v>21</v>
      </c>
      <c r="F240" t="s">
        <v>13</v>
      </c>
      <c r="G240" t="s">
        <v>51</v>
      </c>
      <c r="H240" t="s">
        <v>469</v>
      </c>
      <c r="I240" t="s">
        <v>38</v>
      </c>
      <c r="J240" t="s">
        <v>16</v>
      </c>
      <c r="K240" s="2" t="str">
        <f>HYPERLINK("..\..\Imagery\ScannedSlabs\1987\CG87-129.jpg")</f>
        <v>..\..\Imagery\ScannedSlabs\1987\CG87-129.jpg</v>
      </c>
    </row>
    <row r="241" spans="1:12" x14ac:dyDescent="0.25">
      <c r="A241" t="s">
        <v>471</v>
      </c>
      <c r="B241" t="s">
        <v>471</v>
      </c>
      <c r="C241">
        <v>530981</v>
      </c>
      <c r="D241">
        <v>5775102</v>
      </c>
      <c r="E241">
        <v>21</v>
      </c>
      <c r="F241" t="s">
        <v>13</v>
      </c>
      <c r="G241" t="s">
        <v>51</v>
      </c>
      <c r="H241" t="s">
        <v>469</v>
      </c>
      <c r="I241" t="s">
        <v>38</v>
      </c>
      <c r="J241" t="s">
        <v>16</v>
      </c>
      <c r="K241" s="2" t="str">
        <f>HYPERLINK("..\..\Imagery\ScannedSlabs\1987\CG87-131.jpg")</f>
        <v>..\..\Imagery\ScannedSlabs\1987\CG87-131.jpg</v>
      </c>
    </row>
    <row r="242" spans="1:12" x14ac:dyDescent="0.25">
      <c r="A242" t="s">
        <v>472</v>
      </c>
      <c r="B242" t="s">
        <v>472</v>
      </c>
      <c r="C242">
        <v>532045</v>
      </c>
      <c r="D242">
        <v>5776143</v>
      </c>
      <c r="E242">
        <v>21</v>
      </c>
      <c r="F242" t="s">
        <v>13</v>
      </c>
      <c r="G242" t="s">
        <v>51</v>
      </c>
      <c r="H242" t="s">
        <v>469</v>
      </c>
      <c r="I242" t="s">
        <v>35</v>
      </c>
      <c r="J242" t="s">
        <v>16</v>
      </c>
      <c r="K242" s="2" t="str">
        <f>HYPERLINK("..\..\Imagery\ScannedSlabs\1987\CG87-134.jpg")</f>
        <v>..\..\Imagery\ScannedSlabs\1987\CG87-134.jpg</v>
      </c>
    </row>
    <row r="243" spans="1:12" x14ac:dyDescent="0.25">
      <c r="A243" t="s">
        <v>473</v>
      </c>
      <c r="B243" t="s">
        <v>473</v>
      </c>
      <c r="C243">
        <v>532838</v>
      </c>
      <c r="D243">
        <v>5777482</v>
      </c>
      <c r="E243">
        <v>21</v>
      </c>
      <c r="F243" t="s">
        <v>13</v>
      </c>
      <c r="G243" t="s">
        <v>51</v>
      </c>
      <c r="H243" t="s">
        <v>469</v>
      </c>
      <c r="I243" t="s">
        <v>38</v>
      </c>
      <c r="J243" t="s">
        <v>16</v>
      </c>
      <c r="K243" s="2" t="str">
        <f>HYPERLINK("..\..\Imagery\ScannedSlabs\1987\CG87-136.jpg")</f>
        <v>..\..\Imagery\ScannedSlabs\1987\CG87-136.jpg</v>
      </c>
      <c r="L243" t="s">
        <v>474</v>
      </c>
    </row>
    <row r="244" spans="1:12" x14ac:dyDescent="0.25">
      <c r="A244" t="s">
        <v>475</v>
      </c>
      <c r="B244" t="s">
        <v>475</v>
      </c>
      <c r="C244">
        <v>533620</v>
      </c>
      <c r="D244">
        <v>5777697</v>
      </c>
      <c r="E244">
        <v>21</v>
      </c>
      <c r="F244" t="s">
        <v>13</v>
      </c>
      <c r="G244" t="s">
        <v>51</v>
      </c>
      <c r="H244" t="s">
        <v>469</v>
      </c>
      <c r="I244" t="s">
        <v>38</v>
      </c>
      <c r="J244" t="s">
        <v>16</v>
      </c>
      <c r="K244" s="2" t="str">
        <f>HYPERLINK("..\..\Imagery\ScannedSlabs\1987\CG87-138.jpg")</f>
        <v>..\..\Imagery\ScannedSlabs\1987\CG87-138.jpg</v>
      </c>
    </row>
    <row r="245" spans="1:12" x14ac:dyDescent="0.25">
      <c r="A245" t="s">
        <v>476</v>
      </c>
      <c r="B245" t="s">
        <v>476</v>
      </c>
      <c r="C245">
        <v>534118</v>
      </c>
      <c r="D245">
        <v>5778652</v>
      </c>
      <c r="E245">
        <v>21</v>
      </c>
      <c r="F245" t="s">
        <v>13</v>
      </c>
      <c r="G245" t="s">
        <v>51</v>
      </c>
      <c r="H245" t="s">
        <v>469</v>
      </c>
      <c r="I245" t="s">
        <v>38</v>
      </c>
      <c r="J245" t="s">
        <v>16</v>
      </c>
      <c r="K245" s="2" t="str">
        <f>HYPERLINK("..\..\Imagery\ScannedSlabs\1987\CG87-140.jpg")</f>
        <v>..\..\Imagery\ScannedSlabs\1987\CG87-140.jpg</v>
      </c>
    </row>
    <row r="246" spans="1:12" x14ac:dyDescent="0.25">
      <c r="A246" t="s">
        <v>477</v>
      </c>
      <c r="B246" t="s">
        <v>477</v>
      </c>
      <c r="C246">
        <v>534790</v>
      </c>
      <c r="D246">
        <v>5779786</v>
      </c>
      <c r="E246">
        <v>21</v>
      </c>
      <c r="F246" t="s">
        <v>13</v>
      </c>
      <c r="G246" t="s">
        <v>51</v>
      </c>
      <c r="I246" t="s">
        <v>15</v>
      </c>
      <c r="J246" t="s">
        <v>16</v>
      </c>
      <c r="K246" s="2" t="str">
        <f>HYPERLINK("..\..\Imagery\ScannedSlabs\1987\CG87-141.jpg")</f>
        <v>..\..\Imagery\ScannedSlabs\1987\CG87-141.jpg</v>
      </c>
    </row>
    <row r="247" spans="1:12" x14ac:dyDescent="0.25">
      <c r="A247" t="s">
        <v>478</v>
      </c>
      <c r="B247" t="s">
        <v>479</v>
      </c>
      <c r="C247">
        <v>585594</v>
      </c>
      <c r="D247">
        <v>5813325</v>
      </c>
      <c r="E247">
        <v>21</v>
      </c>
      <c r="F247" t="s">
        <v>13</v>
      </c>
      <c r="G247" t="s">
        <v>480</v>
      </c>
      <c r="I247" t="s">
        <v>35</v>
      </c>
      <c r="J247" t="s">
        <v>20</v>
      </c>
      <c r="K247" s="2" t="str">
        <f>HYPERLINK("..\..\Imagery\ScannedSlabs\1987\CG87-142B.jpg")</f>
        <v>..\..\Imagery\ScannedSlabs\1987\CG87-142B.jpg</v>
      </c>
    </row>
    <row r="248" spans="1:12" x14ac:dyDescent="0.25">
      <c r="A248" t="s">
        <v>478</v>
      </c>
      <c r="B248" t="s">
        <v>481</v>
      </c>
      <c r="C248">
        <v>585594</v>
      </c>
      <c r="D248">
        <v>5813325</v>
      </c>
      <c r="E248">
        <v>21</v>
      </c>
      <c r="F248" t="s">
        <v>13</v>
      </c>
      <c r="G248" t="s">
        <v>482</v>
      </c>
      <c r="I248" t="s">
        <v>35</v>
      </c>
      <c r="J248" t="s">
        <v>20</v>
      </c>
      <c r="K248" s="2" t="str">
        <f>HYPERLINK("..\..\Imagery\ScannedSlabs\1987\CG87-142A.jpg")</f>
        <v>..\..\Imagery\ScannedSlabs\1987\CG87-142A.jpg</v>
      </c>
    </row>
    <row r="249" spans="1:12" x14ac:dyDescent="0.25">
      <c r="A249" t="s">
        <v>483</v>
      </c>
      <c r="B249" t="s">
        <v>483</v>
      </c>
      <c r="C249">
        <v>584672</v>
      </c>
      <c r="D249">
        <v>5812440</v>
      </c>
      <c r="E249">
        <v>21</v>
      </c>
      <c r="F249" t="s">
        <v>13</v>
      </c>
      <c r="G249" t="s">
        <v>484</v>
      </c>
      <c r="I249" t="s">
        <v>35</v>
      </c>
      <c r="J249" t="s">
        <v>16</v>
      </c>
      <c r="K249" s="2" t="str">
        <f>HYPERLINK("..\..\Imagery\ScannedSlabs\1987\CG87-145.jpg")</f>
        <v>..\..\Imagery\ScannedSlabs\1987\CG87-145.jpg</v>
      </c>
    </row>
    <row r="250" spans="1:12" x14ac:dyDescent="0.25">
      <c r="A250" t="s">
        <v>485</v>
      </c>
      <c r="B250" t="s">
        <v>485</v>
      </c>
      <c r="C250">
        <v>584516</v>
      </c>
      <c r="D250">
        <v>5812738</v>
      </c>
      <c r="E250">
        <v>21</v>
      </c>
      <c r="F250" t="s">
        <v>13</v>
      </c>
      <c r="G250" t="s">
        <v>486</v>
      </c>
      <c r="I250" t="s">
        <v>35</v>
      </c>
      <c r="J250" t="s">
        <v>16</v>
      </c>
      <c r="K250" s="2" t="str">
        <f>HYPERLINK("..\..\Imagery\ScannedSlabs\1987\CG87-146.jpg")</f>
        <v>..\..\Imagery\ScannedSlabs\1987\CG87-146.jpg</v>
      </c>
    </row>
    <row r="251" spans="1:12" x14ac:dyDescent="0.25">
      <c r="A251" t="s">
        <v>487</v>
      </c>
      <c r="B251" t="s">
        <v>487</v>
      </c>
      <c r="C251">
        <v>409765</v>
      </c>
      <c r="D251">
        <v>5905748</v>
      </c>
      <c r="E251">
        <v>21</v>
      </c>
      <c r="F251" t="s">
        <v>13</v>
      </c>
      <c r="G251" t="s">
        <v>488</v>
      </c>
      <c r="I251" t="s">
        <v>35</v>
      </c>
      <c r="J251" t="s">
        <v>16</v>
      </c>
      <c r="K251" s="2" t="str">
        <f>HYPERLINK("..\..\Imagery\ScannedSlabs\1995\VN95-074.jpg")</f>
        <v>..\..\Imagery\ScannedSlabs\1995\VN95-074.jpg</v>
      </c>
    </row>
    <row r="252" spans="1:12" x14ac:dyDescent="0.25">
      <c r="A252" t="s">
        <v>489</v>
      </c>
      <c r="B252" t="s">
        <v>489</v>
      </c>
      <c r="C252">
        <v>410329</v>
      </c>
      <c r="D252">
        <v>5905862</v>
      </c>
      <c r="E252">
        <v>21</v>
      </c>
      <c r="F252" t="s">
        <v>13</v>
      </c>
      <c r="G252" t="s">
        <v>490</v>
      </c>
      <c r="I252" t="s">
        <v>38</v>
      </c>
      <c r="J252" t="s">
        <v>23</v>
      </c>
      <c r="K252" s="2" t="str">
        <f>HYPERLINK("..\..\Imagery\ScannedSlabs\1995\VN95-075.jpg")</f>
        <v>..\..\Imagery\ScannedSlabs\1995\VN95-075.jpg</v>
      </c>
    </row>
    <row r="253" spans="1:12" x14ac:dyDescent="0.25">
      <c r="A253" t="s">
        <v>491</v>
      </c>
      <c r="B253" t="s">
        <v>491</v>
      </c>
      <c r="C253">
        <v>407937</v>
      </c>
      <c r="D253">
        <v>5916437</v>
      </c>
      <c r="E253">
        <v>21</v>
      </c>
      <c r="F253" t="s">
        <v>13</v>
      </c>
      <c r="G253" t="s">
        <v>492</v>
      </c>
      <c r="I253" t="s">
        <v>38</v>
      </c>
      <c r="J253" t="s">
        <v>16</v>
      </c>
      <c r="K253" s="2" t="str">
        <f>HYPERLINK("..\..\Imagery\ScannedSlabs\1995\VN95-076.jpg")</f>
        <v>..\..\Imagery\ScannedSlabs\1995\VN95-076.jpg</v>
      </c>
    </row>
    <row r="254" spans="1:12" x14ac:dyDescent="0.25">
      <c r="A254" t="s">
        <v>493</v>
      </c>
      <c r="B254" t="s">
        <v>494</v>
      </c>
      <c r="C254">
        <v>357332</v>
      </c>
      <c r="D254">
        <v>6107897</v>
      </c>
      <c r="E254">
        <v>21</v>
      </c>
      <c r="F254" t="s">
        <v>13</v>
      </c>
      <c r="I254" t="s">
        <v>38</v>
      </c>
      <c r="J254" t="s">
        <v>137</v>
      </c>
    </row>
    <row r="255" spans="1:12" x14ac:dyDescent="0.25">
      <c r="A255" t="s">
        <v>495</v>
      </c>
      <c r="B255" t="s">
        <v>496</v>
      </c>
      <c r="C255">
        <v>357402</v>
      </c>
      <c r="D255">
        <v>6107894</v>
      </c>
      <c r="E255">
        <v>21</v>
      </c>
      <c r="F255" t="s">
        <v>13</v>
      </c>
      <c r="I255" t="s">
        <v>35</v>
      </c>
      <c r="J255" t="s">
        <v>137</v>
      </c>
    </row>
    <row r="256" spans="1:12" x14ac:dyDescent="0.25">
      <c r="A256" t="s">
        <v>497</v>
      </c>
      <c r="B256" t="s">
        <v>498</v>
      </c>
      <c r="C256">
        <v>357556</v>
      </c>
      <c r="D256">
        <v>6107877</v>
      </c>
      <c r="E256">
        <v>21</v>
      </c>
      <c r="F256" t="s">
        <v>13</v>
      </c>
      <c r="I256" t="s">
        <v>15</v>
      </c>
      <c r="J256" t="s">
        <v>137</v>
      </c>
    </row>
    <row r="257" spans="1:11" x14ac:dyDescent="0.25">
      <c r="A257" t="s">
        <v>499</v>
      </c>
      <c r="B257" t="s">
        <v>500</v>
      </c>
      <c r="C257">
        <v>357686</v>
      </c>
      <c r="D257">
        <v>6107739</v>
      </c>
      <c r="E257">
        <v>21</v>
      </c>
      <c r="F257" t="s">
        <v>13</v>
      </c>
      <c r="I257" t="s">
        <v>38</v>
      </c>
      <c r="J257" t="s">
        <v>137</v>
      </c>
    </row>
    <row r="258" spans="1:11" x14ac:dyDescent="0.25">
      <c r="A258" t="s">
        <v>501</v>
      </c>
      <c r="B258" t="s">
        <v>502</v>
      </c>
      <c r="C258">
        <v>357775</v>
      </c>
      <c r="D258">
        <v>6107564</v>
      </c>
      <c r="E258">
        <v>21</v>
      </c>
      <c r="F258" t="s">
        <v>13</v>
      </c>
      <c r="I258" t="s">
        <v>38</v>
      </c>
      <c r="J258" t="s">
        <v>137</v>
      </c>
    </row>
    <row r="259" spans="1:11" x14ac:dyDescent="0.25">
      <c r="A259" t="s">
        <v>503</v>
      </c>
      <c r="B259" t="s">
        <v>504</v>
      </c>
      <c r="C259">
        <v>357993</v>
      </c>
      <c r="D259">
        <v>6107275</v>
      </c>
      <c r="E259">
        <v>21</v>
      </c>
      <c r="F259" t="s">
        <v>13</v>
      </c>
      <c r="I259" t="s">
        <v>15</v>
      </c>
      <c r="J259" t="s">
        <v>137</v>
      </c>
    </row>
    <row r="260" spans="1:11" x14ac:dyDescent="0.25">
      <c r="A260" t="s">
        <v>505</v>
      </c>
      <c r="B260" t="s">
        <v>505</v>
      </c>
      <c r="C260">
        <v>449887</v>
      </c>
      <c r="D260">
        <v>5923139</v>
      </c>
      <c r="E260">
        <v>21</v>
      </c>
      <c r="F260" t="s">
        <v>13</v>
      </c>
      <c r="G260" t="s">
        <v>415</v>
      </c>
      <c r="I260" t="s">
        <v>38</v>
      </c>
      <c r="J260" t="s">
        <v>23</v>
      </c>
      <c r="K260" s="2" t="str">
        <f>HYPERLINK("..\..\Imagery\ScannedSlabs\1984\NN84-364.jpg")</f>
        <v>..\..\Imagery\ScannedSlabs\1984\NN84-364.jpg</v>
      </c>
    </row>
    <row r="261" spans="1:11" x14ac:dyDescent="0.25">
      <c r="A261" t="s">
        <v>506</v>
      </c>
      <c r="B261" t="s">
        <v>506</v>
      </c>
      <c r="C261">
        <v>450188</v>
      </c>
      <c r="D261">
        <v>5923546</v>
      </c>
      <c r="E261">
        <v>21</v>
      </c>
      <c r="F261" t="s">
        <v>13</v>
      </c>
      <c r="G261" t="s">
        <v>51</v>
      </c>
      <c r="I261" t="s">
        <v>38</v>
      </c>
      <c r="J261" t="s">
        <v>16</v>
      </c>
      <c r="K261" s="2" t="str">
        <f>HYPERLINK("..\..\Imagery\ScannedSlabs\1984\NN84-366.jpg")</f>
        <v>..\..\Imagery\ScannedSlabs\1984\NN84-366.jpg</v>
      </c>
    </row>
    <row r="262" spans="1:11" x14ac:dyDescent="0.25">
      <c r="A262" t="s">
        <v>507</v>
      </c>
      <c r="B262" t="s">
        <v>507</v>
      </c>
      <c r="C262">
        <v>448143</v>
      </c>
      <c r="D262">
        <v>5913910</v>
      </c>
      <c r="E262">
        <v>21</v>
      </c>
      <c r="F262" t="s">
        <v>13</v>
      </c>
      <c r="G262" t="s">
        <v>51</v>
      </c>
      <c r="I262" t="s">
        <v>38</v>
      </c>
      <c r="J262" t="s">
        <v>16</v>
      </c>
      <c r="K262" s="2" t="str">
        <f>HYPERLINK("..\..\Imagery\ScannedSlabs\1984\NN84-376.jpg")</f>
        <v>..\..\Imagery\ScannedSlabs\1984\NN84-376.jpg</v>
      </c>
    </row>
    <row r="263" spans="1:11" x14ac:dyDescent="0.25">
      <c r="A263" t="s">
        <v>508</v>
      </c>
      <c r="B263" t="s">
        <v>508</v>
      </c>
      <c r="C263">
        <v>418152</v>
      </c>
      <c r="D263">
        <v>5778718</v>
      </c>
      <c r="E263">
        <v>21</v>
      </c>
      <c r="F263" t="s">
        <v>13</v>
      </c>
      <c r="G263" t="s">
        <v>509</v>
      </c>
      <c r="H263" t="s">
        <v>510</v>
      </c>
      <c r="I263" t="s">
        <v>38</v>
      </c>
      <c r="J263" t="s">
        <v>16</v>
      </c>
      <c r="K263" s="2" t="str">
        <f>HYPERLINK("..\..\Imagery\ScannedSlabs\1999\CG99-075.jpg")</f>
        <v>..\..\Imagery\ScannedSlabs\1999\CG99-075.jpg</v>
      </c>
    </row>
    <row r="264" spans="1:11" x14ac:dyDescent="0.25">
      <c r="A264" t="s">
        <v>511</v>
      </c>
      <c r="B264" t="s">
        <v>512</v>
      </c>
      <c r="C264">
        <v>299069</v>
      </c>
      <c r="D264">
        <v>5846510</v>
      </c>
      <c r="E264">
        <v>21</v>
      </c>
      <c r="F264" t="s">
        <v>13</v>
      </c>
      <c r="G264" t="s">
        <v>407</v>
      </c>
      <c r="I264" t="s">
        <v>35</v>
      </c>
      <c r="J264" t="s">
        <v>23</v>
      </c>
      <c r="K264" s="2" t="str">
        <f>HYPERLINK("..\..\Imagery\ScannedSlabs\1998\CG98-239A.jpg")</f>
        <v>..\..\Imagery\ScannedSlabs\1998\CG98-239A.jpg</v>
      </c>
    </row>
    <row r="265" spans="1:11" x14ac:dyDescent="0.25">
      <c r="A265" t="s">
        <v>513</v>
      </c>
      <c r="B265" t="s">
        <v>513</v>
      </c>
      <c r="C265">
        <v>301158</v>
      </c>
      <c r="D265">
        <v>5846122</v>
      </c>
      <c r="E265">
        <v>21</v>
      </c>
      <c r="F265" t="s">
        <v>13</v>
      </c>
      <c r="G265" t="s">
        <v>514</v>
      </c>
      <c r="I265" t="s">
        <v>38</v>
      </c>
      <c r="J265" t="s">
        <v>16</v>
      </c>
      <c r="K265" s="2" t="str">
        <f>HYPERLINK("..\..\Imagery\ScannedSlabs\1998\CG98-240.jpg")</f>
        <v>..\..\Imagery\ScannedSlabs\1998\CG98-240.jpg</v>
      </c>
    </row>
    <row r="266" spans="1:11" x14ac:dyDescent="0.25">
      <c r="A266" t="s">
        <v>515</v>
      </c>
      <c r="B266" t="s">
        <v>515</v>
      </c>
      <c r="C266">
        <v>302980</v>
      </c>
      <c r="D266">
        <v>5846345</v>
      </c>
      <c r="E266">
        <v>21</v>
      </c>
      <c r="F266" t="s">
        <v>13</v>
      </c>
      <c r="G266" t="s">
        <v>516</v>
      </c>
      <c r="I266" t="s">
        <v>38</v>
      </c>
      <c r="J266" t="s">
        <v>16</v>
      </c>
      <c r="K266" s="2" t="str">
        <f>HYPERLINK("..\..\Imagery\ScannedSlabs\1998\CG98-241.jpg")</f>
        <v>..\..\Imagery\ScannedSlabs\1998\CG98-241.jpg</v>
      </c>
    </row>
    <row r="267" spans="1:11" x14ac:dyDescent="0.25">
      <c r="A267" t="s">
        <v>517</v>
      </c>
      <c r="B267" t="s">
        <v>518</v>
      </c>
      <c r="C267">
        <v>449795</v>
      </c>
      <c r="D267">
        <v>5893096</v>
      </c>
      <c r="E267">
        <v>21</v>
      </c>
      <c r="F267" t="s">
        <v>13</v>
      </c>
      <c r="G267" t="s">
        <v>519</v>
      </c>
      <c r="I267" t="s">
        <v>38</v>
      </c>
      <c r="J267" t="s">
        <v>16</v>
      </c>
      <c r="K267" s="2" t="str">
        <f>HYPERLINK("..\..\Imagery\ScannedSlabs\1984\NN84-220A.jpg")</f>
        <v>..\..\Imagery\ScannedSlabs\1984\NN84-220A.jpg</v>
      </c>
    </row>
    <row r="268" spans="1:11" x14ac:dyDescent="0.25">
      <c r="A268" t="s">
        <v>520</v>
      </c>
      <c r="B268" t="s">
        <v>520</v>
      </c>
      <c r="C268">
        <v>449977</v>
      </c>
      <c r="D268">
        <v>5898041</v>
      </c>
      <c r="E268">
        <v>21</v>
      </c>
      <c r="F268" t="s">
        <v>13</v>
      </c>
      <c r="G268" t="s">
        <v>521</v>
      </c>
      <c r="I268" t="s">
        <v>35</v>
      </c>
      <c r="J268" t="s">
        <v>16</v>
      </c>
      <c r="K268" s="2" t="str">
        <f>HYPERLINK("..\..\Imagery\ScannedSlabs\1984\NN84-231.jpg")</f>
        <v>..\..\Imagery\ScannedSlabs\1984\NN84-231.jpg</v>
      </c>
    </row>
    <row r="269" spans="1:11" x14ac:dyDescent="0.25">
      <c r="A269" t="s">
        <v>522</v>
      </c>
      <c r="B269" t="s">
        <v>522</v>
      </c>
      <c r="C269">
        <v>409036</v>
      </c>
      <c r="D269">
        <v>5994538</v>
      </c>
      <c r="E269">
        <v>21</v>
      </c>
      <c r="F269" t="s">
        <v>13</v>
      </c>
      <c r="G269" t="s">
        <v>523</v>
      </c>
      <c r="I269" t="s">
        <v>35</v>
      </c>
      <c r="J269" t="s">
        <v>20</v>
      </c>
      <c r="K269" s="2" t="str">
        <f>HYPERLINK("..\..\Imagery\ScannedSlabs\1980\CG80-163.jpg")</f>
        <v>..\..\Imagery\ScannedSlabs\1980\CG80-163.jpg</v>
      </c>
    </row>
    <row r="270" spans="1:11" x14ac:dyDescent="0.25">
      <c r="A270" t="s">
        <v>524</v>
      </c>
      <c r="B270" t="s">
        <v>524</v>
      </c>
      <c r="C270">
        <v>436316</v>
      </c>
      <c r="D270">
        <v>5853901</v>
      </c>
      <c r="E270">
        <v>21</v>
      </c>
      <c r="F270" t="s">
        <v>13</v>
      </c>
      <c r="G270" t="s">
        <v>51</v>
      </c>
      <c r="I270" t="s">
        <v>35</v>
      </c>
      <c r="J270" t="s">
        <v>16</v>
      </c>
      <c r="K270" s="2" t="str">
        <f>HYPERLINK("..\..\Imagery\ScannedSlabs\1991\CG91-029.jpg")</f>
        <v>..\..\Imagery\ScannedSlabs\1991\CG91-029.jpg</v>
      </c>
    </row>
    <row r="271" spans="1:11" x14ac:dyDescent="0.25">
      <c r="A271" t="s">
        <v>525</v>
      </c>
      <c r="B271" t="s">
        <v>525</v>
      </c>
      <c r="C271">
        <v>441325</v>
      </c>
      <c r="D271">
        <v>5853611</v>
      </c>
      <c r="E271">
        <v>21</v>
      </c>
      <c r="F271" t="s">
        <v>13</v>
      </c>
      <c r="G271" t="s">
        <v>526</v>
      </c>
      <c r="I271" t="s">
        <v>38</v>
      </c>
      <c r="J271" t="s">
        <v>16</v>
      </c>
      <c r="K271" s="2" t="str">
        <f>HYPERLINK("..\..\Imagery\ScannedSlabs\1991\CG91-030.jpg")</f>
        <v>..\..\Imagery\ScannedSlabs\1991\CG91-030.jpg</v>
      </c>
    </row>
    <row r="272" spans="1:11" x14ac:dyDescent="0.25">
      <c r="A272" t="s">
        <v>527</v>
      </c>
      <c r="B272" t="s">
        <v>527</v>
      </c>
      <c r="C272">
        <v>439137</v>
      </c>
      <c r="D272">
        <v>5844762</v>
      </c>
      <c r="E272">
        <v>21</v>
      </c>
      <c r="F272" t="s">
        <v>13</v>
      </c>
      <c r="G272" t="s">
        <v>220</v>
      </c>
      <c r="I272" t="s">
        <v>35</v>
      </c>
      <c r="J272" t="s">
        <v>16</v>
      </c>
      <c r="K272" s="2" t="str">
        <f>HYPERLINK("..\..\Imagery\ScannedSlabs\1991\CG91-031.jpg")</f>
        <v>..\..\Imagery\ScannedSlabs\1991\CG91-031.jpg</v>
      </c>
    </row>
    <row r="273" spans="1:12" x14ac:dyDescent="0.25">
      <c r="A273" t="s">
        <v>528</v>
      </c>
      <c r="B273" t="s">
        <v>528</v>
      </c>
      <c r="C273">
        <v>471943</v>
      </c>
      <c r="D273">
        <v>6050267</v>
      </c>
      <c r="E273">
        <v>21</v>
      </c>
      <c r="F273" t="s">
        <v>13</v>
      </c>
      <c r="G273" t="s">
        <v>529</v>
      </c>
      <c r="I273" t="s">
        <v>38</v>
      </c>
      <c r="J273" t="s">
        <v>16</v>
      </c>
      <c r="K273" s="2" t="str">
        <f>HYPERLINK("..\..\Imagery\ScannedSlabs\1979\CG79-278.jpg")</f>
        <v>..\..\Imagery\ScannedSlabs\1979\CG79-278.jpg</v>
      </c>
    </row>
    <row r="274" spans="1:12" x14ac:dyDescent="0.25">
      <c r="A274" t="s">
        <v>530</v>
      </c>
      <c r="B274" t="s">
        <v>531</v>
      </c>
      <c r="C274">
        <v>472475</v>
      </c>
      <c r="D274">
        <v>6049642</v>
      </c>
      <c r="E274">
        <v>21</v>
      </c>
      <c r="F274" t="s">
        <v>13</v>
      </c>
      <c r="G274" t="s">
        <v>532</v>
      </c>
      <c r="I274" t="s">
        <v>15</v>
      </c>
      <c r="J274" t="s">
        <v>16</v>
      </c>
      <c r="K274" s="2" t="str">
        <f>HYPERLINK("..\..\Imagery\ScannedSlabs\1979\CG79-279B.jpg")</f>
        <v>..\..\Imagery\ScannedSlabs\1979\CG79-279B.jpg</v>
      </c>
    </row>
    <row r="275" spans="1:12" x14ac:dyDescent="0.25">
      <c r="A275" t="s">
        <v>530</v>
      </c>
      <c r="B275" t="s">
        <v>533</v>
      </c>
      <c r="C275">
        <v>472475</v>
      </c>
      <c r="D275">
        <v>6049642</v>
      </c>
      <c r="E275">
        <v>21</v>
      </c>
      <c r="F275" t="s">
        <v>13</v>
      </c>
      <c r="G275" t="s">
        <v>534</v>
      </c>
      <c r="I275" t="s">
        <v>15</v>
      </c>
      <c r="J275" t="s">
        <v>16</v>
      </c>
      <c r="K275" s="2" t="str">
        <f>HYPERLINK("..\..\Imagery\ScannedSlabs\1979\CG79-279A.jpg")</f>
        <v>..\..\Imagery\ScannedSlabs\1979\CG79-279A.jpg</v>
      </c>
    </row>
    <row r="276" spans="1:12" x14ac:dyDescent="0.25">
      <c r="A276" t="s">
        <v>535</v>
      </c>
      <c r="B276" t="s">
        <v>535</v>
      </c>
      <c r="C276">
        <v>473031</v>
      </c>
      <c r="D276">
        <v>6048201</v>
      </c>
      <c r="E276">
        <v>21</v>
      </c>
      <c r="F276" t="s">
        <v>13</v>
      </c>
      <c r="G276" t="s">
        <v>532</v>
      </c>
      <c r="I276" t="s">
        <v>38</v>
      </c>
      <c r="J276" t="s">
        <v>23</v>
      </c>
      <c r="K276" s="2" t="str">
        <f>HYPERLINK("..\..\Imagery\ScannedSlabs\1979\CG79-280.jpg")</f>
        <v>..\..\Imagery\ScannedSlabs\1979\CG79-280.jpg</v>
      </c>
    </row>
    <row r="277" spans="1:12" x14ac:dyDescent="0.25">
      <c r="A277" t="s">
        <v>536</v>
      </c>
      <c r="B277" t="s">
        <v>536</v>
      </c>
      <c r="C277">
        <v>474373</v>
      </c>
      <c r="D277">
        <v>6049628</v>
      </c>
      <c r="E277">
        <v>21</v>
      </c>
      <c r="F277" t="s">
        <v>13</v>
      </c>
      <c r="G277" t="s">
        <v>529</v>
      </c>
      <c r="I277" t="s">
        <v>15</v>
      </c>
      <c r="J277" t="s">
        <v>16</v>
      </c>
      <c r="K277" s="2" t="str">
        <f>HYPERLINK("..\..\Imagery\ScannedSlabs\1979\CG79-282.jpg")</f>
        <v>..\..\Imagery\ScannedSlabs\1979\CG79-282.jpg</v>
      </c>
    </row>
    <row r="278" spans="1:12" x14ac:dyDescent="0.25">
      <c r="A278" t="s">
        <v>537</v>
      </c>
      <c r="B278" t="s">
        <v>537</v>
      </c>
      <c r="C278">
        <v>478143</v>
      </c>
      <c r="D278">
        <v>6047726</v>
      </c>
      <c r="E278">
        <v>21</v>
      </c>
      <c r="F278" t="s">
        <v>13</v>
      </c>
      <c r="I278" t="s">
        <v>38</v>
      </c>
      <c r="J278" t="s">
        <v>137</v>
      </c>
      <c r="L278" t="s">
        <v>138</v>
      </c>
    </row>
    <row r="279" spans="1:12" x14ac:dyDescent="0.25">
      <c r="A279" t="s">
        <v>538</v>
      </c>
      <c r="B279" t="s">
        <v>538</v>
      </c>
      <c r="C279">
        <v>480370</v>
      </c>
      <c r="D279">
        <v>6051132</v>
      </c>
      <c r="E279">
        <v>21</v>
      </c>
      <c r="F279" t="s">
        <v>13</v>
      </c>
      <c r="G279" t="s">
        <v>51</v>
      </c>
      <c r="I279" t="s">
        <v>38</v>
      </c>
      <c r="J279" t="s">
        <v>16</v>
      </c>
      <c r="K279" s="2" t="str">
        <f>HYPERLINK("..\..\Imagery\ScannedSlabs\1979\CG79-288.jpg")</f>
        <v>..\..\Imagery\ScannedSlabs\1979\CG79-288.jpg</v>
      </c>
    </row>
    <row r="280" spans="1:12" x14ac:dyDescent="0.25">
      <c r="A280" t="s">
        <v>539</v>
      </c>
      <c r="B280" t="s">
        <v>539</v>
      </c>
      <c r="C280">
        <v>480023</v>
      </c>
      <c r="D280">
        <v>6052936</v>
      </c>
      <c r="E280">
        <v>21</v>
      </c>
      <c r="F280" t="s">
        <v>13</v>
      </c>
      <c r="G280" t="s">
        <v>540</v>
      </c>
      <c r="I280" t="s">
        <v>15</v>
      </c>
      <c r="J280" t="s">
        <v>16</v>
      </c>
      <c r="K280" s="2" t="str">
        <f>HYPERLINK("..\..\Imagery\ScannedSlabs\1979\CG79-290.jpg")</f>
        <v>..\..\Imagery\ScannedSlabs\1979\CG79-290.jpg</v>
      </c>
      <c r="L280" t="s">
        <v>541</v>
      </c>
    </row>
    <row r="281" spans="1:12" x14ac:dyDescent="0.25">
      <c r="A281" t="s">
        <v>542</v>
      </c>
      <c r="B281" t="s">
        <v>543</v>
      </c>
      <c r="C281">
        <v>483001</v>
      </c>
      <c r="D281">
        <v>6048200</v>
      </c>
      <c r="E281">
        <v>21</v>
      </c>
      <c r="F281" t="s">
        <v>13</v>
      </c>
      <c r="I281" t="s">
        <v>35</v>
      </c>
      <c r="J281" t="s">
        <v>137</v>
      </c>
      <c r="L281" t="s">
        <v>541</v>
      </c>
    </row>
    <row r="282" spans="1:12" x14ac:dyDescent="0.25">
      <c r="A282" t="s">
        <v>542</v>
      </c>
      <c r="B282" t="s">
        <v>544</v>
      </c>
      <c r="C282">
        <v>483001</v>
      </c>
      <c r="D282">
        <v>6048200</v>
      </c>
      <c r="E282">
        <v>21</v>
      </c>
      <c r="F282" t="s">
        <v>13</v>
      </c>
      <c r="G282" t="s">
        <v>51</v>
      </c>
      <c r="I282" t="s">
        <v>15</v>
      </c>
      <c r="J282" t="s">
        <v>16</v>
      </c>
      <c r="K282" s="2" t="str">
        <f>HYPERLINK("..\..\Imagery\ScannedSlabs\1979\CG79-295B.jpg")</f>
        <v>..\..\Imagery\ScannedSlabs\1979\CG79-295B.jpg</v>
      </c>
    </row>
    <row r="283" spans="1:12" x14ac:dyDescent="0.25">
      <c r="A283" t="s">
        <v>542</v>
      </c>
      <c r="B283" t="s">
        <v>545</v>
      </c>
      <c r="C283">
        <v>483001</v>
      </c>
      <c r="D283">
        <v>6048200</v>
      </c>
      <c r="E283">
        <v>21</v>
      </c>
      <c r="F283" t="s">
        <v>13</v>
      </c>
      <c r="G283" t="s">
        <v>540</v>
      </c>
      <c r="I283" t="s">
        <v>15</v>
      </c>
      <c r="J283" t="s">
        <v>16</v>
      </c>
      <c r="K283" s="2" t="str">
        <f>HYPERLINK("..\..\Imagery\ScannedSlabs\1979\CG79-295A.jpg")</f>
        <v>..\..\Imagery\ScannedSlabs\1979\CG79-295A.jpg</v>
      </c>
    </row>
    <row r="284" spans="1:12" x14ac:dyDescent="0.25">
      <c r="A284" t="s">
        <v>546</v>
      </c>
      <c r="B284" t="s">
        <v>546</v>
      </c>
      <c r="C284">
        <v>484438</v>
      </c>
      <c r="D284">
        <v>6046822</v>
      </c>
      <c r="E284">
        <v>21</v>
      </c>
      <c r="F284" t="s">
        <v>13</v>
      </c>
      <c r="G284" t="s">
        <v>547</v>
      </c>
      <c r="I284" t="s">
        <v>38</v>
      </c>
      <c r="J284" t="s">
        <v>20</v>
      </c>
      <c r="K284" s="2" t="str">
        <f>HYPERLINK("..\..\Imagery\ScannedSlabs\1979\CG79-297.jpg")</f>
        <v>..\..\Imagery\ScannedSlabs\1979\CG79-297.jpg</v>
      </c>
    </row>
    <row r="285" spans="1:12" x14ac:dyDescent="0.25">
      <c r="A285" t="s">
        <v>548</v>
      </c>
      <c r="B285" t="s">
        <v>548</v>
      </c>
      <c r="C285">
        <v>546187</v>
      </c>
      <c r="D285">
        <v>5922024</v>
      </c>
      <c r="E285">
        <v>21</v>
      </c>
      <c r="F285" t="s">
        <v>13</v>
      </c>
      <c r="G285" t="s">
        <v>33</v>
      </c>
      <c r="I285" t="s">
        <v>35</v>
      </c>
      <c r="J285" t="s">
        <v>20</v>
      </c>
      <c r="K285" s="2" t="str">
        <f>HYPERLINK("..\..\Imagery\ScannedSlabs\1985\LC85-019.jpg")</f>
        <v>..\..\Imagery\ScannedSlabs\1985\LC85-019.jpg</v>
      </c>
    </row>
    <row r="286" spans="1:12" x14ac:dyDescent="0.25">
      <c r="A286" t="s">
        <v>549</v>
      </c>
      <c r="B286" t="s">
        <v>549</v>
      </c>
      <c r="C286">
        <v>457540</v>
      </c>
      <c r="D286">
        <v>5961720</v>
      </c>
      <c r="E286">
        <v>21</v>
      </c>
      <c r="F286" t="s">
        <v>13</v>
      </c>
      <c r="G286" t="s">
        <v>550</v>
      </c>
      <c r="I286" t="s">
        <v>38</v>
      </c>
      <c r="J286" t="s">
        <v>16</v>
      </c>
      <c r="K286" s="2" t="str">
        <f>HYPERLINK("..\..\Imagery\ScannedSlabs\1981\CG81-238.jpg")</f>
        <v>..\..\Imagery\ScannedSlabs\1981\CG81-238.jpg</v>
      </c>
      <c r="L286" t="s">
        <v>541</v>
      </c>
    </row>
    <row r="287" spans="1:12" x14ac:dyDescent="0.25">
      <c r="A287" t="s">
        <v>551</v>
      </c>
      <c r="B287" t="s">
        <v>551</v>
      </c>
      <c r="C287">
        <v>430801</v>
      </c>
      <c r="D287">
        <v>6010018</v>
      </c>
      <c r="E287">
        <v>21</v>
      </c>
      <c r="F287" t="s">
        <v>13</v>
      </c>
      <c r="G287" t="s">
        <v>552</v>
      </c>
      <c r="H287" t="s">
        <v>553</v>
      </c>
      <c r="I287" t="s">
        <v>38</v>
      </c>
      <c r="J287" t="s">
        <v>16</v>
      </c>
      <c r="K287" s="2" t="str">
        <f>HYPERLINK("..\..\Imagery\ScannedSlabs\1980\CG80-054.jpg")</f>
        <v>..\..\Imagery\ScannedSlabs\1980\CG80-054.jpg</v>
      </c>
      <c r="L287" t="s">
        <v>554</v>
      </c>
    </row>
    <row r="288" spans="1:12" x14ac:dyDescent="0.25">
      <c r="A288" t="s">
        <v>555</v>
      </c>
      <c r="B288" t="s">
        <v>555</v>
      </c>
      <c r="C288">
        <v>431255</v>
      </c>
      <c r="D288">
        <v>6010316</v>
      </c>
      <c r="E288">
        <v>21</v>
      </c>
      <c r="F288" t="s">
        <v>13</v>
      </c>
      <c r="G288" t="s">
        <v>552</v>
      </c>
      <c r="I288" t="s">
        <v>38</v>
      </c>
      <c r="J288" t="s">
        <v>20</v>
      </c>
      <c r="K288" s="2" t="str">
        <f>HYPERLINK("..\..\Imagery\ScannedSlabs\1980\CG80-055.jpg")</f>
        <v>..\..\Imagery\ScannedSlabs\1980\CG80-055.jpg</v>
      </c>
    </row>
    <row r="289" spans="1:12" x14ac:dyDescent="0.25">
      <c r="A289" t="s">
        <v>556</v>
      </c>
      <c r="B289" t="s">
        <v>556</v>
      </c>
      <c r="C289">
        <v>431540</v>
      </c>
      <c r="D289">
        <v>6010137</v>
      </c>
      <c r="E289">
        <v>21</v>
      </c>
      <c r="F289" t="s">
        <v>13</v>
      </c>
      <c r="G289" t="s">
        <v>188</v>
      </c>
      <c r="I289" t="s">
        <v>38</v>
      </c>
      <c r="J289" t="s">
        <v>16</v>
      </c>
      <c r="K289" s="2" t="str">
        <f>HYPERLINK("..\..\Imagery\ScannedSlabs\1980\CG80-056.jpg")</f>
        <v>..\..\Imagery\ScannedSlabs\1980\CG80-056.jpg</v>
      </c>
    </row>
    <row r="290" spans="1:12" x14ac:dyDescent="0.25">
      <c r="A290" t="s">
        <v>557</v>
      </c>
      <c r="B290" t="s">
        <v>557</v>
      </c>
      <c r="C290">
        <v>431952</v>
      </c>
      <c r="D290">
        <v>6009891</v>
      </c>
      <c r="E290">
        <v>21</v>
      </c>
      <c r="F290" t="s">
        <v>13</v>
      </c>
      <c r="G290" t="s">
        <v>558</v>
      </c>
      <c r="I290" t="s">
        <v>15</v>
      </c>
      <c r="J290" t="s">
        <v>20</v>
      </c>
      <c r="K290" s="2" t="str">
        <f>HYPERLINK("..\..\Imagery\ScannedSlabs\1980\CG80-059.jpg")</f>
        <v>..\..\Imagery\ScannedSlabs\1980\CG80-059.jpg</v>
      </c>
    </row>
    <row r="291" spans="1:12" x14ac:dyDescent="0.25">
      <c r="A291" t="s">
        <v>559</v>
      </c>
      <c r="B291" t="s">
        <v>559</v>
      </c>
      <c r="C291">
        <v>432234</v>
      </c>
      <c r="D291">
        <v>6009806</v>
      </c>
      <c r="E291">
        <v>21</v>
      </c>
      <c r="F291" t="s">
        <v>13</v>
      </c>
      <c r="G291" t="s">
        <v>42</v>
      </c>
      <c r="I291" t="s">
        <v>38</v>
      </c>
      <c r="J291" t="s">
        <v>16</v>
      </c>
      <c r="K291" s="2" t="str">
        <f>HYPERLINK("..\..\Imagery\ScannedSlabs\1980\CG80-060.jpg")</f>
        <v>..\..\Imagery\ScannedSlabs\1980\CG80-060.jpg</v>
      </c>
    </row>
    <row r="292" spans="1:12" x14ac:dyDescent="0.25">
      <c r="A292" t="s">
        <v>560</v>
      </c>
      <c r="B292" t="s">
        <v>560</v>
      </c>
      <c r="C292">
        <v>432806</v>
      </c>
      <c r="D292">
        <v>6009692</v>
      </c>
      <c r="E292">
        <v>21</v>
      </c>
      <c r="F292" t="s">
        <v>13</v>
      </c>
      <c r="G292" t="s">
        <v>561</v>
      </c>
      <c r="I292" t="s">
        <v>35</v>
      </c>
      <c r="J292" t="s">
        <v>562</v>
      </c>
      <c r="K292" s="2" t="str">
        <f>HYPERLINK("..\..\Imagery\ScannedSlabs\1980\CG80-063.jpg")</f>
        <v>..\..\Imagery\ScannedSlabs\1980\CG80-063.jpg</v>
      </c>
    </row>
    <row r="293" spans="1:12" x14ac:dyDescent="0.25">
      <c r="A293" t="s">
        <v>563</v>
      </c>
      <c r="B293" t="s">
        <v>563</v>
      </c>
      <c r="C293">
        <v>433890</v>
      </c>
      <c r="D293">
        <v>6009213</v>
      </c>
      <c r="E293">
        <v>21</v>
      </c>
      <c r="F293" t="s">
        <v>13</v>
      </c>
      <c r="G293" t="s">
        <v>564</v>
      </c>
      <c r="I293" t="s">
        <v>38</v>
      </c>
      <c r="J293" t="s">
        <v>16</v>
      </c>
      <c r="K293" s="2" t="str">
        <f>HYPERLINK("..\..\Imagery\ScannedSlabs\1980\CG80-067.jpg")</f>
        <v>..\..\Imagery\ScannedSlabs\1980\CG80-067.jpg</v>
      </c>
    </row>
    <row r="294" spans="1:12" x14ac:dyDescent="0.25">
      <c r="A294" t="s">
        <v>565</v>
      </c>
      <c r="B294" t="s">
        <v>565</v>
      </c>
      <c r="C294">
        <v>434644</v>
      </c>
      <c r="D294">
        <v>6009237</v>
      </c>
      <c r="E294">
        <v>21</v>
      </c>
      <c r="F294" t="s">
        <v>13</v>
      </c>
      <c r="G294" t="s">
        <v>566</v>
      </c>
      <c r="I294" t="s">
        <v>15</v>
      </c>
      <c r="J294" t="s">
        <v>16</v>
      </c>
      <c r="K294" s="2" t="str">
        <f>HYPERLINK("..\..\Imagery\ScannedSlabs\1980\CG80-070.jpg")</f>
        <v>..\..\Imagery\ScannedSlabs\1980\CG80-070.jpg</v>
      </c>
    </row>
    <row r="295" spans="1:12" x14ac:dyDescent="0.25">
      <c r="A295" t="s">
        <v>567</v>
      </c>
      <c r="B295" t="s">
        <v>567</v>
      </c>
      <c r="C295">
        <v>434793</v>
      </c>
      <c r="D295">
        <v>6009370</v>
      </c>
      <c r="E295">
        <v>21</v>
      </c>
      <c r="F295" t="s">
        <v>13</v>
      </c>
      <c r="G295" t="s">
        <v>568</v>
      </c>
      <c r="I295" t="s">
        <v>38</v>
      </c>
      <c r="J295" t="s">
        <v>20</v>
      </c>
      <c r="K295" s="2" t="str">
        <f>HYPERLINK("..\..\Imagery\ScannedSlabs\1980\CG80-071.jpg")</f>
        <v>..\..\Imagery\ScannedSlabs\1980\CG80-071.jpg</v>
      </c>
    </row>
    <row r="296" spans="1:12" x14ac:dyDescent="0.25">
      <c r="A296" t="s">
        <v>569</v>
      </c>
      <c r="B296" t="s">
        <v>569</v>
      </c>
      <c r="C296">
        <v>406961</v>
      </c>
      <c r="D296">
        <v>6005083</v>
      </c>
      <c r="E296">
        <v>21</v>
      </c>
      <c r="F296" t="s">
        <v>13</v>
      </c>
      <c r="G296" t="s">
        <v>151</v>
      </c>
      <c r="I296" t="s">
        <v>15</v>
      </c>
      <c r="J296" t="s">
        <v>16</v>
      </c>
      <c r="K296" s="2" t="str">
        <f>HYPERLINK("..\..\Imagery\ScannedSlabs\1980\CG80-074.jpg")</f>
        <v>..\..\Imagery\ScannedSlabs\1980\CG80-074.jpg</v>
      </c>
    </row>
    <row r="297" spans="1:12" x14ac:dyDescent="0.25">
      <c r="A297" t="s">
        <v>570</v>
      </c>
      <c r="B297" t="s">
        <v>570</v>
      </c>
      <c r="C297">
        <v>407843</v>
      </c>
      <c r="D297">
        <v>6006347</v>
      </c>
      <c r="E297">
        <v>21</v>
      </c>
      <c r="F297" t="s">
        <v>13</v>
      </c>
      <c r="G297" t="s">
        <v>571</v>
      </c>
      <c r="I297" t="s">
        <v>38</v>
      </c>
      <c r="J297" t="s">
        <v>16</v>
      </c>
      <c r="K297" s="2" t="str">
        <f>HYPERLINK("..\..\Imagery\ScannedSlabs\1980\CG80-079.jpg")</f>
        <v>..\..\Imagery\ScannedSlabs\1980\CG80-079.jpg</v>
      </c>
    </row>
    <row r="298" spans="1:12" x14ac:dyDescent="0.25">
      <c r="A298" t="s">
        <v>572</v>
      </c>
      <c r="B298" t="s">
        <v>572</v>
      </c>
      <c r="C298">
        <v>408227</v>
      </c>
      <c r="D298">
        <v>6006938</v>
      </c>
      <c r="E298">
        <v>21</v>
      </c>
      <c r="F298" t="s">
        <v>13</v>
      </c>
      <c r="G298" t="s">
        <v>151</v>
      </c>
      <c r="I298" t="s">
        <v>38</v>
      </c>
      <c r="J298" t="s">
        <v>16</v>
      </c>
      <c r="K298" s="2" t="str">
        <f>HYPERLINK("..\..\Imagery\ScannedSlabs\1980\CG80-081.jpg")</f>
        <v>..\..\Imagery\ScannedSlabs\1980\CG80-081.jpg</v>
      </c>
    </row>
    <row r="299" spans="1:12" x14ac:dyDescent="0.25">
      <c r="A299" t="s">
        <v>573</v>
      </c>
      <c r="B299" t="s">
        <v>573</v>
      </c>
      <c r="C299">
        <v>408895</v>
      </c>
      <c r="D299">
        <v>6008010</v>
      </c>
      <c r="E299">
        <v>21</v>
      </c>
      <c r="F299" t="s">
        <v>13</v>
      </c>
      <c r="G299" t="s">
        <v>415</v>
      </c>
      <c r="I299" t="s">
        <v>38</v>
      </c>
      <c r="J299" t="s">
        <v>16</v>
      </c>
      <c r="K299" s="2" t="str">
        <f>HYPERLINK("..\..\Imagery\ScannedSlabs\1980\CG80-084.jpg")</f>
        <v>..\..\Imagery\ScannedSlabs\1980\CG80-084.jpg</v>
      </c>
    </row>
    <row r="300" spans="1:12" x14ac:dyDescent="0.25">
      <c r="A300" t="s">
        <v>574</v>
      </c>
      <c r="B300" t="s">
        <v>575</v>
      </c>
      <c r="C300">
        <v>409132</v>
      </c>
      <c r="D300">
        <v>6008313</v>
      </c>
      <c r="E300">
        <v>21</v>
      </c>
      <c r="F300" t="s">
        <v>13</v>
      </c>
      <c r="G300" t="s">
        <v>571</v>
      </c>
      <c r="I300" t="s">
        <v>15</v>
      </c>
      <c r="J300" t="s">
        <v>16</v>
      </c>
      <c r="K300" s="2" t="str">
        <f>HYPERLINK("..\..\Imagery\ScannedSlabs\1980\CG80-085B.jpg")</f>
        <v>..\..\Imagery\ScannedSlabs\1980\CG80-085B.jpg</v>
      </c>
      <c r="L300" t="s">
        <v>576</v>
      </c>
    </row>
    <row r="301" spans="1:12" x14ac:dyDescent="0.25">
      <c r="A301" t="s">
        <v>577</v>
      </c>
      <c r="B301" t="s">
        <v>577</v>
      </c>
      <c r="C301">
        <v>510162</v>
      </c>
      <c r="D301">
        <v>5813020</v>
      </c>
      <c r="E301">
        <v>21</v>
      </c>
      <c r="F301" t="s">
        <v>13</v>
      </c>
      <c r="G301" t="s">
        <v>578</v>
      </c>
      <c r="I301" t="s">
        <v>38</v>
      </c>
      <c r="J301" t="s">
        <v>16</v>
      </c>
      <c r="K301" s="2" t="str">
        <f>HYPERLINK("..\..\Imagery\ScannedSlabs\1987\CG87-358.jpg")</f>
        <v>..\..\Imagery\ScannedSlabs\1987\CG87-358.jpg</v>
      </c>
    </row>
    <row r="302" spans="1:12" x14ac:dyDescent="0.25">
      <c r="A302" t="s">
        <v>579</v>
      </c>
      <c r="B302" t="s">
        <v>579</v>
      </c>
      <c r="C302">
        <v>459555</v>
      </c>
      <c r="D302">
        <v>5905600</v>
      </c>
      <c r="E302">
        <v>21</v>
      </c>
      <c r="F302" t="s">
        <v>13</v>
      </c>
      <c r="G302" t="s">
        <v>486</v>
      </c>
      <c r="I302" t="s">
        <v>35</v>
      </c>
      <c r="J302" t="s">
        <v>16</v>
      </c>
      <c r="K302" s="2" t="str">
        <f>HYPERLINK("..\..\Imagery\ScannedSlabs\1984\CG84-092.jpg")</f>
        <v>..\..\Imagery\ScannedSlabs\1984\CG84-092.jpg</v>
      </c>
    </row>
    <row r="303" spans="1:12" x14ac:dyDescent="0.25">
      <c r="A303" t="s">
        <v>580</v>
      </c>
      <c r="B303" t="s">
        <v>580</v>
      </c>
      <c r="C303">
        <v>459163</v>
      </c>
      <c r="D303">
        <v>5908742</v>
      </c>
      <c r="E303">
        <v>21</v>
      </c>
      <c r="F303" t="s">
        <v>13</v>
      </c>
      <c r="G303" t="s">
        <v>31</v>
      </c>
      <c r="I303" t="s">
        <v>35</v>
      </c>
      <c r="J303" t="s">
        <v>20</v>
      </c>
      <c r="K303" s="2" t="str">
        <f>HYPERLINK("..\..\Imagery\ScannedSlabs\1984\CG84-100.jpg")</f>
        <v>..\..\Imagery\ScannedSlabs\1984\CG84-100.jpg</v>
      </c>
    </row>
    <row r="304" spans="1:12" x14ac:dyDescent="0.25">
      <c r="A304" t="s">
        <v>581</v>
      </c>
      <c r="B304" t="s">
        <v>581</v>
      </c>
      <c r="C304">
        <v>542278</v>
      </c>
      <c r="D304">
        <v>5790061</v>
      </c>
      <c r="E304">
        <v>21</v>
      </c>
      <c r="F304" t="s">
        <v>13</v>
      </c>
      <c r="G304" t="s">
        <v>51</v>
      </c>
      <c r="I304" t="s">
        <v>38</v>
      </c>
      <c r="J304" t="s">
        <v>20</v>
      </c>
      <c r="K304" s="2" t="str">
        <f>HYPERLINK("..\..\Imagery\ScannedSlabs\1987\CG87-298.jpg")</f>
        <v>..\..\Imagery\ScannedSlabs\1987\CG87-298.jpg</v>
      </c>
    </row>
    <row r="305" spans="1:12" x14ac:dyDescent="0.25">
      <c r="A305" t="s">
        <v>582</v>
      </c>
      <c r="B305" t="s">
        <v>583</v>
      </c>
      <c r="C305">
        <v>538790</v>
      </c>
      <c r="D305">
        <v>5789553</v>
      </c>
      <c r="E305">
        <v>21</v>
      </c>
      <c r="F305" t="s">
        <v>13</v>
      </c>
      <c r="G305" t="s">
        <v>51</v>
      </c>
      <c r="I305" t="s">
        <v>38</v>
      </c>
      <c r="J305" t="s">
        <v>16</v>
      </c>
      <c r="K305" s="2" t="str">
        <f>HYPERLINK("..\..\Imagery\ScannedSlabs\1987\CG87-299A.jpg")</f>
        <v>..\..\Imagery\ScannedSlabs\1987\CG87-299A.jpg</v>
      </c>
    </row>
    <row r="306" spans="1:12" x14ac:dyDescent="0.25">
      <c r="A306" t="s">
        <v>584</v>
      </c>
      <c r="B306" t="s">
        <v>585</v>
      </c>
      <c r="C306">
        <v>401288</v>
      </c>
      <c r="D306">
        <v>5990609</v>
      </c>
      <c r="E306">
        <v>21</v>
      </c>
      <c r="F306" t="s">
        <v>13</v>
      </c>
      <c r="G306" t="s">
        <v>586</v>
      </c>
      <c r="H306" t="s">
        <v>587</v>
      </c>
      <c r="I306" t="s">
        <v>15</v>
      </c>
      <c r="J306" t="s">
        <v>16</v>
      </c>
      <c r="K306" s="2" t="str">
        <f>HYPERLINK("..\..\Imagery\ScannedSlabs\1980\CG80-200A.jpg")</f>
        <v>..\..\Imagery\ScannedSlabs\1980\CG80-200A.jpg</v>
      </c>
      <c r="L306" t="s">
        <v>588</v>
      </c>
    </row>
    <row r="307" spans="1:12" x14ac:dyDescent="0.25">
      <c r="A307" t="s">
        <v>589</v>
      </c>
      <c r="B307" t="s">
        <v>589</v>
      </c>
      <c r="C307">
        <v>523414</v>
      </c>
      <c r="D307">
        <v>5818358</v>
      </c>
      <c r="E307">
        <v>21</v>
      </c>
      <c r="F307" t="s">
        <v>13</v>
      </c>
      <c r="G307" t="s">
        <v>99</v>
      </c>
      <c r="I307" t="s">
        <v>38</v>
      </c>
      <c r="J307" t="s">
        <v>23</v>
      </c>
      <c r="K307" s="2" t="str">
        <f>HYPERLINK("..\..\Imagery\ScannedSlabs\1986\CG86-612.jpg")</f>
        <v>..\..\Imagery\ScannedSlabs\1986\CG86-612.jpg</v>
      </c>
    </row>
    <row r="308" spans="1:12" x14ac:dyDescent="0.25">
      <c r="A308" t="s">
        <v>590</v>
      </c>
      <c r="B308" t="s">
        <v>590</v>
      </c>
      <c r="C308">
        <v>521445</v>
      </c>
      <c r="D308">
        <v>5820089</v>
      </c>
      <c r="E308">
        <v>21</v>
      </c>
      <c r="F308" t="s">
        <v>13</v>
      </c>
      <c r="G308" t="s">
        <v>591</v>
      </c>
      <c r="I308" t="s">
        <v>38</v>
      </c>
      <c r="J308" t="s">
        <v>16</v>
      </c>
      <c r="K308" s="2" t="str">
        <f>HYPERLINK("..\..\Imagery\ScannedSlabs\1986\CG86-613.jpg")</f>
        <v>..\..\Imagery\ScannedSlabs\1986\CG86-613.jpg</v>
      </c>
    </row>
    <row r="309" spans="1:12" x14ac:dyDescent="0.25">
      <c r="A309" t="s">
        <v>592</v>
      </c>
      <c r="B309" t="s">
        <v>592</v>
      </c>
      <c r="C309">
        <v>517610</v>
      </c>
      <c r="D309">
        <v>5822731</v>
      </c>
      <c r="E309">
        <v>21</v>
      </c>
      <c r="F309" t="s">
        <v>13</v>
      </c>
      <c r="G309" t="s">
        <v>129</v>
      </c>
      <c r="I309" t="s">
        <v>38</v>
      </c>
      <c r="J309" t="s">
        <v>16</v>
      </c>
      <c r="K309" s="2" t="str">
        <f>HYPERLINK("..\..\Imagery\ScannedSlabs\1986\CG86-615.jpg")</f>
        <v>..\..\Imagery\ScannedSlabs\1986\CG86-615.jpg</v>
      </c>
    </row>
    <row r="310" spans="1:12" x14ac:dyDescent="0.25">
      <c r="A310" t="s">
        <v>593</v>
      </c>
      <c r="B310" t="s">
        <v>593</v>
      </c>
      <c r="C310">
        <v>413449</v>
      </c>
      <c r="D310">
        <v>6057559</v>
      </c>
      <c r="E310">
        <v>21</v>
      </c>
      <c r="F310" t="s">
        <v>13</v>
      </c>
      <c r="G310" t="s">
        <v>594</v>
      </c>
      <c r="I310" t="s">
        <v>15</v>
      </c>
      <c r="J310" t="s">
        <v>23</v>
      </c>
      <c r="K310" s="2" t="str">
        <f>HYPERLINK("..\..\Imagery\ScannedSlabs\1979\CG79-700.jpg")</f>
        <v>..\..\Imagery\ScannedSlabs\1979\CG79-700.jpg</v>
      </c>
    </row>
    <row r="311" spans="1:12" x14ac:dyDescent="0.25">
      <c r="A311" t="s">
        <v>595</v>
      </c>
      <c r="B311" t="s">
        <v>596</v>
      </c>
      <c r="C311">
        <v>413593</v>
      </c>
      <c r="D311">
        <v>6056971</v>
      </c>
      <c r="E311">
        <v>21</v>
      </c>
      <c r="F311" t="s">
        <v>13</v>
      </c>
      <c r="G311" t="s">
        <v>597</v>
      </c>
      <c r="I311" t="s">
        <v>38</v>
      </c>
      <c r="J311" t="s">
        <v>20</v>
      </c>
      <c r="K311" s="2" t="str">
        <f>HYPERLINK("..\..\Imagery\ScannedSlabs\1979\CG79-702B.jpg")</f>
        <v>..\..\Imagery\ScannedSlabs\1979\CG79-702B.jpg</v>
      </c>
    </row>
    <row r="312" spans="1:12" x14ac:dyDescent="0.25">
      <c r="A312" t="s">
        <v>595</v>
      </c>
      <c r="B312" t="s">
        <v>598</v>
      </c>
      <c r="C312">
        <v>413593</v>
      </c>
      <c r="D312">
        <v>6056971</v>
      </c>
      <c r="E312">
        <v>21</v>
      </c>
      <c r="F312" t="s">
        <v>13</v>
      </c>
      <c r="G312" t="s">
        <v>599</v>
      </c>
      <c r="I312" t="s">
        <v>38</v>
      </c>
      <c r="J312" t="s">
        <v>600</v>
      </c>
      <c r="K312" s="2" t="str">
        <f>HYPERLINK("..\..\Imagery\ScannedSlabs\1979\CG79-702A.jpg")</f>
        <v>..\..\Imagery\ScannedSlabs\1979\CG79-702A.jpg</v>
      </c>
    </row>
    <row r="313" spans="1:12" x14ac:dyDescent="0.25">
      <c r="A313" t="s">
        <v>601</v>
      </c>
      <c r="B313" t="s">
        <v>601</v>
      </c>
      <c r="C313">
        <v>543319</v>
      </c>
      <c r="D313">
        <v>5731953</v>
      </c>
      <c r="E313">
        <v>21</v>
      </c>
      <c r="F313" t="s">
        <v>13</v>
      </c>
      <c r="G313" t="s">
        <v>49</v>
      </c>
      <c r="I313" t="s">
        <v>38</v>
      </c>
      <c r="J313" t="s">
        <v>20</v>
      </c>
      <c r="K313" s="2" t="str">
        <f>HYPERLINK("..\..\Imagery\ScannedSlabs\1993\CG93-075.jpg")</f>
        <v>..\..\Imagery\ScannedSlabs\1993\CG93-075.jpg</v>
      </c>
    </row>
    <row r="314" spans="1:12" x14ac:dyDescent="0.25">
      <c r="A314" t="s">
        <v>602</v>
      </c>
      <c r="B314" t="s">
        <v>602</v>
      </c>
      <c r="C314">
        <v>543635</v>
      </c>
      <c r="D314">
        <v>5732113</v>
      </c>
      <c r="E314">
        <v>21</v>
      </c>
      <c r="F314" t="s">
        <v>13</v>
      </c>
      <c r="G314" t="s">
        <v>79</v>
      </c>
      <c r="I314" t="s">
        <v>38</v>
      </c>
      <c r="J314" t="s">
        <v>20</v>
      </c>
      <c r="K314" s="2" t="str">
        <f>HYPERLINK("..\..\Imagery\ScannedSlabs\1993\CG93-076.jpg")</f>
        <v>..\..\Imagery\ScannedSlabs\1993\CG93-076.jpg</v>
      </c>
    </row>
    <row r="315" spans="1:12" x14ac:dyDescent="0.25">
      <c r="A315" t="s">
        <v>603</v>
      </c>
      <c r="B315" t="s">
        <v>604</v>
      </c>
      <c r="C315">
        <v>544259</v>
      </c>
      <c r="D315">
        <v>5732140</v>
      </c>
      <c r="E315">
        <v>21</v>
      </c>
      <c r="F315" t="s">
        <v>13</v>
      </c>
      <c r="G315" t="s">
        <v>124</v>
      </c>
      <c r="I315" t="s">
        <v>35</v>
      </c>
      <c r="J315" t="s">
        <v>23</v>
      </c>
      <c r="K315" s="2" t="str">
        <f>HYPERLINK("..\..\Imagery\ScannedSlabs\1993\CG93-077A.jpg")</f>
        <v>..\..\Imagery\ScannedSlabs\1993\CG93-077A.jpg</v>
      </c>
    </row>
    <row r="316" spans="1:12" x14ac:dyDescent="0.25">
      <c r="A316" t="s">
        <v>603</v>
      </c>
      <c r="B316" t="s">
        <v>605</v>
      </c>
      <c r="C316">
        <v>544259</v>
      </c>
      <c r="D316">
        <v>5732140</v>
      </c>
      <c r="E316">
        <v>21</v>
      </c>
      <c r="F316" t="s">
        <v>13</v>
      </c>
      <c r="G316" t="s">
        <v>606</v>
      </c>
      <c r="H316" t="s">
        <v>607</v>
      </c>
      <c r="I316" t="s">
        <v>35</v>
      </c>
      <c r="J316" t="s">
        <v>23</v>
      </c>
      <c r="K316" s="2" t="str">
        <f>HYPERLINK("..\..\Imagery\ScannedSlabs\1993\CG93-077B.jpg")</f>
        <v>..\..\Imagery\ScannedSlabs\1993\CG93-077B.jpg</v>
      </c>
    </row>
    <row r="317" spans="1:12" x14ac:dyDescent="0.25">
      <c r="A317" t="s">
        <v>608</v>
      </c>
      <c r="B317" t="s">
        <v>609</v>
      </c>
      <c r="C317">
        <v>481000</v>
      </c>
      <c r="D317">
        <v>5824875</v>
      </c>
      <c r="E317">
        <v>21</v>
      </c>
      <c r="F317" t="s">
        <v>13</v>
      </c>
      <c r="G317" t="s">
        <v>610</v>
      </c>
      <c r="I317" t="s">
        <v>38</v>
      </c>
      <c r="J317" t="s">
        <v>16</v>
      </c>
      <c r="K317" s="2" t="str">
        <f>HYPERLINK("..\..\Imagery\ScannedSlabs\1991\DD91-056B.jpg")</f>
        <v>..\..\Imagery\ScannedSlabs\1991\DD91-056B.jpg</v>
      </c>
    </row>
    <row r="318" spans="1:12" x14ac:dyDescent="0.25">
      <c r="A318" t="s">
        <v>611</v>
      </c>
      <c r="B318" t="s">
        <v>611</v>
      </c>
      <c r="C318">
        <v>539214</v>
      </c>
      <c r="D318">
        <v>5730088</v>
      </c>
      <c r="E318">
        <v>21</v>
      </c>
      <c r="F318" t="s">
        <v>13</v>
      </c>
      <c r="G318" t="s">
        <v>73</v>
      </c>
      <c r="H318" t="s">
        <v>178</v>
      </c>
      <c r="I318" t="s">
        <v>38</v>
      </c>
      <c r="J318" t="s">
        <v>16</v>
      </c>
      <c r="K318" s="2" t="str">
        <f>HYPERLINK("..\..\Imagery\ScannedSlabs\1993\DL93-019.jpg")</f>
        <v>..\..\Imagery\ScannedSlabs\1993\DL93-019.jpg</v>
      </c>
    </row>
    <row r="319" spans="1:12" x14ac:dyDescent="0.25">
      <c r="A319" t="s">
        <v>612</v>
      </c>
      <c r="B319" t="s">
        <v>612</v>
      </c>
      <c r="C319">
        <v>356240</v>
      </c>
      <c r="D319">
        <v>6005544</v>
      </c>
      <c r="E319">
        <v>21</v>
      </c>
      <c r="F319" t="s">
        <v>13</v>
      </c>
      <c r="G319" t="s">
        <v>613</v>
      </c>
      <c r="I319" t="s">
        <v>38</v>
      </c>
      <c r="J319" t="s">
        <v>16</v>
      </c>
      <c r="K319" s="2" t="str">
        <f>HYPERLINK("..\..\Imagery\ScannedSlabs\1983\CG83-153.jpg")</f>
        <v>..\..\Imagery\ScannedSlabs\1983\CG83-153.jpg</v>
      </c>
    </row>
    <row r="320" spans="1:12" x14ac:dyDescent="0.25">
      <c r="A320" t="s">
        <v>614</v>
      </c>
      <c r="B320" t="s">
        <v>614</v>
      </c>
      <c r="C320">
        <v>356244</v>
      </c>
      <c r="D320">
        <v>6005969</v>
      </c>
      <c r="E320">
        <v>21</v>
      </c>
      <c r="F320" t="s">
        <v>13</v>
      </c>
      <c r="G320" t="s">
        <v>615</v>
      </c>
      <c r="I320" t="s">
        <v>38</v>
      </c>
      <c r="J320" t="s">
        <v>20</v>
      </c>
      <c r="K320" s="2" t="str">
        <f>HYPERLINK("..\..\Imagery\ScannedSlabs\1983\CG83-154.jpg")</f>
        <v>..\..\Imagery\ScannedSlabs\1983\CG83-154.jpg</v>
      </c>
    </row>
    <row r="321" spans="1:11" x14ac:dyDescent="0.25">
      <c r="A321" t="s">
        <v>616</v>
      </c>
      <c r="B321" t="s">
        <v>616</v>
      </c>
      <c r="C321">
        <v>357446</v>
      </c>
      <c r="D321">
        <v>6008644</v>
      </c>
      <c r="E321">
        <v>21</v>
      </c>
      <c r="F321" t="s">
        <v>13</v>
      </c>
      <c r="G321" t="s">
        <v>617</v>
      </c>
      <c r="I321" t="s">
        <v>15</v>
      </c>
      <c r="J321" t="s">
        <v>23</v>
      </c>
      <c r="K321" s="2" t="str">
        <f>HYPERLINK("..\..\Imagery\ScannedSlabs\1983\CG83-155.jpg")</f>
        <v>..\..\Imagery\ScannedSlabs\1983\CG83-155.jpg</v>
      </c>
    </row>
    <row r="322" spans="1:11" x14ac:dyDescent="0.25">
      <c r="A322" t="s">
        <v>618</v>
      </c>
      <c r="B322" t="s">
        <v>619</v>
      </c>
      <c r="C322">
        <v>355334</v>
      </c>
      <c r="D322">
        <v>6007588</v>
      </c>
      <c r="E322">
        <v>21</v>
      </c>
      <c r="F322" t="s">
        <v>13</v>
      </c>
      <c r="G322" t="s">
        <v>620</v>
      </c>
      <c r="I322" t="s">
        <v>38</v>
      </c>
      <c r="J322" t="s">
        <v>16</v>
      </c>
      <c r="K322" s="2" t="str">
        <f>HYPERLINK("..\..\Imagery\ScannedSlabs\1983\CG83-156B.jpg")</f>
        <v>..\..\Imagery\ScannedSlabs\1983\CG83-156B.jpg</v>
      </c>
    </row>
    <row r="323" spans="1:11" x14ac:dyDescent="0.25">
      <c r="A323" t="s">
        <v>618</v>
      </c>
      <c r="B323" t="s">
        <v>621</v>
      </c>
      <c r="C323">
        <v>355334</v>
      </c>
      <c r="D323">
        <v>6007588</v>
      </c>
      <c r="E323">
        <v>21</v>
      </c>
      <c r="F323" t="s">
        <v>13</v>
      </c>
      <c r="G323" t="s">
        <v>415</v>
      </c>
      <c r="I323" t="s">
        <v>38</v>
      </c>
      <c r="J323" t="s">
        <v>16</v>
      </c>
      <c r="K323" s="2" t="str">
        <f>HYPERLINK("..\..\Imagery\ScannedSlabs\1983\CG83-156A.jpg")</f>
        <v>..\..\Imagery\ScannedSlabs\1983\CG83-156A.jpg</v>
      </c>
    </row>
    <row r="324" spans="1:11" x14ac:dyDescent="0.25">
      <c r="A324" t="s">
        <v>622</v>
      </c>
      <c r="B324" t="s">
        <v>622</v>
      </c>
      <c r="C324">
        <v>354622</v>
      </c>
      <c r="D324">
        <v>6007031</v>
      </c>
      <c r="E324">
        <v>21</v>
      </c>
      <c r="F324" t="s">
        <v>13</v>
      </c>
      <c r="G324" t="s">
        <v>623</v>
      </c>
      <c r="I324" t="s">
        <v>15</v>
      </c>
      <c r="J324" t="s">
        <v>16</v>
      </c>
      <c r="K324" s="2" t="str">
        <f>HYPERLINK("..\..\Imagery\ScannedSlabs\1983\CG83-157.jpg")</f>
        <v>..\..\Imagery\ScannedSlabs\1983\CG83-157.jpg</v>
      </c>
    </row>
    <row r="325" spans="1:11" x14ac:dyDescent="0.25">
      <c r="A325" t="s">
        <v>624</v>
      </c>
      <c r="B325" t="s">
        <v>624</v>
      </c>
      <c r="C325">
        <v>354748</v>
      </c>
      <c r="D325">
        <v>6005224</v>
      </c>
      <c r="E325">
        <v>21</v>
      </c>
      <c r="F325" t="s">
        <v>13</v>
      </c>
      <c r="G325" t="s">
        <v>625</v>
      </c>
      <c r="I325" t="s">
        <v>38</v>
      </c>
      <c r="J325" t="s">
        <v>23</v>
      </c>
      <c r="K325" s="2" t="str">
        <f>HYPERLINK("..\..\Imagery\ScannedSlabs\1983\CG83-158.jpg")</f>
        <v>..\..\Imagery\ScannedSlabs\1983\CG83-158.jpg</v>
      </c>
    </row>
    <row r="326" spans="1:11" x14ac:dyDescent="0.25">
      <c r="A326" t="s">
        <v>626</v>
      </c>
      <c r="B326" t="s">
        <v>627</v>
      </c>
      <c r="C326">
        <v>582798</v>
      </c>
      <c r="D326">
        <v>5902128</v>
      </c>
      <c r="E326">
        <v>21</v>
      </c>
      <c r="F326" t="s">
        <v>13</v>
      </c>
      <c r="G326" t="s">
        <v>113</v>
      </c>
      <c r="I326" t="s">
        <v>38</v>
      </c>
      <c r="J326" t="s">
        <v>16</v>
      </c>
      <c r="K326" s="2" t="str">
        <f>HYPERLINK("..\..\Imagery\ScannedSlabs\1985\CG85-514B.jpg")</f>
        <v>..\..\Imagery\ScannedSlabs\1985\CG85-514B.jpg</v>
      </c>
    </row>
    <row r="327" spans="1:11" x14ac:dyDescent="0.25">
      <c r="A327" t="s">
        <v>628</v>
      </c>
      <c r="B327" t="s">
        <v>629</v>
      </c>
      <c r="C327">
        <v>582529</v>
      </c>
      <c r="D327">
        <v>5902265</v>
      </c>
      <c r="E327">
        <v>21</v>
      </c>
      <c r="F327" t="s">
        <v>13</v>
      </c>
      <c r="G327" t="s">
        <v>129</v>
      </c>
      <c r="I327" t="s">
        <v>35</v>
      </c>
      <c r="J327" t="s">
        <v>16</v>
      </c>
      <c r="K327" s="2" t="str">
        <f>HYPERLINK("..\..\Imagery\ScannedSlabs\1985\CG85-515A.jpg")</f>
        <v>..\..\Imagery\ScannedSlabs\1985\CG85-515A.jpg</v>
      </c>
    </row>
    <row r="328" spans="1:11" x14ac:dyDescent="0.25">
      <c r="A328" t="s">
        <v>630</v>
      </c>
      <c r="B328" t="s">
        <v>630</v>
      </c>
      <c r="C328">
        <v>539761</v>
      </c>
      <c r="D328">
        <v>5732746</v>
      </c>
      <c r="E328">
        <v>21</v>
      </c>
      <c r="F328" t="s">
        <v>13</v>
      </c>
      <c r="G328" t="s">
        <v>631</v>
      </c>
      <c r="H328" t="s">
        <v>632</v>
      </c>
      <c r="I328" t="s">
        <v>38</v>
      </c>
      <c r="J328" t="s">
        <v>16</v>
      </c>
      <c r="K328" s="2" t="str">
        <f>HYPERLINK("..\..\Imagery\ScannedSlabs\2003\CG03-001.jpg")</f>
        <v>..\..\Imagery\ScannedSlabs\2003\CG03-001.jpg</v>
      </c>
    </row>
    <row r="329" spans="1:11" x14ac:dyDescent="0.25">
      <c r="A329" t="s">
        <v>633</v>
      </c>
      <c r="B329" t="s">
        <v>633</v>
      </c>
      <c r="C329">
        <v>540107</v>
      </c>
      <c r="D329">
        <v>5733407</v>
      </c>
      <c r="E329">
        <v>21</v>
      </c>
      <c r="F329" t="s">
        <v>13</v>
      </c>
      <c r="G329" t="s">
        <v>631</v>
      </c>
      <c r="H329" t="s">
        <v>632</v>
      </c>
      <c r="I329" t="s">
        <v>38</v>
      </c>
      <c r="J329" t="s">
        <v>16</v>
      </c>
      <c r="K329" s="2" t="str">
        <f>HYPERLINK("..\..\Imagery\ScannedSlabs\2003\CG03-002.jpg")</f>
        <v>..\..\Imagery\ScannedSlabs\2003\CG03-002.jpg</v>
      </c>
    </row>
    <row r="330" spans="1:11" x14ac:dyDescent="0.25">
      <c r="A330" t="s">
        <v>634</v>
      </c>
      <c r="B330" t="s">
        <v>635</v>
      </c>
      <c r="C330">
        <v>543442</v>
      </c>
      <c r="D330">
        <v>5767783</v>
      </c>
      <c r="E330">
        <v>21</v>
      </c>
      <c r="F330" t="s">
        <v>13</v>
      </c>
      <c r="G330" t="s">
        <v>51</v>
      </c>
      <c r="H330" t="s">
        <v>636</v>
      </c>
      <c r="I330" t="s">
        <v>38</v>
      </c>
      <c r="J330" t="s">
        <v>16</v>
      </c>
      <c r="K330" s="2" t="str">
        <f>HYPERLINK("..\..\Imagery\ScannedSlabs\1987\VN87-246A.jpg")</f>
        <v>..\..\Imagery\ScannedSlabs\1987\VN87-246A.jpg</v>
      </c>
    </row>
    <row r="331" spans="1:11" x14ac:dyDescent="0.25">
      <c r="A331" t="s">
        <v>634</v>
      </c>
      <c r="B331" t="s">
        <v>637</v>
      </c>
      <c r="C331">
        <v>543442</v>
      </c>
      <c r="D331">
        <v>5767783</v>
      </c>
      <c r="E331">
        <v>21</v>
      </c>
      <c r="F331" t="s">
        <v>13</v>
      </c>
      <c r="G331" t="s">
        <v>638</v>
      </c>
      <c r="H331" t="s">
        <v>639</v>
      </c>
      <c r="I331" t="s">
        <v>35</v>
      </c>
      <c r="J331" t="s">
        <v>16</v>
      </c>
      <c r="K331" s="2" t="str">
        <f>HYPERLINK("..\..\Imagery\ScannedSlabs\1987\VN87-246B.jpg")</f>
        <v>..\..\Imagery\ScannedSlabs\1987\VN87-246B.jpg</v>
      </c>
    </row>
    <row r="332" spans="1:11" x14ac:dyDescent="0.25">
      <c r="A332" t="s">
        <v>640</v>
      </c>
      <c r="B332" t="s">
        <v>640</v>
      </c>
      <c r="C332">
        <v>541796</v>
      </c>
      <c r="D332">
        <v>5767117</v>
      </c>
      <c r="E332">
        <v>21</v>
      </c>
      <c r="F332" t="s">
        <v>13</v>
      </c>
      <c r="G332" t="s">
        <v>51</v>
      </c>
      <c r="I332" t="s">
        <v>38</v>
      </c>
      <c r="J332" t="s">
        <v>16</v>
      </c>
      <c r="K332" s="2" t="str">
        <f>HYPERLINK("..\..\Imagery\ScannedSlabs\1987\VN87-248.jpg")</f>
        <v>..\..\Imagery\ScannedSlabs\1987\VN87-248.jpg</v>
      </c>
    </row>
    <row r="333" spans="1:11" x14ac:dyDescent="0.25">
      <c r="A333" t="s">
        <v>641</v>
      </c>
      <c r="B333" t="s">
        <v>641</v>
      </c>
      <c r="C333">
        <v>540390</v>
      </c>
      <c r="D333">
        <v>5767585</v>
      </c>
      <c r="E333">
        <v>21</v>
      </c>
      <c r="F333" t="s">
        <v>13</v>
      </c>
      <c r="G333" t="s">
        <v>642</v>
      </c>
      <c r="I333" t="s">
        <v>38</v>
      </c>
      <c r="J333" t="s">
        <v>16</v>
      </c>
      <c r="K333" s="2" t="str">
        <f>HYPERLINK("..\..\Imagery\ScannedSlabs\1987\VN87-250.jpg")</f>
        <v>..\..\Imagery\ScannedSlabs\1987\VN87-250.jpg</v>
      </c>
    </row>
    <row r="334" spans="1:11" x14ac:dyDescent="0.25">
      <c r="A334" t="s">
        <v>643</v>
      </c>
      <c r="B334" t="s">
        <v>643</v>
      </c>
      <c r="C334">
        <v>542960</v>
      </c>
      <c r="D334">
        <v>5740806</v>
      </c>
      <c r="E334">
        <v>21</v>
      </c>
      <c r="F334" t="s">
        <v>13</v>
      </c>
      <c r="G334" t="s">
        <v>644</v>
      </c>
      <c r="H334" t="s">
        <v>632</v>
      </c>
      <c r="I334" t="s">
        <v>35</v>
      </c>
      <c r="J334" t="s">
        <v>16</v>
      </c>
      <c r="K334" s="2" t="str">
        <f>HYPERLINK("..\..\Imagery\ScannedSlabs\2003\CG03-022.jpg")</f>
        <v>..\..\Imagery\ScannedSlabs\2003\CG03-022.jpg</v>
      </c>
    </row>
    <row r="335" spans="1:11" x14ac:dyDescent="0.25">
      <c r="A335" t="s">
        <v>645</v>
      </c>
      <c r="B335" t="s">
        <v>645</v>
      </c>
      <c r="C335">
        <v>542913</v>
      </c>
      <c r="D335">
        <v>5741470</v>
      </c>
      <c r="E335">
        <v>21</v>
      </c>
      <c r="F335" t="s">
        <v>13</v>
      </c>
      <c r="G335" t="s">
        <v>646</v>
      </c>
      <c r="I335" t="s">
        <v>38</v>
      </c>
      <c r="J335" t="s">
        <v>16</v>
      </c>
      <c r="K335" s="2" t="str">
        <f>HYPERLINK("..\..\Imagery\ScannedSlabs\2003\CG03-023.jpg")</f>
        <v>..\..\Imagery\ScannedSlabs\2003\CG03-023.jpg</v>
      </c>
    </row>
    <row r="336" spans="1:11" x14ac:dyDescent="0.25">
      <c r="A336" t="s">
        <v>647</v>
      </c>
      <c r="B336" t="s">
        <v>647</v>
      </c>
      <c r="C336">
        <v>542762</v>
      </c>
      <c r="D336">
        <v>5741770</v>
      </c>
      <c r="E336">
        <v>21</v>
      </c>
      <c r="F336" t="s">
        <v>13</v>
      </c>
      <c r="G336" t="s">
        <v>648</v>
      </c>
      <c r="I336" t="s">
        <v>38</v>
      </c>
      <c r="J336" t="s">
        <v>16</v>
      </c>
      <c r="K336" s="2" t="str">
        <f>HYPERLINK("..\..\Imagery\ScannedSlabs\2003\CG03-024.jpg")</f>
        <v>..\..\Imagery\ScannedSlabs\2003\CG03-024.jpg</v>
      </c>
    </row>
    <row r="337" spans="1:12" x14ac:dyDescent="0.25">
      <c r="A337" t="s">
        <v>649</v>
      </c>
      <c r="B337" t="s">
        <v>649</v>
      </c>
      <c r="C337">
        <v>542635</v>
      </c>
      <c r="D337">
        <v>5741989</v>
      </c>
      <c r="E337">
        <v>21</v>
      </c>
      <c r="F337" t="s">
        <v>13</v>
      </c>
      <c r="G337" t="s">
        <v>648</v>
      </c>
      <c r="I337" t="s">
        <v>38</v>
      </c>
      <c r="J337" t="s">
        <v>16</v>
      </c>
      <c r="K337" s="2" t="str">
        <f>HYPERLINK("..\..\Imagery\ScannedSlabs\2003\CG03-025.jpg")</f>
        <v>..\..\Imagery\ScannedSlabs\2003\CG03-025.jpg</v>
      </c>
    </row>
    <row r="338" spans="1:12" x14ac:dyDescent="0.25">
      <c r="A338" t="s">
        <v>650</v>
      </c>
      <c r="B338" t="s">
        <v>650</v>
      </c>
      <c r="C338">
        <v>542460</v>
      </c>
      <c r="D338">
        <v>5742293</v>
      </c>
      <c r="E338">
        <v>21</v>
      </c>
      <c r="F338" t="s">
        <v>13</v>
      </c>
      <c r="G338" t="s">
        <v>648</v>
      </c>
      <c r="I338" t="s">
        <v>38</v>
      </c>
      <c r="J338" t="s">
        <v>16</v>
      </c>
      <c r="K338" s="2" t="str">
        <f>HYPERLINK("..\..\Imagery\ScannedSlabs\2003\CG03-026.jpg")</f>
        <v>..\..\Imagery\ScannedSlabs\2003\CG03-026.jpg</v>
      </c>
    </row>
    <row r="339" spans="1:12" x14ac:dyDescent="0.25">
      <c r="A339" t="s">
        <v>651</v>
      </c>
      <c r="B339" t="s">
        <v>651</v>
      </c>
      <c r="C339">
        <v>560369</v>
      </c>
      <c r="D339">
        <v>5834321</v>
      </c>
      <c r="E339">
        <v>21</v>
      </c>
      <c r="F339" t="s">
        <v>13</v>
      </c>
      <c r="G339" t="s">
        <v>652</v>
      </c>
      <c r="I339" t="s">
        <v>38</v>
      </c>
      <c r="J339" t="s">
        <v>23</v>
      </c>
      <c r="K339" s="2" t="str">
        <f>HYPERLINK("..\..\Imagery\ScannedSlabs\1986\CG86-379.jpg")</f>
        <v>..\..\Imagery\ScannedSlabs\1986\CG86-379.jpg</v>
      </c>
    </row>
    <row r="340" spans="1:12" x14ac:dyDescent="0.25">
      <c r="A340" t="s">
        <v>653</v>
      </c>
      <c r="B340" t="s">
        <v>653</v>
      </c>
      <c r="C340">
        <v>514807</v>
      </c>
      <c r="D340">
        <v>5767046</v>
      </c>
      <c r="E340">
        <v>21</v>
      </c>
      <c r="F340" t="s">
        <v>13</v>
      </c>
      <c r="G340" t="s">
        <v>51</v>
      </c>
      <c r="I340" t="s">
        <v>35</v>
      </c>
      <c r="J340" t="s">
        <v>23</v>
      </c>
      <c r="K340" s="2" t="str">
        <f>HYPERLINK("..\..\Imagery\ScannedSlabs\1987\CG87-217.jpg")</f>
        <v>..\..\Imagery\ScannedSlabs\1987\CG87-217.jpg</v>
      </c>
    </row>
    <row r="341" spans="1:12" x14ac:dyDescent="0.25">
      <c r="A341" t="s">
        <v>654</v>
      </c>
      <c r="B341" t="s">
        <v>654</v>
      </c>
      <c r="C341">
        <v>439994</v>
      </c>
      <c r="D341">
        <v>5884181</v>
      </c>
      <c r="E341">
        <v>21</v>
      </c>
      <c r="F341" t="s">
        <v>13</v>
      </c>
      <c r="G341" t="s">
        <v>333</v>
      </c>
      <c r="I341" t="s">
        <v>35</v>
      </c>
      <c r="J341" t="s">
        <v>23</v>
      </c>
      <c r="K341" s="2" t="str">
        <f>HYPERLINK("..\..\Imagery\ScannedSlabs\1984\VN84-481.jpg")</f>
        <v>..\..\Imagery\ScannedSlabs\1984\VN84-481.jpg</v>
      </c>
    </row>
    <row r="342" spans="1:12" x14ac:dyDescent="0.25">
      <c r="A342" t="s">
        <v>655</v>
      </c>
      <c r="B342" t="s">
        <v>655</v>
      </c>
      <c r="C342">
        <v>440044</v>
      </c>
      <c r="D342">
        <v>5884274</v>
      </c>
      <c r="E342">
        <v>21</v>
      </c>
      <c r="F342" t="s">
        <v>13</v>
      </c>
      <c r="G342" t="s">
        <v>486</v>
      </c>
      <c r="I342" t="s">
        <v>35</v>
      </c>
      <c r="J342" t="s">
        <v>16</v>
      </c>
      <c r="K342" s="2" t="str">
        <f>HYPERLINK("..\..\Imagery\ScannedSlabs\1984\VN84-482.jpg")</f>
        <v>..\..\Imagery\ScannedSlabs\1984\VN84-482.jpg</v>
      </c>
    </row>
    <row r="343" spans="1:12" x14ac:dyDescent="0.25">
      <c r="A343" t="s">
        <v>656</v>
      </c>
      <c r="B343" t="s">
        <v>656</v>
      </c>
      <c r="C343">
        <v>442756</v>
      </c>
      <c r="D343">
        <v>5887612</v>
      </c>
      <c r="E343">
        <v>21</v>
      </c>
      <c r="F343" t="s">
        <v>13</v>
      </c>
      <c r="G343" t="s">
        <v>124</v>
      </c>
      <c r="I343" t="s">
        <v>38</v>
      </c>
      <c r="J343" t="s">
        <v>16</v>
      </c>
      <c r="K343" s="2" t="str">
        <f>HYPERLINK("..\..\Imagery\ScannedSlabs\1984\VN84-487.jpg")</f>
        <v>..\..\Imagery\ScannedSlabs\1984\VN84-487.jpg</v>
      </c>
    </row>
    <row r="344" spans="1:12" x14ac:dyDescent="0.25">
      <c r="A344" t="s">
        <v>657</v>
      </c>
      <c r="B344" t="s">
        <v>657</v>
      </c>
      <c r="C344">
        <v>442818</v>
      </c>
      <c r="D344">
        <v>5887690</v>
      </c>
      <c r="E344">
        <v>21</v>
      </c>
      <c r="F344" t="s">
        <v>13</v>
      </c>
      <c r="G344" t="s">
        <v>148</v>
      </c>
      <c r="I344" t="s">
        <v>38</v>
      </c>
      <c r="J344" t="s">
        <v>23</v>
      </c>
      <c r="K344" s="2" t="str">
        <f>HYPERLINK("..\..\Imagery\ScannedSlabs\1984\VN84-488.jpg")</f>
        <v>..\..\Imagery\ScannedSlabs\1984\VN84-488.jpg</v>
      </c>
    </row>
    <row r="345" spans="1:12" x14ac:dyDescent="0.25">
      <c r="A345" t="s">
        <v>658</v>
      </c>
      <c r="B345" t="s">
        <v>658</v>
      </c>
      <c r="C345">
        <v>444114</v>
      </c>
      <c r="D345">
        <v>5888976</v>
      </c>
      <c r="E345">
        <v>21</v>
      </c>
      <c r="F345" t="s">
        <v>13</v>
      </c>
      <c r="G345" t="s">
        <v>659</v>
      </c>
      <c r="I345" t="s">
        <v>38</v>
      </c>
      <c r="J345" t="s">
        <v>16</v>
      </c>
      <c r="K345" s="2" t="str">
        <f>HYPERLINK("..\..\Imagery\ScannedSlabs\1984\VN84-491.jpg")</f>
        <v>..\..\Imagery\ScannedSlabs\1984\VN84-491.jpg</v>
      </c>
    </row>
    <row r="346" spans="1:12" x14ac:dyDescent="0.25">
      <c r="A346" t="s">
        <v>660</v>
      </c>
      <c r="B346" t="s">
        <v>660</v>
      </c>
      <c r="C346">
        <v>444381</v>
      </c>
      <c r="D346">
        <v>5889130</v>
      </c>
      <c r="E346">
        <v>21</v>
      </c>
      <c r="F346" t="s">
        <v>13</v>
      </c>
      <c r="G346" t="s">
        <v>659</v>
      </c>
      <c r="I346" t="s">
        <v>38</v>
      </c>
      <c r="J346" t="s">
        <v>16</v>
      </c>
      <c r="K346" s="2" t="str">
        <f>HYPERLINK("..\..\Imagery\ScannedSlabs\1984\VN84-493.jpg")</f>
        <v>..\..\Imagery\ScannedSlabs\1984\VN84-493.jpg</v>
      </c>
    </row>
    <row r="347" spans="1:12" x14ac:dyDescent="0.25">
      <c r="A347" t="s">
        <v>661</v>
      </c>
      <c r="B347" t="s">
        <v>661</v>
      </c>
      <c r="C347">
        <v>319193</v>
      </c>
      <c r="D347">
        <v>5775022</v>
      </c>
      <c r="E347">
        <v>21</v>
      </c>
      <c r="F347" t="s">
        <v>13</v>
      </c>
      <c r="G347" t="s">
        <v>49</v>
      </c>
      <c r="H347" t="s">
        <v>662</v>
      </c>
      <c r="I347" t="s">
        <v>38</v>
      </c>
      <c r="J347" t="s">
        <v>16</v>
      </c>
      <c r="K347" s="2" t="str">
        <f>HYPERLINK("..\..\Imagery\ScannedSlabs\2000\CG00-054.jpg")</f>
        <v>..\..\Imagery\ScannedSlabs\2000\CG00-054.jpg</v>
      </c>
    </row>
    <row r="348" spans="1:12" x14ac:dyDescent="0.25">
      <c r="A348" t="s">
        <v>663</v>
      </c>
      <c r="B348" t="s">
        <v>663</v>
      </c>
      <c r="C348">
        <v>368296</v>
      </c>
      <c r="D348">
        <v>6025440</v>
      </c>
      <c r="E348">
        <v>21</v>
      </c>
      <c r="F348" t="s">
        <v>13</v>
      </c>
      <c r="G348" t="s">
        <v>664</v>
      </c>
      <c r="I348" t="s">
        <v>38</v>
      </c>
      <c r="J348" t="s">
        <v>665</v>
      </c>
      <c r="K348" s="2" t="str">
        <f>HYPERLINK("..\..\Imagery\ScannedSlabs\1983\CG83-038.jpg")</f>
        <v>..\..\Imagery\ScannedSlabs\1983\CG83-038.jpg</v>
      </c>
    </row>
    <row r="349" spans="1:12" x14ac:dyDescent="0.25">
      <c r="A349" t="s">
        <v>666</v>
      </c>
      <c r="B349" t="s">
        <v>666</v>
      </c>
      <c r="C349">
        <v>530156</v>
      </c>
      <c r="D349">
        <v>5820340</v>
      </c>
      <c r="E349">
        <v>21</v>
      </c>
      <c r="F349" t="s">
        <v>13</v>
      </c>
      <c r="G349" t="s">
        <v>667</v>
      </c>
      <c r="I349" t="s">
        <v>35</v>
      </c>
      <c r="J349" t="s">
        <v>23</v>
      </c>
      <c r="K349" s="2" t="str">
        <f>HYPERLINK("..\..\Imagery\ScannedSlabs\1986\MN86-459.jpg")</f>
        <v>..\..\Imagery\ScannedSlabs\1986\MN86-459.jpg</v>
      </c>
    </row>
    <row r="350" spans="1:12" x14ac:dyDescent="0.25">
      <c r="A350" t="s">
        <v>668</v>
      </c>
      <c r="B350" t="s">
        <v>668</v>
      </c>
      <c r="C350">
        <v>417821</v>
      </c>
      <c r="D350">
        <v>6000208</v>
      </c>
      <c r="E350">
        <v>21</v>
      </c>
      <c r="F350" t="s">
        <v>13</v>
      </c>
      <c r="G350" t="s">
        <v>669</v>
      </c>
      <c r="I350" t="s">
        <v>38</v>
      </c>
      <c r="J350" t="s">
        <v>16</v>
      </c>
      <c r="K350" s="2" t="str">
        <f>HYPERLINK("..\..\Imagery\ScannedSlabs\1980\RG80-492.jpg")</f>
        <v>..\..\Imagery\ScannedSlabs\1980\RG80-492.jpg</v>
      </c>
    </row>
    <row r="351" spans="1:12" x14ac:dyDescent="0.25">
      <c r="A351" t="s">
        <v>670</v>
      </c>
      <c r="B351" t="s">
        <v>670</v>
      </c>
      <c r="C351">
        <v>446712</v>
      </c>
      <c r="D351">
        <v>6043484</v>
      </c>
      <c r="E351">
        <v>21</v>
      </c>
      <c r="F351" t="s">
        <v>13</v>
      </c>
      <c r="I351" t="s">
        <v>38</v>
      </c>
      <c r="J351" t="s">
        <v>137</v>
      </c>
      <c r="L351" t="s">
        <v>138</v>
      </c>
    </row>
    <row r="352" spans="1:12" x14ac:dyDescent="0.25">
      <c r="A352" t="s">
        <v>671</v>
      </c>
      <c r="B352" t="s">
        <v>671</v>
      </c>
      <c r="C352">
        <v>447454</v>
      </c>
      <c r="D352">
        <v>6042954</v>
      </c>
      <c r="E352">
        <v>21</v>
      </c>
      <c r="F352" t="s">
        <v>13</v>
      </c>
      <c r="G352" t="s">
        <v>49</v>
      </c>
      <c r="I352" t="s">
        <v>38</v>
      </c>
      <c r="J352" t="s">
        <v>16</v>
      </c>
      <c r="K352" s="2" t="str">
        <f>HYPERLINK("..\..\Imagery\ScannedSlabs\1979\CG79-864.jpg")</f>
        <v>..\..\Imagery\ScannedSlabs\1979\CG79-864.jpg</v>
      </c>
    </row>
    <row r="353" spans="1:12" x14ac:dyDescent="0.25">
      <c r="A353" t="s">
        <v>672</v>
      </c>
      <c r="B353" t="s">
        <v>672</v>
      </c>
      <c r="C353">
        <v>451873</v>
      </c>
      <c r="D353">
        <v>6035300</v>
      </c>
      <c r="E353">
        <v>21</v>
      </c>
      <c r="F353" t="s">
        <v>13</v>
      </c>
      <c r="G353" t="s">
        <v>331</v>
      </c>
      <c r="I353" t="s">
        <v>38</v>
      </c>
      <c r="J353" t="s">
        <v>16</v>
      </c>
      <c r="K353" s="2" t="str">
        <f>HYPERLINK("..\..\Imagery\ScannedSlabs\1979\CG79-868.jpg")</f>
        <v>..\..\Imagery\ScannedSlabs\1979\CG79-868.jpg</v>
      </c>
    </row>
    <row r="354" spans="1:12" x14ac:dyDescent="0.25">
      <c r="A354" t="s">
        <v>673</v>
      </c>
      <c r="B354" t="s">
        <v>673</v>
      </c>
      <c r="C354">
        <v>446616</v>
      </c>
      <c r="D354">
        <v>6033956</v>
      </c>
      <c r="E354">
        <v>21</v>
      </c>
      <c r="F354" t="s">
        <v>13</v>
      </c>
      <c r="G354" t="s">
        <v>674</v>
      </c>
      <c r="I354" t="s">
        <v>38</v>
      </c>
      <c r="J354" t="s">
        <v>20</v>
      </c>
      <c r="K354" s="2" t="str">
        <f>HYPERLINK("..\..\Imagery\ScannedSlabs\1979\CG79-870.jpg")</f>
        <v>..\..\Imagery\ScannedSlabs\1979\CG79-870.jpg</v>
      </c>
    </row>
    <row r="355" spans="1:12" x14ac:dyDescent="0.25">
      <c r="A355" t="s">
        <v>675</v>
      </c>
      <c r="B355" t="s">
        <v>675</v>
      </c>
      <c r="C355">
        <v>444303</v>
      </c>
      <c r="D355">
        <v>6033129</v>
      </c>
      <c r="E355">
        <v>21</v>
      </c>
      <c r="F355" t="s">
        <v>13</v>
      </c>
      <c r="G355" t="s">
        <v>44</v>
      </c>
      <c r="I355" t="s">
        <v>35</v>
      </c>
      <c r="J355" t="s">
        <v>16</v>
      </c>
      <c r="K355" s="2" t="str">
        <f>HYPERLINK("..\..\Imagery\ScannedSlabs\1979\CG79-871.jpg")</f>
        <v>..\..\Imagery\ScannedSlabs\1979\CG79-871.jpg</v>
      </c>
    </row>
    <row r="356" spans="1:12" x14ac:dyDescent="0.25">
      <c r="A356" t="s">
        <v>676</v>
      </c>
      <c r="B356" t="s">
        <v>676</v>
      </c>
      <c r="C356">
        <v>315549</v>
      </c>
      <c r="D356">
        <v>5993680</v>
      </c>
      <c r="E356">
        <v>21</v>
      </c>
      <c r="F356" t="s">
        <v>13</v>
      </c>
      <c r="G356" t="s">
        <v>27</v>
      </c>
      <c r="I356" t="s">
        <v>15</v>
      </c>
      <c r="J356" t="s">
        <v>16</v>
      </c>
      <c r="K356" s="2" t="str">
        <f>HYPERLINK("..\..\Imagery\ScannedSlabs\1983\CG83-481.jpg")</f>
        <v>..\..\Imagery\ScannedSlabs\1983\CG83-481.jpg</v>
      </c>
    </row>
    <row r="357" spans="1:12" x14ac:dyDescent="0.25">
      <c r="A357" t="s">
        <v>677</v>
      </c>
      <c r="B357" t="s">
        <v>677</v>
      </c>
      <c r="C357">
        <v>442450</v>
      </c>
      <c r="D357">
        <v>5806825</v>
      </c>
      <c r="E357">
        <v>21</v>
      </c>
      <c r="F357" t="s">
        <v>13</v>
      </c>
      <c r="G357" t="s">
        <v>678</v>
      </c>
      <c r="I357" t="s">
        <v>38</v>
      </c>
      <c r="J357" t="s">
        <v>20</v>
      </c>
      <c r="K357" s="2" t="str">
        <f>HYPERLINK("..\..\Imagery\ScannedSlabs\1992\CG92-033.jpg")</f>
        <v>..\..\Imagery\ScannedSlabs\1992\CG92-033.jpg</v>
      </c>
    </row>
    <row r="358" spans="1:12" x14ac:dyDescent="0.25">
      <c r="A358" t="s">
        <v>679</v>
      </c>
      <c r="B358" t="s">
        <v>679</v>
      </c>
      <c r="C358">
        <v>439578</v>
      </c>
      <c r="D358">
        <v>5806690</v>
      </c>
      <c r="E358">
        <v>21</v>
      </c>
      <c r="F358" t="s">
        <v>13</v>
      </c>
      <c r="G358" t="s">
        <v>448</v>
      </c>
      <c r="I358" t="s">
        <v>38</v>
      </c>
      <c r="J358" t="s">
        <v>20</v>
      </c>
      <c r="K358" s="2" t="str">
        <f>HYPERLINK("..\..\Imagery\ScannedSlabs\1992\CG92-034.jpg")</f>
        <v>..\..\Imagery\ScannedSlabs\1992\CG92-034.jpg</v>
      </c>
    </row>
    <row r="359" spans="1:12" x14ac:dyDescent="0.25">
      <c r="A359" t="s">
        <v>680</v>
      </c>
      <c r="B359" t="s">
        <v>680</v>
      </c>
      <c r="C359">
        <v>440736</v>
      </c>
      <c r="D359">
        <v>5805318</v>
      </c>
      <c r="E359">
        <v>21</v>
      </c>
      <c r="F359" t="s">
        <v>13</v>
      </c>
      <c r="G359" t="s">
        <v>448</v>
      </c>
      <c r="I359" t="s">
        <v>38</v>
      </c>
      <c r="J359" t="s">
        <v>20</v>
      </c>
      <c r="K359" s="2" t="str">
        <f>HYPERLINK("..\..\Imagery\ScannedSlabs\1992\CG92-035.jpg")</f>
        <v>..\..\Imagery\ScannedSlabs\1992\CG92-035.jpg</v>
      </c>
    </row>
    <row r="360" spans="1:12" x14ac:dyDescent="0.25">
      <c r="A360" t="s">
        <v>681</v>
      </c>
      <c r="B360" t="s">
        <v>681</v>
      </c>
      <c r="C360">
        <v>436753</v>
      </c>
      <c r="D360">
        <v>5807610</v>
      </c>
      <c r="E360">
        <v>21</v>
      </c>
      <c r="F360" t="s">
        <v>13</v>
      </c>
      <c r="G360" t="s">
        <v>448</v>
      </c>
      <c r="H360" t="s">
        <v>510</v>
      </c>
      <c r="I360" t="s">
        <v>15</v>
      </c>
      <c r="J360" t="s">
        <v>20</v>
      </c>
      <c r="K360" s="2" t="str">
        <f>HYPERLINK("..\..\Imagery\ScannedSlabs\1992\CG92-036.jpg")</f>
        <v>..\..\Imagery\ScannedSlabs\1992\CG92-036.jpg</v>
      </c>
    </row>
    <row r="361" spans="1:12" x14ac:dyDescent="0.25">
      <c r="A361" t="s">
        <v>682</v>
      </c>
      <c r="B361" t="s">
        <v>682</v>
      </c>
      <c r="C361">
        <v>463541</v>
      </c>
      <c r="D361">
        <v>6056589</v>
      </c>
      <c r="E361">
        <v>21</v>
      </c>
      <c r="F361" t="s">
        <v>13</v>
      </c>
      <c r="G361" t="s">
        <v>683</v>
      </c>
      <c r="H361" t="s">
        <v>684</v>
      </c>
      <c r="I361" t="s">
        <v>35</v>
      </c>
      <c r="J361" t="s">
        <v>137</v>
      </c>
      <c r="L361" t="s">
        <v>685</v>
      </c>
    </row>
    <row r="362" spans="1:12" x14ac:dyDescent="0.25">
      <c r="A362" t="s">
        <v>686</v>
      </c>
      <c r="B362" t="s">
        <v>686</v>
      </c>
      <c r="C362">
        <v>462561</v>
      </c>
      <c r="D362">
        <v>6055785</v>
      </c>
      <c r="E362">
        <v>21</v>
      </c>
      <c r="F362" t="s">
        <v>13</v>
      </c>
      <c r="G362" t="s">
        <v>687</v>
      </c>
      <c r="I362" t="s">
        <v>35</v>
      </c>
      <c r="J362" t="s">
        <v>137</v>
      </c>
      <c r="L362" t="s">
        <v>688</v>
      </c>
    </row>
    <row r="363" spans="1:12" x14ac:dyDescent="0.25">
      <c r="A363" t="s">
        <v>454</v>
      </c>
      <c r="B363" t="s">
        <v>689</v>
      </c>
      <c r="C363">
        <v>368619</v>
      </c>
      <c r="D363">
        <v>5771271</v>
      </c>
      <c r="E363">
        <v>21</v>
      </c>
      <c r="F363" t="s">
        <v>13</v>
      </c>
      <c r="G363" t="s">
        <v>456</v>
      </c>
      <c r="I363" t="s">
        <v>38</v>
      </c>
      <c r="J363" t="s">
        <v>83</v>
      </c>
    </row>
    <row r="364" spans="1:12" x14ac:dyDescent="0.25">
      <c r="A364" t="s">
        <v>690</v>
      </c>
      <c r="B364" t="s">
        <v>691</v>
      </c>
      <c r="C364">
        <v>378368</v>
      </c>
      <c r="D364">
        <v>5827941</v>
      </c>
      <c r="E364">
        <v>21</v>
      </c>
      <c r="F364" t="s">
        <v>13</v>
      </c>
      <c r="G364" t="s">
        <v>448</v>
      </c>
      <c r="I364" t="s">
        <v>55</v>
      </c>
      <c r="J364" t="s">
        <v>16</v>
      </c>
      <c r="K364" s="2" t="str">
        <f>HYPERLINK("..\..\Imagery\ScannedSlabs\2008\CG08-054B.jpg")</f>
        <v>..\..\Imagery\ScannedSlabs\2008\CG08-054B.jpg</v>
      </c>
    </row>
    <row r="365" spans="1:12" x14ac:dyDescent="0.25">
      <c r="A365" t="s">
        <v>692</v>
      </c>
      <c r="B365" t="s">
        <v>692</v>
      </c>
      <c r="C365">
        <v>545620</v>
      </c>
      <c r="D365">
        <v>5840250</v>
      </c>
      <c r="E365">
        <v>21</v>
      </c>
      <c r="F365" t="s">
        <v>13</v>
      </c>
      <c r="G365" t="s">
        <v>606</v>
      </c>
      <c r="H365" t="s">
        <v>693</v>
      </c>
      <c r="I365" t="s">
        <v>15</v>
      </c>
      <c r="J365" t="s">
        <v>16</v>
      </c>
      <c r="K365" s="2" t="str">
        <f>HYPERLINK("..\..\Imagery\ScannedSlabs\2011\CG11-004.jpg")</f>
        <v>..\..\Imagery\ScannedSlabs\2011\CG11-004.jpg</v>
      </c>
    </row>
    <row r="366" spans="1:12" x14ac:dyDescent="0.25">
      <c r="A366" t="s">
        <v>694</v>
      </c>
      <c r="B366" t="s">
        <v>694</v>
      </c>
      <c r="C366">
        <v>301743</v>
      </c>
      <c r="D366">
        <v>5851185</v>
      </c>
      <c r="E366">
        <v>21</v>
      </c>
      <c r="F366" t="s">
        <v>13</v>
      </c>
      <c r="G366" t="s">
        <v>695</v>
      </c>
      <c r="I366" t="s">
        <v>15</v>
      </c>
      <c r="J366" t="s">
        <v>16</v>
      </c>
      <c r="K366" s="2" t="str">
        <f>HYPERLINK("..\..\Imagery\ScannedSlabs\2011\CG11-005.jpg")</f>
        <v>..\..\Imagery\ScannedSlabs\2011\CG11-005.jpg</v>
      </c>
    </row>
    <row r="367" spans="1:12" x14ac:dyDescent="0.25">
      <c r="A367" t="s">
        <v>696</v>
      </c>
      <c r="B367" t="s">
        <v>696</v>
      </c>
      <c r="C367">
        <v>356061</v>
      </c>
      <c r="D367">
        <v>5949147</v>
      </c>
      <c r="E367">
        <v>21</v>
      </c>
      <c r="F367" t="s">
        <v>13</v>
      </c>
      <c r="G367" t="s">
        <v>697</v>
      </c>
      <c r="I367" t="s">
        <v>38</v>
      </c>
      <c r="J367" t="s">
        <v>16</v>
      </c>
      <c r="K367" s="2" t="str">
        <f>HYPERLINK("..\..\Imagery\ScannedSlabs\2009\CG09-014.jpg")</f>
        <v>..\..\Imagery\ScannedSlabs\2009\CG09-014.jpg</v>
      </c>
    </row>
    <row r="368" spans="1:12" x14ac:dyDescent="0.25">
      <c r="A368" t="s">
        <v>698</v>
      </c>
      <c r="B368" t="s">
        <v>698</v>
      </c>
      <c r="C368">
        <v>361243</v>
      </c>
      <c r="D368">
        <v>5950483</v>
      </c>
      <c r="E368">
        <v>21</v>
      </c>
      <c r="F368" t="s">
        <v>13</v>
      </c>
      <c r="G368" t="s">
        <v>699</v>
      </c>
      <c r="I368" t="s">
        <v>38</v>
      </c>
      <c r="J368" t="s">
        <v>16</v>
      </c>
      <c r="K368" s="2" t="str">
        <f>HYPERLINK("..\..\Imagery\ScannedSlabs\2009\CG09-015.jpg")</f>
        <v>..\..\Imagery\ScannedSlabs\2009\CG09-015.jpg</v>
      </c>
    </row>
    <row r="369" spans="1:11" x14ac:dyDescent="0.25">
      <c r="A369" t="s">
        <v>700</v>
      </c>
      <c r="B369" t="s">
        <v>701</v>
      </c>
      <c r="C369">
        <v>363622</v>
      </c>
      <c r="D369">
        <v>5954671</v>
      </c>
      <c r="E369">
        <v>21</v>
      </c>
      <c r="F369" t="s">
        <v>13</v>
      </c>
      <c r="G369" t="s">
        <v>702</v>
      </c>
      <c r="I369" t="s">
        <v>38</v>
      </c>
      <c r="J369" t="s">
        <v>16</v>
      </c>
      <c r="K369" s="2" t="str">
        <f>HYPERLINK("..\..\Imagery\ScannedSlabs\2009\CG09-016A.jpg")</f>
        <v>..\..\Imagery\ScannedSlabs\2009\CG09-016A.jpg</v>
      </c>
    </row>
    <row r="370" spans="1:11" x14ac:dyDescent="0.25">
      <c r="A370" t="s">
        <v>703</v>
      </c>
      <c r="B370" t="s">
        <v>704</v>
      </c>
      <c r="C370">
        <v>376640</v>
      </c>
      <c r="D370">
        <v>6119589</v>
      </c>
      <c r="E370">
        <v>21</v>
      </c>
      <c r="F370" t="s">
        <v>13</v>
      </c>
      <c r="I370" t="s">
        <v>38</v>
      </c>
      <c r="J370" t="s">
        <v>137</v>
      </c>
    </row>
    <row r="371" spans="1:11" x14ac:dyDescent="0.25">
      <c r="A371" t="s">
        <v>705</v>
      </c>
      <c r="B371" t="s">
        <v>705</v>
      </c>
      <c r="C371">
        <v>477427</v>
      </c>
      <c r="D371">
        <v>6047349</v>
      </c>
      <c r="E371">
        <v>21</v>
      </c>
      <c r="F371" t="s">
        <v>13</v>
      </c>
      <c r="G371" t="s">
        <v>124</v>
      </c>
      <c r="I371" t="s">
        <v>38</v>
      </c>
      <c r="J371" t="s">
        <v>16</v>
      </c>
      <c r="K371" s="2" t="str">
        <f>HYPERLINK("..\..\Imagery\ScannedSlabs\1979\AD79-222.jpg")</f>
        <v>..\..\Imagery\ScannedSlabs\1979\AD79-222.jpg</v>
      </c>
    </row>
    <row r="372" spans="1:11" x14ac:dyDescent="0.25">
      <c r="A372" t="s">
        <v>706</v>
      </c>
      <c r="B372" t="s">
        <v>706</v>
      </c>
      <c r="C372">
        <v>521576</v>
      </c>
      <c r="D372">
        <v>5814591</v>
      </c>
      <c r="E372">
        <v>21</v>
      </c>
      <c r="F372" t="s">
        <v>13</v>
      </c>
      <c r="G372" t="s">
        <v>707</v>
      </c>
      <c r="I372" t="s">
        <v>38</v>
      </c>
      <c r="J372" t="s">
        <v>23</v>
      </c>
      <c r="K372" s="2" t="str">
        <f>HYPERLINK("..\..\Imagery\ScannedSlabs\1987\CG87-586.jpg")</f>
        <v>..\..\Imagery\ScannedSlabs\1987\CG87-586.jpg</v>
      </c>
    </row>
    <row r="373" spans="1:11" x14ac:dyDescent="0.25">
      <c r="A373" t="s">
        <v>708</v>
      </c>
      <c r="B373" t="s">
        <v>708</v>
      </c>
      <c r="C373">
        <v>410012</v>
      </c>
      <c r="D373">
        <v>6009391</v>
      </c>
      <c r="E373">
        <v>21</v>
      </c>
      <c r="F373" t="s">
        <v>13</v>
      </c>
      <c r="G373" t="s">
        <v>709</v>
      </c>
      <c r="I373" t="s">
        <v>35</v>
      </c>
      <c r="J373" t="s">
        <v>20</v>
      </c>
      <c r="K373" s="2" t="str">
        <f>HYPERLINK("..\..\Imagery\ScannedSlabs\1980\CG80-089.jpg")</f>
        <v>..\..\Imagery\ScannedSlabs\1980\CG80-089.jpg</v>
      </c>
    </row>
    <row r="374" spans="1:11" x14ac:dyDescent="0.25">
      <c r="A374" t="s">
        <v>710</v>
      </c>
      <c r="B374" t="s">
        <v>710</v>
      </c>
      <c r="C374">
        <v>409917</v>
      </c>
      <c r="D374">
        <v>6009477</v>
      </c>
      <c r="E374">
        <v>21</v>
      </c>
      <c r="F374" t="s">
        <v>13</v>
      </c>
      <c r="G374" t="s">
        <v>709</v>
      </c>
      <c r="I374" t="s">
        <v>38</v>
      </c>
      <c r="J374" t="s">
        <v>20</v>
      </c>
      <c r="K374" s="2" t="str">
        <f>HYPERLINK("..\..\Imagery\ScannedSlabs\1980\CG80-090.jpg")</f>
        <v>..\..\Imagery\ScannedSlabs\1980\CG80-090.jpg</v>
      </c>
    </row>
    <row r="375" spans="1:11" x14ac:dyDescent="0.25">
      <c r="A375" t="s">
        <v>711</v>
      </c>
      <c r="B375" t="s">
        <v>711</v>
      </c>
      <c r="C375">
        <v>529955</v>
      </c>
      <c r="D375">
        <v>5905176</v>
      </c>
      <c r="E375">
        <v>21</v>
      </c>
      <c r="F375" t="s">
        <v>13</v>
      </c>
      <c r="G375" t="s">
        <v>712</v>
      </c>
      <c r="H375" t="s">
        <v>34</v>
      </c>
      <c r="I375" t="s">
        <v>35</v>
      </c>
      <c r="J375" t="s">
        <v>16</v>
      </c>
      <c r="K375" s="2" t="str">
        <f>HYPERLINK("..\..\Imagery\ScannedSlabs\1985\CG85-093.jpg")</f>
        <v>..\..\Imagery\ScannedSlabs\1985\CG85-093.jpg</v>
      </c>
    </row>
    <row r="376" spans="1:11" x14ac:dyDescent="0.25">
      <c r="A376" t="s">
        <v>713</v>
      </c>
      <c r="B376" t="s">
        <v>713</v>
      </c>
      <c r="C376">
        <v>490548</v>
      </c>
      <c r="D376">
        <v>5929936</v>
      </c>
      <c r="E376">
        <v>21</v>
      </c>
      <c r="F376" t="s">
        <v>13</v>
      </c>
      <c r="G376" t="s">
        <v>42</v>
      </c>
      <c r="I376" t="s">
        <v>38</v>
      </c>
      <c r="J376" t="s">
        <v>16</v>
      </c>
      <c r="K376" s="2" t="str">
        <f>HYPERLINK("..\..\Imagery\ScannedSlabs\1981\CG81-274.jpg")</f>
        <v>..\..\Imagery\ScannedSlabs\1981\CG81-274.jpg</v>
      </c>
    </row>
    <row r="377" spans="1:11" x14ac:dyDescent="0.25">
      <c r="A377" t="s">
        <v>714</v>
      </c>
      <c r="B377" t="s">
        <v>714</v>
      </c>
      <c r="C377">
        <v>581833</v>
      </c>
      <c r="D377">
        <v>5793688</v>
      </c>
      <c r="E377">
        <v>21</v>
      </c>
      <c r="F377" t="s">
        <v>13</v>
      </c>
      <c r="G377" t="s">
        <v>715</v>
      </c>
      <c r="I377" t="s">
        <v>38</v>
      </c>
      <c r="J377" t="s">
        <v>20</v>
      </c>
      <c r="K377" s="2" t="str">
        <f>HYPERLINK("..\..\Imagery\ScannedSlabs\1987\VN87-415.jpg")</f>
        <v>..\..\Imagery\ScannedSlabs\1987\VN87-415.jpg</v>
      </c>
    </row>
    <row r="378" spans="1:11" x14ac:dyDescent="0.25">
      <c r="A378" t="s">
        <v>716</v>
      </c>
      <c r="B378" t="s">
        <v>716</v>
      </c>
      <c r="C378">
        <v>580062</v>
      </c>
      <c r="D378">
        <v>5793417</v>
      </c>
      <c r="E378">
        <v>21</v>
      </c>
      <c r="F378" t="s">
        <v>13</v>
      </c>
      <c r="G378" t="s">
        <v>124</v>
      </c>
      <c r="I378" t="s">
        <v>38</v>
      </c>
      <c r="J378" t="s">
        <v>20</v>
      </c>
      <c r="K378" s="2" t="str">
        <f>HYPERLINK("..\..\Imagery\ScannedSlabs\1987\VN87-420.jpg")</f>
        <v>..\..\Imagery\ScannedSlabs\1987\VN87-420.jpg</v>
      </c>
    </row>
    <row r="379" spans="1:11" x14ac:dyDescent="0.25">
      <c r="A379" t="s">
        <v>717</v>
      </c>
      <c r="B379" t="s">
        <v>717</v>
      </c>
      <c r="C379">
        <v>581149</v>
      </c>
      <c r="D379">
        <v>5794324</v>
      </c>
      <c r="E379">
        <v>21</v>
      </c>
      <c r="F379" t="s">
        <v>13</v>
      </c>
      <c r="G379" t="s">
        <v>51</v>
      </c>
      <c r="I379" t="s">
        <v>38</v>
      </c>
      <c r="J379" t="s">
        <v>20</v>
      </c>
      <c r="K379" s="2" t="str">
        <f>HYPERLINK("..\..\Imagery\ScannedSlabs\1987\VN87-422.jpg")</f>
        <v>..\..\Imagery\ScannedSlabs\1987\VN87-422.jpg</v>
      </c>
    </row>
    <row r="380" spans="1:11" x14ac:dyDescent="0.25">
      <c r="A380" t="s">
        <v>718</v>
      </c>
      <c r="B380" t="s">
        <v>719</v>
      </c>
      <c r="C380">
        <v>505364</v>
      </c>
      <c r="D380">
        <v>5901989</v>
      </c>
      <c r="E380">
        <v>21</v>
      </c>
      <c r="F380" t="s">
        <v>13</v>
      </c>
      <c r="G380" t="s">
        <v>113</v>
      </c>
      <c r="I380" t="s">
        <v>38</v>
      </c>
      <c r="J380" t="s">
        <v>23</v>
      </c>
      <c r="K380" s="2" t="str">
        <f>HYPERLINK("..\..\Imagery\ScannedSlabs\1985\VN85-141A.jpg")</f>
        <v>..\..\Imagery\ScannedSlabs\1985\VN85-141A.jpg</v>
      </c>
    </row>
    <row r="381" spans="1:11" x14ac:dyDescent="0.25">
      <c r="A381" t="s">
        <v>720</v>
      </c>
      <c r="B381" t="s">
        <v>720</v>
      </c>
      <c r="C381">
        <v>363141</v>
      </c>
      <c r="D381">
        <v>5763883</v>
      </c>
      <c r="E381">
        <v>21</v>
      </c>
      <c r="F381" t="s">
        <v>13</v>
      </c>
      <c r="G381" t="s">
        <v>25</v>
      </c>
      <c r="I381" t="s">
        <v>38</v>
      </c>
      <c r="J381" t="s">
        <v>16</v>
      </c>
      <c r="K381" s="2" t="str">
        <f>HYPERLINK("..\..\Imagery\ScannedSlabs\1999\CG99-363.jpg")</f>
        <v>..\..\Imagery\ScannedSlabs\1999\CG99-363.jpg</v>
      </c>
    </row>
    <row r="382" spans="1:11" x14ac:dyDescent="0.25">
      <c r="A382" t="s">
        <v>721</v>
      </c>
      <c r="B382" t="s">
        <v>721</v>
      </c>
      <c r="C382">
        <v>425293</v>
      </c>
      <c r="D382">
        <v>6064971</v>
      </c>
      <c r="E382">
        <v>21</v>
      </c>
      <c r="F382" t="s">
        <v>13</v>
      </c>
      <c r="G382" t="s">
        <v>320</v>
      </c>
      <c r="I382" t="s">
        <v>15</v>
      </c>
      <c r="J382" t="s">
        <v>722</v>
      </c>
      <c r="K382" s="2" t="str">
        <f>HYPERLINK("..\..\Imagery\ScannedSlabs\1979\CG79-484.jpg")</f>
        <v>..\..\Imagery\ScannedSlabs\1979\CG79-484.jpg</v>
      </c>
    </row>
    <row r="383" spans="1:11" x14ac:dyDescent="0.25">
      <c r="A383" t="s">
        <v>723</v>
      </c>
      <c r="B383" t="s">
        <v>723</v>
      </c>
      <c r="C383">
        <v>549752</v>
      </c>
      <c r="D383">
        <v>5754084</v>
      </c>
      <c r="E383">
        <v>21</v>
      </c>
      <c r="F383" t="s">
        <v>13</v>
      </c>
      <c r="G383" t="s">
        <v>303</v>
      </c>
      <c r="I383" t="s">
        <v>38</v>
      </c>
      <c r="J383" t="s">
        <v>16</v>
      </c>
      <c r="K383" s="2" t="str">
        <f>HYPERLINK("..\..\Imagery\ScannedSlabs\1993\CG93-711.jpg")</f>
        <v>..\..\Imagery\ScannedSlabs\1993\CG93-711.jpg</v>
      </c>
    </row>
    <row r="384" spans="1:11" x14ac:dyDescent="0.25">
      <c r="A384" t="s">
        <v>724</v>
      </c>
      <c r="B384" t="s">
        <v>724</v>
      </c>
      <c r="C384">
        <v>549456</v>
      </c>
      <c r="D384">
        <v>5754719</v>
      </c>
      <c r="E384">
        <v>21</v>
      </c>
      <c r="F384" t="s">
        <v>13</v>
      </c>
      <c r="G384" t="s">
        <v>303</v>
      </c>
      <c r="I384" t="s">
        <v>38</v>
      </c>
      <c r="J384" t="s">
        <v>16</v>
      </c>
      <c r="K384" s="2" t="str">
        <f>HYPERLINK("..\..\Imagery\ScannedSlabs\1993\CG93-713.jpg")</f>
        <v>..\..\Imagery\ScannedSlabs\1993\CG93-713.jpg</v>
      </c>
    </row>
    <row r="385" spans="1:12" x14ac:dyDescent="0.25">
      <c r="A385" t="s">
        <v>725</v>
      </c>
      <c r="B385" t="s">
        <v>725</v>
      </c>
      <c r="C385">
        <v>535892</v>
      </c>
      <c r="D385">
        <v>5729867</v>
      </c>
      <c r="E385">
        <v>21</v>
      </c>
      <c r="F385" t="s">
        <v>13</v>
      </c>
      <c r="G385" t="s">
        <v>726</v>
      </c>
      <c r="I385" t="s">
        <v>38</v>
      </c>
      <c r="J385" t="s">
        <v>16</v>
      </c>
      <c r="K385" s="2" t="str">
        <f>HYPERLINK("..\..\Imagery\ScannedSlabs\1993\CG93-039.jpg")</f>
        <v>..\..\Imagery\ScannedSlabs\1993\CG93-039.jpg</v>
      </c>
    </row>
    <row r="386" spans="1:12" x14ac:dyDescent="0.25">
      <c r="A386" t="s">
        <v>727</v>
      </c>
      <c r="B386" t="s">
        <v>727</v>
      </c>
      <c r="C386">
        <v>501264</v>
      </c>
      <c r="D386">
        <v>5953103</v>
      </c>
      <c r="E386">
        <v>21</v>
      </c>
      <c r="F386" t="s">
        <v>13</v>
      </c>
      <c r="G386" t="s">
        <v>728</v>
      </c>
      <c r="I386" t="s">
        <v>35</v>
      </c>
      <c r="J386" t="s">
        <v>16</v>
      </c>
      <c r="K386" s="2" t="str">
        <f>HYPERLINK("..\..\Imagery\ScannedSlabs\1981\CG81-011.jpg")</f>
        <v>..\..\Imagery\ScannedSlabs\1981\CG81-011.jpg</v>
      </c>
    </row>
    <row r="387" spans="1:12" x14ac:dyDescent="0.25">
      <c r="A387" t="s">
        <v>729</v>
      </c>
      <c r="B387" t="s">
        <v>729</v>
      </c>
      <c r="C387">
        <v>437150</v>
      </c>
      <c r="D387">
        <v>5829825</v>
      </c>
      <c r="E387">
        <v>21</v>
      </c>
      <c r="F387" t="s">
        <v>13</v>
      </c>
      <c r="G387" t="s">
        <v>173</v>
      </c>
      <c r="H387" t="s">
        <v>510</v>
      </c>
      <c r="I387" t="s">
        <v>38</v>
      </c>
      <c r="J387" t="s">
        <v>23</v>
      </c>
      <c r="K387" s="2" t="str">
        <f>HYPERLINK("..\..\Imagery\ScannedSlabs\1991\CG91-066.jpg")</f>
        <v>..\..\Imagery\ScannedSlabs\1991\CG91-066.jpg</v>
      </c>
    </row>
    <row r="388" spans="1:12" x14ac:dyDescent="0.25">
      <c r="A388" t="s">
        <v>730</v>
      </c>
      <c r="B388" t="s">
        <v>731</v>
      </c>
      <c r="C388">
        <v>435700</v>
      </c>
      <c r="D388">
        <v>5826025</v>
      </c>
      <c r="E388">
        <v>21</v>
      </c>
      <c r="F388" t="s">
        <v>13</v>
      </c>
      <c r="G388" t="s">
        <v>732</v>
      </c>
      <c r="H388" t="s">
        <v>510</v>
      </c>
      <c r="I388" t="s">
        <v>38</v>
      </c>
      <c r="J388" t="s">
        <v>16</v>
      </c>
      <c r="K388" s="2" t="str">
        <f>HYPERLINK("..\..\Imagery\ScannedSlabs\1991\CG91-067B.jpg")</f>
        <v>..\..\Imagery\ScannedSlabs\1991\CG91-067B.jpg</v>
      </c>
    </row>
    <row r="389" spans="1:12" x14ac:dyDescent="0.25">
      <c r="A389" t="s">
        <v>730</v>
      </c>
      <c r="B389" t="s">
        <v>733</v>
      </c>
      <c r="C389">
        <v>435700</v>
      </c>
      <c r="D389">
        <v>5826025</v>
      </c>
      <c r="E389">
        <v>21</v>
      </c>
      <c r="F389" t="s">
        <v>13</v>
      </c>
      <c r="G389" t="s">
        <v>320</v>
      </c>
      <c r="H389" t="s">
        <v>510</v>
      </c>
      <c r="I389" t="s">
        <v>35</v>
      </c>
      <c r="J389" t="s">
        <v>16</v>
      </c>
      <c r="K389" s="2" t="str">
        <f>HYPERLINK("..\..\Imagery\ScannedSlabs\1991\CG91-067A.jpg")</f>
        <v>..\..\Imagery\ScannedSlabs\1991\CG91-067A.jpg</v>
      </c>
    </row>
    <row r="390" spans="1:12" x14ac:dyDescent="0.25">
      <c r="A390" t="s">
        <v>734</v>
      </c>
      <c r="B390" t="s">
        <v>734</v>
      </c>
      <c r="C390">
        <v>432679</v>
      </c>
      <c r="D390">
        <v>5825884</v>
      </c>
      <c r="E390">
        <v>21</v>
      </c>
      <c r="F390" t="s">
        <v>13</v>
      </c>
      <c r="G390" t="s">
        <v>448</v>
      </c>
      <c r="H390" t="s">
        <v>510</v>
      </c>
      <c r="I390" t="s">
        <v>38</v>
      </c>
      <c r="J390" t="s">
        <v>16</v>
      </c>
      <c r="K390" s="2" t="str">
        <f>HYPERLINK("..\..\Imagery\ScannedSlabs\1991\CG91-068.jpg")</f>
        <v>..\..\Imagery\ScannedSlabs\1991\CG91-068.jpg</v>
      </c>
    </row>
    <row r="391" spans="1:12" x14ac:dyDescent="0.25">
      <c r="A391" t="s">
        <v>735</v>
      </c>
      <c r="B391" t="s">
        <v>735</v>
      </c>
      <c r="C391">
        <v>442425</v>
      </c>
      <c r="D391">
        <v>5823725</v>
      </c>
      <c r="E391">
        <v>21</v>
      </c>
      <c r="F391" t="s">
        <v>13</v>
      </c>
      <c r="G391" t="s">
        <v>318</v>
      </c>
      <c r="H391" t="s">
        <v>510</v>
      </c>
      <c r="I391" t="s">
        <v>38</v>
      </c>
      <c r="J391" t="s">
        <v>16</v>
      </c>
      <c r="K391" s="2" t="str">
        <f>HYPERLINK("..\..\Imagery\ScannedSlabs\1991\CG91-069.jpg")</f>
        <v>..\..\Imagery\ScannedSlabs\1991\CG91-069.jpg</v>
      </c>
    </row>
    <row r="392" spans="1:12" x14ac:dyDescent="0.25">
      <c r="A392" t="s">
        <v>736</v>
      </c>
      <c r="B392" t="s">
        <v>736</v>
      </c>
      <c r="C392">
        <v>441600</v>
      </c>
      <c r="D392">
        <v>5824000</v>
      </c>
      <c r="E392">
        <v>21</v>
      </c>
      <c r="F392" t="s">
        <v>13</v>
      </c>
      <c r="G392" t="s">
        <v>407</v>
      </c>
      <c r="H392" t="s">
        <v>510</v>
      </c>
      <c r="I392" t="s">
        <v>38</v>
      </c>
      <c r="J392" t="s">
        <v>16</v>
      </c>
      <c r="K392" s="2" t="str">
        <f>HYPERLINK("..\..\Imagery\ScannedSlabs\1991\CG91-070.jpg")</f>
        <v>..\..\Imagery\ScannedSlabs\1991\CG91-070.jpg</v>
      </c>
    </row>
    <row r="393" spans="1:12" x14ac:dyDescent="0.25">
      <c r="A393" t="s">
        <v>737</v>
      </c>
      <c r="B393" t="s">
        <v>737</v>
      </c>
      <c r="C393">
        <v>296151</v>
      </c>
      <c r="D393">
        <v>6043137</v>
      </c>
      <c r="E393">
        <v>21</v>
      </c>
      <c r="F393" t="s">
        <v>13</v>
      </c>
      <c r="G393" t="s">
        <v>738</v>
      </c>
      <c r="I393" t="s">
        <v>15</v>
      </c>
      <c r="J393" t="s">
        <v>20</v>
      </c>
      <c r="K393" s="2" t="str">
        <f>HYPERLINK("..\..\Imagery\ScannedSlabs\1983\CG83-437.jpg")</f>
        <v>..\..\Imagery\ScannedSlabs\1983\CG83-437.jpg</v>
      </c>
      <c r="L393" t="s">
        <v>237</v>
      </c>
    </row>
    <row r="394" spans="1:12" x14ac:dyDescent="0.25">
      <c r="A394" t="s">
        <v>739</v>
      </c>
      <c r="B394" t="s">
        <v>739</v>
      </c>
      <c r="C394">
        <v>305454</v>
      </c>
      <c r="D394">
        <v>6040651</v>
      </c>
      <c r="E394">
        <v>21</v>
      </c>
      <c r="F394" t="s">
        <v>13</v>
      </c>
      <c r="G394" t="s">
        <v>740</v>
      </c>
      <c r="I394" t="s">
        <v>15</v>
      </c>
      <c r="J394" t="s">
        <v>16</v>
      </c>
      <c r="K394" s="2" t="str">
        <f>HYPERLINK("..\..\Imagery\ScannedSlabs\1983\CG83-456.jpg")</f>
        <v>..\..\Imagery\ScannedSlabs\1983\CG83-456.jpg</v>
      </c>
      <c r="L394" t="s">
        <v>17</v>
      </c>
    </row>
    <row r="395" spans="1:12" x14ac:dyDescent="0.25">
      <c r="A395" t="s">
        <v>741</v>
      </c>
      <c r="B395" t="s">
        <v>741</v>
      </c>
      <c r="C395">
        <v>305205</v>
      </c>
      <c r="D395">
        <v>6039823</v>
      </c>
      <c r="E395">
        <v>21</v>
      </c>
      <c r="F395" t="s">
        <v>13</v>
      </c>
      <c r="G395" t="s">
        <v>740</v>
      </c>
      <c r="I395" t="s">
        <v>38</v>
      </c>
      <c r="J395" t="s">
        <v>16</v>
      </c>
      <c r="K395" s="2" t="str">
        <f>HYPERLINK("..\..\Imagery\ScannedSlabs\1983\CG83-501.jpg")</f>
        <v>..\..\Imagery\ScannedSlabs\1983\CG83-501.jpg</v>
      </c>
      <c r="L395" t="s">
        <v>17</v>
      </c>
    </row>
    <row r="396" spans="1:12" x14ac:dyDescent="0.25">
      <c r="A396" t="s">
        <v>742</v>
      </c>
      <c r="B396" t="s">
        <v>743</v>
      </c>
      <c r="C396">
        <v>295163</v>
      </c>
      <c r="D396">
        <v>6042714</v>
      </c>
      <c r="E396">
        <v>21</v>
      </c>
      <c r="F396" t="s">
        <v>13</v>
      </c>
      <c r="G396" t="s">
        <v>740</v>
      </c>
      <c r="I396" t="s">
        <v>15</v>
      </c>
      <c r="J396" t="s">
        <v>16</v>
      </c>
      <c r="K396" s="2" t="str">
        <f>HYPERLINK("..\..\Imagery\ScannedSlabs\1983\CG83-502A.jpg")</f>
        <v>..\..\Imagery\ScannedSlabs\1983\CG83-502A.jpg</v>
      </c>
      <c r="L396" t="s">
        <v>17</v>
      </c>
    </row>
    <row r="397" spans="1:12" x14ac:dyDescent="0.25">
      <c r="A397" t="s">
        <v>744</v>
      </c>
      <c r="B397" t="s">
        <v>744</v>
      </c>
      <c r="C397">
        <v>291699</v>
      </c>
      <c r="D397">
        <v>6042358</v>
      </c>
      <c r="E397">
        <v>21</v>
      </c>
      <c r="F397" t="s">
        <v>13</v>
      </c>
      <c r="G397" t="s">
        <v>246</v>
      </c>
      <c r="I397" t="s">
        <v>38</v>
      </c>
      <c r="J397" t="s">
        <v>16</v>
      </c>
      <c r="K397" s="2" t="str">
        <f>HYPERLINK("..\..\Imagery\ScannedSlabs\1983\CG83-503.jpg")</f>
        <v>..\..\Imagery\ScannedSlabs\1983\CG83-503.jpg</v>
      </c>
      <c r="L397" t="s">
        <v>17</v>
      </c>
    </row>
    <row r="398" spans="1:12" x14ac:dyDescent="0.25">
      <c r="A398" t="s">
        <v>745</v>
      </c>
      <c r="B398" t="s">
        <v>745</v>
      </c>
      <c r="C398">
        <v>288336</v>
      </c>
      <c r="D398">
        <v>6040809</v>
      </c>
      <c r="E398">
        <v>21</v>
      </c>
      <c r="F398" t="s">
        <v>13</v>
      </c>
      <c r="G398" t="s">
        <v>246</v>
      </c>
      <c r="I398" t="s">
        <v>15</v>
      </c>
      <c r="J398" t="s">
        <v>23</v>
      </c>
      <c r="K398" s="2" t="str">
        <f>HYPERLINK("..\..\Imagery\ScannedSlabs\1983\CG83-504.jpg")</f>
        <v>..\..\Imagery\ScannedSlabs\1983\CG83-504.jpg</v>
      </c>
      <c r="L398" t="s">
        <v>17</v>
      </c>
    </row>
    <row r="399" spans="1:12" x14ac:dyDescent="0.25">
      <c r="A399" t="s">
        <v>746</v>
      </c>
      <c r="B399" t="s">
        <v>746</v>
      </c>
      <c r="C399">
        <v>285162</v>
      </c>
      <c r="D399">
        <v>6040440</v>
      </c>
      <c r="E399">
        <v>21</v>
      </c>
      <c r="F399" t="s">
        <v>13</v>
      </c>
      <c r="G399" t="s">
        <v>124</v>
      </c>
      <c r="I399" t="s">
        <v>15</v>
      </c>
      <c r="J399" t="s">
        <v>16</v>
      </c>
      <c r="K399" s="2" t="str">
        <f>HYPERLINK("..\..\Imagery\ScannedSlabs\1983\CG83-505.jpg")</f>
        <v>..\..\Imagery\ScannedSlabs\1983\CG83-505.jpg</v>
      </c>
      <c r="L399" t="s">
        <v>17</v>
      </c>
    </row>
    <row r="400" spans="1:12" x14ac:dyDescent="0.25">
      <c r="A400" t="s">
        <v>747</v>
      </c>
      <c r="B400" t="s">
        <v>747</v>
      </c>
      <c r="C400">
        <v>283593</v>
      </c>
      <c r="D400">
        <v>6040507</v>
      </c>
      <c r="E400">
        <v>21</v>
      </c>
      <c r="F400" t="s">
        <v>13</v>
      </c>
      <c r="G400" t="s">
        <v>246</v>
      </c>
      <c r="I400" t="s">
        <v>38</v>
      </c>
      <c r="J400" t="s">
        <v>20</v>
      </c>
      <c r="K400" s="2" t="str">
        <f>HYPERLINK("..\..\Imagery\ScannedSlabs\1983\CG83-506.jpg")</f>
        <v>..\..\Imagery\ScannedSlabs\1983\CG83-506.jpg</v>
      </c>
      <c r="L400" t="s">
        <v>17</v>
      </c>
    </row>
    <row r="401" spans="1:12" x14ac:dyDescent="0.25">
      <c r="A401" t="s">
        <v>748</v>
      </c>
      <c r="B401" t="s">
        <v>748</v>
      </c>
      <c r="C401">
        <v>283140</v>
      </c>
      <c r="D401">
        <v>6041764</v>
      </c>
      <c r="E401">
        <v>21</v>
      </c>
      <c r="F401" t="s">
        <v>13</v>
      </c>
      <c r="G401" t="s">
        <v>124</v>
      </c>
      <c r="I401" t="s">
        <v>38</v>
      </c>
      <c r="J401" t="s">
        <v>16</v>
      </c>
      <c r="K401" s="2" t="str">
        <f>HYPERLINK("..\..\Imagery\ScannedSlabs\1983\CG83-507.jpg")</f>
        <v>..\..\Imagery\ScannedSlabs\1983\CG83-507.jpg</v>
      </c>
      <c r="L401" t="s">
        <v>17</v>
      </c>
    </row>
    <row r="402" spans="1:12" x14ac:dyDescent="0.25">
      <c r="A402" t="s">
        <v>749</v>
      </c>
      <c r="B402" t="s">
        <v>749</v>
      </c>
      <c r="C402">
        <v>281984</v>
      </c>
      <c r="D402">
        <v>6043719</v>
      </c>
      <c r="E402">
        <v>21</v>
      </c>
      <c r="F402" t="s">
        <v>13</v>
      </c>
      <c r="G402" t="s">
        <v>44</v>
      </c>
      <c r="I402" t="s">
        <v>15</v>
      </c>
      <c r="J402" t="s">
        <v>20</v>
      </c>
      <c r="K402" s="2" t="str">
        <f>HYPERLINK("..\..\Imagery\ScannedSlabs\1983\CG83-508.jpg")</f>
        <v>..\..\Imagery\ScannedSlabs\1983\CG83-508.jpg</v>
      </c>
      <c r="L402" t="s">
        <v>17</v>
      </c>
    </row>
    <row r="403" spans="1:12" x14ac:dyDescent="0.25">
      <c r="A403" t="s">
        <v>750</v>
      </c>
      <c r="B403" t="s">
        <v>750</v>
      </c>
      <c r="C403">
        <v>280926</v>
      </c>
      <c r="D403">
        <v>6044107</v>
      </c>
      <c r="E403">
        <v>21</v>
      </c>
      <c r="F403" t="s">
        <v>13</v>
      </c>
      <c r="G403" t="s">
        <v>740</v>
      </c>
      <c r="I403" t="s">
        <v>38</v>
      </c>
      <c r="J403" t="s">
        <v>16</v>
      </c>
      <c r="K403" s="2" t="str">
        <f>HYPERLINK("..\..\Imagery\ScannedSlabs\1983\CG83-509.jpg")</f>
        <v>..\..\Imagery\ScannedSlabs\1983\CG83-509.jpg</v>
      </c>
      <c r="L403" t="s">
        <v>17</v>
      </c>
    </row>
    <row r="404" spans="1:12" x14ac:dyDescent="0.25">
      <c r="A404" t="s">
        <v>751</v>
      </c>
      <c r="B404" t="s">
        <v>751</v>
      </c>
      <c r="C404">
        <v>279813</v>
      </c>
      <c r="D404">
        <v>6043225</v>
      </c>
      <c r="E404">
        <v>21</v>
      </c>
      <c r="F404" t="s">
        <v>13</v>
      </c>
      <c r="G404" t="s">
        <v>44</v>
      </c>
      <c r="I404" t="s">
        <v>38</v>
      </c>
      <c r="J404" t="s">
        <v>16</v>
      </c>
      <c r="K404" s="2" t="str">
        <f>HYPERLINK("..\..\Imagery\ScannedSlabs\1983\CG83-510.jpg")</f>
        <v>..\..\Imagery\ScannedSlabs\1983\CG83-510.jpg</v>
      </c>
      <c r="L404" t="s">
        <v>17</v>
      </c>
    </row>
    <row r="405" spans="1:12" x14ac:dyDescent="0.25">
      <c r="A405" t="s">
        <v>752</v>
      </c>
      <c r="B405" t="s">
        <v>752</v>
      </c>
      <c r="C405">
        <v>277568</v>
      </c>
      <c r="D405">
        <v>6043662</v>
      </c>
      <c r="E405">
        <v>21</v>
      </c>
      <c r="F405" t="s">
        <v>13</v>
      </c>
      <c r="G405" t="s">
        <v>124</v>
      </c>
      <c r="I405" t="s">
        <v>38</v>
      </c>
      <c r="J405" t="s">
        <v>16</v>
      </c>
      <c r="K405" s="2" t="str">
        <f>HYPERLINK("..\..\Imagery\ScannedSlabs\1983\CG83-511.jpg")</f>
        <v>..\..\Imagery\ScannedSlabs\1983\CG83-511.jpg</v>
      </c>
      <c r="L405" t="s">
        <v>17</v>
      </c>
    </row>
    <row r="406" spans="1:12" x14ac:dyDescent="0.25">
      <c r="A406" t="s">
        <v>753</v>
      </c>
      <c r="B406" t="s">
        <v>753</v>
      </c>
      <c r="C406">
        <v>279735</v>
      </c>
      <c r="D406">
        <v>6041128</v>
      </c>
      <c r="E406">
        <v>21</v>
      </c>
      <c r="F406" t="s">
        <v>13</v>
      </c>
      <c r="G406" t="s">
        <v>740</v>
      </c>
      <c r="I406" t="s">
        <v>15</v>
      </c>
      <c r="J406" t="s">
        <v>16</v>
      </c>
      <c r="K406" s="2" t="str">
        <f>HYPERLINK("..\..\Imagery\ScannedSlabs\1983\CG83-512.jpg")</f>
        <v>..\..\Imagery\ScannedSlabs\1983\CG83-512.jpg</v>
      </c>
      <c r="L406" t="s">
        <v>17</v>
      </c>
    </row>
    <row r="407" spans="1:12" x14ac:dyDescent="0.25">
      <c r="A407" t="s">
        <v>754</v>
      </c>
      <c r="B407" t="s">
        <v>754</v>
      </c>
      <c r="C407">
        <v>283040</v>
      </c>
      <c r="D407">
        <v>6036624</v>
      </c>
      <c r="E407">
        <v>21</v>
      </c>
      <c r="F407" t="s">
        <v>13</v>
      </c>
      <c r="G407" t="s">
        <v>246</v>
      </c>
      <c r="I407" t="s">
        <v>15</v>
      </c>
      <c r="J407" t="s">
        <v>20</v>
      </c>
      <c r="K407" s="2" t="str">
        <f>HYPERLINK("..\..\Imagery\ScannedSlabs\1983\CG83-513.jpg")</f>
        <v>..\..\Imagery\ScannedSlabs\1983\CG83-513.jpg</v>
      </c>
      <c r="L407" t="s">
        <v>237</v>
      </c>
    </row>
    <row r="408" spans="1:12" x14ac:dyDescent="0.25">
      <c r="A408" t="s">
        <v>755</v>
      </c>
      <c r="B408" t="s">
        <v>755</v>
      </c>
      <c r="C408">
        <v>286174</v>
      </c>
      <c r="D408">
        <v>6038014</v>
      </c>
      <c r="E408">
        <v>21</v>
      </c>
      <c r="F408" t="s">
        <v>13</v>
      </c>
      <c r="G408" t="s">
        <v>740</v>
      </c>
      <c r="I408" t="s">
        <v>38</v>
      </c>
      <c r="J408" t="s">
        <v>16</v>
      </c>
      <c r="K408" s="2" t="str">
        <f>HYPERLINK("..\..\Imagery\ScannedSlabs\1983\CG83-514.jpg")</f>
        <v>..\..\Imagery\ScannedSlabs\1983\CG83-514.jpg</v>
      </c>
      <c r="L408" t="s">
        <v>17</v>
      </c>
    </row>
    <row r="409" spans="1:12" x14ac:dyDescent="0.25">
      <c r="A409" t="s">
        <v>756</v>
      </c>
      <c r="B409" t="s">
        <v>756</v>
      </c>
      <c r="C409">
        <v>477549</v>
      </c>
      <c r="D409">
        <v>6046906</v>
      </c>
      <c r="E409">
        <v>21</v>
      </c>
      <c r="F409" t="s">
        <v>13</v>
      </c>
      <c r="G409" t="s">
        <v>678</v>
      </c>
      <c r="I409" t="s">
        <v>38</v>
      </c>
      <c r="J409" t="s">
        <v>16</v>
      </c>
      <c r="K409" s="2" t="str">
        <f>HYPERLINK("..\..\Imagery\ScannedSlabs\1979\AD79-220.jpg")</f>
        <v>..\..\Imagery\ScannedSlabs\1979\AD79-220.jpg</v>
      </c>
    </row>
    <row r="410" spans="1:12" x14ac:dyDescent="0.25">
      <c r="A410" t="s">
        <v>757</v>
      </c>
      <c r="B410" t="s">
        <v>757</v>
      </c>
      <c r="C410">
        <v>478109</v>
      </c>
      <c r="D410">
        <v>6047474</v>
      </c>
      <c r="E410">
        <v>21</v>
      </c>
      <c r="F410" t="s">
        <v>13</v>
      </c>
      <c r="G410" t="s">
        <v>678</v>
      </c>
      <c r="I410" t="s">
        <v>15</v>
      </c>
      <c r="J410" t="s">
        <v>16</v>
      </c>
      <c r="K410" s="2" t="str">
        <f>HYPERLINK("..\..\Imagery\ScannedSlabs\1979\AD79-221.jpg")</f>
        <v>..\..\Imagery\ScannedSlabs\1979\AD79-221.jpg</v>
      </c>
    </row>
    <row r="411" spans="1:12" x14ac:dyDescent="0.25">
      <c r="A411" t="s">
        <v>758</v>
      </c>
      <c r="B411" t="s">
        <v>758</v>
      </c>
      <c r="C411">
        <v>504256</v>
      </c>
      <c r="D411">
        <v>5941316</v>
      </c>
      <c r="E411">
        <v>21</v>
      </c>
      <c r="F411" t="s">
        <v>13</v>
      </c>
      <c r="G411" t="s">
        <v>264</v>
      </c>
      <c r="I411" t="s">
        <v>38</v>
      </c>
      <c r="J411" t="s">
        <v>16</v>
      </c>
      <c r="K411" s="2" t="str">
        <f>HYPERLINK("..\..\Imagery\ScannedSlabs\2004\CG04-246.jpg")</f>
        <v>..\..\Imagery\ScannedSlabs\2004\CG04-246.jpg</v>
      </c>
    </row>
    <row r="412" spans="1:12" x14ac:dyDescent="0.25">
      <c r="A412" t="s">
        <v>759</v>
      </c>
      <c r="B412" t="s">
        <v>759</v>
      </c>
      <c r="C412">
        <v>504415</v>
      </c>
      <c r="D412">
        <v>5941171</v>
      </c>
      <c r="E412">
        <v>21</v>
      </c>
      <c r="F412" t="s">
        <v>13</v>
      </c>
      <c r="G412" t="s">
        <v>264</v>
      </c>
      <c r="I412" t="s">
        <v>15</v>
      </c>
      <c r="J412" t="s">
        <v>16</v>
      </c>
      <c r="K412" s="2" t="str">
        <f>HYPERLINK("..\..\Imagery\ScannedSlabs\2004\CG04-247.jpg")</f>
        <v>..\..\Imagery\ScannedSlabs\2004\CG04-247.jpg</v>
      </c>
    </row>
    <row r="413" spans="1:12" x14ac:dyDescent="0.25">
      <c r="A413" t="s">
        <v>760</v>
      </c>
      <c r="B413" t="s">
        <v>760</v>
      </c>
      <c r="C413">
        <v>279009</v>
      </c>
      <c r="D413">
        <v>6030614</v>
      </c>
      <c r="E413">
        <v>21</v>
      </c>
      <c r="F413" t="s">
        <v>13</v>
      </c>
      <c r="G413" t="s">
        <v>761</v>
      </c>
      <c r="I413" t="s">
        <v>38</v>
      </c>
      <c r="J413" t="s">
        <v>16</v>
      </c>
      <c r="K413" s="2" t="str">
        <f>HYPERLINK("..\..\Imagery\ScannedSlabs\1983\CG83-535.jpg")</f>
        <v>..\..\Imagery\ScannedSlabs\1983\CG83-535.jpg</v>
      </c>
      <c r="L413" t="s">
        <v>17</v>
      </c>
    </row>
    <row r="414" spans="1:12" x14ac:dyDescent="0.25">
      <c r="A414" t="s">
        <v>762</v>
      </c>
      <c r="B414" t="s">
        <v>762</v>
      </c>
      <c r="C414">
        <v>284998</v>
      </c>
      <c r="D414">
        <v>6030401</v>
      </c>
      <c r="E414">
        <v>21</v>
      </c>
      <c r="F414" t="s">
        <v>13</v>
      </c>
      <c r="G414" t="s">
        <v>51</v>
      </c>
      <c r="I414" t="s">
        <v>15</v>
      </c>
      <c r="J414" t="s">
        <v>16</v>
      </c>
      <c r="K414" s="2" t="str">
        <f>HYPERLINK("..\..\Imagery\ScannedSlabs\1983\CG83-536.jpg")</f>
        <v>..\..\Imagery\ScannedSlabs\1983\CG83-536.jpg</v>
      </c>
      <c r="L414" t="s">
        <v>17</v>
      </c>
    </row>
    <row r="415" spans="1:12" x14ac:dyDescent="0.25">
      <c r="A415" t="s">
        <v>763</v>
      </c>
      <c r="B415" t="s">
        <v>763</v>
      </c>
      <c r="C415">
        <v>287218</v>
      </c>
      <c r="D415">
        <v>6031370</v>
      </c>
      <c r="E415">
        <v>21</v>
      </c>
      <c r="F415" t="s">
        <v>13</v>
      </c>
      <c r="G415" t="s">
        <v>27</v>
      </c>
      <c r="I415" t="s">
        <v>15</v>
      </c>
      <c r="J415" t="s">
        <v>16</v>
      </c>
      <c r="K415" s="2" t="str">
        <f>HYPERLINK("..\..\Imagery\ScannedSlabs\1983\CG83-537.jpg")</f>
        <v>..\..\Imagery\ScannedSlabs\1983\CG83-537.jpg</v>
      </c>
      <c r="L415" t="s">
        <v>17</v>
      </c>
    </row>
    <row r="416" spans="1:12" x14ac:dyDescent="0.25">
      <c r="A416" t="s">
        <v>764</v>
      </c>
      <c r="B416" t="s">
        <v>764</v>
      </c>
      <c r="C416">
        <v>293941</v>
      </c>
      <c r="D416">
        <v>6028982</v>
      </c>
      <c r="E416">
        <v>21</v>
      </c>
      <c r="F416" t="s">
        <v>13</v>
      </c>
      <c r="G416" t="s">
        <v>222</v>
      </c>
      <c r="I416" t="s">
        <v>38</v>
      </c>
      <c r="J416" t="s">
        <v>16</v>
      </c>
      <c r="K416" s="2" t="str">
        <f>HYPERLINK("..\..\Imagery\ScannedSlabs\1983\CG83-540.jpg")</f>
        <v>..\..\Imagery\ScannedSlabs\1983\CG83-540.jpg</v>
      </c>
      <c r="L416" t="s">
        <v>17</v>
      </c>
    </row>
    <row r="417" spans="1:12" x14ac:dyDescent="0.25">
      <c r="A417" t="s">
        <v>765</v>
      </c>
      <c r="B417" t="s">
        <v>765</v>
      </c>
      <c r="C417">
        <v>290046</v>
      </c>
      <c r="D417">
        <v>6026976</v>
      </c>
      <c r="E417">
        <v>21</v>
      </c>
      <c r="F417" t="s">
        <v>13</v>
      </c>
      <c r="G417" t="s">
        <v>222</v>
      </c>
      <c r="I417" t="s">
        <v>15</v>
      </c>
      <c r="J417" t="s">
        <v>16</v>
      </c>
      <c r="K417" s="2" t="str">
        <f>HYPERLINK("..\..\Imagery\ScannedSlabs\1983\CG83-541.jpg")</f>
        <v>..\..\Imagery\ScannedSlabs\1983\CG83-541.jpg</v>
      </c>
      <c r="L417" t="s">
        <v>17</v>
      </c>
    </row>
    <row r="418" spans="1:12" x14ac:dyDescent="0.25">
      <c r="A418" t="s">
        <v>766</v>
      </c>
      <c r="B418" t="s">
        <v>766</v>
      </c>
      <c r="C418">
        <v>467580</v>
      </c>
      <c r="D418">
        <v>5907513</v>
      </c>
      <c r="E418">
        <v>21</v>
      </c>
      <c r="F418" t="s">
        <v>13</v>
      </c>
      <c r="G418" t="s">
        <v>767</v>
      </c>
      <c r="I418" t="s">
        <v>38</v>
      </c>
      <c r="J418" t="s">
        <v>16</v>
      </c>
      <c r="K418" s="2" t="str">
        <f>HYPERLINK("..\..\Imagery\ScannedSlabs\2004\CG04-219.jpg")</f>
        <v>..\..\Imagery\ScannedSlabs\2004\CG04-219.jpg</v>
      </c>
    </row>
    <row r="419" spans="1:12" x14ac:dyDescent="0.25">
      <c r="A419" t="s">
        <v>768</v>
      </c>
      <c r="B419" t="s">
        <v>768</v>
      </c>
      <c r="C419">
        <v>413483</v>
      </c>
      <c r="D419">
        <v>5801106</v>
      </c>
      <c r="E419">
        <v>21</v>
      </c>
      <c r="F419" t="s">
        <v>13</v>
      </c>
      <c r="G419" t="s">
        <v>769</v>
      </c>
      <c r="H419" t="s">
        <v>510</v>
      </c>
      <c r="I419" t="s">
        <v>35</v>
      </c>
      <c r="J419" t="s">
        <v>16</v>
      </c>
      <c r="K419" s="2" t="str">
        <f>HYPERLINK("..\..\Imagery\ScannedSlabs\1999\CG99-088.jpg")</f>
        <v>..\..\Imagery\ScannedSlabs\1999\CG99-088.jpg</v>
      </c>
    </row>
    <row r="420" spans="1:12" x14ac:dyDescent="0.25">
      <c r="A420" t="s">
        <v>770</v>
      </c>
      <c r="B420" t="s">
        <v>770</v>
      </c>
      <c r="C420">
        <v>405403</v>
      </c>
      <c r="D420">
        <v>5797893</v>
      </c>
      <c r="E420">
        <v>21</v>
      </c>
      <c r="F420" t="s">
        <v>13</v>
      </c>
      <c r="G420" t="s">
        <v>407</v>
      </c>
      <c r="H420" t="s">
        <v>510</v>
      </c>
      <c r="I420" t="s">
        <v>38</v>
      </c>
      <c r="J420" t="s">
        <v>16</v>
      </c>
      <c r="K420" s="2" t="str">
        <f>HYPERLINK("..\..\Imagery\ScannedSlabs\1999\CG99-089.jpg")</f>
        <v>..\..\Imagery\ScannedSlabs\1999\CG99-089.jpg</v>
      </c>
    </row>
    <row r="421" spans="1:12" x14ac:dyDescent="0.25">
      <c r="A421" t="s">
        <v>771</v>
      </c>
      <c r="B421" t="s">
        <v>771</v>
      </c>
      <c r="C421">
        <v>406650</v>
      </c>
      <c r="D421">
        <v>5798800</v>
      </c>
      <c r="E421">
        <v>21</v>
      </c>
      <c r="F421" t="s">
        <v>13</v>
      </c>
      <c r="G421" t="s">
        <v>51</v>
      </c>
      <c r="H421" t="s">
        <v>510</v>
      </c>
      <c r="I421" t="s">
        <v>35</v>
      </c>
      <c r="J421" t="s">
        <v>16</v>
      </c>
      <c r="K421" s="2" t="str">
        <f>HYPERLINK("..\..\Imagery\ScannedSlabs\1999\CG99-090.jpg")</f>
        <v>..\..\Imagery\ScannedSlabs\1999\CG99-090.jpg</v>
      </c>
    </row>
    <row r="422" spans="1:12" x14ac:dyDescent="0.25">
      <c r="A422" t="s">
        <v>772</v>
      </c>
      <c r="B422" t="s">
        <v>772</v>
      </c>
      <c r="C422">
        <v>407978</v>
      </c>
      <c r="D422">
        <v>5797066</v>
      </c>
      <c r="E422">
        <v>21</v>
      </c>
      <c r="F422" t="s">
        <v>13</v>
      </c>
      <c r="G422" t="s">
        <v>51</v>
      </c>
      <c r="H422" t="s">
        <v>510</v>
      </c>
      <c r="I422" t="s">
        <v>38</v>
      </c>
      <c r="J422" t="s">
        <v>16</v>
      </c>
      <c r="K422" s="2" t="str">
        <f>HYPERLINK("..\..\Imagery\ScannedSlabs\1999\CG99-091.jpg")</f>
        <v>..\..\Imagery\ScannedSlabs\1999\CG99-091.jpg</v>
      </c>
    </row>
    <row r="423" spans="1:12" x14ac:dyDescent="0.25">
      <c r="A423" t="s">
        <v>773</v>
      </c>
      <c r="B423" t="s">
        <v>774</v>
      </c>
      <c r="C423">
        <v>410246</v>
      </c>
      <c r="D423">
        <v>5994976</v>
      </c>
      <c r="E423">
        <v>21</v>
      </c>
      <c r="F423" t="s">
        <v>13</v>
      </c>
      <c r="G423" t="s">
        <v>129</v>
      </c>
      <c r="I423" t="s">
        <v>38</v>
      </c>
      <c r="J423" t="s">
        <v>16</v>
      </c>
      <c r="K423" s="2" t="str">
        <f>HYPERLINK("..\..\Imagery\ScannedSlabs\1980\CG80-154C.jpg")</f>
        <v>..\..\Imagery\ScannedSlabs\1980\CG80-154C.jpg</v>
      </c>
    </row>
    <row r="424" spans="1:12" x14ac:dyDescent="0.25">
      <c r="A424" t="s">
        <v>773</v>
      </c>
      <c r="B424" t="s">
        <v>775</v>
      </c>
      <c r="C424">
        <v>410246</v>
      </c>
      <c r="D424">
        <v>5994976</v>
      </c>
      <c r="E424">
        <v>21</v>
      </c>
      <c r="F424" t="s">
        <v>13</v>
      </c>
      <c r="G424" t="s">
        <v>776</v>
      </c>
      <c r="I424" t="s">
        <v>35</v>
      </c>
      <c r="J424" t="s">
        <v>16</v>
      </c>
      <c r="K424" s="2" t="str">
        <f>HYPERLINK("..\..\Imagery\ScannedSlabs\1980\CG80-154D.jpg")</f>
        <v>..\..\Imagery\ScannedSlabs\1980\CG80-154D.jpg</v>
      </c>
    </row>
    <row r="425" spans="1:12" x14ac:dyDescent="0.25">
      <c r="A425" t="s">
        <v>773</v>
      </c>
      <c r="B425" t="s">
        <v>777</v>
      </c>
      <c r="C425">
        <v>410246</v>
      </c>
      <c r="D425">
        <v>5994976</v>
      </c>
      <c r="E425">
        <v>21</v>
      </c>
      <c r="F425" t="s">
        <v>13</v>
      </c>
      <c r="G425" t="s">
        <v>778</v>
      </c>
      <c r="I425" t="s">
        <v>35</v>
      </c>
      <c r="J425" t="s">
        <v>16</v>
      </c>
      <c r="K425" s="2" t="str">
        <f>HYPERLINK("..\..\Imagery\ScannedSlabs\1980\CG80-154A.jpg")</f>
        <v>..\..\Imagery\ScannedSlabs\1980\CG80-154A.jpg</v>
      </c>
    </row>
    <row r="426" spans="1:12" x14ac:dyDescent="0.25">
      <c r="A426" t="s">
        <v>779</v>
      </c>
      <c r="B426" t="s">
        <v>779</v>
      </c>
      <c r="C426">
        <v>451653</v>
      </c>
      <c r="D426">
        <v>5888733</v>
      </c>
      <c r="E426">
        <v>21</v>
      </c>
      <c r="F426" t="s">
        <v>13</v>
      </c>
      <c r="G426" t="s">
        <v>780</v>
      </c>
      <c r="I426" t="s">
        <v>35</v>
      </c>
      <c r="J426" t="s">
        <v>20</v>
      </c>
      <c r="K426" s="2" t="str">
        <f>HYPERLINK("..\..\Imagery\ScannedSlabs\1984\CG84-212.jpg")</f>
        <v>..\..\Imagery\ScannedSlabs\1984\CG84-212.jpg</v>
      </c>
    </row>
    <row r="427" spans="1:12" x14ac:dyDescent="0.25">
      <c r="A427" t="s">
        <v>781</v>
      </c>
      <c r="B427" t="s">
        <v>781</v>
      </c>
      <c r="C427">
        <v>451951</v>
      </c>
      <c r="D427">
        <v>5889508</v>
      </c>
      <c r="E427">
        <v>21</v>
      </c>
      <c r="F427" t="s">
        <v>13</v>
      </c>
      <c r="G427" t="s">
        <v>124</v>
      </c>
      <c r="I427" t="s">
        <v>38</v>
      </c>
      <c r="J427" t="s">
        <v>16</v>
      </c>
      <c r="K427" s="2" t="str">
        <f>HYPERLINK("..\..\Imagery\ScannedSlabs\1984\CG84-216.jpg")</f>
        <v>..\..\Imagery\ScannedSlabs\1984\CG84-216.jpg</v>
      </c>
    </row>
    <row r="428" spans="1:12" x14ac:dyDescent="0.25">
      <c r="A428" t="s">
        <v>782</v>
      </c>
      <c r="B428" t="s">
        <v>783</v>
      </c>
      <c r="C428">
        <v>319715</v>
      </c>
      <c r="D428">
        <v>5835587</v>
      </c>
      <c r="E428">
        <v>21</v>
      </c>
      <c r="F428" t="s">
        <v>13</v>
      </c>
      <c r="G428" t="s">
        <v>73</v>
      </c>
      <c r="H428" t="s">
        <v>784</v>
      </c>
      <c r="I428" t="s">
        <v>15</v>
      </c>
      <c r="J428" t="s">
        <v>16</v>
      </c>
      <c r="K428" s="2" t="str">
        <f>HYPERLINK("..\..\Imagery\ScannedSlabs\2010\CG10-013E.jpg")</f>
        <v>..\..\Imagery\ScannedSlabs\2010\CG10-013E.jpg</v>
      </c>
    </row>
    <row r="429" spans="1:12" x14ac:dyDescent="0.25">
      <c r="A429" t="s">
        <v>782</v>
      </c>
      <c r="B429" t="s">
        <v>785</v>
      </c>
      <c r="C429">
        <v>319715</v>
      </c>
      <c r="D429">
        <v>5835587</v>
      </c>
      <c r="E429">
        <v>21</v>
      </c>
      <c r="F429" t="s">
        <v>13</v>
      </c>
      <c r="G429" t="s">
        <v>207</v>
      </c>
      <c r="H429" t="s">
        <v>784</v>
      </c>
      <c r="I429" t="s">
        <v>35</v>
      </c>
      <c r="J429" t="s">
        <v>16</v>
      </c>
      <c r="K429" s="2" t="str">
        <f>HYPERLINK("..\..\Imagery\ScannedSlabs\2010\CG10-013F.jpg")</f>
        <v>..\..\Imagery\ScannedSlabs\2010\CG10-013F.jpg</v>
      </c>
    </row>
    <row r="430" spans="1:12" x14ac:dyDescent="0.25">
      <c r="A430" t="s">
        <v>786</v>
      </c>
      <c r="B430" t="s">
        <v>787</v>
      </c>
      <c r="C430">
        <v>350930</v>
      </c>
      <c r="D430">
        <v>5828456</v>
      </c>
      <c r="E430">
        <v>21</v>
      </c>
      <c r="F430" t="s">
        <v>13</v>
      </c>
      <c r="G430" t="s">
        <v>448</v>
      </c>
      <c r="H430" t="s">
        <v>788</v>
      </c>
      <c r="I430" t="s">
        <v>15</v>
      </c>
      <c r="J430" t="s">
        <v>16</v>
      </c>
      <c r="K430" s="2" t="str">
        <f>HYPERLINK("..\..\Imagery\ScannedSlabs\2009\CG09-009B.jpg")</f>
        <v>..\..\Imagery\ScannedSlabs\2009\CG09-009B.jpg</v>
      </c>
    </row>
    <row r="431" spans="1:12" x14ac:dyDescent="0.25">
      <c r="A431" t="s">
        <v>789</v>
      </c>
      <c r="B431" t="s">
        <v>790</v>
      </c>
      <c r="C431">
        <v>390353</v>
      </c>
      <c r="D431">
        <v>5831999</v>
      </c>
      <c r="E431">
        <v>21</v>
      </c>
      <c r="F431" t="s">
        <v>13</v>
      </c>
      <c r="G431" t="s">
        <v>51</v>
      </c>
      <c r="H431" t="s">
        <v>788</v>
      </c>
      <c r="I431" t="s">
        <v>15</v>
      </c>
      <c r="J431" t="s">
        <v>16</v>
      </c>
      <c r="K431" s="2" t="str">
        <f>HYPERLINK("..\..\Imagery\ScannedSlabs\2008\CG08-048C.jpg")</f>
        <v>..\..\Imagery\ScannedSlabs\2008\CG08-048C.jpg</v>
      </c>
    </row>
    <row r="432" spans="1:12" x14ac:dyDescent="0.25">
      <c r="A432" t="s">
        <v>791</v>
      </c>
      <c r="B432" t="s">
        <v>792</v>
      </c>
      <c r="C432">
        <v>403892</v>
      </c>
      <c r="D432">
        <v>5844263</v>
      </c>
      <c r="E432">
        <v>21</v>
      </c>
      <c r="F432" t="s">
        <v>13</v>
      </c>
      <c r="G432" t="s">
        <v>51</v>
      </c>
      <c r="H432" t="s">
        <v>788</v>
      </c>
      <c r="I432" t="s">
        <v>55</v>
      </c>
      <c r="J432" t="s">
        <v>16</v>
      </c>
      <c r="K432" s="2" t="str">
        <f>HYPERLINK("..\..\Imagery\ScannedSlabs\2007\CG07-027B.jpg")</f>
        <v>..\..\Imagery\ScannedSlabs\2007\CG07-027B.jpg</v>
      </c>
    </row>
    <row r="433" spans="1:12" x14ac:dyDescent="0.25">
      <c r="A433" t="s">
        <v>159</v>
      </c>
      <c r="B433" t="s">
        <v>793</v>
      </c>
      <c r="C433">
        <v>502726</v>
      </c>
      <c r="D433">
        <v>5953396</v>
      </c>
      <c r="E433">
        <v>21</v>
      </c>
      <c r="F433" t="s">
        <v>13</v>
      </c>
      <c r="G433" t="s">
        <v>158</v>
      </c>
      <c r="I433" t="s">
        <v>38</v>
      </c>
      <c r="J433" t="s">
        <v>23</v>
      </c>
      <c r="K433" s="2" t="str">
        <f>HYPERLINK("..\..\Imagery\ScannedSlabs\1981\CG81-014B.jpg")</f>
        <v>..\..\Imagery\ScannedSlabs\1981\CG81-014B.jpg</v>
      </c>
    </row>
    <row r="434" spans="1:12" x14ac:dyDescent="0.25">
      <c r="A434" t="s">
        <v>794</v>
      </c>
      <c r="B434" t="s">
        <v>794</v>
      </c>
      <c r="C434">
        <v>503253</v>
      </c>
      <c r="D434">
        <v>5953202</v>
      </c>
      <c r="E434">
        <v>21</v>
      </c>
      <c r="F434" t="s">
        <v>13</v>
      </c>
      <c r="G434" t="s">
        <v>795</v>
      </c>
      <c r="I434" t="s">
        <v>38</v>
      </c>
      <c r="J434" t="s">
        <v>16</v>
      </c>
      <c r="K434" s="2" t="str">
        <f>HYPERLINK("..\..\Imagery\ScannedSlabs\1981\CG81-015.jpg")</f>
        <v>..\..\Imagery\ScannedSlabs\1981\CG81-015.jpg</v>
      </c>
    </row>
    <row r="435" spans="1:12" x14ac:dyDescent="0.25">
      <c r="A435" t="s">
        <v>796</v>
      </c>
      <c r="B435" t="s">
        <v>796</v>
      </c>
      <c r="C435">
        <v>503184</v>
      </c>
      <c r="D435">
        <v>5951682</v>
      </c>
      <c r="E435">
        <v>21</v>
      </c>
      <c r="F435" t="s">
        <v>13</v>
      </c>
      <c r="G435" t="s">
        <v>678</v>
      </c>
      <c r="I435" t="s">
        <v>38</v>
      </c>
      <c r="J435" t="s">
        <v>16</v>
      </c>
      <c r="K435" s="2" t="str">
        <f>HYPERLINK("..\..\Imagery\ScannedSlabs\1981\CG81-019.jpg")</f>
        <v>..\..\Imagery\ScannedSlabs\1981\CG81-019.jpg</v>
      </c>
    </row>
    <row r="436" spans="1:12" x14ac:dyDescent="0.25">
      <c r="A436" t="s">
        <v>797</v>
      </c>
      <c r="B436" t="s">
        <v>797</v>
      </c>
      <c r="C436">
        <v>502740</v>
      </c>
      <c r="D436">
        <v>5950223</v>
      </c>
      <c r="E436">
        <v>21</v>
      </c>
      <c r="F436" t="s">
        <v>13</v>
      </c>
      <c r="G436" t="s">
        <v>44</v>
      </c>
      <c r="I436" t="s">
        <v>38</v>
      </c>
      <c r="J436" t="s">
        <v>23</v>
      </c>
      <c r="K436" s="2" t="str">
        <f>HYPERLINK("..\..\Imagery\ScannedSlabs\1981\CG81-022.jpg")</f>
        <v>..\..\Imagery\ScannedSlabs\1981\CG81-022.jpg</v>
      </c>
    </row>
    <row r="437" spans="1:12" x14ac:dyDescent="0.25">
      <c r="A437" t="s">
        <v>798</v>
      </c>
      <c r="B437" t="s">
        <v>798</v>
      </c>
      <c r="C437">
        <v>501408</v>
      </c>
      <c r="D437">
        <v>5949934</v>
      </c>
      <c r="E437">
        <v>21</v>
      </c>
      <c r="F437" t="s">
        <v>13</v>
      </c>
      <c r="G437" t="s">
        <v>42</v>
      </c>
      <c r="I437" t="s">
        <v>38</v>
      </c>
      <c r="J437" t="s">
        <v>23</v>
      </c>
      <c r="K437" s="2" t="str">
        <f>HYPERLINK("..\..\Imagery\ScannedSlabs\1981\CG81-026.jpg")</f>
        <v>..\..\Imagery\ScannedSlabs\1981\CG81-026.jpg</v>
      </c>
    </row>
    <row r="438" spans="1:12" x14ac:dyDescent="0.25">
      <c r="A438" t="s">
        <v>799</v>
      </c>
      <c r="B438" t="s">
        <v>799</v>
      </c>
      <c r="C438">
        <v>501138</v>
      </c>
      <c r="D438">
        <v>5950158</v>
      </c>
      <c r="E438">
        <v>21</v>
      </c>
      <c r="F438" t="s">
        <v>13</v>
      </c>
      <c r="G438" t="s">
        <v>800</v>
      </c>
      <c r="I438" t="s">
        <v>38</v>
      </c>
      <c r="J438" t="s">
        <v>665</v>
      </c>
      <c r="K438" s="2" t="str">
        <f>HYPERLINK("..\..\Imagery\ScannedSlabs\1981\CG81-027.jpg")</f>
        <v>..\..\Imagery\ScannedSlabs\1981\CG81-027.jpg</v>
      </c>
    </row>
    <row r="439" spans="1:12" x14ac:dyDescent="0.25">
      <c r="A439" t="s">
        <v>801</v>
      </c>
      <c r="B439" t="s">
        <v>802</v>
      </c>
      <c r="C439">
        <v>579503</v>
      </c>
      <c r="D439">
        <v>5894184</v>
      </c>
      <c r="E439">
        <v>21</v>
      </c>
      <c r="F439" t="s">
        <v>13</v>
      </c>
      <c r="G439" t="s">
        <v>33</v>
      </c>
      <c r="H439" t="s">
        <v>803</v>
      </c>
      <c r="I439" t="s">
        <v>38</v>
      </c>
      <c r="J439" t="s">
        <v>16</v>
      </c>
      <c r="K439" s="2" t="str">
        <f>HYPERLINK("..\..\Imagery\ScannedSlabs\1985\CG85-492A.2.jpg")</f>
        <v>..\..\Imagery\ScannedSlabs\1985\CG85-492A.2.jpg</v>
      </c>
      <c r="L439" t="s">
        <v>804</v>
      </c>
    </row>
    <row r="440" spans="1:12" x14ac:dyDescent="0.25">
      <c r="A440" t="s">
        <v>801</v>
      </c>
      <c r="B440" t="s">
        <v>805</v>
      </c>
      <c r="C440">
        <v>579503</v>
      </c>
      <c r="D440">
        <v>5894184</v>
      </c>
      <c r="E440">
        <v>21</v>
      </c>
      <c r="F440" t="s">
        <v>13</v>
      </c>
      <c r="G440" t="s">
        <v>333</v>
      </c>
      <c r="H440" t="s">
        <v>806</v>
      </c>
      <c r="I440" t="s">
        <v>279</v>
      </c>
      <c r="J440" t="s">
        <v>16</v>
      </c>
      <c r="K440" s="2" t="str">
        <f>HYPERLINK("..\..\Imagery\ScannedSlabs\1985\CG85-492C.2.jpg")</f>
        <v>..\..\Imagery\ScannedSlabs\1985\CG85-492C.2.jpg</v>
      </c>
      <c r="L440" t="s">
        <v>804</v>
      </c>
    </row>
    <row r="441" spans="1:12" x14ac:dyDescent="0.25">
      <c r="A441" t="s">
        <v>801</v>
      </c>
      <c r="B441" t="s">
        <v>807</v>
      </c>
      <c r="C441">
        <v>579503</v>
      </c>
      <c r="D441">
        <v>5894184</v>
      </c>
      <c r="E441">
        <v>21</v>
      </c>
      <c r="F441" t="s">
        <v>13</v>
      </c>
      <c r="G441" t="s">
        <v>207</v>
      </c>
      <c r="H441" t="s">
        <v>808</v>
      </c>
      <c r="I441" t="s">
        <v>55</v>
      </c>
      <c r="J441" t="s">
        <v>149</v>
      </c>
      <c r="K441" s="2" t="str">
        <f>HYPERLINK("..\..\Imagery\ScannedSlabs\1985\CG85-492D.jpg")</f>
        <v>..\..\Imagery\ScannedSlabs\1985\CG85-492D.jpg</v>
      </c>
    </row>
    <row r="442" spans="1:12" x14ac:dyDescent="0.25">
      <c r="A442" t="s">
        <v>801</v>
      </c>
      <c r="B442" t="s">
        <v>809</v>
      </c>
      <c r="C442">
        <v>579503</v>
      </c>
      <c r="D442">
        <v>5894184</v>
      </c>
      <c r="E442">
        <v>21</v>
      </c>
      <c r="F442" t="s">
        <v>13</v>
      </c>
      <c r="G442" t="s">
        <v>33</v>
      </c>
      <c r="H442" t="s">
        <v>803</v>
      </c>
      <c r="I442" t="s">
        <v>55</v>
      </c>
      <c r="J442" t="s">
        <v>23</v>
      </c>
      <c r="K442" s="2" t="str">
        <f>HYPERLINK("..\..\Imagery\ScannedSlabs\1985\CG85-492A.1.jpg")</f>
        <v>..\..\Imagery\ScannedSlabs\1985\CG85-492A.1.jpg</v>
      </c>
      <c r="L442" t="s">
        <v>804</v>
      </c>
    </row>
    <row r="443" spans="1:12" x14ac:dyDescent="0.25">
      <c r="A443" t="s">
        <v>801</v>
      </c>
      <c r="B443" t="s">
        <v>810</v>
      </c>
      <c r="C443">
        <v>579503</v>
      </c>
      <c r="D443">
        <v>5894184</v>
      </c>
      <c r="E443">
        <v>21</v>
      </c>
      <c r="F443" t="s">
        <v>13</v>
      </c>
      <c r="G443" t="s">
        <v>333</v>
      </c>
      <c r="H443" t="s">
        <v>806</v>
      </c>
      <c r="I443" t="s">
        <v>15</v>
      </c>
      <c r="J443" t="s">
        <v>16</v>
      </c>
      <c r="K443" s="2" t="str">
        <f>HYPERLINK("..\..\Imagery\ScannedSlabs\1985\CG85-492C.1.jpg")</f>
        <v>..\..\Imagery\ScannedSlabs\1985\CG85-492C.1.jpg</v>
      </c>
      <c r="L443" t="s">
        <v>804</v>
      </c>
    </row>
    <row r="444" spans="1:12" x14ac:dyDescent="0.25">
      <c r="A444" t="s">
        <v>801</v>
      </c>
      <c r="B444" t="s">
        <v>811</v>
      </c>
      <c r="C444">
        <v>579503</v>
      </c>
      <c r="D444">
        <v>5894184</v>
      </c>
      <c r="E444">
        <v>21</v>
      </c>
      <c r="F444" t="s">
        <v>13</v>
      </c>
      <c r="G444" t="s">
        <v>333</v>
      </c>
      <c r="H444" t="s">
        <v>812</v>
      </c>
      <c r="I444" t="s">
        <v>15</v>
      </c>
      <c r="J444" t="s">
        <v>16</v>
      </c>
      <c r="K444" s="2" t="str">
        <f>HYPERLINK("..\..\Imagery\ScannedSlabs\1985\CG85-492B.jpg")</f>
        <v>..\..\Imagery\ScannedSlabs\1985\CG85-492B.jpg</v>
      </c>
    </row>
    <row r="445" spans="1:12" x14ac:dyDescent="0.25">
      <c r="A445" t="s">
        <v>813</v>
      </c>
      <c r="B445" t="s">
        <v>813</v>
      </c>
      <c r="C445">
        <v>578844</v>
      </c>
      <c r="D445">
        <v>5894585</v>
      </c>
      <c r="E445">
        <v>21</v>
      </c>
      <c r="F445" t="s">
        <v>13</v>
      </c>
      <c r="G445" t="s">
        <v>113</v>
      </c>
      <c r="H445" t="s">
        <v>34</v>
      </c>
      <c r="I445" t="s">
        <v>38</v>
      </c>
      <c r="J445" t="s">
        <v>16</v>
      </c>
      <c r="K445" s="2" t="str">
        <f>HYPERLINK("..\..\Imagery\ScannedSlabs\1985\CG85-494.jpg")</f>
        <v>..\..\Imagery\ScannedSlabs\1985\CG85-494.jpg</v>
      </c>
      <c r="L445" t="s">
        <v>814</v>
      </c>
    </row>
    <row r="446" spans="1:12" x14ac:dyDescent="0.25">
      <c r="A446" t="s">
        <v>815</v>
      </c>
      <c r="B446" t="s">
        <v>815</v>
      </c>
      <c r="C446">
        <v>578657</v>
      </c>
      <c r="D446">
        <v>5894455</v>
      </c>
      <c r="E446">
        <v>21</v>
      </c>
      <c r="F446" t="s">
        <v>13</v>
      </c>
      <c r="H446" t="s">
        <v>816</v>
      </c>
      <c r="I446" t="s">
        <v>35</v>
      </c>
      <c r="J446" t="s">
        <v>137</v>
      </c>
      <c r="L446" t="s">
        <v>817</v>
      </c>
    </row>
    <row r="447" spans="1:12" x14ac:dyDescent="0.25">
      <c r="A447" t="s">
        <v>818</v>
      </c>
      <c r="B447" t="s">
        <v>818</v>
      </c>
      <c r="C447">
        <v>577876</v>
      </c>
      <c r="D447">
        <v>5894751</v>
      </c>
      <c r="E447">
        <v>21</v>
      </c>
      <c r="F447" t="s">
        <v>13</v>
      </c>
      <c r="G447" t="s">
        <v>42</v>
      </c>
      <c r="H447" t="s">
        <v>34</v>
      </c>
      <c r="I447" t="s">
        <v>38</v>
      </c>
      <c r="J447" t="s">
        <v>16</v>
      </c>
      <c r="K447" s="2" t="str">
        <f>HYPERLINK("..\..\Imagery\ScannedSlabs\1985\CG85-497.jpg")</f>
        <v>..\..\Imagery\ScannedSlabs\1985\CG85-497.jpg</v>
      </c>
    </row>
    <row r="448" spans="1:12" x14ac:dyDescent="0.25">
      <c r="A448" t="s">
        <v>819</v>
      </c>
      <c r="B448" t="s">
        <v>819</v>
      </c>
      <c r="C448">
        <v>576646</v>
      </c>
      <c r="D448">
        <v>5895281</v>
      </c>
      <c r="E448">
        <v>21</v>
      </c>
      <c r="F448" t="s">
        <v>13</v>
      </c>
      <c r="G448" t="s">
        <v>820</v>
      </c>
      <c r="H448" t="s">
        <v>816</v>
      </c>
      <c r="I448" t="s">
        <v>38</v>
      </c>
      <c r="J448" t="s">
        <v>20</v>
      </c>
      <c r="K448" s="2" t="str">
        <f>HYPERLINK("..\..\Imagery\ScannedSlabs\1985\CG85-499.jpg")</f>
        <v>..\..\Imagery\ScannedSlabs\1985\CG85-499.jpg</v>
      </c>
    </row>
    <row r="449" spans="1:12" x14ac:dyDescent="0.25">
      <c r="A449" t="s">
        <v>821</v>
      </c>
      <c r="B449" t="s">
        <v>821</v>
      </c>
      <c r="C449">
        <v>576994</v>
      </c>
      <c r="D449">
        <v>5895685</v>
      </c>
      <c r="E449">
        <v>21</v>
      </c>
      <c r="F449" t="s">
        <v>13</v>
      </c>
      <c r="G449" t="s">
        <v>42</v>
      </c>
      <c r="H449" t="s">
        <v>34</v>
      </c>
      <c r="I449" t="s">
        <v>38</v>
      </c>
      <c r="J449" t="s">
        <v>16</v>
      </c>
      <c r="K449" s="2" t="str">
        <f>HYPERLINK("..\..\Imagery\ScannedSlabs\1985\CG85-501.jpg")</f>
        <v>..\..\Imagery\ScannedSlabs\1985\CG85-501.jpg</v>
      </c>
    </row>
    <row r="450" spans="1:12" x14ac:dyDescent="0.25">
      <c r="A450" t="s">
        <v>822</v>
      </c>
      <c r="B450" t="s">
        <v>822</v>
      </c>
      <c r="C450">
        <v>583352</v>
      </c>
      <c r="D450">
        <v>5898799</v>
      </c>
      <c r="E450">
        <v>21</v>
      </c>
      <c r="F450" t="s">
        <v>13</v>
      </c>
      <c r="G450" t="s">
        <v>823</v>
      </c>
      <c r="H450" t="s">
        <v>34</v>
      </c>
      <c r="I450" t="s">
        <v>38</v>
      </c>
      <c r="J450" t="s">
        <v>20</v>
      </c>
      <c r="K450" s="2" t="str">
        <f>HYPERLINK("..\..\Imagery\ScannedSlabs\1985\CG85-503.jpg")</f>
        <v>..\..\Imagery\ScannedSlabs\1985\CG85-503.jpg</v>
      </c>
    </row>
    <row r="451" spans="1:12" x14ac:dyDescent="0.25">
      <c r="A451" t="s">
        <v>824</v>
      </c>
      <c r="B451" t="s">
        <v>825</v>
      </c>
      <c r="C451">
        <v>463271</v>
      </c>
      <c r="D451">
        <v>6008692</v>
      </c>
      <c r="E451">
        <v>21</v>
      </c>
      <c r="F451" t="s">
        <v>13</v>
      </c>
      <c r="I451" t="s">
        <v>15</v>
      </c>
      <c r="J451" t="s">
        <v>137</v>
      </c>
      <c r="L451" t="s">
        <v>826</v>
      </c>
    </row>
    <row r="452" spans="1:12" x14ac:dyDescent="0.25">
      <c r="A452" t="s">
        <v>827</v>
      </c>
      <c r="B452" t="s">
        <v>827</v>
      </c>
      <c r="C452">
        <v>503590</v>
      </c>
      <c r="D452">
        <v>5721370</v>
      </c>
      <c r="E452">
        <v>21</v>
      </c>
      <c r="F452" t="s">
        <v>13</v>
      </c>
      <c r="G452" t="s">
        <v>124</v>
      </c>
      <c r="H452" t="s">
        <v>828</v>
      </c>
      <c r="I452" t="s">
        <v>38</v>
      </c>
      <c r="J452" t="s">
        <v>16</v>
      </c>
      <c r="K452" s="2" t="str">
        <f>HYPERLINK("..\..\Imagery\ScannedSlabs\1993\CG93-393.jpg")</f>
        <v>..\..\Imagery\ScannedSlabs\1993\CG93-393.jpg</v>
      </c>
    </row>
    <row r="453" spans="1:12" x14ac:dyDescent="0.25">
      <c r="A453" t="s">
        <v>829</v>
      </c>
      <c r="B453" t="s">
        <v>829</v>
      </c>
      <c r="C453">
        <v>513898</v>
      </c>
      <c r="D453">
        <v>5804527</v>
      </c>
      <c r="E453">
        <v>21</v>
      </c>
      <c r="F453" t="s">
        <v>13</v>
      </c>
      <c r="G453" t="s">
        <v>173</v>
      </c>
      <c r="H453" t="s">
        <v>830</v>
      </c>
      <c r="I453" t="s">
        <v>38</v>
      </c>
      <c r="J453" t="s">
        <v>16</v>
      </c>
      <c r="K453" s="2" t="str">
        <f>HYPERLINK("..\..\Imagery\ScannedSlabs\1987\CG87-020.jpg")</f>
        <v>..\..\Imagery\ScannedSlabs\1987\CG87-020.jpg</v>
      </c>
    </row>
    <row r="454" spans="1:12" x14ac:dyDescent="0.25">
      <c r="A454" t="s">
        <v>831</v>
      </c>
      <c r="B454" t="s">
        <v>831</v>
      </c>
      <c r="C454">
        <v>513055</v>
      </c>
      <c r="D454">
        <v>5803705</v>
      </c>
      <c r="E454">
        <v>21</v>
      </c>
      <c r="F454" t="s">
        <v>13</v>
      </c>
      <c r="G454" t="s">
        <v>448</v>
      </c>
      <c r="I454" t="s">
        <v>35</v>
      </c>
      <c r="J454" t="s">
        <v>23</v>
      </c>
      <c r="K454" s="2" t="str">
        <f>HYPERLINK("..\..\Imagery\ScannedSlabs\1987\CG87-021.jpg")</f>
        <v>..\..\Imagery\ScannedSlabs\1987\CG87-021.jpg</v>
      </c>
    </row>
    <row r="455" spans="1:12" x14ac:dyDescent="0.25">
      <c r="A455" t="s">
        <v>832</v>
      </c>
      <c r="B455" t="s">
        <v>832</v>
      </c>
      <c r="C455">
        <v>512867</v>
      </c>
      <c r="D455">
        <v>5802654</v>
      </c>
      <c r="E455">
        <v>21</v>
      </c>
      <c r="F455" t="s">
        <v>13</v>
      </c>
      <c r="G455" t="s">
        <v>51</v>
      </c>
      <c r="I455" t="s">
        <v>38</v>
      </c>
      <c r="J455" t="s">
        <v>23</v>
      </c>
      <c r="K455" s="2" t="str">
        <f>HYPERLINK("..\..\Imagery\ScannedSlabs\1987\CG87-022.jpg")</f>
        <v>..\..\Imagery\ScannedSlabs\1987\CG87-022.jpg</v>
      </c>
    </row>
    <row r="456" spans="1:12" x14ac:dyDescent="0.25">
      <c r="A456" t="s">
        <v>833</v>
      </c>
      <c r="B456" t="s">
        <v>833</v>
      </c>
      <c r="C456">
        <v>512715</v>
      </c>
      <c r="D456">
        <v>5801242</v>
      </c>
      <c r="E456">
        <v>21</v>
      </c>
      <c r="F456" t="s">
        <v>13</v>
      </c>
      <c r="G456" t="s">
        <v>51</v>
      </c>
      <c r="I456" t="s">
        <v>35</v>
      </c>
      <c r="J456" t="s">
        <v>16</v>
      </c>
      <c r="K456" s="2" t="str">
        <f>HYPERLINK("..\..\Imagery\ScannedSlabs\1987\CG87-025.jpg")</f>
        <v>..\..\Imagery\ScannedSlabs\1987\CG87-025.jpg</v>
      </c>
    </row>
    <row r="457" spans="1:12" x14ac:dyDescent="0.25">
      <c r="A457" t="s">
        <v>834</v>
      </c>
      <c r="B457" t="s">
        <v>834</v>
      </c>
      <c r="C457">
        <v>512267</v>
      </c>
      <c r="D457">
        <v>5800871</v>
      </c>
      <c r="E457">
        <v>21</v>
      </c>
      <c r="F457" t="s">
        <v>13</v>
      </c>
      <c r="G457" t="s">
        <v>51</v>
      </c>
      <c r="I457" t="s">
        <v>35</v>
      </c>
      <c r="J457" t="s">
        <v>16</v>
      </c>
      <c r="K457" s="2" t="str">
        <f>HYPERLINK("..\..\Imagery\ScannedSlabs\1987\CG87-026.jpg")</f>
        <v>..\..\Imagery\ScannedSlabs\1987\CG87-026.jpg</v>
      </c>
    </row>
    <row r="458" spans="1:12" x14ac:dyDescent="0.25">
      <c r="A458" t="s">
        <v>835</v>
      </c>
      <c r="B458" t="s">
        <v>835</v>
      </c>
      <c r="C458">
        <v>532341</v>
      </c>
      <c r="D458">
        <v>5826285</v>
      </c>
      <c r="E458">
        <v>21</v>
      </c>
      <c r="F458" t="s">
        <v>13</v>
      </c>
      <c r="G458" t="s">
        <v>333</v>
      </c>
      <c r="I458" t="s">
        <v>38</v>
      </c>
      <c r="J458" t="s">
        <v>23</v>
      </c>
      <c r="K458" s="2" t="str">
        <f>HYPERLINK("..\..\Imagery\ScannedSlabs\1986\MN86-450.jpg")</f>
        <v>..\..\Imagery\ScannedSlabs\1986\MN86-450.jpg</v>
      </c>
    </row>
    <row r="459" spans="1:12" x14ac:dyDescent="0.25">
      <c r="A459" t="s">
        <v>836</v>
      </c>
      <c r="B459" t="s">
        <v>836</v>
      </c>
      <c r="C459">
        <v>531941</v>
      </c>
      <c r="D459">
        <v>5825951</v>
      </c>
      <c r="E459">
        <v>21</v>
      </c>
      <c r="F459" t="s">
        <v>13</v>
      </c>
      <c r="G459" t="s">
        <v>415</v>
      </c>
      <c r="I459" t="s">
        <v>38</v>
      </c>
      <c r="J459" t="s">
        <v>16</v>
      </c>
      <c r="K459" s="2" t="str">
        <f>HYPERLINK("..\..\Imagery\ScannedSlabs\1986\MN86-451.jpg")</f>
        <v>..\..\Imagery\ScannedSlabs\1986\MN86-451.jpg</v>
      </c>
    </row>
    <row r="460" spans="1:12" x14ac:dyDescent="0.25">
      <c r="A460" t="s">
        <v>837</v>
      </c>
      <c r="B460" t="s">
        <v>837</v>
      </c>
      <c r="C460">
        <v>531710</v>
      </c>
      <c r="D460">
        <v>5825338</v>
      </c>
      <c r="E460">
        <v>21</v>
      </c>
      <c r="F460" t="s">
        <v>13</v>
      </c>
      <c r="G460" t="s">
        <v>838</v>
      </c>
      <c r="I460" t="s">
        <v>35</v>
      </c>
      <c r="J460" t="s">
        <v>16</v>
      </c>
      <c r="K460" s="2" t="str">
        <f>HYPERLINK("..\..\Imagery\ScannedSlabs\1986\MN86-452.jpg")</f>
        <v>..\..\Imagery\ScannedSlabs\1986\MN86-452.jpg</v>
      </c>
    </row>
    <row r="461" spans="1:12" x14ac:dyDescent="0.25">
      <c r="A461" t="s">
        <v>839</v>
      </c>
      <c r="B461" t="s">
        <v>839</v>
      </c>
      <c r="C461">
        <v>444227</v>
      </c>
      <c r="D461">
        <v>5955127</v>
      </c>
      <c r="E461">
        <v>21</v>
      </c>
      <c r="F461" t="s">
        <v>13</v>
      </c>
      <c r="G461" t="s">
        <v>840</v>
      </c>
      <c r="I461" t="s">
        <v>38</v>
      </c>
      <c r="J461" t="s">
        <v>23</v>
      </c>
      <c r="K461" s="2" t="str">
        <f>HYPERLINK("..\..\Imagery\ScannedSlabs\1981\CG81-518.jpg")</f>
        <v>..\..\Imagery\ScannedSlabs\1981\CG81-518.jpg</v>
      </c>
    </row>
    <row r="462" spans="1:12" x14ac:dyDescent="0.25">
      <c r="A462" t="s">
        <v>841</v>
      </c>
      <c r="B462" t="s">
        <v>841</v>
      </c>
      <c r="C462">
        <v>438879</v>
      </c>
      <c r="D462">
        <v>5941902</v>
      </c>
      <c r="E462">
        <v>21</v>
      </c>
      <c r="F462" t="s">
        <v>13</v>
      </c>
      <c r="G462" t="s">
        <v>842</v>
      </c>
      <c r="I462" t="s">
        <v>38</v>
      </c>
      <c r="J462" t="s">
        <v>16</v>
      </c>
      <c r="K462" s="2" t="str">
        <f>HYPERLINK("..\..\Imagery\ScannedSlabs\1981\CG81-668.jpg")</f>
        <v>..\..\Imagery\ScannedSlabs\1981\CG81-668.jpg</v>
      </c>
    </row>
    <row r="463" spans="1:12" x14ac:dyDescent="0.25">
      <c r="A463" t="s">
        <v>843</v>
      </c>
      <c r="B463" t="s">
        <v>843</v>
      </c>
      <c r="C463">
        <v>444008</v>
      </c>
      <c r="D463">
        <v>5943650</v>
      </c>
      <c r="E463">
        <v>21</v>
      </c>
      <c r="F463" t="s">
        <v>13</v>
      </c>
      <c r="G463" t="s">
        <v>842</v>
      </c>
      <c r="I463" t="s">
        <v>15</v>
      </c>
      <c r="J463" t="s">
        <v>16</v>
      </c>
      <c r="K463" s="2" t="str">
        <f>HYPERLINK("..\..\Imagery\ScannedSlabs\1981\CG81-670.jpg")</f>
        <v>..\..\Imagery\ScannedSlabs\1981\CG81-670.jpg</v>
      </c>
    </row>
    <row r="464" spans="1:12" x14ac:dyDescent="0.25">
      <c r="A464" t="s">
        <v>844</v>
      </c>
      <c r="B464" t="s">
        <v>844</v>
      </c>
      <c r="E464">
        <v>21</v>
      </c>
      <c r="G464" t="s">
        <v>845</v>
      </c>
      <c r="I464" t="s">
        <v>38</v>
      </c>
      <c r="J464" t="s">
        <v>83</v>
      </c>
      <c r="L464" t="s">
        <v>156</v>
      </c>
    </row>
    <row r="465" spans="1:12" x14ac:dyDescent="0.25">
      <c r="A465" t="s">
        <v>844</v>
      </c>
      <c r="B465" t="s">
        <v>846</v>
      </c>
      <c r="E465">
        <v>21</v>
      </c>
      <c r="G465" t="s">
        <v>847</v>
      </c>
      <c r="I465" t="s">
        <v>38</v>
      </c>
      <c r="J465" t="s">
        <v>83</v>
      </c>
      <c r="L465" t="s">
        <v>156</v>
      </c>
    </row>
    <row r="466" spans="1:12" x14ac:dyDescent="0.25">
      <c r="A466" t="s">
        <v>848</v>
      </c>
      <c r="B466" t="s">
        <v>849</v>
      </c>
      <c r="C466">
        <v>356940</v>
      </c>
      <c r="D466">
        <v>5949683</v>
      </c>
      <c r="E466">
        <v>21</v>
      </c>
      <c r="F466" t="s">
        <v>13</v>
      </c>
      <c r="G466" t="s">
        <v>850</v>
      </c>
      <c r="I466" t="s">
        <v>38</v>
      </c>
      <c r="J466" t="s">
        <v>83</v>
      </c>
    </row>
    <row r="467" spans="1:12" x14ac:dyDescent="0.25">
      <c r="A467" t="s">
        <v>851</v>
      </c>
      <c r="B467" t="s">
        <v>851</v>
      </c>
      <c r="C467">
        <v>578239</v>
      </c>
      <c r="D467">
        <v>5874623</v>
      </c>
      <c r="E467">
        <v>21</v>
      </c>
      <c r="F467" t="s">
        <v>13</v>
      </c>
      <c r="G467" t="s">
        <v>31</v>
      </c>
      <c r="H467" t="s">
        <v>852</v>
      </c>
      <c r="I467" t="s">
        <v>38</v>
      </c>
      <c r="J467" t="s">
        <v>16</v>
      </c>
      <c r="K467" s="2" t="str">
        <f>HYPERLINK("..\..\Imagery\ScannedSlabs\1985\CG85-456.jpg")</f>
        <v>..\..\Imagery\ScannedSlabs\1985\CG85-456.jpg</v>
      </c>
    </row>
    <row r="468" spans="1:12" x14ac:dyDescent="0.25">
      <c r="A468" t="s">
        <v>853</v>
      </c>
      <c r="B468" t="s">
        <v>853</v>
      </c>
      <c r="C468">
        <v>579228</v>
      </c>
      <c r="D468">
        <v>5875075</v>
      </c>
      <c r="E468">
        <v>21</v>
      </c>
      <c r="F468" t="s">
        <v>13</v>
      </c>
      <c r="G468" t="s">
        <v>49</v>
      </c>
      <c r="H468" t="s">
        <v>852</v>
      </c>
      <c r="I468" t="s">
        <v>38</v>
      </c>
      <c r="J468" t="s">
        <v>16</v>
      </c>
      <c r="K468" s="2" t="str">
        <f>HYPERLINK("..\..\Imagery\ScannedSlabs\1985\CG85-458.jpg")</f>
        <v>..\..\Imagery\ScannedSlabs\1985\CG85-458.jpg</v>
      </c>
    </row>
    <row r="469" spans="1:12" x14ac:dyDescent="0.25">
      <c r="A469" t="s">
        <v>854</v>
      </c>
      <c r="B469" t="s">
        <v>855</v>
      </c>
      <c r="C469">
        <v>309126</v>
      </c>
      <c r="D469">
        <v>5847458</v>
      </c>
      <c r="E469">
        <v>21</v>
      </c>
      <c r="F469" t="s">
        <v>13</v>
      </c>
      <c r="G469" t="s">
        <v>856</v>
      </c>
      <c r="I469" t="s">
        <v>38</v>
      </c>
      <c r="J469" t="s">
        <v>16</v>
      </c>
      <c r="K469" s="2" t="str">
        <f>HYPERLINK("..\..\Imagery\ScannedSlabs\2010\CG10-007A.jpg")</f>
        <v>..\..\Imagery\ScannedSlabs\2010\CG10-007A.jpg</v>
      </c>
    </row>
    <row r="470" spans="1:12" x14ac:dyDescent="0.25">
      <c r="A470" t="s">
        <v>857</v>
      </c>
      <c r="B470" t="s">
        <v>857</v>
      </c>
      <c r="C470">
        <v>582119</v>
      </c>
      <c r="D470">
        <v>5886781</v>
      </c>
      <c r="E470">
        <v>21</v>
      </c>
      <c r="F470" t="s">
        <v>13</v>
      </c>
      <c r="G470" t="s">
        <v>113</v>
      </c>
      <c r="H470" t="s">
        <v>67</v>
      </c>
      <c r="I470" t="s">
        <v>38</v>
      </c>
      <c r="J470" t="s">
        <v>23</v>
      </c>
      <c r="K470" s="2" t="str">
        <f>HYPERLINK("..\..\Imagery\ScannedSlabs\1985\CG85-490.jpg")</f>
        <v>..\..\Imagery\ScannedSlabs\1985\CG85-490.jpg</v>
      </c>
    </row>
    <row r="471" spans="1:12" x14ac:dyDescent="0.25">
      <c r="A471" t="s">
        <v>858</v>
      </c>
      <c r="B471" t="s">
        <v>858</v>
      </c>
      <c r="C471">
        <v>464747</v>
      </c>
      <c r="D471">
        <v>5884882</v>
      </c>
      <c r="E471">
        <v>21</v>
      </c>
      <c r="F471" t="s">
        <v>13</v>
      </c>
      <c r="G471" t="s">
        <v>490</v>
      </c>
      <c r="I471" t="s">
        <v>38</v>
      </c>
      <c r="J471" t="s">
        <v>16</v>
      </c>
      <c r="K471" s="2" t="str">
        <f>HYPERLINK("..\..\Imagery\ScannedSlabs\2004\CG04-235.jpg")</f>
        <v>..\..\Imagery\ScannedSlabs\2004\CG04-235.jpg</v>
      </c>
    </row>
    <row r="472" spans="1:12" x14ac:dyDescent="0.25">
      <c r="A472" t="s">
        <v>859</v>
      </c>
      <c r="B472" t="s">
        <v>859</v>
      </c>
      <c r="C472">
        <v>464690</v>
      </c>
      <c r="D472">
        <v>5883693</v>
      </c>
      <c r="E472">
        <v>21</v>
      </c>
      <c r="F472" t="s">
        <v>13</v>
      </c>
      <c r="G472" t="s">
        <v>860</v>
      </c>
      <c r="I472" t="s">
        <v>38</v>
      </c>
      <c r="J472" t="s">
        <v>16</v>
      </c>
      <c r="K472" s="2" t="str">
        <f>HYPERLINK("..\..\Imagery\ScannedSlabs\2004\CG04-236.jpg")</f>
        <v>..\..\Imagery\ScannedSlabs\2004\CG04-236.jpg</v>
      </c>
    </row>
    <row r="473" spans="1:12" x14ac:dyDescent="0.25">
      <c r="A473" t="s">
        <v>861</v>
      </c>
      <c r="B473" t="s">
        <v>861</v>
      </c>
      <c r="C473">
        <v>418666</v>
      </c>
      <c r="D473">
        <v>6058746</v>
      </c>
      <c r="E473">
        <v>21</v>
      </c>
      <c r="F473" t="s">
        <v>13</v>
      </c>
      <c r="G473" t="s">
        <v>448</v>
      </c>
      <c r="I473" t="s">
        <v>38</v>
      </c>
      <c r="J473" t="s">
        <v>16</v>
      </c>
      <c r="K473" s="2" t="str">
        <f>HYPERLINK("..\..\Imagery\ScannedSlabs\1979\AD79-258.jpg")</f>
        <v>..\..\Imagery\ScannedSlabs\1979\AD79-258.jpg</v>
      </c>
    </row>
    <row r="474" spans="1:12" x14ac:dyDescent="0.25">
      <c r="A474" t="s">
        <v>862</v>
      </c>
      <c r="B474" t="s">
        <v>862</v>
      </c>
      <c r="C474">
        <v>419465</v>
      </c>
      <c r="D474">
        <v>6057323</v>
      </c>
      <c r="E474">
        <v>21</v>
      </c>
      <c r="F474" t="s">
        <v>13</v>
      </c>
      <c r="G474" t="s">
        <v>863</v>
      </c>
      <c r="I474" t="s">
        <v>15</v>
      </c>
      <c r="J474" t="s">
        <v>16</v>
      </c>
      <c r="K474" s="2" t="str">
        <f>HYPERLINK("..\..\Imagery\ScannedSlabs\1979\AD79-261.jpg")</f>
        <v>..\..\Imagery\ScannedSlabs\1979\AD79-261.jpg</v>
      </c>
    </row>
    <row r="475" spans="1:12" x14ac:dyDescent="0.25">
      <c r="A475" t="s">
        <v>864</v>
      </c>
      <c r="B475" t="s">
        <v>865</v>
      </c>
      <c r="C475">
        <v>419553</v>
      </c>
      <c r="D475">
        <v>6057187</v>
      </c>
      <c r="E475">
        <v>21</v>
      </c>
      <c r="F475" t="s">
        <v>13</v>
      </c>
      <c r="G475" t="s">
        <v>866</v>
      </c>
      <c r="I475" t="s">
        <v>35</v>
      </c>
      <c r="J475" t="s">
        <v>16</v>
      </c>
      <c r="K475" s="2" t="str">
        <f>HYPERLINK("..\..\Imagery\ScannedSlabs\1979\AD79-262A.jpg")</f>
        <v>..\..\Imagery\ScannedSlabs\1979\AD79-262A.jpg</v>
      </c>
    </row>
    <row r="476" spans="1:12" x14ac:dyDescent="0.25">
      <c r="A476" t="s">
        <v>867</v>
      </c>
      <c r="B476" t="s">
        <v>867</v>
      </c>
      <c r="C476">
        <v>384372</v>
      </c>
      <c r="D476">
        <v>6057724</v>
      </c>
      <c r="E476">
        <v>21</v>
      </c>
      <c r="F476" t="s">
        <v>13</v>
      </c>
      <c r="G476" t="s">
        <v>124</v>
      </c>
      <c r="I476" t="s">
        <v>35</v>
      </c>
      <c r="J476" t="s">
        <v>16</v>
      </c>
      <c r="K476" s="2" t="str">
        <f>HYPERLINK("..\..\Imagery\ScannedSlabs\1978\AL78-195.jpg")</f>
        <v>..\..\Imagery\ScannedSlabs\1978\AL78-195.jpg</v>
      </c>
    </row>
    <row r="477" spans="1:12" x14ac:dyDescent="0.25">
      <c r="A477" t="s">
        <v>868</v>
      </c>
      <c r="B477" t="s">
        <v>868</v>
      </c>
      <c r="C477">
        <v>480652</v>
      </c>
      <c r="D477">
        <v>5889386</v>
      </c>
      <c r="E477">
        <v>21</v>
      </c>
      <c r="F477" t="s">
        <v>13</v>
      </c>
      <c r="G477" t="s">
        <v>869</v>
      </c>
      <c r="I477" t="s">
        <v>38</v>
      </c>
      <c r="J477" t="s">
        <v>23</v>
      </c>
      <c r="K477" s="2" t="str">
        <f>HYPERLINK("..\..\Imagery\ScannedSlabs\1984\CG84-394.jpg")</f>
        <v>..\..\Imagery\ScannedSlabs\1984\CG84-394.jpg</v>
      </c>
    </row>
    <row r="478" spans="1:12" x14ac:dyDescent="0.25">
      <c r="A478" t="s">
        <v>870</v>
      </c>
      <c r="B478" t="s">
        <v>870</v>
      </c>
      <c r="C478">
        <v>449940</v>
      </c>
      <c r="D478">
        <v>5883047</v>
      </c>
      <c r="E478">
        <v>21</v>
      </c>
      <c r="F478" t="s">
        <v>13</v>
      </c>
      <c r="G478" t="s">
        <v>540</v>
      </c>
      <c r="I478" t="s">
        <v>38</v>
      </c>
      <c r="J478" t="s">
        <v>16</v>
      </c>
      <c r="K478" s="2" t="str">
        <f>HYPERLINK("..\..\Imagery\ScannedSlabs\1984\CG84-246.jpg")</f>
        <v>..\..\Imagery\ScannedSlabs\1984\CG84-246.jpg</v>
      </c>
    </row>
    <row r="479" spans="1:12" x14ac:dyDescent="0.25">
      <c r="A479" t="s">
        <v>871</v>
      </c>
      <c r="B479" t="s">
        <v>871</v>
      </c>
      <c r="C479">
        <v>449869</v>
      </c>
      <c r="D479">
        <v>5884638</v>
      </c>
      <c r="E479">
        <v>21</v>
      </c>
      <c r="F479" t="s">
        <v>13</v>
      </c>
      <c r="G479" t="s">
        <v>124</v>
      </c>
      <c r="I479" t="s">
        <v>15</v>
      </c>
      <c r="J479" t="s">
        <v>16</v>
      </c>
      <c r="K479" s="2" t="str">
        <f>HYPERLINK("..\..\Imagery\ScannedSlabs\1984\CG84-250.jpg")</f>
        <v>..\..\Imagery\ScannedSlabs\1984\CG84-250.jpg</v>
      </c>
    </row>
    <row r="480" spans="1:12" x14ac:dyDescent="0.25">
      <c r="A480" t="s">
        <v>872</v>
      </c>
      <c r="B480" t="s">
        <v>872</v>
      </c>
      <c r="C480">
        <v>469554</v>
      </c>
      <c r="D480">
        <v>5900735</v>
      </c>
      <c r="E480">
        <v>21</v>
      </c>
      <c r="F480" t="s">
        <v>13</v>
      </c>
      <c r="G480" t="s">
        <v>873</v>
      </c>
      <c r="I480" t="s">
        <v>38</v>
      </c>
      <c r="J480" t="s">
        <v>20</v>
      </c>
      <c r="K480" s="2" t="str">
        <f>HYPERLINK("..\..\Imagery\ScannedSlabs\1984\CG84-252.jpg")</f>
        <v>..\..\Imagery\ScannedSlabs\1984\CG84-252.jpg</v>
      </c>
    </row>
    <row r="481" spans="1:12" x14ac:dyDescent="0.25">
      <c r="A481" t="s">
        <v>874</v>
      </c>
      <c r="B481" t="s">
        <v>874</v>
      </c>
      <c r="C481">
        <v>470517</v>
      </c>
      <c r="D481">
        <v>5899679</v>
      </c>
      <c r="E481">
        <v>21</v>
      </c>
      <c r="F481" t="s">
        <v>13</v>
      </c>
      <c r="G481" t="s">
        <v>873</v>
      </c>
      <c r="I481" t="s">
        <v>35</v>
      </c>
      <c r="J481" t="s">
        <v>23</v>
      </c>
      <c r="K481" s="2" t="str">
        <f>HYPERLINK("..\..\Imagery\ScannedSlabs\1984\CG84-255.jpg")</f>
        <v>..\..\Imagery\ScannedSlabs\1984\CG84-255.jpg</v>
      </c>
    </row>
    <row r="482" spans="1:12" x14ac:dyDescent="0.25">
      <c r="A482" t="s">
        <v>875</v>
      </c>
      <c r="B482" t="s">
        <v>875</v>
      </c>
      <c r="C482">
        <v>597347</v>
      </c>
      <c r="D482">
        <v>5792532</v>
      </c>
      <c r="E482">
        <v>21</v>
      </c>
      <c r="F482" t="s">
        <v>13</v>
      </c>
      <c r="G482" t="s">
        <v>51</v>
      </c>
      <c r="I482" t="s">
        <v>38</v>
      </c>
      <c r="J482" t="s">
        <v>16</v>
      </c>
      <c r="K482" s="2" t="str">
        <f>HYPERLINK("..\..\Imagery\ScannedSlabs\1987\CG87-581.jpg")</f>
        <v>..\..\Imagery\ScannedSlabs\1987\CG87-581.jpg</v>
      </c>
    </row>
    <row r="483" spans="1:12" x14ac:dyDescent="0.25">
      <c r="A483" t="s">
        <v>876</v>
      </c>
      <c r="B483" t="s">
        <v>877</v>
      </c>
      <c r="E483">
        <v>21</v>
      </c>
      <c r="I483" t="s">
        <v>35</v>
      </c>
      <c r="J483" t="s">
        <v>137</v>
      </c>
      <c r="L483" t="s">
        <v>156</v>
      </c>
    </row>
    <row r="484" spans="1:12" x14ac:dyDescent="0.25">
      <c r="A484" t="s">
        <v>878</v>
      </c>
      <c r="B484" t="s">
        <v>879</v>
      </c>
      <c r="E484">
        <v>21</v>
      </c>
      <c r="I484" t="s">
        <v>35</v>
      </c>
      <c r="J484" t="s">
        <v>137</v>
      </c>
      <c r="L484" t="s">
        <v>429</v>
      </c>
    </row>
    <row r="485" spans="1:12" x14ac:dyDescent="0.25">
      <c r="A485" t="s">
        <v>880</v>
      </c>
      <c r="B485" t="s">
        <v>880</v>
      </c>
      <c r="E485">
        <v>21</v>
      </c>
      <c r="I485" t="s">
        <v>35</v>
      </c>
      <c r="J485" t="s">
        <v>137</v>
      </c>
      <c r="L485" t="s">
        <v>429</v>
      </c>
    </row>
    <row r="486" spans="1:12" x14ac:dyDescent="0.25">
      <c r="A486" t="s">
        <v>881</v>
      </c>
      <c r="B486" t="s">
        <v>881</v>
      </c>
      <c r="E486">
        <v>21</v>
      </c>
      <c r="I486" t="s">
        <v>35</v>
      </c>
      <c r="J486" t="s">
        <v>137</v>
      </c>
      <c r="L486" t="s">
        <v>429</v>
      </c>
    </row>
    <row r="487" spans="1:12" x14ac:dyDescent="0.25">
      <c r="A487" t="s">
        <v>882</v>
      </c>
      <c r="B487" t="s">
        <v>882</v>
      </c>
      <c r="C487">
        <v>491200</v>
      </c>
      <c r="D487">
        <v>5771850</v>
      </c>
      <c r="E487">
        <v>21</v>
      </c>
      <c r="F487" t="s">
        <v>13</v>
      </c>
      <c r="G487" t="s">
        <v>51</v>
      </c>
      <c r="I487" t="s">
        <v>38</v>
      </c>
      <c r="J487" t="s">
        <v>20</v>
      </c>
      <c r="K487" s="2" t="str">
        <f>HYPERLINK("..\..\Imagery\ScannedSlabs\1992\CG92-272.jpg")</f>
        <v>..\..\Imagery\ScannedSlabs\1992\CG92-272.jpg</v>
      </c>
    </row>
    <row r="488" spans="1:12" x14ac:dyDescent="0.25">
      <c r="A488" t="s">
        <v>883</v>
      </c>
      <c r="B488" t="s">
        <v>883</v>
      </c>
      <c r="C488">
        <v>491512</v>
      </c>
      <c r="D488">
        <v>5771540</v>
      </c>
      <c r="E488">
        <v>21</v>
      </c>
      <c r="F488" t="s">
        <v>13</v>
      </c>
      <c r="G488" t="s">
        <v>884</v>
      </c>
      <c r="I488" t="s">
        <v>38</v>
      </c>
      <c r="J488" t="s">
        <v>20</v>
      </c>
      <c r="K488" s="2" t="str">
        <f>HYPERLINK("..\..\Imagery\ScannedSlabs\1992\CG92-273.jpg")</f>
        <v>..\..\Imagery\ScannedSlabs\1992\CG92-273.jpg</v>
      </c>
    </row>
    <row r="489" spans="1:12" x14ac:dyDescent="0.25">
      <c r="A489" t="s">
        <v>885</v>
      </c>
      <c r="B489" t="s">
        <v>885</v>
      </c>
      <c r="C489">
        <v>376956</v>
      </c>
      <c r="D489">
        <v>6096781</v>
      </c>
      <c r="E489">
        <v>21</v>
      </c>
      <c r="F489" t="s">
        <v>13</v>
      </c>
      <c r="I489" t="s">
        <v>38</v>
      </c>
      <c r="J489" t="s">
        <v>137</v>
      </c>
      <c r="L489" t="s">
        <v>541</v>
      </c>
    </row>
    <row r="490" spans="1:12" x14ac:dyDescent="0.25">
      <c r="A490" t="s">
        <v>886</v>
      </c>
      <c r="B490" t="s">
        <v>886</v>
      </c>
      <c r="C490">
        <v>376667</v>
      </c>
      <c r="D490">
        <v>6094390</v>
      </c>
      <c r="E490">
        <v>21</v>
      </c>
      <c r="F490" t="s">
        <v>13</v>
      </c>
      <c r="G490" t="s">
        <v>887</v>
      </c>
      <c r="I490" t="s">
        <v>38</v>
      </c>
      <c r="J490" t="s">
        <v>20</v>
      </c>
      <c r="K490" s="2" t="str">
        <f>HYPERLINK("..\..\Imagery\ScannedSlabs\1979\AD79-152.jpg")</f>
        <v>..\..\Imagery\ScannedSlabs\1979\AD79-152.jpg</v>
      </c>
    </row>
    <row r="491" spans="1:12" x14ac:dyDescent="0.25">
      <c r="A491" t="s">
        <v>888</v>
      </c>
      <c r="B491" t="s">
        <v>888</v>
      </c>
      <c r="C491">
        <v>512082</v>
      </c>
      <c r="D491">
        <v>5913093</v>
      </c>
      <c r="E491">
        <v>21</v>
      </c>
      <c r="F491" t="s">
        <v>13</v>
      </c>
      <c r="G491" t="s">
        <v>889</v>
      </c>
      <c r="H491" t="s">
        <v>34</v>
      </c>
      <c r="I491" t="s">
        <v>38</v>
      </c>
      <c r="J491" t="s">
        <v>23</v>
      </c>
      <c r="K491" s="2" t="str">
        <f>HYPERLINK("..\..\Imagery\ScannedSlabs\1985\CG85-037.jpg")</f>
        <v>..\..\Imagery\ScannedSlabs\1985\CG85-037.jpg</v>
      </c>
    </row>
    <row r="492" spans="1:12" x14ac:dyDescent="0.25">
      <c r="A492" t="s">
        <v>890</v>
      </c>
      <c r="B492" t="s">
        <v>890</v>
      </c>
      <c r="E492">
        <v>21</v>
      </c>
      <c r="I492" t="s">
        <v>35</v>
      </c>
      <c r="J492" t="s">
        <v>137</v>
      </c>
      <c r="L492" t="s">
        <v>429</v>
      </c>
    </row>
    <row r="493" spans="1:12" x14ac:dyDescent="0.25">
      <c r="A493" t="s">
        <v>891</v>
      </c>
      <c r="B493" t="s">
        <v>892</v>
      </c>
      <c r="C493">
        <v>448012</v>
      </c>
      <c r="D493">
        <v>6023689</v>
      </c>
      <c r="E493">
        <v>21</v>
      </c>
      <c r="F493" t="s">
        <v>13</v>
      </c>
      <c r="G493" t="s">
        <v>105</v>
      </c>
      <c r="I493" t="s">
        <v>38</v>
      </c>
      <c r="J493" t="s">
        <v>20</v>
      </c>
      <c r="K493" s="2" t="str">
        <f>HYPERLINK("..\..\Imagery\ScannedSlabs\1979\CG79-797.2.jpg")</f>
        <v>..\..\Imagery\ScannedSlabs\1979\CG79-797.2.jpg</v>
      </c>
      <c r="L493" t="s">
        <v>893</v>
      </c>
    </row>
    <row r="494" spans="1:12" x14ac:dyDescent="0.25">
      <c r="A494" t="s">
        <v>891</v>
      </c>
      <c r="B494" t="s">
        <v>894</v>
      </c>
      <c r="C494">
        <v>448012</v>
      </c>
      <c r="D494">
        <v>6023689</v>
      </c>
      <c r="E494">
        <v>21</v>
      </c>
      <c r="F494" t="s">
        <v>13</v>
      </c>
      <c r="G494" t="s">
        <v>712</v>
      </c>
      <c r="I494" t="s">
        <v>15</v>
      </c>
      <c r="J494" t="s">
        <v>16</v>
      </c>
      <c r="K494" s="2" t="str">
        <f>HYPERLINK("..\..\Imagery\ScannedSlabs\1979\CG79-797.1.jpg")</f>
        <v>..\..\Imagery\ScannedSlabs\1979\CG79-797.1.jpg</v>
      </c>
      <c r="L494" t="s">
        <v>893</v>
      </c>
    </row>
    <row r="495" spans="1:12" x14ac:dyDescent="0.25">
      <c r="A495" t="s">
        <v>895</v>
      </c>
      <c r="B495" t="s">
        <v>896</v>
      </c>
      <c r="C495">
        <v>449651</v>
      </c>
      <c r="D495">
        <v>6021756</v>
      </c>
      <c r="E495">
        <v>21</v>
      </c>
      <c r="F495" t="s">
        <v>13</v>
      </c>
      <c r="G495" t="s">
        <v>40</v>
      </c>
      <c r="I495" t="s">
        <v>15</v>
      </c>
      <c r="J495" t="s">
        <v>23</v>
      </c>
      <c r="K495" s="2" t="str">
        <f>HYPERLINK("..\..\Imagery\ScannedSlabs\1979\CG79-800A.jpg")</f>
        <v>..\..\Imagery\ScannedSlabs\1979\CG79-800A.jpg</v>
      </c>
      <c r="L495" t="s">
        <v>897</v>
      </c>
    </row>
    <row r="496" spans="1:12" x14ac:dyDescent="0.25">
      <c r="A496" t="s">
        <v>895</v>
      </c>
      <c r="B496" t="s">
        <v>898</v>
      </c>
      <c r="C496">
        <v>449651</v>
      </c>
      <c r="D496">
        <v>6021756</v>
      </c>
      <c r="E496">
        <v>21</v>
      </c>
      <c r="F496" t="s">
        <v>13</v>
      </c>
      <c r="I496" t="s">
        <v>38</v>
      </c>
      <c r="J496" t="s">
        <v>137</v>
      </c>
      <c r="L496" t="s">
        <v>897</v>
      </c>
    </row>
    <row r="497" spans="1:12" x14ac:dyDescent="0.25">
      <c r="A497" t="s">
        <v>899</v>
      </c>
      <c r="B497" t="s">
        <v>899</v>
      </c>
      <c r="C497">
        <v>445945</v>
      </c>
      <c r="D497">
        <v>6024884</v>
      </c>
      <c r="E497">
        <v>21</v>
      </c>
      <c r="F497" t="s">
        <v>13</v>
      </c>
      <c r="G497" t="s">
        <v>44</v>
      </c>
      <c r="I497" t="s">
        <v>38</v>
      </c>
      <c r="J497" t="s">
        <v>16</v>
      </c>
      <c r="K497" s="2" t="str">
        <f>HYPERLINK("..\..\Imagery\ScannedSlabs\1979\CG79-806.jpg")</f>
        <v>..\..\Imagery\ScannedSlabs\1979\CG79-806.jpg</v>
      </c>
    </row>
    <row r="498" spans="1:12" x14ac:dyDescent="0.25">
      <c r="A498" t="s">
        <v>900</v>
      </c>
      <c r="B498" t="s">
        <v>900</v>
      </c>
      <c r="C498">
        <v>443316</v>
      </c>
      <c r="D498">
        <v>6025457</v>
      </c>
      <c r="E498">
        <v>21</v>
      </c>
      <c r="F498" t="s">
        <v>13</v>
      </c>
      <c r="G498" t="s">
        <v>331</v>
      </c>
      <c r="I498" t="s">
        <v>15</v>
      </c>
      <c r="J498" t="s">
        <v>16</v>
      </c>
      <c r="K498" s="2" t="str">
        <f>HYPERLINK("..\..\Imagery\ScannedSlabs\1979\CG79-808.jpg")</f>
        <v>..\..\Imagery\ScannedSlabs\1979\CG79-808.jpg</v>
      </c>
    </row>
    <row r="499" spans="1:12" x14ac:dyDescent="0.25">
      <c r="A499" t="s">
        <v>901</v>
      </c>
      <c r="B499" t="s">
        <v>901</v>
      </c>
      <c r="C499">
        <v>449090</v>
      </c>
      <c r="D499">
        <v>6015028</v>
      </c>
      <c r="E499">
        <v>21</v>
      </c>
      <c r="F499" t="s">
        <v>13</v>
      </c>
      <c r="G499" t="s">
        <v>448</v>
      </c>
      <c r="I499" t="s">
        <v>38</v>
      </c>
      <c r="J499" t="s">
        <v>16</v>
      </c>
      <c r="K499" s="2" t="str">
        <f>HYPERLINK("..\..\Imagery\ScannedSlabs\1979\CG79-810.jpg")</f>
        <v>..\..\Imagery\ScannedSlabs\1979\CG79-810.jpg</v>
      </c>
    </row>
    <row r="500" spans="1:12" x14ac:dyDescent="0.25">
      <c r="A500" t="s">
        <v>902</v>
      </c>
      <c r="B500" t="s">
        <v>902</v>
      </c>
      <c r="C500">
        <v>450119</v>
      </c>
      <c r="D500">
        <v>6013845</v>
      </c>
      <c r="E500">
        <v>21</v>
      </c>
      <c r="F500" t="s">
        <v>13</v>
      </c>
      <c r="G500" t="s">
        <v>514</v>
      </c>
      <c r="I500" t="s">
        <v>38</v>
      </c>
      <c r="J500" t="s">
        <v>16</v>
      </c>
      <c r="K500" s="2" t="str">
        <f>HYPERLINK("..\..\Imagery\ScannedSlabs\1979\CG79-815.jpg")</f>
        <v>..\..\Imagery\ScannedSlabs\1979\CG79-815.jpg</v>
      </c>
    </row>
    <row r="501" spans="1:12" x14ac:dyDescent="0.25">
      <c r="A501" t="s">
        <v>903</v>
      </c>
      <c r="B501" t="s">
        <v>903</v>
      </c>
      <c r="C501">
        <v>448603</v>
      </c>
      <c r="D501">
        <v>6014551</v>
      </c>
      <c r="E501">
        <v>21</v>
      </c>
      <c r="F501" t="s">
        <v>13</v>
      </c>
      <c r="I501" t="s">
        <v>15</v>
      </c>
      <c r="J501" t="s">
        <v>137</v>
      </c>
      <c r="L501" t="s">
        <v>904</v>
      </c>
    </row>
    <row r="502" spans="1:12" x14ac:dyDescent="0.25">
      <c r="A502" t="s">
        <v>905</v>
      </c>
      <c r="B502" t="s">
        <v>905</v>
      </c>
      <c r="C502">
        <v>543908</v>
      </c>
      <c r="D502">
        <v>5743793</v>
      </c>
      <c r="E502">
        <v>21</v>
      </c>
      <c r="F502" t="s">
        <v>13</v>
      </c>
      <c r="G502" t="s">
        <v>906</v>
      </c>
      <c r="I502" t="s">
        <v>38</v>
      </c>
      <c r="J502" t="s">
        <v>23</v>
      </c>
      <c r="K502" s="2" t="str">
        <f>HYPERLINK("..\..\Imagery\ScannedSlabs\1993\CG93-562.jpg")</f>
        <v>..\..\Imagery\ScannedSlabs\1993\CG93-562.jpg</v>
      </c>
    </row>
    <row r="503" spans="1:12" x14ac:dyDescent="0.25">
      <c r="A503" t="s">
        <v>907</v>
      </c>
      <c r="B503" t="s">
        <v>907</v>
      </c>
      <c r="C503">
        <v>432838</v>
      </c>
      <c r="D503">
        <v>5957956</v>
      </c>
      <c r="E503">
        <v>21</v>
      </c>
      <c r="F503" t="s">
        <v>13</v>
      </c>
      <c r="G503" t="s">
        <v>908</v>
      </c>
      <c r="I503" t="s">
        <v>38</v>
      </c>
      <c r="J503" t="s">
        <v>16</v>
      </c>
      <c r="K503" s="2" t="str">
        <f>HYPERLINK("..\..\Imagery\ScannedSlabs\1980\RG80-541.jpg")</f>
        <v>..\..\Imagery\ScannedSlabs\1980\RG80-541.jpg</v>
      </c>
    </row>
    <row r="504" spans="1:12" x14ac:dyDescent="0.25">
      <c r="A504" t="s">
        <v>909</v>
      </c>
      <c r="B504" t="s">
        <v>909</v>
      </c>
      <c r="C504">
        <v>420264</v>
      </c>
      <c r="D504">
        <v>5962299</v>
      </c>
      <c r="E504">
        <v>21</v>
      </c>
      <c r="F504" t="s">
        <v>13</v>
      </c>
      <c r="G504" t="s">
        <v>333</v>
      </c>
      <c r="I504" t="s">
        <v>38</v>
      </c>
      <c r="J504" t="s">
        <v>16</v>
      </c>
      <c r="K504" s="2" t="str">
        <f>HYPERLINK("..\..\Imagery\ScannedSlabs\1980\RG80-546.jpg")</f>
        <v>..\..\Imagery\ScannedSlabs\1980\RG80-546.jpg</v>
      </c>
    </row>
    <row r="505" spans="1:12" x14ac:dyDescent="0.25">
      <c r="A505" t="s">
        <v>910</v>
      </c>
      <c r="B505" t="s">
        <v>911</v>
      </c>
      <c r="C505">
        <v>407838</v>
      </c>
      <c r="D505">
        <v>5965975</v>
      </c>
      <c r="E505">
        <v>21</v>
      </c>
      <c r="F505" t="s">
        <v>13</v>
      </c>
      <c r="I505" t="s">
        <v>15</v>
      </c>
      <c r="J505" t="s">
        <v>137</v>
      </c>
      <c r="L505" t="s">
        <v>301</v>
      </c>
    </row>
    <row r="506" spans="1:12" x14ac:dyDescent="0.25">
      <c r="A506" t="s">
        <v>910</v>
      </c>
      <c r="B506" t="s">
        <v>912</v>
      </c>
      <c r="C506">
        <v>407838</v>
      </c>
      <c r="D506">
        <v>5965975</v>
      </c>
      <c r="E506">
        <v>21</v>
      </c>
      <c r="F506" t="s">
        <v>13</v>
      </c>
      <c r="I506" t="s">
        <v>35</v>
      </c>
      <c r="J506" t="s">
        <v>137</v>
      </c>
      <c r="L506" t="s">
        <v>301</v>
      </c>
    </row>
    <row r="507" spans="1:12" x14ac:dyDescent="0.25">
      <c r="A507" t="s">
        <v>913</v>
      </c>
      <c r="B507" t="s">
        <v>913</v>
      </c>
      <c r="C507">
        <v>405669</v>
      </c>
      <c r="D507">
        <v>5981702</v>
      </c>
      <c r="E507">
        <v>21</v>
      </c>
      <c r="F507" t="s">
        <v>13</v>
      </c>
      <c r="G507" t="s">
        <v>914</v>
      </c>
      <c r="I507" t="s">
        <v>35</v>
      </c>
      <c r="J507" t="s">
        <v>16</v>
      </c>
      <c r="K507" s="2" t="str">
        <f>HYPERLINK("..\..\Imagery\ScannedSlabs\1980\RG80-560.jpg")</f>
        <v>..\..\Imagery\ScannedSlabs\1980\RG80-560.jpg</v>
      </c>
    </row>
    <row r="508" spans="1:12" x14ac:dyDescent="0.25">
      <c r="A508" t="s">
        <v>915</v>
      </c>
      <c r="B508" t="s">
        <v>915</v>
      </c>
      <c r="C508">
        <v>462116</v>
      </c>
      <c r="D508">
        <v>5960574</v>
      </c>
      <c r="E508">
        <v>21</v>
      </c>
      <c r="F508" t="s">
        <v>13</v>
      </c>
      <c r="G508" t="s">
        <v>916</v>
      </c>
      <c r="I508" t="s">
        <v>38</v>
      </c>
      <c r="J508" t="s">
        <v>16</v>
      </c>
      <c r="K508" s="2" t="str">
        <f>HYPERLINK("..\..\Imagery\ScannedSlabs\1980\RG80-567.jpg")</f>
        <v>..\..\Imagery\ScannedSlabs\1980\RG80-567.jpg</v>
      </c>
    </row>
    <row r="509" spans="1:12" x14ac:dyDescent="0.25">
      <c r="A509" t="s">
        <v>917</v>
      </c>
      <c r="B509" t="s">
        <v>917</v>
      </c>
      <c r="C509">
        <v>466793</v>
      </c>
      <c r="D509">
        <v>5955743</v>
      </c>
      <c r="E509">
        <v>21</v>
      </c>
      <c r="F509" t="s">
        <v>13</v>
      </c>
      <c r="I509" t="s">
        <v>35</v>
      </c>
      <c r="J509" t="s">
        <v>137</v>
      </c>
      <c r="L509" t="s">
        <v>301</v>
      </c>
    </row>
    <row r="510" spans="1:12" x14ac:dyDescent="0.25">
      <c r="A510" t="s">
        <v>918</v>
      </c>
      <c r="B510" t="s">
        <v>918</v>
      </c>
      <c r="C510">
        <v>468291</v>
      </c>
      <c r="D510">
        <v>5956222</v>
      </c>
      <c r="E510">
        <v>21</v>
      </c>
      <c r="F510" t="s">
        <v>13</v>
      </c>
      <c r="G510" t="s">
        <v>916</v>
      </c>
      <c r="I510" t="s">
        <v>38</v>
      </c>
      <c r="J510" t="s">
        <v>20</v>
      </c>
      <c r="K510" s="2" t="str">
        <f>HYPERLINK("..\..\Imagery\ScannedSlabs\1980\RG80-573.jpg")</f>
        <v>..\..\Imagery\ScannedSlabs\1980\RG80-573.jpg</v>
      </c>
    </row>
    <row r="511" spans="1:12" x14ac:dyDescent="0.25">
      <c r="A511" t="s">
        <v>919</v>
      </c>
      <c r="B511" t="s">
        <v>919</v>
      </c>
      <c r="C511">
        <v>416323</v>
      </c>
      <c r="D511">
        <v>6061561</v>
      </c>
      <c r="E511">
        <v>21</v>
      </c>
      <c r="F511" t="s">
        <v>13</v>
      </c>
      <c r="G511" t="s">
        <v>920</v>
      </c>
      <c r="I511" t="s">
        <v>38</v>
      </c>
      <c r="J511" t="s">
        <v>16</v>
      </c>
      <c r="K511" s="2" t="str">
        <f>HYPERLINK("..\..\Imagery\ScannedSlabs\1979\CG79-465.jpg")</f>
        <v>..\..\Imagery\ScannedSlabs\1979\CG79-465.jpg</v>
      </c>
    </row>
    <row r="512" spans="1:12" x14ac:dyDescent="0.25">
      <c r="A512" t="s">
        <v>921</v>
      </c>
      <c r="B512" t="s">
        <v>921</v>
      </c>
      <c r="C512">
        <v>535808</v>
      </c>
      <c r="D512">
        <v>5834294</v>
      </c>
      <c r="E512">
        <v>21</v>
      </c>
      <c r="F512" t="s">
        <v>13</v>
      </c>
      <c r="G512" t="s">
        <v>51</v>
      </c>
      <c r="I512" t="s">
        <v>35</v>
      </c>
      <c r="J512" t="s">
        <v>16</v>
      </c>
      <c r="K512" s="2" t="str">
        <f>HYPERLINK("..\..\Imagery\ScannedSlabs\2011\RH-024.jpg")</f>
        <v>..\..\Imagery\ScannedSlabs\2011\RH-024.jpg</v>
      </c>
      <c r="L512" t="s">
        <v>449</v>
      </c>
    </row>
    <row r="513" spans="1:12" x14ac:dyDescent="0.25">
      <c r="A513" t="s">
        <v>922</v>
      </c>
      <c r="B513" t="s">
        <v>922</v>
      </c>
      <c r="C513">
        <v>552191</v>
      </c>
      <c r="D513">
        <v>5817911</v>
      </c>
      <c r="E513">
        <v>21</v>
      </c>
      <c r="F513" t="s">
        <v>13</v>
      </c>
      <c r="G513" t="s">
        <v>923</v>
      </c>
      <c r="I513" t="s">
        <v>35</v>
      </c>
      <c r="J513" t="s">
        <v>16</v>
      </c>
      <c r="K513" s="2" t="str">
        <f>HYPERLINK("..\..\Imagery\ScannedSlabs\2011\RH-027.jpg")</f>
        <v>..\..\Imagery\ScannedSlabs\2011\RH-027.jpg</v>
      </c>
      <c r="L513" t="s">
        <v>449</v>
      </c>
    </row>
    <row r="514" spans="1:12" x14ac:dyDescent="0.25">
      <c r="A514" t="s">
        <v>924</v>
      </c>
      <c r="B514" t="s">
        <v>924</v>
      </c>
      <c r="C514">
        <v>510250</v>
      </c>
      <c r="D514">
        <v>5726850</v>
      </c>
      <c r="E514">
        <v>21</v>
      </c>
      <c r="F514" t="s">
        <v>13</v>
      </c>
      <c r="G514" t="s">
        <v>925</v>
      </c>
      <c r="I514" t="s">
        <v>38</v>
      </c>
      <c r="J514" t="s">
        <v>20</v>
      </c>
      <c r="K514" s="2" t="str">
        <f>HYPERLINK("..\..\Imagery\ScannedSlabs\1993\DL93-049.jpg")</f>
        <v>..\..\Imagery\ScannedSlabs\1993\DL93-049.jpg</v>
      </c>
    </row>
    <row r="515" spans="1:12" x14ac:dyDescent="0.25">
      <c r="A515" t="s">
        <v>926</v>
      </c>
      <c r="B515" t="s">
        <v>926</v>
      </c>
      <c r="C515">
        <v>509783</v>
      </c>
      <c r="D515">
        <v>5726083</v>
      </c>
      <c r="E515">
        <v>21</v>
      </c>
      <c r="F515" t="s">
        <v>13</v>
      </c>
      <c r="G515" t="s">
        <v>927</v>
      </c>
      <c r="I515" t="s">
        <v>38</v>
      </c>
      <c r="J515" t="s">
        <v>23</v>
      </c>
      <c r="K515" s="2" t="str">
        <f>HYPERLINK("..\..\Imagery\ScannedSlabs\1993\DL93-051.jpg")</f>
        <v>..\..\Imagery\ScannedSlabs\1993\DL93-051.jpg</v>
      </c>
    </row>
    <row r="516" spans="1:12" x14ac:dyDescent="0.25">
      <c r="A516" t="s">
        <v>928</v>
      </c>
      <c r="B516" t="s">
        <v>928</v>
      </c>
      <c r="C516">
        <v>509693</v>
      </c>
      <c r="D516">
        <v>5725763</v>
      </c>
      <c r="E516">
        <v>21</v>
      </c>
      <c r="F516" t="s">
        <v>13</v>
      </c>
      <c r="G516" t="s">
        <v>929</v>
      </c>
      <c r="I516" t="s">
        <v>38</v>
      </c>
      <c r="J516" t="s">
        <v>20</v>
      </c>
      <c r="K516" s="2" t="str">
        <f>HYPERLINK("..\..\Imagery\ScannedSlabs\1993\DL93-052.jpg")</f>
        <v>..\..\Imagery\ScannedSlabs\1993\DL93-052.jpg</v>
      </c>
    </row>
    <row r="517" spans="1:12" x14ac:dyDescent="0.25">
      <c r="A517" t="s">
        <v>930</v>
      </c>
      <c r="B517" t="s">
        <v>930</v>
      </c>
      <c r="C517">
        <v>508835</v>
      </c>
      <c r="D517">
        <v>5725938</v>
      </c>
      <c r="E517">
        <v>21</v>
      </c>
      <c r="F517" t="s">
        <v>13</v>
      </c>
      <c r="G517" t="s">
        <v>931</v>
      </c>
      <c r="I517" t="s">
        <v>38</v>
      </c>
      <c r="J517" t="s">
        <v>20</v>
      </c>
      <c r="K517" s="2" t="str">
        <f>HYPERLINK("..\..\Imagery\ScannedSlabs\1993\DL93-053.jpg")</f>
        <v>..\..\Imagery\ScannedSlabs\1993\DL93-053.jpg</v>
      </c>
    </row>
    <row r="518" spans="1:12" x14ac:dyDescent="0.25">
      <c r="A518" t="s">
        <v>932</v>
      </c>
      <c r="B518" t="s">
        <v>932</v>
      </c>
      <c r="C518">
        <v>508565</v>
      </c>
      <c r="D518">
        <v>5725965</v>
      </c>
      <c r="E518">
        <v>21</v>
      </c>
      <c r="F518" t="s">
        <v>13</v>
      </c>
      <c r="G518" t="s">
        <v>933</v>
      </c>
      <c r="I518" t="s">
        <v>38</v>
      </c>
      <c r="J518" t="s">
        <v>20</v>
      </c>
      <c r="K518" s="2" t="str">
        <f>HYPERLINK("..\..\Imagery\ScannedSlabs\1993\DL93-054.jpg")</f>
        <v>..\..\Imagery\ScannedSlabs\1993\DL93-054.jpg</v>
      </c>
    </row>
    <row r="519" spans="1:12" x14ac:dyDescent="0.25">
      <c r="A519" t="s">
        <v>934</v>
      </c>
      <c r="B519" t="s">
        <v>934</v>
      </c>
      <c r="C519">
        <v>507900</v>
      </c>
      <c r="D519">
        <v>5725910</v>
      </c>
      <c r="E519">
        <v>21</v>
      </c>
      <c r="F519" t="s">
        <v>13</v>
      </c>
      <c r="G519" t="s">
        <v>124</v>
      </c>
      <c r="I519" t="s">
        <v>38</v>
      </c>
      <c r="J519" t="s">
        <v>20</v>
      </c>
      <c r="K519" s="2" t="str">
        <f>HYPERLINK("..\..\Imagery\ScannedSlabs\1993\DL93-055.jpg")</f>
        <v>..\..\Imagery\ScannedSlabs\1993\DL93-055.jpg</v>
      </c>
    </row>
    <row r="520" spans="1:12" x14ac:dyDescent="0.25">
      <c r="A520" t="s">
        <v>935</v>
      </c>
      <c r="B520" t="s">
        <v>936</v>
      </c>
      <c r="C520">
        <v>326879</v>
      </c>
      <c r="D520">
        <v>6004483</v>
      </c>
      <c r="E520">
        <v>21</v>
      </c>
      <c r="F520" t="s">
        <v>13</v>
      </c>
      <c r="G520" t="s">
        <v>937</v>
      </c>
      <c r="I520" t="s">
        <v>35</v>
      </c>
      <c r="J520" t="s">
        <v>16</v>
      </c>
      <c r="K520" s="2" t="str">
        <f>HYPERLINK("..\..\Imagery\ScannedSlabs\1983\CG83-347B.jpg")</f>
        <v>..\..\Imagery\ScannedSlabs\1983\CG83-347B.jpg</v>
      </c>
    </row>
    <row r="521" spans="1:12" x14ac:dyDescent="0.25">
      <c r="A521" t="s">
        <v>938</v>
      </c>
      <c r="B521" t="s">
        <v>938</v>
      </c>
      <c r="C521">
        <v>326851</v>
      </c>
      <c r="D521">
        <v>6004191</v>
      </c>
      <c r="E521">
        <v>21</v>
      </c>
      <c r="F521" t="s">
        <v>13</v>
      </c>
      <c r="G521" t="s">
        <v>937</v>
      </c>
      <c r="I521" t="s">
        <v>15</v>
      </c>
      <c r="J521" t="s">
        <v>23</v>
      </c>
      <c r="K521" s="2" t="str">
        <f>HYPERLINK("..\..\Imagery\ScannedSlabs\1983\CG83-348.jpg")</f>
        <v>..\..\Imagery\ScannedSlabs\1983\CG83-348.jpg</v>
      </c>
    </row>
    <row r="522" spans="1:12" x14ac:dyDescent="0.25">
      <c r="A522" t="s">
        <v>939</v>
      </c>
      <c r="B522" t="s">
        <v>939</v>
      </c>
      <c r="C522">
        <v>426569</v>
      </c>
      <c r="D522">
        <v>5796545</v>
      </c>
      <c r="E522">
        <v>21</v>
      </c>
      <c r="F522" t="s">
        <v>13</v>
      </c>
      <c r="G522" t="s">
        <v>448</v>
      </c>
      <c r="H522" t="s">
        <v>510</v>
      </c>
      <c r="I522" t="s">
        <v>35</v>
      </c>
      <c r="J522" t="s">
        <v>16</v>
      </c>
      <c r="K522" s="2" t="str">
        <f>HYPERLINK("..\..\Imagery\ScannedSlabs\1999\CG99-032.jpg")</f>
        <v>..\..\Imagery\ScannedSlabs\1999\CG99-032.jpg</v>
      </c>
    </row>
    <row r="523" spans="1:12" x14ac:dyDescent="0.25">
      <c r="A523" t="s">
        <v>940</v>
      </c>
      <c r="B523" t="s">
        <v>940</v>
      </c>
      <c r="C523">
        <v>426660</v>
      </c>
      <c r="D523">
        <v>5798593</v>
      </c>
      <c r="E523">
        <v>21</v>
      </c>
      <c r="F523" t="s">
        <v>13</v>
      </c>
      <c r="G523" t="s">
        <v>941</v>
      </c>
      <c r="H523" t="s">
        <v>510</v>
      </c>
      <c r="I523" t="s">
        <v>38</v>
      </c>
      <c r="J523" t="s">
        <v>16</v>
      </c>
      <c r="K523" s="2" t="str">
        <f>HYPERLINK("..\..\Imagery\ScannedSlabs\1999\CG99-033.jpg")</f>
        <v>..\..\Imagery\ScannedSlabs\1999\CG99-033.jpg</v>
      </c>
    </row>
    <row r="524" spans="1:12" x14ac:dyDescent="0.25">
      <c r="A524" t="s">
        <v>942</v>
      </c>
      <c r="B524" t="s">
        <v>942</v>
      </c>
      <c r="C524">
        <v>427975</v>
      </c>
      <c r="D524">
        <v>5800423</v>
      </c>
      <c r="E524">
        <v>21</v>
      </c>
      <c r="F524" t="s">
        <v>13</v>
      </c>
      <c r="G524" t="s">
        <v>448</v>
      </c>
      <c r="H524" t="s">
        <v>510</v>
      </c>
      <c r="I524" t="s">
        <v>38</v>
      </c>
      <c r="J524" t="s">
        <v>16</v>
      </c>
      <c r="K524" s="2" t="str">
        <f>HYPERLINK("..\..\Imagery\ScannedSlabs\1999\CG99-034.jpg")</f>
        <v>..\..\Imagery\ScannedSlabs\1999\CG99-034.jpg</v>
      </c>
    </row>
    <row r="525" spans="1:12" x14ac:dyDescent="0.25">
      <c r="A525" t="s">
        <v>943</v>
      </c>
      <c r="B525" t="s">
        <v>943</v>
      </c>
      <c r="C525">
        <v>463581</v>
      </c>
      <c r="D525">
        <v>5920723</v>
      </c>
      <c r="E525">
        <v>21</v>
      </c>
      <c r="F525" t="s">
        <v>13</v>
      </c>
      <c r="G525" t="s">
        <v>526</v>
      </c>
      <c r="I525" t="s">
        <v>35</v>
      </c>
      <c r="J525" t="s">
        <v>20</v>
      </c>
      <c r="K525" s="2" t="str">
        <f>HYPERLINK("..\..\Imagery\ScannedSlabs\1984\NN84-404.jpg")</f>
        <v>..\..\Imagery\ScannedSlabs\1984\NN84-404.jpg</v>
      </c>
    </row>
    <row r="526" spans="1:12" x14ac:dyDescent="0.25">
      <c r="A526" t="s">
        <v>944</v>
      </c>
      <c r="B526" t="s">
        <v>944</v>
      </c>
      <c r="C526">
        <v>448434</v>
      </c>
      <c r="D526">
        <v>5862473</v>
      </c>
      <c r="E526">
        <v>21</v>
      </c>
      <c r="F526" t="s">
        <v>13</v>
      </c>
      <c r="G526" t="s">
        <v>540</v>
      </c>
      <c r="I526" t="s">
        <v>38</v>
      </c>
      <c r="J526" t="s">
        <v>16</v>
      </c>
      <c r="K526" s="2" t="str">
        <f>HYPERLINK("..\..\Imagery\ScannedSlabs\1991\CG91-044.jpg")</f>
        <v>..\..\Imagery\ScannedSlabs\1991\CG91-044.jpg</v>
      </c>
    </row>
    <row r="527" spans="1:12" x14ac:dyDescent="0.25">
      <c r="A527" t="s">
        <v>945</v>
      </c>
      <c r="B527" t="s">
        <v>945</v>
      </c>
      <c r="C527">
        <v>540190</v>
      </c>
      <c r="D527">
        <v>5733636</v>
      </c>
      <c r="E527">
        <v>21</v>
      </c>
      <c r="F527" t="s">
        <v>13</v>
      </c>
      <c r="G527" t="s">
        <v>631</v>
      </c>
      <c r="H527" t="s">
        <v>632</v>
      </c>
      <c r="I527" t="s">
        <v>38</v>
      </c>
      <c r="J527" t="s">
        <v>16</v>
      </c>
      <c r="K527" s="2" t="str">
        <f>HYPERLINK("..\..\Imagery\ScannedSlabs\2003\CG03-003.jpg")</f>
        <v>..\..\Imagery\ScannedSlabs\2003\CG03-003.jpg</v>
      </c>
    </row>
    <row r="528" spans="1:12" x14ac:dyDescent="0.25">
      <c r="A528" t="s">
        <v>946</v>
      </c>
      <c r="B528" t="s">
        <v>947</v>
      </c>
      <c r="C528">
        <v>540235</v>
      </c>
      <c r="D528">
        <v>5734184</v>
      </c>
      <c r="E528">
        <v>21</v>
      </c>
      <c r="F528" t="s">
        <v>13</v>
      </c>
      <c r="G528" t="s">
        <v>948</v>
      </c>
      <c r="H528" t="s">
        <v>632</v>
      </c>
      <c r="I528" t="s">
        <v>38</v>
      </c>
      <c r="J528" t="s">
        <v>16</v>
      </c>
      <c r="K528" s="2" t="str">
        <f>HYPERLINK("..\..\Imagery\ScannedSlabs\2003\CG03-004A.jpg")</f>
        <v>..\..\Imagery\ScannedSlabs\2003\CG03-004A.jpg</v>
      </c>
    </row>
    <row r="529" spans="1:12" x14ac:dyDescent="0.25">
      <c r="A529" t="s">
        <v>946</v>
      </c>
      <c r="B529" t="s">
        <v>949</v>
      </c>
      <c r="C529">
        <v>540235</v>
      </c>
      <c r="D529">
        <v>5734184</v>
      </c>
      <c r="E529">
        <v>21</v>
      </c>
      <c r="F529" t="s">
        <v>13</v>
      </c>
      <c r="G529" t="s">
        <v>950</v>
      </c>
      <c r="H529" t="s">
        <v>632</v>
      </c>
      <c r="I529" t="s">
        <v>38</v>
      </c>
      <c r="J529" t="s">
        <v>16</v>
      </c>
      <c r="K529" s="2" t="str">
        <f>HYPERLINK("..\..\Imagery\ScannedSlabs\2003\CG03-004B.jpg")</f>
        <v>..\..\Imagery\ScannedSlabs\2003\CG03-004B.jpg</v>
      </c>
    </row>
    <row r="530" spans="1:12" x14ac:dyDescent="0.25">
      <c r="A530" t="s">
        <v>951</v>
      </c>
      <c r="B530" t="s">
        <v>952</v>
      </c>
      <c r="C530">
        <v>437978</v>
      </c>
      <c r="D530">
        <v>5777686</v>
      </c>
      <c r="E530">
        <v>21</v>
      </c>
      <c r="F530" t="s">
        <v>13</v>
      </c>
      <c r="G530" t="s">
        <v>953</v>
      </c>
      <c r="H530" t="s">
        <v>174</v>
      </c>
      <c r="I530" t="s">
        <v>38</v>
      </c>
      <c r="J530" t="s">
        <v>20</v>
      </c>
      <c r="K530" s="2" t="str">
        <f>HYPERLINK("..\..\Imagery\ScannedSlabs\1992\JA92-116B.jpg")</f>
        <v>..\..\Imagery\ScannedSlabs\1992\JA92-116B.jpg</v>
      </c>
    </row>
    <row r="531" spans="1:12" x14ac:dyDescent="0.25">
      <c r="A531" t="s">
        <v>954</v>
      </c>
      <c r="B531" t="s">
        <v>954</v>
      </c>
      <c r="C531">
        <v>432975</v>
      </c>
      <c r="D531">
        <v>5858950</v>
      </c>
      <c r="E531">
        <v>21</v>
      </c>
      <c r="F531" t="s">
        <v>13</v>
      </c>
      <c r="G531" t="s">
        <v>51</v>
      </c>
      <c r="I531" t="s">
        <v>38</v>
      </c>
      <c r="J531" t="s">
        <v>20</v>
      </c>
      <c r="K531" s="2" t="str">
        <f>HYPERLINK("..\..\Imagery\ScannedSlabs\1991\CG91-024.jpg")</f>
        <v>..\..\Imagery\ScannedSlabs\1991\CG91-024.jpg</v>
      </c>
    </row>
    <row r="532" spans="1:12" x14ac:dyDescent="0.25">
      <c r="A532" t="s">
        <v>955</v>
      </c>
      <c r="B532" t="s">
        <v>955</v>
      </c>
      <c r="C532">
        <v>440377</v>
      </c>
      <c r="D532">
        <v>5857926</v>
      </c>
      <c r="E532">
        <v>21</v>
      </c>
      <c r="F532" t="s">
        <v>13</v>
      </c>
      <c r="G532" t="s">
        <v>956</v>
      </c>
      <c r="I532" t="s">
        <v>35</v>
      </c>
      <c r="J532" t="s">
        <v>16</v>
      </c>
      <c r="K532" s="2" t="str">
        <f>HYPERLINK("..\..\Imagery\ScannedSlabs\1991\CG91-026.jpg")</f>
        <v>..\..\Imagery\ScannedSlabs\1991\CG91-026.jpg</v>
      </c>
    </row>
    <row r="533" spans="1:12" x14ac:dyDescent="0.25">
      <c r="A533" t="s">
        <v>957</v>
      </c>
      <c r="B533" t="s">
        <v>957</v>
      </c>
      <c r="C533">
        <v>441845</v>
      </c>
      <c r="D533">
        <v>5857839</v>
      </c>
      <c r="E533">
        <v>21</v>
      </c>
      <c r="F533" t="s">
        <v>13</v>
      </c>
      <c r="G533" t="s">
        <v>448</v>
      </c>
      <c r="I533" t="s">
        <v>38</v>
      </c>
      <c r="J533" t="s">
        <v>16</v>
      </c>
      <c r="K533" s="2" t="str">
        <f>HYPERLINK("..\..\Imagery\ScannedSlabs\1991\CG91-027.jpg")</f>
        <v>..\..\Imagery\ScannedSlabs\1991\CG91-027.jpg</v>
      </c>
    </row>
    <row r="534" spans="1:12" x14ac:dyDescent="0.25">
      <c r="A534" t="s">
        <v>958</v>
      </c>
      <c r="B534" t="s">
        <v>958</v>
      </c>
      <c r="C534">
        <v>597796</v>
      </c>
      <c r="D534">
        <v>5784874</v>
      </c>
      <c r="E534">
        <v>21</v>
      </c>
      <c r="F534" t="s">
        <v>13</v>
      </c>
      <c r="G534" t="s">
        <v>51</v>
      </c>
      <c r="I534" t="s">
        <v>35</v>
      </c>
      <c r="J534" t="s">
        <v>16</v>
      </c>
      <c r="K534" s="2" t="str">
        <f>HYPERLINK("..\..\Imagery\ScannedSlabs\1987\CG87-582.jpg")</f>
        <v>..\..\Imagery\ScannedSlabs\1987\CG87-582.jpg</v>
      </c>
    </row>
    <row r="535" spans="1:12" x14ac:dyDescent="0.25">
      <c r="A535" t="s">
        <v>959</v>
      </c>
      <c r="B535" t="s">
        <v>959</v>
      </c>
      <c r="C535">
        <v>300900</v>
      </c>
      <c r="D535">
        <v>6019998</v>
      </c>
      <c r="E535">
        <v>21</v>
      </c>
      <c r="F535" t="s">
        <v>13</v>
      </c>
      <c r="G535" t="s">
        <v>960</v>
      </c>
      <c r="I535" t="s">
        <v>15</v>
      </c>
      <c r="J535" t="s">
        <v>16</v>
      </c>
      <c r="K535" s="2" t="str">
        <f>HYPERLINK("..\..\Imagery\ScannedSlabs\1983\CG83-567.jpg")</f>
        <v>..\..\Imagery\ScannedSlabs\1983\CG83-567.jpg</v>
      </c>
      <c r="L535" t="s">
        <v>17</v>
      </c>
    </row>
    <row r="536" spans="1:12" x14ac:dyDescent="0.25">
      <c r="A536" t="s">
        <v>961</v>
      </c>
      <c r="B536" t="s">
        <v>961</v>
      </c>
      <c r="C536">
        <v>296532</v>
      </c>
      <c r="D536">
        <v>6018051</v>
      </c>
      <c r="E536">
        <v>21</v>
      </c>
      <c r="F536" t="s">
        <v>13</v>
      </c>
      <c r="G536" t="s">
        <v>231</v>
      </c>
      <c r="I536" t="s">
        <v>38</v>
      </c>
      <c r="J536" t="s">
        <v>23</v>
      </c>
      <c r="K536" s="2" t="str">
        <f>HYPERLINK("..\..\Imagery\ScannedSlabs\1983\CG83-568.jpg")</f>
        <v>..\..\Imagery\ScannedSlabs\1983\CG83-568.jpg</v>
      </c>
      <c r="L536" t="s">
        <v>17</v>
      </c>
    </row>
    <row r="537" spans="1:12" x14ac:dyDescent="0.25">
      <c r="A537" t="s">
        <v>962</v>
      </c>
      <c r="B537" t="s">
        <v>963</v>
      </c>
      <c r="C537">
        <v>296339</v>
      </c>
      <c r="D537">
        <v>6017598</v>
      </c>
      <c r="E537">
        <v>21</v>
      </c>
      <c r="F537" t="s">
        <v>13</v>
      </c>
      <c r="G537" t="s">
        <v>964</v>
      </c>
      <c r="I537" t="s">
        <v>38</v>
      </c>
      <c r="J537" t="s">
        <v>16</v>
      </c>
      <c r="K537" s="2" t="str">
        <f>HYPERLINK("..\..\Imagery\ScannedSlabs\1983\CG83-569A.jpg")</f>
        <v>..\..\Imagery\ScannedSlabs\1983\CG83-569A.jpg</v>
      </c>
      <c r="L537" t="s">
        <v>17</v>
      </c>
    </row>
    <row r="538" spans="1:12" x14ac:dyDescent="0.25">
      <c r="A538" t="s">
        <v>965</v>
      </c>
      <c r="B538" t="s">
        <v>965</v>
      </c>
      <c r="C538">
        <v>295677</v>
      </c>
      <c r="D538">
        <v>6017641</v>
      </c>
      <c r="E538">
        <v>21</v>
      </c>
      <c r="F538" t="s">
        <v>13</v>
      </c>
      <c r="G538" t="s">
        <v>249</v>
      </c>
      <c r="I538" t="s">
        <v>38</v>
      </c>
      <c r="J538" t="s">
        <v>23</v>
      </c>
      <c r="K538" s="2" t="str">
        <f>HYPERLINK("..\..\Imagery\ScannedSlabs\1983\CG83-570.jpg")</f>
        <v>..\..\Imagery\ScannedSlabs\1983\CG83-570.jpg</v>
      </c>
      <c r="L538" t="s">
        <v>17</v>
      </c>
    </row>
    <row r="539" spans="1:12" x14ac:dyDescent="0.25">
      <c r="A539" t="s">
        <v>966</v>
      </c>
      <c r="B539" t="s">
        <v>967</v>
      </c>
      <c r="C539">
        <v>294631</v>
      </c>
      <c r="D539">
        <v>6017220</v>
      </c>
      <c r="E539">
        <v>21</v>
      </c>
      <c r="F539" t="s">
        <v>13</v>
      </c>
      <c r="G539" t="s">
        <v>231</v>
      </c>
      <c r="I539" t="s">
        <v>38</v>
      </c>
      <c r="J539" t="s">
        <v>23</v>
      </c>
      <c r="K539" s="2" t="str">
        <f>HYPERLINK("..\..\Imagery\ScannedSlabs\1983\CG83-571A.jpg")</f>
        <v>..\..\Imagery\ScannedSlabs\1983\CG83-571A.jpg</v>
      </c>
      <c r="L539" t="s">
        <v>17</v>
      </c>
    </row>
    <row r="540" spans="1:12" x14ac:dyDescent="0.25">
      <c r="A540" t="s">
        <v>968</v>
      </c>
      <c r="B540" t="s">
        <v>968</v>
      </c>
      <c r="C540">
        <v>293698</v>
      </c>
      <c r="D540">
        <v>6017464</v>
      </c>
      <c r="E540">
        <v>21</v>
      </c>
      <c r="F540" t="s">
        <v>13</v>
      </c>
      <c r="G540" t="s">
        <v>231</v>
      </c>
      <c r="I540" t="s">
        <v>38</v>
      </c>
      <c r="J540" t="s">
        <v>16</v>
      </c>
      <c r="K540" s="2" t="str">
        <f>HYPERLINK("..\..\Imagery\ScannedSlabs\1983\CG83-573.jpg")</f>
        <v>..\..\Imagery\ScannedSlabs\1983\CG83-573.jpg</v>
      </c>
      <c r="L540" t="s">
        <v>17</v>
      </c>
    </row>
    <row r="541" spans="1:12" x14ac:dyDescent="0.25">
      <c r="A541" t="s">
        <v>969</v>
      </c>
      <c r="B541" t="s">
        <v>969</v>
      </c>
      <c r="C541">
        <v>296624</v>
      </c>
      <c r="D541">
        <v>5973496</v>
      </c>
      <c r="E541">
        <v>21</v>
      </c>
      <c r="F541" t="s">
        <v>13</v>
      </c>
      <c r="G541" t="s">
        <v>320</v>
      </c>
      <c r="I541" t="s">
        <v>15</v>
      </c>
      <c r="J541" t="s">
        <v>16</v>
      </c>
      <c r="L541" t="s">
        <v>17</v>
      </c>
    </row>
    <row r="542" spans="1:12" x14ac:dyDescent="0.25">
      <c r="A542" t="s">
        <v>341</v>
      </c>
      <c r="B542" t="s">
        <v>970</v>
      </c>
      <c r="C542">
        <v>300628</v>
      </c>
      <c r="D542">
        <v>5965524</v>
      </c>
      <c r="E542">
        <v>21</v>
      </c>
      <c r="F542" t="s">
        <v>13</v>
      </c>
      <c r="G542" t="s">
        <v>333</v>
      </c>
      <c r="I542" t="s">
        <v>15</v>
      </c>
      <c r="J542" t="s">
        <v>16</v>
      </c>
      <c r="L542" t="s">
        <v>17</v>
      </c>
    </row>
    <row r="543" spans="1:12" x14ac:dyDescent="0.25">
      <c r="A543" t="s">
        <v>971</v>
      </c>
      <c r="B543" t="s">
        <v>971</v>
      </c>
      <c r="C543">
        <v>300031</v>
      </c>
      <c r="D543">
        <v>5965223</v>
      </c>
      <c r="E543">
        <v>21</v>
      </c>
      <c r="F543" t="s">
        <v>13</v>
      </c>
      <c r="G543" t="s">
        <v>972</v>
      </c>
      <c r="I543" t="s">
        <v>15</v>
      </c>
      <c r="J543" t="s">
        <v>16</v>
      </c>
      <c r="L543" t="s">
        <v>17</v>
      </c>
    </row>
    <row r="544" spans="1:12" x14ac:dyDescent="0.25">
      <c r="A544" t="s">
        <v>343</v>
      </c>
      <c r="B544" t="s">
        <v>973</v>
      </c>
      <c r="C544">
        <v>299335</v>
      </c>
      <c r="D544">
        <v>5965256</v>
      </c>
      <c r="E544">
        <v>21</v>
      </c>
      <c r="F544" t="s">
        <v>13</v>
      </c>
      <c r="G544" t="s">
        <v>974</v>
      </c>
      <c r="I544" t="s">
        <v>15</v>
      </c>
      <c r="J544" t="s">
        <v>16</v>
      </c>
      <c r="L544" t="s">
        <v>17</v>
      </c>
    </row>
    <row r="545" spans="1:12" x14ac:dyDescent="0.25">
      <c r="A545" t="s">
        <v>975</v>
      </c>
      <c r="B545" t="s">
        <v>975</v>
      </c>
      <c r="C545">
        <v>276964</v>
      </c>
      <c r="D545">
        <v>5985524</v>
      </c>
      <c r="E545">
        <v>21</v>
      </c>
      <c r="F545" t="s">
        <v>13</v>
      </c>
      <c r="G545" t="s">
        <v>336</v>
      </c>
      <c r="I545" t="s">
        <v>15</v>
      </c>
      <c r="J545" t="s">
        <v>16</v>
      </c>
      <c r="L545" t="s">
        <v>17</v>
      </c>
    </row>
    <row r="546" spans="1:12" x14ac:dyDescent="0.25">
      <c r="A546" t="s">
        <v>976</v>
      </c>
      <c r="B546" t="s">
        <v>977</v>
      </c>
      <c r="C546">
        <v>281543</v>
      </c>
      <c r="D546">
        <v>5984050</v>
      </c>
      <c r="E546">
        <v>21</v>
      </c>
      <c r="F546" t="s">
        <v>13</v>
      </c>
      <c r="G546" t="s">
        <v>51</v>
      </c>
      <c r="I546" t="s">
        <v>15</v>
      </c>
      <c r="J546" t="s">
        <v>16</v>
      </c>
      <c r="L546" t="s">
        <v>17</v>
      </c>
    </row>
    <row r="547" spans="1:12" x14ac:dyDescent="0.25">
      <c r="A547" t="s">
        <v>978</v>
      </c>
      <c r="B547" t="s">
        <v>978</v>
      </c>
      <c r="C547">
        <v>279720</v>
      </c>
      <c r="D547">
        <v>5971894</v>
      </c>
      <c r="E547">
        <v>21</v>
      </c>
      <c r="F547" t="s">
        <v>13</v>
      </c>
      <c r="G547" t="s">
        <v>336</v>
      </c>
      <c r="I547" t="s">
        <v>15</v>
      </c>
      <c r="J547" t="s">
        <v>16</v>
      </c>
      <c r="L547" t="s">
        <v>17</v>
      </c>
    </row>
    <row r="548" spans="1:12" x14ac:dyDescent="0.25">
      <c r="A548" t="s">
        <v>979</v>
      </c>
      <c r="B548" t="s">
        <v>980</v>
      </c>
      <c r="C548">
        <v>288302</v>
      </c>
      <c r="D548">
        <v>5973360</v>
      </c>
      <c r="E548">
        <v>21</v>
      </c>
      <c r="F548" t="s">
        <v>13</v>
      </c>
      <c r="G548" t="s">
        <v>981</v>
      </c>
      <c r="I548" t="s">
        <v>15</v>
      </c>
      <c r="J548" t="s">
        <v>16</v>
      </c>
      <c r="L548" t="s">
        <v>17</v>
      </c>
    </row>
    <row r="549" spans="1:12" x14ac:dyDescent="0.25">
      <c r="A549" t="s">
        <v>982</v>
      </c>
      <c r="B549" t="s">
        <v>983</v>
      </c>
      <c r="C549">
        <v>249536</v>
      </c>
      <c r="D549">
        <v>5959479</v>
      </c>
      <c r="E549">
        <v>21</v>
      </c>
      <c r="F549" t="s">
        <v>13</v>
      </c>
      <c r="G549" t="s">
        <v>984</v>
      </c>
      <c r="I549" t="s">
        <v>15</v>
      </c>
      <c r="J549" t="s">
        <v>16</v>
      </c>
      <c r="L549" t="s">
        <v>17</v>
      </c>
    </row>
    <row r="550" spans="1:12" x14ac:dyDescent="0.25">
      <c r="A550" t="s">
        <v>982</v>
      </c>
      <c r="B550" t="s">
        <v>985</v>
      </c>
      <c r="C550">
        <v>249536</v>
      </c>
      <c r="D550">
        <v>5959479</v>
      </c>
      <c r="E550">
        <v>21</v>
      </c>
      <c r="F550" t="s">
        <v>13</v>
      </c>
      <c r="G550" t="s">
        <v>986</v>
      </c>
      <c r="I550" t="s">
        <v>15</v>
      </c>
      <c r="J550" t="s">
        <v>16</v>
      </c>
      <c r="L550" t="s">
        <v>17</v>
      </c>
    </row>
    <row r="551" spans="1:12" x14ac:dyDescent="0.25">
      <c r="A551" t="s">
        <v>987</v>
      </c>
      <c r="B551" t="s">
        <v>987</v>
      </c>
      <c r="C551">
        <v>481800</v>
      </c>
      <c r="D551">
        <v>5768162</v>
      </c>
      <c r="E551">
        <v>21</v>
      </c>
      <c r="F551" t="s">
        <v>13</v>
      </c>
      <c r="G551" t="s">
        <v>220</v>
      </c>
      <c r="I551" t="s">
        <v>38</v>
      </c>
      <c r="J551" t="s">
        <v>16</v>
      </c>
      <c r="K551" s="2" t="str">
        <f>HYPERLINK("..\..\Imagery\ScannedSlabs\1992\HP92-185.jpg")</f>
        <v>..\..\Imagery\ScannedSlabs\1992\HP92-185.jpg</v>
      </c>
    </row>
    <row r="552" spans="1:12" x14ac:dyDescent="0.25">
      <c r="A552" t="s">
        <v>988</v>
      </c>
      <c r="B552" t="s">
        <v>989</v>
      </c>
      <c r="C552">
        <v>482362</v>
      </c>
      <c r="D552">
        <v>5768355</v>
      </c>
      <c r="E552">
        <v>21</v>
      </c>
      <c r="F552" t="s">
        <v>13</v>
      </c>
      <c r="G552" t="s">
        <v>424</v>
      </c>
      <c r="I552" t="s">
        <v>38</v>
      </c>
      <c r="J552" t="s">
        <v>16</v>
      </c>
      <c r="K552" s="2" t="str">
        <f>HYPERLINK("..\..\Imagery\ScannedSlabs\1992\HP92-186A.jpg")</f>
        <v>..\..\Imagery\ScannedSlabs\1992\HP92-186A.jpg</v>
      </c>
    </row>
    <row r="553" spans="1:12" x14ac:dyDescent="0.25">
      <c r="A553" t="s">
        <v>990</v>
      </c>
      <c r="B553" t="s">
        <v>990</v>
      </c>
      <c r="C553">
        <v>453160</v>
      </c>
      <c r="D553">
        <v>5865551</v>
      </c>
      <c r="E553">
        <v>21</v>
      </c>
      <c r="F553" t="s">
        <v>13</v>
      </c>
      <c r="G553" t="s">
        <v>260</v>
      </c>
      <c r="I553" t="s">
        <v>38</v>
      </c>
      <c r="J553" t="s">
        <v>23</v>
      </c>
      <c r="K553" s="2" t="str">
        <f>HYPERLINK("..\..\Imagery\ScannedSlabs\1991\DD91-162.jpg")</f>
        <v>..\..\Imagery\ScannedSlabs\1991\DD91-162.jpg</v>
      </c>
    </row>
    <row r="554" spans="1:12" x14ac:dyDescent="0.25">
      <c r="A554" t="s">
        <v>991</v>
      </c>
      <c r="B554" t="s">
        <v>992</v>
      </c>
      <c r="C554">
        <v>332160</v>
      </c>
      <c r="D554">
        <v>5771420</v>
      </c>
      <c r="E554">
        <v>21</v>
      </c>
      <c r="F554" t="s">
        <v>13</v>
      </c>
      <c r="G554" t="s">
        <v>49</v>
      </c>
      <c r="H554" t="s">
        <v>662</v>
      </c>
      <c r="I554" t="s">
        <v>55</v>
      </c>
      <c r="J554" t="s">
        <v>16</v>
      </c>
      <c r="K554" s="2" t="str">
        <f>HYPERLINK("..\..\Imagery\ScannedSlabs\2000\CG00-154B.jpg")</f>
        <v>..\..\Imagery\ScannedSlabs\2000\CG00-154B.jpg</v>
      </c>
    </row>
    <row r="555" spans="1:12" x14ac:dyDescent="0.25">
      <c r="A555" t="s">
        <v>991</v>
      </c>
      <c r="B555" t="s">
        <v>993</v>
      </c>
      <c r="C555">
        <v>332160</v>
      </c>
      <c r="D555">
        <v>5771420</v>
      </c>
      <c r="E555">
        <v>21</v>
      </c>
      <c r="F555" t="s">
        <v>13</v>
      </c>
      <c r="G555" t="s">
        <v>436</v>
      </c>
      <c r="I555" t="s">
        <v>55</v>
      </c>
      <c r="J555" t="s">
        <v>16</v>
      </c>
      <c r="K555" s="2" t="str">
        <f>HYPERLINK("..\..\Imagery\ScannedSlabs\2000\CG00-154C.jpg")</f>
        <v>..\..\Imagery\ScannedSlabs\2000\CG00-154C.jpg</v>
      </c>
    </row>
    <row r="556" spans="1:12" x14ac:dyDescent="0.25">
      <c r="A556" t="s">
        <v>994</v>
      </c>
      <c r="B556" t="s">
        <v>994</v>
      </c>
      <c r="C556">
        <v>481300</v>
      </c>
      <c r="D556">
        <v>5773634</v>
      </c>
      <c r="E556">
        <v>21</v>
      </c>
      <c r="F556" t="s">
        <v>13</v>
      </c>
      <c r="G556" t="s">
        <v>51</v>
      </c>
      <c r="I556" t="s">
        <v>38</v>
      </c>
      <c r="J556" t="s">
        <v>16</v>
      </c>
      <c r="K556" s="2" t="str">
        <f>HYPERLINK("..\..\Imagery\ScannedSlabs\1992\HP92-190.jpg")</f>
        <v>..\..\Imagery\ScannedSlabs\1992\HP92-190.jpg</v>
      </c>
    </row>
    <row r="557" spans="1:12" x14ac:dyDescent="0.25">
      <c r="A557" t="s">
        <v>995</v>
      </c>
      <c r="B557" t="s">
        <v>996</v>
      </c>
      <c r="C557">
        <v>486987</v>
      </c>
      <c r="D557">
        <v>6043781</v>
      </c>
      <c r="E557">
        <v>21</v>
      </c>
      <c r="F557" t="s">
        <v>13</v>
      </c>
      <c r="G557" t="s">
        <v>514</v>
      </c>
      <c r="I557" t="s">
        <v>15</v>
      </c>
      <c r="J557" t="s">
        <v>16</v>
      </c>
      <c r="K557" s="2" t="str">
        <f>HYPERLINK("..\..\Imagery\ScannedSlabs\1979\CG79-328B.jpg")</f>
        <v>..\..\Imagery\ScannedSlabs\1979\CG79-328B.jpg</v>
      </c>
    </row>
    <row r="558" spans="1:12" x14ac:dyDescent="0.25">
      <c r="A558" t="s">
        <v>995</v>
      </c>
      <c r="B558" t="s">
        <v>997</v>
      </c>
      <c r="C558">
        <v>486987</v>
      </c>
      <c r="D558">
        <v>6043781</v>
      </c>
      <c r="E558">
        <v>21</v>
      </c>
      <c r="F558" t="s">
        <v>13</v>
      </c>
      <c r="G558" t="s">
        <v>124</v>
      </c>
      <c r="I558" t="s">
        <v>15</v>
      </c>
      <c r="J558" t="s">
        <v>16</v>
      </c>
      <c r="K558" s="2" t="str">
        <f>HYPERLINK("..\..\Imagery\ScannedSlabs\1979\CG79-328A.jpg")</f>
        <v>..\..\Imagery\ScannedSlabs\1979\CG79-328A.jpg</v>
      </c>
    </row>
    <row r="559" spans="1:12" x14ac:dyDescent="0.25">
      <c r="A559" t="s">
        <v>998</v>
      </c>
      <c r="B559" t="s">
        <v>998</v>
      </c>
      <c r="C559">
        <v>487825</v>
      </c>
      <c r="D559">
        <v>6043536</v>
      </c>
      <c r="E559">
        <v>21</v>
      </c>
      <c r="F559" t="s">
        <v>13</v>
      </c>
      <c r="I559" t="s">
        <v>15</v>
      </c>
      <c r="J559" t="s">
        <v>137</v>
      </c>
      <c r="L559" t="s">
        <v>138</v>
      </c>
    </row>
    <row r="560" spans="1:12" x14ac:dyDescent="0.25">
      <c r="A560" t="s">
        <v>999</v>
      </c>
      <c r="B560" t="s">
        <v>999</v>
      </c>
      <c r="C560">
        <v>483583</v>
      </c>
      <c r="D560">
        <v>6046238</v>
      </c>
      <c r="E560">
        <v>21</v>
      </c>
      <c r="F560" t="s">
        <v>13</v>
      </c>
      <c r="G560" t="s">
        <v>514</v>
      </c>
      <c r="I560" t="s">
        <v>15</v>
      </c>
      <c r="J560" t="s">
        <v>16</v>
      </c>
      <c r="K560" s="2" t="str">
        <f>HYPERLINK("..\..\Imagery\ScannedSlabs\1979\CG79-334.jpg")</f>
        <v>..\..\Imagery\ScannedSlabs\1979\CG79-334.jpg</v>
      </c>
    </row>
    <row r="561" spans="1:12" x14ac:dyDescent="0.25">
      <c r="A561" t="s">
        <v>1000</v>
      </c>
      <c r="B561" t="s">
        <v>1000</v>
      </c>
      <c r="C561">
        <v>494373</v>
      </c>
      <c r="D561">
        <v>6037895</v>
      </c>
      <c r="E561">
        <v>21</v>
      </c>
      <c r="F561" t="s">
        <v>13</v>
      </c>
      <c r="G561" t="s">
        <v>49</v>
      </c>
      <c r="I561" t="s">
        <v>15</v>
      </c>
      <c r="J561" t="s">
        <v>16</v>
      </c>
      <c r="K561" s="2" t="str">
        <f>HYPERLINK("..\..\Imagery\ScannedSlabs\1979\CG79-336.jpg")</f>
        <v>..\..\Imagery\ScannedSlabs\1979\CG79-336.jpg</v>
      </c>
    </row>
    <row r="562" spans="1:12" x14ac:dyDescent="0.25">
      <c r="A562" t="s">
        <v>1001</v>
      </c>
      <c r="B562" t="s">
        <v>1001</v>
      </c>
      <c r="C562">
        <v>495140</v>
      </c>
      <c r="D562">
        <v>6036962</v>
      </c>
      <c r="E562">
        <v>21</v>
      </c>
      <c r="F562" t="s">
        <v>13</v>
      </c>
      <c r="G562" t="s">
        <v>1002</v>
      </c>
      <c r="I562" t="s">
        <v>38</v>
      </c>
      <c r="J562" t="s">
        <v>16</v>
      </c>
      <c r="K562" s="2" t="str">
        <f>HYPERLINK("..\..\Imagery\ScannedSlabs\1979\CG79-337.jpg")</f>
        <v>..\..\Imagery\ScannedSlabs\1979\CG79-337.jpg</v>
      </c>
    </row>
    <row r="563" spans="1:12" x14ac:dyDescent="0.25">
      <c r="A563" t="s">
        <v>1003</v>
      </c>
      <c r="B563" t="s">
        <v>1003</v>
      </c>
      <c r="C563">
        <v>497682</v>
      </c>
      <c r="D563">
        <v>6036974</v>
      </c>
      <c r="E563">
        <v>21</v>
      </c>
      <c r="F563" t="s">
        <v>13</v>
      </c>
      <c r="G563" t="s">
        <v>1004</v>
      </c>
      <c r="I563" t="s">
        <v>15</v>
      </c>
      <c r="J563" t="s">
        <v>20</v>
      </c>
      <c r="K563" s="2" t="str">
        <f>HYPERLINK("..\..\Imagery\ScannedSlabs\1979\CG79-339.jpg")</f>
        <v>..\..\Imagery\ScannedSlabs\1979\CG79-339.jpg</v>
      </c>
    </row>
    <row r="564" spans="1:12" x14ac:dyDescent="0.25">
      <c r="A564" t="s">
        <v>1005</v>
      </c>
      <c r="B564" t="s">
        <v>1005</v>
      </c>
      <c r="C564">
        <v>502883</v>
      </c>
      <c r="D564">
        <v>6036927</v>
      </c>
      <c r="E564">
        <v>21</v>
      </c>
      <c r="F564" t="s">
        <v>13</v>
      </c>
      <c r="G564" t="s">
        <v>1004</v>
      </c>
      <c r="I564" t="s">
        <v>38</v>
      </c>
      <c r="J564" t="s">
        <v>20</v>
      </c>
      <c r="K564" s="2" t="str">
        <f>HYPERLINK("..\..\Imagery\ScannedSlabs\1979\CG79-342.jpg")</f>
        <v>..\..\Imagery\ScannedSlabs\1979\CG79-342.jpg</v>
      </c>
    </row>
    <row r="565" spans="1:12" x14ac:dyDescent="0.25">
      <c r="A565" t="s">
        <v>1006</v>
      </c>
      <c r="B565" t="s">
        <v>1007</v>
      </c>
      <c r="C565">
        <v>542071</v>
      </c>
      <c r="D565">
        <v>5731078</v>
      </c>
      <c r="E565">
        <v>21</v>
      </c>
      <c r="F565" t="s">
        <v>13</v>
      </c>
      <c r="G565" t="s">
        <v>1008</v>
      </c>
      <c r="H565" t="s">
        <v>1009</v>
      </c>
      <c r="I565" t="s">
        <v>38</v>
      </c>
      <c r="J565" t="s">
        <v>16</v>
      </c>
      <c r="K565" s="2" t="str">
        <f>HYPERLINK("..\..\Imagery\ScannedSlabs\1993\CG93-071C.jpg")</f>
        <v>..\..\Imagery\ScannedSlabs\1993\CG93-071C.jpg</v>
      </c>
    </row>
    <row r="566" spans="1:12" x14ac:dyDescent="0.25">
      <c r="A566" t="s">
        <v>1010</v>
      </c>
      <c r="B566" t="s">
        <v>1011</v>
      </c>
      <c r="C566">
        <v>532668</v>
      </c>
      <c r="D566">
        <v>5868297</v>
      </c>
      <c r="E566">
        <v>21</v>
      </c>
      <c r="F566" t="s">
        <v>13</v>
      </c>
      <c r="G566" t="s">
        <v>1012</v>
      </c>
      <c r="H566" t="s">
        <v>1013</v>
      </c>
      <c r="I566" t="s">
        <v>15</v>
      </c>
      <c r="J566" t="s">
        <v>16</v>
      </c>
      <c r="K566" s="2" t="str">
        <f>HYPERLINK("..\..\Imagery\ScannedSlabs\1986\SN86-085B.2.jpg")</f>
        <v>..\..\Imagery\ScannedSlabs\1986\SN86-085B.2.jpg</v>
      </c>
      <c r="L566" t="s">
        <v>1014</v>
      </c>
    </row>
    <row r="567" spans="1:12" x14ac:dyDescent="0.25">
      <c r="A567" t="s">
        <v>1015</v>
      </c>
      <c r="B567" t="s">
        <v>1015</v>
      </c>
      <c r="C567">
        <v>467149</v>
      </c>
      <c r="D567">
        <v>5905074</v>
      </c>
      <c r="E567">
        <v>21</v>
      </c>
      <c r="F567" t="s">
        <v>13</v>
      </c>
      <c r="G567" t="s">
        <v>873</v>
      </c>
      <c r="I567" t="s">
        <v>38</v>
      </c>
      <c r="J567" t="s">
        <v>16</v>
      </c>
      <c r="K567" s="2" t="str">
        <f>HYPERLINK("..\..\Imagery\ScannedSlabs\2004\CG04-220.jpg")</f>
        <v>..\..\Imagery\ScannedSlabs\2004\CG04-220.jpg</v>
      </c>
    </row>
    <row r="568" spans="1:12" x14ac:dyDescent="0.25">
      <c r="A568" t="s">
        <v>1016</v>
      </c>
      <c r="B568" t="s">
        <v>1016</v>
      </c>
      <c r="C568">
        <v>467276</v>
      </c>
      <c r="D568">
        <v>5904622</v>
      </c>
      <c r="E568">
        <v>21</v>
      </c>
      <c r="F568" t="s">
        <v>13</v>
      </c>
      <c r="G568" t="s">
        <v>873</v>
      </c>
      <c r="I568" t="s">
        <v>38</v>
      </c>
      <c r="J568" t="s">
        <v>16</v>
      </c>
      <c r="K568" s="2" t="str">
        <f>HYPERLINK("..\..\Imagery\ScannedSlabs\2004\CG04-221.jpg")</f>
        <v>..\..\Imagery\ScannedSlabs\2004\CG04-221.jpg</v>
      </c>
    </row>
    <row r="569" spans="1:12" x14ac:dyDescent="0.25">
      <c r="A569" t="s">
        <v>1017</v>
      </c>
      <c r="B569" t="s">
        <v>1017</v>
      </c>
      <c r="C569">
        <v>467380</v>
      </c>
      <c r="D569">
        <v>5904050</v>
      </c>
      <c r="E569">
        <v>21</v>
      </c>
      <c r="F569" t="s">
        <v>13</v>
      </c>
      <c r="G569" t="s">
        <v>873</v>
      </c>
      <c r="I569" t="s">
        <v>38</v>
      </c>
      <c r="J569" t="s">
        <v>16</v>
      </c>
      <c r="K569" s="2" t="str">
        <f>HYPERLINK("..\..\Imagery\ScannedSlabs\2004\CG04-222.jpg")</f>
        <v>..\..\Imagery\ScannedSlabs\2004\CG04-222.jpg</v>
      </c>
    </row>
    <row r="570" spans="1:12" x14ac:dyDescent="0.25">
      <c r="A570" t="s">
        <v>1018</v>
      </c>
      <c r="B570" t="s">
        <v>1018</v>
      </c>
      <c r="C570">
        <v>423480</v>
      </c>
      <c r="D570">
        <v>6034011</v>
      </c>
      <c r="E570">
        <v>21</v>
      </c>
      <c r="F570" t="s">
        <v>13</v>
      </c>
      <c r="G570" t="s">
        <v>1019</v>
      </c>
      <c r="H570" t="s">
        <v>587</v>
      </c>
      <c r="I570" t="s">
        <v>38</v>
      </c>
      <c r="J570" t="s">
        <v>16</v>
      </c>
      <c r="K570" s="2" t="str">
        <f>HYPERLINK("..\..\Imagery\ScannedSlabs\1979\DB79-208.jpg")</f>
        <v>..\..\Imagery\ScannedSlabs\1979\DB79-208.jpg</v>
      </c>
      <c r="L570" t="s">
        <v>1020</v>
      </c>
    </row>
    <row r="571" spans="1:12" x14ac:dyDescent="0.25">
      <c r="A571" t="s">
        <v>1021</v>
      </c>
      <c r="B571" t="s">
        <v>1021</v>
      </c>
      <c r="C571">
        <v>423324</v>
      </c>
      <c r="D571">
        <v>6033435</v>
      </c>
      <c r="E571">
        <v>21</v>
      </c>
      <c r="F571" t="s">
        <v>13</v>
      </c>
      <c r="G571" t="s">
        <v>79</v>
      </c>
      <c r="I571" t="s">
        <v>15</v>
      </c>
      <c r="J571" t="s">
        <v>16</v>
      </c>
      <c r="K571" s="2" t="str">
        <f>HYPERLINK("..\..\Imagery\ScannedSlabs\1979\DB79-210.jpg")</f>
        <v>..\..\Imagery\ScannedSlabs\1979\DB79-210.jpg</v>
      </c>
    </row>
    <row r="572" spans="1:12" x14ac:dyDescent="0.25">
      <c r="A572" t="s">
        <v>1022</v>
      </c>
      <c r="B572" t="s">
        <v>1022</v>
      </c>
      <c r="C572">
        <v>422430</v>
      </c>
      <c r="D572">
        <v>6030933</v>
      </c>
      <c r="E572">
        <v>21</v>
      </c>
      <c r="F572" t="s">
        <v>13</v>
      </c>
      <c r="I572" t="s">
        <v>35</v>
      </c>
      <c r="J572" t="s">
        <v>137</v>
      </c>
      <c r="L572" t="s">
        <v>138</v>
      </c>
    </row>
    <row r="573" spans="1:12" x14ac:dyDescent="0.25">
      <c r="A573" t="s">
        <v>1023</v>
      </c>
      <c r="B573" t="s">
        <v>1023</v>
      </c>
      <c r="C573">
        <v>422225</v>
      </c>
      <c r="D573">
        <v>6030818</v>
      </c>
      <c r="E573">
        <v>21</v>
      </c>
      <c r="F573" t="s">
        <v>13</v>
      </c>
      <c r="G573" t="s">
        <v>79</v>
      </c>
      <c r="I573" t="s">
        <v>15</v>
      </c>
      <c r="J573" t="s">
        <v>16</v>
      </c>
      <c r="K573" s="2" t="str">
        <f>HYPERLINK("..\..\Imagery\ScannedSlabs\1979\DB79-213.jpg")</f>
        <v>..\..\Imagery\ScannedSlabs\1979\DB79-213.jpg</v>
      </c>
    </row>
    <row r="574" spans="1:12" x14ac:dyDescent="0.25">
      <c r="A574" t="s">
        <v>1024</v>
      </c>
      <c r="B574" t="s">
        <v>1024</v>
      </c>
      <c r="C574">
        <v>422287</v>
      </c>
      <c r="D574">
        <v>6030600</v>
      </c>
      <c r="E574">
        <v>21</v>
      </c>
      <c r="F574" t="s">
        <v>13</v>
      </c>
      <c r="G574" t="s">
        <v>1025</v>
      </c>
      <c r="I574" t="s">
        <v>15</v>
      </c>
      <c r="J574" t="s">
        <v>23</v>
      </c>
      <c r="K574" s="2" t="str">
        <f>HYPERLINK("..\..\Imagery\ScannedSlabs\1979\DB79-214.jpg")</f>
        <v>..\..\Imagery\ScannedSlabs\1979\DB79-214.jpg</v>
      </c>
    </row>
    <row r="575" spans="1:12" x14ac:dyDescent="0.25">
      <c r="A575" t="s">
        <v>1026</v>
      </c>
      <c r="B575" t="s">
        <v>1026</v>
      </c>
      <c r="C575">
        <v>422466</v>
      </c>
      <c r="D575">
        <v>6029003</v>
      </c>
      <c r="E575">
        <v>21</v>
      </c>
      <c r="F575" t="s">
        <v>13</v>
      </c>
      <c r="G575" t="s">
        <v>124</v>
      </c>
      <c r="I575" t="s">
        <v>38</v>
      </c>
      <c r="J575" t="s">
        <v>16</v>
      </c>
      <c r="K575" s="2" t="str">
        <f>HYPERLINK("..\..\Imagery\ScannedSlabs\1979\DB79-218.jpg")</f>
        <v>..\..\Imagery\ScannedSlabs\1979\DB79-218.jpg</v>
      </c>
    </row>
    <row r="576" spans="1:12" x14ac:dyDescent="0.25">
      <c r="A576" t="s">
        <v>1027</v>
      </c>
      <c r="B576" t="s">
        <v>1028</v>
      </c>
      <c r="C576">
        <v>422502</v>
      </c>
      <c r="D576">
        <v>6028709</v>
      </c>
      <c r="E576">
        <v>21</v>
      </c>
      <c r="F576" t="s">
        <v>13</v>
      </c>
      <c r="G576" t="s">
        <v>51</v>
      </c>
      <c r="I576" t="s">
        <v>38</v>
      </c>
      <c r="J576" t="s">
        <v>16</v>
      </c>
      <c r="K576" s="2" t="str">
        <f>HYPERLINK("..\..\Imagery\ScannedSlabs\1979\DB79-219A.jpg")</f>
        <v>..\..\Imagery\ScannedSlabs\1979\DB79-219A.jpg</v>
      </c>
    </row>
    <row r="577" spans="1:12" x14ac:dyDescent="0.25">
      <c r="A577" t="s">
        <v>1027</v>
      </c>
      <c r="B577" t="s">
        <v>1029</v>
      </c>
      <c r="C577">
        <v>422502</v>
      </c>
      <c r="D577">
        <v>6028709</v>
      </c>
      <c r="E577">
        <v>21</v>
      </c>
      <c r="F577" t="s">
        <v>13</v>
      </c>
      <c r="G577" t="s">
        <v>566</v>
      </c>
      <c r="I577" t="s">
        <v>35</v>
      </c>
      <c r="J577" t="s">
        <v>16</v>
      </c>
      <c r="K577" s="2" t="str">
        <f>HYPERLINK("..\..\Imagery\ScannedSlabs\1979\DB79-219B.jpg")</f>
        <v>..\..\Imagery\ScannedSlabs\1979\DB79-219B.jpg</v>
      </c>
    </row>
    <row r="578" spans="1:12" x14ac:dyDescent="0.25">
      <c r="A578" t="s">
        <v>1030</v>
      </c>
      <c r="B578" t="s">
        <v>1030</v>
      </c>
      <c r="C578">
        <v>422726</v>
      </c>
      <c r="D578">
        <v>6028021</v>
      </c>
      <c r="E578">
        <v>21</v>
      </c>
      <c r="F578" t="s">
        <v>13</v>
      </c>
      <c r="G578" t="s">
        <v>181</v>
      </c>
      <c r="I578" t="s">
        <v>35</v>
      </c>
      <c r="J578" t="s">
        <v>16</v>
      </c>
      <c r="K578" s="2" t="str">
        <f>HYPERLINK("..\..\Imagery\ScannedSlabs\1979\DB79-221.jpg")</f>
        <v>..\..\Imagery\ScannedSlabs\1979\DB79-221.jpg</v>
      </c>
      <c r="L578" t="s">
        <v>1031</v>
      </c>
    </row>
    <row r="579" spans="1:12" x14ac:dyDescent="0.25">
      <c r="A579" t="s">
        <v>1032</v>
      </c>
      <c r="B579" t="s">
        <v>1033</v>
      </c>
      <c r="C579">
        <v>439026</v>
      </c>
      <c r="D579">
        <v>6047156</v>
      </c>
      <c r="E579">
        <v>21</v>
      </c>
      <c r="F579" t="s">
        <v>13</v>
      </c>
      <c r="G579" t="s">
        <v>1034</v>
      </c>
      <c r="I579" t="s">
        <v>35</v>
      </c>
      <c r="J579" t="s">
        <v>16</v>
      </c>
      <c r="K579" s="2" t="str">
        <f>HYPERLINK("..\..\Imagery\ScannedSlabs\1979\DB79-224B.jpg")</f>
        <v>..\..\Imagery\ScannedSlabs\1979\DB79-224B.jpg</v>
      </c>
    </row>
    <row r="580" spans="1:12" x14ac:dyDescent="0.25">
      <c r="A580" t="s">
        <v>1032</v>
      </c>
      <c r="B580" t="s">
        <v>1035</v>
      </c>
      <c r="C580">
        <v>439026</v>
      </c>
      <c r="D580">
        <v>6047156</v>
      </c>
      <c r="E580">
        <v>21</v>
      </c>
      <c r="F580" t="s">
        <v>13</v>
      </c>
      <c r="G580" t="s">
        <v>188</v>
      </c>
      <c r="I580" t="s">
        <v>38</v>
      </c>
      <c r="J580" t="s">
        <v>16</v>
      </c>
      <c r="K580" s="2" t="str">
        <f>HYPERLINK("..\..\Imagery\ScannedSlabs\1979\DB79-224C.jpg")</f>
        <v>..\..\Imagery\ScannedSlabs\1979\DB79-224C.jpg</v>
      </c>
    </row>
    <row r="581" spans="1:12" x14ac:dyDescent="0.25">
      <c r="A581" t="s">
        <v>1032</v>
      </c>
      <c r="B581" t="s">
        <v>1036</v>
      </c>
      <c r="C581">
        <v>439026</v>
      </c>
      <c r="D581">
        <v>6047156</v>
      </c>
      <c r="E581">
        <v>21</v>
      </c>
      <c r="F581" t="s">
        <v>13</v>
      </c>
      <c r="G581" t="s">
        <v>188</v>
      </c>
      <c r="I581" t="s">
        <v>35</v>
      </c>
      <c r="J581" t="s">
        <v>16</v>
      </c>
      <c r="K581" s="2" t="str">
        <f>HYPERLINK("..\..\Imagery\ScannedSlabs\1979\DB79-224A.jpg")</f>
        <v>..\..\Imagery\ScannedSlabs\1979\DB79-224A.jpg</v>
      </c>
    </row>
    <row r="582" spans="1:12" x14ac:dyDescent="0.25">
      <c r="A582" t="s">
        <v>1037</v>
      </c>
      <c r="B582" t="s">
        <v>1037</v>
      </c>
      <c r="C582">
        <v>437171</v>
      </c>
      <c r="D582">
        <v>6048916</v>
      </c>
      <c r="E582">
        <v>21</v>
      </c>
      <c r="F582" t="s">
        <v>13</v>
      </c>
      <c r="G582" t="s">
        <v>1038</v>
      </c>
      <c r="I582" t="s">
        <v>38</v>
      </c>
      <c r="J582" t="s">
        <v>20</v>
      </c>
      <c r="K582" s="2" t="str">
        <f>HYPERLINK("..\..\Imagery\ScannedSlabs\1979\DB79-235.jpg")</f>
        <v>..\..\Imagery\ScannedSlabs\1979\DB79-235.jpg</v>
      </c>
    </row>
    <row r="583" spans="1:12" x14ac:dyDescent="0.25">
      <c r="A583" t="s">
        <v>1039</v>
      </c>
      <c r="B583" t="s">
        <v>1039</v>
      </c>
      <c r="C583">
        <v>435979</v>
      </c>
      <c r="D583">
        <v>6052741</v>
      </c>
      <c r="E583">
        <v>21</v>
      </c>
      <c r="F583" t="s">
        <v>13</v>
      </c>
      <c r="G583" t="s">
        <v>1040</v>
      </c>
      <c r="I583" t="s">
        <v>38</v>
      </c>
      <c r="J583" t="s">
        <v>16</v>
      </c>
      <c r="K583" s="2" t="str">
        <f>HYPERLINK("..\..\Imagery\ScannedSlabs\1979\DB79-241.jpg")</f>
        <v>..\..\Imagery\ScannedSlabs\1979\DB79-241.jpg</v>
      </c>
    </row>
    <row r="584" spans="1:12" x14ac:dyDescent="0.25">
      <c r="A584" t="s">
        <v>1041</v>
      </c>
      <c r="B584" t="s">
        <v>1041</v>
      </c>
      <c r="C584">
        <v>317200</v>
      </c>
      <c r="D584">
        <v>5852800</v>
      </c>
      <c r="E584">
        <v>21</v>
      </c>
      <c r="F584" t="s">
        <v>13</v>
      </c>
      <c r="G584" t="s">
        <v>299</v>
      </c>
      <c r="H584" t="s">
        <v>1042</v>
      </c>
      <c r="I584" t="s">
        <v>38</v>
      </c>
      <c r="J584" t="s">
        <v>16</v>
      </c>
      <c r="K584" s="2" t="str">
        <f>HYPERLINK("..\..\Imagery\ScannedSlabs\1998\CG98-209.jpg")</f>
        <v>..\..\Imagery\ScannedSlabs\1998\CG98-209.jpg</v>
      </c>
    </row>
    <row r="585" spans="1:12" x14ac:dyDescent="0.25">
      <c r="A585" t="s">
        <v>1043</v>
      </c>
      <c r="B585" t="s">
        <v>1043</v>
      </c>
      <c r="C585">
        <v>410143</v>
      </c>
      <c r="D585">
        <v>5855976</v>
      </c>
      <c r="E585">
        <v>21</v>
      </c>
      <c r="F585" t="s">
        <v>13</v>
      </c>
      <c r="G585" t="s">
        <v>1044</v>
      </c>
      <c r="I585" t="s">
        <v>38</v>
      </c>
      <c r="J585" t="s">
        <v>16</v>
      </c>
      <c r="K585" s="2" t="str">
        <f>HYPERLINK("..\..\Imagery\ScannedSlabs\2007\CG07-020.jpg")</f>
        <v>..\..\Imagery\ScannedSlabs\2007\CG07-020.jpg</v>
      </c>
    </row>
    <row r="586" spans="1:12" x14ac:dyDescent="0.25">
      <c r="A586" t="s">
        <v>1045</v>
      </c>
      <c r="B586" t="s">
        <v>1046</v>
      </c>
      <c r="C586">
        <v>501450</v>
      </c>
      <c r="D586">
        <v>5899250</v>
      </c>
      <c r="E586">
        <v>21</v>
      </c>
      <c r="F586" t="s">
        <v>13</v>
      </c>
      <c r="G586" t="s">
        <v>113</v>
      </c>
      <c r="H586" t="s">
        <v>67</v>
      </c>
      <c r="I586" t="s">
        <v>35</v>
      </c>
      <c r="J586" t="s">
        <v>20</v>
      </c>
      <c r="K586" s="2" t="str">
        <f>HYPERLINK("..\..\Imagery\ScannedSlabs\1985\CG85-310D.jpg")</f>
        <v>..\..\Imagery\ScannedSlabs\1985\CG85-310D.jpg</v>
      </c>
    </row>
    <row r="587" spans="1:12" x14ac:dyDescent="0.25">
      <c r="A587" t="s">
        <v>1047</v>
      </c>
      <c r="B587" t="s">
        <v>1047</v>
      </c>
      <c r="C587">
        <v>585960</v>
      </c>
      <c r="D587">
        <v>5812962</v>
      </c>
      <c r="E587">
        <v>21</v>
      </c>
      <c r="F587" t="s">
        <v>13</v>
      </c>
      <c r="G587" t="s">
        <v>49</v>
      </c>
      <c r="H587" t="s">
        <v>788</v>
      </c>
      <c r="I587" t="s">
        <v>15</v>
      </c>
      <c r="J587" t="s">
        <v>16</v>
      </c>
      <c r="K587" s="2" t="str">
        <f>HYPERLINK("..\..\Imagery\ScannedSlabs\2011\RM11-005.jpg")</f>
        <v>..\..\Imagery\ScannedSlabs\2011\RM11-005.jpg</v>
      </c>
      <c r="L587" t="s">
        <v>449</v>
      </c>
    </row>
    <row r="588" spans="1:12" x14ac:dyDescent="0.25">
      <c r="A588" t="s">
        <v>1048</v>
      </c>
      <c r="B588" t="s">
        <v>1048</v>
      </c>
      <c r="C588">
        <v>510142</v>
      </c>
      <c r="D588">
        <v>5783051</v>
      </c>
      <c r="E588">
        <v>21</v>
      </c>
      <c r="F588" t="s">
        <v>13</v>
      </c>
      <c r="G588" t="s">
        <v>51</v>
      </c>
      <c r="H588" t="s">
        <v>788</v>
      </c>
      <c r="I588" t="s">
        <v>15</v>
      </c>
      <c r="J588" t="s">
        <v>16</v>
      </c>
      <c r="K588" s="2" t="str">
        <f>HYPERLINK("..\..\Imagery\ScannedSlabs\2011\RM11-006.jpg")</f>
        <v>..\..\Imagery\ScannedSlabs\2011\RM11-006.jpg</v>
      </c>
      <c r="L588" t="s">
        <v>449</v>
      </c>
    </row>
    <row r="589" spans="1:12" x14ac:dyDescent="0.25">
      <c r="A589" t="s">
        <v>1049</v>
      </c>
      <c r="B589" t="s">
        <v>1049</v>
      </c>
      <c r="C589">
        <v>506446</v>
      </c>
      <c r="D589">
        <v>5777966</v>
      </c>
      <c r="E589">
        <v>21</v>
      </c>
      <c r="F589" t="s">
        <v>13</v>
      </c>
      <c r="G589" t="s">
        <v>51</v>
      </c>
      <c r="H589" t="s">
        <v>788</v>
      </c>
      <c r="I589" t="s">
        <v>15</v>
      </c>
      <c r="J589" t="s">
        <v>16</v>
      </c>
      <c r="K589" s="2" t="str">
        <f>HYPERLINK("..\..\Imagery\ScannedSlabs\2011\RM11-007.jpg")</f>
        <v>..\..\Imagery\ScannedSlabs\2011\RM11-007.jpg</v>
      </c>
      <c r="L589" t="s">
        <v>449</v>
      </c>
    </row>
    <row r="590" spans="1:12" x14ac:dyDescent="0.25">
      <c r="A590" t="s">
        <v>1050</v>
      </c>
      <c r="B590" t="s">
        <v>1051</v>
      </c>
      <c r="C590">
        <v>567493</v>
      </c>
      <c r="D590">
        <v>5772164</v>
      </c>
      <c r="E590">
        <v>21</v>
      </c>
      <c r="F590" t="s">
        <v>13</v>
      </c>
      <c r="G590" t="s">
        <v>1052</v>
      </c>
      <c r="H590" t="s">
        <v>1053</v>
      </c>
      <c r="I590" t="s">
        <v>15</v>
      </c>
      <c r="J590" t="s">
        <v>16</v>
      </c>
      <c r="K590" s="2" t="str">
        <f>HYPERLINK("..\..\Imagery\ScannedSlabs\1987\CC87-100B.jpg")</f>
        <v>..\..\Imagery\ScannedSlabs\1987\CC87-100B.jpg</v>
      </c>
    </row>
    <row r="591" spans="1:12" x14ac:dyDescent="0.25">
      <c r="A591" t="s">
        <v>1054</v>
      </c>
      <c r="B591" t="s">
        <v>1054</v>
      </c>
      <c r="C591">
        <v>568601</v>
      </c>
      <c r="D591">
        <v>5807670</v>
      </c>
      <c r="E591">
        <v>21</v>
      </c>
      <c r="F591" t="s">
        <v>13</v>
      </c>
      <c r="G591" t="s">
        <v>488</v>
      </c>
      <c r="I591" t="s">
        <v>38</v>
      </c>
      <c r="J591" t="s">
        <v>16</v>
      </c>
      <c r="K591" s="2" t="str">
        <f>HYPERLINK("..\..\Imagery\ScannedSlabs\2003\CG03-258.jpg")</f>
        <v>..\..\Imagery\ScannedSlabs\2003\CG03-258.jpg</v>
      </c>
    </row>
    <row r="592" spans="1:12" x14ac:dyDescent="0.25">
      <c r="A592" t="s">
        <v>1055</v>
      </c>
      <c r="B592" t="s">
        <v>1055</v>
      </c>
      <c r="C592">
        <v>568819</v>
      </c>
      <c r="D592">
        <v>5807624</v>
      </c>
      <c r="E592">
        <v>21</v>
      </c>
      <c r="F592" t="s">
        <v>13</v>
      </c>
      <c r="G592" t="s">
        <v>1056</v>
      </c>
      <c r="I592" t="s">
        <v>38</v>
      </c>
      <c r="J592" t="s">
        <v>16</v>
      </c>
      <c r="K592" s="2" t="str">
        <f>HYPERLINK("..\..\Imagery\ScannedSlabs\2003\CG03-259.jpg")</f>
        <v>..\..\Imagery\ScannedSlabs\2003\CG03-259.jpg</v>
      </c>
    </row>
    <row r="593" spans="1:11" x14ac:dyDescent="0.25">
      <c r="A593" t="s">
        <v>1057</v>
      </c>
      <c r="B593" t="s">
        <v>1057</v>
      </c>
      <c r="C593">
        <v>569095</v>
      </c>
      <c r="D593">
        <v>5807598</v>
      </c>
      <c r="E593">
        <v>21</v>
      </c>
      <c r="F593" t="s">
        <v>13</v>
      </c>
      <c r="G593" t="s">
        <v>25</v>
      </c>
      <c r="I593" t="s">
        <v>38</v>
      </c>
      <c r="J593" t="s">
        <v>16</v>
      </c>
      <c r="K593" s="2" t="str">
        <f>HYPERLINK("..\..\Imagery\ScannedSlabs\2003\CG03-260.jpg")</f>
        <v>..\..\Imagery\ScannedSlabs\2003\CG03-260.jpg</v>
      </c>
    </row>
    <row r="594" spans="1:11" x14ac:dyDescent="0.25">
      <c r="A594" t="s">
        <v>1058</v>
      </c>
      <c r="B594" t="s">
        <v>1058</v>
      </c>
      <c r="C594">
        <v>569560</v>
      </c>
      <c r="D594">
        <v>5807546</v>
      </c>
      <c r="E594">
        <v>21</v>
      </c>
      <c r="F594" t="s">
        <v>13</v>
      </c>
      <c r="G594" t="s">
        <v>25</v>
      </c>
      <c r="I594" t="s">
        <v>38</v>
      </c>
      <c r="J594" t="s">
        <v>16</v>
      </c>
      <c r="K594" s="2" t="str">
        <f>HYPERLINK("..\..\Imagery\ScannedSlabs\2003\CG03-261.jpg")</f>
        <v>..\..\Imagery\ScannedSlabs\2003\CG03-261.jpg</v>
      </c>
    </row>
    <row r="595" spans="1:11" x14ac:dyDescent="0.25">
      <c r="A595" t="s">
        <v>1059</v>
      </c>
      <c r="B595" t="s">
        <v>1059</v>
      </c>
      <c r="C595">
        <v>570053</v>
      </c>
      <c r="D595">
        <v>5807554</v>
      </c>
      <c r="E595">
        <v>21</v>
      </c>
      <c r="F595" t="s">
        <v>13</v>
      </c>
      <c r="G595" t="s">
        <v>860</v>
      </c>
      <c r="I595" t="s">
        <v>35</v>
      </c>
      <c r="J595" t="s">
        <v>16</v>
      </c>
      <c r="K595" s="2" t="str">
        <f>HYPERLINK("..\..\Imagery\ScannedSlabs\2003\CG03-262.jpg")</f>
        <v>..\..\Imagery\ScannedSlabs\2003\CG03-262.jpg</v>
      </c>
    </row>
    <row r="596" spans="1:11" x14ac:dyDescent="0.25">
      <c r="A596" t="s">
        <v>1060</v>
      </c>
      <c r="B596" t="s">
        <v>1060</v>
      </c>
      <c r="C596">
        <v>570338</v>
      </c>
      <c r="D596">
        <v>5807539</v>
      </c>
      <c r="E596">
        <v>21</v>
      </c>
      <c r="F596" t="s">
        <v>13</v>
      </c>
      <c r="G596" t="s">
        <v>25</v>
      </c>
      <c r="I596" t="s">
        <v>38</v>
      </c>
      <c r="J596" t="s">
        <v>16</v>
      </c>
      <c r="K596" s="2" t="str">
        <f>HYPERLINK("..\..\Imagery\ScannedSlabs\2003\CG03-263.jpg")</f>
        <v>..\..\Imagery\ScannedSlabs\2003\CG03-263.jpg</v>
      </c>
    </row>
    <row r="597" spans="1:11" x14ac:dyDescent="0.25">
      <c r="A597" t="s">
        <v>1061</v>
      </c>
      <c r="B597" t="s">
        <v>1061</v>
      </c>
      <c r="C597">
        <v>570970</v>
      </c>
      <c r="D597">
        <v>5807517</v>
      </c>
      <c r="E597">
        <v>21</v>
      </c>
      <c r="F597" t="s">
        <v>13</v>
      </c>
      <c r="G597" t="s">
        <v>1062</v>
      </c>
      <c r="I597" t="s">
        <v>38</v>
      </c>
      <c r="J597" t="s">
        <v>16</v>
      </c>
      <c r="K597" s="2" t="str">
        <f>HYPERLINK("..\..\Imagery\ScannedSlabs\2003\CG03-264.jpg")</f>
        <v>..\..\Imagery\ScannedSlabs\2003\CG03-264.jpg</v>
      </c>
    </row>
    <row r="598" spans="1:11" x14ac:dyDescent="0.25">
      <c r="A598" t="s">
        <v>1063</v>
      </c>
      <c r="B598" t="s">
        <v>1063</v>
      </c>
      <c r="C598">
        <v>571316</v>
      </c>
      <c r="D598">
        <v>5807505</v>
      </c>
      <c r="E598">
        <v>21</v>
      </c>
      <c r="F598" t="s">
        <v>13</v>
      </c>
      <c r="G598" t="s">
        <v>1062</v>
      </c>
      <c r="I598" t="s">
        <v>38</v>
      </c>
      <c r="J598" t="s">
        <v>16</v>
      </c>
      <c r="K598" s="2" t="str">
        <f>HYPERLINK("..\..\Imagery\ScannedSlabs\2003\CG03-265.jpg")</f>
        <v>..\..\Imagery\ScannedSlabs\2003\CG03-265.jpg</v>
      </c>
    </row>
    <row r="599" spans="1:11" x14ac:dyDescent="0.25">
      <c r="A599" t="s">
        <v>1064</v>
      </c>
      <c r="B599" t="s">
        <v>1064</v>
      </c>
      <c r="C599">
        <v>571737</v>
      </c>
      <c r="D599">
        <v>5807484</v>
      </c>
      <c r="E599">
        <v>21</v>
      </c>
      <c r="F599" t="s">
        <v>13</v>
      </c>
      <c r="G599" t="s">
        <v>105</v>
      </c>
      <c r="I599" t="s">
        <v>38</v>
      </c>
      <c r="J599" t="s">
        <v>16</v>
      </c>
      <c r="K599" s="2" t="str">
        <f>HYPERLINK("..\..\Imagery\ScannedSlabs\2003\CG03-266.jpg")</f>
        <v>..\..\Imagery\ScannedSlabs\2003\CG03-266.jpg</v>
      </c>
    </row>
    <row r="600" spans="1:11" x14ac:dyDescent="0.25">
      <c r="A600" t="s">
        <v>1065</v>
      </c>
      <c r="B600" t="s">
        <v>1065</v>
      </c>
      <c r="C600">
        <v>571965</v>
      </c>
      <c r="D600">
        <v>5807479</v>
      </c>
      <c r="E600">
        <v>21</v>
      </c>
      <c r="F600" t="s">
        <v>13</v>
      </c>
      <c r="G600" t="s">
        <v>1062</v>
      </c>
      <c r="I600" t="s">
        <v>38</v>
      </c>
      <c r="J600" t="s">
        <v>16</v>
      </c>
      <c r="K600" s="2" t="str">
        <f>HYPERLINK("..\..\Imagery\ScannedSlabs\2003\CG03-267.jpg")</f>
        <v>..\..\Imagery\ScannedSlabs\2003\CG03-267.jpg</v>
      </c>
    </row>
    <row r="601" spans="1:11" x14ac:dyDescent="0.25">
      <c r="A601" t="s">
        <v>1066</v>
      </c>
      <c r="B601" t="s">
        <v>1067</v>
      </c>
      <c r="C601">
        <v>546394</v>
      </c>
      <c r="D601">
        <v>5840819</v>
      </c>
      <c r="E601">
        <v>21</v>
      </c>
      <c r="F601" t="s">
        <v>13</v>
      </c>
      <c r="G601" t="s">
        <v>113</v>
      </c>
      <c r="I601" t="s">
        <v>38</v>
      </c>
      <c r="J601" t="s">
        <v>16</v>
      </c>
      <c r="K601" s="2" t="str">
        <f>HYPERLINK("..\..\Imagery\ScannedSlabs\2004\CG04-030A.jpg")</f>
        <v>..\..\Imagery\ScannedSlabs\2004\CG04-030A.jpg</v>
      </c>
    </row>
    <row r="602" spans="1:11" x14ac:dyDescent="0.25">
      <c r="A602" t="s">
        <v>1068</v>
      </c>
      <c r="B602" t="s">
        <v>1068</v>
      </c>
      <c r="C602">
        <v>511145</v>
      </c>
      <c r="D602">
        <v>5771142</v>
      </c>
      <c r="E602">
        <v>21</v>
      </c>
      <c r="F602" t="s">
        <v>13</v>
      </c>
      <c r="G602" t="s">
        <v>51</v>
      </c>
      <c r="I602" t="s">
        <v>38</v>
      </c>
      <c r="J602" t="s">
        <v>23</v>
      </c>
      <c r="K602" s="2" t="str">
        <f>HYPERLINK("..\..\Imagery\ScannedSlabs\1987\JS87-253.jpg")</f>
        <v>..\..\Imagery\ScannedSlabs\1987\JS87-253.jpg</v>
      </c>
    </row>
    <row r="603" spans="1:11" x14ac:dyDescent="0.25">
      <c r="A603" t="s">
        <v>1069</v>
      </c>
      <c r="B603" t="s">
        <v>1069</v>
      </c>
      <c r="C603">
        <v>514291</v>
      </c>
      <c r="D603">
        <v>5730045</v>
      </c>
      <c r="E603">
        <v>21</v>
      </c>
      <c r="F603" t="s">
        <v>13</v>
      </c>
      <c r="G603" t="s">
        <v>1070</v>
      </c>
      <c r="I603" t="s">
        <v>35</v>
      </c>
      <c r="J603" t="s">
        <v>16</v>
      </c>
      <c r="K603" s="2" t="str">
        <f>HYPERLINK("..\..\Imagery\ScannedSlabs\1993\CG93-385.jpg")</f>
        <v>..\..\Imagery\ScannedSlabs\1993\CG93-385.jpg</v>
      </c>
    </row>
    <row r="604" spans="1:11" x14ac:dyDescent="0.25">
      <c r="A604" t="s">
        <v>1071</v>
      </c>
      <c r="B604" t="s">
        <v>1071</v>
      </c>
      <c r="C604">
        <v>514087</v>
      </c>
      <c r="D604">
        <v>5732227</v>
      </c>
      <c r="E604">
        <v>21</v>
      </c>
      <c r="F604" t="s">
        <v>13</v>
      </c>
      <c r="G604" t="s">
        <v>44</v>
      </c>
      <c r="I604" t="s">
        <v>35</v>
      </c>
      <c r="J604" t="s">
        <v>23</v>
      </c>
      <c r="K604" s="2" t="str">
        <f>HYPERLINK("..\..\Imagery\ScannedSlabs\1993\CG93-387.jpg")</f>
        <v>..\..\Imagery\ScannedSlabs\1993\CG93-387.jpg</v>
      </c>
    </row>
    <row r="605" spans="1:11" x14ac:dyDescent="0.25">
      <c r="A605" t="s">
        <v>1072</v>
      </c>
      <c r="B605" t="s">
        <v>1072</v>
      </c>
      <c r="C605">
        <v>513566</v>
      </c>
      <c r="D605">
        <v>5732688</v>
      </c>
      <c r="E605">
        <v>21</v>
      </c>
      <c r="F605" t="s">
        <v>13</v>
      </c>
      <c r="G605" t="s">
        <v>448</v>
      </c>
      <c r="I605" t="s">
        <v>38</v>
      </c>
      <c r="J605" t="s">
        <v>16</v>
      </c>
      <c r="K605" s="2" t="str">
        <f>HYPERLINK("..\..\Imagery\ScannedSlabs\1993\CG93-388.jpg")</f>
        <v>..\..\Imagery\ScannedSlabs\1993\CG93-388.jpg</v>
      </c>
    </row>
    <row r="606" spans="1:11" x14ac:dyDescent="0.25">
      <c r="A606" t="s">
        <v>1073</v>
      </c>
      <c r="B606" t="s">
        <v>1073</v>
      </c>
      <c r="C606">
        <v>505869</v>
      </c>
      <c r="D606">
        <v>5723256</v>
      </c>
      <c r="E606">
        <v>21</v>
      </c>
      <c r="F606" t="s">
        <v>13</v>
      </c>
      <c r="G606" t="s">
        <v>124</v>
      </c>
      <c r="H606" t="s">
        <v>828</v>
      </c>
      <c r="I606" t="s">
        <v>38</v>
      </c>
      <c r="J606" t="s">
        <v>23</v>
      </c>
      <c r="K606" s="2" t="str">
        <f>HYPERLINK("..\..\Imagery\ScannedSlabs\1993\CG93-389.jpg")</f>
        <v>..\..\Imagery\ScannedSlabs\1993\CG93-389.jpg</v>
      </c>
    </row>
    <row r="607" spans="1:11" x14ac:dyDescent="0.25">
      <c r="A607" t="s">
        <v>1074</v>
      </c>
      <c r="B607" t="s">
        <v>1074</v>
      </c>
      <c r="C607">
        <v>504710</v>
      </c>
      <c r="D607">
        <v>5721890</v>
      </c>
      <c r="E607">
        <v>21</v>
      </c>
      <c r="F607" t="s">
        <v>13</v>
      </c>
      <c r="G607" t="s">
        <v>51</v>
      </c>
      <c r="H607" t="s">
        <v>828</v>
      </c>
      <c r="I607" t="s">
        <v>38</v>
      </c>
      <c r="J607" t="s">
        <v>23</v>
      </c>
      <c r="K607" s="2" t="str">
        <f>HYPERLINK("..\..\Imagery\ScannedSlabs\1993\CG93-391.jpg")</f>
        <v>..\..\Imagery\ScannedSlabs\1993\CG93-391.jpg</v>
      </c>
    </row>
    <row r="608" spans="1:11" x14ac:dyDescent="0.25">
      <c r="A608" t="s">
        <v>1075</v>
      </c>
      <c r="B608" t="s">
        <v>1075</v>
      </c>
      <c r="C608">
        <v>461400</v>
      </c>
      <c r="D608">
        <v>5825350</v>
      </c>
      <c r="E608">
        <v>21</v>
      </c>
      <c r="F608" t="s">
        <v>13</v>
      </c>
      <c r="G608" t="s">
        <v>1076</v>
      </c>
      <c r="I608" t="s">
        <v>35</v>
      </c>
      <c r="J608" t="s">
        <v>16</v>
      </c>
      <c r="K608" s="2" t="str">
        <f>HYPERLINK("..\..\Imagery\ScannedSlabs\1991\CG91-077.jpg")</f>
        <v>..\..\Imagery\ScannedSlabs\1991\CG91-077.jpg</v>
      </c>
    </row>
    <row r="609" spans="1:12" x14ac:dyDescent="0.25">
      <c r="A609" t="s">
        <v>1077</v>
      </c>
      <c r="B609" t="s">
        <v>1078</v>
      </c>
      <c r="C609">
        <v>484461</v>
      </c>
      <c r="D609">
        <v>6033363</v>
      </c>
      <c r="E609">
        <v>21</v>
      </c>
      <c r="F609" t="s">
        <v>13</v>
      </c>
      <c r="G609" t="s">
        <v>333</v>
      </c>
      <c r="H609" t="s">
        <v>1079</v>
      </c>
      <c r="I609" t="s">
        <v>55</v>
      </c>
      <c r="J609" t="s">
        <v>16</v>
      </c>
      <c r="K609" s="2" t="str">
        <f>HYPERLINK("..\..\Imagery\ScannedSlabs\1992\CG92-065B.jpg")</f>
        <v>..\..\Imagery\ScannedSlabs\1992\CG92-065B.jpg</v>
      </c>
    </row>
    <row r="610" spans="1:12" x14ac:dyDescent="0.25">
      <c r="A610" t="s">
        <v>1080</v>
      </c>
      <c r="B610" t="s">
        <v>1080</v>
      </c>
      <c r="C610">
        <v>318170</v>
      </c>
      <c r="D610">
        <v>5993432</v>
      </c>
      <c r="E610">
        <v>21</v>
      </c>
      <c r="F610" t="s">
        <v>13</v>
      </c>
      <c r="G610" t="s">
        <v>1081</v>
      </c>
      <c r="I610" t="s">
        <v>38</v>
      </c>
      <c r="J610" t="s">
        <v>16</v>
      </c>
      <c r="K610" s="2" t="str">
        <f>HYPERLINK("..\..\Imagery\ScannedSlabs\1983\CG83-472.jpg")</f>
        <v>..\..\Imagery\ScannedSlabs\1983\CG83-472.jpg</v>
      </c>
    </row>
    <row r="611" spans="1:12" x14ac:dyDescent="0.25">
      <c r="A611" t="s">
        <v>1082</v>
      </c>
      <c r="B611" t="s">
        <v>1082</v>
      </c>
      <c r="C611">
        <v>319285</v>
      </c>
      <c r="D611">
        <v>5991352</v>
      </c>
      <c r="E611">
        <v>21</v>
      </c>
      <c r="F611" t="s">
        <v>13</v>
      </c>
      <c r="G611" t="s">
        <v>1081</v>
      </c>
      <c r="I611" t="s">
        <v>38</v>
      </c>
      <c r="J611" t="s">
        <v>16</v>
      </c>
      <c r="K611" s="2" t="str">
        <f>HYPERLINK("..\..\Imagery\ScannedSlabs\1983\CG83-473.jpg")</f>
        <v>..\..\Imagery\ScannedSlabs\1983\CG83-473.jpg</v>
      </c>
    </row>
    <row r="612" spans="1:12" x14ac:dyDescent="0.25">
      <c r="A612" t="s">
        <v>1083</v>
      </c>
      <c r="B612" t="s">
        <v>1084</v>
      </c>
      <c r="E612">
        <v>21</v>
      </c>
      <c r="I612" t="s">
        <v>35</v>
      </c>
      <c r="J612" t="s">
        <v>137</v>
      </c>
      <c r="L612" t="s">
        <v>429</v>
      </c>
    </row>
    <row r="613" spans="1:12" x14ac:dyDescent="0.25">
      <c r="A613" t="s">
        <v>1085</v>
      </c>
      <c r="B613" t="s">
        <v>1085</v>
      </c>
      <c r="E613">
        <v>21</v>
      </c>
      <c r="I613" t="s">
        <v>35</v>
      </c>
      <c r="J613" t="s">
        <v>137</v>
      </c>
      <c r="L613" t="s">
        <v>1086</v>
      </c>
    </row>
    <row r="614" spans="1:12" x14ac:dyDescent="0.25">
      <c r="A614" t="s">
        <v>1087</v>
      </c>
      <c r="B614" t="s">
        <v>1088</v>
      </c>
      <c r="E614">
        <v>21</v>
      </c>
      <c r="I614" t="s">
        <v>35</v>
      </c>
      <c r="J614" t="s">
        <v>137</v>
      </c>
      <c r="L614" t="s">
        <v>429</v>
      </c>
    </row>
    <row r="615" spans="1:12" x14ac:dyDescent="0.25">
      <c r="A615" t="s">
        <v>1089</v>
      </c>
      <c r="B615" t="s">
        <v>1090</v>
      </c>
      <c r="E615">
        <v>21</v>
      </c>
      <c r="I615" t="s">
        <v>35</v>
      </c>
      <c r="J615" t="s">
        <v>137</v>
      </c>
      <c r="L615" t="s">
        <v>429</v>
      </c>
    </row>
    <row r="616" spans="1:12" x14ac:dyDescent="0.25">
      <c r="A616" t="s">
        <v>1091</v>
      </c>
      <c r="B616" t="s">
        <v>1091</v>
      </c>
      <c r="C616">
        <v>564821</v>
      </c>
      <c r="D616">
        <v>5821283</v>
      </c>
      <c r="E616">
        <v>21</v>
      </c>
      <c r="F616" t="s">
        <v>13</v>
      </c>
      <c r="G616" t="s">
        <v>610</v>
      </c>
      <c r="I616" t="s">
        <v>38</v>
      </c>
      <c r="J616" t="s">
        <v>16</v>
      </c>
      <c r="K616" s="2" t="str">
        <f>HYPERLINK("..\..\Imagery\ScannedSlabs\1986\SN86-137.jpg")</f>
        <v>..\..\Imagery\ScannedSlabs\1986\SN86-137.jpg</v>
      </c>
    </row>
    <row r="617" spans="1:12" x14ac:dyDescent="0.25">
      <c r="A617" t="s">
        <v>1092</v>
      </c>
      <c r="B617" t="s">
        <v>1093</v>
      </c>
      <c r="C617">
        <v>565206</v>
      </c>
      <c r="D617">
        <v>5821103</v>
      </c>
      <c r="E617">
        <v>21</v>
      </c>
      <c r="F617" t="s">
        <v>13</v>
      </c>
      <c r="G617" t="s">
        <v>264</v>
      </c>
      <c r="I617" t="s">
        <v>38</v>
      </c>
      <c r="J617" t="s">
        <v>16</v>
      </c>
      <c r="K617" s="2" t="str">
        <f>HYPERLINK("..\..\Imagery\ScannedSlabs\1986\SN86-138A.jpg")</f>
        <v>..\..\Imagery\ScannedSlabs\1986\SN86-138A.jpg</v>
      </c>
    </row>
    <row r="618" spans="1:12" x14ac:dyDescent="0.25">
      <c r="A618" t="s">
        <v>1092</v>
      </c>
      <c r="B618" t="s">
        <v>1094</v>
      </c>
      <c r="C618">
        <v>565206</v>
      </c>
      <c r="D618">
        <v>5821103</v>
      </c>
      <c r="E618">
        <v>21</v>
      </c>
      <c r="F618" t="s">
        <v>13</v>
      </c>
      <c r="G618" t="s">
        <v>509</v>
      </c>
      <c r="I618" t="s">
        <v>38</v>
      </c>
      <c r="J618" t="s">
        <v>16</v>
      </c>
      <c r="K618" s="2" t="str">
        <f>HYPERLINK("..\..\Imagery\ScannedSlabs\1986\SN86-138B.jpg")</f>
        <v>..\..\Imagery\ScannedSlabs\1986\SN86-138B.jpg</v>
      </c>
    </row>
    <row r="619" spans="1:12" x14ac:dyDescent="0.25">
      <c r="A619" t="s">
        <v>1095</v>
      </c>
      <c r="B619" t="s">
        <v>1095</v>
      </c>
      <c r="C619">
        <v>430833</v>
      </c>
      <c r="D619">
        <v>5813722</v>
      </c>
      <c r="E619">
        <v>21</v>
      </c>
      <c r="F619" t="s">
        <v>13</v>
      </c>
      <c r="G619" t="s">
        <v>1096</v>
      </c>
      <c r="H619" t="s">
        <v>1097</v>
      </c>
      <c r="I619" t="s">
        <v>35</v>
      </c>
      <c r="J619" t="s">
        <v>23</v>
      </c>
      <c r="K619" s="2" t="str">
        <f>HYPERLINK("..\..\Imagery\ScannedSlabs\1999\CG99-014.jpg")</f>
        <v>..\..\Imagery\ScannedSlabs\1999\CG99-014.jpg</v>
      </c>
    </row>
    <row r="620" spans="1:12" x14ac:dyDescent="0.25">
      <c r="A620" t="s">
        <v>1098</v>
      </c>
      <c r="B620" t="s">
        <v>1098</v>
      </c>
      <c r="C620">
        <v>392406</v>
      </c>
      <c r="D620">
        <v>6052567</v>
      </c>
      <c r="E620">
        <v>21</v>
      </c>
      <c r="F620" t="s">
        <v>13</v>
      </c>
      <c r="G620" t="s">
        <v>800</v>
      </c>
      <c r="I620" t="s">
        <v>15</v>
      </c>
      <c r="J620" t="s">
        <v>16</v>
      </c>
      <c r="K620" s="2" t="str">
        <f>HYPERLINK("..\..\Imagery\ScannedSlabs\1979\CG79-403.jpg")</f>
        <v>..\..\Imagery\ScannedSlabs\1979\CG79-403.jpg</v>
      </c>
    </row>
    <row r="621" spans="1:12" x14ac:dyDescent="0.25">
      <c r="A621" t="s">
        <v>1099</v>
      </c>
      <c r="B621" t="s">
        <v>1099</v>
      </c>
      <c r="C621">
        <v>590250</v>
      </c>
      <c r="D621">
        <v>5777685</v>
      </c>
      <c r="E621">
        <v>21</v>
      </c>
      <c r="F621" t="s">
        <v>13</v>
      </c>
      <c r="G621" t="s">
        <v>1100</v>
      </c>
      <c r="I621" t="s">
        <v>38</v>
      </c>
      <c r="J621" t="s">
        <v>16</v>
      </c>
      <c r="K621" s="2" t="str">
        <f>HYPERLINK("..\..\Imagery\ScannedSlabs\1987\CG87-583.jpg")</f>
        <v>..\..\Imagery\ScannedSlabs\1987\CG87-583.jpg</v>
      </c>
    </row>
    <row r="622" spans="1:12" x14ac:dyDescent="0.25">
      <c r="A622" t="s">
        <v>1101</v>
      </c>
      <c r="B622" t="s">
        <v>1101</v>
      </c>
      <c r="C622">
        <v>588622</v>
      </c>
      <c r="D622">
        <v>5777659</v>
      </c>
      <c r="E622">
        <v>21</v>
      </c>
      <c r="F622" t="s">
        <v>13</v>
      </c>
      <c r="G622" t="s">
        <v>51</v>
      </c>
      <c r="I622" t="s">
        <v>38</v>
      </c>
      <c r="J622" t="s">
        <v>16</v>
      </c>
      <c r="K622" s="2" t="str">
        <f>HYPERLINK("..\..\Imagery\ScannedSlabs\1987\CG87-584.jpg")</f>
        <v>..\..\Imagery\ScannedSlabs\1987\CG87-584.jpg</v>
      </c>
    </row>
    <row r="623" spans="1:12" x14ac:dyDescent="0.25">
      <c r="A623" t="s">
        <v>1102</v>
      </c>
      <c r="B623" t="s">
        <v>1102</v>
      </c>
      <c r="C623">
        <v>588977</v>
      </c>
      <c r="D623">
        <v>5779091</v>
      </c>
      <c r="E623">
        <v>21</v>
      </c>
      <c r="F623" t="s">
        <v>13</v>
      </c>
      <c r="G623" t="s">
        <v>484</v>
      </c>
      <c r="I623" t="s">
        <v>38</v>
      </c>
      <c r="J623" t="s">
        <v>16</v>
      </c>
      <c r="K623" s="2" t="str">
        <f>HYPERLINK("..\..\Imagery\ScannedSlabs\1987\CG87-585.jpg")</f>
        <v>..\..\Imagery\ScannedSlabs\1987\CG87-585.jpg</v>
      </c>
    </row>
    <row r="624" spans="1:12" x14ac:dyDescent="0.25">
      <c r="A624" t="s">
        <v>1103</v>
      </c>
      <c r="B624" t="s">
        <v>1103</v>
      </c>
      <c r="C624">
        <v>338535</v>
      </c>
      <c r="D624">
        <v>5783217</v>
      </c>
      <c r="E624">
        <v>21</v>
      </c>
      <c r="F624" t="s">
        <v>13</v>
      </c>
      <c r="G624" t="s">
        <v>436</v>
      </c>
      <c r="I624" t="s">
        <v>38</v>
      </c>
      <c r="J624" t="s">
        <v>16</v>
      </c>
      <c r="K624" s="2" t="str">
        <f>HYPERLINK("..\..\Imagery\ScannedSlabs\2000\CG00-196.jpg")</f>
        <v>..\..\Imagery\ScannedSlabs\2000\CG00-196.jpg</v>
      </c>
    </row>
    <row r="625" spans="1:11" x14ac:dyDescent="0.25">
      <c r="A625" t="s">
        <v>1104</v>
      </c>
      <c r="B625" t="s">
        <v>1104</v>
      </c>
      <c r="C625">
        <v>401597</v>
      </c>
      <c r="D625">
        <v>5812751</v>
      </c>
      <c r="E625">
        <v>21</v>
      </c>
      <c r="F625" t="s">
        <v>13</v>
      </c>
      <c r="G625" t="s">
        <v>1105</v>
      </c>
      <c r="I625" t="s">
        <v>35</v>
      </c>
      <c r="J625" t="s">
        <v>16</v>
      </c>
      <c r="K625" s="2" t="str">
        <f>HYPERLINK("..\..\Imagery\ScannedSlabs\1999\CG99-123.jpg")</f>
        <v>..\..\Imagery\ScannedSlabs\1999\CG99-123.jpg</v>
      </c>
    </row>
    <row r="626" spans="1:11" x14ac:dyDescent="0.25">
      <c r="A626" t="s">
        <v>103</v>
      </c>
      <c r="B626" t="s">
        <v>1106</v>
      </c>
      <c r="C626">
        <v>530690</v>
      </c>
      <c r="D626">
        <v>5731870</v>
      </c>
      <c r="E626">
        <v>21</v>
      </c>
      <c r="F626" t="s">
        <v>13</v>
      </c>
      <c r="G626" t="s">
        <v>1107</v>
      </c>
      <c r="I626" t="s">
        <v>38</v>
      </c>
      <c r="J626" t="s">
        <v>16</v>
      </c>
      <c r="K626" s="2" t="str">
        <f>HYPERLINK("..\..\Imagery\ScannedSlabs\1993\CG93-014B.jpg")</f>
        <v>..\..\Imagery\ScannedSlabs\1993\CG93-014B.jpg</v>
      </c>
    </row>
    <row r="627" spans="1:11" x14ac:dyDescent="0.25">
      <c r="A627" t="s">
        <v>1108</v>
      </c>
      <c r="B627" t="s">
        <v>1108</v>
      </c>
      <c r="C627">
        <v>530460</v>
      </c>
      <c r="D627">
        <v>5731700</v>
      </c>
      <c r="E627">
        <v>21</v>
      </c>
      <c r="F627" t="s">
        <v>13</v>
      </c>
      <c r="G627" t="s">
        <v>1109</v>
      </c>
      <c r="I627" t="s">
        <v>38</v>
      </c>
      <c r="J627" t="s">
        <v>16</v>
      </c>
      <c r="K627" s="2" t="str">
        <f>HYPERLINK("..\..\Imagery\ScannedSlabs\1993\CG93-015.jpg")</f>
        <v>..\..\Imagery\ScannedSlabs\1993\CG93-015.jpg</v>
      </c>
    </row>
    <row r="628" spans="1:11" x14ac:dyDescent="0.25">
      <c r="A628" t="s">
        <v>1110</v>
      </c>
      <c r="B628" t="s">
        <v>1111</v>
      </c>
      <c r="C628">
        <v>530310</v>
      </c>
      <c r="D628">
        <v>5731590</v>
      </c>
      <c r="E628">
        <v>21</v>
      </c>
      <c r="F628" t="s">
        <v>13</v>
      </c>
      <c r="G628" t="s">
        <v>1112</v>
      </c>
      <c r="I628" t="s">
        <v>35</v>
      </c>
      <c r="J628" t="s">
        <v>16</v>
      </c>
      <c r="K628" s="2" t="str">
        <f>HYPERLINK("..\..\Imagery\ScannedSlabs\1993\CG93-016A.jpg")</f>
        <v>..\..\Imagery\ScannedSlabs\1993\CG93-016A.jpg</v>
      </c>
    </row>
    <row r="629" spans="1:11" x14ac:dyDescent="0.25">
      <c r="A629" t="s">
        <v>1110</v>
      </c>
      <c r="B629" t="s">
        <v>1113</v>
      </c>
      <c r="C629">
        <v>530310</v>
      </c>
      <c r="D629">
        <v>5731590</v>
      </c>
      <c r="E629">
        <v>21</v>
      </c>
      <c r="F629" t="s">
        <v>13</v>
      </c>
      <c r="G629" t="s">
        <v>526</v>
      </c>
      <c r="I629" t="s">
        <v>38</v>
      </c>
      <c r="J629" t="s">
        <v>16</v>
      </c>
      <c r="K629" s="2" t="str">
        <f>HYPERLINK("..\..\Imagery\ScannedSlabs\1993\CG93-016B.jpg")</f>
        <v>..\..\Imagery\ScannedSlabs\1993\CG93-016B.jpg</v>
      </c>
    </row>
    <row r="630" spans="1:11" x14ac:dyDescent="0.25">
      <c r="A630" t="s">
        <v>1110</v>
      </c>
      <c r="B630" t="s">
        <v>1114</v>
      </c>
      <c r="C630">
        <v>530310</v>
      </c>
      <c r="D630">
        <v>5731590</v>
      </c>
      <c r="E630">
        <v>21</v>
      </c>
      <c r="F630" t="s">
        <v>13</v>
      </c>
      <c r="G630" t="s">
        <v>1115</v>
      </c>
      <c r="H630" t="s">
        <v>607</v>
      </c>
      <c r="I630" t="s">
        <v>15</v>
      </c>
      <c r="J630" t="s">
        <v>16</v>
      </c>
      <c r="K630" s="2" t="str">
        <f>HYPERLINK("..\..\Imagery\ScannedSlabs\1993\CG93-016C.jpg")</f>
        <v>..\..\Imagery\ScannedSlabs\1993\CG93-016C.jpg</v>
      </c>
    </row>
    <row r="631" spans="1:11" x14ac:dyDescent="0.25">
      <c r="A631" t="s">
        <v>1116</v>
      </c>
      <c r="B631" t="s">
        <v>1116</v>
      </c>
      <c r="C631">
        <v>529900</v>
      </c>
      <c r="D631">
        <v>5731700</v>
      </c>
      <c r="E631">
        <v>21</v>
      </c>
      <c r="F631" t="s">
        <v>13</v>
      </c>
      <c r="G631" t="s">
        <v>1117</v>
      </c>
      <c r="I631" t="s">
        <v>38</v>
      </c>
      <c r="J631" t="s">
        <v>23</v>
      </c>
      <c r="K631" s="2" t="str">
        <f>HYPERLINK("..\..\Imagery\ScannedSlabs\1993\CG93-017.jpg")</f>
        <v>..\..\Imagery\ScannedSlabs\1993\CG93-017.jpg</v>
      </c>
    </row>
    <row r="632" spans="1:11" x14ac:dyDescent="0.25">
      <c r="A632" t="s">
        <v>1118</v>
      </c>
      <c r="B632" t="s">
        <v>1118</v>
      </c>
      <c r="C632">
        <v>369360</v>
      </c>
      <c r="D632">
        <v>5870436</v>
      </c>
      <c r="E632">
        <v>21</v>
      </c>
      <c r="F632" t="s">
        <v>13</v>
      </c>
      <c r="G632" t="s">
        <v>220</v>
      </c>
      <c r="I632" t="s">
        <v>35</v>
      </c>
      <c r="J632" t="s">
        <v>16</v>
      </c>
      <c r="K632" s="2" t="str">
        <f>HYPERLINK("..\..\Imagery\ScannedSlabs\1997\CG97-001.jpg")</f>
        <v>..\..\Imagery\ScannedSlabs\1997\CG97-001.jpg</v>
      </c>
    </row>
    <row r="633" spans="1:11" x14ac:dyDescent="0.25">
      <c r="A633" t="s">
        <v>1119</v>
      </c>
      <c r="B633" t="s">
        <v>1119</v>
      </c>
      <c r="C633">
        <v>367532</v>
      </c>
      <c r="D633">
        <v>5870311</v>
      </c>
      <c r="E633">
        <v>21</v>
      </c>
      <c r="F633" t="s">
        <v>13</v>
      </c>
      <c r="G633" t="s">
        <v>220</v>
      </c>
      <c r="I633" t="s">
        <v>38</v>
      </c>
      <c r="J633" t="s">
        <v>16</v>
      </c>
      <c r="K633" s="2" t="str">
        <f>HYPERLINK("..\..\Imagery\ScannedSlabs\1997\CG97-002.jpg")</f>
        <v>..\..\Imagery\ScannedSlabs\1997\CG97-002.jpg</v>
      </c>
    </row>
    <row r="634" spans="1:11" x14ac:dyDescent="0.25">
      <c r="A634" t="s">
        <v>1120</v>
      </c>
      <c r="B634" t="s">
        <v>1120</v>
      </c>
      <c r="C634">
        <v>366267</v>
      </c>
      <c r="D634">
        <v>5868854</v>
      </c>
      <c r="E634">
        <v>21</v>
      </c>
      <c r="F634" t="s">
        <v>13</v>
      </c>
      <c r="G634" t="s">
        <v>220</v>
      </c>
      <c r="I634" t="s">
        <v>38</v>
      </c>
      <c r="J634" t="s">
        <v>16</v>
      </c>
      <c r="K634" s="2" t="str">
        <f>HYPERLINK("..\..\Imagery\ScannedSlabs\1997\CG97-003.jpg")</f>
        <v>..\..\Imagery\ScannedSlabs\1997\CG97-003.jpg</v>
      </c>
    </row>
    <row r="635" spans="1:11" x14ac:dyDescent="0.25">
      <c r="A635" t="s">
        <v>1121</v>
      </c>
      <c r="B635" t="s">
        <v>1121</v>
      </c>
      <c r="C635">
        <v>366371</v>
      </c>
      <c r="D635">
        <v>5867478</v>
      </c>
      <c r="E635">
        <v>21</v>
      </c>
      <c r="F635" t="s">
        <v>13</v>
      </c>
      <c r="G635" t="s">
        <v>220</v>
      </c>
      <c r="I635" t="s">
        <v>38</v>
      </c>
      <c r="J635" t="s">
        <v>16</v>
      </c>
      <c r="K635" s="2" t="str">
        <f>HYPERLINK("..\..\Imagery\ScannedSlabs\1997\CG97-004.jpg")</f>
        <v>..\..\Imagery\ScannedSlabs\1997\CG97-004.jpg</v>
      </c>
    </row>
    <row r="636" spans="1:11" x14ac:dyDescent="0.25">
      <c r="A636" t="s">
        <v>1122</v>
      </c>
      <c r="B636" t="s">
        <v>1122</v>
      </c>
      <c r="C636">
        <v>565950</v>
      </c>
      <c r="D636">
        <v>5945650</v>
      </c>
      <c r="E636">
        <v>21</v>
      </c>
      <c r="F636" t="s">
        <v>13</v>
      </c>
      <c r="G636" t="s">
        <v>73</v>
      </c>
      <c r="I636" t="s">
        <v>38</v>
      </c>
      <c r="J636" t="s">
        <v>16</v>
      </c>
      <c r="K636" s="2" t="str">
        <f>HYPERLINK("..\..\Imagery\ScannedSlabs\1981\CG81-646.jpg")</f>
        <v>..\..\Imagery\ScannedSlabs\1981\CG81-646.jpg</v>
      </c>
    </row>
    <row r="637" spans="1:11" x14ac:dyDescent="0.25">
      <c r="A637" t="s">
        <v>1123</v>
      </c>
      <c r="B637" t="s">
        <v>1123</v>
      </c>
      <c r="C637">
        <v>548636</v>
      </c>
      <c r="D637">
        <v>5820787</v>
      </c>
      <c r="E637">
        <v>21</v>
      </c>
      <c r="F637" t="s">
        <v>13</v>
      </c>
      <c r="G637" t="s">
        <v>312</v>
      </c>
      <c r="I637" t="s">
        <v>38</v>
      </c>
      <c r="J637" t="s">
        <v>23</v>
      </c>
      <c r="K637" s="2" t="str">
        <f>HYPERLINK("..\..\Imagery\ScannedSlabs\1986\CG86-001.jpg")</f>
        <v>..\..\Imagery\ScannedSlabs\1986\CG86-001.jpg</v>
      </c>
    </row>
    <row r="638" spans="1:11" x14ac:dyDescent="0.25">
      <c r="A638" t="s">
        <v>1124</v>
      </c>
      <c r="B638" t="s">
        <v>1124</v>
      </c>
      <c r="C638">
        <v>547789</v>
      </c>
      <c r="D638">
        <v>5820709</v>
      </c>
      <c r="E638">
        <v>21</v>
      </c>
      <c r="F638" t="s">
        <v>13</v>
      </c>
      <c r="G638" t="s">
        <v>1125</v>
      </c>
      <c r="I638" t="s">
        <v>15</v>
      </c>
      <c r="J638" t="s">
        <v>16</v>
      </c>
      <c r="K638" s="2" t="str">
        <f>HYPERLINK("..\..\Imagery\ScannedSlabs\1986\CG86-005.jpg")</f>
        <v>..\..\Imagery\ScannedSlabs\1986\CG86-005.jpg</v>
      </c>
    </row>
    <row r="639" spans="1:11" x14ac:dyDescent="0.25">
      <c r="A639" t="s">
        <v>1126</v>
      </c>
      <c r="B639" t="s">
        <v>1126</v>
      </c>
      <c r="C639">
        <v>547974</v>
      </c>
      <c r="D639">
        <v>5819996</v>
      </c>
      <c r="E639">
        <v>21</v>
      </c>
      <c r="F639" t="s">
        <v>13</v>
      </c>
      <c r="G639" t="s">
        <v>1127</v>
      </c>
      <c r="I639" t="s">
        <v>38</v>
      </c>
      <c r="J639" t="s">
        <v>16</v>
      </c>
      <c r="K639" s="2" t="str">
        <f>HYPERLINK("..\..\Imagery\ScannedSlabs\1986\CG86-007.jpg")</f>
        <v>..\..\Imagery\ScannedSlabs\1986\CG86-007.jpg</v>
      </c>
    </row>
    <row r="640" spans="1:11" x14ac:dyDescent="0.25">
      <c r="A640" t="s">
        <v>1128</v>
      </c>
      <c r="B640" t="s">
        <v>1128</v>
      </c>
      <c r="C640">
        <v>548412</v>
      </c>
      <c r="D640">
        <v>5819892</v>
      </c>
      <c r="E640">
        <v>21</v>
      </c>
      <c r="F640" t="s">
        <v>13</v>
      </c>
      <c r="G640" t="s">
        <v>1129</v>
      </c>
      <c r="I640" t="s">
        <v>38</v>
      </c>
      <c r="J640" t="s">
        <v>23</v>
      </c>
      <c r="K640" s="2" t="str">
        <f>HYPERLINK("..\..\Imagery\ScannedSlabs\1986\CG86-009.jpg")</f>
        <v>..\..\Imagery\ScannedSlabs\1986\CG86-009.jpg</v>
      </c>
    </row>
    <row r="641" spans="1:12" x14ac:dyDescent="0.25">
      <c r="A641" t="s">
        <v>1130</v>
      </c>
      <c r="B641" t="s">
        <v>1130</v>
      </c>
      <c r="C641">
        <v>547728</v>
      </c>
      <c r="D641">
        <v>5818819</v>
      </c>
      <c r="E641">
        <v>21</v>
      </c>
      <c r="F641" t="s">
        <v>13</v>
      </c>
      <c r="G641" t="s">
        <v>333</v>
      </c>
      <c r="I641" t="s">
        <v>38</v>
      </c>
      <c r="J641" t="s">
        <v>20</v>
      </c>
      <c r="K641" s="2" t="str">
        <f>HYPERLINK("..\..\Imagery\ScannedSlabs\1986\CG86-012.jpg")</f>
        <v>..\..\Imagery\ScannedSlabs\1986\CG86-012.jpg</v>
      </c>
    </row>
    <row r="642" spans="1:12" x14ac:dyDescent="0.25">
      <c r="A642" t="s">
        <v>1131</v>
      </c>
      <c r="B642" t="s">
        <v>1131</v>
      </c>
      <c r="C642">
        <v>547528</v>
      </c>
      <c r="D642">
        <v>5817788</v>
      </c>
      <c r="E642">
        <v>21</v>
      </c>
      <c r="F642" t="s">
        <v>13</v>
      </c>
      <c r="G642" t="s">
        <v>333</v>
      </c>
      <c r="I642" t="s">
        <v>38</v>
      </c>
      <c r="J642" t="s">
        <v>20</v>
      </c>
      <c r="K642" s="2" t="str">
        <f>HYPERLINK("..\..\Imagery\ScannedSlabs\1986\CG86-014.jpg")</f>
        <v>..\..\Imagery\ScannedSlabs\1986\CG86-014.jpg</v>
      </c>
    </row>
    <row r="643" spans="1:12" x14ac:dyDescent="0.25">
      <c r="A643" t="s">
        <v>1132</v>
      </c>
      <c r="B643" t="s">
        <v>1133</v>
      </c>
      <c r="C643">
        <v>551008</v>
      </c>
      <c r="D643">
        <v>5821597</v>
      </c>
      <c r="E643">
        <v>21</v>
      </c>
      <c r="F643" t="s">
        <v>13</v>
      </c>
      <c r="G643" t="s">
        <v>1134</v>
      </c>
      <c r="I643" t="s">
        <v>35</v>
      </c>
      <c r="J643" t="s">
        <v>16</v>
      </c>
      <c r="K643" s="2" t="str">
        <f>HYPERLINK("..\..\Imagery\ScannedSlabs\1986\CG86-017A.jpg")</f>
        <v>..\..\Imagery\ScannedSlabs\1986\CG86-017A.jpg</v>
      </c>
    </row>
    <row r="644" spans="1:12" x14ac:dyDescent="0.25">
      <c r="A644" t="s">
        <v>1132</v>
      </c>
      <c r="B644" t="s">
        <v>1135</v>
      </c>
      <c r="C644">
        <v>551008</v>
      </c>
      <c r="D644">
        <v>5821597</v>
      </c>
      <c r="E644">
        <v>21</v>
      </c>
      <c r="F644" t="s">
        <v>13</v>
      </c>
      <c r="G644" t="s">
        <v>1134</v>
      </c>
      <c r="H644" t="s">
        <v>1136</v>
      </c>
      <c r="I644" t="s">
        <v>15</v>
      </c>
      <c r="J644" t="s">
        <v>23</v>
      </c>
      <c r="K644" s="2" t="str">
        <f>HYPERLINK("..\..\Imagery\ScannedSlabs\1986\CG86-017B.jpg")</f>
        <v>..\..\Imagery\ScannedSlabs\1986\CG86-017B.jpg</v>
      </c>
    </row>
    <row r="645" spans="1:12" x14ac:dyDescent="0.25">
      <c r="A645" t="s">
        <v>1137</v>
      </c>
      <c r="B645" t="s">
        <v>1138</v>
      </c>
      <c r="C645">
        <v>551495</v>
      </c>
      <c r="D645">
        <v>5821595</v>
      </c>
      <c r="E645">
        <v>21</v>
      </c>
      <c r="F645" t="s">
        <v>13</v>
      </c>
      <c r="G645" t="s">
        <v>1139</v>
      </c>
      <c r="H645" t="s">
        <v>1136</v>
      </c>
      <c r="I645" t="s">
        <v>15</v>
      </c>
      <c r="J645" t="s">
        <v>16</v>
      </c>
      <c r="K645" s="2" t="str">
        <f>HYPERLINK("..\..\Imagery\ScannedSlabs\1986\CG86-018A.jpg")</f>
        <v>..\..\Imagery\ScannedSlabs\1986\CG86-018A.jpg</v>
      </c>
      <c r="L645" t="s">
        <v>1140</v>
      </c>
    </row>
    <row r="646" spans="1:12" x14ac:dyDescent="0.25">
      <c r="A646" t="s">
        <v>1141</v>
      </c>
      <c r="B646" t="s">
        <v>1141</v>
      </c>
      <c r="C646">
        <v>404458</v>
      </c>
      <c r="D646">
        <v>5997017</v>
      </c>
      <c r="E646">
        <v>21</v>
      </c>
      <c r="F646" t="s">
        <v>13</v>
      </c>
      <c r="G646" t="s">
        <v>1142</v>
      </c>
      <c r="I646" t="s">
        <v>35</v>
      </c>
      <c r="J646" t="s">
        <v>16</v>
      </c>
      <c r="K646" s="2" t="str">
        <f>HYPERLINK("..\..\Imagery\ScannedSlabs\1980\CG80-129.jpg")</f>
        <v>..\..\Imagery\ScannedSlabs\1980\CG80-129.jpg</v>
      </c>
    </row>
    <row r="647" spans="1:12" x14ac:dyDescent="0.25">
      <c r="A647" t="s">
        <v>1143</v>
      </c>
      <c r="B647" t="s">
        <v>1143</v>
      </c>
      <c r="C647">
        <v>408305</v>
      </c>
      <c r="D647">
        <v>5996447</v>
      </c>
      <c r="E647">
        <v>21</v>
      </c>
      <c r="F647" t="s">
        <v>13</v>
      </c>
      <c r="G647" t="s">
        <v>1142</v>
      </c>
      <c r="I647" t="s">
        <v>38</v>
      </c>
      <c r="J647" t="s">
        <v>16</v>
      </c>
      <c r="K647" s="2" t="str">
        <f>HYPERLINK("..\..\Imagery\ScannedSlabs\1980\CG80-141.jpg")</f>
        <v>..\..\Imagery\ScannedSlabs\1980\CG80-141.jpg</v>
      </c>
    </row>
    <row r="648" spans="1:12" x14ac:dyDescent="0.25">
      <c r="A648" t="s">
        <v>1144</v>
      </c>
      <c r="B648" t="s">
        <v>1144</v>
      </c>
      <c r="C648">
        <v>408509</v>
      </c>
      <c r="D648">
        <v>5996690</v>
      </c>
      <c r="E648">
        <v>21</v>
      </c>
      <c r="F648" t="s">
        <v>13</v>
      </c>
      <c r="G648" t="s">
        <v>1145</v>
      </c>
      <c r="I648" t="s">
        <v>38</v>
      </c>
      <c r="J648" t="s">
        <v>16</v>
      </c>
      <c r="K648" s="2" t="str">
        <f>HYPERLINK("..\..\Imagery\ScannedSlabs\1980\CG80-142.jpg")</f>
        <v>..\..\Imagery\ScannedSlabs\1980\CG80-142.jpg</v>
      </c>
    </row>
    <row r="649" spans="1:12" x14ac:dyDescent="0.25">
      <c r="A649" t="s">
        <v>1146</v>
      </c>
      <c r="B649" t="s">
        <v>1146</v>
      </c>
      <c r="C649">
        <v>409558</v>
      </c>
      <c r="D649">
        <v>5996658</v>
      </c>
      <c r="E649">
        <v>21</v>
      </c>
      <c r="F649" t="s">
        <v>13</v>
      </c>
      <c r="G649" t="s">
        <v>1147</v>
      </c>
      <c r="I649" t="s">
        <v>15</v>
      </c>
      <c r="J649" t="s">
        <v>16</v>
      </c>
      <c r="K649" s="2" t="str">
        <f>HYPERLINK("..\..\Imagery\ScannedSlabs\1980\CG80-145.jpg")</f>
        <v>..\..\Imagery\ScannedSlabs\1980\CG80-145.jpg</v>
      </c>
    </row>
    <row r="650" spans="1:12" x14ac:dyDescent="0.25">
      <c r="A650" t="s">
        <v>1148</v>
      </c>
      <c r="B650" t="s">
        <v>1149</v>
      </c>
      <c r="C650">
        <v>382918</v>
      </c>
      <c r="D650">
        <v>6059795</v>
      </c>
      <c r="E650">
        <v>21</v>
      </c>
      <c r="F650" t="s">
        <v>13</v>
      </c>
      <c r="G650" t="s">
        <v>1150</v>
      </c>
      <c r="I650" t="s">
        <v>35</v>
      </c>
      <c r="J650" t="s">
        <v>16</v>
      </c>
      <c r="K650" s="2" t="str">
        <f>HYPERLINK("..\..\Imagery\ScannedSlabs\1978\AL78-200B.jpg")</f>
        <v>..\..\Imagery\ScannedSlabs\1978\AL78-200B.jpg</v>
      </c>
    </row>
    <row r="651" spans="1:12" x14ac:dyDescent="0.25">
      <c r="A651" t="s">
        <v>1148</v>
      </c>
      <c r="B651" t="s">
        <v>1151</v>
      </c>
      <c r="C651">
        <v>382918</v>
      </c>
      <c r="D651">
        <v>6059795</v>
      </c>
      <c r="E651">
        <v>21</v>
      </c>
      <c r="F651" t="s">
        <v>13</v>
      </c>
      <c r="G651" t="s">
        <v>578</v>
      </c>
      <c r="I651" t="s">
        <v>38</v>
      </c>
      <c r="J651" t="s">
        <v>16</v>
      </c>
      <c r="K651" s="2" t="str">
        <f>HYPERLINK("..\..\Imagery\ScannedSlabs\1978\AL78-200A.jpg")</f>
        <v>..\..\Imagery\ScannedSlabs\1978\AL78-200A.jpg</v>
      </c>
    </row>
    <row r="652" spans="1:12" x14ac:dyDescent="0.25">
      <c r="A652" t="s">
        <v>1152</v>
      </c>
      <c r="B652" t="s">
        <v>1152</v>
      </c>
      <c r="C652">
        <v>549120</v>
      </c>
      <c r="D652">
        <v>5743975</v>
      </c>
      <c r="E652">
        <v>21</v>
      </c>
      <c r="F652" t="s">
        <v>13</v>
      </c>
      <c r="G652" t="s">
        <v>1153</v>
      </c>
      <c r="I652" t="s">
        <v>38</v>
      </c>
      <c r="J652" t="s">
        <v>16</v>
      </c>
      <c r="K652" s="2" t="str">
        <f>HYPERLINK("..\..\Imagery\ScannedSlabs\1993\VN93-574.jpg")</f>
        <v>..\..\Imagery\ScannedSlabs\1993\VN93-574.jpg</v>
      </c>
    </row>
    <row r="653" spans="1:12" x14ac:dyDescent="0.25">
      <c r="A653" t="s">
        <v>1154</v>
      </c>
      <c r="B653" t="s">
        <v>1155</v>
      </c>
      <c r="C653">
        <v>374197</v>
      </c>
      <c r="D653">
        <v>6025223</v>
      </c>
      <c r="E653">
        <v>21</v>
      </c>
      <c r="F653" t="s">
        <v>13</v>
      </c>
      <c r="G653" t="s">
        <v>1156</v>
      </c>
      <c r="H653" t="s">
        <v>1157</v>
      </c>
      <c r="I653" t="s">
        <v>15</v>
      </c>
      <c r="J653" t="s">
        <v>23</v>
      </c>
      <c r="K653" s="2" t="str">
        <f>HYPERLINK("..\..\Imagery\ScannedSlabs\1980\CG80-561B.jpg")</f>
        <v>..\..\Imagery\ScannedSlabs\1980\CG80-561B.jpg</v>
      </c>
      <c r="L653" t="s">
        <v>1158</v>
      </c>
    </row>
    <row r="654" spans="1:12" x14ac:dyDescent="0.25">
      <c r="A654" t="s">
        <v>1159</v>
      </c>
      <c r="B654" t="s">
        <v>1160</v>
      </c>
      <c r="C654">
        <v>408131</v>
      </c>
      <c r="D654">
        <v>5914605</v>
      </c>
      <c r="E654">
        <v>21</v>
      </c>
      <c r="F654" t="s">
        <v>13</v>
      </c>
      <c r="G654" t="s">
        <v>492</v>
      </c>
      <c r="I654" t="s">
        <v>38</v>
      </c>
      <c r="J654" t="s">
        <v>16</v>
      </c>
      <c r="K654" s="2" t="str">
        <f>HYPERLINK("..\..\Imagery\ScannedSlabs\1995\VN95-077A.jpg")</f>
        <v>..\..\Imagery\ScannedSlabs\1995\VN95-077A.jpg</v>
      </c>
    </row>
    <row r="655" spans="1:12" x14ac:dyDescent="0.25">
      <c r="A655" t="s">
        <v>1159</v>
      </c>
      <c r="B655" t="s">
        <v>1161</v>
      </c>
      <c r="C655">
        <v>408131</v>
      </c>
      <c r="D655">
        <v>5914605</v>
      </c>
      <c r="E655">
        <v>21</v>
      </c>
      <c r="F655" t="s">
        <v>13</v>
      </c>
      <c r="G655" t="s">
        <v>407</v>
      </c>
      <c r="I655" t="s">
        <v>35</v>
      </c>
      <c r="J655" t="s">
        <v>16</v>
      </c>
      <c r="K655" s="2" t="str">
        <f>HYPERLINK("..\..\Imagery\ScannedSlabs\1995\VN95-077B.jpg")</f>
        <v>..\..\Imagery\ScannedSlabs\1995\VN95-077B.jpg</v>
      </c>
    </row>
    <row r="656" spans="1:12" x14ac:dyDescent="0.25">
      <c r="A656" t="s">
        <v>1162</v>
      </c>
      <c r="B656" t="s">
        <v>1162</v>
      </c>
      <c r="C656">
        <v>414160</v>
      </c>
      <c r="D656">
        <v>6084260</v>
      </c>
      <c r="E656">
        <v>21</v>
      </c>
      <c r="F656" t="s">
        <v>13</v>
      </c>
      <c r="G656" t="s">
        <v>1163</v>
      </c>
      <c r="I656" t="s">
        <v>38</v>
      </c>
      <c r="J656" t="s">
        <v>16</v>
      </c>
      <c r="K656" s="2" t="str">
        <f>HYPERLINK("..\..\Imagery\ScannedSlabs\1979\CG79-512.jpg")</f>
        <v>..\..\Imagery\ScannedSlabs\1979\CG79-512.jpg</v>
      </c>
    </row>
    <row r="657" spans="1:11" x14ac:dyDescent="0.25">
      <c r="A657" t="s">
        <v>1164</v>
      </c>
      <c r="B657" t="s">
        <v>1164</v>
      </c>
      <c r="C657">
        <v>447539</v>
      </c>
      <c r="D657">
        <v>5877589</v>
      </c>
      <c r="E657">
        <v>21</v>
      </c>
      <c r="F657" t="s">
        <v>13</v>
      </c>
      <c r="G657" t="s">
        <v>1165</v>
      </c>
      <c r="I657" t="s">
        <v>38</v>
      </c>
      <c r="J657" t="s">
        <v>16</v>
      </c>
      <c r="K657" s="2" t="str">
        <f>HYPERLINK("..\..\Imagery\ScannedSlabs\2005\CG05-024.jpg")</f>
        <v>..\..\Imagery\ScannedSlabs\2005\CG05-024.jpg</v>
      </c>
    </row>
    <row r="658" spans="1:11" x14ac:dyDescent="0.25">
      <c r="A658" t="s">
        <v>1166</v>
      </c>
      <c r="B658" t="s">
        <v>1167</v>
      </c>
      <c r="C658">
        <v>300754</v>
      </c>
      <c r="D658">
        <v>5851421</v>
      </c>
      <c r="E658">
        <v>21</v>
      </c>
      <c r="F658" t="s">
        <v>13</v>
      </c>
      <c r="G658" t="s">
        <v>514</v>
      </c>
      <c r="H658" t="s">
        <v>1168</v>
      </c>
      <c r="I658" t="s">
        <v>15</v>
      </c>
      <c r="J658" t="s">
        <v>16</v>
      </c>
      <c r="K658" s="2" t="str">
        <f>HYPERLINK("..\..\Imagery\ScannedSlabs\2009\CG09-047B.jpg")</f>
        <v>..\..\Imagery\ScannedSlabs\2009\CG09-047B.jpg</v>
      </c>
    </row>
    <row r="659" spans="1:11" x14ac:dyDescent="0.25">
      <c r="A659" t="s">
        <v>1169</v>
      </c>
      <c r="B659" t="s">
        <v>1170</v>
      </c>
      <c r="C659">
        <v>306672</v>
      </c>
      <c r="D659">
        <v>5849327</v>
      </c>
      <c r="E659">
        <v>21</v>
      </c>
      <c r="F659" t="s">
        <v>13</v>
      </c>
      <c r="G659" t="s">
        <v>884</v>
      </c>
      <c r="H659" t="s">
        <v>1168</v>
      </c>
      <c r="I659" t="s">
        <v>15</v>
      </c>
      <c r="J659" t="s">
        <v>16</v>
      </c>
      <c r="K659" s="2" t="str">
        <f>HYPERLINK("..\..\Imagery\ScannedSlabs\2010\CG10-004B.jpg")</f>
        <v>..\..\Imagery\ScannedSlabs\2010\CG10-004B.jpg</v>
      </c>
    </row>
    <row r="660" spans="1:11" x14ac:dyDescent="0.25">
      <c r="A660" t="s">
        <v>782</v>
      </c>
      <c r="B660" t="s">
        <v>1171</v>
      </c>
      <c r="C660">
        <v>319715</v>
      </c>
      <c r="D660">
        <v>5835587</v>
      </c>
      <c r="E660">
        <v>21</v>
      </c>
      <c r="F660" t="s">
        <v>13</v>
      </c>
      <c r="G660" t="s">
        <v>1172</v>
      </c>
      <c r="H660" t="s">
        <v>784</v>
      </c>
      <c r="I660" t="s">
        <v>15</v>
      </c>
      <c r="J660" t="s">
        <v>16</v>
      </c>
      <c r="K660" s="2" t="str">
        <f>HYPERLINK("..\..\Imagery\ScannedSlabs\2010\CG10-013D.jpg")</f>
        <v>..\..\Imagery\ScannedSlabs\2010\CG10-013D.jpg</v>
      </c>
    </row>
    <row r="661" spans="1:11" x14ac:dyDescent="0.25">
      <c r="A661" t="s">
        <v>1173</v>
      </c>
      <c r="B661" t="s">
        <v>1173</v>
      </c>
      <c r="C661">
        <v>495844</v>
      </c>
      <c r="D661">
        <v>5949246</v>
      </c>
      <c r="E661">
        <v>21</v>
      </c>
      <c r="F661" t="s">
        <v>13</v>
      </c>
      <c r="G661" t="s">
        <v>1174</v>
      </c>
      <c r="I661" t="s">
        <v>15</v>
      </c>
      <c r="J661" t="s">
        <v>562</v>
      </c>
      <c r="K661" s="2" t="str">
        <f>HYPERLINK("..\..\Imagery\ScannedSlabs\1981\CG81-037.jpg")</f>
        <v>..\..\Imagery\ScannedSlabs\1981\CG81-037.jpg</v>
      </c>
    </row>
    <row r="662" spans="1:11" x14ac:dyDescent="0.25">
      <c r="A662" t="s">
        <v>1175</v>
      </c>
      <c r="B662" t="s">
        <v>1175</v>
      </c>
      <c r="C662">
        <v>494838</v>
      </c>
      <c r="D662">
        <v>5948058</v>
      </c>
      <c r="E662">
        <v>21</v>
      </c>
      <c r="F662" t="s">
        <v>13</v>
      </c>
      <c r="G662" t="s">
        <v>42</v>
      </c>
      <c r="I662" t="s">
        <v>38</v>
      </c>
      <c r="J662" t="s">
        <v>20</v>
      </c>
      <c r="K662" s="2" t="str">
        <f>HYPERLINK("..\..\Imagery\ScannedSlabs\1981\CG81-039.jpg")</f>
        <v>..\..\Imagery\ScannedSlabs\1981\CG81-039.jpg</v>
      </c>
    </row>
    <row r="663" spans="1:11" x14ac:dyDescent="0.25">
      <c r="A663" t="s">
        <v>1176</v>
      </c>
      <c r="B663" t="s">
        <v>1176</v>
      </c>
      <c r="C663">
        <v>538903</v>
      </c>
      <c r="D663">
        <v>5951804</v>
      </c>
      <c r="E663">
        <v>21</v>
      </c>
      <c r="F663" t="s">
        <v>13</v>
      </c>
      <c r="G663" t="s">
        <v>1177</v>
      </c>
      <c r="I663" t="s">
        <v>38</v>
      </c>
      <c r="J663" t="s">
        <v>665</v>
      </c>
      <c r="K663" s="2" t="str">
        <f>HYPERLINK("..\..\Imagery\ScannedSlabs\1981\CG81-352.jpg")</f>
        <v>..\..\Imagery\ScannedSlabs\1981\CG81-352.jpg</v>
      </c>
    </row>
    <row r="664" spans="1:11" x14ac:dyDescent="0.25">
      <c r="A664" t="s">
        <v>1178</v>
      </c>
      <c r="B664" t="s">
        <v>1178</v>
      </c>
      <c r="C664">
        <v>438621</v>
      </c>
      <c r="D664">
        <v>5963273</v>
      </c>
      <c r="E664">
        <v>21</v>
      </c>
      <c r="F664" t="s">
        <v>13</v>
      </c>
      <c r="G664" t="s">
        <v>1179</v>
      </c>
      <c r="I664" t="s">
        <v>38</v>
      </c>
      <c r="J664" t="s">
        <v>16</v>
      </c>
      <c r="K664" s="2" t="str">
        <f>HYPERLINK("..\..\Imagery\ScannedSlabs\1981\CG81-683.jpg")</f>
        <v>..\..\Imagery\ScannedSlabs\1981\CG81-683.jpg</v>
      </c>
    </row>
    <row r="665" spans="1:11" x14ac:dyDescent="0.25">
      <c r="A665" t="s">
        <v>1180</v>
      </c>
      <c r="B665" t="s">
        <v>1180</v>
      </c>
      <c r="C665">
        <v>437139</v>
      </c>
      <c r="D665">
        <v>5963647</v>
      </c>
      <c r="E665">
        <v>21</v>
      </c>
      <c r="F665" t="s">
        <v>13</v>
      </c>
      <c r="G665" t="s">
        <v>1179</v>
      </c>
      <c r="I665" t="s">
        <v>35</v>
      </c>
      <c r="J665" t="s">
        <v>16</v>
      </c>
      <c r="K665" s="2" t="str">
        <f>HYPERLINK("..\..\Imagery\ScannedSlabs\1981\CG81-684.jpg")</f>
        <v>..\..\Imagery\ScannedSlabs\1981\CG81-684.jpg</v>
      </c>
    </row>
    <row r="666" spans="1:11" x14ac:dyDescent="0.25">
      <c r="A666" t="s">
        <v>1181</v>
      </c>
      <c r="B666" t="s">
        <v>1181</v>
      </c>
      <c r="C666">
        <v>435734</v>
      </c>
      <c r="D666">
        <v>5964181</v>
      </c>
      <c r="E666">
        <v>21</v>
      </c>
      <c r="F666" t="s">
        <v>13</v>
      </c>
      <c r="G666" t="s">
        <v>1182</v>
      </c>
      <c r="I666" t="s">
        <v>38</v>
      </c>
      <c r="J666" t="s">
        <v>16</v>
      </c>
      <c r="K666" s="2" t="str">
        <f>HYPERLINK("..\..\Imagery\ScannedSlabs\1981\CG81-685.jpg")</f>
        <v>..\..\Imagery\ScannedSlabs\1981\CG81-685.jpg</v>
      </c>
    </row>
    <row r="667" spans="1:11" x14ac:dyDescent="0.25">
      <c r="A667" t="s">
        <v>1183</v>
      </c>
      <c r="B667" t="s">
        <v>1183</v>
      </c>
      <c r="C667">
        <v>434576</v>
      </c>
      <c r="D667">
        <v>5964474</v>
      </c>
      <c r="E667">
        <v>21</v>
      </c>
      <c r="F667" t="s">
        <v>13</v>
      </c>
      <c r="G667" t="s">
        <v>1184</v>
      </c>
      <c r="I667" t="s">
        <v>38</v>
      </c>
      <c r="J667" t="s">
        <v>16</v>
      </c>
      <c r="K667" s="2" t="str">
        <f>HYPERLINK("..\..\Imagery\ScannedSlabs\1981\CG81-686.jpg")</f>
        <v>..\..\Imagery\ScannedSlabs\1981\CG81-686.jpg</v>
      </c>
    </row>
    <row r="668" spans="1:11" x14ac:dyDescent="0.25">
      <c r="A668" t="s">
        <v>1185</v>
      </c>
      <c r="B668" t="s">
        <v>1185</v>
      </c>
      <c r="C668">
        <v>433361</v>
      </c>
      <c r="D668">
        <v>5964910</v>
      </c>
      <c r="E668">
        <v>21</v>
      </c>
      <c r="F668" t="s">
        <v>13</v>
      </c>
      <c r="G668" t="s">
        <v>1186</v>
      </c>
      <c r="I668" t="s">
        <v>38</v>
      </c>
      <c r="J668" t="s">
        <v>23</v>
      </c>
      <c r="K668" s="2" t="str">
        <f>HYPERLINK("..\..\Imagery\ScannedSlabs\1981\CG81-687.jpg")</f>
        <v>..\..\Imagery\ScannedSlabs\1981\CG81-687.jpg</v>
      </c>
    </row>
    <row r="669" spans="1:11" x14ac:dyDescent="0.25">
      <c r="A669" t="s">
        <v>1187</v>
      </c>
      <c r="B669" t="s">
        <v>1187</v>
      </c>
      <c r="C669">
        <v>431035</v>
      </c>
      <c r="D669">
        <v>5964505</v>
      </c>
      <c r="E669">
        <v>21</v>
      </c>
      <c r="F669" t="s">
        <v>13</v>
      </c>
      <c r="G669" t="s">
        <v>1186</v>
      </c>
      <c r="I669" t="s">
        <v>38</v>
      </c>
      <c r="J669" t="s">
        <v>16</v>
      </c>
      <c r="K669" s="2" t="str">
        <f>HYPERLINK("..\..\Imagery\ScannedSlabs\1981\CG81-688.jpg")</f>
        <v>..\..\Imagery\ScannedSlabs\1981\CG81-688.jpg</v>
      </c>
    </row>
    <row r="670" spans="1:11" x14ac:dyDescent="0.25">
      <c r="A670" t="s">
        <v>1188</v>
      </c>
      <c r="B670" t="s">
        <v>1188</v>
      </c>
      <c r="C670">
        <v>428120</v>
      </c>
      <c r="D670">
        <v>5965654</v>
      </c>
      <c r="E670">
        <v>21</v>
      </c>
      <c r="F670" t="s">
        <v>13</v>
      </c>
      <c r="G670" t="s">
        <v>1189</v>
      </c>
      <c r="I670" t="s">
        <v>38</v>
      </c>
      <c r="J670" t="s">
        <v>16</v>
      </c>
      <c r="K670" s="2" t="str">
        <f>HYPERLINK("..\..\Imagery\ScannedSlabs\1981\CG81-689.jpg")</f>
        <v>..\..\Imagery\ScannedSlabs\1981\CG81-689.jpg</v>
      </c>
    </row>
    <row r="671" spans="1:11" x14ac:dyDescent="0.25">
      <c r="A671" t="s">
        <v>1190</v>
      </c>
      <c r="B671" t="s">
        <v>1190</v>
      </c>
      <c r="C671">
        <v>305950</v>
      </c>
      <c r="D671">
        <v>5860650</v>
      </c>
      <c r="E671">
        <v>21</v>
      </c>
      <c r="F671" t="s">
        <v>13</v>
      </c>
      <c r="G671" t="s">
        <v>299</v>
      </c>
      <c r="H671" t="s">
        <v>1042</v>
      </c>
      <c r="I671" t="s">
        <v>38</v>
      </c>
      <c r="J671" t="s">
        <v>16</v>
      </c>
      <c r="K671" s="2" t="str">
        <f>HYPERLINK("..\..\Imagery\ScannedSlabs\1998\CG98-143.jpg")</f>
        <v>..\..\Imagery\ScannedSlabs\1998\CG98-143.jpg</v>
      </c>
    </row>
    <row r="672" spans="1:11" x14ac:dyDescent="0.25">
      <c r="A672" t="s">
        <v>1191</v>
      </c>
      <c r="B672" t="s">
        <v>1191</v>
      </c>
      <c r="C672">
        <v>456096</v>
      </c>
      <c r="D672">
        <v>5909977</v>
      </c>
      <c r="E672">
        <v>21</v>
      </c>
      <c r="F672" t="s">
        <v>13</v>
      </c>
      <c r="G672" t="s">
        <v>482</v>
      </c>
      <c r="I672" t="s">
        <v>35</v>
      </c>
      <c r="J672" t="s">
        <v>20</v>
      </c>
      <c r="K672" s="2" t="str">
        <f>HYPERLINK("..\..\Imagery\ScannedSlabs\1984\CG84-105.jpg")</f>
        <v>..\..\Imagery\ScannedSlabs\1984\CG84-105.jpg</v>
      </c>
    </row>
    <row r="673" spans="1:11" x14ac:dyDescent="0.25">
      <c r="A673" t="s">
        <v>1192</v>
      </c>
      <c r="B673" t="s">
        <v>1192</v>
      </c>
      <c r="C673">
        <v>455383</v>
      </c>
      <c r="D673">
        <v>5910344</v>
      </c>
      <c r="E673">
        <v>21</v>
      </c>
      <c r="F673" t="s">
        <v>13</v>
      </c>
      <c r="G673" t="s">
        <v>346</v>
      </c>
      <c r="I673" t="s">
        <v>38</v>
      </c>
      <c r="J673" t="s">
        <v>16</v>
      </c>
      <c r="K673" s="2" t="str">
        <f>HYPERLINK("..\..\Imagery\ScannedSlabs\1984\CG84-108.jpg")</f>
        <v>..\..\Imagery\ScannedSlabs\1984\CG84-108.jpg</v>
      </c>
    </row>
    <row r="674" spans="1:11" x14ac:dyDescent="0.25">
      <c r="A674" t="s">
        <v>1193</v>
      </c>
      <c r="B674" t="s">
        <v>1193</v>
      </c>
      <c r="C674">
        <v>452965</v>
      </c>
      <c r="D674">
        <v>5913747</v>
      </c>
      <c r="E674">
        <v>21</v>
      </c>
      <c r="F674" t="s">
        <v>13</v>
      </c>
      <c r="G674" t="s">
        <v>51</v>
      </c>
      <c r="I674" t="s">
        <v>38</v>
      </c>
      <c r="J674" t="s">
        <v>16</v>
      </c>
      <c r="K674" s="2" t="str">
        <f>HYPERLINK("..\..\Imagery\ScannedSlabs\1984\CG84-111.jpg")</f>
        <v>..\..\Imagery\ScannedSlabs\1984\CG84-111.jpg</v>
      </c>
    </row>
    <row r="675" spans="1:11" x14ac:dyDescent="0.25">
      <c r="A675" t="s">
        <v>1194</v>
      </c>
      <c r="B675" t="s">
        <v>1194</v>
      </c>
      <c r="C675">
        <v>464108</v>
      </c>
      <c r="D675">
        <v>5924929</v>
      </c>
      <c r="E675">
        <v>21</v>
      </c>
      <c r="F675" t="s">
        <v>13</v>
      </c>
      <c r="G675" t="s">
        <v>336</v>
      </c>
      <c r="I675" t="s">
        <v>38</v>
      </c>
      <c r="J675" t="s">
        <v>16</v>
      </c>
      <c r="K675" s="2" t="str">
        <f>HYPERLINK("..\..\Imagery\ScannedSlabs\1984\CG84-114.jpg")</f>
        <v>..\..\Imagery\ScannedSlabs\1984\CG84-114.jpg</v>
      </c>
    </row>
    <row r="676" spans="1:11" x14ac:dyDescent="0.25">
      <c r="A676" t="s">
        <v>1195</v>
      </c>
      <c r="B676" t="s">
        <v>1195</v>
      </c>
      <c r="C676">
        <v>432275</v>
      </c>
      <c r="D676">
        <v>5797500</v>
      </c>
      <c r="E676">
        <v>21</v>
      </c>
      <c r="F676" t="s">
        <v>13</v>
      </c>
      <c r="G676" t="s">
        <v>299</v>
      </c>
      <c r="H676" t="s">
        <v>510</v>
      </c>
      <c r="I676" t="s">
        <v>35</v>
      </c>
      <c r="J676" t="s">
        <v>23</v>
      </c>
      <c r="K676" s="2" t="str">
        <f>HYPERLINK("..\..\Imagery\ScannedSlabs\1992\CG92-050.jpg")</f>
        <v>..\..\Imagery\ScannedSlabs\1992\CG92-050.jpg</v>
      </c>
    </row>
    <row r="677" spans="1:11" x14ac:dyDescent="0.25">
      <c r="A677" t="s">
        <v>1196</v>
      </c>
      <c r="B677" t="s">
        <v>1196</v>
      </c>
      <c r="C677">
        <v>434975</v>
      </c>
      <c r="D677">
        <v>5796850</v>
      </c>
      <c r="E677">
        <v>21</v>
      </c>
      <c r="F677" t="s">
        <v>13</v>
      </c>
      <c r="G677" t="s">
        <v>299</v>
      </c>
      <c r="H677" t="s">
        <v>510</v>
      </c>
      <c r="I677" t="s">
        <v>38</v>
      </c>
      <c r="J677" t="s">
        <v>23</v>
      </c>
      <c r="K677" s="2" t="str">
        <f>HYPERLINK("..\..\Imagery\ScannedSlabs\1992\CG92-051.jpg")</f>
        <v>..\..\Imagery\ScannedSlabs\1992\CG92-051.jpg</v>
      </c>
    </row>
    <row r="678" spans="1:11" x14ac:dyDescent="0.25">
      <c r="A678" t="s">
        <v>1197</v>
      </c>
      <c r="B678" t="s">
        <v>1197</v>
      </c>
      <c r="C678">
        <v>437420</v>
      </c>
      <c r="D678">
        <v>5796463</v>
      </c>
      <c r="E678">
        <v>21</v>
      </c>
      <c r="F678" t="s">
        <v>13</v>
      </c>
      <c r="G678" t="s">
        <v>299</v>
      </c>
      <c r="H678" t="s">
        <v>510</v>
      </c>
      <c r="I678" t="s">
        <v>38</v>
      </c>
      <c r="J678" t="s">
        <v>23</v>
      </c>
      <c r="K678" s="2" t="str">
        <f>HYPERLINK("..\..\Imagery\ScannedSlabs\1992\CG92-052.jpg")</f>
        <v>..\..\Imagery\ScannedSlabs\1992\CG92-052.jpg</v>
      </c>
    </row>
    <row r="679" spans="1:11" x14ac:dyDescent="0.25">
      <c r="A679" t="s">
        <v>1198</v>
      </c>
      <c r="B679" t="s">
        <v>1199</v>
      </c>
      <c r="C679">
        <v>476236</v>
      </c>
      <c r="D679">
        <v>5792075</v>
      </c>
      <c r="E679">
        <v>21</v>
      </c>
      <c r="F679" t="s">
        <v>13</v>
      </c>
      <c r="G679" t="s">
        <v>540</v>
      </c>
      <c r="H679" t="s">
        <v>1200</v>
      </c>
      <c r="I679" t="s">
        <v>35</v>
      </c>
      <c r="J679" t="s">
        <v>16</v>
      </c>
      <c r="K679" s="2" t="str">
        <f>HYPERLINK("..\..\Imagery\ScannedSlabs\1992\CG92-053A.jpg")</f>
        <v>..\..\Imagery\ScannedSlabs\1992\CG92-053A.jpg</v>
      </c>
    </row>
    <row r="680" spans="1:11" x14ac:dyDescent="0.25">
      <c r="A680" t="s">
        <v>1198</v>
      </c>
      <c r="B680" t="s">
        <v>1201</v>
      </c>
      <c r="C680">
        <v>476236</v>
      </c>
      <c r="D680">
        <v>5792075</v>
      </c>
      <c r="E680">
        <v>21</v>
      </c>
      <c r="F680" t="s">
        <v>13</v>
      </c>
      <c r="G680" t="s">
        <v>526</v>
      </c>
      <c r="H680" t="s">
        <v>1200</v>
      </c>
      <c r="I680" t="s">
        <v>38</v>
      </c>
      <c r="J680" t="s">
        <v>16</v>
      </c>
      <c r="K680" s="2" t="str">
        <f>HYPERLINK("..\..\Imagery\ScannedSlabs\1992\CG92-053B.jpg")</f>
        <v>..\..\Imagery\ScannedSlabs\1992\CG92-053B.jpg</v>
      </c>
    </row>
    <row r="681" spans="1:11" x14ac:dyDescent="0.25">
      <c r="A681" t="s">
        <v>1202</v>
      </c>
      <c r="B681" t="s">
        <v>1202</v>
      </c>
      <c r="C681">
        <v>457900</v>
      </c>
      <c r="D681">
        <v>5796400</v>
      </c>
      <c r="E681">
        <v>21</v>
      </c>
      <c r="F681" t="s">
        <v>13</v>
      </c>
      <c r="G681" t="s">
        <v>51</v>
      </c>
      <c r="H681" t="s">
        <v>1203</v>
      </c>
      <c r="I681" t="s">
        <v>38</v>
      </c>
      <c r="J681" t="s">
        <v>16</v>
      </c>
      <c r="K681" s="2" t="str">
        <f>HYPERLINK("..\..\Imagery\ScannedSlabs\1992\CG92-054.jpg")</f>
        <v>..\..\Imagery\ScannedSlabs\1992\CG92-054.jpg</v>
      </c>
    </row>
    <row r="682" spans="1:11" x14ac:dyDescent="0.25">
      <c r="A682" t="s">
        <v>1204</v>
      </c>
      <c r="B682" t="s">
        <v>1204</v>
      </c>
      <c r="C682">
        <v>447685</v>
      </c>
      <c r="D682">
        <v>5798370</v>
      </c>
      <c r="E682">
        <v>21</v>
      </c>
      <c r="F682" t="s">
        <v>13</v>
      </c>
      <c r="G682" t="s">
        <v>333</v>
      </c>
      <c r="H682" t="s">
        <v>1205</v>
      </c>
      <c r="I682" t="s">
        <v>38</v>
      </c>
      <c r="J682" t="s">
        <v>23</v>
      </c>
      <c r="K682" s="2" t="str">
        <f>HYPERLINK("..\..\Imagery\ScannedSlabs\1992\CG92-055.jpg")</f>
        <v>..\..\Imagery\ScannedSlabs\1992\CG92-055.jpg</v>
      </c>
    </row>
    <row r="683" spans="1:11" x14ac:dyDescent="0.25">
      <c r="A683" t="s">
        <v>1206</v>
      </c>
      <c r="B683" t="s">
        <v>1207</v>
      </c>
      <c r="C683">
        <v>534350</v>
      </c>
      <c r="D683">
        <v>5727725</v>
      </c>
      <c r="E683">
        <v>21</v>
      </c>
      <c r="F683" t="s">
        <v>13</v>
      </c>
      <c r="G683" t="s">
        <v>1208</v>
      </c>
      <c r="I683" t="s">
        <v>35</v>
      </c>
      <c r="J683" t="s">
        <v>16</v>
      </c>
      <c r="K683" s="2" t="str">
        <f>HYPERLINK("..\..\Imagery\ScannedSlabs\1993\CG93-083B.jpg")</f>
        <v>..\..\Imagery\ScannedSlabs\1993\CG93-083B.jpg</v>
      </c>
    </row>
    <row r="684" spans="1:11" x14ac:dyDescent="0.25">
      <c r="A684" t="s">
        <v>1209</v>
      </c>
      <c r="B684" t="s">
        <v>1209</v>
      </c>
      <c r="C684">
        <v>534150</v>
      </c>
      <c r="D684">
        <v>5728475</v>
      </c>
      <c r="E684">
        <v>21</v>
      </c>
      <c r="F684" t="s">
        <v>13</v>
      </c>
      <c r="G684" t="s">
        <v>25</v>
      </c>
      <c r="I684" t="s">
        <v>38</v>
      </c>
      <c r="J684" t="s">
        <v>20</v>
      </c>
      <c r="K684" s="2" t="str">
        <f>HYPERLINK("..\..\Imagery\ScannedSlabs\1993\CG93-085.jpg")</f>
        <v>..\..\Imagery\ScannedSlabs\1993\CG93-085.jpg</v>
      </c>
    </row>
    <row r="685" spans="1:11" x14ac:dyDescent="0.25">
      <c r="A685" t="s">
        <v>1210</v>
      </c>
      <c r="B685" t="s">
        <v>1210</v>
      </c>
      <c r="C685">
        <v>532925</v>
      </c>
      <c r="D685">
        <v>5728675</v>
      </c>
      <c r="E685">
        <v>21</v>
      </c>
      <c r="F685" t="s">
        <v>13</v>
      </c>
      <c r="G685" t="s">
        <v>25</v>
      </c>
      <c r="I685" t="s">
        <v>38</v>
      </c>
      <c r="J685" t="s">
        <v>20</v>
      </c>
      <c r="K685" s="2" t="str">
        <f>HYPERLINK("..\..\Imagery\ScannedSlabs\1993\CG93-088.jpg")</f>
        <v>..\..\Imagery\ScannedSlabs\1993\CG93-088.jpg</v>
      </c>
    </row>
    <row r="686" spans="1:11" x14ac:dyDescent="0.25">
      <c r="A686" t="s">
        <v>1211</v>
      </c>
      <c r="B686" t="s">
        <v>1211</v>
      </c>
      <c r="C686">
        <v>532352</v>
      </c>
      <c r="D686">
        <v>5729231</v>
      </c>
      <c r="E686">
        <v>21</v>
      </c>
      <c r="F686" t="s">
        <v>13</v>
      </c>
      <c r="G686" t="s">
        <v>484</v>
      </c>
      <c r="I686" t="s">
        <v>38</v>
      </c>
      <c r="J686" t="s">
        <v>20</v>
      </c>
      <c r="K686" s="2" t="str">
        <f>HYPERLINK("..\..\Imagery\ScannedSlabs\1993\CG93-090.jpg")</f>
        <v>..\..\Imagery\ScannedSlabs\1993\CG93-090.jpg</v>
      </c>
    </row>
    <row r="687" spans="1:11" x14ac:dyDescent="0.25">
      <c r="A687" t="s">
        <v>1212</v>
      </c>
      <c r="B687" t="s">
        <v>1212</v>
      </c>
      <c r="C687">
        <v>398017</v>
      </c>
      <c r="D687">
        <v>5883291</v>
      </c>
      <c r="E687">
        <v>21</v>
      </c>
      <c r="F687" t="s">
        <v>13</v>
      </c>
      <c r="G687" t="s">
        <v>1213</v>
      </c>
      <c r="I687" t="s">
        <v>38</v>
      </c>
      <c r="J687" t="s">
        <v>23</v>
      </c>
      <c r="K687" s="2" t="str">
        <f>HYPERLINK("..\..\Imagery\ScannedSlabs\1995\CG95-302.jpg")</f>
        <v>..\..\Imagery\ScannedSlabs\1995\CG95-302.jpg</v>
      </c>
    </row>
    <row r="688" spans="1:11" x14ac:dyDescent="0.25">
      <c r="A688" t="s">
        <v>1214</v>
      </c>
      <c r="B688" t="s">
        <v>1214</v>
      </c>
      <c r="C688">
        <v>337789</v>
      </c>
      <c r="D688">
        <v>5992889</v>
      </c>
      <c r="E688">
        <v>21</v>
      </c>
      <c r="F688" t="s">
        <v>13</v>
      </c>
      <c r="G688" t="s">
        <v>1215</v>
      </c>
      <c r="H688" t="s">
        <v>1216</v>
      </c>
      <c r="I688" t="s">
        <v>35</v>
      </c>
      <c r="J688" t="s">
        <v>16</v>
      </c>
      <c r="K688" s="2" t="str">
        <f>HYPERLINK("..\..\Imagery\ScannedSlabs\1983\CG83-223.jpg")</f>
        <v>..\..\Imagery\ScannedSlabs\1983\CG83-223.jpg</v>
      </c>
    </row>
    <row r="689" spans="1:12" x14ac:dyDescent="0.25">
      <c r="A689" t="s">
        <v>1217</v>
      </c>
      <c r="B689" t="s">
        <v>1217</v>
      </c>
      <c r="C689">
        <v>336277</v>
      </c>
      <c r="D689">
        <v>5993742</v>
      </c>
      <c r="E689">
        <v>21</v>
      </c>
      <c r="F689" t="s">
        <v>13</v>
      </c>
      <c r="G689" t="s">
        <v>1215</v>
      </c>
      <c r="H689" t="s">
        <v>1216</v>
      </c>
      <c r="I689" t="s">
        <v>38</v>
      </c>
      <c r="J689" t="s">
        <v>16</v>
      </c>
      <c r="K689" s="2" t="str">
        <f>HYPERLINK("..\..\Imagery\ScannedSlabs\1983\CG83-224.jpg")</f>
        <v>..\..\Imagery\ScannedSlabs\1983\CG83-224.jpg</v>
      </c>
    </row>
    <row r="690" spans="1:12" x14ac:dyDescent="0.25">
      <c r="A690" t="s">
        <v>1218</v>
      </c>
      <c r="B690" t="s">
        <v>1218</v>
      </c>
      <c r="C690">
        <v>508584</v>
      </c>
      <c r="D690">
        <v>5934599</v>
      </c>
      <c r="E690">
        <v>21</v>
      </c>
      <c r="F690" t="s">
        <v>13</v>
      </c>
      <c r="G690" t="s">
        <v>1219</v>
      </c>
      <c r="I690" t="s">
        <v>38</v>
      </c>
      <c r="J690" t="s">
        <v>23</v>
      </c>
      <c r="K690" s="2" t="str">
        <f>HYPERLINK("..\..\Imagery\ScannedSlabs\2004\CG04-259.jpg")</f>
        <v>..\..\Imagery\ScannedSlabs\2004\CG04-259.jpg</v>
      </c>
    </row>
    <row r="691" spans="1:12" x14ac:dyDescent="0.25">
      <c r="A691" t="s">
        <v>1220</v>
      </c>
      <c r="B691" t="s">
        <v>1220</v>
      </c>
      <c r="C691">
        <v>508668</v>
      </c>
      <c r="D691">
        <v>5934260</v>
      </c>
      <c r="E691">
        <v>21</v>
      </c>
      <c r="F691" t="s">
        <v>13</v>
      </c>
      <c r="G691" t="s">
        <v>151</v>
      </c>
      <c r="I691" t="s">
        <v>38</v>
      </c>
      <c r="J691" t="s">
        <v>16</v>
      </c>
      <c r="K691" s="2" t="str">
        <f>HYPERLINK("..\..\Imagery\ScannedSlabs\2004\CG04-260.jpg")</f>
        <v>..\..\Imagery\ScannedSlabs\2004\CG04-260.jpg</v>
      </c>
    </row>
    <row r="692" spans="1:12" x14ac:dyDescent="0.25">
      <c r="A692" t="s">
        <v>1221</v>
      </c>
      <c r="B692" t="s">
        <v>1221</v>
      </c>
      <c r="C692">
        <v>508702</v>
      </c>
      <c r="D692">
        <v>5934089</v>
      </c>
      <c r="E692">
        <v>21</v>
      </c>
      <c r="F692" t="s">
        <v>13</v>
      </c>
      <c r="G692" t="s">
        <v>1222</v>
      </c>
      <c r="I692" t="s">
        <v>38</v>
      </c>
      <c r="J692" t="s">
        <v>16</v>
      </c>
      <c r="K692" s="2" t="str">
        <f>HYPERLINK("..\..\Imagery\ScannedSlabs\2004\CG04-261.jpg")</f>
        <v>..\..\Imagery\ScannedSlabs\2004\CG04-261.jpg</v>
      </c>
    </row>
    <row r="693" spans="1:12" x14ac:dyDescent="0.25">
      <c r="A693" t="s">
        <v>1223</v>
      </c>
      <c r="B693" t="s">
        <v>1223</v>
      </c>
      <c r="C693">
        <v>508803</v>
      </c>
      <c r="D693">
        <v>5933965</v>
      </c>
      <c r="E693">
        <v>21</v>
      </c>
      <c r="F693" t="s">
        <v>13</v>
      </c>
      <c r="G693" t="s">
        <v>484</v>
      </c>
      <c r="I693" t="s">
        <v>38</v>
      </c>
      <c r="J693" t="s">
        <v>16</v>
      </c>
      <c r="K693" s="2" t="str">
        <f>HYPERLINK("..\..\Imagery\ScannedSlabs\2004\CG04-262.jpg")</f>
        <v>..\..\Imagery\ScannedSlabs\2004\CG04-262.jpg</v>
      </c>
    </row>
    <row r="694" spans="1:12" x14ac:dyDescent="0.25">
      <c r="A694" t="s">
        <v>1224</v>
      </c>
      <c r="B694" t="s">
        <v>1225</v>
      </c>
      <c r="C694">
        <v>359968</v>
      </c>
      <c r="D694">
        <v>5934882</v>
      </c>
      <c r="E694">
        <v>21</v>
      </c>
      <c r="F694" t="s">
        <v>13</v>
      </c>
      <c r="G694" t="s">
        <v>1226</v>
      </c>
      <c r="I694" t="s">
        <v>38</v>
      </c>
      <c r="J694" t="s">
        <v>16</v>
      </c>
      <c r="K694" s="2" t="str">
        <f>HYPERLINK("..\..\Imagery\ScannedSlabs\2009\CG09-019A.jpg")</f>
        <v>..\..\Imagery\ScannedSlabs\2009\CG09-019A.jpg</v>
      </c>
    </row>
    <row r="695" spans="1:12" x14ac:dyDescent="0.25">
      <c r="A695" t="s">
        <v>1224</v>
      </c>
      <c r="B695" t="s">
        <v>1227</v>
      </c>
      <c r="C695">
        <v>359968</v>
      </c>
      <c r="D695">
        <v>5934882</v>
      </c>
      <c r="E695">
        <v>21</v>
      </c>
      <c r="F695" t="s">
        <v>13</v>
      </c>
      <c r="G695" t="s">
        <v>1228</v>
      </c>
      <c r="I695" t="s">
        <v>38</v>
      </c>
      <c r="J695" t="s">
        <v>16</v>
      </c>
      <c r="K695" s="2" t="str">
        <f>HYPERLINK("..\..\Imagery\ScannedSlabs\2009\CG09-019B.jpg")</f>
        <v>..\..\Imagery\ScannedSlabs\2009\CG09-019B.jpg</v>
      </c>
    </row>
    <row r="696" spans="1:12" x14ac:dyDescent="0.25">
      <c r="A696" t="s">
        <v>1224</v>
      </c>
      <c r="B696" t="s">
        <v>1229</v>
      </c>
      <c r="C696">
        <v>359968</v>
      </c>
      <c r="D696">
        <v>5934882</v>
      </c>
      <c r="E696">
        <v>21</v>
      </c>
      <c r="F696" t="s">
        <v>13</v>
      </c>
      <c r="G696" t="s">
        <v>1230</v>
      </c>
      <c r="I696" t="s">
        <v>38</v>
      </c>
      <c r="J696" t="s">
        <v>16</v>
      </c>
      <c r="K696" s="2" t="str">
        <f>HYPERLINK("..\..\Imagery\ScannedSlabs\2009\CG09-019C.jpg")</f>
        <v>..\..\Imagery\ScannedSlabs\2009\CG09-019C.jpg</v>
      </c>
    </row>
    <row r="697" spans="1:12" x14ac:dyDescent="0.25">
      <c r="A697" t="s">
        <v>1231</v>
      </c>
      <c r="B697" t="s">
        <v>1232</v>
      </c>
      <c r="C697">
        <v>362793</v>
      </c>
      <c r="D697">
        <v>5933896</v>
      </c>
      <c r="E697">
        <v>21</v>
      </c>
      <c r="F697" t="s">
        <v>13</v>
      </c>
      <c r="G697" t="s">
        <v>1233</v>
      </c>
      <c r="I697" t="s">
        <v>38</v>
      </c>
      <c r="J697" t="s">
        <v>16</v>
      </c>
      <c r="K697" s="2" t="str">
        <f>HYPERLINK("..\..\Imagery\ScannedSlabs\2009\CG09-020A.jpg")</f>
        <v>..\..\Imagery\ScannedSlabs\2009\CG09-020A.jpg</v>
      </c>
    </row>
    <row r="698" spans="1:12" x14ac:dyDescent="0.25">
      <c r="A698" t="s">
        <v>1231</v>
      </c>
      <c r="B698" t="s">
        <v>1234</v>
      </c>
      <c r="C698">
        <v>362793</v>
      </c>
      <c r="D698">
        <v>5933896</v>
      </c>
      <c r="E698">
        <v>21</v>
      </c>
      <c r="F698" t="s">
        <v>13</v>
      </c>
      <c r="G698" t="s">
        <v>1235</v>
      </c>
      <c r="I698" t="s">
        <v>38</v>
      </c>
      <c r="J698" t="s">
        <v>16</v>
      </c>
      <c r="K698" s="2" t="str">
        <f>HYPERLINK("..\..\Imagery\ScannedSlabs\2009\CG09-020B.jpg")</f>
        <v>..\..\Imagery\ScannedSlabs\2009\CG09-020B.jpg</v>
      </c>
    </row>
    <row r="699" spans="1:12" x14ac:dyDescent="0.25">
      <c r="A699" t="s">
        <v>1231</v>
      </c>
      <c r="B699" t="s">
        <v>1236</v>
      </c>
      <c r="C699">
        <v>362793</v>
      </c>
      <c r="D699">
        <v>5933896</v>
      </c>
      <c r="E699">
        <v>21</v>
      </c>
      <c r="F699" t="s">
        <v>13</v>
      </c>
      <c r="G699" t="s">
        <v>1237</v>
      </c>
      <c r="I699" t="s">
        <v>38</v>
      </c>
      <c r="J699" t="s">
        <v>16</v>
      </c>
      <c r="K699" s="2" t="str">
        <f>HYPERLINK("..\..\Imagery\ScannedSlabs\2009\CG09-020C.jpg")</f>
        <v>..\..\Imagery\ScannedSlabs\2009\CG09-020C.jpg</v>
      </c>
    </row>
    <row r="700" spans="1:12" x14ac:dyDescent="0.25">
      <c r="A700" t="s">
        <v>1238</v>
      </c>
      <c r="B700" t="s">
        <v>1238</v>
      </c>
      <c r="C700">
        <v>374499</v>
      </c>
      <c r="D700">
        <v>5934158</v>
      </c>
      <c r="E700">
        <v>21</v>
      </c>
      <c r="F700" t="s">
        <v>13</v>
      </c>
      <c r="G700" t="s">
        <v>1233</v>
      </c>
      <c r="I700" t="s">
        <v>38</v>
      </c>
      <c r="J700" t="s">
        <v>16</v>
      </c>
      <c r="K700" s="2" t="str">
        <f>HYPERLINK("..\..\Imagery\ScannedSlabs\2009\CG09-021.jpg")</f>
        <v>..\..\Imagery\ScannedSlabs\2009\CG09-021.jpg</v>
      </c>
    </row>
    <row r="701" spans="1:12" x14ac:dyDescent="0.25">
      <c r="A701" t="s">
        <v>1239</v>
      </c>
      <c r="B701" t="s">
        <v>1239</v>
      </c>
      <c r="C701">
        <v>384611</v>
      </c>
      <c r="D701">
        <v>5933918</v>
      </c>
      <c r="E701">
        <v>21</v>
      </c>
      <c r="F701" t="s">
        <v>13</v>
      </c>
      <c r="G701" t="s">
        <v>1240</v>
      </c>
      <c r="I701" t="s">
        <v>38</v>
      </c>
      <c r="J701" t="s">
        <v>16</v>
      </c>
      <c r="K701" s="2" t="str">
        <f>HYPERLINK("..\..\Imagery\ScannedSlabs\2009\CG09-022.jpg")</f>
        <v>..\..\Imagery\ScannedSlabs\2009\CG09-022.jpg</v>
      </c>
    </row>
    <row r="702" spans="1:12" x14ac:dyDescent="0.25">
      <c r="A702" t="s">
        <v>1241</v>
      </c>
      <c r="B702" t="s">
        <v>1242</v>
      </c>
      <c r="C702">
        <v>504540</v>
      </c>
      <c r="D702">
        <v>5940904</v>
      </c>
      <c r="E702">
        <v>21</v>
      </c>
      <c r="F702" t="s">
        <v>13</v>
      </c>
      <c r="G702" t="s">
        <v>1243</v>
      </c>
      <c r="I702" t="s">
        <v>15</v>
      </c>
      <c r="J702" t="s">
        <v>16</v>
      </c>
      <c r="K702" s="2" t="str">
        <f>HYPERLINK("..\..\Imagery\ScannedSlabs\2004\CG04-248B.jpg")</f>
        <v>..\..\Imagery\ScannedSlabs\2004\CG04-248B.jpg</v>
      </c>
    </row>
    <row r="703" spans="1:12" x14ac:dyDescent="0.25">
      <c r="A703" t="s">
        <v>1244</v>
      </c>
      <c r="B703" t="s">
        <v>1244</v>
      </c>
      <c r="C703">
        <v>376443</v>
      </c>
      <c r="D703">
        <v>6119383</v>
      </c>
      <c r="E703">
        <v>21</v>
      </c>
      <c r="F703" t="s">
        <v>13</v>
      </c>
      <c r="I703" t="s">
        <v>15</v>
      </c>
      <c r="J703" t="s">
        <v>137</v>
      </c>
    </row>
    <row r="704" spans="1:12" x14ac:dyDescent="0.25">
      <c r="A704" t="s">
        <v>1245</v>
      </c>
      <c r="B704" t="s">
        <v>1245</v>
      </c>
      <c r="C704">
        <v>298953</v>
      </c>
      <c r="D704">
        <v>6020988</v>
      </c>
      <c r="E704">
        <v>21</v>
      </c>
      <c r="F704" t="s">
        <v>13</v>
      </c>
      <c r="G704" t="s">
        <v>1156</v>
      </c>
      <c r="I704" t="s">
        <v>15</v>
      </c>
      <c r="J704" t="s">
        <v>23</v>
      </c>
      <c r="K704" s="2" t="str">
        <f>HYPERLINK("..\..\Imagery\ScannedSlabs\1983\CG83-566.jpg")</f>
        <v>..\..\Imagery\ScannedSlabs\1983\CG83-566.jpg</v>
      </c>
      <c r="L704" t="s">
        <v>17</v>
      </c>
    </row>
    <row r="705" spans="1:11" x14ac:dyDescent="0.25">
      <c r="A705" t="s">
        <v>1246</v>
      </c>
      <c r="B705" t="s">
        <v>1246</v>
      </c>
      <c r="C705">
        <v>409052</v>
      </c>
      <c r="D705">
        <v>5793034</v>
      </c>
      <c r="E705">
        <v>21</v>
      </c>
      <c r="F705" t="s">
        <v>13</v>
      </c>
      <c r="G705" t="s">
        <v>884</v>
      </c>
      <c r="H705" t="s">
        <v>510</v>
      </c>
      <c r="I705" t="s">
        <v>38</v>
      </c>
      <c r="J705" t="s">
        <v>16</v>
      </c>
      <c r="K705" s="2" t="str">
        <f>HYPERLINK("..\..\Imagery\ScannedSlabs\1999\CG99-092.jpg")</f>
        <v>..\..\Imagery\ScannedSlabs\1999\CG99-092.jpg</v>
      </c>
    </row>
    <row r="706" spans="1:11" x14ac:dyDescent="0.25">
      <c r="A706" t="s">
        <v>1247</v>
      </c>
      <c r="B706" t="s">
        <v>1247</v>
      </c>
      <c r="C706">
        <v>409749</v>
      </c>
      <c r="D706">
        <v>5790326</v>
      </c>
      <c r="E706">
        <v>21</v>
      </c>
      <c r="F706" t="s">
        <v>13</v>
      </c>
      <c r="G706" t="s">
        <v>407</v>
      </c>
      <c r="H706" t="s">
        <v>510</v>
      </c>
      <c r="I706" t="s">
        <v>38</v>
      </c>
      <c r="J706" t="s">
        <v>16</v>
      </c>
      <c r="K706" s="2" t="str">
        <f>HYPERLINK("..\..\Imagery\ScannedSlabs\1999\CG99-093.jpg")</f>
        <v>..\..\Imagery\ScannedSlabs\1999\CG99-093.jpg</v>
      </c>
    </row>
    <row r="707" spans="1:11" x14ac:dyDescent="0.25">
      <c r="A707" t="s">
        <v>1248</v>
      </c>
      <c r="B707" t="s">
        <v>1248</v>
      </c>
      <c r="C707">
        <v>410378</v>
      </c>
      <c r="D707">
        <v>5787942</v>
      </c>
      <c r="E707">
        <v>21</v>
      </c>
      <c r="F707" t="s">
        <v>13</v>
      </c>
      <c r="G707" t="s">
        <v>1249</v>
      </c>
      <c r="H707" t="s">
        <v>510</v>
      </c>
      <c r="I707" t="s">
        <v>35</v>
      </c>
      <c r="J707" t="s">
        <v>16</v>
      </c>
      <c r="K707" s="2" t="str">
        <f>HYPERLINK("..\..\Imagery\ScannedSlabs\1999\CG99-094.jpg")</f>
        <v>..\..\Imagery\ScannedSlabs\1999\CG99-094.jpg</v>
      </c>
    </row>
    <row r="708" spans="1:11" x14ac:dyDescent="0.25">
      <c r="A708" t="s">
        <v>1250</v>
      </c>
      <c r="B708" t="s">
        <v>1250</v>
      </c>
      <c r="C708">
        <v>409011</v>
      </c>
      <c r="D708">
        <v>5785290</v>
      </c>
      <c r="E708">
        <v>21</v>
      </c>
      <c r="F708" t="s">
        <v>13</v>
      </c>
      <c r="G708" t="s">
        <v>514</v>
      </c>
      <c r="H708" t="s">
        <v>510</v>
      </c>
      <c r="I708" t="s">
        <v>38</v>
      </c>
      <c r="J708" t="s">
        <v>16</v>
      </c>
      <c r="K708" s="2" t="str">
        <f>HYPERLINK("..\..\Imagery\ScannedSlabs\1999\CG99-095.jpg")</f>
        <v>..\..\Imagery\ScannedSlabs\1999\CG99-095.jpg</v>
      </c>
    </row>
    <row r="709" spans="1:11" x14ac:dyDescent="0.25">
      <c r="A709" t="s">
        <v>1251</v>
      </c>
      <c r="B709" t="s">
        <v>1251</v>
      </c>
      <c r="C709">
        <v>394434</v>
      </c>
      <c r="D709">
        <v>5769199</v>
      </c>
      <c r="E709">
        <v>21</v>
      </c>
      <c r="F709" t="s">
        <v>13</v>
      </c>
      <c r="G709" t="s">
        <v>25</v>
      </c>
      <c r="I709" t="s">
        <v>38</v>
      </c>
      <c r="J709" t="s">
        <v>23</v>
      </c>
      <c r="K709" s="2" t="str">
        <f>HYPERLINK("..\..\Imagery\ScannedSlabs\1999\CG99-212.jpg")</f>
        <v>..\..\Imagery\ScannedSlabs\1999\CG99-212.jpg</v>
      </c>
    </row>
    <row r="710" spans="1:11" x14ac:dyDescent="0.25">
      <c r="A710" t="s">
        <v>1252</v>
      </c>
      <c r="B710" t="s">
        <v>1253</v>
      </c>
      <c r="C710">
        <v>392124</v>
      </c>
      <c r="D710">
        <v>5770973</v>
      </c>
      <c r="E710">
        <v>21</v>
      </c>
      <c r="F710" t="s">
        <v>13</v>
      </c>
      <c r="G710" t="s">
        <v>25</v>
      </c>
      <c r="I710" t="s">
        <v>35</v>
      </c>
      <c r="J710" t="s">
        <v>16</v>
      </c>
      <c r="K710" s="2" t="str">
        <f>HYPERLINK("..\..\Imagery\ScannedSlabs\1999\CG99-213A.jpg")</f>
        <v>..\..\Imagery\ScannedSlabs\1999\CG99-213A.jpg</v>
      </c>
    </row>
    <row r="711" spans="1:11" x14ac:dyDescent="0.25">
      <c r="A711" t="s">
        <v>1254</v>
      </c>
      <c r="B711" t="s">
        <v>1254</v>
      </c>
      <c r="C711">
        <v>556828</v>
      </c>
      <c r="D711">
        <v>5772758</v>
      </c>
      <c r="E711">
        <v>21</v>
      </c>
      <c r="F711" t="s">
        <v>13</v>
      </c>
      <c r="G711" t="s">
        <v>203</v>
      </c>
      <c r="H711" t="s">
        <v>636</v>
      </c>
      <c r="I711" t="s">
        <v>38</v>
      </c>
      <c r="J711" t="s">
        <v>16</v>
      </c>
      <c r="K711" s="2" t="str">
        <f>HYPERLINK("..\..\Imagery\ScannedSlabs\2003\CG03-084.jpg")</f>
        <v>..\..\Imagery\ScannedSlabs\2003\CG03-084.jpg</v>
      </c>
    </row>
    <row r="712" spans="1:11" x14ac:dyDescent="0.25">
      <c r="A712" t="s">
        <v>1255</v>
      </c>
      <c r="B712" t="s">
        <v>1255</v>
      </c>
      <c r="C712">
        <v>492240</v>
      </c>
      <c r="D712">
        <v>5971198</v>
      </c>
      <c r="E712">
        <v>21</v>
      </c>
      <c r="F712" t="s">
        <v>13</v>
      </c>
      <c r="G712" t="s">
        <v>73</v>
      </c>
      <c r="I712" t="s">
        <v>38</v>
      </c>
      <c r="J712" t="s">
        <v>16</v>
      </c>
      <c r="K712" s="2" t="str">
        <f>HYPERLINK("..\..\Imagery\ScannedSlabs\1981\CG81-625.jpg")</f>
        <v>..\..\Imagery\ScannedSlabs\1981\CG81-625.jpg</v>
      </c>
    </row>
    <row r="713" spans="1:11" x14ac:dyDescent="0.25">
      <c r="A713" t="s">
        <v>1256</v>
      </c>
      <c r="B713" t="s">
        <v>1256</v>
      </c>
      <c r="C713">
        <v>493259</v>
      </c>
      <c r="D713">
        <v>5971434</v>
      </c>
      <c r="E713">
        <v>21</v>
      </c>
      <c r="F713" t="s">
        <v>13</v>
      </c>
      <c r="G713" t="s">
        <v>484</v>
      </c>
      <c r="I713" t="s">
        <v>38</v>
      </c>
      <c r="J713" t="s">
        <v>20</v>
      </c>
      <c r="K713" s="2" t="str">
        <f>HYPERLINK("..\..\Imagery\ScannedSlabs\1981\CG81-626.jpg")</f>
        <v>..\..\Imagery\ScannedSlabs\1981\CG81-626.jpg</v>
      </c>
    </row>
    <row r="714" spans="1:11" x14ac:dyDescent="0.25">
      <c r="A714" t="s">
        <v>1257</v>
      </c>
      <c r="B714" t="s">
        <v>1257</v>
      </c>
      <c r="C714">
        <v>397284</v>
      </c>
      <c r="D714">
        <v>5978455</v>
      </c>
      <c r="E714">
        <v>21</v>
      </c>
      <c r="F714" t="s">
        <v>13</v>
      </c>
      <c r="G714" t="s">
        <v>260</v>
      </c>
      <c r="I714" t="s">
        <v>35</v>
      </c>
      <c r="J714" t="s">
        <v>16</v>
      </c>
      <c r="K714" s="2" t="str">
        <f>HYPERLINK("..\..\Imagery\ScannedSlabs\1980\NN80-605.jpg")</f>
        <v>..\..\Imagery\ScannedSlabs\1980\NN80-605.jpg</v>
      </c>
    </row>
    <row r="715" spans="1:11" x14ac:dyDescent="0.25">
      <c r="A715" t="s">
        <v>1258</v>
      </c>
      <c r="B715" t="s">
        <v>1258</v>
      </c>
      <c r="C715">
        <v>542913</v>
      </c>
      <c r="D715">
        <v>5847544</v>
      </c>
      <c r="E715">
        <v>21</v>
      </c>
      <c r="F715" t="s">
        <v>13</v>
      </c>
      <c r="G715" t="s">
        <v>492</v>
      </c>
      <c r="I715" t="s">
        <v>35</v>
      </c>
      <c r="J715" t="s">
        <v>16</v>
      </c>
      <c r="K715" s="2" t="str">
        <f>HYPERLINK("..\..\Imagery\ScannedSlabs\1986\SN86-189.jpg")</f>
        <v>..\..\Imagery\ScannedSlabs\1986\SN86-189.jpg</v>
      </c>
    </row>
    <row r="716" spans="1:11" x14ac:dyDescent="0.25">
      <c r="A716" t="s">
        <v>1259</v>
      </c>
      <c r="B716" t="s">
        <v>1259</v>
      </c>
      <c r="C716">
        <v>440815</v>
      </c>
      <c r="D716">
        <v>5849786</v>
      </c>
      <c r="E716">
        <v>21</v>
      </c>
      <c r="F716" t="s">
        <v>13</v>
      </c>
      <c r="G716" t="s">
        <v>1260</v>
      </c>
      <c r="I716" t="s">
        <v>35</v>
      </c>
      <c r="J716" t="s">
        <v>20</v>
      </c>
      <c r="K716" s="2" t="str">
        <f>HYPERLINK("..\..\Imagery\ScannedSlabs\1991\CG91-036.jpg")</f>
        <v>..\..\Imagery\ScannedSlabs\1991\CG91-036.jpg</v>
      </c>
    </row>
    <row r="717" spans="1:11" x14ac:dyDescent="0.25">
      <c r="A717" t="s">
        <v>1261</v>
      </c>
      <c r="B717" t="s">
        <v>1261</v>
      </c>
      <c r="C717">
        <v>438294</v>
      </c>
      <c r="D717">
        <v>5851188</v>
      </c>
      <c r="E717">
        <v>21</v>
      </c>
      <c r="F717" t="s">
        <v>13</v>
      </c>
      <c r="G717" t="s">
        <v>1262</v>
      </c>
      <c r="I717" t="s">
        <v>38</v>
      </c>
      <c r="J717" t="s">
        <v>16</v>
      </c>
      <c r="K717" s="2" t="str">
        <f>HYPERLINK("..\..\Imagery\ScannedSlabs\1991\CG91-038.jpg")</f>
        <v>..\..\Imagery\ScannedSlabs\1991\CG91-038.jpg</v>
      </c>
    </row>
    <row r="718" spans="1:11" x14ac:dyDescent="0.25">
      <c r="A718" t="s">
        <v>1263</v>
      </c>
      <c r="B718" t="s">
        <v>1263</v>
      </c>
      <c r="C718">
        <v>456750</v>
      </c>
      <c r="D718">
        <v>5848700</v>
      </c>
      <c r="E718">
        <v>21</v>
      </c>
      <c r="F718" t="s">
        <v>13</v>
      </c>
      <c r="G718" t="s">
        <v>333</v>
      </c>
      <c r="I718" t="s">
        <v>38</v>
      </c>
      <c r="J718" t="s">
        <v>16</v>
      </c>
      <c r="K718" s="2" t="str">
        <f>HYPERLINK("..\..\Imagery\ScannedSlabs\1991\CG91-039.jpg")</f>
        <v>..\..\Imagery\ScannedSlabs\1991\CG91-039.jpg</v>
      </c>
    </row>
    <row r="719" spans="1:11" x14ac:dyDescent="0.25">
      <c r="A719" t="s">
        <v>1264</v>
      </c>
      <c r="B719" t="s">
        <v>1265</v>
      </c>
      <c r="C719">
        <v>579381</v>
      </c>
      <c r="D719">
        <v>5806617</v>
      </c>
      <c r="E719">
        <v>21</v>
      </c>
      <c r="F719" t="s">
        <v>13</v>
      </c>
      <c r="G719" t="s">
        <v>1266</v>
      </c>
      <c r="I719" t="s">
        <v>38</v>
      </c>
      <c r="J719" t="s">
        <v>16</v>
      </c>
      <c r="K719" s="2" t="str">
        <f>HYPERLINK("..\..\Imagery\ScannedSlabs\1987\CG87-546A.jpg")</f>
        <v>..\..\Imagery\ScannedSlabs\1987\CG87-546A.jpg</v>
      </c>
    </row>
    <row r="720" spans="1:11" x14ac:dyDescent="0.25">
      <c r="A720" t="s">
        <v>1267</v>
      </c>
      <c r="B720" t="s">
        <v>1267</v>
      </c>
      <c r="C720">
        <v>531723</v>
      </c>
      <c r="D720">
        <v>5828452</v>
      </c>
      <c r="E720">
        <v>21</v>
      </c>
      <c r="F720" t="s">
        <v>13</v>
      </c>
      <c r="G720" t="s">
        <v>299</v>
      </c>
      <c r="I720" t="s">
        <v>38</v>
      </c>
      <c r="J720" t="s">
        <v>23</v>
      </c>
      <c r="K720" s="2" t="str">
        <f>HYPERLINK("..\..\Imagery\ScannedSlabs\1986\SN86-459.jpg")</f>
        <v>..\..\Imagery\ScannedSlabs\1986\SN86-459.jpg</v>
      </c>
    </row>
    <row r="721" spans="1:12" x14ac:dyDescent="0.25">
      <c r="A721" t="s">
        <v>1268</v>
      </c>
      <c r="B721" t="s">
        <v>1269</v>
      </c>
      <c r="E721">
        <v>21</v>
      </c>
      <c r="G721" t="s">
        <v>1270</v>
      </c>
      <c r="I721" t="s">
        <v>38</v>
      </c>
      <c r="J721" t="s">
        <v>83</v>
      </c>
      <c r="L721" t="s">
        <v>156</v>
      </c>
    </row>
    <row r="722" spans="1:12" x14ac:dyDescent="0.25">
      <c r="A722" t="s">
        <v>1268</v>
      </c>
      <c r="B722" t="s">
        <v>1271</v>
      </c>
      <c r="E722">
        <v>21</v>
      </c>
      <c r="G722" t="s">
        <v>1272</v>
      </c>
      <c r="I722" t="s">
        <v>38</v>
      </c>
      <c r="J722" t="s">
        <v>83</v>
      </c>
      <c r="L722" t="s">
        <v>156</v>
      </c>
    </row>
    <row r="723" spans="1:12" x14ac:dyDescent="0.25">
      <c r="A723" t="s">
        <v>1273</v>
      </c>
      <c r="B723" t="s">
        <v>1273</v>
      </c>
      <c r="E723">
        <v>21</v>
      </c>
      <c r="G723" t="s">
        <v>1274</v>
      </c>
      <c r="I723" t="s">
        <v>38</v>
      </c>
      <c r="J723" t="s">
        <v>83</v>
      </c>
      <c r="L723" t="s">
        <v>156</v>
      </c>
    </row>
    <row r="724" spans="1:12" x14ac:dyDescent="0.25">
      <c r="A724" t="s">
        <v>1275</v>
      </c>
      <c r="B724" t="s">
        <v>1275</v>
      </c>
      <c r="C724">
        <v>294946</v>
      </c>
      <c r="D724">
        <v>5966952</v>
      </c>
      <c r="E724">
        <v>21</v>
      </c>
      <c r="F724" t="s">
        <v>13</v>
      </c>
      <c r="G724" t="s">
        <v>1276</v>
      </c>
      <c r="I724" t="s">
        <v>15</v>
      </c>
      <c r="J724" t="s">
        <v>16</v>
      </c>
      <c r="L724" t="s">
        <v>17</v>
      </c>
    </row>
    <row r="725" spans="1:12" x14ac:dyDescent="0.25">
      <c r="A725" t="s">
        <v>1277</v>
      </c>
      <c r="B725" t="s">
        <v>1277</v>
      </c>
      <c r="C725">
        <v>296962</v>
      </c>
      <c r="D725">
        <v>5963407</v>
      </c>
      <c r="E725">
        <v>21</v>
      </c>
      <c r="F725" t="s">
        <v>13</v>
      </c>
      <c r="G725" t="s">
        <v>79</v>
      </c>
      <c r="I725" t="s">
        <v>15</v>
      </c>
      <c r="J725" t="s">
        <v>16</v>
      </c>
      <c r="L725" t="s">
        <v>17</v>
      </c>
    </row>
    <row r="726" spans="1:12" x14ac:dyDescent="0.25">
      <c r="A726" t="s">
        <v>1278</v>
      </c>
      <c r="B726" t="s">
        <v>1278</v>
      </c>
      <c r="C726">
        <v>297071</v>
      </c>
      <c r="D726">
        <v>5961461</v>
      </c>
      <c r="E726">
        <v>21</v>
      </c>
      <c r="F726" t="s">
        <v>13</v>
      </c>
      <c r="G726" t="s">
        <v>1279</v>
      </c>
      <c r="I726" t="s">
        <v>15</v>
      </c>
      <c r="J726" t="s">
        <v>16</v>
      </c>
      <c r="L726" t="s">
        <v>17</v>
      </c>
    </row>
    <row r="727" spans="1:12" x14ac:dyDescent="0.25">
      <c r="A727" t="s">
        <v>1280</v>
      </c>
      <c r="B727" t="s">
        <v>1280</v>
      </c>
      <c r="C727">
        <v>281808</v>
      </c>
      <c r="D727">
        <v>5981820</v>
      </c>
      <c r="E727">
        <v>21</v>
      </c>
      <c r="F727" t="s">
        <v>13</v>
      </c>
      <c r="G727" t="s">
        <v>1281</v>
      </c>
      <c r="I727" t="s">
        <v>15</v>
      </c>
      <c r="J727" t="s">
        <v>16</v>
      </c>
      <c r="L727" t="s">
        <v>17</v>
      </c>
    </row>
    <row r="728" spans="1:12" x14ac:dyDescent="0.25">
      <c r="A728" t="s">
        <v>1282</v>
      </c>
      <c r="B728" t="s">
        <v>1282</v>
      </c>
      <c r="C728">
        <v>283018</v>
      </c>
      <c r="D728">
        <v>5980534</v>
      </c>
      <c r="E728">
        <v>21</v>
      </c>
      <c r="F728" t="s">
        <v>13</v>
      </c>
      <c r="G728" t="s">
        <v>484</v>
      </c>
      <c r="I728" t="s">
        <v>15</v>
      </c>
      <c r="J728" t="s">
        <v>16</v>
      </c>
      <c r="L728" t="s">
        <v>17</v>
      </c>
    </row>
    <row r="729" spans="1:12" x14ac:dyDescent="0.25">
      <c r="A729" t="s">
        <v>1283</v>
      </c>
      <c r="B729" t="s">
        <v>1283</v>
      </c>
      <c r="C729">
        <v>284849</v>
      </c>
      <c r="D729">
        <v>5979328</v>
      </c>
      <c r="E729">
        <v>21</v>
      </c>
      <c r="F729" t="s">
        <v>13</v>
      </c>
      <c r="G729" t="s">
        <v>79</v>
      </c>
      <c r="I729" t="s">
        <v>15</v>
      </c>
      <c r="J729" t="s">
        <v>16</v>
      </c>
      <c r="L729" t="s">
        <v>17</v>
      </c>
    </row>
    <row r="730" spans="1:12" x14ac:dyDescent="0.25">
      <c r="A730" t="s">
        <v>1284</v>
      </c>
      <c r="B730" t="s">
        <v>1284</v>
      </c>
      <c r="C730">
        <v>285500</v>
      </c>
      <c r="D730">
        <v>5978203</v>
      </c>
      <c r="E730">
        <v>21</v>
      </c>
      <c r="F730" t="s">
        <v>13</v>
      </c>
      <c r="G730" t="s">
        <v>484</v>
      </c>
      <c r="I730" t="s">
        <v>15</v>
      </c>
      <c r="J730" t="s">
        <v>23</v>
      </c>
      <c r="L730" t="s">
        <v>17</v>
      </c>
    </row>
    <row r="731" spans="1:12" x14ac:dyDescent="0.25">
      <c r="A731" t="s">
        <v>1285</v>
      </c>
      <c r="B731" t="s">
        <v>1285</v>
      </c>
      <c r="C731">
        <v>278279</v>
      </c>
      <c r="D731">
        <v>5966991</v>
      </c>
      <c r="E731">
        <v>21</v>
      </c>
      <c r="F731" t="s">
        <v>13</v>
      </c>
      <c r="G731" t="s">
        <v>264</v>
      </c>
      <c r="I731" t="s">
        <v>15</v>
      </c>
      <c r="J731" t="s">
        <v>1286</v>
      </c>
      <c r="L731" t="s">
        <v>17</v>
      </c>
    </row>
    <row r="732" spans="1:12" x14ac:dyDescent="0.25">
      <c r="A732" t="s">
        <v>1287</v>
      </c>
      <c r="B732" t="s">
        <v>1287</v>
      </c>
      <c r="C732">
        <v>276484</v>
      </c>
      <c r="D732">
        <v>5966995</v>
      </c>
      <c r="E732">
        <v>21</v>
      </c>
      <c r="F732" t="s">
        <v>13</v>
      </c>
      <c r="G732" t="s">
        <v>1288</v>
      </c>
      <c r="I732" t="s">
        <v>15</v>
      </c>
      <c r="J732" t="s">
        <v>16</v>
      </c>
      <c r="L732" t="s">
        <v>17</v>
      </c>
    </row>
    <row r="733" spans="1:12" x14ac:dyDescent="0.25">
      <c r="A733" t="s">
        <v>1289</v>
      </c>
      <c r="B733" t="s">
        <v>1289</v>
      </c>
      <c r="C733">
        <v>276058</v>
      </c>
      <c r="D733">
        <v>5967840</v>
      </c>
      <c r="E733">
        <v>21</v>
      </c>
      <c r="F733" t="s">
        <v>13</v>
      </c>
      <c r="G733" t="s">
        <v>1288</v>
      </c>
      <c r="I733" t="s">
        <v>15</v>
      </c>
      <c r="J733" t="s">
        <v>16</v>
      </c>
      <c r="L733" t="s">
        <v>17</v>
      </c>
    </row>
    <row r="734" spans="1:12" x14ac:dyDescent="0.25">
      <c r="A734" t="s">
        <v>1290</v>
      </c>
      <c r="B734" t="s">
        <v>1290</v>
      </c>
      <c r="C734">
        <v>297838</v>
      </c>
      <c r="D734">
        <v>5977674</v>
      </c>
      <c r="E734">
        <v>21</v>
      </c>
      <c r="F734" t="s">
        <v>13</v>
      </c>
      <c r="G734" t="s">
        <v>79</v>
      </c>
      <c r="I734" t="s">
        <v>15</v>
      </c>
      <c r="J734" t="s">
        <v>16</v>
      </c>
      <c r="L734" t="s">
        <v>17</v>
      </c>
    </row>
    <row r="735" spans="1:12" x14ac:dyDescent="0.25">
      <c r="A735" t="s">
        <v>1291</v>
      </c>
      <c r="B735" t="s">
        <v>1291</v>
      </c>
      <c r="C735">
        <v>297133</v>
      </c>
      <c r="D735">
        <v>5977007</v>
      </c>
      <c r="E735">
        <v>21</v>
      </c>
      <c r="F735" t="s">
        <v>13</v>
      </c>
      <c r="G735" t="s">
        <v>1292</v>
      </c>
      <c r="I735" t="s">
        <v>15</v>
      </c>
      <c r="J735" t="s">
        <v>23</v>
      </c>
      <c r="L735" t="s">
        <v>17</v>
      </c>
    </row>
    <row r="736" spans="1:12" x14ac:dyDescent="0.25">
      <c r="A736" t="s">
        <v>1293</v>
      </c>
      <c r="B736" t="s">
        <v>1293</v>
      </c>
      <c r="C736">
        <v>296471</v>
      </c>
      <c r="D736">
        <v>5976223</v>
      </c>
      <c r="E736">
        <v>21</v>
      </c>
      <c r="F736" t="s">
        <v>13</v>
      </c>
      <c r="G736" t="s">
        <v>61</v>
      </c>
      <c r="I736" t="s">
        <v>15</v>
      </c>
      <c r="J736" t="s">
        <v>16</v>
      </c>
      <c r="L736" t="s">
        <v>17</v>
      </c>
    </row>
    <row r="737" spans="1:12" x14ac:dyDescent="0.25">
      <c r="A737" t="s">
        <v>1294</v>
      </c>
      <c r="B737" t="s">
        <v>1294</v>
      </c>
      <c r="C737">
        <v>526676</v>
      </c>
      <c r="D737">
        <v>5877849</v>
      </c>
      <c r="E737">
        <v>21</v>
      </c>
      <c r="F737" t="s">
        <v>13</v>
      </c>
      <c r="G737" t="s">
        <v>1295</v>
      </c>
      <c r="H737" t="s">
        <v>67</v>
      </c>
      <c r="I737" t="s">
        <v>35</v>
      </c>
      <c r="J737" t="s">
        <v>23</v>
      </c>
      <c r="K737" s="2" t="str">
        <f>HYPERLINK("..\..\Imagery\ScannedSlabs\1985\CG85-292.jpg")</f>
        <v>..\..\Imagery\ScannedSlabs\1985\CG85-292.jpg</v>
      </c>
    </row>
    <row r="738" spans="1:12" x14ac:dyDescent="0.25">
      <c r="A738" t="s">
        <v>1296</v>
      </c>
      <c r="B738" t="s">
        <v>1296</v>
      </c>
      <c r="C738">
        <v>540771</v>
      </c>
      <c r="D738">
        <v>5894810</v>
      </c>
      <c r="E738">
        <v>21</v>
      </c>
      <c r="F738" t="s">
        <v>13</v>
      </c>
      <c r="G738" t="s">
        <v>1142</v>
      </c>
      <c r="H738" t="s">
        <v>34</v>
      </c>
      <c r="I738" t="s">
        <v>38</v>
      </c>
      <c r="J738" t="s">
        <v>16</v>
      </c>
      <c r="K738" s="2" t="str">
        <f>HYPERLINK("..\..\Imagery\ScannedSlabs\1985\CG85-293.jpg")</f>
        <v>..\..\Imagery\ScannedSlabs\1985\CG85-293.jpg</v>
      </c>
    </row>
    <row r="739" spans="1:12" x14ac:dyDescent="0.25">
      <c r="A739" t="s">
        <v>405</v>
      </c>
      <c r="B739" t="s">
        <v>1297</v>
      </c>
      <c r="C739">
        <v>463677</v>
      </c>
      <c r="D739">
        <v>5880350</v>
      </c>
      <c r="E739">
        <v>21</v>
      </c>
      <c r="F739" t="s">
        <v>13</v>
      </c>
      <c r="G739" t="s">
        <v>299</v>
      </c>
      <c r="H739" t="s">
        <v>408</v>
      </c>
      <c r="I739" t="s">
        <v>38</v>
      </c>
      <c r="J739" t="s">
        <v>16</v>
      </c>
      <c r="K739" s="2" t="str">
        <f>HYPERLINK("..\..\Imagery\ScannedSlabs\2005\CG05-001A.jpg")</f>
        <v>..\..\Imagery\ScannedSlabs\2005\CG05-001A.jpg</v>
      </c>
    </row>
    <row r="740" spans="1:12" x14ac:dyDescent="0.25">
      <c r="A740" t="s">
        <v>1298</v>
      </c>
      <c r="B740" t="s">
        <v>1298</v>
      </c>
      <c r="C740">
        <v>523308</v>
      </c>
      <c r="D740">
        <v>5809835</v>
      </c>
      <c r="E740">
        <v>21</v>
      </c>
      <c r="F740" t="s">
        <v>13</v>
      </c>
      <c r="G740" t="s">
        <v>1299</v>
      </c>
      <c r="I740" t="s">
        <v>38</v>
      </c>
      <c r="J740" t="s">
        <v>23</v>
      </c>
      <c r="K740" s="2" t="str">
        <f>HYPERLINK("..\..\Imagery\ScannedSlabs\1987\CG87-588.jpg")</f>
        <v>..\..\Imagery\ScannedSlabs\1987\CG87-588.jpg</v>
      </c>
    </row>
    <row r="741" spans="1:12" x14ac:dyDescent="0.25">
      <c r="A741" t="s">
        <v>1300</v>
      </c>
      <c r="B741" t="s">
        <v>1300</v>
      </c>
      <c r="C741">
        <v>428385</v>
      </c>
      <c r="D741">
        <v>5850619</v>
      </c>
      <c r="E741">
        <v>21</v>
      </c>
      <c r="F741" t="s">
        <v>13</v>
      </c>
      <c r="G741" t="s">
        <v>389</v>
      </c>
      <c r="I741" t="s">
        <v>38</v>
      </c>
      <c r="J741" t="s">
        <v>16</v>
      </c>
      <c r="K741" s="2" t="str">
        <f>HYPERLINK("..\..\Imagery\ScannedSlabs\1997\CG97-136.jpg")</f>
        <v>..\..\Imagery\ScannedSlabs\1997\CG97-136.jpg</v>
      </c>
    </row>
    <row r="742" spans="1:12" x14ac:dyDescent="0.25">
      <c r="A742" t="s">
        <v>1301</v>
      </c>
      <c r="B742" t="s">
        <v>1301</v>
      </c>
      <c r="C742">
        <v>316893</v>
      </c>
      <c r="D742">
        <v>5849492</v>
      </c>
      <c r="E742">
        <v>21</v>
      </c>
      <c r="F742" t="s">
        <v>13</v>
      </c>
      <c r="G742" t="s">
        <v>299</v>
      </c>
      <c r="H742" t="s">
        <v>1042</v>
      </c>
      <c r="I742" t="s">
        <v>35</v>
      </c>
      <c r="J742" t="s">
        <v>16</v>
      </c>
      <c r="K742" s="2" t="str">
        <f>HYPERLINK("..\..\Imagery\ScannedSlabs\1998\CG98-210.jpg")</f>
        <v>..\..\Imagery\ScannedSlabs\1998\CG98-210.jpg</v>
      </c>
    </row>
    <row r="743" spans="1:12" x14ac:dyDescent="0.25">
      <c r="A743" t="s">
        <v>1302</v>
      </c>
      <c r="B743" t="s">
        <v>1302</v>
      </c>
      <c r="C743">
        <v>313150</v>
      </c>
      <c r="D743">
        <v>5849975</v>
      </c>
      <c r="E743">
        <v>21</v>
      </c>
      <c r="F743" t="s">
        <v>13</v>
      </c>
      <c r="G743" t="s">
        <v>299</v>
      </c>
      <c r="H743" t="s">
        <v>1042</v>
      </c>
      <c r="I743" t="s">
        <v>38</v>
      </c>
      <c r="J743" t="s">
        <v>16</v>
      </c>
      <c r="K743" s="2" t="str">
        <f>HYPERLINK("..\..\Imagery\ScannedSlabs\1998\CG98-211.jpg")</f>
        <v>..\..\Imagery\ScannedSlabs\1998\CG98-211.jpg</v>
      </c>
    </row>
    <row r="744" spans="1:12" x14ac:dyDescent="0.25">
      <c r="A744" t="s">
        <v>1303</v>
      </c>
      <c r="B744" t="s">
        <v>1303</v>
      </c>
      <c r="C744">
        <v>312630</v>
      </c>
      <c r="D744">
        <v>5852300</v>
      </c>
      <c r="E744">
        <v>21</v>
      </c>
      <c r="F744" t="s">
        <v>13</v>
      </c>
      <c r="G744" t="s">
        <v>299</v>
      </c>
      <c r="H744" t="s">
        <v>1042</v>
      </c>
      <c r="I744" t="s">
        <v>38</v>
      </c>
      <c r="J744" t="s">
        <v>16</v>
      </c>
      <c r="K744" s="2" t="str">
        <f>HYPERLINK("..\..\Imagery\ScannedSlabs\1998\CG98-212.jpg")</f>
        <v>..\..\Imagery\ScannedSlabs\1998\CG98-212.jpg</v>
      </c>
    </row>
    <row r="745" spans="1:12" x14ac:dyDescent="0.25">
      <c r="A745" t="s">
        <v>1304</v>
      </c>
      <c r="B745" t="s">
        <v>1304</v>
      </c>
      <c r="C745">
        <v>310885</v>
      </c>
      <c r="D745">
        <v>5853593</v>
      </c>
      <c r="E745">
        <v>21</v>
      </c>
      <c r="F745" t="s">
        <v>13</v>
      </c>
      <c r="G745" t="s">
        <v>299</v>
      </c>
      <c r="H745" t="s">
        <v>1042</v>
      </c>
      <c r="I745" t="s">
        <v>38</v>
      </c>
      <c r="J745" t="s">
        <v>16</v>
      </c>
      <c r="K745" s="2" t="str">
        <f>HYPERLINK("..\..\Imagery\ScannedSlabs\1998\CG98-213.jpg")</f>
        <v>..\..\Imagery\ScannedSlabs\1998\CG98-213.jpg</v>
      </c>
    </row>
    <row r="746" spans="1:12" x14ac:dyDescent="0.25">
      <c r="A746" t="s">
        <v>1305</v>
      </c>
      <c r="B746" t="s">
        <v>1305</v>
      </c>
      <c r="C746">
        <v>310525</v>
      </c>
      <c r="D746">
        <v>5849650</v>
      </c>
      <c r="E746">
        <v>21</v>
      </c>
      <c r="F746" t="s">
        <v>13</v>
      </c>
      <c r="G746" t="s">
        <v>448</v>
      </c>
      <c r="I746" t="s">
        <v>35</v>
      </c>
      <c r="J746" t="s">
        <v>23</v>
      </c>
      <c r="K746" s="2" t="str">
        <f>HYPERLINK("..\..\Imagery\ScannedSlabs\1998\CG98-214.jpg")</f>
        <v>..\..\Imagery\ScannedSlabs\1998\CG98-214.jpg</v>
      </c>
    </row>
    <row r="747" spans="1:12" x14ac:dyDescent="0.25">
      <c r="A747" t="s">
        <v>1306</v>
      </c>
      <c r="B747" t="s">
        <v>1306</v>
      </c>
      <c r="C747">
        <v>307702</v>
      </c>
      <c r="D747">
        <v>5852096</v>
      </c>
      <c r="E747">
        <v>21</v>
      </c>
      <c r="F747" t="s">
        <v>13</v>
      </c>
      <c r="G747" t="s">
        <v>299</v>
      </c>
      <c r="I747" t="s">
        <v>38</v>
      </c>
      <c r="J747" t="s">
        <v>16</v>
      </c>
      <c r="K747" s="2" t="str">
        <f>HYPERLINK("..\..\Imagery\ScannedSlabs\1998\CG98-215.jpg")</f>
        <v>..\..\Imagery\ScannedSlabs\1998\CG98-215.jpg</v>
      </c>
    </row>
    <row r="748" spans="1:12" x14ac:dyDescent="0.25">
      <c r="A748" t="s">
        <v>1307</v>
      </c>
      <c r="B748" t="s">
        <v>1307</v>
      </c>
      <c r="C748">
        <v>306495</v>
      </c>
      <c r="D748">
        <v>5854586</v>
      </c>
      <c r="E748">
        <v>21</v>
      </c>
      <c r="F748" t="s">
        <v>13</v>
      </c>
      <c r="G748" t="s">
        <v>299</v>
      </c>
      <c r="I748" t="s">
        <v>38</v>
      </c>
      <c r="J748" t="s">
        <v>20</v>
      </c>
      <c r="K748" s="2" t="str">
        <f>HYPERLINK("..\..\Imagery\ScannedSlabs\1998\CG98-216.jpg")</f>
        <v>..\..\Imagery\ScannedSlabs\1998\CG98-216.jpg</v>
      </c>
    </row>
    <row r="749" spans="1:12" x14ac:dyDescent="0.25">
      <c r="A749" t="s">
        <v>1308</v>
      </c>
      <c r="B749" t="s">
        <v>1308</v>
      </c>
      <c r="C749">
        <v>300391</v>
      </c>
      <c r="D749">
        <v>5859827</v>
      </c>
      <c r="E749">
        <v>21</v>
      </c>
      <c r="F749" t="s">
        <v>13</v>
      </c>
      <c r="G749" t="s">
        <v>448</v>
      </c>
      <c r="I749" t="s">
        <v>38</v>
      </c>
      <c r="J749" t="s">
        <v>16</v>
      </c>
      <c r="K749" s="2" t="str">
        <f>HYPERLINK("..\..\Imagery\ScannedSlabs\1998\CG98-217.jpg")</f>
        <v>..\..\Imagery\ScannedSlabs\1998\CG98-217.jpg</v>
      </c>
    </row>
    <row r="750" spans="1:12" x14ac:dyDescent="0.25">
      <c r="A750" t="s">
        <v>1309</v>
      </c>
      <c r="B750" t="s">
        <v>1309</v>
      </c>
      <c r="C750">
        <v>377548</v>
      </c>
      <c r="D750">
        <v>6075858</v>
      </c>
      <c r="E750">
        <v>21</v>
      </c>
      <c r="F750" t="s">
        <v>13</v>
      </c>
      <c r="G750" t="s">
        <v>424</v>
      </c>
      <c r="I750" t="s">
        <v>35</v>
      </c>
      <c r="J750" t="s">
        <v>16</v>
      </c>
      <c r="K750" s="2" t="str">
        <f>HYPERLINK("..\..\Imagery\ScannedSlabs\1978\AL78-168.jpg")</f>
        <v>..\..\Imagery\ScannedSlabs\1978\AL78-168.jpg</v>
      </c>
    </row>
    <row r="751" spans="1:12" x14ac:dyDescent="0.25">
      <c r="A751" t="s">
        <v>1310</v>
      </c>
      <c r="B751" t="s">
        <v>1310</v>
      </c>
      <c r="C751">
        <v>378507</v>
      </c>
      <c r="D751">
        <v>6075754</v>
      </c>
      <c r="E751">
        <v>21</v>
      </c>
      <c r="F751" t="s">
        <v>13</v>
      </c>
      <c r="G751" t="s">
        <v>1311</v>
      </c>
      <c r="I751" t="s">
        <v>38</v>
      </c>
      <c r="J751" t="s">
        <v>16</v>
      </c>
      <c r="K751" s="2" t="str">
        <f>HYPERLINK("..\..\Imagery\ScannedSlabs\1978\AL78-172.jpg")</f>
        <v>..\..\Imagery\ScannedSlabs\1978\AL78-172.jpg</v>
      </c>
    </row>
    <row r="752" spans="1:12" x14ac:dyDescent="0.25">
      <c r="A752" t="s">
        <v>1312</v>
      </c>
      <c r="B752" t="s">
        <v>1312</v>
      </c>
      <c r="C752">
        <v>378323</v>
      </c>
      <c r="D752">
        <v>6077048</v>
      </c>
      <c r="E752">
        <v>21</v>
      </c>
      <c r="F752" t="s">
        <v>13</v>
      </c>
      <c r="I752" t="s">
        <v>38</v>
      </c>
      <c r="J752" t="s">
        <v>137</v>
      </c>
      <c r="L752" t="s">
        <v>138</v>
      </c>
    </row>
    <row r="753" spans="1:12" x14ac:dyDescent="0.25">
      <c r="A753" t="s">
        <v>1313</v>
      </c>
      <c r="B753" t="s">
        <v>1313</v>
      </c>
      <c r="C753">
        <v>369306</v>
      </c>
      <c r="D753">
        <v>6075007</v>
      </c>
      <c r="E753">
        <v>21</v>
      </c>
      <c r="F753" t="s">
        <v>13</v>
      </c>
      <c r="I753" t="s">
        <v>38</v>
      </c>
      <c r="J753" t="s">
        <v>137</v>
      </c>
      <c r="L753" t="s">
        <v>138</v>
      </c>
    </row>
    <row r="754" spans="1:12" x14ac:dyDescent="0.25">
      <c r="A754" t="s">
        <v>1314</v>
      </c>
      <c r="B754" t="s">
        <v>1314</v>
      </c>
      <c r="C754">
        <v>370797</v>
      </c>
      <c r="D754">
        <v>6074529</v>
      </c>
      <c r="E754">
        <v>21</v>
      </c>
      <c r="F754" t="s">
        <v>13</v>
      </c>
      <c r="I754" t="s">
        <v>38</v>
      </c>
      <c r="J754" t="s">
        <v>137</v>
      </c>
      <c r="L754" t="s">
        <v>138</v>
      </c>
    </row>
    <row r="755" spans="1:12" x14ac:dyDescent="0.25">
      <c r="A755" t="s">
        <v>1315</v>
      </c>
      <c r="B755" t="s">
        <v>1315</v>
      </c>
      <c r="C755">
        <v>371625</v>
      </c>
      <c r="D755">
        <v>6074433</v>
      </c>
      <c r="E755">
        <v>21</v>
      </c>
      <c r="F755" t="s">
        <v>13</v>
      </c>
      <c r="G755" t="s">
        <v>920</v>
      </c>
      <c r="I755" t="s">
        <v>35</v>
      </c>
      <c r="J755" t="s">
        <v>16</v>
      </c>
      <c r="K755" s="2" t="str">
        <f>HYPERLINK("..\..\Imagery\ScannedSlabs\1978\AL78-186.jpg")</f>
        <v>..\..\Imagery\ScannedSlabs\1978\AL78-186.jpg</v>
      </c>
    </row>
    <row r="756" spans="1:12" x14ac:dyDescent="0.25">
      <c r="A756" t="s">
        <v>1316</v>
      </c>
      <c r="B756" t="s">
        <v>1316</v>
      </c>
      <c r="C756">
        <v>373903</v>
      </c>
      <c r="D756">
        <v>6075182</v>
      </c>
      <c r="E756">
        <v>21</v>
      </c>
      <c r="F756" t="s">
        <v>13</v>
      </c>
      <c r="G756" t="s">
        <v>51</v>
      </c>
      <c r="I756" t="s">
        <v>38</v>
      </c>
      <c r="J756" t="s">
        <v>16</v>
      </c>
      <c r="K756" s="2" t="str">
        <f>HYPERLINK("..\..\Imagery\ScannedSlabs\1978\AL78-189.jpg")</f>
        <v>..\..\Imagery\ScannedSlabs\1978\AL78-189.jpg</v>
      </c>
    </row>
    <row r="757" spans="1:12" x14ac:dyDescent="0.25">
      <c r="A757" t="s">
        <v>1317</v>
      </c>
      <c r="B757" t="s">
        <v>1317</v>
      </c>
      <c r="C757">
        <v>380694</v>
      </c>
      <c r="D757">
        <v>6057390</v>
      </c>
      <c r="E757">
        <v>21</v>
      </c>
      <c r="F757" t="s">
        <v>13</v>
      </c>
      <c r="I757" t="s">
        <v>38</v>
      </c>
      <c r="J757" t="s">
        <v>137</v>
      </c>
      <c r="L757" t="s">
        <v>138</v>
      </c>
    </row>
    <row r="758" spans="1:12" x14ac:dyDescent="0.25">
      <c r="A758" t="s">
        <v>1318</v>
      </c>
      <c r="B758" t="s">
        <v>1318</v>
      </c>
      <c r="C758">
        <v>559005</v>
      </c>
      <c r="D758">
        <v>5776536</v>
      </c>
      <c r="E758">
        <v>21</v>
      </c>
      <c r="F758" t="s">
        <v>13</v>
      </c>
      <c r="G758" t="s">
        <v>646</v>
      </c>
      <c r="I758" t="s">
        <v>38</v>
      </c>
      <c r="J758" t="s">
        <v>16</v>
      </c>
      <c r="K758" s="2" t="str">
        <f>HYPERLINK("..\..\Imagery\ScannedSlabs\2003\CG03-093.jpg")</f>
        <v>..\..\Imagery\ScannedSlabs\2003\CG03-093.jpg</v>
      </c>
    </row>
    <row r="759" spans="1:12" x14ac:dyDescent="0.25">
      <c r="A759" t="s">
        <v>1319</v>
      </c>
      <c r="B759" t="s">
        <v>1319</v>
      </c>
      <c r="C759">
        <v>449225</v>
      </c>
      <c r="D759">
        <v>6002121</v>
      </c>
      <c r="E759">
        <v>21</v>
      </c>
      <c r="F759" t="s">
        <v>13</v>
      </c>
      <c r="G759" t="s">
        <v>79</v>
      </c>
      <c r="I759" t="s">
        <v>38</v>
      </c>
      <c r="J759" t="s">
        <v>16</v>
      </c>
      <c r="K759" s="2" t="str">
        <f>HYPERLINK("..\..\Imagery\ScannedSlabs\1980\CG80-626.jpg")</f>
        <v>..\..\Imagery\ScannedSlabs\1980\CG80-626.jpg</v>
      </c>
    </row>
    <row r="760" spans="1:12" x14ac:dyDescent="0.25">
      <c r="A760" t="s">
        <v>1320</v>
      </c>
      <c r="B760" t="s">
        <v>1320</v>
      </c>
      <c r="C760">
        <v>453945</v>
      </c>
      <c r="D760">
        <v>6002230</v>
      </c>
      <c r="E760">
        <v>21</v>
      </c>
      <c r="F760" t="s">
        <v>13</v>
      </c>
      <c r="G760" t="s">
        <v>1219</v>
      </c>
      <c r="I760" t="s">
        <v>38</v>
      </c>
      <c r="J760" t="s">
        <v>20</v>
      </c>
      <c r="K760" s="2" t="str">
        <f>HYPERLINK("..\..\Imagery\ScannedSlabs\1980\CG80-627.jpg")</f>
        <v>..\..\Imagery\ScannedSlabs\1980\CG80-627.jpg</v>
      </c>
    </row>
    <row r="761" spans="1:12" x14ac:dyDescent="0.25">
      <c r="A761" t="s">
        <v>1321</v>
      </c>
      <c r="B761" t="s">
        <v>1321</v>
      </c>
      <c r="C761">
        <v>453626</v>
      </c>
      <c r="D761">
        <v>5999847</v>
      </c>
      <c r="E761">
        <v>21</v>
      </c>
      <c r="F761" t="s">
        <v>13</v>
      </c>
      <c r="G761" t="s">
        <v>25</v>
      </c>
      <c r="I761" t="s">
        <v>15</v>
      </c>
      <c r="J761" t="s">
        <v>16</v>
      </c>
      <c r="K761" s="2" t="str">
        <f>HYPERLINK("..\..\Imagery\ScannedSlabs\1980\CG80-628.jpg")</f>
        <v>..\..\Imagery\ScannedSlabs\1980\CG80-628.jpg</v>
      </c>
    </row>
    <row r="762" spans="1:12" x14ac:dyDescent="0.25">
      <c r="A762" t="s">
        <v>1322</v>
      </c>
      <c r="B762" t="s">
        <v>1323</v>
      </c>
      <c r="C762">
        <v>429866</v>
      </c>
      <c r="D762">
        <v>6009550</v>
      </c>
      <c r="E762">
        <v>21</v>
      </c>
      <c r="F762" t="s">
        <v>13</v>
      </c>
      <c r="G762" t="s">
        <v>1324</v>
      </c>
      <c r="H762" t="s">
        <v>553</v>
      </c>
      <c r="I762" t="s">
        <v>15</v>
      </c>
      <c r="J762" t="s">
        <v>16</v>
      </c>
      <c r="K762" s="2" t="str">
        <f>HYPERLINK("..\..\Imagery\ScannedSlabs\1980\CG80-048.1.jpg")</f>
        <v>..\..\Imagery\ScannedSlabs\1980\CG80-048.1.jpg</v>
      </c>
      <c r="L762" t="s">
        <v>1325</v>
      </c>
    </row>
    <row r="763" spans="1:12" x14ac:dyDescent="0.25">
      <c r="A763" t="s">
        <v>1326</v>
      </c>
      <c r="B763" t="s">
        <v>1326</v>
      </c>
      <c r="C763">
        <v>401578</v>
      </c>
      <c r="D763">
        <v>5990590</v>
      </c>
      <c r="E763">
        <v>21</v>
      </c>
      <c r="F763" t="s">
        <v>13</v>
      </c>
      <c r="G763" t="s">
        <v>1327</v>
      </c>
      <c r="I763" t="s">
        <v>35</v>
      </c>
      <c r="J763" t="s">
        <v>16</v>
      </c>
      <c r="K763" s="2" t="str">
        <f>HYPERLINK("..\..\Imagery\ScannedSlabs\1980\CG80-201.jpg")</f>
        <v>..\..\Imagery\ScannedSlabs\1980\CG80-201.jpg</v>
      </c>
    </row>
    <row r="764" spans="1:12" x14ac:dyDescent="0.25">
      <c r="A764" t="s">
        <v>1328</v>
      </c>
      <c r="B764" t="s">
        <v>1328</v>
      </c>
      <c r="C764">
        <v>401979</v>
      </c>
      <c r="D764">
        <v>5990716</v>
      </c>
      <c r="E764">
        <v>21</v>
      </c>
      <c r="F764" t="s">
        <v>13</v>
      </c>
      <c r="G764" t="s">
        <v>44</v>
      </c>
      <c r="I764" t="s">
        <v>15</v>
      </c>
      <c r="J764" t="s">
        <v>16</v>
      </c>
      <c r="K764" s="2" t="str">
        <f>HYPERLINK("..\..\Imagery\ScannedSlabs\1980\CG80-203.jpg")</f>
        <v>..\..\Imagery\ScannedSlabs\1980\CG80-203.jpg</v>
      </c>
    </row>
    <row r="765" spans="1:12" x14ac:dyDescent="0.25">
      <c r="A765" t="s">
        <v>1329</v>
      </c>
      <c r="B765" t="s">
        <v>1329</v>
      </c>
      <c r="C765">
        <v>514250</v>
      </c>
      <c r="D765">
        <v>5960243</v>
      </c>
      <c r="E765">
        <v>21</v>
      </c>
      <c r="F765" t="s">
        <v>13</v>
      </c>
      <c r="G765" t="s">
        <v>25</v>
      </c>
      <c r="I765" t="s">
        <v>38</v>
      </c>
      <c r="J765" t="s">
        <v>20</v>
      </c>
      <c r="K765" s="2" t="str">
        <f>HYPERLINK("..\..\Imagery\ScannedSlabs\1981\CG81-676.jpg")</f>
        <v>..\..\Imagery\ScannedSlabs\1981\CG81-676.jpg</v>
      </c>
    </row>
    <row r="766" spans="1:12" x14ac:dyDescent="0.25">
      <c r="A766" t="s">
        <v>1330</v>
      </c>
      <c r="B766" t="s">
        <v>1330</v>
      </c>
      <c r="C766">
        <v>511039</v>
      </c>
      <c r="D766">
        <v>5962542</v>
      </c>
      <c r="E766">
        <v>21</v>
      </c>
      <c r="F766" t="s">
        <v>13</v>
      </c>
      <c r="G766" t="s">
        <v>1331</v>
      </c>
      <c r="I766" t="s">
        <v>38</v>
      </c>
      <c r="J766" t="s">
        <v>20</v>
      </c>
      <c r="K766" s="2" t="str">
        <f>HYPERLINK("..\..\Imagery\ScannedSlabs\1981\CG81-677.jpg")</f>
        <v>..\..\Imagery\ScannedSlabs\1981\CG81-677.jpg</v>
      </c>
    </row>
    <row r="767" spans="1:12" x14ac:dyDescent="0.25">
      <c r="A767" t="s">
        <v>1332</v>
      </c>
      <c r="B767" t="s">
        <v>1332</v>
      </c>
      <c r="C767">
        <v>574030</v>
      </c>
      <c r="D767">
        <v>5839060</v>
      </c>
      <c r="E767">
        <v>21</v>
      </c>
      <c r="F767" t="s">
        <v>13</v>
      </c>
      <c r="G767" t="s">
        <v>73</v>
      </c>
      <c r="H767" t="s">
        <v>1013</v>
      </c>
      <c r="I767" t="s">
        <v>15</v>
      </c>
      <c r="J767" t="s">
        <v>23</v>
      </c>
      <c r="K767" s="2" t="str">
        <f>HYPERLINK("..\..\Imagery\ScannedSlabs\1987\CG87-657.jpg")</f>
        <v>..\..\Imagery\ScannedSlabs\1987\CG87-657.jpg</v>
      </c>
      <c r="L767" t="s">
        <v>1333</v>
      </c>
    </row>
    <row r="768" spans="1:12" x14ac:dyDescent="0.25">
      <c r="A768" t="s">
        <v>1334</v>
      </c>
      <c r="B768" t="s">
        <v>1334</v>
      </c>
      <c r="C768">
        <v>400223</v>
      </c>
      <c r="D768">
        <v>5859329</v>
      </c>
      <c r="E768">
        <v>21</v>
      </c>
      <c r="F768" t="s">
        <v>13</v>
      </c>
      <c r="G768" t="s">
        <v>73</v>
      </c>
      <c r="I768" t="s">
        <v>38</v>
      </c>
      <c r="J768" t="s">
        <v>16</v>
      </c>
      <c r="K768" s="2" t="str">
        <f>HYPERLINK("..\..\Imagery\ScannedSlabs\1997\CG97-124.jpg")</f>
        <v>..\..\Imagery\ScannedSlabs\1997\CG97-124.jpg</v>
      </c>
    </row>
    <row r="769" spans="1:12" x14ac:dyDescent="0.25">
      <c r="A769" t="s">
        <v>1335</v>
      </c>
      <c r="B769" t="s">
        <v>1335</v>
      </c>
      <c r="C769">
        <v>406312</v>
      </c>
      <c r="D769">
        <v>5856712</v>
      </c>
      <c r="E769">
        <v>21</v>
      </c>
      <c r="F769" t="s">
        <v>13</v>
      </c>
      <c r="G769" t="s">
        <v>51</v>
      </c>
      <c r="I769" t="s">
        <v>38</v>
      </c>
      <c r="J769" t="s">
        <v>16</v>
      </c>
      <c r="K769" s="2" t="str">
        <f>HYPERLINK("..\..\Imagery\ScannedSlabs\1997\CG97-125.jpg")</f>
        <v>..\..\Imagery\ScannedSlabs\1997\CG97-125.jpg</v>
      </c>
    </row>
    <row r="770" spans="1:12" x14ac:dyDescent="0.25">
      <c r="A770" t="s">
        <v>1336</v>
      </c>
      <c r="B770" t="s">
        <v>1336</v>
      </c>
      <c r="C770">
        <v>409064</v>
      </c>
      <c r="D770">
        <v>5857927</v>
      </c>
      <c r="E770">
        <v>21</v>
      </c>
      <c r="F770" t="s">
        <v>13</v>
      </c>
      <c r="G770" t="s">
        <v>51</v>
      </c>
      <c r="I770" t="s">
        <v>38</v>
      </c>
      <c r="J770" t="s">
        <v>16</v>
      </c>
      <c r="K770" s="2" t="str">
        <f>HYPERLINK("..\..\Imagery\ScannedSlabs\1997\CG97-126.jpg")</f>
        <v>..\..\Imagery\ScannedSlabs\1997\CG97-126.jpg</v>
      </c>
    </row>
    <row r="771" spans="1:12" x14ac:dyDescent="0.25">
      <c r="A771" t="s">
        <v>1337</v>
      </c>
      <c r="B771" t="s">
        <v>1337</v>
      </c>
      <c r="C771">
        <v>408852</v>
      </c>
      <c r="D771">
        <v>5852541</v>
      </c>
      <c r="E771">
        <v>21</v>
      </c>
      <c r="F771" t="s">
        <v>13</v>
      </c>
      <c r="G771" t="s">
        <v>1153</v>
      </c>
      <c r="I771" t="s">
        <v>38</v>
      </c>
      <c r="J771" t="s">
        <v>16</v>
      </c>
      <c r="K771" s="2" t="str">
        <f>HYPERLINK("..\..\Imagery\ScannedSlabs\1997\CG97-127.jpg")</f>
        <v>..\..\Imagery\ScannedSlabs\1997\CG97-127.jpg</v>
      </c>
    </row>
    <row r="772" spans="1:12" x14ac:dyDescent="0.25">
      <c r="A772" t="s">
        <v>1338</v>
      </c>
      <c r="B772" t="s">
        <v>1338</v>
      </c>
      <c r="C772">
        <v>410511</v>
      </c>
      <c r="D772">
        <v>5854118</v>
      </c>
      <c r="E772">
        <v>21</v>
      </c>
      <c r="F772" t="s">
        <v>13</v>
      </c>
      <c r="G772" t="s">
        <v>484</v>
      </c>
      <c r="I772" t="s">
        <v>38</v>
      </c>
      <c r="J772" t="s">
        <v>16</v>
      </c>
      <c r="K772" s="2" t="str">
        <f>HYPERLINK("..\..\Imagery\ScannedSlabs\1997\CG97-128.jpg")</f>
        <v>..\..\Imagery\ScannedSlabs\1997\CG97-128.jpg</v>
      </c>
    </row>
    <row r="773" spans="1:12" x14ac:dyDescent="0.25">
      <c r="A773" t="s">
        <v>1339</v>
      </c>
      <c r="B773" t="s">
        <v>1339</v>
      </c>
      <c r="C773">
        <v>415639</v>
      </c>
      <c r="D773">
        <v>5857303</v>
      </c>
      <c r="E773">
        <v>21</v>
      </c>
      <c r="F773" t="s">
        <v>13</v>
      </c>
      <c r="G773" t="s">
        <v>79</v>
      </c>
      <c r="I773" t="s">
        <v>35</v>
      </c>
      <c r="J773" t="s">
        <v>16</v>
      </c>
      <c r="K773" s="2" t="str">
        <f>HYPERLINK("..\..\Imagery\ScannedSlabs\1997\CG97-129.jpg")</f>
        <v>..\..\Imagery\ScannedSlabs\1997\CG97-129.jpg</v>
      </c>
    </row>
    <row r="774" spans="1:12" x14ac:dyDescent="0.25">
      <c r="A774" t="s">
        <v>1340</v>
      </c>
      <c r="B774" t="s">
        <v>1340</v>
      </c>
      <c r="C774">
        <v>465128</v>
      </c>
      <c r="D774">
        <v>5925726</v>
      </c>
      <c r="E774">
        <v>21</v>
      </c>
      <c r="F774" t="s">
        <v>13</v>
      </c>
      <c r="G774" t="s">
        <v>220</v>
      </c>
      <c r="I774" t="s">
        <v>38</v>
      </c>
      <c r="J774" t="s">
        <v>16</v>
      </c>
      <c r="K774" s="2" t="str">
        <f>HYPERLINK("..\..\Imagery\ScannedSlabs\1984\CG84-117.jpg")</f>
        <v>..\..\Imagery\ScannedSlabs\1984\CG84-117.jpg</v>
      </c>
    </row>
    <row r="775" spans="1:12" x14ac:dyDescent="0.25">
      <c r="A775" t="s">
        <v>1341</v>
      </c>
      <c r="B775" t="s">
        <v>1341</v>
      </c>
      <c r="C775">
        <v>465172</v>
      </c>
      <c r="D775">
        <v>5923072</v>
      </c>
      <c r="E775">
        <v>21</v>
      </c>
      <c r="F775" t="s">
        <v>13</v>
      </c>
      <c r="G775" t="s">
        <v>51</v>
      </c>
      <c r="I775" t="s">
        <v>38</v>
      </c>
      <c r="J775" t="s">
        <v>16</v>
      </c>
      <c r="K775" s="2" t="str">
        <f>HYPERLINK("..\..\Imagery\ScannedSlabs\1984\CG84-119.jpg")</f>
        <v>..\..\Imagery\ScannedSlabs\1984\CG84-119.jpg</v>
      </c>
    </row>
    <row r="776" spans="1:12" x14ac:dyDescent="0.25">
      <c r="A776" t="s">
        <v>1342</v>
      </c>
      <c r="B776" t="s">
        <v>1343</v>
      </c>
      <c r="C776">
        <v>467818</v>
      </c>
      <c r="D776">
        <v>6006680</v>
      </c>
      <c r="E776">
        <v>21</v>
      </c>
      <c r="F776" t="s">
        <v>13</v>
      </c>
      <c r="I776" t="s">
        <v>35</v>
      </c>
      <c r="J776" t="s">
        <v>137</v>
      </c>
      <c r="L776" t="s">
        <v>1344</v>
      </c>
    </row>
    <row r="777" spans="1:12" x14ac:dyDescent="0.25">
      <c r="A777" t="s">
        <v>1342</v>
      </c>
      <c r="B777" t="s">
        <v>1345</v>
      </c>
      <c r="C777">
        <v>467818</v>
      </c>
      <c r="D777">
        <v>6006680</v>
      </c>
      <c r="E777">
        <v>21</v>
      </c>
      <c r="F777" t="s">
        <v>13</v>
      </c>
      <c r="G777" t="s">
        <v>1324</v>
      </c>
      <c r="H777" t="s">
        <v>1346</v>
      </c>
      <c r="I777" t="s">
        <v>15</v>
      </c>
      <c r="J777" t="s">
        <v>16</v>
      </c>
      <c r="K777" s="2" t="str">
        <f>HYPERLINK("..\..\Imagery\ScannedSlabs\1980\CG80-328C.jpg")</f>
        <v>..\..\Imagery\ScannedSlabs\1980\CG80-328C.jpg</v>
      </c>
    </row>
    <row r="778" spans="1:12" x14ac:dyDescent="0.25">
      <c r="A778" t="s">
        <v>1342</v>
      </c>
      <c r="B778" t="s">
        <v>1347</v>
      </c>
      <c r="C778">
        <v>467818</v>
      </c>
      <c r="D778">
        <v>6006680</v>
      </c>
      <c r="E778">
        <v>21</v>
      </c>
      <c r="F778" t="s">
        <v>13</v>
      </c>
      <c r="G778" t="s">
        <v>379</v>
      </c>
      <c r="H778" t="s">
        <v>1346</v>
      </c>
      <c r="I778" t="s">
        <v>15</v>
      </c>
      <c r="J778" t="s">
        <v>16</v>
      </c>
      <c r="K778" s="2" t="str">
        <f>HYPERLINK("..\..\Imagery\ScannedSlabs\1980\CG80-328D.jpg")</f>
        <v>..\..\Imagery\ScannedSlabs\1980\CG80-328D.jpg</v>
      </c>
    </row>
    <row r="779" spans="1:12" x14ac:dyDescent="0.25">
      <c r="A779" t="s">
        <v>1342</v>
      </c>
      <c r="B779" t="s">
        <v>1348</v>
      </c>
      <c r="C779">
        <v>467818</v>
      </c>
      <c r="D779">
        <v>6006680</v>
      </c>
      <c r="E779">
        <v>21</v>
      </c>
      <c r="F779" t="s">
        <v>13</v>
      </c>
      <c r="I779" t="s">
        <v>15</v>
      </c>
      <c r="J779" t="s">
        <v>137</v>
      </c>
      <c r="L779" t="s">
        <v>1349</v>
      </c>
    </row>
    <row r="780" spans="1:12" x14ac:dyDescent="0.25">
      <c r="A780" t="s">
        <v>1342</v>
      </c>
      <c r="B780" t="s">
        <v>1350</v>
      </c>
      <c r="C780">
        <v>467818</v>
      </c>
      <c r="D780">
        <v>6006680</v>
      </c>
      <c r="E780">
        <v>21</v>
      </c>
      <c r="F780" t="s">
        <v>13</v>
      </c>
      <c r="G780" t="s">
        <v>1324</v>
      </c>
      <c r="H780" t="s">
        <v>1346</v>
      </c>
      <c r="I780" t="s">
        <v>15</v>
      </c>
      <c r="J780" t="s">
        <v>16</v>
      </c>
      <c r="K780" s="2" t="str">
        <f>HYPERLINK("..\..\Imagery\ScannedSlabs\1980\CG80-328B.jpg")</f>
        <v>..\..\Imagery\ScannedSlabs\1980\CG80-328B.jpg</v>
      </c>
    </row>
    <row r="781" spans="1:12" x14ac:dyDescent="0.25">
      <c r="A781" t="s">
        <v>1351</v>
      </c>
      <c r="B781" t="s">
        <v>1352</v>
      </c>
      <c r="C781">
        <v>481650</v>
      </c>
      <c r="D781">
        <v>5836150</v>
      </c>
      <c r="E781">
        <v>21</v>
      </c>
      <c r="F781" t="s">
        <v>13</v>
      </c>
      <c r="G781" t="s">
        <v>51</v>
      </c>
      <c r="I781" t="s">
        <v>35</v>
      </c>
      <c r="J781" t="s">
        <v>23</v>
      </c>
      <c r="K781" s="2" t="str">
        <f>HYPERLINK("..\..\Imagery\ScannedSlabs\1991\DD91-071.1.jpg")</f>
        <v>..\..\Imagery\ScannedSlabs\1991\DD91-071.1.jpg</v>
      </c>
      <c r="L781" t="s">
        <v>1353</v>
      </c>
    </row>
    <row r="782" spans="1:12" x14ac:dyDescent="0.25">
      <c r="A782" t="s">
        <v>1354</v>
      </c>
      <c r="B782" t="s">
        <v>1355</v>
      </c>
      <c r="C782">
        <v>578209</v>
      </c>
      <c r="D782">
        <v>5882289</v>
      </c>
      <c r="E782">
        <v>21</v>
      </c>
      <c r="F782" t="s">
        <v>13</v>
      </c>
      <c r="G782" t="s">
        <v>173</v>
      </c>
      <c r="I782" t="s">
        <v>35</v>
      </c>
      <c r="J782" t="s">
        <v>16</v>
      </c>
      <c r="K782" s="2" t="str">
        <f>HYPERLINK("..\..\Imagery\ScannedSlabs\1985\GM85-488B.jpg")</f>
        <v>..\..\Imagery\ScannedSlabs\1985\GM85-488B.jpg</v>
      </c>
    </row>
    <row r="783" spans="1:12" x14ac:dyDescent="0.25">
      <c r="A783" t="s">
        <v>1356</v>
      </c>
      <c r="B783" t="s">
        <v>1357</v>
      </c>
      <c r="C783">
        <v>475455</v>
      </c>
      <c r="D783">
        <v>5820628</v>
      </c>
      <c r="E783">
        <v>21</v>
      </c>
      <c r="F783" t="s">
        <v>13</v>
      </c>
      <c r="G783" t="s">
        <v>678</v>
      </c>
      <c r="I783" t="s">
        <v>38</v>
      </c>
      <c r="J783" t="s">
        <v>20</v>
      </c>
      <c r="K783" s="2" t="str">
        <f>HYPERLINK("..\..\Imagery\ScannedSlabs\1991\VN91-168A.jpg")</f>
        <v>..\..\Imagery\ScannedSlabs\1991\VN91-168A.jpg</v>
      </c>
    </row>
    <row r="784" spans="1:12" x14ac:dyDescent="0.25">
      <c r="A784" t="s">
        <v>1358</v>
      </c>
      <c r="B784" t="s">
        <v>1358</v>
      </c>
      <c r="C784">
        <v>476041</v>
      </c>
      <c r="D784">
        <v>5821427</v>
      </c>
      <c r="E784">
        <v>21</v>
      </c>
      <c r="F784" t="s">
        <v>13</v>
      </c>
      <c r="G784" t="s">
        <v>678</v>
      </c>
      <c r="I784" t="s">
        <v>38</v>
      </c>
      <c r="J784" t="s">
        <v>16</v>
      </c>
      <c r="K784" s="2" t="str">
        <f>HYPERLINK("..\..\Imagery\ScannedSlabs\1991\VN91-169.jpg")</f>
        <v>..\..\Imagery\ScannedSlabs\1991\VN91-169.jpg</v>
      </c>
    </row>
    <row r="785" spans="1:12" x14ac:dyDescent="0.25">
      <c r="A785" t="s">
        <v>1359</v>
      </c>
      <c r="B785" t="s">
        <v>1359</v>
      </c>
      <c r="C785">
        <v>492931</v>
      </c>
      <c r="D785">
        <v>5861884</v>
      </c>
      <c r="E785">
        <v>21</v>
      </c>
      <c r="F785" t="s">
        <v>13</v>
      </c>
      <c r="G785" t="s">
        <v>25</v>
      </c>
      <c r="I785" t="s">
        <v>38</v>
      </c>
      <c r="J785" t="s">
        <v>16</v>
      </c>
      <c r="K785" s="2" t="str">
        <f>HYPERLINK("..\..\Imagery\ScannedSlabs\1991\VN91-170.jpg")</f>
        <v>..\..\Imagery\ScannedSlabs\1991\VN91-170.jpg</v>
      </c>
    </row>
    <row r="786" spans="1:12" x14ac:dyDescent="0.25">
      <c r="A786" t="s">
        <v>1360</v>
      </c>
      <c r="B786" t="s">
        <v>1361</v>
      </c>
      <c r="C786">
        <v>420460</v>
      </c>
      <c r="D786">
        <v>6009105</v>
      </c>
      <c r="E786">
        <v>21</v>
      </c>
      <c r="F786" t="s">
        <v>13</v>
      </c>
      <c r="G786" t="s">
        <v>1362</v>
      </c>
      <c r="I786" t="s">
        <v>1363</v>
      </c>
      <c r="J786" t="s">
        <v>20</v>
      </c>
      <c r="K786" s="2" t="str">
        <f>HYPERLINK("..\..\Imagery\ScannedSlabs\1984\CG84-198A.jpg")</f>
        <v>..\..\Imagery\ScannedSlabs\1984\CG84-198A.jpg</v>
      </c>
    </row>
    <row r="787" spans="1:12" x14ac:dyDescent="0.25">
      <c r="A787" t="s">
        <v>1360</v>
      </c>
      <c r="B787" t="s">
        <v>1364</v>
      </c>
      <c r="C787">
        <v>420460</v>
      </c>
      <c r="D787">
        <v>6009105</v>
      </c>
      <c r="E787">
        <v>21</v>
      </c>
      <c r="F787" t="s">
        <v>13</v>
      </c>
      <c r="G787" t="s">
        <v>1365</v>
      </c>
      <c r="I787" t="s">
        <v>279</v>
      </c>
      <c r="J787" t="s">
        <v>20</v>
      </c>
      <c r="K787" s="2" t="str">
        <f>HYPERLINK("..\..\Imagery\ScannedSlabs\1984\CG84-198B.jpg")</f>
        <v>..\..\Imagery\ScannedSlabs\1984\CG84-198B.jpg</v>
      </c>
    </row>
    <row r="788" spans="1:12" x14ac:dyDescent="0.25">
      <c r="A788" t="s">
        <v>1366</v>
      </c>
      <c r="B788" t="s">
        <v>1366</v>
      </c>
      <c r="C788">
        <v>448174</v>
      </c>
      <c r="D788">
        <v>5887612</v>
      </c>
      <c r="E788">
        <v>21</v>
      </c>
      <c r="F788" t="s">
        <v>13</v>
      </c>
      <c r="G788" t="s">
        <v>1367</v>
      </c>
      <c r="I788" t="s">
        <v>279</v>
      </c>
      <c r="J788" t="s">
        <v>16</v>
      </c>
      <c r="K788" s="2" t="str">
        <f>HYPERLINK("..\..\Imagery\ScannedSlabs\1984\CG84-199.jpg")</f>
        <v>..\..\Imagery\ScannedSlabs\1984\CG84-199.jpg</v>
      </c>
    </row>
    <row r="789" spans="1:12" x14ac:dyDescent="0.25">
      <c r="A789" t="s">
        <v>1368</v>
      </c>
      <c r="B789" t="s">
        <v>1368</v>
      </c>
      <c r="C789">
        <v>449331</v>
      </c>
      <c r="D789">
        <v>5887717</v>
      </c>
      <c r="E789">
        <v>21</v>
      </c>
      <c r="F789" t="s">
        <v>13</v>
      </c>
      <c r="G789" t="s">
        <v>1369</v>
      </c>
      <c r="H789" t="s">
        <v>1370</v>
      </c>
      <c r="I789" t="s">
        <v>38</v>
      </c>
      <c r="J789" t="s">
        <v>16</v>
      </c>
      <c r="K789" s="2" t="str">
        <f>HYPERLINK("..\..\Imagery\ScannedSlabs\1984\CG84-203.jpg")</f>
        <v>..\..\Imagery\ScannedSlabs\1984\CG84-203.jpg</v>
      </c>
    </row>
    <row r="790" spans="1:12" x14ac:dyDescent="0.25">
      <c r="A790" t="s">
        <v>1371</v>
      </c>
      <c r="B790" t="s">
        <v>1372</v>
      </c>
      <c r="C790">
        <v>377192</v>
      </c>
      <c r="D790">
        <v>5973307</v>
      </c>
      <c r="E790">
        <v>21</v>
      </c>
      <c r="F790" t="s">
        <v>13</v>
      </c>
      <c r="G790" t="s">
        <v>49</v>
      </c>
      <c r="I790" t="s">
        <v>35</v>
      </c>
      <c r="J790" t="s">
        <v>149</v>
      </c>
      <c r="K790" s="2" t="str">
        <f>HYPERLINK("..\..\Imagery\ScannedSlabs\1980\NN80-145A.jpg")</f>
        <v>..\..\Imagery\ScannedSlabs\1980\NN80-145A.jpg</v>
      </c>
    </row>
    <row r="791" spans="1:12" x14ac:dyDescent="0.25">
      <c r="A791" t="s">
        <v>1371</v>
      </c>
      <c r="B791" t="s">
        <v>1373</v>
      </c>
      <c r="C791">
        <v>377192</v>
      </c>
      <c r="D791">
        <v>5973307</v>
      </c>
      <c r="E791">
        <v>21</v>
      </c>
      <c r="F791" t="s">
        <v>13</v>
      </c>
      <c r="G791" t="s">
        <v>1374</v>
      </c>
      <c r="I791" t="s">
        <v>15</v>
      </c>
      <c r="J791" t="s">
        <v>16</v>
      </c>
      <c r="K791" s="2" t="str">
        <f>HYPERLINK("..\..\Imagery\ScannedSlabs\1980\NN80-145B.jpg")</f>
        <v>..\..\Imagery\ScannedSlabs\1980\NN80-145B.jpg</v>
      </c>
    </row>
    <row r="792" spans="1:12" x14ac:dyDescent="0.25">
      <c r="A792" t="s">
        <v>1375</v>
      </c>
      <c r="B792" t="s">
        <v>1376</v>
      </c>
      <c r="C792">
        <v>377279</v>
      </c>
      <c r="D792">
        <v>5974704</v>
      </c>
      <c r="E792">
        <v>21</v>
      </c>
      <c r="F792" t="s">
        <v>13</v>
      </c>
      <c r="I792" t="s">
        <v>38</v>
      </c>
      <c r="J792" t="s">
        <v>137</v>
      </c>
      <c r="L792" t="s">
        <v>1377</v>
      </c>
    </row>
    <row r="793" spans="1:12" x14ac:dyDescent="0.25">
      <c r="A793" t="s">
        <v>1378</v>
      </c>
      <c r="B793" t="s">
        <v>1378</v>
      </c>
      <c r="C793">
        <v>527028</v>
      </c>
      <c r="D793">
        <v>5866177</v>
      </c>
      <c r="E793">
        <v>21</v>
      </c>
      <c r="F793" t="s">
        <v>13</v>
      </c>
      <c r="G793" t="s">
        <v>73</v>
      </c>
      <c r="I793" t="s">
        <v>38</v>
      </c>
      <c r="J793" t="s">
        <v>16</v>
      </c>
      <c r="K793" s="2" t="str">
        <f>HYPERLINK("..\..\Imagery\ScannedSlabs\1986\SN86-073.jpg")</f>
        <v>..\..\Imagery\ScannedSlabs\1986\SN86-073.jpg</v>
      </c>
    </row>
    <row r="794" spans="1:12" x14ac:dyDescent="0.25">
      <c r="A794" t="s">
        <v>1379</v>
      </c>
      <c r="B794" t="s">
        <v>1379</v>
      </c>
      <c r="C794">
        <v>543512</v>
      </c>
      <c r="D794">
        <v>5760538</v>
      </c>
      <c r="E794">
        <v>21</v>
      </c>
      <c r="F794" t="s">
        <v>13</v>
      </c>
      <c r="G794" t="s">
        <v>51</v>
      </c>
      <c r="H794" t="s">
        <v>1380</v>
      </c>
      <c r="I794" t="s">
        <v>35</v>
      </c>
      <c r="J794" t="s">
        <v>16</v>
      </c>
      <c r="K794" s="2" t="str">
        <f>HYPERLINK("..\..\Imagery\ScannedSlabs\1993\CG93-796.jpg")</f>
        <v>..\..\Imagery\ScannedSlabs\1993\CG93-796.jpg</v>
      </c>
    </row>
    <row r="795" spans="1:12" x14ac:dyDescent="0.25">
      <c r="A795" t="s">
        <v>1381</v>
      </c>
      <c r="B795" t="s">
        <v>1381</v>
      </c>
      <c r="C795">
        <v>544090</v>
      </c>
      <c r="D795">
        <v>5760711</v>
      </c>
      <c r="E795">
        <v>21</v>
      </c>
      <c r="F795" t="s">
        <v>13</v>
      </c>
      <c r="G795" t="s">
        <v>51</v>
      </c>
      <c r="H795" t="s">
        <v>1380</v>
      </c>
      <c r="I795" t="s">
        <v>38</v>
      </c>
      <c r="J795" t="s">
        <v>23</v>
      </c>
      <c r="K795" s="2" t="str">
        <f>HYPERLINK("..\..\Imagery\ScannedSlabs\1993\CG93-797.jpg")</f>
        <v>..\..\Imagery\ScannedSlabs\1993\CG93-797.jpg</v>
      </c>
    </row>
    <row r="796" spans="1:12" x14ac:dyDescent="0.25">
      <c r="A796" t="s">
        <v>1382</v>
      </c>
      <c r="B796" t="s">
        <v>1382</v>
      </c>
      <c r="C796">
        <v>541864</v>
      </c>
      <c r="D796">
        <v>5731482</v>
      </c>
      <c r="E796">
        <v>21</v>
      </c>
      <c r="F796" t="s">
        <v>13</v>
      </c>
      <c r="G796" t="s">
        <v>448</v>
      </c>
      <c r="I796" t="s">
        <v>38</v>
      </c>
      <c r="J796" t="s">
        <v>23</v>
      </c>
      <c r="K796" s="2" t="str">
        <f>HYPERLINK("..\..\Imagery\ScannedSlabs\1993\CG93-070.jpg")</f>
        <v>..\..\Imagery\ScannedSlabs\1993\CG93-070.jpg</v>
      </c>
    </row>
    <row r="797" spans="1:12" x14ac:dyDescent="0.25">
      <c r="A797" t="s">
        <v>1006</v>
      </c>
      <c r="B797" t="s">
        <v>1383</v>
      </c>
      <c r="C797">
        <v>542071</v>
      </c>
      <c r="D797">
        <v>5731078</v>
      </c>
      <c r="E797">
        <v>21</v>
      </c>
      <c r="F797" t="s">
        <v>13</v>
      </c>
      <c r="G797" t="s">
        <v>484</v>
      </c>
      <c r="I797" t="s">
        <v>38</v>
      </c>
      <c r="J797" t="s">
        <v>23</v>
      </c>
      <c r="K797" s="2" t="str">
        <f>HYPERLINK("..\..\Imagery\ScannedSlabs\1993\CG93-071A.jpg")</f>
        <v>..\..\Imagery\ScannedSlabs\1993\CG93-071A.jpg</v>
      </c>
    </row>
    <row r="798" spans="1:12" x14ac:dyDescent="0.25">
      <c r="A798" t="s">
        <v>1384</v>
      </c>
      <c r="B798" t="s">
        <v>1384</v>
      </c>
      <c r="C798">
        <v>502338</v>
      </c>
      <c r="D798">
        <v>5842003</v>
      </c>
      <c r="E798">
        <v>21</v>
      </c>
      <c r="F798" t="s">
        <v>13</v>
      </c>
      <c r="G798" t="s">
        <v>333</v>
      </c>
      <c r="I798" t="s">
        <v>38</v>
      </c>
      <c r="J798" t="s">
        <v>20</v>
      </c>
      <c r="K798" s="2" t="str">
        <f>HYPERLINK("..\..\Imagery\ScannedSlabs\1986\SN86-241.jpg")</f>
        <v>..\..\Imagery\ScannedSlabs\1986\SN86-241.jpg</v>
      </c>
    </row>
    <row r="799" spans="1:12" x14ac:dyDescent="0.25">
      <c r="A799" t="s">
        <v>1385</v>
      </c>
      <c r="B799" t="s">
        <v>1386</v>
      </c>
      <c r="C799">
        <v>585422</v>
      </c>
      <c r="D799">
        <v>5825274</v>
      </c>
      <c r="E799">
        <v>21</v>
      </c>
      <c r="F799" t="s">
        <v>13</v>
      </c>
      <c r="G799" t="s">
        <v>1387</v>
      </c>
      <c r="I799" t="s">
        <v>38</v>
      </c>
      <c r="J799" t="s">
        <v>149</v>
      </c>
      <c r="K799" s="2" t="str">
        <f>HYPERLINK("..\..\Imagery\ScannedSlabs\1986\MN86-420A.jpg")</f>
        <v>..\..\Imagery\ScannedSlabs\1986\MN86-420A.jpg</v>
      </c>
    </row>
    <row r="800" spans="1:12" x14ac:dyDescent="0.25">
      <c r="A800" t="s">
        <v>1388</v>
      </c>
      <c r="B800" t="s">
        <v>1388</v>
      </c>
      <c r="C800">
        <v>330059</v>
      </c>
      <c r="D800">
        <v>5913491</v>
      </c>
      <c r="E800">
        <v>21</v>
      </c>
      <c r="F800" t="s">
        <v>13</v>
      </c>
      <c r="G800" t="s">
        <v>299</v>
      </c>
      <c r="I800" t="s">
        <v>38</v>
      </c>
      <c r="J800" t="s">
        <v>16</v>
      </c>
      <c r="K800" s="2" t="str">
        <f>HYPERLINK("..\..\Imagery\ScannedSlabs\2007\CG07-097.jpg")</f>
        <v>..\..\Imagery\ScannedSlabs\2007\CG07-097.jpg</v>
      </c>
    </row>
    <row r="801" spans="1:12" x14ac:dyDescent="0.25">
      <c r="A801" t="s">
        <v>1389</v>
      </c>
      <c r="B801" t="s">
        <v>1389</v>
      </c>
      <c r="C801">
        <v>333648</v>
      </c>
      <c r="D801">
        <v>5913704</v>
      </c>
      <c r="E801">
        <v>21</v>
      </c>
      <c r="F801" t="s">
        <v>13</v>
      </c>
      <c r="G801" t="s">
        <v>299</v>
      </c>
      <c r="I801" t="s">
        <v>38</v>
      </c>
      <c r="J801" t="s">
        <v>16</v>
      </c>
      <c r="K801" s="2" t="str">
        <f>HYPERLINK("..\..\Imagery\ScannedSlabs\2007\CG07-098.jpg")</f>
        <v>..\..\Imagery\ScannedSlabs\2007\CG07-098.jpg</v>
      </c>
    </row>
    <row r="802" spans="1:12" x14ac:dyDescent="0.25">
      <c r="A802" t="s">
        <v>1390</v>
      </c>
      <c r="B802" t="s">
        <v>1390</v>
      </c>
      <c r="C802">
        <v>382104</v>
      </c>
      <c r="D802">
        <v>5903887</v>
      </c>
      <c r="E802">
        <v>21</v>
      </c>
      <c r="F802" t="s">
        <v>13</v>
      </c>
      <c r="G802" t="s">
        <v>73</v>
      </c>
      <c r="I802" t="s">
        <v>35</v>
      </c>
      <c r="J802" t="s">
        <v>23</v>
      </c>
      <c r="K802" s="2" t="str">
        <f>HYPERLINK("..\..\Imagery\ScannedSlabs\1995\CG95-186.jpg")</f>
        <v>..\..\Imagery\ScannedSlabs\1995\CG95-186.jpg</v>
      </c>
    </row>
    <row r="803" spans="1:12" x14ac:dyDescent="0.25">
      <c r="A803" t="s">
        <v>1391</v>
      </c>
      <c r="B803" t="s">
        <v>1392</v>
      </c>
      <c r="C803">
        <v>554674</v>
      </c>
      <c r="D803">
        <v>5737775</v>
      </c>
      <c r="E803">
        <v>21</v>
      </c>
      <c r="F803" t="s">
        <v>13</v>
      </c>
      <c r="G803" t="s">
        <v>1393</v>
      </c>
      <c r="I803" t="s">
        <v>35</v>
      </c>
      <c r="J803" t="s">
        <v>16</v>
      </c>
      <c r="K803" s="2" t="str">
        <f>HYPERLINK("..\..\Imagery\ScannedSlabs\2011\RH-101.jpg")</f>
        <v>..\..\Imagery\ScannedSlabs\2011\RH-101.jpg</v>
      </c>
      <c r="L803" t="s">
        <v>449</v>
      </c>
    </row>
    <row r="804" spans="1:12" x14ac:dyDescent="0.25">
      <c r="A804" t="s">
        <v>1394</v>
      </c>
      <c r="B804" t="s">
        <v>1395</v>
      </c>
      <c r="C804">
        <v>549604</v>
      </c>
      <c r="D804">
        <v>5736075</v>
      </c>
      <c r="E804">
        <v>21</v>
      </c>
      <c r="F804" t="s">
        <v>13</v>
      </c>
      <c r="G804" t="s">
        <v>42</v>
      </c>
      <c r="H804" t="s">
        <v>1396</v>
      </c>
      <c r="I804" t="s">
        <v>35</v>
      </c>
      <c r="J804" t="s">
        <v>16</v>
      </c>
      <c r="K804" s="2" t="str">
        <f>HYPERLINK("..\..\Imagery\ScannedSlabs\2011\RH-104.jpg")</f>
        <v>..\..\Imagery\ScannedSlabs\2011\RH-104.jpg</v>
      </c>
      <c r="L804" t="s">
        <v>449</v>
      </c>
    </row>
    <row r="805" spans="1:12" x14ac:dyDescent="0.25">
      <c r="A805" t="s">
        <v>1397</v>
      </c>
      <c r="B805" t="s">
        <v>1397</v>
      </c>
      <c r="C805">
        <v>537984</v>
      </c>
      <c r="D805">
        <v>5729275</v>
      </c>
      <c r="E805">
        <v>21</v>
      </c>
      <c r="F805" t="s">
        <v>13</v>
      </c>
      <c r="G805" t="s">
        <v>1398</v>
      </c>
      <c r="I805" t="s">
        <v>35</v>
      </c>
      <c r="J805" t="s">
        <v>16</v>
      </c>
      <c r="K805" s="2" t="str">
        <f>HYPERLINK("..\..\Imagery\ScannedSlabs\2011\RH-108.jpg")</f>
        <v>..\..\Imagery\ScannedSlabs\2011\RH-108.jpg</v>
      </c>
      <c r="L805" t="s">
        <v>449</v>
      </c>
    </row>
    <row r="806" spans="1:12" x14ac:dyDescent="0.25">
      <c r="A806" t="s">
        <v>1399</v>
      </c>
      <c r="B806" t="s">
        <v>1400</v>
      </c>
      <c r="C806">
        <v>438388</v>
      </c>
      <c r="D806">
        <v>5841112</v>
      </c>
      <c r="E806">
        <v>21</v>
      </c>
      <c r="F806" t="s">
        <v>13</v>
      </c>
      <c r="G806" t="s">
        <v>25</v>
      </c>
      <c r="I806" t="s">
        <v>35</v>
      </c>
      <c r="J806" t="s">
        <v>16</v>
      </c>
      <c r="K806" s="2" t="str">
        <f>HYPERLINK("..\..\Imagery\ScannedSlabs\1991\CG91-061A.jpg")</f>
        <v>..\..\Imagery\ScannedSlabs\1991\CG91-061A.jpg</v>
      </c>
    </row>
    <row r="807" spans="1:12" x14ac:dyDescent="0.25">
      <c r="A807" t="s">
        <v>1401</v>
      </c>
      <c r="B807" t="s">
        <v>1401</v>
      </c>
      <c r="C807">
        <v>386004</v>
      </c>
      <c r="D807">
        <v>5815168</v>
      </c>
      <c r="E807">
        <v>21</v>
      </c>
      <c r="F807" t="s">
        <v>13</v>
      </c>
      <c r="G807" t="s">
        <v>51</v>
      </c>
      <c r="I807" t="s">
        <v>38</v>
      </c>
      <c r="J807" t="s">
        <v>16</v>
      </c>
      <c r="K807" s="2" t="str">
        <f>HYPERLINK("..\..\Imagery\ScannedSlabs\1999\CG99-220.jpg")</f>
        <v>..\..\Imagery\ScannedSlabs\1999\CG99-220.jpg</v>
      </c>
    </row>
    <row r="808" spans="1:12" x14ac:dyDescent="0.25">
      <c r="A808" t="s">
        <v>1045</v>
      </c>
      <c r="B808" t="s">
        <v>1402</v>
      </c>
      <c r="C808">
        <v>501450</v>
      </c>
      <c r="D808">
        <v>5899250</v>
      </c>
      <c r="E808">
        <v>21</v>
      </c>
      <c r="F808" t="s">
        <v>13</v>
      </c>
      <c r="G808" t="s">
        <v>1403</v>
      </c>
      <c r="H808" t="s">
        <v>67</v>
      </c>
      <c r="I808" t="s">
        <v>35</v>
      </c>
      <c r="J808" t="s">
        <v>16</v>
      </c>
      <c r="K808" s="2" t="str">
        <f>HYPERLINK("..\..\Imagery\ScannedSlabs\1985\CG85-310H.jpg")</f>
        <v>..\..\Imagery\ScannedSlabs\1985\CG85-310H.jpg</v>
      </c>
      <c r="L808" t="s">
        <v>1404</v>
      </c>
    </row>
    <row r="809" spans="1:12" x14ac:dyDescent="0.25">
      <c r="A809" t="s">
        <v>1045</v>
      </c>
      <c r="B809" t="s">
        <v>1405</v>
      </c>
      <c r="C809">
        <v>501450</v>
      </c>
      <c r="D809">
        <v>5899250</v>
      </c>
      <c r="E809">
        <v>21</v>
      </c>
      <c r="F809" t="s">
        <v>13</v>
      </c>
      <c r="G809" t="s">
        <v>873</v>
      </c>
      <c r="H809" t="s">
        <v>1406</v>
      </c>
      <c r="I809" t="s">
        <v>35</v>
      </c>
      <c r="J809" t="s">
        <v>23</v>
      </c>
      <c r="K809" s="2" t="str">
        <f>HYPERLINK("..\..\Imagery\ScannedSlabs\1985\CG85-310J.jpg")</f>
        <v>..\..\Imagery\ScannedSlabs\1985\CG85-310J.jpg</v>
      </c>
    </row>
    <row r="810" spans="1:12" x14ac:dyDescent="0.25">
      <c r="A810" t="s">
        <v>1407</v>
      </c>
      <c r="B810" t="s">
        <v>1407</v>
      </c>
      <c r="C810">
        <v>548622</v>
      </c>
      <c r="D810">
        <v>5905354</v>
      </c>
      <c r="E810">
        <v>21</v>
      </c>
      <c r="F810" t="s">
        <v>13</v>
      </c>
      <c r="G810" t="s">
        <v>51</v>
      </c>
      <c r="H810" t="s">
        <v>34</v>
      </c>
      <c r="I810" t="s">
        <v>38</v>
      </c>
      <c r="J810" t="s">
        <v>16</v>
      </c>
      <c r="K810" s="2" t="str">
        <f>HYPERLINK("..\..\Imagery\ScannedSlabs\1985\CG85-311.jpg")</f>
        <v>..\..\Imagery\ScannedSlabs\1985\CG85-311.jpg</v>
      </c>
    </row>
    <row r="811" spans="1:12" x14ac:dyDescent="0.25">
      <c r="A811" t="s">
        <v>1408</v>
      </c>
      <c r="B811" t="s">
        <v>1408</v>
      </c>
      <c r="C811">
        <v>548994</v>
      </c>
      <c r="D811">
        <v>5906003</v>
      </c>
      <c r="E811">
        <v>21</v>
      </c>
      <c r="F811" t="s">
        <v>13</v>
      </c>
      <c r="G811" t="s">
        <v>1409</v>
      </c>
      <c r="H811" t="s">
        <v>34</v>
      </c>
      <c r="I811" t="s">
        <v>35</v>
      </c>
      <c r="J811" t="s">
        <v>16</v>
      </c>
      <c r="K811" s="2" t="str">
        <f>HYPERLINK("..\..\Imagery\ScannedSlabs\1985\CG85-313.jpg")</f>
        <v>..\..\Imagery\ScannedSlabs\1985\CG85-313.jpg</v>
      </c>
    </row>
    <row r="812" spans="1:12" x14ac:dyDescent="0.25">
      <c r="A812" t="s">
        <v>1410</v>
      </c>
      <c r="B812" t="s">
        <v>1410</v>
      </c>
      <c r="C812">
        <v>516139</v>
      </c>
      <c r="D812">
        <v>5789178</v>
      </c>
      <c r="E812">
        <v>21</v>
      </c>
      <c r="F812" t="s">
        <v>13</v>
      </c>
      <c r="G812" t="s">
        <v>51</v>
      </c>
      <c r="H812" t="s">
        <v>788</v>
      </c>
      <c r="I812" t="s">
        <v>15</v>
      </c>
      <c r="J812" t="s">
        <v>16</v>
      </c>
      <c r="K812" s="2" t="str">
        <f>HYPERLINK("..\..\Imagery\ScannedSlabs\2011\RM11-002.jpg")</f>
        <v>..\..\Imagery\ScannedSlabs\2011\RM11-002.jpg</v>
      </c>
      <c r="L812" t="s">
        <v>449</v>
      </c>
    </row>
    <row r="813" spans="1:12" x14ac:dyDescent="0.25">
      <c r="A813" t="s">
        <v>1411</v>
      </c>
      <c r="B813" t="s">
        <v>1411</v>
      </c>
      <c r="C813">
        <v>507346</v>
      </c>
      <c r="D813">
        <v>5791757</v>
      </c>
      <c r="E813">
        <v>21</v>
      </c>
      <c r="F813" t="s">
        <v>13</v>
      </c>
      <c r="G813" t="s">
        <v>931</v>
      </c>
      <c r="H813" t="s">
        <v>788</v>
      </c>
      <c r="I813" t="s">
        <v>15</v>
      </c>
      <c r="J813" t="s">
        <v>16</v>
      </c>
      <c r="K813" s="2" t="str">
        <f>HYPERLINK("..\..\Imagery\ScannedSlabs\2011\RM11-003.jpg")</f>
        <v>..\..\Imagery\ScannedSlabs\2011\RM11-003.jpg</v>
      </c>
      <c r="L813" t="s">
        <v>449</v>
      </c>
    </row>
    <row r="814" spans="1:12" x14ac:dyDescent="0.25">
      <c r="A814" t="s">
        <v>1412</v>
      </c>
      <c r="B814" t="s">
        <v>1413</v>
      </c>
      <c r="C814">
        <v>524813</v>
      </c>
      <c r="D814">
        <v>5879007</v>
      </c>
      <c r="E814">
        <v>21</v>
      </c>
      <c r="F814" t="s">
        <v>13</v>
      </c>
      <c r="G814" t="s">
        <v>129</v>
      </c>
      <c r="I814" t="s">
        <v>35</v>
      </c>
      <c r="J814" t="s">
        <v>16</v>
      </c>
      <c r="K814" s="2" t="str">
        <f>HYPERLINK("..\..\Imagery\ScannedSlabs\1985\GM85-200A.jpg")</f>
        <v>..\..\Imagery\ScannedSlabs\1985\GM85-200A.jpg</v>
      </c>
      <c r="L814" t="s">
        <v>1414</v>
      </c>
    </row>
    <row r="815" spans="1:12" x14ac:dyDescent="0.25">
      <c r="A815" t="s">
        <v>1412</v>
      </c>
      <c r="B815" t="s">
        <v>1415</v>
      </c>
      <c r="C815">
        <v>524813</v>
      </c>
      <c r="D815">
        <v>5879007</v>
      </c>
      <c r="E815">
        <v>21</v>
      </c>
      <c r="F815" t="s">
        <v>13</v>
      </c>
      <c r="G815" t="s">
        <v>129</v>
      </c>
      <c r="I815" t="s">
        <v>38</v>
      </c>
      <c r="J815" t="s">
        <v>16</v>
      </c>
      <c r="K815" s="2" t="str">
        <f>HYPERLINK("..\..\Imagery\ScannedSlabs\1985\GM85-200B.jpg")</f>
        <v>..\..\Imagery\ScannedSlabs\1985\GM85-200B.jpg</v>
      </c>
      <c r="L815" t="s">
        <v>1414</v>
      </c>
    </row>
    <row r="816" spans="1:12" x14ac:dyDescent="0.25">
      <c r="A816" t="s">
        <v>1416</v>
      </c>
      <c r="B816" t="s">
        <v>1416</v>
      </c>
      <c r="C816">
        <v>333740</v>
      </c>
      <c r="D816">
        <v>5827323</v>
      </c>
      <c r="E816">
        <v>21</v>
      </c>
      <c r="F816" t="s">
        <v>13</v>
      </c>
      <c r="G816" t="s">
        <v>207</v>
      </c>
      <c r="H816" t="s">
        <v>437</v>
      </c>
      <c r="I816" t="s">
        <v>38</v>
      </c>
      <c r="J816" t="s">
        <v>16</v>
      </c>
      <c r="K816" s="2" t="str">
        <f>HYPERLINK("..\..\Imagery\ScannedSlabs\1998\CG98-220.jpg")</f>
        <v>..\..\Imagery\ScannedSlabs\1998\CG98-220.jpg</v>
      </c>
    </row>
    <row r="817" spans="1:12" x14ac:dyDescent="0.25">
      <c r="A817" t="s">
        <v>1417</v>
      </c>
      <c r="B817" t="s">
        <v>1418</v>
      </c>
      <c r="C817">
        <v>348695</v>
      </c>
      <c r="D817">
        <v>5824182</v>
      </c>
      <c r="E817">
        <v>21</v>
      </c>
      <c r="F817" t="s">
        <v>13</v>
      </c>
      <c r="G817" t="s">
        <v>51</v>
      </c>
      <c r="I817" t="s">
        <v>35</v>
      </c>
      <c r="J817" t="s">
        <v>16</v>
      </c>
      <c r="K817" s="2" t="str">
        <f>HYPERLINK("..\..\Imagery\ScannedSlabs\1998\CG98-221A.jpg")</f>
        <v>..\..\Imagery\ScannedSlabs\1998\CG98-221A.jpg</v>
      </c>
    </row>
    <row r="818" spans="1:12" x14ac:dyDescent="0.25">
      <c r="A818" t="s">
        <v>1417</v>
      </c>
      <c r="B818" t="s">
        <v>1419</v>
      </c>
      <c r="C818">
        <v>348695</v>
      </c>
      <c r="D818">
        <v>5824182</v>
      </c>
      <c r="E818">
        <v>21</v>
      </c>
      <c r="F818" t="s">
        <v>13</v>
      </c>
      <c r="G818" t="s">
        <v>333</v>
      </c>
      <c r="I818" t="s">
        <v>35</v>
      </c>
      <c r="J818" t="s">
        <v>16</v>
      </c>
      <c r="K818" s="2" t="str">
        <f>HYPERLINK("..\..\Imagery\ScannedSlabs\1998\CG98-221B.jpg")</f>
        <v>..\..\Imagery\ScannedSlabs\1998\CG98-221B.jpg</v>
      </c>
    </row>
    <row r="819" spans="1:12" x14ac:dyDescent="0.25">
      <c r="A819" t="s">
        <v>1420</v>
      </c>
      <c r="B819" t="s">
        <v>1420</v>
      </c>
      <c r="C819">
        <v>346020</v>
      </c>
      <c r="D819">
        <v>5823942</v>
      </c>
      <c r="E819">
        <v>21</v>
      </c>
      <c r="F819" t="s">
        <v>13</v>
      </c>
      <c r="G819" t="s">
        <v>331</v>
      </c>
      <c r="I819" t="s">
        <v>38</v>
      </c>
      <c r="J819" t="s">
        <v>16</v>
      </c>
      <c r="K819" s="2" t="str">
        <f>HYPERLINK("..\..\Imagery\ScannedSlabs\1998\CG98-222.jpg")</f>
        <v>..\..\Imagery\ScannedSlabs\1998\CG98-222.jpg</v>
      </c>
    </row>
    <row r="820" spans="1:12" x14ac:dyDescent="0.25">
      <c r="A820" t="s">
        <v>1421</v>
      </c>
      <c r="B820" t="s">
        <v>1421</v>
      </c>
      <c r="C820">
        <v>545621</v>
      </c>
      <c r="D820">
        <v>5757036</v>
      </c>
      <c r="E820">
        <v>21</v>
      </c>
      <c r="F820" t="s">
        <v>13</v>
      </c>
      <c r="G820" t="s">
        <v>42</v>
      </c>
      <c r="I820" t="s">
        <v>35</v>
      </c>
      <c r="J820" t="s">
        <v>16</v>
      </c>
      <c r="K820" s="2" t="str">
        <f>HYPERLINK("..\..\Imagery\ScannedSlabs\2011\RH-044.jpg")</f>
        <v>..\..\Imagery\ScannedSlabs\2011\RH-044.jpg</v>
      </c>
      <c r="L820" t="s">
        <v>449</v>
      </c>
    </row>
    <row r="821" spans="1:12" x14ac:dyDescent="0.25">
      <c r="A821" t="s">
        <v>1422</v>
      </c>
      <c r="B821" t="s">
        <v>1422</v>
      </c>
      <c r="C821">
        <v>540479</v>
      </c>
      <c r="D821">
        <v>5751303</v>
      </c>
      <c r="E821">
        <v>21</v>
      </c>
      <c r="F821" t="s">
        <v>13</v>
      </c>
      <c r="G821" t="s">
        <v>1213</v>
      </c>
      <c r="I821" t="s">
        <v>35</v>
      </c>
      <c r="J821" t="s">
        <v>16</v>
      </c>
      <c r="K821" s="2" t="str">
        <f>HYPERLINK("..\..\Imagery\ScannedSlabs\2011\RH-045.jpg")</f>
        <v>..\..\Imagery\ScannedSlabs\2011\RH-045.jpg</v>
      </c>
      <c r="L821" t="s">
        <v>449</v>
      </c>
    </row>
    <row r="822" spans="1:12" x14ac:dyDescent="0.25">
      <c r="A822" t="s">
        <v>1423</v>
      </c>
      <c r="B822" t="s">
        <v>1424</v>
      </c>
      <c r="C822">
        <v>579294</v>
      </c>
      <c r="D822">
        <v>5794436</v>
      </c>
      <c r="E822">
        <v>21</v>
      </c>
      <c r="F822" t="s">
        <v>13</v>
      </c>
      <c r="G822" t="s">
        <v>1425</v>
      </c>
      <c r="I822" t="s">
        <v>35</v>
      </c>
      <c r="J822" t="s">
        <v>16</v>
      </c>
      <c r="K822" s="2" t="str">
        <f>HYPERLINK("..\..\Imagery\ScannedSlabs\2011\RH-080.jpg")</f>
        <v>..\..\Imagery\ScannedSlabs\2011\RH-080.jpg</v>
      </c>
      <c r="L822" t="s">
        <v>449</v>
      </c>
    </row>
    <row r="823" spans="1:12" x14ac:dyDescent="0.25">
      <c r="A823" t="s">
        <v>1426</v>
      </c>
      <c r="B823" t="s">
        <v>1426</v>
      </c>
      <c r="C823">
        <v>359282</v>
      </c>
      <c r="D823">
        <v>5772085</v>
      </c>
      <c r="E823">
        <v>21</v>
      </c>
      <c r="F823" t="s">
        <v>13</v>
      </c>
      <c r="G823" t="s">
        <v>540</v>
      </c>
      <c r="H823" t="s">
        <v>662</v>
      </c>
      <c r="I823" t="s">
        <v>38</v>
      </c>
      <c r="J823" t="s">
        <v>16</v>
      </c>
      <c r="K823" s="2" t="str">
        <f>HYPERLINK("..\..\Imagery\ScannedSlabs\1999\CG99-403.jpg")</f>
        <v>..\..\Imagery\ScannedSlabs\1999\CG99-403.jpg</v>
      </c>
    </row>
    <row r="824" spans="1:12" x14ac:dyDescent="0.25">
      <c r="A824" t="s">
        <v>1427</v>
      </c>
      <c r="B824" t="s">
        <v>1427</v>
      </c>
      <c r="C824">
        <v>357312</v>
      </c>
      <c r="D824">
        <v>5766984</v>
      </c>
      <c r="E824">
        <v>21</v>
      </c>
      <c r="F824" t="s">
        <v>13</v>
      </c>
      <c r="G824" t="s">
        <v>51</v>
      </c>
      <c r="I824" t="s">
        <v>38</v>
      </c>
      <c r="J824" t="s">
        <v>16</v>
      </c>
      <c r="K824" s="2" t="str">
        <f>HYPERLINK("..\..\Imagery\ScannedSlabs\1999\CG99-404.jpg")</f>
        <v>..\..\Imagery\ScannedSlabs\1999\CG99-404.jpg</v>
      </c>
    </row>
    <row r="825" spans="1:12" x14ac:dyDescent="0.25">
      <c r="A825" t="s">
        <v>1428</v>
      </c>
      <c r="B825" t="s">
        <v>1428</v>
      </c>
      <c r="C825">
        <v>355633</v>
      </c>
      <c r="D825">
        <v>5763393</v>
      </c>
      <c r="E825">
        <v>21</v>
      </c>
      <c r="F825" t="s">
        <v>13</v>
      </c>
      <c r="G825" t="s">
        <v>448</v>
      </c>
      <c r="H825" t="s">
        <v>1429</v>
      </c>
      <c r="I825" t="s">
        <v>35</v>
      </c>
      <c r="J825" t="s">
        <v>16</v>
      </c>
      <c r="K825" s="2" t="str">
        <f>HYPERLINK("..\..\Imagery\ScannedSlabs\1999\CG99-405.jpg")</f>
        <v>..\..\Imagery\ScannedSlabs\1999\CG99-405.jpg</v>
      </c>
    </row>
    <row r="826" spans="1:12" x14ac:dyDescent="0.25">
      <c r="A826" t="s">
        <v>1430</v>
      </c>
      <c r="B826" t="s">
        <v>1430</v>
      </c>
      <c r="C826">
        <v>472979</v>
      </c>
      <c r="D826">
        <v>5931434</v>
      </c>
      <c r="E826">
        <v>21</v>
      </c>
      <c r="F826" t="s">
        <v>13</v>
      </c>
      <c r="G826" t="s">
        <v>1431</v>
      </c>
      <c r="I826" t="s">
        <v>38</v>
      </c>
      <c r="J826" t="s">
        <v>16</v>
      </c>
      <c r="K826" s="2" t="str">
        <f>HYPERLINK("..\..\Imagery\ScannedSlabs\1981\CG81-193.jpg")</f>
        <v>..\..\Imagery\ScannedSlabs\1981\CG81-193.jpg</v>
      </c>
    </row>
    <row r="827" spans="1:12" x14ac:dyDescent="0.25">
      <c r="A827" t="s">
        <v>1432</v>
      </c>
      <c r="B827" t="s">
        <v>1432</v>
      </c>
      <c r="C827">
        <v>473168</v>
      </c>
      <c r="D827">
        <v>5931755</v>
      </c>
      <c r="E827">
        <v>21</v>
      </c>
      <c r="F827" t="s">
        <v>13</v>
      </c>
      <c r="G827" t="s">
        <v>1433</v>
      </c>
      <c r="I827" t="s">
        <v>38</v>
      </c>
      <c r="J827" t="s">
        <v>665</v>
      </c>
      <c r="K827" s="2" t="str">
        <f>HYPERLINK("..\..\Imagery\ScannedSlabs\1981\CG81-194.jpg")</f>
        <v>..\..\Imagery\ScannedSlabs\1981\CG81-194.jpg</v>
      </c>
    </row>
    <row r="828" spans="1:12" x14ac:dyDescent="0.25">
      <c r="A828" t="s">
        <v>1434</v>
      </c>
      <c r="B828" t="s">
        <v>1434</v>
      </c>
      <c r="C828">
        <v>473396</v>
      </c>
      <c r="D828">
        <v>5931947</v>
      </c>
      <c r="E828">
        <v>21</v>
      </c>
      <c r="F828" t="s">
        <v>13</v>
      </c>
      <c r="G828" t="s">
        <v>115</v>
      </c>
      <c r="I828" t="s">
        <v>38</v>
      </c>
      <c r="J828" t="s">
        <v>16</v>
      </c>
      <c r="K828" s="2" t="str">
        <f>HYPERLINK("..\..\Imagery\ScannedSlabs\1981\CG81-195.jpg")</f>
        <v>..\..\Imagery\ScannedSlabs\1981\CG81-195.jpg</v>
      </c>
    </row>
    <row r="829" spans="1:12" x14ac:dyDescent="0.25">
      <c r="A829" t="s">
        <v>1435</v>
      </c>
      <c r="B829" t="s">
        <v>1435</v>
      </c>
      <c r="C829">
        <v>475516</v>
      </c>
      <c r="D829">
        <v>5931942</v>
      </c>
      <c r="E829">
        <v>21</v>
      </c>
      <c r="F829" t="s">
        <v>13</v>
      </c>
      <c r="G829" t="s">
        <v>1436</v>
      </c>
      <c r="I829" t="s">
        <v>35</v>
      </c>
      <c r="J829" t="s">
        <v>23</v>
      </c>
      <c r="K829" s="2" t="str">
        <f>HYPERLINK("..\..\Imagery\ScannedSlabs\1981\CG81-198.jpg")</f>
        <v>..\..\Imagery\ScannedSlabs\1981\CG81-198.jpg</v>
      </c>
    </row>
    <row r="830" spans="1:12" x14ac:dyDescent="0.25">
      <c r="A830" t="s">
        <v>1437</v>
      </c>
      <c r="B830" t="s">
        <v>1437</v>
      </c>
      <c r="C830">
        <v>476263</v>
      </c>
      <c r="D830">
        <v>5932252</v>
      </c>
      <c r="E830">
        <v>21</v>
      </c>
      <c r="F830" t="s">
        <v>13</v>
      </c>
      <c r="G830" t="s">
        <v>1438</v>
      </c>
      <c r="I830" t="s">
        <v>38</v>
      </c>
      <c r="J830" t="s">
        <v>20</v>
      </c>
      <c r="K830" s="2" t="str">
        <f>HYPERLINK("..\..\Imagery\ScannedSlabs\1981\CG81-199.jpg")</f>
        <v>..\..\Imagery\ScannedSlabs\1981\CG81-199.jpg</v>
      </c>
    </row>
    <row r="831" spans="1:12" x14ac:dyDescent="0.25">
      <c r="A831" t="s">
        <v>1439</v>
      </c>
      <c r="B831" t="s">
        <v>1439</v>
      </c>
      <c r="C831">
        <v>391779</v>
      </c>
      <c r="D831">
        <v>6051623</v>
      </c>
      <c r="E831">
        <v>21</v>
      </c>
      <c r="F831" t="s">
        <v>13</v>
      </c>
      <c r="G831" t="s">
        <v>1440</v>
      </c>
      <c r="I831" t="s">
        <v>15</v>
      </c>
      <c r="J831" t="s">
        <v>23</v>
      </c>
      <c r="K831" s="2" t="str">
        <f>HYPERLINK("..\..\Imagery\ScannedSlabs\1979\CG79-405.jpg")</f>
        <v>..\..\Imagery\ScannedSlabs\1979\CG79-405.jpg</v>
      </c>
    </row>
    <row r="832" spans="1:12" x14ac:dyDescent="0.25">
      <c r="A832" t="s">
        <v>1441</v>
      </c>
      <c r="B832" t="s">
        <v>1442</v>
      </c>
      <c r="C832">
        <v>390731</v>
      </c>
      <c r="D832">
        <v>6051361</v>
      </c>
      <c r="E832">
        <v>21</v>
      </c>
      <c r="F832" t="s">
        <v>13</v>
      </c>
      <c r="G832" t="s">
        <v>1443</v>
      </c>
      <c r="I832" t="s">
        <v>38</v>
      </c>
      <c r="J832" t="s">
        <v>16</v>
      </c>
      <c r="K832" s="2" t="str">
        <f>HYPERLINK("..\..\Imagery\ScannedSlabs\1979\CG79-406B.jpg")</f>
        <v>..\..\Imagery\ScannedSlabs\1979\CG79-406B.jpg</v>
      </c>
      <c r="L832" t="s">
        <v>1444</v>
      </c>
    </row>
    <row r="833" spans="1:12" x14ac:dyDescent="0.25">
      <c r="A833" t="s">
        <v>1445</v>
      </c>
      <c r="B833" t="s">
        <v>1445</v>
      </c>
      <c r="C833">
        <v>403780</v>
      </c>
      <c r="D833">
        <v>6008750</v>
      </c>
      <c r="E833">
        <v>21</v>
      </c>
      <c r="F833" t="s">
        <v>13</v>
      </c>
      <c r="G833" t="s">
        <v>42</v>
      </c>
      <c r="I833" t="s">
        <v>15</v>
      </c>
      <c r="J833" t="s">
        <v>16</v>
      </c>
      <c r="K833" s="2" t="str">
        <f>HYPERLINK("..\..\Imagery\ScannedSlabs\1980\CG80-042.jpg")</f>
        <v>..\..\Imagery\ScannedSlabs\1980\CG80-042.jpg</v>
      </c>
    </row>
    <row r="834" spans="1:12" x14ac:dyDescent="0.25">
      <c r="A834" t="s">
        <v>1446</v>
      </c>
      <c r="B834" t="s">
        <v>1446</v>
      </c>
      <c r="C834">
        <v>405532</v>
      </c>
      <c r="D834">
        <v>6009902</v>
      </c>
      <c r="E834">
        <v>21</v>
      </c>
      <c r="F834" t="s">
        <v>13</v>
      </c>
      <c r="G834" t="s">
        <v>1324</v>
      </c>
      <c r="H834" t="s">
        <v>1447</v>
      </c>
      <c r="I834" t="s">
        <v>38</v>
      </c>
      <c r="J834" t="s">
        <v>16</v>
      </c>
      <c r="K834" s="2" t="str">
        <f>HYPERLINK("..\..\Imagery\ScannedSlabs\1980\CG80-046.jpg")</f>
        <v>..\..\Imagery\ScannedSlabs\1980\CG80-046.jpg</v>
      </c>
      <c r="L834" t="s">
        <v>1448</v>
      </c>
    </row>
    <row r="835" spans="1:12" x14ac:dyDescent="0.25">
      <c r="A835" t="s">
        <v>1322</v>
      </c>
      <c r="B835" t="s">
        <v>1449</v>
      </c>
      <c r="C835">
        <v>429866</v>
      </c>
      <c r="D835">
        <v>6009550</v>
      </c>
      <c r="E835">
        <v>21</v>
      </c>
      <c r="F835" t="s">
        <v>13</v>
      </c>
      <c r="G835" t="s">
        <v>1324</v>
      </c>
      <c r="H835" t="s">
        <v>553</v>
      </c>
      <c r="I835" t="s">
        <v>15</v>
      </c>
      <c r="J835" t="s">
        <v>16</v>
      </c>
      <c r="K835" s="2" t="str">
        <f>HYPERLINK("..\..\Imagery\ScannedSlabs\1980\CG80-048.2.jpg")</f>
        <v>..\..\Imagery\ScannedSlabs\1980\CG80-048.2.jpg</v>
      </c>
      <c r="L835" t="s">
        <v>1325</v>
      </c>
    </row>
    <row r="836" spans="1:12" x14ac:dyDescent="0.25">
      <c r="A836" t="s">
        <v>1450</v>
      </c>
      <c r="B836" t="s">
        <v>1451</v>
      </c>
      <c r="C836">
        <v>328426</v>
      </c>
      <c r="D836">
        <v>5803699</v>
      </c>
      <c r="E836">
        <v>21</v>
      </c>
      <c r="F836" t="s">
        <v>13</v>
      </c>
      <c r="G836" t="s">
        <v>1452</v>
      </c>
      <c r="I836" t="s">
        <v>35</v>
      </c>
      <c r="J836" t="s">
        <v>16</v>
      </c>
      <c r="K836" s="2" t="str">
        <f>HYPERLINK("..\..\Imagery\ScannedSlabs\2000\CG00-190A.jpg")</f>
        <v>..\..\Imagery\ScannedSlabs\2000\CG00-190A.jpg</v>
      </c>
    </row>
    <row r="837" spans="1:12" x14ac:dyDescent="0.25">
      <c r="A837" t="s">
        <v>1450</v>
      </c>
      <c r="B837" t="s">
        <v>1453</v>
      </c>
      <c r="C837">
        <v>328426</v>
      </c>
      <c r="D837">
        <v>5803699</v>
      </c>
      <c r="E837">
        <v>21</v>
      </c>
      <c r="F837" t="s">
        <v>13</v>
      </c>
      <c r="G837" t="s">
        <v>1454</v>
      </c>
      <c r="I837" t="s">
        <v>38</v>
      </c>
      <c r="J837" t="s">
        <v>16</v>
      </c>
      <c r="K837" s="2" t="str">
        <f>HYPERLINK("..\..\Imagery\ScannedSlabs\2000\CG00-190B.jpg")</f>
        <v>..\..\Imagery\ScannedSlabs\2000\CG00-190B.jpg</v>
      </c>
    </row>
    <row r="838" spans="1:12" x14ac:dyDescent="0.25">
      <c r="A838" t="s">
        <v>1455</v>
      </c>
      <c r="B838" t="s">
        <v>1455</v>
      </c>
      <c r="C838">
        <v>329162</v>
      </c>
      <c r="D838">
        <v>5799674</v>
      </c>
      <c r="E838">
        <v>21</v>
      </c>
      <c r="F838" t="s">
        <v>13</v>
      </c>
      <c r="G838" t="s">
        <v>436</v>
      </c>
      <c r="I838" t="s">
        <v>38</v>
      </c>
      <c r="J838" t="s">
        <v>16</v>
      </c>
      <c r="K838" s="2" t="str">
        <f>HYPERLINK("..\..\Imagery\ScannedSlabs\2000\CG00-191.jpg")</f>
        <v>..\..\Imagery\ScannedSlabs\2000\CG00-191.jpg</v>
      </c>
    </row>
    <row r="839" spans="1:12" x14ac:dyDescent="0.25">
      <c r="A839" t="s">
        <v>1456</v>
      </c>
      <c r="B839" t="s">
        <v>1456</v>
      </c>
      <c r="C839">
        <v>335132</v>
      </c>
      <c r="D839">
        <v>5797373</v>
      </c>
      <c r="E839">
        <v>21</v>
      </c>
      <c r="F839" t="s">
        <v>13</v>
      </c>
      <c r="G839" t="s">
        <v>1457</v>
      </c>
      <c r="I839" t="s">
        <v>38</v>
      </c>
      <c r="J839" t="s">
        <v>16</v>
      </c>
      <c r="K839" s="2" t="str">
        <f>HYPERLINK("..\..\Imagery\ScannedSlabs\2000\CG00-192.jpg")</f>
        <v>..\..\Imagery\ScannedSlabs\2000\CG00-192.jpg</v>
      </c>
    </row>
    <row r="840" spans="1:12" x14ac:dyDescent="0.25">
      <c r="A840" t="s">
        <v>1458</v>
      </c>
      <c r="B840" t="s">
        <v>1458</v>
      </c>
      <c r="C840">
        <v>336670</v>
      </c>
      <c r="D840">
        <v>5796490</v>
      </c>
      <c r="E840">
        <v>21</v>
      </c>
      <c r="F840" t="s">
        <v>13</v>
      </c>
      <c r="G840" t="s">
        <v>333</v>
      </c>
      <c r="I840" t="s">
        <v>35</v>
      </c>
      <c r="J840" t="s">
        <v>16</v>
      </c>
      <c r="K840" s="2" t="str">
        <f>HYPERLINK("..\..\Imagery\ScannedSlabs\2000\CG00-193.jpg")</f>
        <v>..\..\Imagery\ScannedSlabs\2000\CG00-193.jpg</v>
      </c>
    </row>
    <row r="841" spans="1:12" x14ac:dyDescent="0.25">
      <c r="A841" t="s">
        <v>1459</v>
      </c>
      <c r="B841" t="s">
        <v>1459</v>
      </c>
      <c r="C841">
        <v>435550</v>
      </c>
      <c r="D841">
        <v>5855650</v>
      </c>
      <c r="E841">
        <v>21</v>
      </c>
      <c r="F841" t="s">
        <v>13</v>
      </c>
      <c r="G841" t="s">
        <v>333</v>
      </c>
      <c r="I841" t="s">
        <v>38</v>
      </c>
      <c r="J841" t="s">
        <v>23</v>
      </c>
      <c r="K841" s="2" t="str">
        <f>HYPERLINK("..\..\Imagery\ScannedSlabs\1991\CG91-028.jpg")</f>
        <v>..\..\Imagery\ScannedSlabs\1991\CG91-028.jpg</v>
      </c>
    </row>
    <row r="842" spans="1:12" x14ac:dyDescent="0.25">
      <c r="A842" t="s">
        <v>1460</v>
      </c>
      <c r="B842" t="s">
        <v>1460</v>
      </c>
      <c r="C842">
        <v>387630</v>
      </c>
      <c r="D842">
        <v>5813910</v>
      </c>
      <c r="E842">
        <v>21</v>
      </c>
      <c r="F842" t="s">
        <v>13</v>
      </c>
      <c r="G842" t="s">
        <v>51</v>
      </c>
      <c r="I842" t="s">
        <v>38</v>
      </c>
      <c r="J842" t="s">
        <v>16</v>
      </c>
      <c r="K842" s="2" t="str">
        <f>HYPERLINK("..\..\Imagery\ScannedSlabs\1999\CG99-181.jpg")</f>
        <v>..\..\Imagery\ScannedSlabs\1999\CG99-181.jpg</v>
      </c>
    </row>
    <row r="843" spans="1:12" x14ac:dyDescent="0.25">
      <c r="A843" t="s">
        <v>1461</v>
      </c>
      <c r="B843" t="s">
        <v>1461</v>
      </c>
      <c r="C843">
        <v>387169</v>
      </c>
      <c r="D843">
        <v>5805672</v>
      </c>
      <c r="E843">
        <v>21</v>
      </c>
      <c r="F843" t="s">
        <v>13</v>
      </c>
      <c r="G843" t="s">
        <v>1105</v>
      </c>
      <c r="I843" t="s">
        <v>38</v>
      </c>
      <c r="J843" t="s">
        <v>16</v>
      </c>
      <c r="K843" s="2" t="str">
        <f>HYPERLINK("..\..\Imagery\ScannedSlabs\1999\CG99-182.jpg")</f>
        <v>..\..\Imagery\ScannedSlabs\1999\CG99-182.jpg</v>
      </c>
    </row>
    <row r="844" spans="1:12" x14ac:dyDescent="0.25">
      <c r="A844" t="s">
        <v>1462</v>
      </c>
      <c r="B844" t="s">
        <v>1462</v>
      </c>
      <c r="C844">
        <v>546403</v>
      </c>
      <c r="D844">
        <v>5922603</v>
      </c>
      <c r="E844">
        <v>21</v>
      </c>
      <c r="F844" t="s">
        <v>13</v>
      </c>
      <c r="G844" t="s">
        <v>1463</v>
      </c>
      <c r="I844" t="s">
        <v>35</v>
      </c>
      <c r="J844" t="s">
        <v>20</v>
      </c>
      <c r="K844" s="2" t="str">
        <f>HYPERLINK("..\..\Imagery\ScannedSlabs\1985\LC85-020.jpg")</f>
        <v>..\..\Imagery\ScannedSlabs\1985\LC85-020.jpg</v>
      </c>
    </row>
    <row r="845" spans="1:12" x14ac:dyDescent="0.25">
      <c r="A845" t="s">
        <v>1464</v>
      </c>
      <c r="B845" t="s">
        <v>1464</v>
      </c>
      <c r="C845">
        <v>545721</v>
      </c>
      <c r="D845">
        <v>5923292</v>
      </c>
      <c r="E845">
        <v>21</v>
      </c>
      <c r="F845" t="s">
        <v>13</v>
      </c>
      <c r="G845" t="s">
        <v>42</v>
      </c>
      <c r="I845" t="s">
        <v>35</v>
      </c>
      <c r="J845" t="s">
        <v>20</v>
      </c>
      <c r="K845" s="2" t="str">
        <f>HYPERLINK("..\..\Imagery\ScannedSlabs\1985\LC85-021.jpg")</f>
        <v>..\..\Imagery\ScannedSlabs\1985\LC85-021.jpg</v>
      </c>
    </row>
    <row r="846" spans="1:12" x14ac:dyDescent="0.25">
      <c r="A846" t="s">
        <v>1465</v>
      </c>
      <c r="B846" t="s">
        <v>1465</v>
      </c>
      <c r="C846">
        <v>546087</v>
      </c>
      <c r="D846">
        <v>5924318</v>
      </c>
      <c r="E846">
        <v>21</v>
      </c>
      <c r="F846" t="s">
        <v>13</v>
      </c>
      <c r="G846" t="s">
        <v>51</v>
      </c>
      <c r="I846" t="s">
        <v>35</v>
      </c>
      <c r="J846" t="s">
        <v>16</v>
      </c>
      <c r="K846" s="2" t="str">
        <f>HYPERLINK("..\..\Imagery\ScannedSlabs\1985\LC85-022.jpg")</f>
        <v>..\..\Imagery\ScannedSlabs\1985\LC85-022.jpg</v>
      </c>
    </row>
    <row r="847" spans="1:12" x14ac:dyDescent="0.25">
      <c r="A847" t="s">
        <v>1466</v>
      </c>
      <c r="B847" t="s">
        <v>1466</v>
      </c>
      <c r="C847">
        <v>546164</v>
      </c>
      <c r="D847">
        <v>5924857</v>
      </c>
      <c r="E847">
        <v>21</v>
      </c>
      <c r="F847" t="s">
        <v>13</v>
      </c>
      <c r="G847" t="s">
        <v>1467</v>
      </c>
      <c r="I847" t="s">
        <v>38</v>
      </c>
      <c r="J847" t="s">
        <v>23</v>
      </c>
      <c r="K847" s="2" t="str">
        <f>HYPERLINK("..\..\Imagery\ScannedSlabs\1985\LC85-023.jpg")</f>
        <v>..\..\Imagery\ScannedSlabs\1985\LC85-023.jpg</v>
      </c>
    </row>
    <row r="848" spans="1:12" x14ac:dyDescent="0.25">
      <c r="A848" t="s">
        <v>1468</v>
      </c>
      <c r="B848" t="s">
        <v>1469</v>
      </c>
      <c r="C848">
        <v>575718</v>
      </c>
      <c r="D848">
        <v>5883229</v>
      </c>
      <c r="E848">
        <v>21</v>
      </c>
      <c r="F848" t="s">
        <v>13</v>
      </c>
      <c r="G848" t="s">
        <v>113</v>
      </c>
      <c r="I848" t="s">
        <v>35</v>
      </c>
      <c r="J848" t="s">
        <v>20</v>
      </c>
      <c r="K848" s="2" t="str">
        <f>HYPERLINK("..\..\Imagery\ScannedSlabs\1985\LC85-024A.jpg")</f>
        <v>..\..\Imagery\ScannedSlabs\1985\LC85-024A.jpg</v>
      </c>
    </row>
    <row r="849" spans="1:12" x14ac:dyDescent="0.25">
      <c r="A849" t="s">
        <v>1066</v>
      </c>
      <c r="B849" t="s">
        <v>1470</v>
      </c>
      <c r="C849">
        <v>546394</v>
      </c>
      <c r="D849">
        <v>5840819</v>
      </c>
      <c r="E849">
        <v>21</v>
      </c>
      <c r="F849" t="s">
        <v>13</v>
      </c>
      <c r="G849" t="s">
        <v>526</v>
      </c>
      <c r="H849" t="s">
        <v>1471</v>
      </c>
      <c r="I849" t="s">
        <v>38</v>
      </c>
      <c r="J849" t="s">
        <v>16</v>
      </c>
      <c r="K849" s="2" t="str">
        <f>HYPERLINK("..\..\Imagery\ScannedSlabs\2004\CG04-030C.jpg")</f>
        <v>..\..\Imagery\ScannedSlabs\2004\CG04-030C.jpg</v>
      </c>
    </row>
    <row r="850" spans="1:12" x14ac:dyDescent="0.25">
      <c r="A850" t="s">
        <v>1472</v>
      </c>
      <c r="B850" t="s">
        <v>1472</v>
      </c>
      <c r="C850">
        <v>545731</v>
      </c>
      <c r="D850">
        <v>5840425</v>
      </c>
      <c r="E850">
        <v>21</v>
      </c>
      <c r="F850" t="s">
        <v>13</v>
      </c>
      <c r="G850" t="s">
        <v>1436</v>
      </c>
      <c r="I850" t="s">
        <v>38</v>
      </c>
      <c r="J850" t="s">
        <v>16</v>
      </c>
      <c r="K850" s="2" t="str">
        <f>HYPERLINK("..\..\Imagery\ScannedSlabs\2004\CG04-031.jpg")</f>
        <v>..\..\Imagery\ScannedSlabs\2004\CG04-031.jpg</v>
      </c>
    </row>
    <row r="851" spans="1:12" x14ac:dyDescent="0.25">
      <c r="A851" t="s">
        <v>1473</v>
      </c>
      <c r="B851" t="s">
        <v>1474</v>
      </c>
      <c r="C851">
        <v>545682</v>
      </c>
      <c r="D851">
        <v>5840299</v>
      </c>
      <c r="E851">
        <v>21</v>
      </c>
      <c r="F851" t="s">
        <v>13</v>
      </c>
      <c r="G851" t="s">
        <v>113</v>
      </c>
      <c r="I851" t="s">
        <v>38</v>
      </c>
      <c r="J851" t="s">
        <v>16</v>
      </c>
      <c r="K851" s="2" t="str">
        <f>HYPERLINK("..\..\Imagery\ScannedSlabs\2004\CG04-032B.jpg")</f>
        <v>..\..\Imagery\ScannedSlabs\2004\CG04-032B.jpg</v>
      </c>
    </row>
    <row r="852" spans="1:12" x14ac:dyDescent="0.25">
      <c r="A852" t="s">
        <v>1473</v>
      </c>
      <c r="B852" t="s">
        <v>1475</v>
      </c>
      <c r="C852">
        <v>545682</v>
      </c>
      <c r="D852">
        <v>5840299</v>
      </c>
      <c r="E852">
        <v>21</v>
      </c>
      <c r="F852" t="s">
        <v>13</v>
      </c>
      <c r="G852" t="s">
        <v>113</v>
      </c>
      <c r="I852" t="s">
        <v>38</v>
      </c>
      <c r="J852" t="s">
        <v>16</v>
      </c>
      <c r="K852" s="2" t="str">
        <f>HYPERLINK("..\..\Imagery\ScannedSlabs\2004\CG04-032A.jpg")</f>
        <v>..\..\Imagery\ScannedSlabs\2004\CG04-032A.jpg</v>
      </c>
    </row>
    <row r="853" spans="1:12" x14ac:dyDescent="0.25">
      <c r="A853" t="s">
        <v>1473</v>
      </c>
      <c r="B853" t="s">
        <v>1476</v>
      </c>
      <c r="C853">
        <v>545682</v>
      </c>
      <c r="D853">
        <v>5840299</v>
      </c>
      <c r="E853">
        <v>21</v>
      </c>
      <c r="F853" t="s">
        <v>13</v>
      </c>
      <c r="G853" t="s">
        <v>25</v>
      </c>
      <c r="I853" t="s">
        <v>38</v>
      </c>
      <c r="J853" t="s">
        <v>16</v>
      </c>
      <c r="K853" s="2" t="str">
        <f>HYPERLINK("..\..\Imagery\ScannedSlabs\2004\CG04-032D.jpg")</f>
        <v>..\..\Imagery\ScannedSlabs\2004\CG04-032D.jpg</v>
      </c>
    </row>
    <row r="854" spans="1:12" x14ac:dyDescent="0.25">
      <c r="A854" t="s">
        <v>1477</v>
      </c>
      <c r="B854" t="s">
        <v>1478</v>
      </c>
      <c r="C854">
        <v>490915</v>
      </c>
      <c r="D854">
        <v>5869862</v>
      </c>
      <c r="E854">
        <v>21</v>
      </c>
      <c r="F854" t="s">
        <v>13</v>
      </c>
      <c r="G854" t="s">
        <v>448</v>
      </c>
      <c r="I854" t="s">
        <v>35</v>
      </c>
      <c r="J854" t="s">
        <v>16</v>
      </c>
      <c r="K854" s="2" t="str">
        <f>HYPERLINK("..\..\Imagery\ScannedSlabs\1991\DD91-019B.jpg")</f>
        <v>..\..\Imagery\ScannedSlabs\1991\DD91-019B.jpg</v>
      </c>
    </row>
    <row r="855" spans="1:12" x14ac:dyDescent="0.25">
      <c r="A855" t="s">
        <v>1477</v>
      </c>
      <c r="B855" t="s">
        <v>1479</v>
      </c>
      <c r="C855">
        <v>490915</v>
      </c>
      <c r="D855">
        <v>5869862</v>
      </c>
      <c r="E855">
        <v>21</v>
      </c>
      <c r="F855" t="s">
        <v>13</v>
      </c>
      <c r="G855" t="s">
        <v>124</v>
      </c>
      <c r="I855" t="s">
        <v>38</v>
      </c>
      <c r="J855" t="s">
        <v>16</v>
      </c>
      <c r="K855" s="2" t="str">
        <f>HYPERLINK("..\..\Imagery\ScannedSlabs\1991\DD91-019C.jpg")</f>
        <v>..\..\Imagery\ScannedSlabs\1991\DD91-019C.jpg</v>
      </c>
    </row>
    <row r="856" spans="1:12" x14ac:dyDescent="0.25">
      <c r="A856" t="s">
        <v>1480</v>
      </c>
      <c r="B856" t="s">
        <v>1480</v>
      </c>
      <c r="C856">
        <v>466190</v>
      </c>
      <c r="D856">
        <v>6031760</v>
      </c>
      <c r="E856">
        <v>21</v>
      </c>
      <c r="F856" t="s">
        <v>13</v>
      </c>
      <c r="G856" t="s">
        <v>1481</v>
      </c>
      <c r="I856" t="s">
        <v>38</v>
      </c>
      <c r="J856" t="s">
        <v>16</v>
      </c>
      <c r="K856" s="2" t="str">
        <f>HYPERLINK("..\..\Imagery\ScannedSlabs\1979\CG79-755.jpg")</f>
        <v>..\..\Imagery\ScannedSlabs\1979\CG79-755.jpg</v>
      </c>
    </row>
    <row r="857" spans="1:12" x14ac:dyDescent="0.25">
      <c r="A857" t="s">
        <v>1482</v>
      </c>
      <c r="B857" t="s">
        <v>1482</v>
      </c>
      <c r="C857">
        <v>464607</v>
      </c>
      <c r="D857">
        <v>6030074</v>
      </c>
      <c r="E857">
        <v>21</v>
      </c>
      <c r="F857" t="s">
        <v>13</v>
      </c>
      <c r="G857" t="s">
        <v>42</v>
      </c>
      <c r="I857" t="s">
        <v>15</v>
      </c>
      <c r="J857" t="s">
        <v>16</v>
      </c>
      <c r="K857" s="2" t="str">
        <f>HYPERLINK("..\..\Imagery\ScannedSlabs\1979\CG79-757.jpg")</f>
        <v>..\..\Imagery\ScannedSlabs\1979\CG79-757.jpg</v>
      </c>
    </row>
    <row r="858" spans="1:12" x14ac:dyDescent="0.25">
      <c r="A858" t="s">
        <v>1483</v>
      </c>
      <c r="B858" t="s">
        <v>1483</v>
      </c>
      <c r="C858">
        <v>512259</v>
      </c>
      <c r="D858">
        <v>5817361</v>
      </c>
      <c r="E858">
        <v>21</v>
      </c>
      <c r="F858" t="s">
        <v>13</v>
      </c>
      <c r="G858" t="s">
        <v>129</v>
      </c>
      <c r="I858" t="s">
        <v>38</v>
      </c>
      <c r="J858" t="s">
        <v>23</v>
      </c>
      <c r="K858" s="2" t="str">
        <f>HYPERLINK("..\..\Imagery\ScannedSlabs\1986\CG86-626.jpg")</f>
        <v>..\..\Imagery\ScannedSlabs\1986\CG86-626.jpg</v>
      </c>
    </row>
    <row r="859" spans="1:12" x14ac:dyDescent="0.25">
      <c r="A859" t="s">
        <v>1484</v>
      </c>
      <c r="B859" t="s">
        <v>1484</v>
      </c>
      <c r="C859">
        <v>445621</v>
      </c>
      <c r="D859">
        <v>5943841</v>
      </c>
      <c r="E859">
        <v>21</v>
      </c>
      <c r="F859" t="s">
        <v>13</v>
      </c>
      <c r="G859" t="s">
        <v>299</v>
      </c>
      <c r="I859" t="s">
        <v>38</v>
      </c>
      <c r="J859" t="s">
        <v>16</v>
      </c>
      <c r="K859" s="2" t="str">
        <f>HYPERLINK("..\..\Imagery\ScannedSlabs\1981\CG81-671.jpg")</f>
        <v>..\..\Imagery\ScannedSlabs\1981\CG81-671.jpg</v>
      </c>
    </row>
    <row r="860" spans="1:12" x14ac:dyDescent="0.25">
      <c r="A860" t="s">
        <v>1485</v>
      </c>
      <c r="B860" t="s">
        <v>1485</v>
      </c>
      <c r="C860">
        <v>513468</v>
      </c>
      <c r="D860">
        <v>5959031</v>
      </c>
      <c r="E860">
        <v>21</v>
      </c>
      <c r="F860" t="s">
        <v>13</v>
      </c>
      <c r="G860" t="s">
        <v>1486</v>
      </c>
      <c r="I860" t="s">
        <v>38</v>
      </c>
      <c r="J860" t="s">
        <v>23</v>
      </c>
      <c r="K860" s="2" t="str">
        <f>HYPERLINK("..\..\Imagery\ScannedSlabs\1981\CG81-674.jpg")</f>
        <v>..\..\Imagery\ScannedSlabs\1981\CG81-674.jpg</v>
      </c>
    </row>
    <row r="861" spans="1:12" x14ac:dyDescent="0.25">
      <c r="A861" t="s">
        <v>1487</v>
      </c>
      <c r="B861" t="s">
        <v>1487</v>
      </c>
      <c r="C861">
        <v>516219</v>
      </c>
      <c r="D861">
        <v>5959841</v>
      </c>
      <c r="E861">
        <v>21</v>
      </c>
      <c r="F861" t="s">
        <v>13</v>
      </c>
      <c r="G861" t="s">
        <v>1488</v>
      </c>
      <c r="I861" t="s">
        <v>15</v>
      </c>
      <c r="J861" t="s">
        <v>20</v>
      </c>
      <c r="K861" s="2" t="str">
        <f>HYPERLINK("..\..\Imagery\ScannedSlabs\1981\CG81-675.jpg")</f>
        <v>..\..\Imagery\ScannedSlabs\1981\CG81-675.jpg</v>
      </c>
    </row>
    <row r="862" spans="1:12" x14ac:dyDescent="0.25">
      <c r="A862" t="s">
        <v>1489</v>
      </c>
      <c r="B862" t="s">
        <v>1490</v>
      </c>
      <c r="C862">
        <v>377101</v>
      </c>
      <c r="D862">
        <v>6088976</v>
      </c>
      <c r="E862">
        <v>21</v>
      </c>
      <c r="F862" t="s">
        <v>13</v>
      </c>
      <c r="G862" t="s">
        <v>920</v>
      </c>
      <c r="I862" t="s">
        <v>38</v>
      </c>
      <c r="J862" t="s">
        <v>23</v>
      </c>
      <c r="K862" s="2" t="str">
        <f>HYPERLINK("..\..\Imagery\ScannedSlabs\1978\AL78-036A.jpg")</f>
        <v>..\..\Imagery\ScannedSlabs\1978\AL78-036A.jpg</v>
      </c>
    </row>
    <row r="863" spans="1:12" x14ac:dyDescent="0.25">
      <c r="A863" t="s">
        <v>1491</v>
      </c>
      <c r="B863" t="s">
        <v>1491</v>
      </c>
      <c r="C863">
        <v>420306</v>
      </c>
      <c r="D863">
        <v>6065224</v>
      </c>
      <c r="E863">
        <v>21</v>
      </c>
      <c r="F863" t="s">
        <v>13</v>
      </c>
      <c r="G863" t="s">
        <v>320</v>
      </c>
      <c r="I863" t="s">
        <v>15</v>
      </c>
      <c r="J863" t="s">
        <v>16</v>
      </c>
      <c r="K863" s="2" t="str">
        <f>HYPERLINK("..\..\Imagery\ScannedSlabs\1979\CG79-513.jpg")</f>
        <v>..\..\Imagery\ScannedSlabs\1979\CG79-513.jpg</v>
      </c>
    </row>
    <row r="864" spans="1:12" x14ac:dyDescent="0.25">
      <c r="A864" t="s">
        <v>1492</v>
      </c>
      <c r="B864" t="s">
        <v>1493</v>
      </c>
      <c r="E864">
        <v>21</v>
      </c>
      <c r="H864" t="s">
        <v>1494</v>
      </c>
      <c r="I864" t="s">
        <v>1495</v>
      </c>
      <c r="J864" t="s">
        <v>137</v>
      </c>
      <c r="L864" t="s">
        <v>1496</v>
      </c>
    </row>
    <row r="865" spans="1:12" x14ac:dyDescent="0.25">
      <c r="A865" t="s">
        <v>1497</v>
      </c>
      <c r="B865" t="s">
        <v>1497</v>
      </c>
      <c r="C865">
        <v>564474</v>
      </c>
      <c r="D865">
        <v>5926987</v>
      </c>
      <c r="E865">
        <v>21</v>
      </c>
      <c r="F865" t="s">
        <v>13</v>
      </c>
      <c r="G865" t="s">
        <v>1498</v>
      </c>
      <c r="I865" t="s">
        <v>35</v>
      </c>
      <c r="J865" t="s">
        <v>16</v>
      </c>
      <c r="K865" s="2" t="str">
        <f>HYPERLINK("..\..\Imagery\ScannedSlabs\1985\CG85-662.jpg")</f>
        <v>..\..\Imagery\ScannedSlabs\1985\CG85-662.jpg</v>
      </c>
    </row>
    <row r="866" spans="1:12" x14ac:dyDescent="0.25">
      <c r="A866" t="s">
        <v>1499</v>
      </c>
      <c r="B866" t="s">
        <v>1499</v>
      </c>
      <c r="C866">
        <v>449717</v>
      </c>
      <c r="D866">
        <v>5897440</v>
      </c>
      <c r="E866">
        <v>21</v>
      </c>
      <c r="F866" t="s">
        <v>13</v>
      </c>
      <c r="G866" t="s">
        <v>415</v>
      </c>
      <c r="I866" t="s">
        <v>38</v>
      </c>
      <c r="J866" t="s">
        <v>16</v>
      </c>
      <c r="K866" s="2" t="str">
        <f>HYPERLINK("..\..\Imagery\ScannedSlabs\1984\NN84-295.jpg")</f>
        <v>..\..\Imagery\ScannedSlabs\1984\NN84-295.jpg</v>
      </c>
    </row>
    <row r="867" spans="1:12" x14ac:dyDescent="0.25">
      <c r="A867" t="s">
        <v>1500</v>
      </c>
      <c r="B867" t="s">
        <v>1500</v>
      </c>
      <c r="C867">
        <v>449547</v>
      </c>
      <c r="D867">
        <v>5897462</v>
      </c>
      <c r="E867">
        <v>21</v>
      </c>
      <c r="F867" t="s">
        <v>13</v>
      </c>
      <c r="G867" t="s">
        <v>25</v>
      </c>
      <c r="I867" t="s">
        <v>38</v>
      </c>
      <c r="J867" t="s">
        <v>16</v>
      </c>
      <c r="K867" s="2" t="str">
        <f>HYPERLINK("..\..\Imagery\ScannedSlabs\1984\NN84-296.jpg")</f>
        <v>..\..\Imagery\ScannedSlabs\1984\NN84-296.jpg</v>
      </c>
    </row>
    <row r="868" spans="1:12" x14ac:dyDescent="0.25">
      <c r="A868" t="s">
        <v>1501</v>
      </c>
      <c r="B868" t="s">
        <v>1501</v>
      </c>
      <c r="C868">
        <v>449175</v>
      </c>
      <c r="D868">
        <v>5897500</v>
      </c>
      <c r="E868">
        <v>21</v>
      </c>
      <c r="F868" t="s">
        <v>13</v>
      </c>
      <c r="G868" t="s">
        <v>25</v>
      </c>
      <c r="I868" t="s">
        <v>38</v>
      </c>
      <c r="J868" t="s">
        <v>16</v>
      </c>
      <c r="K868" s="2" t="str">
        <f>HYPERLINK("..\..\Imagery\ScannedSlabs\1984\NN84-299.jpg")</f>
        <v>..\..\Imagery\ScannedSlabs\1984\NN84-299.jpg</v>
      </c>
    </row>
    <row r="869" spans="1:12" x14ac:dyDescent="0.25">
      <c r="A869" t="s">
        <v>1502</v>
      </c>
      <c r="B869" t="s">
        <v>1502</v>
      </c>
      <c r="C869">
        <v>448708</v>
      </c>
      <c r="D869">
        <v>5897476</v>
      </c>
      <c r="E869">
        <v>21</v>
      </c>
      <c r="F869" t="s">
        <v>13</v>
      </c>
      <c r="G869" t="s">
        <v>25</v>
      </c>
      <c r="I869" t="s">
        <v>38</v>
      </c>
      <c r="J869" t="s">
        <v>16</v>
      </c>
      <c r="K869" s="2" t="str">
        <f>HYPERLINK("..\..\Imagery\ScannedSlabs\1984\NN84-300.jpg")</f>
        <v>..\..\Imagery\ScannedSlabs\1984\NN84-300.jpg</v>
      </c>
    </row>
    <row r="870" spans="1:12" x14ac:dyDescent="0.25">
      <c r="A870" t="s">
        <v>1503</v>
      </c>
      <c r="B870" t="s">
        <v>1503</v>
      </c>
      <c r="C870">
        <v>449257</v>
      </c>
      <c r="D870">
        <v>5896099</v>
      </c>
      <c r="E870">
        <v>21</v>
      </c>
      <c r="F870" t="s">
        <v>13</v>
      </c>
      <c r="G870" t="s">
        <v>260</v>
      </c>
      <c r="I870" t="s">
        <v>38</v>
      </c>
      <c r="J870" t="s">
        <v>16</v>
      </c>
      <c r="K870" s="2" t="str">
        <f>HYPERLINK("..\..\Imagery\ScannedSlabs\1984\NN84-307.jpg")</f>
        <v>..\..\Imagery\ScannedSlabs\1984\NN84-307.jpg</v>
      </c>
    </row>
    <row r="871" spans="1:12" x14ac:dyDescent="0.25">
      <c r="A871" t="s">
        <v>1504</v>
      </c>
      <c r="B871" t="s">
        <v>1504</v>
      </c>
      <c r="C871">
        <v>449365</v>
      </c>
      <c r="D871">
        <v>5896291</v>
      </c>
      <c r="E871">
        <v>21</v>
      </c>
      <c r="F871" t="s">
        <v>13</v>
      </c>
      <c r="G871" t="s">
        <v>79</v>
      </c>
      <c r="I871" t="s">
        <v>38</v>
      </c>
      <c r="J871" t="s">
        <v>16</v>
      </c>
      <c r="K871" s="2" t="str">
        <f>HYPERLINK("..\..\Imagery\ScannedSlabs\1984\NN84-308.jpg")</f>
        <v>..\..\Imagery\ScannedSlabs\1984\NN84-308.jpg</v>
      </c>
    </row>
    <row r="872" spans="1:12" x14ac:dyDescent="0.25">
      <c r="A872" t="s">
        <v>1505</v>
      </c>
      <c r="B872" t="s">
        <v>1505</v>
      </c>
      <c r="C872">
        <v>444375</v>
      </c>
      <c r="D872">
        <v>5949633</v>
      </c>
      <c r="E872">
        <v>21</v>
      </c>
      <c r="F872" t="s">
        <v>13</v>
      </c>
      <c r="G872" t="s">
        <v>776</v>
      </c>
      <c r="I872" t="s">
        <v>35</v>
      </c>
      <c r="J872" t="s">
        <v>16</v>
      </c>
      <c r="K872" s="2" t="str">
        <f>HYPERLINK("..\..\Imagery\ScannedSlabs\1981\GF81-320.jpg")</f>
        <v>..\..\Imagery\ScannedSlabs\1981\GF81-320.jpg</v>
      </c>
      <c r="L872" t="s">
        <v>1506</v>
      </c>
    </row>
    <row r="873" spans="1:12" x14ac:dyDescent="0.25">
      <c r="A873" t="s">
        <v>1507</v>
      </c>
      <c r="B873" t="s">
        <v>1507</v>
      </c>
      <c r="C873">
        <v>553576</v>
      </c>
      <c r="D873">
        <v>5934361</v>
      </c>
      <c r="E873">
        <v>21</v>
      </c>
      <c r="F873" t="s">
        <v>13</v>
      </c>
      <c r="G873" t="s">
        <v>1508</v>
      </c>
      <c r="I873" t="s">
        <v>38</v>
      </c>
      <c r="J873" t="s">
        <v>16</v>
      </c>
      <c r="K873" s="2" t="str">
        <f>HYPERLINK("..\..\Imagery\ScannedSlabs\1981\GF81-325.jpg")</f>
        <v>..\..\Imagery\ScannedSlabs\1981\GF81-325.jpg</v>
      </c>
    </row>
    <row r="874" spans="1:12" x14ac:dyDescent="0.25">
      <c r="A874" t="s">
        <v>1509</v>
      </c>
      <c r="B874" t="s">
        <v>1509</v>
      </c>
      <c r="C874">
        <v>516120</v>
      </c>
      <c r="D874">
        <v>5655020</v>
      </c>
      <c r="E874">
        <v>21</v>
      </c>
      <c r="F874" t="s">
        <v>13</v>
      </c>
      <c r="G874" t="s">
        <v>800</v>
      </c>
      <c r="H874" t="s">
        <v>1510</v>
      </c>
      <c r="I874" t="s">
        <v>1511</v>
      </c>
      <c r="J874" t="s">
        <v>16</v>
      </c>
      <c r="K874" s="2" t="str">
        <f>HYPERLINK("..\..\Imagery\ScannedSlabs\1997\CG97-301.jpg")</f>
        <v>..\..\Imagery\ScannedSlabs\1997\CG97-301.jpg</v>
      </c>
      <c r="L874" t="s">
        <v>1512</v>
      </c>
    </row>
    <row r="875" spans="1:12" x14ac:dyDescent="0.25">
      <c r="A875" t="s">
        <v>1513</v>
      </c>
      <c r="B875" t="s">
        <v>1513</v>
      </c>
      <c r="C875">
        <v>452650</v>
      </c>
      <c r="D875">
        <v>5479100</v>
      </c>
      <c r="E875">
        <v>21</v>
      </c>
      <c r="F875" t="s">
        <v>13</v>
      </c>
      <c r="G875" t="s">
        <v>44</v>
      </c>
      <c r="H875" t="s">
        <v>1514</v>
      </c>
      <c r="I875" t="s">
        <v>279</v>
      </c>
      <c r="J875" t="s">
        <v>16</v>
      </c>
      <c r="K875" s="2" t="str">
        <f>HYPERLINK("..\..\Imagery\ScannedSlabs\1997\CG97-302.jpg")</f>
        <v>..\..\Imagery\ScannedSlabs\1997\CG97-302.jpg</v>
      </c>
    </row>
    <row r="876" spans="1:12" x14ac:dyDescent="0.25">
      <c r="A876" t="s">
        <v>1515</v>
      </c>
      <c r="B876" t="s">
        <v>1516</v>
      </c>
      <c r="E876">
        <v>21</v>
      </c>
      <c r="I876" t="s">
        <v>38</v>
      </c>
      <c r="J876" t="s">
        <v>137</v>
      </c>
      <c r="L876" t="s">
        <v>156</v>
      </c>
    </row>
    <row r="877" spans="1:12" x14ac:dyDescent="0.25">
      <c r="A877" t="s">
        <v>1517</v>
      </c>
      <c r="B877" t="s">
        <v>1518</v>
      </c>
      <c r="E877">
        <v>21</v>
      </c>
      <c r="I877" t="s">
        <v>38</v>
      </c>
      <c r="J877" t="s">
        <v>137</v>
      </c>
      <c r="L877" t="s">
        <v>156</v>
      </c>
    </row>
    <row r="878" spans="1:12" x14ac:dyDescent="0.25">
      <c r="A878" t="s">
        <v>1519</v>
      </c>
      <c r="B878" t="s">
        <v>1520</v>
      </c>
      <c r="C878">
        <v>380360</v>
      </c>
      <c r="D878">
        <v>5892298</v>
      </c>
      <c r="E878">
        <v>21</v>
      </c>
      <c r="F878" t="s">
        <v>13</v>
      </c>
      <c r="G878" t="s">
        <v>484</v>
      </c>
      <c r="I878" t="s">
        <v>38</v>
      </c>
      <c r="J878" t="s">
        <v>83</v>
      </c>
    </row>
    <row r="879" spans="1:12" x14ac:dyDescent="0.25">
      <c r="A879" t="s">
        <v>1521</v>
      </c>
      <c r="B879" t="s">
        <v>1521</v>
      </c>
      <c r="C879">
        <v>302929</v>
      </c>
      <c r="D879">
        <v>5980489</v>
      </c>
      <c r="E879">
        <v>21</v>
      </c>
      <c r="F879" t="s">
        <v>13</v>
      </c>
      <c r="G879" t="s">
        <v>1522</v>
      </c>
      <c r="I879" t="s">
        <v>15</v>
      </c>
      <c r="J879" t="s">
        <v>23</v>
      </c>
      <c r="L879" t="s">
        <v>17</v>
      </c>
    </row>
    <row r="880" spans="1:12" x14ac:dyDescent="0.25">
      <c r="A880" t="s">
        <v>1523</v>
      </c>
      <c r="B880" t="s">
        <v>1523</v>
      </c>
      <c r="C880">
        <v>299790</v>
      </c>
      <c r="D880">
        <v>5980747</v>
      </c>
      <c r="E880">
        <v>21</v>
      </c>
      <c r="F880" t="s">
        <v>13</v>
      </c>
      <c r="G880" t="s">
        <v>1524</v>
      </c>
      <c r="I880" t="s">
        <v>15</v>
      </c>
      <c r="J880" t="s">
        <v>16</v>
      </c>
      <c r="L880" t="s">
        <v>1525</v>
      </c>
    </row>
    <row r="881" spans="1:12" x14ac:dyDescent="0.25">
      <c r="A881" t="s">
        <v>1526</v>
      </c>
      <c r="B881" t="s">
        <v>1526</v>
      </c>
      <c r="C881">
        <v>298874</v>
      </c>
      <c r="D881">
        <v>6041738</v>
      </c>
      <c r="E881">
        <v>21</v>
      </c>
      <c r="F881" t="s">
        <v>13</v>
      </c>
      <c r="G881" t="s">
        <v>424</v>
      </c>
      <c r="I881" t="s">
        <v>15</v>
      </c>
      <c r="J881" t="s">
        <v>16</v>
      </c>
      <c r="K881" s="2" t="str">
        <f>HYPERLINK("..\..\Imagery\ScannedSlabs\1983\CG83-433.jpg")</f>
        <v>..\..\Imagery\ScannedSlabs\1983\CG83-433.jpg</v>
      </c>
      <c r="L881" t="s">
        <v>17</v>
      </c>
    </row>
    <row r="882" spans="1:12" x14ac:dyDescent="0.25">
      <c r="A882" t="s">
        <v>1527</v>
      </c>
      <c r="B882" t="s">
        <v>1527</v>
      </c>
      <c r="C882">
        <v>297156</v>
      </c>
      <c r="D882">
        <v>6042016</v>
      </c>
      <c r="E882">
        <v>21</v>
      </c>
      <c r="F882" t="s">
        <v>13</v>
      </c>
      <c r="G882" t="s">
        <v>1528</v>
      </c>
      <c r="I882" t="s">
        <v>38</v>
      </c>
      <c r="J882" t="s">
        <v>665</v>
      </c>
      <c r="K882" s="2" t="str">
        <f>HYPERLINK("..\..\Imagery\ScannedSlabs\1983\CG83-434.jpg")</f>
        <v>..\..\Imagery\ScannedSlabs\1983\CG83-434.jpg</v>
      </c>
      <c r="L882" t="s">
        <v>17</v>
      </c>
    </row>
    <row r="883" spans="1:12" x14ac:dyDescent="0.25">
      <c r="A883" t="s">
        <v>1529</v>
      </c>
      <c r="B883" t="s">
        <v>1530</v>
      </c>
      <c r="C883">
        <v>546160</v>
      </c>
      <c r="D883">
        <v>5948050</v>
      </c>
      <c r="E883">
        <v>21</v>
      </c>
      <c r="F883" t="s">
        <v>13</v>
      </c>
      <c r="G883" t="s">
        <v>1531</v>
      </c>
      <c r="I883" t="s">
        <v>38</v>
      </c>
      <c r="J883" t="s">
        <v>20</v>
      </c>
      <c r="K883" s="2" t="str">
        <f>HYPERLINK("..\..\Imagery\ScannedSlabs\1981\CG81-648B.jpg")</f>
        <v>..\..\Imagery\ScannedSlabs\1981\CG81-648B.jpg</v>
      </c>
    </row>
    <row r="884" spans="1:12" x14ac:dyDescent="0.25">
      <c r="A884" t="s">
        <v>1532</v>
      </c>
      <c r="B884" t="s">
        <v>1532</v>
      </c>
      <c r="C884">
        <v>545470</v>
      </c>
      <c r="D884">
        <v>5945940</v>
      </c>
      <c r="E884">
        <v>21</v>
      </c>
      <c r="F884" t="s">
        <v>13</v>
      </c>
      <c r="I884" t="s">
        <v>38</v>
      </c>
      <c r="J884" t="s">
        <v>137</v>
      </c>
      <c r="L884" t="s">
        <v>1533</v>
      </c>
    </row>
    <row r="885" spans="1:12" x14ac:dyDescent="0.25">
      <c r="A885" t="s">
        <v>1534</v>
      </c>
      <c r="B885" t="s">
        <v>1534</v>
      </c>
      <c r="C885">
        <v>580498</v>
      </c>
      <c r="D885">
        <v>5819371</v>
      </c>
      <c r="E885">
        <v>21</v>
      </c>
      <c r="F885" t="s">
        <v>13</v>
      </c>
      <c r="G885" t="s">
        <v>486</v>
      </c>
      <c r="I885" t="s">
        <v>35</v>
      </c>
      <c r="J885" t="s">
        <v>23</v>
      </c>
      <c r="K885" s="2" t="str">
        <f>HYPERLINK("..\..\Imagery\ScannedSlabs\1986\CG86-741.jpg")</f>
        <v>..\..\Imagery\ScannedSlabs\1986\CG86-741.jpg</v>
      </c>
    </row>
    <row r="886" spans="1:12" x14ac:dyDescent="0.25">
      <c r="A886" t="s">
        <v>1535</v>
      </c>
      <c r="B886" t="s">
        <v>1535</v>
      </c>
      <c r="C886">
        <v>571831</v>
      </c>
      <c r="D886">
        <v>5819618</v>
      </c>
      <c r="E886">
        <v>21</v>
      </c>
      <c r="F886" t="s">
        <v>13</v>
      </c>
      <c r="G886" t="s">
        <v>99</v>
      </c>
      <c r="I886" t="s">
        <v>35</v>
      </c>
      <c r="J886" t="s">
        <v>16</v>
      </c>
      <c r="K886" s="2" t="str">
        <f>HYPERLINK("..\..\Imagery\ScannedSlabs\1986\CG86-742.jpg")</f>
        <v>..\..\Imagery\ScannedSlabs\1986\CG86-742.jpg</v>
      </c>
    </row>
    <row r="887" spans="1:12" x14ac:dyDescent="0.25">
      <c r="A887" t="s">
        <v>1536</v>
      </c>
      <c r="B887" t="s">
        <v>1537</v>
      </c>
      <c r="C887">
        <v>362216</v>
      </c>
      <c r="D887">
        <v>5899318</v>
      </c>
      <c r="E887">
        <v>21</v>
      </c>
      <c r="F887" t="s">
        <v>13</v>
      </c>
      <c r="G887" t="s">
        <v>448</v>
      </c>
      <c r="I887" t="s">
        <v>38</v>
      </c>
      <c r="J887" t="s">
        <v>16</v>
      </c>
      <c r="K887" s="2" t="str">
        <f>HYPERLINK("..\..\Imagery\ScannedSlabs\2007\CG07-114B.jpg")</f>
        <v>..\..\Imagery\ScannedSlabs\2007\CG07-114B.jpg</v>
      </c>
    </row>
    <row r="888" spans="1:12" x14ac:dyDescent="0.25">
      <c r="A888" t="s">
        <v>1538</v>
      </c>
      <c r="B888" t="s">
        <v>1539</v>
      </c>
      <c r="C888">
        <v>528090</v>
      </c>
      <c r="D888">
        <v>5736290</v>
      </c>
      <c r="E888">
        <v>21</v>
      </c>
      <c r="F888" t="s">
        <v>13</v>
      </c>
      <c r="G888" t="s">
        <v>320</v>
      </c>
      <c r="I888" t="s">
        <v>35</v>
      </c>
      <c r="J888" t="s">
        <v>16</v>
      </c>
      <c r="K888" s="2" t="str">
        <f>HYPERLINK("..\..\Imagery\ScannedSlabs\1993\CG93-099A.jpg")</f>
        <v>..\..\Imagery\ScannedSlabs\1993\CG93-099A.jpg</v>
      </c>
    </row>
    <row r="889" spans="1:12" x14ac:dyDescent="0.25">
      <c r="A889" t="s">
        <v>1540</v>
      </c>
      <c r="B889" t="s">
        <v>1541</v>
      </c>
      <c r="C889">
        <v>344444</v>
      </c>
      <c r="D889">
        <v>5836488</v>
      </c>
      <c r="E889">
        <v>21</v>
      </c>
      <c r="F889" t="s">
        <v>13</v>
      </c>
      <c r="I889" t="s">
        <v>1542</v>
      </c>
      <c r="J889" t="s">
        <v>137</v>
      </c>
      <c r="L889" t="s">
        <v>1543</v>
      </c>
    </row>
    <row r="890" spans="1:12" x14ac:dyDescent="0.25">
      <c r="A890" t="s">
        <v>1540</v>
      </c>
      <c r="B890" t="s">
        <v>1544</v>
      </c>
      <c r="C890">
        <v>344444</v>
      </c>
      <c r="D890">
        <v>5836488</v>
      </c>
      <c r="E890">
        <v>21</v>
      </c>
      <c r="F890" t="s">
        <v>13</v>
      </c>
      <c r="G890" t="s">
        <v>333</v>
      </c>
      <c r="I890" t="s">
        <v>55</v>
      </c>
      <c r="J890" t="s">
        <v>23</v>
      </c>
      <c r="K890" s="2" t="str">
        <f>HYPERLINK("..\..\Imagery\ScannedSlabs\1998\CG98-128A.jpg")</f>
        <v>..\..\Imagery\ScannedSlabs\1998\CG98-128A.jpg</v>
      </c>
    </row>
    <row r="891" spans="1:12" x14ac:dyDescent="0.25">
      <c r="A891" t="s">
        <v>1545</v>
      </c>
      <c r="B891" t="s">
        <v>1545</v>
      </c>
      <c r="C891">
        <v>348562</v>
      </c>
      <c r="D891">
        <v>5837262</v>
      </c>
      <c r="E891">
        <v>21</v>
      </c>
      <c r="F891" t="s">
        <v>13</v>
      </c>
      <c r="G891" t="s">
        <v>333</v>
      </c>
      <c r="H891" t="s">
        <v>1546</v>
      </c>
      <c r="I891" t="s">
        <v>38</v>
      </c>
      <c r="J891" t="s">
        <v>16</v>
      </c>
      <c r="K891" s="2" t="str">
        <f>HYPERLINK("..\..\Imagery\ScannedSlabs\1998\CG98-129.jpg")</f>
        <v>..\..\Imagery\ScannedSlabs\1998\CG98-129.jpg</v>
      </c>
    </row>
    <row r="892" spans="1:12" x14ac:dyDescent="0.25">
      <c r="A892" t="s">
        <v>1547</v>
      </c>
      <c r="B892" t="s">
        <v>1547</v>
      </c>
      <c r="C892">
        <v>575368</v>
      </c>
      <c r="D892">
        <v>5822448</v>
      </c>
      <c r="E892">
        <v>21</v>
      </c>
      <c r="F892" t="s">
        <v>13</v>
      </c>
      <c r="G892" t="s">
        <v>99</v>
      </c>
      <c r="I892" t="s">
        <v>38</v>
      </c>
      <c r="J892" t="s">
        <v>16</v>
      </c>
      <c r="K892" s="2" t="str">
        <f>HYPERLINK("..\..\Imagery\ScannedSlabs\1986\CG86-727.jpg")</f>
        <v>..\..\Imagery\ScannedSlabs\1986\CG86-727.jpg</v>
      </c>
    </row>
    <row r="893" spans="1:12" x14ac:dyDescent="0.25">
      <c r="A893" t="s">
        <v>1548</v>
      </c>
      <c r="B893" t="s">
        <v>1548</v>
      </c>
      <c r="C893">
        <v>575101</v>
      </c>
      <c r="D893">
        <v>5822587</v>
      </c>
      <c r="E893">
        <v>21</v>
      </c>
      <c r="F893" t="s">
        <v>13</v>
      </c>
      <c r="G893" t="s">
        <v>129</v>
      </c>
      <c r="I893" t="s">
        <v>35</v>
      </c>
      <c r="J893" t="s">
        <v>16</v>
      </c>
      <c r="K893" s="2" t="str">
        <f>HYPERLINK("..\..\Imagery\ScannedSlabs\1986\CG86-728.jpg")</f>
        <v>..\..\Imagery\ScannedSlabs\1986\CG86-728.jpg</v>
      </c>
    </row>
    <row r="894" spans="1:12" x14ac:dyDescent="0.25">
      <c r="A894" t="s">
        <v>1549</v>
      </c>
      <c r="B894" t="s">
        <v>1549</v>
      </c>
      <c r="C894">
        <v>574375</v>
      </c>
      <c r="D894">
        <v>5819001</v>
      </c>
      <c r="E894">
        <v>21</v>
      </c>
      <c r="F894" t="s">
        <v>13</v>
      </c>
      <c r="G894" t="s">
        <v>173</v>
      </c>
      <c r="I894" t="s">
        <v>38</v>
      </c>
      <c r="J894" t="s">
        <v>16</v>
      </c>
      <c r="K894" s="2" t="str">
        <f>HYPERLINK("..\..\Imagery\ScannedSlabs\1986\CG86-730.jpg")</f>
        <v>..\..\Imagery\ScannedSlabs\1986\CG86-730.jpg</v>
      </c>
    </row>
    <row r="895" spans="1:12" x14ac:dyDescent="0.25">
      <c r="A895" t="s">
        <v>1550</v>
      </c>
      <c r="B895" t="s">
        <v>1551</v>
      </c>
      <c r="C895">
        <v>575572</v>
      </c>
      <c r="D895">
        <v>5818996</v>
      </c>
      <c r="E895">
        <v>21</v>
      </c>
      <c r="F895" t="s">
        <v>13</v>
      </c>
      <c r="G895" t="s">
        <v>1552</v>
      </c>
      <c r="I895" t="s">
        <v>35</v>
      </c>
      <c r="J895" t="s">
        <v>16</v>
      </c>
      <c r="K895" s="2" t="str">
        <f>HYPERLINK("..\..\Imagery\ScannedSlabs\1986\CG86-731A.jpg")</f>
        <v>..\..\Imagery\ScannedSlabs\1986\CG86-731A.jpg</v>
      </c>
    </row>
    <row r="896" spans="1:12" x14ac:dyDescent="0.25">
      <c r="A896" t="s">
        <v>1553</v>
      </c>
      <c r="B896" t="s">
        <v>1554</v>
      </c>
      <c r="C896">
        <v>569178</v>
      </c>
      <c r="D896">
        <v>5827338</v>
      </c>
      <c r="E896">
        <v>21</v>
      </c>
      <c r="F896" t="s">
        <v>13</v>
      </c>
      <c r="G896" t="s">
        <v>482</v>
      </c>
      <c r="I896" t="s">
        <v>279</v>
      </c>
      <c r="J896" t="s">
        <v>137</v>
      </c>
      <c r="L896" t="s">
        <v>1555</v>
      </c>
    </row>
    <row r="897" spans="1:12" x14ac:dyDescent="0.25">
      <c r="A897" t="s">
        <v>1556</v>
      </c>
      <c r="B897" t="s">
        <v>1557</v>
      </c>
      <c r="C897">
        <v>379725</v>
      </c>
      <c r="D897">
        <v>6098591</v>
      </c>
      <c r="E897">
        <v>21</v>
      </c>
      <c r="F897" t="s">
        <v>13</v>
      </c>
      <c r="I897" t="s">
        <v>38</v>
      </c>
      <c r="J897" t="s">
        <v>137</v>
      </c>
      <c r="L897" t="s">
        <v>138</v>
      </c>
    </row>
    <row r="898" spans="1:12" x14ac:dyDescent="0.25">
      <c r="A898" t="s">
        <v>1558</v>
      </c>
      <c r="B898" t="s">
        <v>1558</v>
      </c>
      <c r="C898">
        <v>457180</v>
      </c>
      <c r="D898">
        <v>5925318</v>
      </c>
      <c r="E898">
        <v>21</v>
      </c>
      <c r="F898" t="s">
        <v>13</v>
      </c>
      <c r="G898" t="s">
        <v>51</v>
      </c>
      <c r="I898" t="s">
        <v>38</v>
      </c>
      <c r="J898" t="s">
        <v>16</v>
      </c>
      <c r="K898" s="2" t="str">
        <f>HYPERLINK("..\..\Imagery\ScannedSlabs\1984\CG84-129.jpg")</f>
        <v>..\..\Imagery\ScannedSlabs\1984\CG84-129.jpg</v>
      </c>
    </row>
    <row r="899" spans="1:12" x14ac:dyDescent="0.25">
      <c r="A899" t="s">
        <v>1559</v>
      </c>
      <c r="B899" t="s">
        <v>1559</v>
      </c>
      <c r="C899">
        <v>457986</v>
      </c>
      <c r="D899">
        <v>5924042</v>
      </c>
      <c r="E899">
        <v>21</v>
      </c>
      <c r="F899" t="s">
        <v>13</v>
      </c>
      <c r="G899" t="s">
        <v>47</v>
      </c>
      <c r="I899" t="s">
        <v>38</v>
      </c>
      <c r="J899" t="s">
        <v>23</v>
      </c>
      <c r="K899" s="2" t="str">
        <f>HYPERLINK("..\..\Imagery\ScannedSlabs\1984\CG84-130.jpg")</f>
        <v>..\..\Imagery\ScannedSlabs\1984\CG84-130.jpg</v>
      </c>
    </row>
    <row r="900" spans="1:12" x14ac:dyDescent="0.25">
      <c r="A900" t="s">
        <v>1560</v>
      </c>
      <c r="B900" t="s">
        <v>1560</v>
      </c>
      <c r="C900">
        <v>457483</v>
      </c>
      <c r="D900">
        <v>5922493</v>
      </c>
      <c r="E900">
        <v>21</v>
      </c>
      <c r="F900" t="s">
        <v>13</v>
      </c>
      <c r="G900" t="s">
        <v>51</v>
      </c>
      <c r="I900" t="s">
        <v>38</v>
      </c>
      <c r="J900" t="s">
        <v>16</v>
      </c>
      <c r="K900" s="2" t="str">
        <f>HYPERLINK("..\..\Imagery\ScannedSlabs\1984\CG84-133.jpg")</f>
        <v>..\..\Imagery\ScannedSlabs\1984\CG84-133.jpg</v>
      </c>
    </row>
    <row r="901" spans="1:12" x14ac:dyDescent="0.25">
      <c r="A901" t="s">
        <v>1561</v>
      </c>
      <c r="B901" t="s">
        <v>1561</v>
      </c>
      <c r="C901">
        <v>471444</v>
      </c>
      <c r="D901">
        <v>5899744</v>
      </c>
      <c r="E901">
        <v>21</v>
      </c>
      <c r="F901" t="s">
        <v>13</v>
      </c>
      <c r="G901" t="s">
        <v>1562</v>
      </c>
      <c r="I901" t="s">
        <v>38</v>
      </c>
      <c r="J901" t="s">
        <v>23</v>
      </c>
      <c r="K901" s="2" t="str">
        <f>HYPERLINK("..\..\Imagery\ScannedSlabs\1984\CG84-258.jpg")</f>
        <v>..\..\Imagery\ScannedSlabs\1984\CG84-258.jpg</v>
      </c>
    </row>
    <row r="902" spans="1:12" x14ac:dyDescent="0.25">
      <c r="A902" t="s">
        <v>1563</v>
      </c>
      <c r="B902" t="s">
        <v>1563</v>
      </c>
      <c r="C902">
        <v>472246</v>
      </c>
      <c r="D902">
        <v>5899726</v>
      </c>
      <c r="E902">
        <v>21</v>
      </c>
      <c r="F902" t="s">
        <v>13</v>
      </c>
      <c r="G902" t="s">
        <v>1564</v>
      </c>
      <c r="I902" t="s">
        <v>38</v>
      </c>
      <c r="J902" t="s">
        <v>16</v>
      </c>
      <c r="K902" s="2" t="str">
        <f>HYPERLINK("..\..\Imagery\ScannedSlabs\1984\CG84-259.jpg")</f>
        <v>..\..\Imagery\ScannedSlabs\1984\CG84-259.jpg</v>
      </c>
    </row>
    <row r="903" spans="1:12" x14ac:dyDescent="0.25">
      <c r="A903" t="s">
        <v>1565</v>
      </c>
      <c r="B903" t="s">
        <v>1565</v>
      </c>
      <c r="C903">
        <v>472593</v>
      </c>
      <c r="D903">
        <v>5899856</v>
      </c>
      <c r="E903">
        <v>21</v>
      </c>
      <c r="F903" t="s">
        <v>13</v>
      </c>
      <c r="G903" t="s">
        <v>1564</v>
      </c>
      <c r="I903" t="s">
        <v>35</v>
      </c>
      <c r="J903" t="s">
        <v>16</v>
      </c>
      <c r="K903" s="2" t="str">
        <f>HYPERLINK("..\..\Imagery\ScannedSlabs\1984\CG84-261.jpg")</f>
        <v>..\..\Imagery\ScannedSlabs\1984\CG84-261.jpg</v>
      </c>
    </row>
    <row r="904" spans="1:12" x14ac:dyDescent="0.25">
      <c r="A904" t="s">
        <v>1566</v>
      </c>
      <c r="B904" t="s">
        <v>1566</v>
      </c>
      <c r="C904">
        <v>474740</v>
      </c>
      <c r="D904">
        <v>5900370</v>
      </c>
      <c r="E904">
        <v>21</v>
      </c>
      <c r="F904" t="s">
        <v>13</v>
      </c>
      <c r="G904" t="s">
        <v>73</v>
      </c>
      <c r="I904" t="s">
        <v>38</v>
      </c>
      <c r="J904" t="s">
        <v>23</v>
      </c>
      <c r="K904" s="2" t="str">
        <f>HYPERLINK("..\..\Imagery\ScannedSlabs\1984\CG84-262.jpg")</f>
        <v>..\..\Imagery\ScannedSlabs\1984\CG84-262.jpg</v>
      </c>
    </row>
    <row r="905" spans="1:12" x14ac:dyDescent="0.25">
      <c r="A905" t="s">
        <v>1567</v>
      </c>
      <c r="B905" t="s">
        <v>1567</v>
      </c>
      <c r="C905">
        <v>353581</v>
      </c>
      <c r="D905">
        <v>6004696</v>
      </c>
      <c r="E905">
        <v>21</v>
      </c>
      <c r="F905" t="s">
        <v>13</v>
      </c>
      <c r="G905" t="s">
        <v>617</v>
      </c>
      <c r="I905" t="s">
        <v>38</v>
      </c>
      <c r="J905" t="s">
        <v>20</v>
      </c>
      <c r="K905" s="2" t="str">
        <f>HYPERLINK("..\..\Imagery\ScannedSlabs\1983\CG83-162.jpg")</f>
        <v>..\..\Imagery\ScannedSlabs\1983\CG83-162.jpg</v>
      </c>
    </row>
    <row r="906" spans="1:12" x14ac:dyDescent="0.25">
      <c r="A906" t="s">
        <v>1568</v>
      </c>
      <c r="B906" t="s">
        <v>1568</v>
      </c>
      <c r="C906">
        <v>353577</v>
      </c>
      <c r="D906">
        <v>6004551</v>
      </c>
      <c r="E906">
        <v>21</v>
      </c>
      <c r="F906" t="s">
        <v>13</v>
      </c>
      <c r="G906" t="s">
        <v>617</v>
      </c>
      <c r="I906" t="s">
        <v>38</v>
      </c>
      <c r="J906" t="s">
        <v>20</v>
      </c>
      <c r="K906" s="2" t="str">
        <f>HYPERLINK("..\..\Imagery\ScannedSlabs\1983\CG83-163.jpg")</f>
        <v>..\..\Imagery\ScannedSlabs\1983\CG83-163.jpg</v>
      </c>
    </row>
    <row r="907" spans="1:12" x14ac:dyDescent="0.25">
      <c r="A907" t="s">
        <v>1569</v>
      </c>
      <c r="B907" t="s">
        <v>1569</v>
      </c>
      <c r="C907">
        <v>529150</v>
      </c>
      <c r="D907">
        <v>5734138</v>
      </c>
      <c r="E907">
        <v>21</v>
      </c>
      <c r="F907" t="s">
        <v>13</v>
      </c>
      <c r="G907" t="s">
        <v>73</v>
      </c>
      <c r="H907" t="s">
        <v>1570</v>
      </c>
      <c r="I907" t="s">
        <v>38</v>
      </c>
      <c r="J907" t="s">
        <v>16</v>
      </c>
      <c r="K907" s="2" t="str">
        <f>HYPERLINK("..\..\Imagery\ScannedSlabs\1993\CG93-098.jpg")</f>
        <v>..\..\Imagery\ScannedSlabs\1993\CG93-098.jpg</v>
      </c>
    </row>
    <row r="908" spans="1:12" x14ac:dyDescent="0.25">
      <c r="A908" t="s">
        <v>1571</v>
      </c>
      <c r="B908" t="s">
        <v>1571</v>
      </c>
      <c r="C908">
        <v>442025</v>
      </c>
      <c r="D908">
        <v>5949232</v>
      </c>
      <c r="E908">
        <v>21</v>
      </c>
      <c r="F908" t="s">
        <v>13</v>
      </c>
      <c r="G908" t="s">
        <v>1572</v>
      </c>
      <c r="I908" t="s">
        <v>38</v>
      </c>
      <c r="J908" t="s">
        <v>16</v>
      </c>
      <c r="K908" s="2" t="str">
        <f>HYPERLINK("..\..\Imagery\ScannedSlabs\1981\GF81-317.jpg")</f>
        <v>..\..\Imagery\ScannedSlabs\1981\GF81-317.jpg</v>
      </c>
    </row>
    <row r="909" spans="1:12" x14ac:dyDescent="0.25">
      <c r="A909" t="s">
        <v>1573</v>
      </c>
      <c r="B909" t="s">
        <v>1573</v>
      </c>
      <c r="C909">
        <v>442143</v>
      </c>
      <c r="D909">
        <v>5949179</v>
      </c>
      <c r="E909">
        <v>21</v>
      </c>
      <c r="F909" t="s">
        <v>13</v>
      </c>
      <c r="G909" t="s">
        <v>1572</v>
      </c>
      <c r="I909" t="s">
        <v>38</v>
      </c>
      <c r="J909" t="s">
        <v>16</v>
      </c>
      <c r="K909" s="2" t="str">
        <f>HYPERLINK("..\..\Imagery\ScannedSlabs\1981\GF81-318.jpg")</f>
        <v>..\..\Imagery\ScannedSlabs\1981\GF81-318.jpg</v>
      </c>
    </row>
    <row r="910" spans="1:12" x14ac:dyDescent="0.25">
      <c r="A910" t="s">
        <v>1574</v>
      </c>
      <c r="B910" t="s">
        <v>1574</v>
      </c>
      <c r="C910">
        <v>562121</v>
      </c>
      <c r="D910">
        <v>5930811</v>
      </c>
      <c r="E910">
        <v>21</v>
      </c>
      <c r="F910" t="s">
        <v>13</v>
      </c>
      <c r="G910" t="s">
        <v>1575</v>
      </c>
      <c r="I910" t="s">
        <v>38</v>
      </c>
      <c r="J910" t="s">
        <v>16</v>
      </c>
      <c r="K910" s="2" t="str">
        <f>HYPERLINK("..\..\Imagery\ScannedSlabs\1981\GF81-391.jpg")</f>
        <v>..\..\Imagery\ScannedSlabs\1981\GF81-391.jpg</v>
      </c>
    </row>
    <row r="911" spans="1:12" x14ac:dyDescent="0.25">
      <c r="A911" t="s">
        <v>1576</v>
      </c>
      <c r="B911" t="s">
        <v>1576</v>
      </c>
      <c r="C911">
        <v>562188</v>
      </c>
      <c r="D911">
        <v>5930414</v>
      </c>
      <c r="E911">
        <v>21</v>
      </c>
      <c r="F911" t="s">
        <v>13</v>
      </c>
      <c r="G911" t="s">
        <v>331</v>
      </c>
      <c r="I911" t="s">
        <v>38</v>
      </c>
      <c r="J911" t="s">
        <v>16</v>
      </c>
      <c r="K911" s="2" t="str">
        <f>HYPERLINK("..\..\Imagery\ScannedSlabs\1981\GF81-393.jpg")</f>
        <v>..\..\Imagery\ScannedSlabs\1981\GF81-393.jpg</v>
      </c>
    </row>
    <row r="912" spans="1:12" x14ac:dyDescent="0.25">
      <c r="A912" t="s">
        <v>80</v>
      </c>
      <c r="B912" t="s">
        <v>1577</v>
      </c>
      <c r="C912">
        <v>420340</v>
      </c>
      <c r="D912">
        <v>5982509</v>
      </c>
      <c r="E912">
        <v>21</v>
      </c>
      <c r="F912" t="s">
        <v>13</v>
      </c>
      <c r="G912" t="s">
        <v>1578</v>
      </c>
      <c r="I912" t="s">
        <v>38</v>
      </c>
      <c r="J912" t="s">
        <v>83</v>
      </c>
    </row>
    <row r="913" spans="1:12" x14ac:dyDescent="0.25">
      <c r="A913" t="s">
        <v>1579</v>
      </c>
      <c r="B913" t="s">
        <v>1580</v>
      </c>
      <c r="C913">
        <v>342839</v>
      </c>
      <c r="D913">
        <v>6093462</v>
      </c>
      <c r="E913">
        <v>21</v>
      </c>
      <c r="F913" t="s">
        <v>13</v>
      </c>
      <c r="I913" t="s">
        <v>38</v>
      </c>
      <c r="J913" t="s">
        <v>137</v>
      </c>
    </row>
    <row r="914" spans="1:12" x14ac:dyDescent="0.25">
      <c r="A914" t="s">
        <v>1581</v>
      </c>
      <c r="B914" t="s">
        <v>1582</v>
      </c>
      <c r="C914">
        <v>342293</v>
      </c>
      <c r="D914">
        <v>6092816</v>
      </c>
      <c r="E914">
        <v>21</v>
      </c>
      <c r="F914" t="s">
        <v>13</v>
      </c>
      <c r="I914" t="s">
        <v>35</v>
      </c>
      <c r="J914" t="s">
        <v>137</v>
      </c>
    </row>
    <row r="915" spans="1:12" x14ac:dyDescent="0.25">
      <c r="A915" t="s">
        <v>1583</v>
      </c>
      <c r="B915" t="s">
        <v>1584</v>
      </c>
      <c r="C915">
        <v>339768</v>
      </c>
      <c r="D915">
        <v>6090989</v>
      </c>
      <c r="E915">
        <v>21</v>
      </c>
      <c r="F915" t="s">
        <v>13</v>
      </c>
      <c r="I915" t="s">
        <v>35</v>
      </c>
      <c r="J915" t="s">
        <v>137</v>
      </c>
    </row>
    <row r="916" spans="1:12" x14ac:dyDescent="0.25">
      <c r="A916" t="s">
        <v>1585</v>
      </c>
      <c r="B916" t="s">
        <v>1586</v>
      </c>
      <c r="C916">
        <v>343137</v>
      </c>
      <c r="D916">
        <v>6092323</v>
      </c>
      <c r="E916">
        <v>21</v>
      </c>
      <c r="F916" t="s">
        <v>13</v>
      </c>
      <c r="I916" t="s">
        <v>38</v>
      </c>
      <c r="J916" t="s">
        <v>137</v>
      </c>
    </row>
    <row r="917" spans="1:12" x14ac:dyDescent="0.25">
      <c r="A917" t="s">
        <v>1585</v>
      </c>
      <c r="B917" t="s">
        <v>1587</v>
      </c>
      <c r="C917">
        <v>343137</v>
      </c>
      <c r="D917">
        <v>6092323</v>
      </c>
      <c r="E917">
        <v>21</v>
      </c>
      <c r="F917" t="s">
        <v>13</v>
      </c>
      <c r="I917" t="s">
        <v>38</v>
      </c>
      <c r="J917" t="s">
        <v>137</v>
      </c>
    </row>
    <row r="918" spans="1:12" x14ac:dyDescent="0.25">
      <c r="A918" t="s">
        <v>1588</v>
      </c>
      <c r="B918" t="s">
        <v>1588</v>
      </c>
      <c r="C918">
        <v>574020</v>
      </c>
      <c r="D918">
        <v>5786286</v>
      </c>
      <c r="E918">
        <v>21</v>
      </c>
      <c r="F918" t="s">
        <v>13</v>
      </c>
      <c r="G918" t="s">
        <v>1589</v>
      </c>
      <c r="I918" t="s">
        <v>38</v>
      </c>
      <c r="J918" t="s">
        <v>16</v>
      </c>
      <c r="K918" s="2" t="str">
        <f>HYPERLINK("..\..\Imagery\ScannedSlabs\2003\CG03-119.jpg")</f>
        <v>..\..\Imagery\ScannedSlabs\2003\CG03-119.jpg</v>
      </c>
    </row>
    <row r="919" spans="1:12" x14ac:dyDescent="0.25">
      <c r="A919" t="s">
        <v>1590</v>
      </c>
      <c r="B919" t="s">
        <v>1590</v>
      </c>
      <c r="C919">
        <v>574310</v>
      </c>
      <c r="D919">
        <v>5786499</v>
      </c>
      <c r="E919">
        <v>21</v>
      </c>
      <c r="F919" t="s">
        <v>13</v>
      </c>
      <c r="G919" t="s">
        <v>79</v>
      </c>
      <c r="I919" t="s">
        <v>38</v>
      </c>
      <c r="J919" t="s">
        <v>16</v>
      </c>
      <c r="K919" s="2" t="str">
        <f>HYPERLINK("..\..\Imagery\ScannedSlabs\2003\CG03-120.jpg")</f>
        <v>..\..\Imagery\ScannedSlabs\2003\CG03-120.jpg</v>
      </c>
    </row>
    <row r="920" spans="1:12" x14ac:dyDescent="0.25">
      <c r="A920" t="s">
        <v>1591</v>
      </c>
      <c r="B920" t="s">
        <v>1591</v>
      </c>
      <c r="C920">
        <v>465038</v>
      </c>
      <c r="D920">
        <v>5864853</v>
      </c>
      <c r="E920">
        <v>21</v>
      </c>
      <c r="F920" t="s">
        <v>13</v>
      </c>
      <c r="G920" t="s">
        <v>1592</v>
      </c>
      <c r="I920" t="s">
        <v>35</v>
      </c>
      <c r="J920" t="s">
        <v>23</v>
      </c>
      <c r="K920" s="2" t="str">
        <f>HYPERLINK("..\..\Imagery\ScannedSlabs\1991\DE91-142.jpg")</f>
        <v>..\..\Imagery\ScannedSlabs\1991\DE91-142.jpg</v>
      </c>
    </row>
    <row r="921" spans="1:12" x14ac:dyDescent="0.25">
      <c r="A921" t="s">
        <v>1593</v>
      </c>
      <c r="B921" t="s">
        <v>1593</v>
      </c>
      <c r="C921">
        <v>534288</v>
      </c>
      <c r="D921">
        <v>5869441</v>
      </c>
      <c r="E921">
        <v>21</v>
      </c>
      <c r="F921" t="s">
        <v>13</v>
      </c>
      <c r="G921" t="s">
        <v>51</v>
      </c>
      <c r="H921" t="s">
        <v>1594</v>
      </c>
      <c r="I921" t="s">
        <v>35</v>
      </c>
      <c r="J921" t="s">
        <v>16</v>
      </c>
      <c r="K921" s="2" t="str">
        <f>HYPERLINK("..\..\Imagery\ScannedSlabs\1986\SN86-082.jpg")</f>
        <v>..\..\Imagery\ScannedSlabs\1986\SN86-082.jpg</v>
      </c>
      <c r="L921" t="s">
        <v>1595</v>
      </c>
    </row>
    <row r="922" spans="1:12" x14ac:dyDescent="0.25">
      <c r="A922" t="s">
        <v>718</v>
      </c>
      <c r="B922" t="s">
        <v>1596</v>
      </c>
      <c r="C922">
        <v>505364</v>
      </c>
      <c r="D922">
        <v>5901989</v>
      </c>
      <c r="E922">
        <v>21</v>
      </c>
      <c r="F922" t="s">
        <v>13</v>
      </c>
      <c r="G922" t="s">
        <v>333</v>
      </c>
      <c r="I922" t="s">
        <v>38</v>
      </c>
      <c r="J922" t="s">
        <v>23</v>
      </c>
      <c r="K922" s="2" t="str">
        <f>HYPERLINK("..\..\Imagery\ScannedSlabs\1985\VN85-141B.jpg")</f>
        <v>..\..\Imagery\ScannedSlabs\1985\VN85-141B.jpg</v>
      </c>
    </row>
    <row r="923" spans="1:12" x14ac:dyDescent="0.25">
      <c r="A923" t="s">
        <v>1597</v>
      </c>
      <c r="B923" t="s">
        <v>1598</v>
      </c>
      <c r="C923">
        <v>578631</v>
      </c>
      <c r="D923">
        <v>5826669</v>
      </c>
      <c r="E923">
        <v>21</v>
      </c>
      <c r="F923" t="s">
        <v>13</v>
      </c>
      <c r="G923" t="s">
        <v>99</v>
      </c>
      <c r="H923" t="s">
        <v>1599</v>
      </c>
      <c r="I923" t="s">
        <v>38</v>
      </c>
      <c r="J923" t="s">
        <v>16</v>
      </c>
      <c r="K923" s="2" t="str">
        <f>HYPERLINK("..\..\Imagery\ScannedSlabs\1986\CG86-693A.jpg")</f>
        <v>..\..\Imagery\ScannedSlabs\1986\CG86-693A.jpg</v>
      </c>
    </row>
    <row r="924" spans="1:12" x14ac:dyDescent="0.25">
      <c r="A924" t="s">
        <v>1597</v>
      </c>
      <c r="B924" t="s">
        <v>1600</v>
      </c>
      <c r="C924">
        <v>578631</v>
      </c>
      <c r="D924">
        <v>5826669</v>
      </c>
      <c r="E924">
        <v>21</v>
      </c>
      <c r="F924" t="s">
        <v>13</v>
      </c>
      <c r="G924" t="s">
        <v>1601</v>
      </c>
      <c r="H924" t="s">
        <v>1602</v>
      </c>
      <c r="I924" t="s">
        <v>35</v>
      </c>
      <c r="J924" t="s">
        <v>20</v>
      </c>
      <c r="K924" s="2" t="str">
        <f>HYPERLINK("..\..\Imagery\ScannedSlabs\1986\CG86-693B.jpg")</f>
        <v>..\..\Imagery\ScannedSlabs\1986\CG86-693B.jpg</v>
      </c>
    </row>
    <row r="925" spans="1:12" x14ac:dyDescent="0.25">
      <c r="A925" t="s">
        <v>1603</v>
      </c>
      <c r="B925" t="s">
        <v>1603</v>
      </c>
      <c r="C925">
        <v>450782</v>
      </c>
      <c r="D925">
        <v>5887829</v>
      </c>
      <c r="E925">
        <v>21</v>
      </c>
      <c r="F925" t="s">
        <v>13</v>
      </c>
      <c r="G925" t="s">
        <v>1604</v>
      </c>
      <c r="I925" t="s">
        <v>38</v>
      </c>
      <c r="J925" t="s">
        <v>16</v>
      </c>
      <c r="K925" s="2" t="str">
        <f>HYPERLINK("..\..\Imagery\ScannedSlabs\1984\CG84-208.jpg")</f>
        <v>..\..\Imagery\ScannedSlabs\1984\CG84-208.jpg</v>
      </c>
    </row>
    <row r="926" spans="1:12" x14ac:dyDescent="0.25">
      <c r="A926" t="s">
        <v>1605</v>
      </c>
      <c r="B926" t="s">
        <v>1605</v>
      </c>
      <c r="C926">
        <v>559958</v>
      </c>
      <c r="D926">
        <v>5834426</v>
      </c>
      <c r="E926">
        <v>21</v>
      </c>
      <c r="F926" t="s">
        <v>13</v>
      </c>
      <c r="G926" t="s">
        <v>652</v>
      </c>
      <c r="I926" t="s">
        <v>38</v>
      </c>
      <c r="J926" t="s">
        <v>20</v>
      </c>
      <c r="K926" s="2" t="str">
        <f>HYPERLINK("..\..\Imagery\ScannedSlabs\1986\CG86-378.jpg")</f>
        <v>..\..\Imagery\ScannedSlabs\1986\CG86-378.jpg</v>
      </c>
    </row>
    <row r="927" spans="1:12" x14ac:dyDescent="0.25">
      <c r="A927" t="s">
        <v>1606</v>
      </c>
      <c r="B927" t="s">
        <v>1607</v>
      </c>
      <c r="C927">
        <v>579966</v>
      </c>
      <c r="D927">
        <v>5850649</v>
      </c>
      <c r="E927">
        <v>21</v>
      </c>
      <c r="F927" t="s">
        <v>13</v>
      </c>
      <c r="G927" t="s">
        <v>1608</v>
      </c>
      <c r="I927" t="s">
        <v>35</v>
      </c>
      <c r="J927" t="s">
        <v>20</v>
      </c>
      <c r="K927" s="2" t="str">
        <f>HYPERLINK("..\..\Imagery\ScannedSlabs\1986\CG86-528D.jpg")</f>
        <v>..\..\Imagery\ScannedSlabs\1986\CG86-528D.jpg</v>
      </c>
      <c r="L927" t="s">
        <v>1609</v>
      </c>
    </row>
    <row r="928" spans="1:12" x14ac:dyDescent="0.25">
      <c r="A928" t="s">
        <v>1606</v>
      </c>
      <c r="B928" t="s">
        <v>1610</v>
      </c>
      <c r="C928">
        <v>579966</v>
      </c>
      <c r="D928">
        <v>5850649</v>
      </c>
      <c r="E928">
        <v>21</v>
      </c>
      <c r="F928" t="s">
        <v>13</v>
      </c>
      <c r="G928" t="s">
        <v>1611</v>
      </c>
      <c r="H928" t="s">
        <v>1612</v>
      </c>
      <c r="I928" t="s">
        <v>55</v>
      </c>
      <c r="J928" t="s">
        <v>20</v>
      </c>
      <c r="K928" s="2" t="str">
        <f>HYPERLINK("..\..\Imagery\ScannedSlabs\1986\CG86-528A.jpg")</f>
        <v>..\..\Imagery\ScannedSlabs\1986\CG86-528A.jpg</v>
      </c>
      <c r="L928" t="s">
        <v>1613</v>
      </c>
    </row>
    <row r="929" spans="1:12" x14ac:dyDescent="0.25">
      <c r="A929" t="s">
        <v>1606</v>
      </c>
      <c r="B929" t="s">
        <v>1614</v>
      </c>
      <c r="C929">
        <v>579966</v>
      </c>
      <c r="D929">
        <v>5850649</v>
      </c>
      <c r="E929">
        <v>21</v>
      </c>
      <c r="F929" t="s">
        <v>13</v>
      </c>
      <c r="G929" t="s">
        <v>1615</v>
      </c>
      <c r="H929" t="s">
        <v>1616</v>
      </c>
      <c r="I929" t="s">
        <v>55</v>
      </c>
      <c r="J929" t="s">
        <v>149</v>
      </c>
      <c r="K929" s="2" t="str">
        <f>HYPERLINK("..\..\Imagery\ScannedSlabs\1986\CG86-528B.jpg")</f>
        <v>..\..\Imagery\ScannedSlabs\1986\CG86-528B.jpg</v>
      </c>
      <c r="L929" t="s">
        <v>1617</v>
      </c>
    </row>
    <row r="930" spans="1:12" x14ac:dyDescent="0.25">
      <c r="A930" t="s">
        <v>1618</v>
      </c>
      <c r="B930" t="s">
        <v>1618</v>
      </c>
      <c r="C930">
        <v>579472</v>
      </c>
      <c r="D930">
        <v>5850838</v>
      </c>
      <c r="E930">
        <v>21</v>
      </c>
      <c r="F930" t="s">
        <v>13</v>
      </c>
      <c r="G930" t="s">
        <v>1619</v>
      </c>
      <c r="I930" t="s">
        <v>279</v>
      </c>
      <c r="J930" t="s">
        <v>20</v>
      </c>
      <c r="K930" s="2" t="str">
        <f>HYPERLINK("..\..\Imagery\ScannedSlabs\1986\CG86-529.jpg")</f>
        <v>..\..\Imagery\ScannedSlabs\1986\CG86-529.jpg</v>
      </c>
    </row>
    <row r="931" spans="1:12" x14ac:dyDescent="0.25">
      <c r="A931" t="s">
        <v>1620</v>
      </c>
      <c r="B931" t="s">
        <v>1620</v>
      </c>
      <c r="C931">
        <v>579309</v>
      </c>
      <c r="D931">
        <v>5850578</v>
      </c>
      <c r="E931">
        <v>21</v>
      </c>
      <c r="F931" t="s">
        <v>13</v>
      </c>
      <c r="G931" t="s">
        <v>1621</v>
      </c>
      <c r="I931" t="s">
        <v>279</v>
      </c>
      <c r="J931" t="s">
        <v>23</v>
      </c>
      <c r="K931" s="2" t="str">
        <f>HYPERLINK("..\..\Imagery\ScannedSlabs\1986\CG86-530.jpg")</f>
        <v>..\..\Imagery\ScannedSlabs\1986\CG86-530.jpg</v>
      </c>
    </row>
    <row r="932" spans="1:12" x14ac:dyDescent="0.25">
      <c r="A932" t="s">
        <v>1622</v>
      </c>
      <c r="B932" t="s">
        <v>1623</v>
      </c>
      <c r="C932">
        <v>579263</v>
      </c>
      <c r="D932">
        <v>5850112</v>
      </c>
      <c r="E932">
        <v>21</v>
      </c>
      <c r="F932" t="s">
        <v>13</v>
      </c>
      <c r="G932" t="s">
        <v>1624</v>
      </c>
      <c r="I932" t="s">
        <v>35</v>
      </c>
      <c r="J932" t="s">
        <v>16</v>
      </c>
      <c r="K932" s="2" t="str">
        <f>HYPERLINK("..\..\Imagery\ScannedSlabs\1986\CG86-531A.jpg")</f>
        <v>..\..\Imagery\ScannedSlabs\1986\CG86-531A.jpg</v>
      </c>
    </row>
    <row r="933" spans="1:12" x14ac:dyDescent="0.25">
      <c r="A933" t="s">
        <v>1622</v>
      </c>
      <c r="B933" t="s">
        <v>1625</v>
      </c>
      <c r="C933">
        <v>579263</v>
      </c>
      <c r="D933">
        <v>5850112</v>
      </c>
      <c r="E933">
        <v>21</v>
      </c>
      <c r="F933" t="s">
        <v>13</v>
      </c>
      <c r="G933" t="s">
        <v>333</v>
      </c>
      <c r="I933" t="s">
        <v>35</v>
      </c>
      <c r="J933" t="s">
        <v>20</v>
      </c>
      <c r="K933" s="2" t="str">
        <f>HYPERLINK("..\..\Imagery\ScannedSlabs\1986\CG86-531B.jpg")</f>
        <v>..\..\Imagery\ScannedSlabs\1986\CG86-531B.jpg</v>
      </c>
    </row>
    <row r="934" spans="1:12" x14ac:dyDescent="0.25">
      <c r="A934" t="s">
        <v>1626</v>
      </c>
      <c r="B934" t="s">
        <v>1627</v>
      </c>
      <c r="C934">
        <v>378262</v>
      </c>
      <c r="D934">
        <v>6086403</v>
      </c>
      <c r="E934">
        <v>21</v>
      </c>
      <c r="F934" t="s">
        <v>13</v>
      </c>
      <c r="G934" t="s">
        <v>331</v>
      </c>
      <c r="I934" t="s">
        <v>38</v>
      </c>
      <c r="J934" t="s">
        <v>16</v>
      </c>
      <c r="K934" s="2" t="str">
        <f>HYPERLINK("..\..\Imagery\ScannedSlabs\1978\AL78-056A.jpg")</f>
        <v>..\..\Imagery\ScannedSlabs\1978\AL78-056A.jpg</v>
      </c>
    </row>
    <row r="935" spans="1:12" x14ac:dyDescent="0.25">
      <c r="A935" t="s">
        <v>1628</v>
      </c>
      <c r="B935" t="s">
        <v>1629</v>
      </c>
      <c r="C935">
        <v>517644</v>
      </c>
      <c r="D935">
        <v>5835308</v>
      </c>
      <c r="E935">
        <v>21</v>
      </c>
      <c r="F935" t="s">
        <v>13</v>
      </c>
      <c r="G935" t="s">
        <v>1630</v>
      </c>
      <c r="I935" t="s">
        <v>38</v>
      </c>
      <c r="J935" t="s">
        <v>16</v>
      </c>
      <c r="K935" s="2" t="str">
        <f>HYPERLINK("..\..\Imagery\ScannedSlabs\1986\SN86-259A.jpg")</f>
        <v>..\..\Imagery\ScannedSlabs\1986\SN86-259A.jpg</v>
      </c>
    </row>
    <row r="936" spans="1:12" x14ac:dyDescent="0.25">
      <c r="A936" t="s">
        <v>1628</v>
      </c>
      <c r="B936" t="s">
        <v>1631</v>
      </c>
      <c r="C936">
        <v>517644</v>
      </c>
      <c r="D936">
        <v>5835308</v>
      </c>
      <c r="E936">
        <v>21</v>
      </c>
      <c r="F936" t="s">
        <v>13</v>
      </c>
      <c r="G936" t="s">
        <v>1632</v>
      </c>
      <c r="I936" t="s">
        <v>35</v>
      </c>
      <c r="J936" t="s">
        <v>16</v>
      </c>
      <c r="K936" s="2" t="str">
        <f>HYPERLINK("..\..\Imagery\ScannedSlabs\1986\SN86-259B.jpg")</f>
        <v>..\..\Imagery\ScannedSlabs\1986\SN86-259B.jpg</v>
      </c>
    </row>
    <row r="937" spans="1:12" x14ac:dyDescent="0.25">
      <c r="A937" t="s">
        <v>1633</v>
      </c>
      <c r="B937" t="s">
        <v>1634</v>
      </c>
      <c r="C937">
        <v>517183</v>
      </c>
      <c r="D937">
        <v>5833553</v>
      </c>
      <c r="E937">
        <v>21</v>
      </c>
      <c r="F937" t="s">
        <v>13</v>
      </c>
      <c r="G937" t="s">
        <v>1134</v>
      </c>
      <c r="I937" t="s">
        <v>38</v>
      </c>
      <c r="J937" t="s">
        <v>23</v>
      </c>
      <c r="K937" s="2" t="str">
        <f>HYPERLINK("..\..\Imagery\ScannedSlabs\1986\SN86-262B.jpg")</f>
        <v>..\..\Imagery\ScannedSlabs\1986\SN86-262B.jpg</v>
      </c>
    </row>
    <row r="938" spans="1:12" x14ac:dyDescent="0.25">
      <c r="A938" t="s">
        <v>1635</v>
      </c>
      <c r="B938" t="s">
        <v>1635</v>
      </c>
      <c r="C938">
        <v>448707</v>
      </c>
      <c r="D938">
        <v>5931911</v>
      </c>
      <c r="E938">
        <v>21</v>
      </c>
      <c r="F938" t="s">
        <v>13</v>
      </c>
      <c r="G938" t="s">
        <v>1636</v>
      </c>
      <c r="I938" t="s">
        <v>38</v>
      </c>
      <c r="J938" t="s">
        <v>23</v>
      </c>
      <c r="K938" s="2" t="str">
        <f>HYPERLINK("..\..\Imagery\ScannedSlabs\1981\GF81-249.jpg")</f>
        <v>..\..\Imagery\ScannedSlabs\1981\GF81-249.jpg</v>
      </c>
    </row>
    <row r="939" spans="1:12" x14ac:dyDescent="0.25">
      <c r="A939" t="s">
        <v>1637</v>
      </c>
      <c r="B939" t="s">
        <v>1637</v>
      </c>
      <c r="C939">
        <v>450618</v>
      </c>
      <c r="D939">
        <v>5932049</v>
      </c>
      <c r="E939">
        <v>21</v>
      </c>
      <c r="F939" t="s">
        <v>13</v>
      </c>
      <c r="G939" t="s">
        <v>1044</v>
      </c>
      <c r="I939" t="s">
        <v>38</v>
      </c>
      <c r="J939" t="s">
        <v>16</v>
      </c>
      <c r="K939" s="2" t="str">
        <f>HYPERLINK("..\..\Imagery\ScannedSlabs\1981\GF81-250.jpg")</f>
        <v>..\..\Imagery\ScannedSlabs\1981\GF81-250.jpg</v>
      </c>
    </row>
    <row r="940" spans="1:12" x14ac:dyDescent="0.25">
      <c r="A940" t="s">
        <v>1638</v>
      </c>
      <c r="B940" t="s">
        <v>1639</v>
      </c>
      <c r="C940">
        <v>568232</v>
      </c>
      <c r="D940">
        <v>5796848</v>
      </c>
      <c r="E940">
        <v>21</v>
      </c>
      <c r="F940" t="s">
        <v>13</v>
      </c>
      <c r="G940" t="s">
        <v>1640</v>
      </c>
      <c r="I940" t="s">
        <v>38</v>
      </c>
      <c r="J940" t="s">
        <v>16</v>
      </c>
      <c r="K940" s="2" t="str">
        <f>HYPERLINK("..\..\Imagery\ScannedSlabs\2003\CG03-153B.jpg")</f>
        <v>..\..\Imagery\ScannedSlabs\2003\CG03-153B.jpg</v>
      </c>
    </row>
    <row r="941" spans="1:12" x14ac:dyDescent="0.25">
      <c r="A941" t="s">
        <v>1641</v>
      </c>
      <c r="B941" t="s">
        <v>1641</v>
      </c>
      <c r="C941">
        <v>568677</v>
      </c>
      <c r="D941">
        <v>5843549</v>
      </c>
      <c r="E941">
        <v>21</v>
      </c>
      <c r="F941" t="s">
        <v>13</v>
      </c>
      <c r="G941" t="s">
        <v>1642</v>
      </c>
      <c r="H941" t="s">
        <v>1370</v>
      </c>
      <c r="I941" t="s">
        <v>38</v>
      </c>
      <c r="J941" t="s">
        <v>16</v>
      </c>
      <c r="K941" s="2" t="str">
        <f>HYPERLINK("..\..\Imagery\ScannedSlabs\1986\CG86-608.jpg")</f>
        <v>..\..\Imagery\ScannedSlabs\1986\CG86-608.jpg</v>
      </c>
    </row>
    <row r="942" spans="1:12" x14ac:dyDescent="0.25">
      <c r="A942" t="s">
        <v>1643</v>
      </c>
      <c r="B942" t="s">
        <v>1643</v>
      </c>
      <c r="C942">
        <v>569587</v>
      </c>
      <c r="D942">
        <v>5842556</v>
      </c>
      <c r="E942">
        <v>21</v>
      </c>
      <c r="F942" t="s">
        <v>13</v>
      </c>
      <c r="G942" t="s">
        <v>44</v>
      </c>
      <c r="I942" t="s">
        <v>38</v>
      </c>
      <c r="J942" t="s">
        <v>23</v>
      </c>
      <c r="K942" s="2" t="str">
        <f>HYPERLINK("..\..\Imagery\ScannedSlabs\1986\CG86-609.jpg")</f>
        <v>..\..\Imagery\ScannedSlabs\1986\CG86-609.jpg</v>
      </c>
    </row>
    <row r="943" spans="1:12" x14ac:dyDescent="0.25">
      <c r="A943" t="s">
        <v>1644</v>
      </c>
      <c r="B943" t="s">
        <v>1645</v>
      </c>
      <c r="C943">
        <v>451818</v>
      </c>
      <c r="D943">
        <v>5773754</v>
      </c>
      <c r="E943">
        <v>21</v>
      </c>
      <c r="F943" t="s">
        <v>13</v>
      </c>
      <c r="G943" t="s">
        <v>51</v>
      </c>
      <c r="I943" t="s">
        <v>38</v>
      </c>
      <c r="J943" t="s">
        <v>16</v>
      </c>
      <c r="K943" s="2" t="str">
        <f>HYPERLINK("..\..\Imagery\ScannedSlabs\1992\VN92-158C.jpg")</f>
        <v>..\..\Imagery\ScannedSlabs\1992\VN92-158C.jpg</v>
      </c>
    </row>
    <row r="944" spans="1:12" x14ac:dyDescent="0.25">
      <c r="A944" t="s">
        <v>1644</v>
      </c>
      <c r="B944" t="s">
        <v>1646</v>
      </c>
      <c r="C944">
        <v>451818</v>
      </c>
      <c r="D944">
        <v>5773754</v>
      </c>
      <c r="E944">
        <v>21</v>
      </c>
      <c r="F944" t="s">
        <v>13</v>
      </c>
      <c r="G944" t="s">
        <v>1281</v>
      </c>
      <c r="I944" t="s">
        <v>35</v>
      </c>
      <c r="J944" t="s">
        <v>23</v>
      </c>
      <c r="K944" s="2" t="str">
        <f>HYPERLINK("..\..\Imagery\ScannedSlabs\1992\VN92-158A.jpg")</f>
        <v>..\..\Imagery\ScannedSlabs\1992\VN92-158A.jpg</v>
      </c>
    </row>
    <row r="945" spans="1:11" x14ac:dyDescent="0.25">
      <c r="A945" t="s">
        <v>1644</v>
      </c>
      <c r="B945" t="s">
        <v>1647</v>
      </c>
      <c r="C945">
        <v>451818</v>
      </c>
      <c r="D945">
        <v>5773754</v>
      </c>
      <c r="E945">
        <v>21</v>
      </c>
      <c r="F945" t="s">
        <v>13</v>
      </c>
      <c r="G945" t="s">
        <v>312</v>
      </c>
      <c r="I945" t="s">
        <v>38</v>
      </c>
      <c r="J945" t="s">
        <v>23</v>
      </c>
      <c r="K945" s="2" t="str">
        <f>HYPERLINK("..\..\Imagery\ScannedSlabs\1992\VN92-158B.jpg")</f>
        <v>..\..\Imagery\ScannedSlabs\1992\VN92-158B.jpg</v>
      </c>
    </row>
    <row r="946" spans="1:11" x14ac:dyDescent="0.25">
      <c r="A946" t="s">
        <v>1648</v>
      </c>
      <c r="B946" t="s">
        <v>1648</v>
      </c>
      <c r="C946">
        <v>451170</v>
      </c>
      <c r="D946">
        <v>5773107</v>
      </c>
      <c r="E946">
        <v>21</v>
      </c>
      <c r="F946" t="s">
        <v>13</v>
      </c>
      <c r="G946" t="s">
        <v>51</v>
      </c>
      <c r="I946" t="s">
        <v>38</v>
      </c>
      <c r="J946" t="s">
        <v>16</v>
      </c>
      <c r="K946" s="2" t="str">
        <f>HYPERLINK("..\..\Imagery\ScannedSlabs\1992\VN92-160.jpg")</f>
        <v>..\..\Imagery\ScannedSlabs\1992\VN92-160.jpg</v>
      </c>
    </row>
    <row r="947" spans="1:11" x14ac:dyDescent="0.25">
      <c r="A947" t="s">
        <v>1649</v>
      </c>
      <c r="B947" t="s">
        <v>1649</v>
      </c>
      <c r="C947">
        <v>443311</v>
      </c>
      <c r="D947">
        <v>6016119</v>
      </c>
      <c r="E947">
        <v>21</v>
      </c>
      <c r="F947" t="s">
        <v>13</v>
      </c>
      <c r="G947" t="s">
        <v>1481</v>
      </c>
      <c r="I947" t="s">
        <v>15</v>
      </c>
      <c r="J947" t="s">
        <v>16</v>
      </c>
      <c r="K947" s="2" t="str">
        <f>HYPERLINK("..\..\Imagery\ScannedSlabs\1979\CG79-817.jpg")</f>
        <v>..\..\Imagery\ScannedSlabs\1979\CG79-817.jpg</v>
      </c>
    </row>
    <row r="948" spans="1:11" x14ac:dyDescent="0.25">
      <c r="A948" t="s">
        <v>1650</v>
      </c>
      <c r="B948" t="s">
        <v>1650</v>
      </c>
      <c r="C948">
        <v>375242</v>
      </c>
      <c r="D948">
        <v>5929008</v>
      </c>
      <c r="E948">
        <v>21</v>
      </c>
      <c r="F948" t="s">
        <v>13</v>
      </c>
      <c r="G948" t="s">
        <v>448</v>
      </c>
      <c r="I948" t="s">
        <v>38</v>
      </c>
      <c r="J948" t="s">
        <v>20</v>
      </c>
      <c r="K948" s="2" t="str">
        <f>HYPERLINK("..\..\Imagery\ScannedSlabs\1995\CG95-329.jpg")</f>
        <v>..\..\Imagery\ScannedSlabs\1995\CG95-329.jpg</v>
      </c>
    </row>
    <row r="949" spans="1:11" x14ac:dyDescent="0.25">
      <c r="A949" t="s">
        <v>1651</v>
      </c>
      <c r="B949" t="s">
        <v>1651</v>
      </c>
      <c r="C949">
        <v>376824</v>
      </c>
      <c r="D949">
        <v>5928150</v>
      </c>
      <c r="E949">
        <v>21</v>
      </c>
      <c r="F949" t="s">
        <v>13</v>
      </c>
      <c r="G949" t="s">
        <v>1652</v>
      </c>
      <c r="I949" t="s">
        <v>38</v>
      </c>
      <c r="J949" t="s">
        <v>23</v>
      </c>
      <c r="K949" s="2" t="str">
        <f>HYPERLINK("..\..\Imagery\ScannedSlabs\1995\CG95-330.jpg")</f>
        <v>..\..\Imagery\ScannedSlabs\1995\CG95-330.jpg</v>
      </c>
    </row>
    <row r="950" spans="1:11" x14ac:dyDescent="0.25">
      <c r="A950" t="s">
        <v>1653</v>
      </c>
      <c r="B950" t="s">
        <v>1653</v>
      </c>
      <c r="C950">
        <v>380508</v>
      </c>
      <c r="D950">
        <v>5928055</v>
      </c>
      <c r="E950">
        <v>21</v>
      </c>
      <c r="F950" t="s">
        <v>13</v>
      </c>
      <c r="G950" t="s">
        <v>88</v>
      </c>
      <c r="I950" t="s">
        <v>38</v>
      </c>
      <c r="J950" t="s">
        <v>20</v>
      </c>
      <c r="K950" s="2" t="str">
        <f>HYPERLINK("..\..\Imagery\ScannedSlabs\1995\CG95-331.jpg")</f>
        <v>..\..\Imagery\ScannedSlabs\1995\CG95-331.jpg</v>
      </c>
    </row>
    <row r="951" spans="1:11" x14ac:dyDescent="0.25">
      <c r="A951" t="s">
        <v>1654</v>
      </c>
      <c r="B951" t="s">
        <v>1654</v>
      </c>
      <c r="C951">
        <v>382137</v>
      </c>
      <c r="D951">
        <v>5928722</v>
      </c>
      <c r="E951">
        <v>21</v>
      </c>
      <c r="F951" t="s">
        <v>13</v>
      </c>
      <c r="G951" t="s">
        <v>448</v>
      </c>
      <c r="I951" t="s">
        <v>38</v>
      </c>
      <c r="J951" t="s">
        <v>20</v>
      </c>
      <c r="K951" s="2" t="str">
        <f>HYPERLINK("..\..\Imagery\ScannedSlabs\1995\CG95-332.jpg")</f>
        <v>..\..\Imagery\ScannedSlabs\1995\CG95-332.jpg</v>
      </c>
    </row>
    <row r="952" spans="1:11" x14ac:dyDescent="0.25">
      <c r="A952" t="s">
        <v>1655</v>
      </c>
      <c r="B952" t="s">
        <v>1656</v>
      </c>
      <c r="C952">
        <v>395285</v>
      </c>
      <c r="D952">
        <v>5923606</v>
      </c>
      <c r="E952">
        <v>21</v>
      </c>
      <c r="F952" t="s">
        <v>13</v>
      </c>
      <c r="G952" t="s">
        <v>448</v>
      </c>
      <c r="I952" t="s">
        <v>38</v>
      </c>
      <c r="J952" t="s">
        <v>20</v>
      </c>
      <c r="K952" s="2" t="str">
        <f>HYPERLINK("..\..\Imagery\ScannedSlabs\1995\CG95-333B.jpg")</f>
        <v>..\..\Imagery\ScannedSlabs\1995\CG95-333B.jpg</v>
      </c>
    </row>
    <row r="953" spans="1:11" x14ac:dyDescent="0.25">
      <c r="A953" t="s">
        <v>1655</v>
      </c>
      <c r="B953" t="s">
        <v>1657</v>
      </c>
      <c r="C953">
        <v>395285</v>
      </c>
      <c r="D953">
        <v>5923606</v>
      </c>
      <c r="E953">
        <v>21</v>
      </c>
      <c r="F953" t="s">
        <v>13</v>
      </c>
      <c r="G953" t="s">
        <v>246</v>
      </c>
      <c r="I953" t="s">
        <v>35</v>
      </c>
      <c r="J953" t="s">
        <v>16</v>
      </c>
      <c r="K953" s="2" t="str">
        <f>HYPERLINK("..\..\Imagery\ScannedSlabs\1995\CG95-333A.jpg")</f>
        <v>..\..\Imagery\ScannedSlabs\1995\CG95-333A.jpg</v>
      </c>
    </row>
    <row r="954" spans="1:11" x14ac:dyDescent="0.25">
      <c r="A954" t="s">
        <v>1658</v>
      </c>
      <c r="B954" t="s">
        <v>1659</v>
      </c>
      <c r="C954">
        <v>391673</v>
      </c>
      <c r="D954">
        <v>5915910</v>
      </c>
      <c r="E954">
        <v>21</v>
      </c>
      <c r="F954" t="s">
        <v>13</v>
      </c>
      <c r="G954" t="s">
        <v>1660</v>
      </c>
      <c r="I954" t="s">
        <v>38</v>
      </c>
      <c r="J954" t="s">
        <v>20</v>
      </c>
      <c r="K954" s="2" t="str">
        <f>HYPERLINK("..\..\Imagery\ScannedSlabs\1995\CG95-334B.jpg")</f>
        <v>..\..\Imagery\ScannedSlabs\1995\CG95-334B.jpg</v>
      </c>
    </row>
    <row r="955" spans="1:11" x14ac:dyDescent="0.25">
      <c r="A955" t="s">
        <v>1661</v>
      </c>
      <c r="B955" t="s">
        <v>1661</v>
      </c>
      <c r="C955">
        <v>563326</v>
      </c>
      <c r="D955">
        <v>5790324</v>
      </c>
      <c r="E955">
        <v>21</v>
      </c>
      <c r="F955" t="s">
        <v>13</v>
      </c>
      <c r="G955" t="s">
        <v>1662</v>
      </c>
      <c r="I955" t="s">
        <v>35</v>
      </c>
      <c r="J955" t="s">
        <v>16</v>
      </c>
      <c r="K955" s="2" t="str">
        <f>HYPERLINK("..\..\Imagery\ScannedSlabs\1987\CG87-351.jpg")</f>
        <v>..\..\Imagery\ScannedSlabs\1987\CG87-351.jpg</v>
      </c>
    </row>
    <row r="956" spans="1:11" x14ac:dyDescent="0.25">
      <c r="A956" t="s">
        <v>1663</v>
      </c>
      <c r="B956" t="s">
        <v>1663</v>
      </c>
      <c r="C956">
        <v>549606</v>
      </c>
      <c r="D956">
        <v>5815713</v>
      </c>
      <c r="E956">
        <v>21</v>
      </c>
      <c r="F956" t="s">
        <v>13</v>
      </c>
      <c r="G956" t="s">
        <v>1664</v>
      </c>
      <c r="I956" t="s">
        <v>35</v>
      </c>
      <c r="J956" t="s">
        <v>20</v>
      </c>
      <c r="K956" s="2" t="str">
        <f>HYPERLINK("..\..\Imagery\ScannedSlabs\1987\CG87-352.jpg")</f>
        <v>..\..\Imagery\ScannedSlabs\1987\CG87-352.jpg</v>
      </c>
    </row>
    <row r="957" spans="1:11" x14ac:dyDescent="0.25">
      <c r="A957" t="s">
        <v>1665</v>
      </c>
      <c r="B957" t="s">
        <v>1665</v>
      </c>
      <c r="C957">
        <v>519306</v>
      </c>
      <c r="D957">
        <v>5815739</v>
      </c>
      <c r="E957">
        <v>21</v>
      </c>
      <c r="F957" t="s">
        <v>13</v>
      </c>
      <c r="G957" t="s">
        <v>79</v>
      </c>
      <c r="I957" t="s">
        <v>38</v>
      </c>
      <c r="J957" t="s">
        <v>16</v>
      </c>
      <c r="K957" s="2" t="str">
        <f>HYPERLINK("..\..\Imagery\ScannedSlabs\1987\CG87-353.jpg")</f>
        <v>..\..\Imagery\ScannedSlabs\1987\CG87-353.jpg</v>
      </c>
    </row>
    <row r="958" spans="1:11" x14ac:dyDescent="0.25">
      <c r="A958" t="s">
        <v>1666</v>
      </c>
      <c r="B958" t="s">
        <v>1666</v>
      </c>
      <c r="C958">
        <v>516550</v>
      </c>
      <c r="D958">
        <v>5816000</v>
      </c>
      <c r="E958">
        <v>21</v>
      </c>
      <c r="F958" t="s">
        <v>13</v>
      </c>
      <c r="G958" t="s">
        <v>113</v>
      </c>
      <c r="I958" t="s">
        <v>35</v>
      </c>
      <c r="J958" t="s">
        <v>16</v>
      </c>
      <c r="K958" s="2" t="str">
        <f>HYPERLINK("..\..\Imagery\ScannedSlabs\1987\CG87-354.jpg")</f>
        <v>..\..\Imagery\ScannedSlabs\1987\CG87-354.jpg</v>
      </c>
    </row>
    <row r="959" spans="1:11" x14ac:dyDescent="0.25">
      <c r="A959" t="s">
        <v>1667</v>
      </c>
      <c r="B959" t="s">
        <v>1667</v>
      </c>
      <c r="C959">
        <v>517684</v>
      </c>
      <c r="D959">
        <v>5813778</v>
      </c>
      <c r="E959">
        <v>21</v>
      </c>
      <c r="F959" t="s">
        <v>13</v>
      </c>
      <c r="G959" t="s">
        <v>42</v>
      </c>
      <c r="I959" t="s">
        <v>38</v>
      </c>
      <c r="J959" t="s">
        <v>20</v>
      </c>
      <c r="K959" s="2" t="str">
        <f>HYPERLINK("..\..\Imagery\ScannedSlabs\1987\CG87-355.jpg")</f>
        <v>..\..\Imagery\ScannedSlabs\1987\CG87-355.jpg</v>
      </c>
    </row>
    <row r="960" spans="1:11" x14ac:dyDescent="0.25">
      <c r="A960" t="s">
        <v>1668</v>
      </c>
      <c r="B960" t="s">
        <v>1668</v>
      </c>
      <c r="C960">
        <v>517991</v>
      </c>
      <c r="D960">
        <v>5812054</v>
      </c>
      <c r="E960">
        <v>21</v>
      </c>
      <c r="F960" t="s">
        <v>13</v>
      </c>
      <c r="G960" t="s">
        <v>415</v>
      </c>
      <c r="I960" t="s">
        <v>38</v>
      </c>
      <c r="J960" t="s">
        <v>16</v>
      </c>
      <c r="K960" s="2" t="str">
        <f>HYPERLINK("..\..\Imagery\ScannedSlabs\1987\CG87-356.jpg")</f>
        <v>..\..\Imagery\ScannedSlabs\1987\CG87-356.jpg</v>
      </c>
    </row>
    <row r="961" spans="1:12" x14ac:dyDescent="0.25">
      <c r="A961" t="s">
        <v>1669</v>
      </c>
      <c r="B961" t="s">
        <v>1669</v>
      </c>
      <c r="C961">
        <v>511788</v>
      </c>
      <c r="D961">
        <v>5815112</v>
      </c>
      <c r="E961">
        <v>21</v>
      </c>
      <c r="F961" t="s">
        <v>13</v>
      </c>
      <c r="G961" t="s">
        <v>73</v>
      </c>
      <c r="I961" t="s">
        <v>35</v>
      </c>
      <c r="J961" t="s">
        <v>23</v>
      </c>
      <c r="K961" s="2" t="str">
        <f>HYPERLINK("..\..\Imagery\ScannedSlabs\1987\CG87-357.jpg")</f>
        <v>..\..\Imagery\ScannedSlabs\1987\CG87-357.jpg</v>
      </c>
    </row>
    <row r="962" spans="1:12" x14ac:dyDescent="0.25">
      <c r="A962" t="s">
        <v>1670</v>
      </c>
      <c r="B962" t="s">
        <v>1670</v>
      </c>
      <c r="C962">
        <v>384295</v>
      </c>
      <c r="D962">
        <v>6062137</v>
      </c>
      <c r="E962">
        <v>21</v>
      </c>
      <c r="F962" t="s">
        <v>13</v>
      </c>
      <c r="G962" t="s">
        <v>42</v>
      </c>
      <c r="I962" t="s">
        <v>38</v>
      </c>
      <c r="J962" t="s">
        <v>16</v>
      </c>
      <c r="K962" s="2" t="str">
        <f>HYPERLINK("..\..\Imagery\ScannedSlabs\1978\AL78-204.jpg")</f>
        <v>..\..\Imagery\ScannedSlabs\1978\AL78-204.jpg</v>
      </c>
    </row>
    <row r="963" spans="1:12" x14ac:dyDescent="0.25">
      <c r="A963" t="s">
        <v>1671</v>
      </c>
      <c r="B963" t="s">
        <v>1671</v>
      </c>
      <c r="C963">
        <v>384791</v>
      </c>
      <c r="D963">
        <v>6063032</v>
      </c>
      <c r="E963">
        <v>21</v>
      </c>
      <c r="F963" t="s">
        <v>13</v>
      </c>
      <c r="G963" t="s">
        <v>448</v>
      </c>
      <c r="I963" t="s">
        <v>35</v>
      </c>
      <c r="J963" t="s">
        <v>16</v>
      </c>
      <c r="K963" s="2" t="str">
        <f>HYPERLINK("..\..\Imagery\ScannedSlabs\1978\AL78-205.jpg")</f>
        <v>..\..\Imagery\ScannedSlabs\1978\AL78-205.jpg</v>
      </c>
      <c r="L963" t="s">
        <v>1031</v>
      </c>
    </row>
    <row r="964" spans="1:12" x14ac:dyDescent="0.25">
      <c r="A964" t="s">
        <v>1672</v>
      </c>
      <c r="B964" t="s">
        <v>1672</v>
      </c>
      <c r="C964">
        <v>384620</v>
      </c>
      <c r="D964">
        <v>6063036</v>
      </c>
      <c r="E964">
        <v>21</v>
      </c>
      <c r="F964" t="s">
        <v>13</v>
      </c>
      <c r="G964" t="s">
        <v>1673</v>
      </c>
      <c r="I964" t="s">
        <v>15</v>
      </c>
      <c r="J964" t="s">
        <v>16</v>
      </c>
      <c r="K964" s="2" t="str">
        <f>HYPERLINK("..\..\Imagery\ScannedSlabs\1978\AL78-206.jpg")</f>
        <v>..\..\Imagery\ScannedSlabs\1978\AL78-206.jpg</v>
      </c>
    </row>
    <row r="965" spans="1:12" x14ac:dyDescent="0.25">
      <c r="A965" t="s">
        <v>1674</v>
      </c>
      <c r="B965" t="s">
        <v>1674</v>
      </c>
      <c r="C965">
        <v>364638</v>
      </c>
      <c r="D965">
        <v>6055671</v>
      </c>
      <c r="E965">
        <v>21</v>
      </c>
      <c r="F965" t="s">
        <v>13</v>
      </c>
      <c r="I965" t="s">
        <v>38</v>
      </c>
      <c r="J965" t="s">
        <v>137</v>
      </c>
      <c r="L965" t="s">
        <v>138</v>
      </c>
    </row>
    <row r="966" spans="1:12" x14ac:dyDescent="0.25">
      <c r="A966" t="s">
        <v>1675</v>
      </c>
      <c r="B966" t="s">
        <v>1675</v>
      </c>
      <c r="C966">
        <v>364141</v>
      </c>
      <c r="D966">
        <v>6054558</v>
      </c>
      <c r="E966">
        <v>21</v>
      </c>
      <c r="F966" t="s">
        <v>13</v>
      </c>
      <c r="I966" t="s">
        <v>38</v>
      </c>
      <c r="J966" t="s">
        <v>137</v>
      </c>
      <c r="L966" t="s">
        <v>138</v>
      </c>
    </row>
    <row r="967" spans="1:12" x14ac:dyDescent="0.25">
      <c r="A967" t="s">
        <v>1676</v>
      </c>
      <c r="B967" t="s">
        <v>1676</v>
      </c>
      <c r="C967">
        <v>362972</v>
      </c>
      <c r="D967">
        <v>6054117</v>
      </c>
      <c r="E967">
        <v>21</v>
      </c>
      <c r="F967" t="s">
        <v>13</v>
      </c>
      <c r="I967" t="s">
        <v>35</v>
      </c>
      <c r="J967" t="s">
        <v>137</v>
      </c>
      <c r="L967" t="s">
        <v>138</v>
      </c>
    </row>
    <row r="968" spans="1:12" x14ac:dyDescent="0.25">
      <c r="A968" t="s">
        <v>1677</v>
      </c>
      <c r="B968" t="s">
        <v>1677</v>
      </c>
      <c r="C968">
        <v>293520</v>
      </c>
      <c r="D968">
        <v>6036995</v>
      </c>
      <c r="E968">
        <v>21</v>
      </c>
      <c r="F968" t="s">
        <v>13</v>
      </c>
      <c r="G968" t="s">
        <v>1678</v>
      </c>
      <c r="I968" t="s">
        <v>38</v>
      </c>
      <c r="J968" t="s">
        <v>23</v>
      </c>
      <c r="K968" s="2" t="str">
        <f>HYPERLINK("..\..\Imagery\ScannedSlabs\1983\CG83-515.jpg")</f>
        <v>..\..\Imagery\ScannedSlabs\1983\CG83-515.jpg</v>
      </c>
      <c r="L968" t="s">
        <v>17</v>
      </c>
    </row>
    <row r="969" spans="1:12" x14ac:dyDescent="0.25">
      <c r="A969" t="s">
        <v>1679</v>
      </c>
      <c r="B969" t="s">
        <v>1679</v>
      </c>
      <c r="C969">
        <v>296187</v>
      </c>
      <c r="D969">
        <v>6038295</v>
      </c>
      <c r="E969">
        <v>21</v>
      </c>
      <c r="F969" t="s">
        <v>13</v>
      </c>
      <c r="G969" t="s">
        <v>795</v>
      </c>
      <c r="I969" t="s">
        <v>38</v>
      </c>
      <c r="J969" t="s">
        <v>1680</v>
      </c>
      <c r="K969" s="2" t="str">
        <f>HYPERLINK("..\..\Imagery\ScannedSlabs\1983\CG83-516.jpg")</f>
        <v>..\..\Imagery\ScannedSlabs\1983\CG83-516.jpg</v>
      </c>
      <c r="L969" t="s">
        <v>17</v>
      </c>
    </row>
    <row r="970" spans="1:12" x14ac:dyDescent="0.25">
      <c r="A970" t="s">
        <v>1681</v>
      </c>
      <c r="B970" t="s">
        <v>1681</v>
      </c>
      <c r="C970">
        <v>303843</v>
      </c>
      <c r="D970">
        <v>6038202</v>
      </c>
      <c r="E970">
        <v>21</v>
      </c>
      <c r="F970" t="s">
        <v>13</v>
      </c>
      <c r="G970" t="s">
        <v>231</v>
      </c>
      <c r="I970" t="s">
        <v>38</v>
      </c>
      <c r="J970" t="s">
        <v>20</v>
      </c>
      <c r="K970" s="2" t="str">
        <f>HYPERLINK("..\..\Imagery\ScannedSlabs\1983\CG83-517.jpg")</f>
        <v>..\..\Imagery\ScannedSlabs\1983\CG83-517.jpg</v>
      </c>
      <c r="L970" t="s">
        <v>17</v>
      </c>
    </row>
    <row r="971" spans="1:12" x14ac:dyDescent="0.25">
      <c r="A971" t="s">
        <v>1682</v>
      </c>
      <c r="B971" t="s">
        <v>1682</v>
      </c>
      <c r="C971">
        <v>303242</v>
      </c>
      <c r="D971">
        <v>6038021</v>
      </c>
      <c r="E971">
        <v>21</v>
      </c>
      <c r="F971" t="s">
        <v>13</v>
      </c>
      <c r="G971" t="s">
        <v>1683</v>
      </c>
      <c r="I971" t="s">
        <v>15</v>
      </c>
      <c r="J971" t="s">
        <v>16</v>
      </c>
      <c r="K971" s="2" t="str">
        <f>HYPERLINK("..\..\Imagery\ScannedSlabs\1983\CG83-518.jpg")</f>
        <v>..\..\Imagery\ScannedSlabs\1983\CG83-518.jpg</v>
      </c>
      <c r="L971" t="s">
        <v>17</v>
      </c>
    </row>
    <row r="972" spans="1:12" x14ac:dyDescent="0.25">
      <c r="A972" t="s">
        <v>1684</v>
      </c>
      <c r="B972" t="s">
        <v>1684</v>
      </c>
      <c r="C972">
        <v>302288</v>
      </c>
      <c r="D972">
        <v>6037500</v>
      </c>
      <c r="E972">
        <v>21</v>
      </c>
      <c r="F972" t="s">
        <v>13</v>
      </c>
      <c r="G972" t="s">
        <v>246</v>
      </c>
      <c r="I972" t="s">
        <v>15</v>
      </c>
      <c r="J972" t="s">
        <v>23</v>
      </c>
      <c r="K972" s="2" t="str">
        <f>HYPERLINK("..\..\Imagery\ScannedSlabs\1983\CG83-519.jpg")</f>
        <v>..\..\Imagery\ScannedSlabs\1983\CG83-519.jpg</v>
      </c>
      <c r="L972" t="s">
        <v>17</v>
      </c>
    </row>
    <row r="973" spans="1:12" x14ac:dyDescent="0.25">
      <c r="A973" t="s">
        <v>1685</v>
      </c>
      <c r="B973" t="s">
        <v>1685</v>
      </c>
      <c r="C973">
        <v>302082</v>
      </c>
      <c r="D973">
        <v>6037808</v>
      </c>
      <c r="E973">
        <v>21</v>
      </c>
      <c r="F973" t="s">
        <v>13</v>
      </c>
      <c r="G973" t="s">
        <v>740</v>
      </c>
      <c r="I973" t="s">
        <v>38</v>
      </c>
      <c r="J973" t="s">
        <v>16</v>
      </c>
      <c r="K973" s="2" t="str">
        <f>HYPERLINK("..\..\Imagery\ScannedSlabs\1983\CG83-520.jpg")</f>
        <v>..\..\Imagery\ScannedSlabs\1983\CG83-520.jpg</v>
      </c>
      <c r="L973" t="s">
        <v>17</v>
      </c>
    </row>
    <row r="974" spans="1:12" x14ac:dyDescent="0.25">
      <c r="A974" t="s">
        <v>1686</v>
      </c>
      <c r="B974" t="s">
        <v>1686</v>
      </c>
      <c r="C974">
        <v>301561</v>
      </c>
      <c r="D974">
        <v>6037606</v>
      </c>
      <c r="E974">
        <v>21</v>
      </c>
      <c r="F974" t="s">
        <v>13</v>
      </c>
      <c r="G974" t="s">
        <v>1687</v>
      </c>
      <c r="I974" t="s">
        <v>38</v>
      </c>
      <c r="J974" t="s">
        <v>23</v>
      </c>
      <c r="K974" s="2" t="str">
        <f>HYPERLINK("..\..\Imagery\ScannedSlabs\1983\CG83-521.jpg")</f>
        <v>..\..\Imagery\ScannedSlabs\1983\CG83-521.jpg</v>
      </c>
      <c r="L974" t="s">
        <v>17</v>
      </c>
    </row>
    <row r="975" spans="1:12" x14ac:dyDescent="0.25">
      <c r="A975" t="s">
        <v>1688</v>
      </c>
      <c r="B975" t="s">
        <v>1688</v>
      </c>
      <c r="C975">
        <v>301687</v>
      </c>
      <c r="D975">
        <v>6037796</v>
      </c>
      <c r="E975">
        <v>21</v>
      </c>
      <c r="F975" t="s">
        <v>13</v>
      </c>
      <c r="G975" t="s">
        <v>1689</v>
      </c>
      <c r="I975" t="s">
        <v>38</v>
      </c>
      <c r="J975" t="s">
        <v>16</v>
      </c>
      <c r="K975" s="2" t="str">
        <f>HYPERLINK("..\..\Imagery\ScannedSlabs\1983\CG83-522.jpg")</f>
        <v>..\..\Imagery\ScannedSlabs\1983\CG83-522.jpg</v>
      </c>
      <c r="L975" t="s">
        <v>17</v>
      </c>
    </row>
    <row r="976" spans="1:12" x14ac:dyDescent="0.25">
      <c r="A976" t="s">
        <v>1690</v>
      </c>
      <c r="B976" t="s">
        <v>1690</v>
      </c>
      <c r="C976">
        <v>299387</v>
      </c>
      <c r="D976">
        <v>6035637</v>
      </c>
      <c r="E976">
        <v>21</v>
      </c>
      <c r="F976" t="s">
        <v>13</v>
      </c>
      <c r="G976" t="s">
        <v>740</v>
      </c>
      <c r="I976" t="s">
        <v>38</v>
      </c>
      <c r="J976" t="s">
        <v>16</v>
      </c>
      <c r="K976" s="2" t="str">
        <f>HYPERLINK("..\..\Imagery\ScannedSlabs\1983\CG83-523.jpg")</f>
        <v>..\..\Imagery\ScannedSlabs\1983\CG83-523.jpg</v>
      </c>
      <c r="L976" t="s">
        <v>17</v>
      </c>
    </row>
    <row r="977" spans="1:12" x14ac:dyDescent="0.25">
      <c r="A977" t="s">
        <v>1691</v>
      </c>
      <c r="B977" t="s">
        <v>1691</v>
      </c>
      <c r="C977">
        <v>300126</v>
      </c>
      <c r="D977">
        <v>6038004</v>
      </c>
      <c r="E977">
        <v>21</v>
      </c>
      <c r="F977" t="s">
        <v>13</v>
      </c>
      <c r="G977" t="s">
        <v>740</v>
      </c>
      <c r="I977" t="s">
        <v>38</v>
      </c>
      <c r="J977" t="s">
        <v>16</v>
      </c>
      <c r="K977" s="2" t="str">
        <f>HYPERLINK("..\..\Imagery\ScannedSlabs\1983\CG83-524.jpg")</f>
        <v>..\..\Imagery\ScannedSlabs\1983\CG83-524.jpg</v>
      </c>
      <c r="L977" t="s">
        <v>17</v>
      </c>
    </row>
    <row r="978" spans="1:12" x14ac:dyDescent="0.25">
      <c r="A978" t="s">
        <v>1692</v>
      </c>
      <c r="B978" t="s">
        <v>1692</v>
      </c>
      <c r="C978">
        <v>296895</v>
      </c>
      <c r="D978">
        <v>6037149</v>
      </c>
      <c r="E978">
        <v>21</v>
      </c>
      <c r="F978" t="s">
        <v>13</v>
      </c>
      <c r="G978" t="s">
        <v>740</v>
      </c>
      <c r="I978" t="s">
        <v>15</v>
      </c>
      <c r="J978" t="s">
        <v>16</v>
      </c>
      <c r="K978" s="2" t="str">
        <f>HYPERLINK("..\..\Imagery\ScannedSlabs\1983\CG83-525.jpg")</f>
        <v>..\..\Imagery\ScannedSlabs\1983\CG83-525.jpg</v>
      </c>
      <c r="L978" t="s">
        <v>17</v>
      </c>
    </row>
    <row r="979" spans="1:12" x14ac:dyDescent="0.25">
      <c r="A979" t="s">
        <v>1693</v>
      </c>
      <c r="B979" t="s">
        <v>1693</v>
      </c>
      <c r="C979">
        <v>293488</v>
      </c>
      <c r="D979">
        <v>6035893</v>
      </c>
      <c r="E979">
        <v>21</v>
      </c>
      <c r="F979" t="s">
        <v>13</v>
      </c>
      <c r="G979" t="s">
        <v>740</v>
      </c>
      <c r="I979" t="s">
        <v>38</v>
      </c>
      <c r="J979" t="s">
        <v>16</v>
      </c>
      <c r="K979" s="2" t="str">
        <f>HYPERLINK("..\..\Imagery\ScannedSlabs\1983\CG83-526.jpg")</f>
        <v>..\..\Imagery\ScannedSlabs\1983\CG83-526.jpg</v>
      </c>
      <c r="L979" t="s">
        <v>17</v>
      </c>
    </row>
    <row r="980" spans="1:12" x14ac:dyDescent="0.25">
      <c r="A980" t="s">
        <v>1694</v>
      </c>
      <c r="B980" t="s">
        <v>1694</v>
      </c>
      <c r="C980">
        <v>291607</v>
      </c>
      <c r="D980">
        <v>6035359</v>
      </c>
      <c r="E980">
        <v>21</v>
      </c>
      <c r="F980" t="s">
        <v>13</v>
      </c>
      <c r="G980" t="s">
        <v>1127</v>
      </c>
      <c r="I980" t="s">
        <v>38</v>
      </c>
      <c r="J980" t="s">
        <v>20</v>
      </c>
      <c r="K980" s="2" t="str">
        <f>HYPERLINK("..\..\Imagery\ScannedSlabs\1983\CG83-527.jpg")</f>
        <v>..\..\Imagery\ScannedSlabs\1983\CG83-527.jpg</v>
      </c>
      <c r="L980" t="s">
        <v>17</v>
      </c>
    </row>
    <row r="981" spans="1:12" x14ac:dyDescent="0.25">
      <c r="A981" t="s">
        <v>1695</v>
      </c>
      <c r="B981" t="s">
        <v>1695</v>
      </c>
      <c r="C981">
        <v>279210</v>
      </c>
      <c r="D981">
        <v>6034790</v>
      </c>
      <c r="E981">
        <v>21</v>
      </c>
      <c r="F981" t="s">
        <v>13</v>
      </c>
      <c r="G981" t="s">
        <v>246</v>
      </c>
      <c r="I981" t="s">
        <v>38</v>
      </c>
      <c r="J981" t="s">
        <v>23</v>
      </c>
      <c r="K981" s="2" t="str">
        <f>HYPERLINK("..\..\Imagery\ScannedSlabs\1983\CG83-528.jpg")</f>
        <v>..\..\Imagery\ScannedSlabs\1983\CG83-528.jpg</v>
      </c>
      <c r="L981" t="s">
        <v>17</v>
      </c>
    </row>
    <row r="982" spans="1:12" x14ac:dyDescent="0.25">
      <c r="A982" t="s">
        <v>1696</v>
      </c>
      <c r="B982" t="s">
        <v>1696</v>
      </c>
      <c r="C982">
        <v>275138</v>
      </c>
      <c r="D982">
        <v>6038078</v>
      </c>
      <c r="E982">
        <v>21</v>
      </c>
      <c r="F982" t="s">
        <v>13</v>
      </c>
      <c r="G982" t="s">
        <v>1213</v>
      </c>
      <c r="I982" t="s">
        <v>15</v>
      </c>
      <c r="J982" t="s">
        <v>16</v>
      </c>
      <c r="K982" s="2" t="str">
        <f>HYPERLINK("..\..\Imagery\ScannedSlabs\1983\CG83-529.jpg")</f>
        <v>..\..\Imagery\ScannedSlabs\1983\CG83-529.jpg</v>
      </c>
      <c r="L982" t="s">
        <v>17</v>
      </c>
    </row>
    <row r="983" spans="1:12" x14ac:dyDescent="0.25">
      <c r="A983" t="s">
        <v>1697</v>
      </c>
      <c r="B983" t="s">
        <v>1697</v>
      </c>
      <c r="C983">
        <v>273732</v>
      </c>
      <c r="D983">
        <v>6037344</v>
      </c>
      <c r="E983">
        <v>21</v>
      </c>
      <c r="F983" t="s">
        <v>13</v>
      </c>
      <c r="G983" t="s">
        <v>931</v>
      </c>
      <c r="I983" t="s">
        <v>38</v>
      </c>
      <c r="J983" t="s">
        <v>16</v>
      </c>
      <c r="K983" s="2" t="str">
        <f>HYPERLINK("..\..\Imagery\ScannedSlabs\1983\CG83-530.jpg")</f>
        <v>..\..\Imagery\ScannedSlabs\1983\CG83-530.jpg</v>
      </c>
      <c r="L983" t="s">
        <v>17</v>
      </c>
    </row>
    <row r="984" spans="1:12" x14ac:dyDescent="0.25">
      <c r="A984" t="s">
        <v>1698</v>
      </c>
      <c r="B984" t="s">
        <v>1698</v>
      </c>
      <c r="C984">
        <v>276671</v>
      </c>
      <c r="D984">
        <v>6035771</v>
      </c>
      <c r="E984">
        <v>21</v>
      </c>
      <c r="F984" t="s">
        <v>13</v>
      </c>
      <c r="G984" t="s">
        <v>1699</v>
      </c>
      <c r="I984" t="s">
        <v>38</v>
      </c>
      <c r="J984" t="s">
        <v>16</v>
      </c>
      <c r="K984" s="2" t="str">
        <f>HYPERLINK("..\..\Imagery\ScannedSlabs\1983\CG83-531.jpg")</f>
        <v>..\..\Imagery\ScannedSlabs\1983\CG83-531.jpg</v>
      </c>
      <c r="L984" t="s">
        <v>17</v>
      </c>
    </row>
    <row r="985" spans="1:12" x14ac:dyDescent="0.25">
      <c r="A985" t="s">
        <v>1700</v>
      </c>
      <c r="B985" t="s">
        <v>1700</v>
      </c>
      <c r="C985">
        <v>277216</v>
      </c>
      <c r="D985">
        <v>6033711</v>
      </c>
      <c r="E985">
        <v>21</v>
      </c>
      <c r="F985" t="s">
        <v>13</v>
      </c>
      <c r="G985" t="s">
        <v>246</v>
      </c>
      <c r="I985" t="s">
        <v>15</v>
      </c>
      <c r="J985" t="s">
        <v>23</v>
      </c>
      <c r="K985" s="2" t="str">
        <f>HYPERLINK("..\..\Imagery\ScannedSlabs\1983\CG83-532.jpg")</f>
        <v>..\..\Imagery\ScannedSlabs\1983\CG83-532.jpg</v>
      </c>
      <c r="L985" t="s">
        <v>17</v>
      </c>
    </row>
    <row r="986" spans="1:12" x14ac:dyDescent="0.25">
      <c r="A986" t="s">
        <v>1701</v>
      </c>
      <c r="B986" t="s">
        <v>1701</v>
      </c>
      <c r="C986">
        <v>274331</v>
      </c>
      <c r="D986">
        <v>6032604</v>
      </c>
      <c r="E986">
        <v>21</v>
      </c>
      <c r="F986" t="s">
        <v>13</v>
      </c>
      <c r="G986" t="s">
        <v>246</v>
      </c>
      <c r="I986" t="s">
        <v>38</v>
      </c>
      <c r="J986" t="s">
        <v>23</v>
      </c>
      <c r="K986" s="2" t="str">
        <f>HYPERLINK("..\..\Imagery\ScannedSlabs\1983\CG83-533.jpg")</f>
        <v>..\..\Imagery\ScannedSlabs\1983\CG83-533.jpg</v>
      </c>
      <c r="L986" t="s">
        <v>17</v>
      </c>
    </row>
    <row r="987" spans="1:12" x14ac:dyDescent="0.25">
      <c r="A987" t="s">
        <v>1702</v>
      </c>
      <c r="B987" t="s">
        <v>1702</v>
      </c>
      <c r="C987">
        <v>273445</v>
      </c>
      <c r="D987">
        <v>6030927</v>
      </c>
      <c r="E987">
        <v>21</v>
      </c>
      <c r="F987" t="s">
        <v>13</v>
      </c>
      <c r="G987" t="s">
        <v>246</v>
      </c>
      <c r="I987" t="s">
        <v>38</v>
      </c>
      <c r="J987" t="s">
        <v>23</v>
      </c>
      <c r="K987" s="2" t="str">
        <f>HYPERLINK("..\..\Imagery\ScannedSlabs\1983\CG83-534.jpg")</f>
        <v>..\..\Imagery\ScannedSlabs\1983\CG83-534.jpg</v>
      </c>
      <c r="L987" t="s">
        <v>17</v>
      </c>
    </row>
    <row r="988" spans="1:12" x14ac:dyDescent="0.25">
      <c r="A988" t="s">
        <v>1703</v>
      </c>
      <c r="B988" t="s">
        <v>1703</v>
      </c>
      <c r="C988">
        <v>539840</v>
      </c>
      <c r="D988">
        <v>5732210</v>
      </c>
      <c r="E988">
        <v>21</v>
      </c>
      <c r="F988" t="s">
        <v>13</v>
      </c>
      <c r="G988" t="s">
        <v>1213</v>
      </c>
      <c r="H988" t="s">
        <v>632</v>
      </c>
      <c r="I988" t="s">
        <v>15</v>
      </c>
      <c r="J988" t="s">
        <v>16</v>
      </c>
      <c r="K988" s="2" t="str">
        <f>HYPERLINK("..\..\Imagery\ScannedSlabs\1993\VN93-029.jpg")</f>
        <v>..\..\Imagery\ScannedSlabs\1993\VN93-029.jpg</v>
      </c>
    </row>
    <row r="989" spans="1:12" x14ac:dyDescent="0.25">
      <c r="A989" t="s">
        <v>1704</v>
      </c>
      <c r="B989" t="s">
        <v>1704</v>
      </c>
      <c r="C989">
        <v>447747</v>
      </c>
      <c r="D989">
        <v>5860067</v>
      </c>
      <c r="E989">
        <v>21</v>
      </c>
      <c r="F989" t="s">
        <v>13</v>
      </c>
      <c r="G989" t="s">
        <v>105</v>
      </c>
      <c r="I989" t="s">
        <v>38</v>
      </c>
      <c r="J989" t="s">
        <v>20</v>
      </c>
      <c r="K989" s="2" t="str">
        <f>HYPERLINK("..\..\Imagery\ScannedSlabs\1991\VN91-407.jpg")</f>
        <v>..\..\Imagery\ScannedSlabs\1991\VN91-407.jpg</v>
      </c>
    </row>
    <row r="990" spans="1:12" x14ac:dyDescent="0.25">
      <c r="A990" t="s">
        <v>1705</v>
      </c>
      <c r="B990" t="s">
        <v>1705</v>
      </c>
      <c r="C990">
        <v>444825</v>
      </c>
      <c r="D990">
        <v>5858925</v>
      </c>
      <c r="E990">
        <v>21</v>
      </c>
      <c r="F990" t="s">
        <v>13</v>
      </c>
      <c r="G990" t="s">
        <v>424</v>
      </c>
      <c r="I990" t="s">
        <v>35</v>
      </c>
      <c r="J990" t="s">
        <v>20</v>
      </c>
      <c r="K990" s="2" t="str">
        <f>HYPERLINK("..\..\Imagery\ScannedSlabs\1991\VN91-408.jpg")</f>
        <v>..\..\Imagery\ScannedSlabs\1991\VN91-408.jpg</v>
      </c>
    </row>
    <row r="991" spans="1:12" x14ac:dyDescent="0.25">
      <c r="A991" t="s">
        <v>1706</v>
      </c>
      <c r="B991" t="s">
        <v>1706</v>
      </c>
      <c r="C991">
        <v>444647</v>
      </c>
      <c r="D991">
        <v>5856542</v>
      </c>
      <c r="E991">
        <v>21</v>
      </c>
      <c r="F991" t="s">
        <v>13</v>
      </c>
      <c r="G991" t="s">
        <v>1707</v>
      </c>
      <c r="I991" t="s">
        <v>38</v>
      </c>
      <c r="J991" t="s">
        <v>23</v>
      </c>
      <c r="K991" s="2" t="str">
        <f>HYPERLINK("..\..\Imagery\ScannedSlabs\1991\VN91-409.jpg")</f>
        <v>..\..\Imagery\ScannedSlabs\1991\VN91-409.jpg</v>
      </c>
    </row>
    <row r="992" spans="1:12" x14ac:dyDescent="0.25">
      <c r="A992" t="s">
        <v>1708</v>
      </c>
      <c r="B992" t="s">
        <v>1708</v>
      </c>
      <c r="C992">
        <v>575034</v>
      </c>
      <c r="D992">
        <v>5832204</v>
      </c>
      <c r="E992">
        <v>21</v>
      </c>
      <c r="F992" t="s">
        <v>13</v>
      </c>
      <c r="G992" t="s">
        <v>509</v>
      </c>
      <c r="I992" t="s">
        <v>38</v>
      </c>
      <c r="J992" t="s">
        <v>20</v>
      </c>
      <c r="K992" s="2" t="str">
        <f>HYPERLINK("..\..\Imagery\ScannedSlabs\1986\SN86-389.jpg")</f>
        <v>..\..\Imagery\ScannedSlabs\1986\SN86-389.jpg</v>
      </c>
    </row>
    <row r="993" spans="1:12" x14ac:dyDescent="0.25">
      <c r="A993" t="s">
        <v>1709</v>
      </c>
      <c r="B993" t="s">
        <v>1709</v>
      </c>
      <c r="C993">
        <v>575346</v>
      </c>
      <c r="D993">
        <v>5831959</v>
      </c>
      <c r="E993">
        <v>21</v>
      </c>
      <c r="F993" t="s">
        <v>13</v>
      </c>
      <c r="G993" t="s">
        <v>415</v>
      </c>
      <c r="I993" t="s">
        <v>38</v>
      </c>
      <c r="J993" t="s">
        <v>16</v>
      </c>
      <c r="K993" s="2" t="str">
        <f>HYPERLINK("..\..\Imagery\ScannedSlabs\1986\SN86-390.jpg")</f>
        <v>..\..\Imagery\ScannedSlabs\1986\SN86-390.jpg</v>
      </c>
    </row>
    <row r="994" spans="1:12" x14ac:dyDescent="0.25">
      <c r="A994" t="s">
        <v>1710</v>
      </c>
      <c r="B994" t="s">
        <v>1710</v>
      </c>
      <c r="C994">
        <v>577397</v>
      </c>
      <c r="D994">
        <v>5832591</v>
      </c>
      <c r="E994">
        <v>21</v>
      </c>
      <c r="F994" t="s">
        <v>13</v>
      </c>
      <c r="G994" t="s">
        <v>1711</v>
      </c>
      <c r="I994" t="s">
        <v>35</v>
      </c>
      <c r="J994" t="s">
        <v>23</v>
      </c>
      <c r="K994" s="2" t="str">
        <f>HYPERLINK("..\..\Imagery\ScannedSlabs\1986\SN86-393.jpg")</f>
        <v>..\..\Imagery\ScannedSlabs\1986\SN86-393.jpg</v>
      </c>
    </row>
    <row r="995" spans="1:12" x14ac:dyDescent="0.25">
      <c r="A995" t="s">
        <v>1712</v>
      </c>
      <c r="B995" t="s">
        <v>1713</v>
      </c>
      <c r="C995">
        <v>578068</v>
      </c>
      <c r="D995">
        <v>5832653</v>
      </c>
      <c r="E995">
        <v>21</v>
      </c>
      <c r="F995" t="s">
        <v>13</v>
      </c>
      <c r="G995" t="s">
        <v>1714</v>
      </c>
      <c r="I995" t="s">
        <v>38</v>
      </c>
      <c r="J995" t="s">
        <v>16</v>
      </c>
      <c r="K995" s="2" t="str">
        <f>HYPERLINK("..\..\Imagery\ScannedSlabs\1986\SN86-394A.jpg")</f>
        <v>..\..\Imagery\ScannedSlabs\1986\SN86-394A.jpg</v>
      </c>
    </row>
    <row r="996" spans="1:12" x14ac:dyDescent="0.25">
      <c r="A996" t="s">
        <v>1712</v>
      </c>
      <c r="B996" t="s">
        <v>1715</v>
      </c>
      <c r="C996">
        <v>578068</v>
      </c>
      <c r="D996">
        <v>5832653</v>
      </c>
      <c r="E996">
        <v>21</v>
      </c>
      <c r="F996" t="s">
        <v>13</v>
      </c>
      <c r="G996" t="s">
        <v>109</v>
      </c>
      <c r="I996" t="s">
        <v>35</v>
      </c>
      <c r="J996" t="s">
        <v>16</v>
      </c>
      <c r="K996" s="2" t="str">
        <f>HYPERLINK("..\..\Imagery\ScannedSlabs\1986\SN86-394B.jpg")</f>
        <v>..\..\Imagery\ScannedSlabs\1986\SN86-394B.jpg</v>
      </c>
    </row>
    <row r="997" spans="1:12" x14ac:dyDescent="0.25">
      <c r="A997" t="s">
        <v>1716</v>
      </c>
      <c r="B997" t="s">
        <v>1716</v>
      </c>
      <c r="C997">
        <v>578151</v>
      </c>
      <c r="D997">
        <v>5832622</v>
      </c>
      <c r="E997">
        <v>21</v>
      </c>
      <c r="F997" t="s">
        <v>13</v>
      </c>
      <c r="G997" t="s">
        <v>1717</v>
      </c>
      <c r="H997" t="s">
        <v>1602</v>
      </c>
      <c r="I997" t="s">
        <v>15</v>
      </c>
      <c r="J997" t="s">
        <v>20</v>
      </c>
      <c r="K997" s="2" t="str">
        <f>HYPERLINK("..\..\Imagery\ScannedSlabs\1986\SN86-395.jpg")</f>
        <v>..\..\Imagery\ScannedSlabs\1986\SN86-395.jpg</v>
      </c>
      <c r="L997" t="s">
        <v>1718</v>
      </c>
    </row>
    <row r="998" spans="1:12" x14ac:dyDescent="0.25">
      <c r="A998" t="s">
        <v>1719</v>
      </c>
      <c r="B998" t="s">
        <v>1719</v>
      </c>
      <c r="C998">
        <v>578826</v>
      </c>
      <c r="D998">
        <v>5832773</v>
      </c>
      <c r="E998">
        <v>21</v>
      </c>
      <c r="F998" t="s">
        <v>13</v>
      </c>
      <c r="G998" t="s">
        <v>480</v>
      </c>
      <c r="I998" t="s">
        <v>35</v>
      </c>
      <c r="J998" t="s">
        <v>20</v>
      </c>
      <c r="K998" s="2" t="str">
        <f>HYPERLINK("..\..\Imagery\ScannedSlabs\1986\SN86-396.jpg")</f>
        <v>..\..\Imagery\ScannedSlabs\1986\SN86-396.jpg</v>
      </c>
    </row>
    <row r="999" spans="1:12" x14ac:dyDescent="0.25">
      <c r="A999" t="s">
        <v>1720</v>
      </c>
      <c r="B999" t="s">
        <v>1720</v>
      </c>
      <c r="C999">
        <v>579079</v>
      </c>
      <c r="D999">
        <v>5832824</v>
      </c>
      <c r="E999">
        <v>21</v>
      </c>
      <c r="F999" t="s">
        <v>13</v>
      </c>
      <c r="G999" t="s">
        <v>1721</v>
      </c>
      <c r="I999" t="s">
        <v>1363</v>
      </c>
      <c r="J999" t="s">
        <v>20</v>
      </c>
      <c r="K999" s="2" t="str">
        <f>HYPERLINK("..\..\Imagery\ScannedSlabs\1986\SN86-397.jpg")</f>
        <v>..\..\Imagery\ScannedSlabs\1986\SN86-397.jpg</v>
      </c>
    </row>
    <row r="1000" spans="1:12" x14ac:dyDescent="0.25">
      <c r="A1000" t="s">
        <v>1722</v>
      </c>
      <c r="B1000" t="s">
        <v>1722</v>
      </c>
      <c r="C1000">
        <v>476248</v>
      </c>
      <c r="D1000">
        <v>5931176</v>
      </c>
      <c r="E1000">
        <v>21</v>
      </c>
      <c r="F1000" t="s">
        <v>13</v>
      </c>
      <c r="G1000" t="s">
        <v>1723</v>
      </c>
      <c r="I1000" t="s">
        <v>38</v>
      </c>
      <c r="J1000" t="s">
        <v>20</v>
      </c>
      <c r="K1000" s="2" t="str">
        <f>HYPERLINK("..\..\Imagery\ScannedSlabs\1981\CG81-180.jpg")</f>
        <v>..\..\Imagery\ScannedSlabs\1981\CG81-180.jpg</v>
      </c>
      <c r="L1000" t="s">
        <v>1724</v>
      </c>
    </row>
    <row r="1001" spans="1:12" x14ac:dyDescent="0.25">
      <c r="A1001" t="s">
        <v>1725</v>
      </c>
      <c r="B1001" t="s">
        <v>1725</v>
      </c>
      <c r="C1001">
        <v>476003</v>
      </c>
      <c r="D1001">
        <v>5930907</v>
      </c>
      <c r="E1001">
        <v>21</v>
      </c>
      <c r="F1001" t="s">
        <v>13</v>
      </c>
      <c r="G1001" t="s">
        <v>113</v>
      </c>
      <c r="I1001" t="s">
        <v>38</v>
      </c>
      <c r="J1001" t="s">
        <v>16</v>
      </c>
      <c r="K1001" s="2" t="str">
        <f>HYPERLINK("..\..\Imagery\ScannedSlabs\1981\CG81-181.jpg")</f>
        <v>..\..\Imagery\ScannedSlabs\1981\CG81-181.jpg</v>
      </c>
    </row>
    <row r="1002" spans="1:12" x14ac:dyDescent="0.25">
      <c r="A1002" t="s">
        <v>1726</v>
      </c>
      <c r="B1002" t="s">
        <v>1726</v>
      </c>
      <c r="C1002">
        <v>520436</v>
      </c>
      <c r="D1002">
        <v>5799959</v>
      </c>
      <c r="E1002">
        <v>21</v>
      </c>
      <c r="F1002" t="s">
        <v>13</v>
      </c>
      <c r="G1002" t="s">
        <v>44</v>
      </c>
      <c r="I1002" t="s">
        <v>38</v>
      </c>
      <c r="J1002" t="s">
        <v>16</v>
      </c>
      <c r="K1002" s="2" t="str">
        <f>HYPERLINK("..\..\Imagery\ScannedSlabs\1987\CG87-596.jpg")</f>
        <v>..\..\Imagery\ScannedSlabs\1987\CG87-596.jpg</v>
      </c>
    </row>
    <row r="1003" spans="1:12" x14ac:dyDescent="0.25">
      <c r="A1003" t="s">
        <v>1727</v>
      </c>
      <c r="B1003" t="s">
        <v>1727</v>
      </c>
      <c r="C1003">
        <v>519534</v>
      </c>
      <c r="D1003">
        <v>5799995</v>
      </c>
      <c r="E1003">
        <v>21</v>
      </c>
      <c r="F1003" t="s">
        <v>13</v>
      </c>
      <c r="G1003" t="s">
        <v>44</v>
      </c>
      <c r="I1003" t="s">
        <v>35</v>
      </c>
      <c r="J1003" t="s">
        <v>16</v>
      </c>
      <c r="K1003" s="2" t="str">
        <f>HYPERLINK("..\..\Imagery\ScannedSlabs\1987\CG87-597.jpg")</f>
        <v>..\..\Imagery\ScannedSlabs\1987\CG87-597.jpg</v>
      </c>
    </row>
    <row r="1004" spans="1:12" x14ac:dyDescent="0.25">
      <c r="A1004" t="s">
        <v>1728</v>
      </c>
      <c r="B1004" t="s">
        <v>1728</v>
      </c>
      <c r="C1004">
        <v>520128</v>
      </c>
      <c r="D1004">
        <v>5797500</v>
      </c>
      <c r="E1004">
        <v>21</v>
      </c>
      <c r="F1004" t="s">
        <v>13</v>
      </c>
      <c r="G1004" t="s">
        <v>1662</v>
      </c>
      <c r="I1004" t="s">
        <v>38</v>
      </c>
      <c r="J1004" t="s">
        <v>16</v>
      </c>
      <c r="K1004" s="2" t="str">
        <f>HYPERLINK("..\..\Imagery\ScannedSlabs\1987\CG87-598.jpg")</f>
        <v>..\..\Imagery\ScannedSlabs\1987\CG87-598.jpg</v>
      </c>
    </row>
    <row r="1005" spans="1:12" x14ac:dyDescent="0.25">
      <c r="A1005" t="s">
        <v>1729</v>
      </c>
      <c r="B1005" t="s">
        <v>1729</v>
      </c>
      <c r="C1005">
        <v>520279</v>
      </c>
      <c r="D1005">
        <v>5795965</v>
      </c>
      <c r="E1005">
        <v>21</v>
      </c>
      <c r="F1005" t="s">
        <v>13</v>
      </c>
      <c r="G1005" t="s">
        <v>124</v>
      </c>
      <c r="I1005" t="s">
        <v>38</v>
      </c>
      <c r="J1005" t="s">
        <v>16</v>
      </c>
      <c r="K1005" s="2" t="str">
        <f>HYPERLINK("..\..\Imagery\ScannedSlabs\1987\CG87-599.jpg")</f>
        <v>..\..\Imagery\ScannedSlabs\1987\CG87-599.jpg</v>
      </c>
    </row>
    <row r="1006" spans="1:12" x14ac:dyDescent="0.25">
      <c r="A1006" t="s">
        <v>1730</v>
      </c>
      <c r="B1006" t="s">
        <v>1730</v>
      </c>
      <c r="C1006">
        <v>518879</v>
      </c>
      <c r="D1006">
        <v>5794617</v>
      </c>
      <c r="E1006">
        <v>21</v>
      </c>
      <c r="F1006" t="s">
        <v>13</v>
      </c>
      <c r="G1006" t="s">
        <v>51</v>
      </c>
      <c r="I1006" t="s">
        <v>38</v>
      </c>
      <c r="J1006" t="s">
        <v>16</v>
      </c>
      <c r="K1006" s="2" t="str">
        <f>HYPERLINK("..\..\Imagery\ScannedSlabs\1987\CG87-600.jpg")</f>
        <v>..\..\Imagery\ScannedSlabs\1987\CG87-600.jpg</v>
      </c>
    </row>
    <row r="1007" spans="1:12" x14ac:dyDescent="0.25">
      <c r="A1007" t="s">
        <v>1731</v>
      </c>
      <c r="B1007" t="s">
        <v>1731</v>
      </c>
      <c r="C1007">
        <v>518193</v>
      </c>
      <c r="D1007">
        <v>5792167</v>
      </c>
      <c r="E1007">
        <v>21</v>
      </c>
      <c r="F1007" t="s">
        <v>13</v>
      </c>
      <c r="G1007" t="s">
        <v>1732</v>
      </c>
      <c r="I1007" t="s">
        <v>38</v>
      </c>
      <c r="J1007" t="s">
        <v>16</v>
      </c>
      <c r="K1007" s="2" t="str">
        <f>HYPERLINK("..\..\Imagery\ScannedSlabs\1987\CG87-601.jpg")</f>
        <v>..\..\Imagery\ScannedSlabs\1987\CG87-601.jpg</v>
      </c>
    </row>
    <row r="1008" spans="1:12" x14ac:dyDescent="0.25">
      <c r="A1008" t="s">
        <v>1733</v>
      </c>
      <c r="B1008" t="s">
        <v>1733</v>
      </c>
      <c r="C1008">
        <v>534686</v>
      </c>
      <c r="D1008">
        <v>5787427</v>
      </c>
      <c r="E1008">
        <v>21</v>
      </c>
      <c r="F1008" t="s">
        <v>13</v>
      </c>
      <c r="G1008" t="s">
        <v>1734</v>
      </c>
      <c r="I1008" t="s">
        <v>38</v>
      </c>
      <c r="J1008" t="s">
        <v>16</v>
      </c>
      <c r="K1008" s="2" t="str">
        <f>HYPERLINK("..\..\Imagery\ScannedSlabs\1987\CG87-602.jpg")</f>
        <v>..\..\Imagery\ScannedSlabs\1987\CG87-602.jpg</v>
      </c>
    </row>
    <row r="1009" spans="1:12" x14ac:dyDescent="0.25">
      <c r="A1009" t="s">
        <v>1735</v>
      </c>
      <c r="B1009" t="s">
        <v>1736</v>
      </c>
      <c r="C1009">
        <v>534880</v>
      </c>
      <c r="D1009">
        <v>5726220</v>
      </c>
      <c r="E1009">
        <v>21</v>
      </c>
      <c r="F1009" t="s">
        <v>13</v>
      </c>
      <c r="G1009" t="s">
        <v>1737</v>
      </c>
      <c r="I1009" t="s">
        <v>35</v>
      </c>
      <c r="J1009" t="s">
        <v>20</v>
      </c>
      <c r="K1009" s="2" t="str">
        <f>HYPERLINK("..\..\Imagery\ScannedSlabs\1993\CG93-119A.jpg")</f>
        <v>..\..\Imagery\ScannedSlabs\1993\CG93-119A.jpg</v>
      </c>
    </row>
    <row r="1010" spans="1:12" x14ac:dyDescent="0.25">
      <c r="A1010" t="s">
        <v>1738</v>
      </c>
      <c r="B1010" t="s">
        <v>1738</v>
      </c>
      <c r="C1010">
        <v>486139</v>
      </c>
      <c r="D1010">
        <v>5788522</v>
      </c>
      <c r="E1010">
        <v>21</v>
      </c>
      <c r="F1010" t="s">
        <v>13</v>
      </c>
      <c r="G1010" t="s">
        <v>51</v>
      </c>
      <c r="I1010" t="s">
        <v>35</v>
      </c>
      <c r="J1010" t="s">
        <v>16</v>
      </c>
      <c r="K1010" s="2" t="str">
        <f>HYPERLINK("..\..\Imagery\ScannedSlabs\1992\VN92-167.jpg")</f>
        <v>..\..\Imagery\ScannedSlabs\1992\VN92-167.jpg</v>
      </c>
    </row>
    <row r="1011" spans="1:12" x14ac:dyDescent="0.25">
      <c r="A1011" t="s">
        <v>1739</v>
      </c>
      <c r="B1011" t="s">
        <v>1739</v>
      </c>
      <c r="C1011">
        <v>482115</v>
      </c>
      <c r="D1011">
        <v>5787510</v>
      </c>
      <c r="E1011">
        <v>21</v>
      </c>
      <c r="F1011" t="s">
        <v>13</v>
      </c>
      <c r="G1011" t="s">
        <v>51</v>
      </c>
      <c r="H1011" t="s">
        <v>1200</v>
      </c>
      <c r="I1011" t="s">
        <v>38</v>
      </c>
      <c r="J1011" t="s">
        <v>16</v>
      </c>
      <c r="K1011" s="2" t="str">
        <f>HYPERLINK("..\..\Imagery\ScannedSlabs\1992\VN92-168.jpg")</f>
        <v>..\..\Imagery\ScannedSlabs\1992\VN92-168.jpg</v>
      </c>
    </row>
    <row r="1012" spans="1:12" x14ac:dyDescent="0.25">
      <c r="A1012" t="s">
        <v>1740</v>
      </c>
      <c r="B1012" t="s">
        <v>1740</v>
      </c>
      <c r="C1012">
        <v>496030</v>
      </c>
      <c r="D1012">
        <v>5787640</v>
      </c>
      <c r="E1012">
        <v>21</v>
      </c>
      <c r="F1012" t="s">
        <v>13</v>
      </c>
      <c r="G1012" t="s">
        <v>220</v>
      </c>
      <c r="I1012" t="s">
        <v>38</v>
      </c>
      <c r="J1012" t="s">
        <v>16</v>
      </c>
      <c r="K1012" s="2" t="str">
        <f>HYPERLINK("..\..\Imagery\ScannedSlabs\1992\VN92-165.jpg")</f>
        <v>..\..\Imagery\ScannedSlabs\1992\VN92-165.jpg</v>
      </c>
    </row>
    <row r="1013" spans="1:12" x14ac:dyDescent="0.25">
      <c r="A1013" t="s">
        <v>1741</v>
      </c>
      <c r="B1013" t="s">
        <v>1741</v>
      </c>
      <c r="C1013">
        <v>488620</v>
      </c>
      <c r="D1013">
        <v>5787430</v>
      </c>
      <c r="E1013">
        <v>21</v>
      </c>
      <c r="F1013" t="s">
        <v>13</v>
      </c>
      <c r="G1013" t="s">
        <v>220</v>
      </c>
      <c r="I1013" t="s">
        <v>38</v>
      </c>
      <c r="J1013" t="s">
        <v>16</v>
      </c>
      <c r="K1013" s="2" t="str">
        <f>HYPERLINK("..\..\Imagery\ScannedSlabs\1992\VN92-166.jpg")</f>
        <v>..\..\Imagery\ScannedSlabs\1992\VN92-166.jpg</v>
      </c>
    </row>
    <row r="1014" spans="1:12" x14ac:dyDescent="0.25">
      <c r="A1014" t="s">
        <v>1742</v>
      </c>
      <c r="B1014" t="s">
        <v>1743</v>
      </c>
      <c r="C1014">
        <v>483900</v>
      </c>
      <c r="D1014">
        <v>5825915</v>
      </c>
      <c r="E1014">
        <v>21</v>
      </c>
      <c r="F1014" t="s">
        <v>13</v>
      </c>
      <c r="G1014" t="s">
        <v>333</v>
      </c>
      <c r="I1014" t="s">
        <v>38</v>
      </c>
      <c r="J1014" t="s">
        <v>20</v>
      </c>
      <c r="K1014" s="2" t="str">
        <f>HYPERLINK("..\..\Imagery\ScannedSlabs\1991\DD91-050B.jpg")</f>
        <v>..\..\Imagery\ScannedSlabs\1991\DD91-050B.jpg</v>
      </c>
    </row>
    <row r="1015" spans="1:12" x14ac:dyDescent="0.25">
      <c r="A1015" t="s">
        <v>1744</v>
      </c>
      <c r="B1015" t="s">
        <v>1745</v>
      </c>
      <c r="C1015">
        <v>531144</v>
      </c>
      <c r="D1015">
        <v>5724275</v>
      </c>
      <c r="E1015">
        <v>21</v>
      </c>
      <c r="F1015" t="s">
        <v>13</v>
      </c>
      <c r="G1015" t="s">
        <v>262</v>
      </c>
      <c r="I1015" t="s">
        <v>35</v>
      </c>
      <c r="J1015" t="s">
        <v>16</v>
      </c>
      <c r="K1015" s="2" t="str">
        <f>HYPERLINK("..\..\Imagery\ScannedSlabs\2011\RH-110.jpg")</f>
        <v>..\..\Imagery\ScannedSlabs\2011\RH-110.jpg</v>
      </c>
      <c r="L1015" t="s">
        <v>449</v>
      </c>
    </row>
    <row r="1016" spans="1:12" x14ac:dyDescent="0.25">
      <c r="A1016" t="s">
        <v>1746</v>
      </c>
      <c r="B1016" t="s">
        <v>1746</v>
      </c>
      <c r="C1016">
        <v>437100</v>
      </c>
      <c r="D1016">
        <v>5865725</v>
      </c>
      <c r="E1016">
        <v>21</v>
      </c>
      <c r="F1016" t="s">
        <v>13</v>
      </c>
      <c r="G1016" t="s">
        <v>800</v>
      </c>
      <c r="I1016" t="s">
        <v>38</v>
      </c>
      <c r="J1016" t="s">
        <v>16</v>
      </c>
      <c r="K1016" s="2" t="str">
        <f>HYPERLINK("..\..\Imagery\ScannedSlabs\1991\CG91-017.jpg")</f>
        <v>..\..\Imagery\ScannedSlabs\1991\CG91-017.jpg</v>
      </c>
    </row>
    <row r="1017" spans="1:12" x14ac:dyDescent="0.25">
      <c r="A1017" t="s">
        <v>1747</v>
      </c>
      <c r="B1017" t="s">
        <v>1747</v>
      </c>
      <c r="C1017">
        <v>438475</v>
      </c>
      <c r="D1017">
        <v>5865875</v>
      </c>
      <c r="E1017">
        <v>21</v>
      </c>
      <c r="F1017" t="s">
        <v>13</v>
      </c>
      <c r="G1017" t="s">
        <v>740</v>
      </c>
      <c r="I1017" t="s">
        <v>38</v>
      </c>
      <c r="J1017" t="s">
        <v>16</v>
      </c>
      <c r="K1017" s="2" t="str">
        <f>HYPERLINK("..\..\Imagery\ScannedSlabs\1991\CG91-018.jpg")</f>
        <v>..\..\Imagery\ScannedSlabs\1991\CG91-018.jpg</v>
      </c>
    </row>
    <row r="1018" spans="1:12" x14ac:dyDescent="0.25">
      <c r="A1018" t="s">
        <v>1748</v>
      </c>
      <c r="B1018" t="s">
        <v>1748</v>
      </c>
      <c r="C1018">
        <v>445278</v>
      </c>
      <c r="D1018">
        <v>5862912</v>
      </c>
      <c r="E1018">
        <v>21</v>
      </c>
      <c r="F1018" t="s">
        <v>13</v>
      </c>
      <c r="G1018" t="s">
        <v>333</v>
      </c>
      <c r="I1018" t="s">
        <v>35</v>
      </c>
      <c r="J1018" t="s">
        <v>16</v>
      </c>
      <c r="K1018" s="2" t="str">
        <f>HYPERLINK("..\..\Imagery\ScannedSlabs\1991\CG91-019.jpg")</f>
        <v>..\..\Imagery\ScannedSlabs\1991\CG91-019.jpg</v>
      </c>
    </row>
    <row r="1019" spans="1:12" x14ac:dyDescent="0.25">
      <c r="A1019" t="s">
        <v>1749</v>
      </c>
      <c r="B1019" t="s">
        <v>1749</v>
      </c>
      <c r="C1019">
        <v>578468</v>
      </c>
      <c r="D1019">
        <v>5818299</v>
      </c>
      <c r="E1019">
        <v>21</v>
      </c>
      <c r="F1019" t="s">
        <v>13</v>
      </c>
      <c r="G1019" t="s">
        <v>129</v>
      </c>
      <c r="I1019" t="s">
        <v>38</v>
      </c>
      <c r="J1019" t="s">
        <v>23</v>
      </c>
      <c r="K1019" s="2" t="str">
        <f>HYPERLINK("..\..\Imagery\ScannedSlabs\1986\CG86-709.jpg")</f>
        <v>..\..\Imagery\ScannedSlabs\1986\CG86-709.jpg</v>
      </c>
    </row>
    <row r="1020" spans="1:12" x14ac:dyDescent="0.25">
      <c r="A1020" t="s">
        <v>1750</v>
      </c>
      <c r="B1020" t="s">
        <v>1751</v>
      </c>
      <c r="C1020">
        <v>598222</v>
      </c>
      <c r="D1020">
        <v>5789417</v>
      </c>
      <c r="E1020">
        <v>21</v>
      </c>
      <c r="F1020" t="s">
        <v>13</v>
      </c>
      <c r="G1020" t="s">
        <v>1678</v>
      </c>
      <c r="H1020" t="s">
        <v>1752</v>
      </c>
      <c r="I1020" t="s">
        <v>15</v>
      </c>
      <c r="J1020" t="s">
        <v>23</v>
      </c>
      <c r="K1020" s="2" t="str">
        <f>HYPERLINK("..\..\Imagery\ScannedSlabs\1987\CG87-561.1.jpg")</f>
        <v>..\..\Imagery\ScannedSlabs\1987\CG87-561.1.jpg</v>
      </c>
      <c r="L1020" t="s">
        <v>1753</v>
      </c>
    </row>
    <row r="1021" spans="1:12" x14ac:dyDescent="0.25">
      <c r="A1021" t="s">
        <v>1754</v>
      </c>
      <c r="B1021" t="s">
        <v>1755</v>
      </c>
      <c r="C1021">
        <v>598866</v>
      </c>
      <c r="D1021">
        <v>5789705</v>
      </c>
      <c r="E1021">
        <v>21</v>
      </c>
      <c r="F1021" t="s">
        <v>13</v>
      </c>
      <c r="G1021" t="s">
        <v>1756</v>
      </c>
      <c r="I1021" t="s">
        <v>38</v>
      </c>
      <c r="J1021" t="s">
        <v>16</v>
      </c>
      <c r="K1021" s="2" t="str">
        <f>HYPERLINK("..\..\Imagery\ScannedSlabs\1987\CG87-563A.jpg")</f>
        <v>..\..\Imagery\ScannedSlabs\1987\CG87-563A.jpg</v>
      </c>
    </row>
    <row r="1022" spans="1:12" x14ac:dyDescent="0.25">
      <c r="A1022" t="s">
        <v>1754</v>
      </c>
      <c r="B1022" t="s">
        <v>1757</v>
      </c>
      <c r="C1022">
        <v>598866</v>
      </c>
      <c r="D1022">
        <v>5789705</v>
      </c>
      <c r="E1022">
        <v>21</v>
      </c>
      <c r="F1022" t="s">
        <v>13</v>
      </c>
      <c r="G1022" t="s">
        <v>264</v>
      </c>
      <c r="I1022" t="s">
        <v>35</v>
      </c>
      <c r="J1022" t="s">
        <v>23</v>
      </c>
      <c r="K1022" s="2" t="str">
        <f>HYPERLINK("..\..\Imagery\ScannedSlabs\1987\CG87-563B.jpg")</f>
        <v>..\..\Imagery\ScannedSlabs\1987\CG87-563B.jpg</v>
      </c>
    </row>
    <row r="1023" spans="1:12" x14ac:dyDescent="0.25">
      <c r="A1023" t="s">
        <v>1758</v>
      </c>
      <c r="B1023" t="s">
        <v>1758</v>
      </c>
      <c r="C1023">
        <v>598931</v>
      </c>
      <c r="D1023">
        <v>5790163</v>
      </c>
      <c r="E1023">
        <v>21</v>
      </c>
      <c r="F1023" t="s">
        <v>13</v>
      </c>
      <c r="G1023" t="s">
        <v>51</v>
      </c>
      <c r="I1023" t="s">
        <v>38</v>
      </c>
      <c r="J1023" t="s">
        <v>16</v>
      </c>
      <c r="K1023" s="2" t="str">
        <f>HYPERLINK("..\..\Imagery\ScannedSlabs\1987\CG87-564.jpg")</f>
        <v>..\..\Imagery\ScannedSlabs\1987\CG87-564.jpg</v>
      </c>
    </row>
    <row r="1024" spans="1:12" x14ac:dyDescent="0.25">
      <c r="A1024" t="s">
        <v>1759</v>
      </c>
      <c r="B1024" t="s">
        <v>1759</v>
      </c>
      <c r="C1024">
        <v>367000</v>
      </c>
      <c r="D1024">
        <v>5901000</v>
      </c>
      <c r="E1024">
        <v>21</v>
      </c>
      <c r="F1024" t="s">
        <v>13</v>
      </c>
      <c r="G1024" t="s">
        <v>448</v>
      </c>
      <c r="I1024" t="s">
        <v>38</v>
      </c>
      <c r="J1024" t="s">
        <v>20</v>
      </c>
      <c r="K1024" s="2" t="str">
        <f>HYPERLINK("..\..\Imagery\ScannedSlabs\1995\BC95-010.jpg")</f>
        <v>..\..\Imagery\ScannedSlabs\1995\BC95-010.jpg</v>
      </c>
    </row>
    <row r="1025" spans="1:12" x14ac:dyDescent="0.25">
      <c r="A1025" t="s">
        <v>1760</v>
      </c>
      <c r="B1025" t="s">
        <v>1760</v>
      </c>
      <c r="C1025">
        <v>367269</v>
      </c>
      <c r="D1025">
        <v>5900217</v>
      </c>
      <c r="E1025">
        <v>21</v>
      </c>
      <c r="F1025" t="s">
        <v>13</v>
      </c>
      <c r="G1025" t="s">
        <v>448</v>
      </c>
      <c r="I1025" t="s">
        <v>38</v>
      </c>
      <c r="J1025" t="s">
        <v>20</v>
      </c>
      <c r="K1025" s="2" t="str">
        <f>HYPERLINK("..\..\Imagery\ScannedSlabs\1995\BC95-011.jpg")</f>
        <v>..\..\Imagery\ScannedSlabs\1995\BC95-011.jpg</v>
      </c>
    </row>
    <row r="1026" spans="1:12" x14ac:dyDescent="0.25">
      <c r="A1026" t="s">
        <v>1761</v>
      </c>
      <c r="B1026" t="s">
        <v>1761</v>
      </c>
      <c r="C1026">
        <v>410393</v>
      </c>
      <c r="D1026">
        <v>6060693</v>
      </c>
      <c r="E1026">
        <v>21</v>
      </c>
      <c r="F1026" t="s">
        <v>13</v>
      </c>
      <c r="G1026" t="s">
        <v>931</v>
      </c>
      <c r="I1026" t="s">
        <v>38</v>
      </c>
      <c r="J1026" t="s">
        <v>16</v>
      </c>
      <c r="K1026" s="2" t="str">
        <f>HYPERLINK("..\..\Imagery\ScannedSlabs\1979\CG79-461.jpg")</f>
        <v>..\..\Imagery\ScannedSlabs\1979\CG79-461.jpg</v>
      </c>
    </row>
    <row r="1027" spans="1:12" x14ac:dyDescent="0.25">
      <c r="A1027" t="s">
        <v>1762</v>
      </c>
      <c r="B1027" t="s">
        <v>1762</v>
      </c>
      <c r="C1027">
        <v>411255</v>
      </c>
      <c r="D1027">
        <v>6061447</v>
      </c>
      <c r="E1027">
        <v>21</v>
      </c>
      <c r="F1027" t="s">
        <v>13</v>
      </c>
      <c r="G1027" t="s">
        <v>1763</v>
      </c>
      <c r="I1027" t="s">
        <v>38</v>
      </c>
      <c r="J1027" t="s">
        <v>16</v>
      </c>
      <c r="K1027" s="2" t="str">
        <f>HYPERLINK("..\..\Imagery\ScannedSlabs\1979\CG79-462.jpg")</f>
        <v>..\..\Imagery\ScannedSlabs\1979\CG79-462.jpg</v>
      </c>
    </row>
    <row r="1028" spans="1:12" x14ac:dyDescent="0.25">
      <c r="A1028" t="s">
        <v>1764</v>
      </c>
      <c r="B1028" t="s">
        <v>1764</v>
      </c>
      <c r="C1028">
        <v>412969</v>
      </c>
      <c r="D1028">
        <v>6062034</v>
      </c>
      <c r="E1028">
        <v>21</v>
      </c>
      <c r="F1028" t="s">
        <v>13</v>
      </c>
      <c r="G1028" t="s">
        <v>1765</v>
      </c>
      <c r="I1028" t="s">
        <v>38</v>
      </c>
      <c r="J1028" t="s">
        <v>16</v>
      </c>
      <c r="K1028" s="2" t="str">
        <f>HYPERLINK("..\..\Imagery\ScannedSlabs\1979\CG79-463.jpg")</f>
        <v>..\..\Imagery\ScannedSlabs\1979\CG79-463.jpg</v>
      </c>
    </row>
    <row r="1029" spans="1:12" x14ac:dyDescent="0.25">
      <c r="A1029" t="s">
        <v>1766</v>
      </c>
      <c r="B1029" t="s">
        <v>1767</v>
      </c>
      <c r="C1029">
        <v>377461</v>
      </c>
      <c r="D1029">
        <v>6091384</v>
      </c>
      <c r="E1029">
        <v>21</v>
      </c>
      <c r="F1029" t="s">
        <v>13</v>
      </c>
      <c r="G1029" t="s">
        <v>42</v>
      </c>
      <c r="I1029" t="s">
        <v>38</v>
      </c>
      <c r="J1029" t="s">
        <v>16</v>
      </c>
      <c r="K1029" s="2" t="str">
        <f>HYPERLINK("..\..\Imagery\ScannedSlabs\1978\AL78-030C.jpg")</f>
        <v>..\..\Imagery\ScannedSlabs\1978\AL78-030C.jpg</v>
      </c>
    </row>
    <row r="1030" spans="1:12" x14ac:dyDescent="0.25">
      <c r="A1030" t="s">
        <v>1768</v>
      </c>
      <c r="B1030" t="s">
        <v>1768</v>
      </c>
      <c r="C1030">
        <v>516073</v>
      </c>
      <c r="D1030">
        <v>5732995</v>
      </c>
      <c r="E1030">
        <v>21</v>
      </c>
      <c r="F1030" t="s">
        <v>13</v>
      </c>
      <c r="G1030" t="s">
        <v>51</v>
      </c>
      <c r="I1030" t="s">
        <v>38</v>
      </c>
      <c r="J1030" t="s">
        <v>16</v>
      </c>
      <c r="K1030" s="2" t="str">
        <f>HYPERLINK("..\..\Imagery\ScannedSlabs\1993\CG93-609.jpg")</f>
        <v>..\..\Imagery\ScannedSlabs\1993\CG93-609.jpg</v>
      </c>
    </row>
    <row r="1031" spans="1:12" x14ac:dyDescent="0.25">
      <c r="A1031" t="s">
        <v>1769</v>
      </c>
      <c r="B1031" t="s">
        <v>1769</v>
      </c>
      <c r="C1031">
        <v>514564</v>
      </c>
      <c r="D1031">
        <v>5734548</v>
      </c>
      <c r="E1031">
        <v>21</v>
      </c>
      <c r="F1031" t="s">
        <v>13</v>
      </c>
      <c r="G1031" t="s">
        <v>51</v>
      </c>
      <c r="I1031" t="s">
        <v>38</v>
      </c>
      <c r="J1031" t="s">
        <v>23</v>
      </c>
      <c r="K1031" s="2" t="str">
        <f>HYPERLINK("..\..\Imagery\ScannedSlabs\1993\CG93-610.jpg")</f>
        <v>..\..\Imagery\ScannedSlabs\1993\CG93-610.jpg</v>
      </c>
    </row>
    <row r="1032" spans="1:12" x14ac:dyDescent="0.25">
      <c r="A1032" t="s">
        <v>1770</v>
      </c>
      <c r="B1032" t="s">
        <v>1770</v>
      </c>
      <c r="C1032">
        <v>514079</v>
      </c>
      <c r="D1032">
        <v>5734349</v>
      </c>
      <c r="E1032">
        <v>21</v>
      </c>
      <c r="F1032" t="s">
        <v>13</v>
      </c>
      <c r="G1032" t="s">
        <v>884</v>
      </c>
      <c r="I1032" t="s">
        <v>38</v>
      </c>
      <c r="J1032" t="s">
        <v>16</v>
      </c>
      <c r="K1032" s="2" t="str">
        <f>HYPERLINK("..\..\Imagery\ScannedSlabs\1993\CG93-611.jpg")</f>
        <v>..\..\Imagery\ScannedSlabs\1993\CG93-611.jpg</v>
      </c>
    </row>
    <row r="1033" spans="1:12" x14ac:dyDescent="0.25">
      <c r="A1033" t="s">
        <v>1771</v>
      </c>
      <c r="B1033" t="s">
        <v>1771</v>
      </c>
      <c r="C1033">
        <v>364240</v>
      </c>
      <c r="D1033">
        <v>6022300</v>
      </c>
      <c r="E1033">
        <v>21</v>
      </c>
      <c r="F1033" t="s">
        <v>13</v>
      </c>
      <c r="G1033" t="s">
        <v>1772</v>
      </c>
      <c r="I1033" t="s">
        <v>38</v>
      </c>
      <c r="J1033" t="s">
        <v>23</v>
      </c>
      <c r="K1033" s="2" t="str">
        <f>HYPERLINK("..\..\Imagery\ScannedSlabs\1983\CG83-023.jpg")</f>
        <v>..\..\Imagery\ScannedSlabs\1983\CG83-023.jpg</v>
      </c>
    </row>
    <row r="1034" spans="1:12" x14ac:dyDescent="0.25">
      <c r="A1034" t="s">
        <v>1773</v>
      </c>
      <c r="B1034" t="s">
        <v>1773</v>
      </c>
      <c r="C1034">
        <v>361340</v>
      </c>
      <c r="D1034">
        <v>6023020</v>
      </c>
      <c r="E1034">
        <v>21</v>
      </c>
      <c r="F1034" t="s">
        <v>13</v>
      </c>
      <c r="G1034" t="s">
        <v>1772</v>
      </c>
      <c r="I1034" t="s">
        <v>15</v>
      </c>
      <c r="J1034" t="s">
        <v>16</v>
      </c>
      <c r="K1034" s="2" t="str">
        <f>HYPERLINK("..\..\Imagery\ScannedSlabs\1983\CG83-024.jpg")</f>
        <v>..\..\Imagery\ScannedSlabs\1983\CG83-024.jpg</v>
      </c>
    </row>
    <row r="1035" spans="1:12" x14ac:dyDescent="0.25">
      <c r="A1035" t="s">
        <v>1774</v>
      </c>
      <c r="B1035" t="s">
        <v>1775</v>
      </c>
      <c r="C1035">
        <v>338150</v>
      </c>
      <c r="D1035">
        <v>6023200</v>
      </c>
      <c r="E1035">
        <v>21</v>
      </c>
      <c r="F1035" t="s">
        <v>13</v>
      </c>
      <c r="G1035" t="s">
        <v>1776</v>
      </c>
      <c r="I1035" t="s">
        <v>15</v>
      </c>
      <c r="J1035" t="s">
        <v>16</v>
      </c>
      <c r="K1035" s="2" t="str">
        <f>HYPERLINK("..\..\Imagery\ScannedSlabs\1983\CG83-025A.jpg")</f>
        <v>..\..\Imagery\ScannedSlabs\1983\CG83-025A.jpg</v>
      </c>
    </row>
    <row r="1036" spans="1:12" x14ac:dyDescent="0.25">
      <c r="A1036" t="s">
        <v>1774</v>
      </c>
      <c r="B1036" t="s">
        <v>1777</v>
      </c>
      <c r="C1036">
        <v>338150</v>
      </c>
      <c r="D1036">
        <v>6023200</v>
      </c>
      <c r="E1036">
        <v>21</v>
      </c>
      <c r="F1036" t="s">
        <v>13</v>
      </c>
      <c r="I1036" t="s">
        <v>35</v>
      </c>
      <c r="J1036" t="s">
        <v>137</v>
      </c>
      <c r="L1036" t="s">
        <v>541</v>
      </c>
    </row>
    <row r="1037" spans="1:12" x14ac:dyDescent="0.25">
      <c r="A1037" t="s">
        <v>1774</v>
      </c>
      <c r="B1037" t="s">
        <v>1778</v>
      </c>
      <c r="C1037">
        <v>338150</v>
      </c>
      <c r="D1037">
        <v>6023200</v>
      </c>
      <c r="E1037">
        <v>21</v>
      </c>
      <c r="F1037" t="s">
        <v>13</v>
      </c>
      <c r="I1037" t="s">
        <v>38</v>
      </c>
      <c r="J1037" t="s">
        <v>137</v>
      </c>
      <c r="L1037" t="s">
        <v>138</v>
      </c>
    </row>
    <row r="1038" spans="1:12" x14ac:dyDescent="0.25">
      <c r="A1038" t="s">
        <v>1779</v>
      </c>
      <c r="B1038" t="s">
        <v>1779</v>
      </c>
      <c r="C1038">
        <v>339645</v>
      </c>
      <c r="D1038">
        <v>6024975</v>
      </c>
      <c r="E1038">
        <v>21</v>
      </c>
      <c r="F1038" t="s">
        <v>13</v>
      </c>
      <c r="G1038" t="s">
        <v>1780</v>
      </c>
      <c r="I1038" t="s">
        <v>38</v>
      </c>
      <c r="J1038" t="s">
        <v>16</v>
      </c>
      <c r="K1038" s="2" t="str">
        <f>HYPERLINK("..\..\Imagery\ScannedSlabs\1983\CG83-026.jpg")</f>
        <v>..\..\Imagery\ScannedSlabs\1983\CG83-026.jpg</v>
      </c>
    </row>
    <row r="1039" spans="1:12" x14ac:dyDescent="0.25">
      <c r="A1039" t="s">
        <v>1781</v>
      </c>
      <c r="B1039" t="s">
        <v>1781</v>
      </c>
      <c r="C1039">
        <v>360030</v>
      </c>
      <c r="D1039">
        <v>6021110</v>
      </c>
      <c r="E1039">
        <v>21</v>
      </c>
      <c r="F1039" t="s">
        <v>13</v>
      </c>
      <c r="G1039" t="s">
        <v>1782</v>
      </c>
      <c r="H1039" t="s">
        <v>1157</v>
      </c>
      <c r="I1039" t="s">
        <v>35</v>
      </c>
      <c r="J1039" t="s">
        <v>16</v>
      </c>
      <c r="K1039" s="2" t="str">
        <f>HYPERLINK("..\..\Imagery\ScannedSlabs\1983\CG83-027.jpg")</f>
        <v>..\..\Imagery\ScannedSlabs\1983\CG83-027.jpg</v>
      </c>
    </row>
    <row r="1040" spans="1:12" x14ac:dyDescent="0.25">
      <c r="A1040" t="s">
        <v>1783</v>
      </c>
      <c r="B1040" t="s">
        <v>1783</v>
      </c>
      <c r="C1040">
        <v>364094</v>
      </c>
      <c r="D1040">
        <v>6020785</v>
      </c>
      <c r="E1040">
        <v>21</v>
      </c>
      <c r="F1040" t="s">
        <v>13</v>
      </c>
      <c r="G1040" t="s">
        <v>1784</v>
      </c>
      <c r="I1040" t="s">
        <v>38</v>
      </c>
      <c r="J1040" t="s">
        <v>16</v>
      </c>
      <c r="K1040" s="2" t="str">
        <f>HYPERLINK("..\..\Imagery\ScannedSlabs\1983\CG83-028.jpg")</f>
        <v>..\..\Imagery\ScannedSlabs\1983\CG83-028.jpg</v>
      </c>
    </row>
    <row r="1041" spans="1:12" x14ac:dyDescent="0.25">
      <c r="A1041" t="s">
        <v>1785</v>
      </c>
      <c r="B1041" t="s">
        <v>1785</v>
      </c>
      <c r="C1041">
        <v>364524</v>
      </c>
      <c r="D1041">
        <v>6021024</v>
      </c>
      <c r="E1041">
        <v>21</v>
      </c>
      <c r="F1041" t="s">
        <v>13</v>
      </c>
      <c r="G1041" t="s">
        <v>1786</v>
      </c>
      <c r="I1041" t="s">
        <v>38</v>
      </c>
      <c r="J1041" t="s">
        <v>16</v>
      </c>
      <c r="K1041" s="2" t="str">
        <f>HYPERLINK("..\..\Imagery\ScannedSlabs\1983\CG83-030.jpg")</f>
        <v>..\..\Imagery\ScannedSlabs\1983\CG83-030.jpg</v>
      </c>
    </row>
    <row r="1042" spans="1:12" x14ac:dyDescent="0.25">
      <c r="A1042" t="s">
        <v>1787</v>
      </c>
      <c r="B1042" t="s">
        <v>1788</v>
      </c>
      <c r="C1042">
        <v>596770</v>
      </c>
      <c r="D1042">
        <v>5792495</v>
      </c>
      <c r="E1042">
        <v>21</v>
      </c>
      <c r="F1042" t="s">
        <v>13</v>
      </c>
      <c r="G1042" t="s">
        <v>1789</v>
      </c>
      <c r="I1042" t="s">
        <v>35</v>
      </c>
      <c r="J1042" t="s">
        <v>16</v>
      </c>
      <c r="K1042" s="2" t="str">
        <f>HYPERLINK("..\..\Imagery\ScannedSlabs\1987\CG87-489A.jpg")</f>
        <v>..\..\Imagery\ScannedSlabs\1987\CG87-489A.jpg</v>
      </c>
    </row>
    <row r="1043" spans="1:12" x14ac:dyDescent="0.25">
      <c r="A1043" t="s">
        <v>1787</v>
      </c>
      <c r="B1043" t="s">
        <v>1790</v>
      </c>
      <c r="C1043">
        <v>596770</v>
      </c>
      <c r="D1043">
        <v>5792495</v>
      </c>
      <c r="E1043">
        <v>21</v>
      </c>
      <c r="F1043" t="s">
        <v>13</v>
      </c>
      <c r="G1043" t="s">
        <v>1789</v>
      </c>
      <c r="I1043" t="s">
        <v>38</v>
      </c>
      <c r="J1043" t="s">
        <v>16</v>
      </c>
      <c r="K1043" s="2" t="str">
        <f>HYPERLINK("..\..\Imagery\ScannedSlabs\1987\CG87-489B.jpg")</f>
        <v>..\..\Imagery\ScannedSlabs\1987\CG87-489B.jpg</v>
      </c>
    </row>
    <row r="1044" spans="1:12" x14ac:dyDescent="0.25">
      <c r="A1044" t="s">
        <v>1791</v>
      </c>
      <c r="B1044" t="s">
        <v>1791</v>
      </c>
      <c r="C1044">
        <v>596579</v>
      </c>
      <c r="D1044">
        <v>5791950</v>
      </c>
      <c r="E1044">
        <v>21</v>
      </c>
      <c r="F1044" t="s">
        <v>13</v>
      </c>
      <c r="G1044" t="s">
        <v>1792</v>
      </c>
      <c r="H1044" t="s">
        <v>1793</v>
      </c>
      <c r="I1044" t="s">
        <v>15</v>
      </c>
      <c r="J1044" t="s">
        <v>20</v>
      </c>
      <c r="K1044" s="2" t="str">
        <f>HYPERLINK("..\..\Imagery\ScannedSlabs\1987\CG87-490.jpg")</f>
        <v>..\..\Imagery\ScannedSlabs\1987\CG87-490.jpg</v>
      </c>
      <c r="L1044" t="s">
        <v>1794</v>
      </c>
    </row>
    <row r="1045" spans="1:12" x14ac:dyDescent="0.25">
      <c r="A1045" t="s">
        <v>1795</v>
      </c>
      <c r="B1045" t="s">
        <v>1796</v>
      </c>
      <c r="C1045">
        <v>578472</v>
      </c>
      <c r="D1045">
        <v>5861202</v>
      </c>
      <c r="E1045">
        <v>21</v>
      </c>
      <c r="F1045" t="s">
        <v>13</v>
      </c>
      <c r="G1045" t="s">
        <v>1797</v>
      </c>
      <c r="I1045" t="s">
        <v>38</v>
      </c>
      <c r="J1045" t="s">
        <v>23</v>
      </c>
      <c r="K1045" s="2" t="str">
        <f>HYPERLINK("..\..\Imagery\ScannedSlabs\1986\SN86-318A.jpg")</f>
        <v>..\..\Imagery\ScannedSlabs\1986\SN86-318A.jpg</v>
      </c>
      <c r="L1045" t="s">
        <v>1798</v>
      </c>
    </row>
    <row r="1046" spans="1:12" x14ac:dyDescent="0.25">
      <c r="A1046" t="s">
        <v>1799</v>
      </c>
      <c r="B1046" t="s">
        <v>1800</v>
      </c>
      <c r="C1046">
        <v>578681</v>
      </c>
      <c r="D1046">
        <v>5860842</v>
      </c>
      <c r="E1046">
        <v>21</v>
      </c>
      <c r="F1046" t="s">
        <v>13</v>
      </c>
      <c r="G1046" t="s">
        <v>1797</v>
      </c>
      <c r="H1046" t="s">
        <v>852</v>
      </c>
      <c r="I1046" t="s">
        <v>38</v>
      </c>
      <c r="J1046" t="s">
        <v>16</v>
      </c>
      <c r="K1046" s="2" t="str">
        <f>HYPERLINK("..\..\Imagery\ScannedSlabs\1986\SN86-319A.jpg")</f>
        <v>..\..\Imagery\ScannedSlabs\1986\SN86-319A.jpg</v>
      </c>
      <c r="L1046" t="s">
        <v>1801</v>
      </c>
    </row>
    <row r="1047" spans="1:12" x14ac:dyDescent="0.25">
      <c r="A1047" t="s">
        <v>1799</v>
      </c>
      <c r="B1047" t="s">
        <v>1802</v>
      </c>
      <c r="C1047">
        <v>578681</v>
      </c>
      <c r="D1047">
        <v>5860842</v>
      </c>
      <c r="E1047">
        <v>21</v>
      </c>
      <c r="F1047" t="s">
        <v>13</v>
      </c>
      <c r="G1047" t="s">
        <v>1803</v>
      </c>
      <c r="H1047" t="s">
        <v>1804</v>
      </c>
      <c r="I1047" t="s">
        <v>35</v>
      </c>
      <c r="J1047" t="s">
        <v>20</v>
      </c>
      <c r="K1047" s="2" t="str">
        <f>HYPERLINK("..\..\Imagery\ScannedSlabs\1986\SN86-319B.jpg")</f>
        <v>..\..\Imagery\ScannedSlabs\1986\SN86-319B.jpg</v>
      </c>
      <c r="L1047" t="s">
        <v>1805</v>
      </c>
    </row>
    <row r="1048" spans="1:12" x14ac:dyDescent="0.25">
      <c r="A1048" t="s">
        <v>1806</v>
      </c>
      <c r="B1048" t="s">
        <v>1806</v>
      </c>
      <c r="C1048">
        <v>578856</v>
      </c>
      <c r="D1048">
        <v>5860322</v>
      </c>
      <c r="E1048">
        <v>21</v>
      </c>
      <c r="F1048" t="s">
        <v>13</v>
      </c>
      <c r="G1048" t="s">
        <v>652</v>
      </c>
      <c r="I1048" t="s">
        <v>1363</v>
      </c>
      <c r="J1048" t="s">
        <v>20</v>
      </c>
      <c r="K1048" s="2" t="str">
        <f>HYPERLINK("..\..\Imagery\ScannedSlabs\1986\SN86-320.jpg")</f>
        <v>..\..\Imagery\ScannedSlabs\1986\SN86-320.jpg</v>
      </c>
    </row>
    <row r="1049" spans="1:12" x14ac:dyDescent="0.25">
      <c r="A1049" t="s">
        <v>1807</v>
      </c>
      <c r="B1049" t="s">
        <v>1807</v>
      </c>
      <c r="C1049">
        <v>572991</v>
      </c>
      <c r="D1049">
        <v>5877288</v>
      </c>
      <c r="E1049">
        <v>21</v>
      </c>
      <c r="F1049" t="s">
        <v>13</v>
      </c>
      <c r="G1049" t="s">
        <v>1808</v>
      </c>
      <c r="H1049" t="s">
        <v>67</v>
      </c>
      <c r="I1049" t="s">
        <v>38</v>
      </c>
      <c r="J1049" t="s">
        <v>16</v>
      </c>
      <c r="K1049" s="2" t="str">
        <f>HYPERLINK("..\..\Imagery\ScannedSlabs\1985\CG85-427.jpg")</f>
        <v>..\..\Imagery\ScannedSlabs\1985\CG85-427.jpg</v>
      </c>
    </row>
    <row r="1050" spans="1:12" x14ac:dyDescent="0.25">
      <c r="A1050" t="s">
        <v>1809</v>
      </c>
      <c r="B1050" t="s">
        <v>1809</v>
      </c>
      <c r="C1050">
        <v>466554</v>
      </c>
      <c r="D1050">
        <v>5793046</v>
      </c>
      <c r="E1050">
        <v>21</v>
      </c>
      <c r="F1050" t="s">
        <v>13</v>
      </c>
      <c r="G1050" t="s">
        <v>1810</v>
      </c>
      <c r="H1050" t="s">
        <v>830</v>
      </c>
      <c r="I1050" t="s">
        <v>35</v>
      </c>
      <c r="J1050" t="s">
        <v>16</v>
      </c>
      <c r="K1050" s="2" t="str">
        <f>HYPERLINK("..\..\Imagery\ScannedSlabs\1992\CG92-022.jpg")</f>
        <v>..\..\Imagery\ScannedSlabs\1992\CG92-022.jpg</v>
      </c>
    </row>
    <row r="1051" spans="1:12" x14ac:dyDescent="0.25">
      <c r="A1051" t="s">
        <v>1811</v>
      </c>
      <c r="B1051" t="s">
        <v>1811</v>
      </c>
      <c r="C1051">
        <v>466368</v>
      </c>
      <c r="D1051">
        <v>5792775</v>
      </c>
      <c r="E1051">
        <v>21</v>
      </c>
      <c r="F1051" t="s">
        <v>13</v>
      </c>
      <c r="G1051" t="s">
        <v>1810</v>
      </c>
      <c r="H1051" t="s">
        <v>830</v>
      </c>
      <c r="I1051" t="s">
        <v>38</v>
      </c>
      <c r="J1051" t="s">
        <v>16</v>
      </c>
      <c r="K1051" s="2" t="str">
        <f>HYPERLINK("..\..\Imagery\ScannedSlabs\1992\CG92-023.jpg")</f>
        <v>..\..\Imagery\ScannedSlabs\1992\CG92-023.jpg</v>
      </c>
    </row>
    <row r="1052" spans="1:12" x14ac:dyDescent="0.25">
      <c r="A1052" t="s">
        <v>1812</v>
      </c>
      <c r="B1052" t="s">
        <v>1812</v>
      </c>
      <c r="C1052">
        <v>535729</v>
      </c>
      <c r="D1052">
        <v>5830385</v>
      </c>
      <c r="E1052">
        <v>21</v>
      </c>
      <c r="F1052" t="s">
        <v>13</v>
      </c>
      <c r="I1052" t="s">
        <v>38</v>
      </c>
      <c r="J1052" t="s">
        <v>137</v>
      </c>
      <c r="L1052" t="s">
        <v>1813</v>
      </c>
    </row>
    <row r="1053" spans="1:12" x14ac:dyDescent="0.25">
      <c r="A1053" t="s">
        <v>1814</v>
      </c>
      <c r="B1053" t="s">
        <v>1814</v>
      </c>
      <c r="C1053">
        <v>535607</v>
      </c>
      <c r="D1053">
        <v>5829147</v>
      </c>
      <c r="E1053">
        <v>21</v>
      </c>
      <c r="F1053" t="s">
        <v>13</v>
      </c>
      <c r="G1053" t="s">
        <v>652</v>
      </c>
      <c r="I1053" t="s">
        <v>38</v>
      </c>
      <c r="J1053" t="s">
        <v>149</v>
      </c>
      <c r="K1053" s="2" t="str">
        <f>HYPERLINK("..\..\Imagery\ScannedSlabs\1986\MN86-472.jpg")</f>
        <v>..\..\Imagery\ScannedSlabs\1986\MN86-472.jpg</v>
      </c>
    </row>
    <row r="1054" spans="1:12" x14ac:dyDescent="0.25">
      <c r="A1054" t="s">
        <v>1815</v>
      </c>
      <c r="B1054" t="s">
        <v>1815</v>
      </c>
      <c r="C1054">
        <v>444507</v>
      </c>
      <c r="D1054">
        <v>5927576</v>
      </c>
      <c r="E1054">
        <v>21</v>
      </c>
      <c r="F1054" t="s">
        <v>13</v>
      </c>
      <c r="G1054" t="s">
        <v>51</v>
      </c>
      <c r="I1054" t="s">
        <v>38</v>
      </c>
      <c r="J1054" t="s">
        <v>20</v>
      </c>
      <c r="K1054" s="2" t="str">
        <f>HYPERLINK("..\..\Imagery\ScannedSlabs\1981\GF81-189.jpg")</f>
        <v>..\..\Imagery\ScannedSlabs\1981\GF81-189.jpg</v>
      </c>
    </row>
    <row r="1055" spans="1:12" x14ac:dyDescent="0.25">
      <c r="A1055" t="s">
        <v>1816</v>
      </c>
      <c r="B1055" t="s">
        <v>1816</v>
      </c>
      <c r="C1055">
        <v>423396</v>
      </c>
      <c r="D1055">
        <v>6058118</v>
      </c>
      <c r="E1055">
        <v>21</v>
      </c>
      <c r="F1055" t="s">
        <v>13</v>
      </c>
      <c r="G1055" t="s">
        <v>145</v>
      </c>
      <c r="I1055" t="s">
        <v>38</v>
      </c>
      <c r="J1055" t="s">
        <v>16</v>
      </c>
      <c r="K1055" s="2" t="str">
        <f>HYPERLINK("..\..\Imagery\ScannedSlabs\1979\CG79-470.jpg")</f>
        <v>..\..\Imagery\ScannedSlabs\1979\CG79-470.jpg</v>
      </c>
      <c r="L1055" t="s">
        <v>1817</v>
      </c>
    </row>
    <row r="1056" spans="1:12" x14ac:dyDescent="0.25">
      <c r="A1056" t="s">
        <v>1818</v>
      </c>
      <c r="B1056" t="s">
        <v>1818</v>
      </c>
      <c r="C1056">
        <v>425288</v>
      </c>
      <c r="D1056">
        <v>6059319</v>
      </c>
      <c r="E1056">
        <v>21</v>
      </c>
      <c r="F1056" t="s">
        <v>13</v>
      </c>
      <c r="G1056" t="s">
        <v>424</v>
      </c>
      <c r="I1056" t="s">
        <v>38</v>
      </c>
      <c r="J1056" t="s">
        <v>16</v>
      </c>
      <c r="K1056" s="2" t="str">
        <f>HYPERLINK("..\..\Imagery\ScannedSlabs\1979\CG79-471.jpg")</f>
        <v>..\..\Imagery\ScannedSlabs\1979\CG79-471.jpg</v>
      </c>
    </row>
    <row r="1057" spans="1:12" x14ac:dyDescent="0.25">
      <c r="A1057" t="s">
        <v>1819</v>
      </c>
      <c r="B1057" t="s">
        <v>1819</v>
      </c>
      <c r="C1057">
        <v>423483</v>
      </c>
      <c r="D1057">
        <v>6060029</v>
      </c>
      <c r="E1057">
        <v>21</v>
      </c>
      <c r="F1057" t="s">
        <v>13</v>
      </c>
      <c r="G1057" t="s">
        <v>931</v>
      </c>
      <c r="I1057" t="s">
        <v>38</v>
      </c>
      <c r="J1057" t="s">
        <v>16</v>
      </c>
      <c r="K1057" s="2" t="str">
        <f>HYPERLINK("..\..\Imagery\ScannedSlabs\1979\CG79-472.jpg")</f>
        <v>..\..\Imagery\ScannedSlabs\1979\CG79-472.jpg</v>
      </c>
    </row>
    <row r="1058" spans="1:12" x14ac:dyDescent="0.25">
      <c r="A1058" t="s">
        <v>1820</v>
      </c>
      <c r="B1058" t="s">
        <v>1820</v>
      </c>
      <c r="C1058">
        <v>420821</v>
      </c>
      <c r="D1058">
        <v>6061107</v>
      </c>
      <c r="E1058">
        <v>21</v>
      </c>
      <c r="F1058" t="s">
        <v>13</v>
      </c>
      <c r="G1058" t="s">
        <v>920</v>
      </c>
      <c r="I1058" t="s">
        <v>38</v>
      </c>
      <c r="J1058" t="s">
        <v>16</v>
      </c>
      <c r="K1058" s="2" t="str">
        <f>HYPERLINK("..\..\Imagery\ScannedSlabs\1979\CG79-473.jpg")</f>
        <v>..\..\Imagery\ScannedSlabs\1979\CG79-473.jpg</v>
      </c>
    </row>
    <row r="1059" spans="1:12" x14ac:dyDescent="0.25">
      <c r="A1059" t="s">
        <v>1821</v>
      </c>
      <c r="B1059" t="s">
        <v>1821</v>
      </c>
      <c r="C1059">
        <v>419614</v>
      </c>
      <c r="D1059">
        <v>6062674</v>
      </c>
      <c r="E1059">
        <v>21</v>
      </c>
      <c r="F1059" t="s">
        <v>13</v>
      </c>
      <c r="G1059" t="s">
        <v>514</v>
      </c>
      <c r="I1059" t="s">
        <v>35</v>
      </c>
      <c r="J1059" t="s">
        <v>16</v>
      </c>
      <c r="K1059" s="2" t="str">
        <f>HYPERLINK("..\..\Imagery\ScannedSlabs\1979\CG79-474.jpg")</f>
        <v>..\..\Imagery\ScannedSlabs\1979\CG79-474.jpg</v>
      </c>
    </row>
    <row r="1060" spans="1:12" x14ac:dyDescent="0.25">
      <c r="A1060" t="s">
        <v>1822</v>
      </c>
      <c r="B1060" t="s">
        <v>1822</v>
      </c>
      <c r="C1060">
        <v>415923</v>
      </c>
      <c r="D1060">
        <v>6063762</v>
      </c>
      <c r="E1060">
        <v>21</v>
      </c>
      <c r="F1060" t="s">
        <v>13</v>
      </c>
      <c r="G1060" t="s">
        <v>920</v>
      </c>
      <c r="I1060" t="s">
        <v>38</v>
      </c>
      <c r="J1060" t="s">
        <v>16</v>
      </c>
      <c r="K1060" s="2" t="str">
        <f>HYPERLINK("..\..\Imagery\ScannedSlabs\1979\CG79-475.jpg")</f>
        <v>..\..\Imagery\ScannedSlabs\1979\CG79-475.jpg</v>
      </c>
    </row>
    <row r="1061" spans="1:12" x14ac:dyDescent="0.25">
      <c r="A1061" t="s">
        <v>1823</v>
      </c>
      <c r="B1061" t="s">
        <v>1823</v>
      </c>
      <c r="C1061">
        <v>415116</v>
      </c>
      <c r="D1061">
        <v>6064678</v>
      </c>
      <c r="E1061">
        <v>21</v>
      </c>
      <c r="F1061" t="s">
        <v>13</v>
      </c>
      <c r="G1061" t="s">
        <v>931</v>
      </c>
      <c r="I1061" t="s">
        <v>38</v>
      </c>
      <c r="J1061" t="s">
        <v>16</v>
      </c>
      <c r="K1061" s="2" t="str">
        <f>HYPERLINK("..\..\Imagery\ScannedSlabs\1979\CG79-476.jpg")</f>
        <v>..\..\Imagery\ScannedSlabs\1979\CG79-476.jpg</v>
      </c>
    </row>
    <row r="1062" spans="1:12" x14ac:dyDescent="0.25">
      <c r="A1062" t="s">
        <v>1824</v>
      </c>
      <c r="B1062" t="s">
        <v>1824</v>
      </c>
      <c r="C1062">
        <v>414717</v>
      </c>
      <c r="D1062">
        <v>6066675</v>
      </c>
      <c r="E1062">
        <v>21</v>
      </c>
      <c r="F1062" t="s">
        <v>13</v>
      </c>
      <c r="G1062" t="s">
        <v>320</v>
      </c>
      <c r="I1062" t="s">
        <v>15</v>
      </c>
      <c r="J1062" t="s">
        <v>16</v>
      </c>
      <c r="K1062" s="2" t="str">
        <f>HYPERLINK("..\..\Imagery\ScannedSlabs\1979\CG79-477.jpg")</f>
        <v>..\..\Imagery\ScannedSlabs\1979\CG79-477.jpg</v>
      </c>
    </row>
    <row r="1063" spans="1:12" x14ac:dyDescent="0.25">
      <c r="A1063" t="s">
        <v>1825</v>
      </c>
      <c r="B1063" t="s">
        <v>1825</v>
      </c>
      <c r="C1063">
        <v>478242</v>
      </c>
      <c r="D1063">
        <v>5780978</v>
      </c>
      <c r="E1063">
        <v>21</v>
      </c>
      <c r="F1063" t="s">
        <v>13</v>
      </c>
      <c r="G1063" t="s">
        <v>51</v>
      </c>
      <c r="H1063" t="s">
        <v>1200</v>
      </c>
      <c r="I1063" t="s">
        <v>38</v>
      </c>
      <c r="J1063" t="s">
        <v>16</v>
      </c>
      <c r="K1063" s="2" t="str">
        <f>HYPERLINK("..\..\Imagery\ScannedSlabs\1992\VN92-171.jpg")</f>
        <v>..\..\Imagery\ScannedSlabs\1992\VN92-171.jpg</v>
      </c>
    </row>
    <row r="1064" spans="1:12" x14ac:dyDescent="0.25">
      <c r="A1064" t="s">
        <v>1826</v>
      </c>
      <c r="B1064" t="s">
        <v>1826</v>
      </c>
      <c r="C1064">
        <v>474959</v>
      </c>
      <c r="D1064">
        <v>5780735</v>
      </c>
      <c r="E1064">
        <v>21</v>
      </c>
      <c r="F1064" t="s">
        <v>13</v>
      </c>
      <c r="G1064" t="s">
        <v>51</v>
      </c>
      <c r="H1064" t="s">
        <v>1200</v>
      </c>
      <c r="I1064" t="s">
        <v>38</v>
      </c>
      <c r="J1064" t="s">
        <v>16</v>
      </c>
      <c r="K1064" s="2" t="str">
        <f>HYPERLINK("..\..\Imagery\ScannedSlabs\1992\VN92-172.jpg")</f>
        <v>..\..\Imagery\ScannedSlabs\1992\VN92-172.jpg</v>
      </c>
    </row>
    <row r="1065" spans="1:12" x14ac:dyDescent="0.25">
      <c r="A1065" t="s">
        <v>1827</v>
      </c>
      <c r="B1065" t="s">
        <v>1827</v>
      </c>
      <c r="C1065">
        <v>474625</v>
      </c>
      <c r="D1065">
        <v>5779600</v>
      </c>
      <c r="E1065">
        <v>21</v>
      </c>
      <c r="F1065" t="s">
        <v>13</v>
      </c>
      <c r="G1065" t="s">
        <v>51</v>
      </c>
      <c r="H1065" t="s">
        <v>1200</v>
      </c>
      <c r="I1065" t="s">
        <v>38</v>
      </c>
      <c r="J1065" t="s">
        <v>23</v>
      </c>
      <c r="K1065" s="2" t="str">
        <f>HYPERLINK("..\..\Imagery\ScannedSlabs\1992\VN92-173.jpg")</f>
        <v>..\..\Imagery\ScannedSlabs\1992\VN92-173.jpg</v>
      </c>
    </row>
    <row r="1066" spans="1:12" x14ac:dyDescent="0.25">
      <c r="A1066" t="s">
        <v>1828</v>
      </c>
      <c r="B1066" t="s">
        <v>1828</v>
      </c>
      <c r="C1066">
        <v>304077</v>
      </c>
      <c r="D1066">
        <v>5839626</v>
      </c>
      <c r="E1066">
        <v>21</v>
      </c>
      <c r="F1066" t="s">
        <v>13</v>
      </c>
      <c r="G1066" t="s">
        <v>1070</v>
      </c>
      <c r="I1066" t="s">
        <v>38</v>
      </c>
      <c r="J1066" t="s">
        <v>16</v>
      </c>
      <c r="K1066" s="2" t="str">
        <f>HYPERLINK("..\..\Imagery\ScannedSlabs\1998\CG98-252.jpg")</f>
        <v>..\..\Imagery\ScannedSlabs\1998\CG98-252.jpg</v>
      </c>
    </row>
    <row r="1067" spans="1:12" x14ac:dyDescent="0.25">
      <c r="A1067" t="s">
        <v>1829</v>
      </c>
      <c r="B1067" t="s">
        <v>1830</v>
      </c>
      <c r="C1067">
        <v>464032</v>
      </c>
      <c r="D1067">
        <v>5913366</v>
      </c>
      <c r="E1067">
        <v>21</v>
      </c>
      <c r="F1067" t="s">
        <v>13</v>
      </c>
      <c r="G1067" t="s">
        <v>1831</v>
      </c>
      <c r="I1067" t="s">
        <v>38</v>
      </c>
      <c r="J1067" t="s">
        <v>83</v>
      </c>
    </row>
    <row r="1068" spans="1:12" x14ac:dyDescent="0.25">
      <c r="A1068" t="s">
        <v>1829</v>
      </c>
      <c r="B1068" t="s">
        <v>1832</v>
      </c>
      <c r="C1068">
        <v>464032</v>
      </c>
      <c r="D1068">
        <v>5913366</v>
      </c>
      <c r="E1068">
        <v>21</v>
      </c>
      <c r="F1068" t="s">
        <v>13</v>
      </c>
      <c r="G1068" t="s">
        <v>1833</v>
      </c>
      <c r="I1068" t="s">
        <v>38</v>
      </c>
      <c r="J1068" t="s">
        <v>83</v>
      </c>
    </row>
    <row r="1069" spans="1:12" x14ac:dyDescent="0.25">
      <c r="A1069" t="s">
        <v>1834</v>
      </c>
      <c r="B1069" t="s">
        <v>1835</v>
      </c>
      <c r="C1069">
        <v>466281</v>
      </c>
      <c r="D1069">
        <v>5912394</v>
      </c>
      <c r="E1069">
        <v>21</v>
      </c>
      <c r="F1069" t="s">
        <v>13</v>
      </c>
      <c r="G1069" t="s">
        <v>246</v>
      </c>
      <c r="I1069" t="s">
        <v>38</v>
      </c>
      <c r="J1069" t="s">
        <v>83</v>
      </c>
    </row>
    <row r="1070" spans="1:12" x14ac:dyDescent="0.25">
      <c r="A1070" t="s">
        <v>1836</v>
      </c>
      <c r="B1070" t="s">
        <v>1836</v>
      </c>
      <c r="C1070">
        <v>548925</v>
      </c>
      <c r="D1070">
        <v>5746464</v>
      </c>
      <c r="E1070">
        <v>21</v>
      </c>
      <c r="F1070" t="s">
        <v>13</v>
      </c>
      <c r="G1070" t="s">
        <v>1837</v>
      </c>
      <c r="I1070" t="s">
        <v>38</v>
      </c>
      <c r="J1070" t="s">
        <v>16</v>
      </c>
      <c r="K1070" s="2" t="str">
        <f>HYPERLINK("..\..\Imagery\ScannedSlabs\1993\DL93-249.jpg")</f>
        <v>..\..\Imagery\ScannedSlabs\1993\DL93-249.jpg</v>
      </c>
    </row>
    <row r="1071" spans="1:12" x14ac:dyDescent="0.25">
      <c r="A1071" t="s">
        <v>1838</v>
      </c>
      <c r="B1071" t="s">
        <v>1838</v>
      </c>
      <c r="C1071">
        <v>518814</v>
      </c>
      <c r="D1071">
        <v>5875262</v>
      </c>
      <c r="E1071">
        <v>21</v>
      </c>
      <c r="F1071" t="s">
        <v>13</v>
      </c>
      <c r="G1071" t="s">
        <v>1839</v>
      </c>
      <c r="H1071" t="s">
        <v>67</v>
      </c>
      <c r="I1071" t="s">
        <v>35</v>
      </c>
      <c r="J1071" t="s">
        <v>16</v>
      </c>
      <c r="K1071" s="2" t="str">
        <f>HYPERLINK("..\..\Imagery\ScannedSlabs\1985\CG85-242.jpg")</f>
        <v>..\..\Imagery\ScannedSlabs\1985\CG85-242.jpg</v>
      </c>
    </row>
    <row r="1072" spans="1:12" x14ac:dyDescent="0.25">
      <c r="A1072" t="s">
        <v>1840</v>
      </c>
      <c r="B1072" t="s">
        <v>1840</v>
      </c>
      <c r="C1072">
        <v>519008</v>
      </c>
      <c r="D1072">
        <v>5875452</v>
      </c>
      <c r="E1072">
        <v>21</v>
      </c>
      <c r="F1072" t="s">
        <v>13</v>
      </c>
      <c r="G1072" t="s">
        <v>113</v>
      </c>
      <c r="H1072" t="s">
        <v>67</v>
      </c>
      <c r="I1072" t="s">
        <v>35</v>
      </c>
      <c r="J1072" t="s">
        <v>16</v>
      </c>
      <c r="K1072" s="2" t="str">
        <f>HYPERLINK("..\..\Imagery\ScannedSlabs\1985\CG85-243.jpg")</f>
        <v>..\..\Imagery\ScannedSlabs\1985\CG85-243.jpg</v>
      </c>
      <c r="L1072" t="s">
        <v>1841</v>
      </c>
    </row>
    <row r="1073" spans="1:12" x14ac:dyDescent="0.25">
      <c r="A1073" t="s">
        <v>1842</v>
      </c>
      <c r="B1073" t="s">
        <v>1842</v>
      </c>
      <c r="C1073">
        <v>520775</v>
      </c>
      <c r="D1073">
        <v>5878323</v>
      </c>
      <c r="E1073">
        <v>21</v>
      </c>
      <c r="F1073" t="s">
        <v>13</v>
      </c>
      <c r="G1073" t="s">
        <v>129</v>
      </c>
      <c r="H1073" t="s">
        <v>67</v>
      </c>
      <c r="I1073" t="s">
        <v>35</v>
      </c>
      <c r="J1073" t="s">
        <v>16</v>
      </c>
      <c r="K1073" s="2" t="str">
        <f>HYPERLINK("..\..\Imagery\ScannedSlabs\1985\CG85-244.jpg")</f>
        <v>..\..\Imagery\ScannedSlabs\1985\CG85-244.jpg</v>
      </c>
      <c r="L1073" t="s">
        <v>1843</v>
      </c>
    </row>
    <row r="1074" spans="1:12" x14ac:dyDescent="0.25">
      <c r="A1074" t="s">
        <v>1844</v>
      </c>
      <c r="B1074" t="s">
        <v>1844</v>
      </c>
      <c r="C1074">
        <v>293984</v>
      </c>
      <c r="D1074">
        <v>5966929</v>
      </c>
      <c r="E1074">
        <v>21</v>
      </c>
      <c r="F1074" t="s">
        <v>13</v>
      </c>
      <c r="G1074" t="s">
        <v>124</v>
      </c>
      <c r="H1074" t="s">
        <v>1845</v>
      </c>
      <c r="I1074" t="s">
        <v>1846</v>
      </c>
      <c r="J1074" t="s">
        <v>16</v>
      </c>
      <c r="L1074" t="s">
        <v>1847</v>
      </c>
    </row>
    <row r="1075" spans="1:12" x14ac:dyDescent="0.25">
      <c r="A1075" t="s">
        <v>1848</v>
      </c>
      <c r="B1075" t="s">
        <v>1848</v>
      </c>
      <c r="C1075">
        <v>414395</v>
      </c>
      <c r="D1075">
        <v>5789274</v>
      </c>
      <c r="E1075">
        <v>21</v>
      </c>
      <c r="F1075" t="s">
        <v>13</v>
      </c>
      <c r="G1075" t="s">
        <v>1281</v>
      </c>
      <c r="H1075" t="s">
        <v>510</v>
      </c>
      <c r="I1075" t="s">
        <v>38</v>
      </c>
      <c r="J1075" t="s">
        <v>23</v>
      </c>
      <c r="K1075" s="2" t="str">
        <f>HYPERLINK("..\..\Imagery\ScannedSlabs\1999\CG99-065.jpg")</f>
        <v>..\..\Imagery\ScannedSlabs\1999\CG99-065.jpg</v>
      </c>
    </row>
    <row r="1076" spans="1:12" x14ac:dyDescent="0.25">
      <c r="A1076" t="s">
        <v>1849</v>
      </c>
      <c r="B1076" t="s">
        <v>1849</v>
      </c>
      <c r="C1076">
        <v>414155</v>
      </c>
      <c r="D1076">
        <v>5788452</v>
      </c>
      <c r="E1076">
        <v>21</v>
      </c>
      <c r="F1076" t="s">
        <v>13</v>
      </c>
      <c r="G1076" t="s">
        <v>1850</v>
      </c>
      <c r="H1076" t="s">
        <v>510</v>
      </c>
      <c r="I1076" t="s">
        <v>35</v>
      </c>
      <c r="J1076" t="s">
        <v>16</v>
      </c>
      <c r="K1076" s="2" t="str">
        <f>HYPERLINK("..\..\Imagery\ScannedSlabs\1999\CG99-066.jpg")</f>
        <v>..\..\Imagery\ScannedSlabs\1999\CG99-066.jpg</v>
      </c>
    </row>
    <row r="1077" spans="1:12" x14ac:dyDescent="0.25">
      <c r="A1077" t="s">
        <v>1851</v>
      </c>
      <c r="B1077" t="s">
        <v>1851</v>
      </c>
      <c r="C1077">
        <v>270997</v>
      </c>
      <c r="D1077">
        <v>5970131</v>
      </c>
      <c r="E1077">
        <v>21</v>
      </c>
      <c r="F1077" t="s">
        <v>13</v>
      </c>
      <c r="G1077" t="s">
        <v>284</v>
      </c>
      <c r="I1077" t="s">
        <v>15</v>
      </c>
      <c r="J1077" t="s">
        <v>16</v>
      </c>
      <c r="L1077" t="s">
        <v>17</v>
      </c>
    </row>
    <row r="1078" spans="1:12" x14ac:dyDescent="0.25">
      <c r="A1078" t="s">
        <v>1852</v>
      </c>
      <c r="B1078" t="s">
        <v>1852</v>
      </c>
      <c r="C1078">
        <v>271879</v>
      </c>
      <c r="D1078">
        <v>5973354</v>
      </c>
      <c r="E1078">
        <v>21</v>
      </c>
      <c r="F1078" t="s">
        <v>13</v>
      </c>
      <c r="G1078" t="s">
        <v>284</v>
      </c>
      <c r="I1078" t="s">
        <v>15</v>
      </c>
      <c r="J1078" t="s">
        <v>16</v>
      </c>
      <c r="L1078" t="s">
        <v>17</v>
      </c>
    </row>
    <row r="1079" spans="1:12" x14ac:dyDescent="0.25">
      <c r="A1079" t="s">
        <v>1853</v>
      </c>
      <c r="B1079" t="s">
        <v>1853</v>
      </c>
      <c r="C1079">
        <v>271823</v>
      </c>
      <c r="D1079">
        <v>5962626</v>
      </c>
      <c r="E1079">
        <v>21</v>
      </c>
      <c r="F1079" t="s">
        <v>13</v>
      </c>
      <c r="G1079" t="s">
        <v>1854</v>
      </c>
      <c r="I1079" t="s">
        <v>15</v>
      </c>
      <c r="J1079" t="s">
        <v>23</v>
      </c>
      <c r="L1079" t="s">
        <v>17</v>
      </c>
    </row>
    <row r="1080" spans="1:12" x14ac:dyDescent="0.25">
      <c r="A1080" t="s">
        <v>1855</v>
      </c>
      <c r="B1080" t="s">
        <v>1855</v>
      </c>
      <c r="C1080">
        <v>275822</v>
      </c>
      <c r="D1080">
        <v>5966598</v>
      </c>
      <c r="E1080">
        <v>21</v>
      </c>
      <c r="F1080" t="s">
        <v>13</v>
      </c>
      <c r="G1080" t="s">
        <v>113</v>
      </c>
      <c r="I1080" t="s">
        <v>15</v>
      </c>
      <c r="J1080" t="s">
        <v>16</v>
      </c>
      <c r="L1080" t="s">
        <v>17</v>
      </c>
    </row>
    <row r="1081" spans="1:12" x14ac:dyDescent="0.25">
      <c r="A1081" t="s">
        <v>1856</v>
      </c>
      <c r="B1081" t="s">
        <v>1856</v>
      </c>
      <c r="C1081">
        <v>278192</v>
      </c>
      <c r="D1081">
        <v>5966862</v>
      </c>
      <c r="E1081">
        <v>21</v>
      </c>
      <c r="F1081" t="s">
        <v>13</v>
      </c>
      <c r="G1081" t="s">
        <v>1857</v>
      </c>
      <c r="I1081" t="s">
        <v>15</v>
      </c>
      <c r="J1081" t="s">
        <v>16</v>
      </c>
      <c r="L1081" t="s">
        <v>17</v>
      </c>
    </row>
    <row r="1082" spans="1:12" x14ac:dyDescent="0.25">
      <c r="A1082" t="s">
        <v>1858</v>
      </c>
      <c r="B1082" t="s">
        <v>1859</v>
      </c>
      <c r="C1082">
        <v>289877</v>
      </c>
      <c r="D1082">
        <v>5972750</v>
      </c>
      <c r="E1082">
        <v>21</v>
      </c>
      <c r="F1082" t="s">
        <v>13</v>
      </c>
      <c r="G1082" t="s">
        <v>333</v>
      </c>
      <c r="I1082" t="s">
        <v>15</v>
      </c>
      <c r="J1082" t="s">
        <v>23</v>
      </c>
      <c r="L1082" t="s">
        <v>17</v>
      </c>
    </row>
    <row r="1083" spans="1:12" x14ac:dyDescent="0.25">
      <c r="A1083" t="s">
        <v>1858</v>
      </c>
      <c r="B1083" t="s">
        <v>1860</v>
      </c>
      <c r="C1083">
        <v>289877</v>
      </c>
      <c r="D1083">
        <v>5972750</v>
      </c>
      <c r="E1083">
        <v>21</v>
      </c>
      <c r="F1083" t="s">
        <v>13</v>
      </c>
      <c r="G1083" t="s">
        <v>1327</v>
      </c>
      <c r="I1083" t="s">
        <v>15</v>
      </c>
      <c r="J1083" t="s">
        <v>16</v>
      </c>
      <c r="L1083" t="s">
        <v>17</v>
      </c>
    </row>
    <row r="1084" spans="1:12" x14ac:dyDescent="0.25">
      <c r="A1084" t="s">
        <v>1861</v>
      </c>
      <c r="B1084" t="s">
        <v>1862</v>
      </c>
      <c r="C1084">
        <v>294569</v>
      </c>
      <c r="D1084">
        <v>5970841</v>
      </c>
      <c r="E1084">
        <v>21</v>
      </c>
      <c r="F1084" t="s">
        <v>13</v>
      </c>
      <c r="G1084" t="s">
        <v>678</v>
      </c>
      <c r="I1084" t="s">
        <v>279</v>
      </c>
      <c r="J1084" t="s">
        <v>16</v>
      </c>
      <c r="L1084" t="s">
        <v>1863</v>
      </c>
    </row>
    <row r="1085" spans="1:12" x14ac:dyDescent="0.25">
      <c r="A1085" t="s">
        <v>1864</v>
      </c>
      <c r="B1085" t="s">
        <v>1864</v>
      </c>
      <c r="C1085">
        <v>295089</v>
      </c>
      <c r="D1085">
        <v>5971932</v>
      </c>
      <c r="E1085">
        <v>21</v>
      </c>
      <c r="F1085" t="s">
        <v>13</v>
      </c>
      <c r="G1085" t="s">
        <v>1865</v>
      </c>
      <c r="I1085" t="s">
        <v>15</v>
      </c>
      <c r="J1085" t="s">
        <v>23</v>
      </c>
      <c r="L1085" t="s">
        <v>17</v>
      </c>
    </row>
    <row r="1086" spans="1:12" x14ac:dyDescent="0.25">
      <c r="A1086" t="s">
        <v>1866</v>
      </c>
      <c r="B1086" t="s">
        <v>1866</v>
      </c>
      <c r="C1086">
        <v>300244</v>
      </c>
      <c r="D1086">
        <v>5965636</v>
      </c>
      <c r="E1086">
        <v>21</v>
      </c>
      <c r="F1086" t="s">
        <v>13</v>
      </c>
      <c r="G1086" t="s">
        <v>151</v>
      </c>
      <c r="I1086" t="s">
        <v>15</v>
      </c>
      <c r="J1086" t="s">
        <v>16</v>
      </c>
      <c r="L1086" t="s">
        <v>17</v>
      </c>
    </row>
    <row r="1087" spans="1:12" x14ac:dyDescent="0.25">
      <c r="A1087" t="s">
        <v>1867</v>
      </c>
      <c r="B1087" t="s">
        <v>1867</v>
      </c>
      <c r="C1087">
        <v>299362</v>
      </c>
      <c r="D1087">
        <v>5970817</v>
      </c>
      <c r="E1087">
        <v>21</v>
      </c>
      <c r="F1087" t="s">
        <v>13</v>
      </c>
      <c r="G1087" t="s">
        <v>981</v>
      </c>
      <c r="I1087" t="s">
        <v>15</v>
      </c>
      <c r="J1087" t="s">
        <v>16</v>
      </c>
      <c r="L1087" t="s">
        <v>17</v>
      </c>
    </row>
    <row r="1088" spans="1:12" x14ac:dyDescent="0.25">
      <c r="A1088" t="s">
        <v>1868</v>
      </c>
      <c r="B1088" t="s">
        <v>1868</v>
      </c>
      <c r="C1088">
        <v>301456</v>
      </c>
      <c r="D1088">
        <v>5971036</v>
      </c>
      <c r="E1088">
        <v>21</v>
      </c>
      <c r="F1088" t="s">
        <v>13</v>
      </c>
      <c r="G1088" t="s">
        <v>1869</v>
      </c>
      <c r="I1088" t="s">
        <v>15</v>
      </c>
      <c r="J1088" t="s">
        <v>16</v>
      </c>
      <c r="L1088" t="s">
        <v>17</v>
      </c>
    </row>
    <row r="1089" spans="1:12" x14ac:dyDescent="0.25">
      <c r="A1089" t="s">
        <v>1870</v>
      </c>
      <c r="B1089" t="s">
        <v>1870</v>
      </c>
      <c r="C1089">
        <v>301450</v>
      </c>
      <c r="D1089">
        <v>5971045</v>
      </c>
      <c r="E1089">
        <v>21</v>
      </c>
      <c r="F1089" t="s">
        <v>13</v>
      </c>
      <c r="G1089" t="s">
        <v>22</v>
      </c>
      <c r="I1089" t="s">
        <v>15</v>
      </c>
      <c r="J1089" t="s">
        <v>137</v>
      </c>
      <c r="L1089" t="s">
        <v>17</v>
      </c>
    </row>
    <row r="1090" spans="1:12" x14ac:dyDescent="0.25">
      <c r="A1090" t="s">
        <v>1871</v>
      </c>
      <c r="B1090" t="s">
        <v>1871</v>
      </c>
      <c r="C1090">
        <v>299990</v>
      </c>
      <c r="D1090">
        <v>5970818</v>
      </c>
      <c r="E1090">
        <v>21</v>
      </c>
      <c r="F1090" t="s">
        <v>13</v>
      </c>
      <c r="G1090" t="s">
        <v>1872</v>
      </c>
      <c r="I1090" t="s">
        <v>15</v>
      </c>
      <c r="J1090" t="s">
        <v>137</v>
      </c>
      <c r="L1090" t="s">
        <v>17</v>
      </c>
    </row>
    <row r="1091" spans="1:12" x14ac:dyDescent="0.25">
      <c r="A1091" t="s">
        <v>1873</v>
      </c>
      <c r="B1091" t="s">
        <v>1873</v>
      </c>
      <c r="C1091">
        <v>298294</v>
      </c>
      <c r="D1091">
        <v>5971598</v>
      </c>
      <c r="E1091">
        <v>21</v>
      </c>
      <c r="F1091" t="s">
        <v>13</v>
      </c>
      <c r="G1091" t="s">
        <v>158</v>
      </c>
      <c r="I1091" t="s">
        <v>15</v>
      </c>
      <c r="J1091" t="s">
        <v>137</v>
      </c>
      <c r="L1091" t="s">
        <v>17</v>
      </c>
    </row>
    <row r="1092" spans="1:12" x14ac:dyDescent="0.25">
      <c r="A1092" t="s">
        <v>1874</v>
      </c>
      <c r="B1092" t="s">
        <v>1875</v>
      </c>
      <c r="C1092">
        <v>292994</v>
      </c>
      <c r="D1092">
        <v>5960397</v>
      </c>
      <c r="E1092">
        <v>21</v>
      </c>
      <c r="F1092" t="s">
        <v>13</v>
      </c>
      <c r="G1092" t="s">
        <v>1508</v>
      </c>
      <c r="I1092" t="s">
        <v>15</v>
      </c>
      <c r="J1092" t="s">
        <v>137</v>
      </c>
      <c r="L1092" t="s">
        <v>17</v>
      </c>
    </row>
    <row r="1093" spans="1:12" x14ac:dyDescent="0.25">
      <c r="A1093" t="s">
        <v>1874</v>
      </c>
      <c r="B1093" t="s">
        <v>1876</v>
      </c>
      <c r="C1093">
        <v>292994</v>
      </c>
      <c r="D1093">
        <v>5960397</v>
      </c>
      <c r="E1093">
        <v>21</v>
      </c>
      <c r="F1093" t="s">
        <v>13</v>
      </c>
      <c r="G1093" t="s">
        <v>1508</v>
      </c>
      <c r="I1093" t="s">
        <v>15</v>
      </c>
      <c r="J1093" t="s">
        <v>137</v>
      </c>
      <c r="L1093" t="s">
        <v>17</v>
      </c>
    </row>
    <row r="1094" spans="1:12" x14ac:dyDescent="0.25">
      <c r="A1094" t="s">
        <v>1877</v>
      </c>
      <c r="B1094" t="s">
        <v>1877</v>
      </c>
      <c r="C1094">
        <v>292561</v>
      </c>
      <c r="D1094">
        <v>5967642</v>
      </c>
      <c r="E1094">
        <v>21</v>
      </c>
      <c r="F1094" t="s">
        <v>13</v>
      </c>
      <c r="G1094" t="s">
        <v>1878</v>
      </c>
      <c r="I1094" t="s">
        <v>15</v>
      </c>
      <c r="J1094" t="s">
        <v>137</v>
      </c>
      <c r="L1094" t="s">
        <v>17</v>
      </c>
    </row>
    <row r="1095" spans="1:12" x14ac:dyDescent="0.25">
      <c r="A1095" t="s">
        <v>1879</v>
      </c>
      <c r="B1095" t="s">
        <v>1879</v>
      </c>
      <c r="C1095">
        <v>274627</v>
      </c>
      <c r="D1095">
        <v>5981578</v>
      </c>
      <c r="E1095">
        <v>21</v>
      </c>
      <c r="F1095" t="s">
        <v>13</v>
      </c>
      <c r="G1095" t="s">
        <v>25</v>
      </c>
      <c r="I1095" t="s">
        <v>279</v>
      </c>
      <c r="J1095" t="s">
        <v>16</v>
      </c>
      <c r="L1095" t="s">
        <v>17</v>
      </c>
    </row>
    <row r="1096" spans="1:12" x14ac:dyDescent="0.25">
      <c r="A1096" t="s">
        <v>1880</v>
      </c>
      <c r="B1096" t="s">
        <v>1880</v>
      </c>
      <c r="C1096">
        <v>276376</v>
      </c>
      <c r="D1096">
        <v>5976431</v>
      </c>
      <c r="E1096">
        <v>21</v>
      </c>
      <c r="F1096" t="s">
        <v>13</v>
      </c>
      <c r="G1096" t="s">
        <v>25</v>
      </c>
      <c r="I1096" t="s">
        <v>279</v>
      </c>
      <c r="J1096" t="s">
        <v>16</v>
      </c>
      <c r="L1096" t="s">
        <v>17</v>
      </c>
    </row>
    <row r="1097" spans="1:12" x14ac:dyDescent="0.25">
      <c r="A1097" t="s">
        <v>1881</v>
      </c>
      <c r="B1097" t="s">
        <v>1881</v>
      </c>
      <c r="C1097">
        <v>278402</v>
      </c>
      <c r="D1097">
        <v>5978014</v>
      </c>
      <c r="E1097">
        <v>21</v>
      </c>
      <c r="F1097" t="s">
        <v>13</v>
      </c>
      <c r="G1097" t="s">
        <v>284</v>
      </c>
      <c r="I1097" t="s">
        <v>279</v>
      </c>
      <c r="J1097" t="s">
        <v>16</v>
      </c>
      <c r="L1097" t="s">
        <v>17</v>
      </c>
    </row>
    <row r="1098" spans="1:12" x14ac:dyDescent="0.25">
      <c r="A1098" t="s">
        <v>1882</v>
      </c>
      <c r="B1098" t="s">
        <v>1882</v>
      </c>
      <c r="C1098">
        <v>283030</v>
      </c>
      <c r="D1098">
        <v>5980414</v>
      </c>
      <c r="E1098">
        <v>21</v>
      </c>
      <c r="F1098" t="s">
        <v>13</v>
      </c>
      <c r="G1098" t="s">
        <v>490</v>
      </c>
      <c r="I1098" t="s">
        <v>279</v>
      </c>
      <c r="J1098" t="s">
        <v>16</v>
      </c>
      <c r="L1098" t="s">
        <v>17</v>
      </c>
    </row>
    <row r="1099" spans="1:12" x14ac:dyDescent="0.25">
      <c r="A1099" t="s">
        <v>1883</v>
      </c>
      <c r="B1099" t="s">
        <v>1883</v>
      </c>
      <c r="C1099">
        <v>300592</v>
      </c>
      <c r="D1099">
        <v>5974052</v>
      </c>
      <c r="E1099">
        <v>21</v>
      </c>
      <c r="F1099" t="s">
        <v>13</v>
      </c>
      <c r="G1099" t="s">
        <v>1884</v>
      </c>
      <c r="I1099" t="s">
        <v>279</v>
      </c>
      <c r="J1099" t="s">
        <v>20</v>
      </c>
      <c r="L1099" t="s">
        <v>17</v>
      </c>
    </row>
    <row r="1100" spans="1:12" x14ac:dyDescent="0.25">
      <c r="A1100" t="s">
        <v>1885</v>
      </c>
      <c r="B1100" t="s">
        <v>1885</v>
      </c>
      <c r="C1100">
        <v>283721</v>
      </c>
      <c r="D1100">
        <v>5984935</v>
      </c>
      <c r="E1100">
        <v>21</v>
      </c>
      <c r="F1100" t="s">
        <v>13</v>
      </c>
      <c r="G1100" t="s">
        <v>33</v>
      </c>
      <c r="I1100" t="s">
        <v>279</v>
      </c>
      <c r="J1100" t="s">
        <v>16</v>
      </c>
      <c r="L1100" t="s">
        <v>17</v>
      </c>
    </row>
    <row r="1101" spans="1:12" x14ac:dyDescent="0.25">
      <c r="A1101" t="s">
        <v>1886</v>
      </c>
      <c r="B1101" t="s">
        <v>1886</v>
      </c>
      <c r="C1101">
        <v>543364</v>
      </c>
      <c r="D1101">
        <v>5763846</v>
      </c>
      <c r="E1101">
        <v>21</v>
      </c>
      <c r="F1101" t="s">
        <v>13</v>
      </c>
      <c r="G1101" t="s">
        <v>1786</v>
      </c>
      <c r="I1101" t="s">
        <v>35</v>
      </c>
      <c r="J1101" t="s">
        <v>23</v>
      </c>
      <c r="K1101" s="2" t="str">
        <f>HYPERLINK("..\..\Imagery\ScannedSlabs\1987\JS87-337.jpg")</f>
        <v>..\..\Imagery\ScannedSlabs\1987\JS87-337.jpg</v>
      </c>
    </row>
    <row r="1102" spans="1:12" x14ac:dyDescent="0.25">
      <c r="A1102" t="s">
        <v>1887</v>
      </c>
      <c r="B1102" t="s">
        <v>1887</v>
      </c>
      <c r="C1102">
        <v>461532</v>
      </c>
      <c r="D1102">
        <v>5813597</v>
      </c>
      <c r="E1102">
        <v>21</v>
      </c>
      <c r="F1102" t="s">
        <v>13</v>
      </c>
      <c r="G1102" t="s">
        <v>1888</v>
      </c>
      <c r="H1102" t="s">
        <v>510</v>
      </c>
      <c r="I1102" t="s">
        <v>38</v>
      </c>
      <c r="J1102" t="s">
        <v>20</v>
      </c>
      <c r="K1102" s="2" t="str">
        <f>HYPERLINK("..\..\Imagery\ScannedSlabs\1992\JA92-105.jpg")</f>
        <v>..\..\Imagery\ScannedSlabs\1992\JA92-105.jpg</v>
      </c>
    </row>
    <row r="1103" spans="1:12" x14ac:dyDescent="0.25">
      <c r="A1103" t="s">
        <v>1889</v>
      </c>
      <c r="B1103" t="s">
        <v>1889</v>
      </c>
      <c r="C1103">
        <v>461975</v>
      </c>
      <c r="D1103">
        <v>5813550</v>
      </c>
      <c r="E1103">
        <v>21</v>
      </c>
      <c r="F1103" t="s">
        <v>13</v>
      </c>
      <c r="G1103" t="s">
        <v>884</v>
      </c>
      <c r="I1103" t="s">
        <v>38</v>
      </c>
      <c r="J1103" t="s">
        <v>23</v>
      </c>
      <c r="K1103" s="2" t="str">
        <f>HYPERLINK("..\..\Imagery\ScannedSlabs\1992\JA92-106.jpg")</f>
        <v>..\..\Imagery\ScannedSlabs\1992\JA92-106.jpg</v>
      </c>
    </row>
    <row r="1104" spans="1:12" x14ac:dyDescent="0.25">
      <c r="A1104" t="s">
        <v>1890</v>
      </c>
      <c r="B1104" t="s">
        <v>1890</v>
      </c>
      <c r="C1104">
        <v>534550</v>
      </c>
      <c r="D1104">
        <v>5726575</v>
      </c>
      <c r="E1104">
        <v>21</v>
      </c>
      <c r="F1104" t="s">
        <v>13</v>
      </c>
      <c r="I1104" t="s">
        <v>38</v>
      </c>
      <c r="J1104" t="s">
        <v>137</v>
      </c>
      <c r="L1104" t="s">
        <v>138</v>
      </c>
    </row>
    <row r="1105" spans="1:12" x14ac:dyDescent="0.25">
      <c r="A1105" t="s">
        <v>1891</v>
      </c>
      <c r="B1105" t="s">
        <v>1891</v>
      </c>
      <c r="C1105">
        <v>534318</v>
      </c>
      <c r="D1105">
        <v>5727294</v>
      </c>
      <c r="E1105">
        <v>21</v>
      </c>
      <c r="F1105" t="s">
        <v>13</v>
      </c>
      <c r="G1105" t="s">
        <v>566</v>
      </c>
      <c r="I1105" t="s">
        <v>38</v>
      </c>
      <c r="J1105" t="s">
        <v>20</v>
      </c>
      <c r="K1105" s="2" t="str">
        <f>HYPERLINK("..\..\Imagery\ScannedSlabs\1993\CG93-082.jpg")</f>
        <v>..\..\Imagery\ScannedSlabs\1993\CG93-082.jpg</v>
      </c>
    </row>
    <row r="1106" spans="1:12" x14ac:dyDescent="0.25">
      <c r="A1106" t="s">
        <v>1206</v>
      </c>
      <c r="B1106" t="s">
        <v>1892</v>
      </c>
      <c r="C1106">
        <v>534350</v>
      </c>
      <c r="D1106">
        <v>5727725</v>
      </c>
      <c r="E1106">
        <v>21</v>
      </c>
      <c r="F1106" t="s">
        <v>13</v>
      </c>
      <c r="G1106" t="s">
        <v>484</v>
      </c>
      <c r="I1106" t="s">
        <v>38</v>
      </c>
      <c r="J1106" t="s">
        <v>149</v>
      </c>
      <c r="K1106" s="2" t="str">
        <f>HYPERLINK("..\..\Imagery\ScannedSlabs\1993\CG93-083A.jpg")</f>
        <v>..\..\Imagery\ScannedSlabs\1993\CG93-083A.jpg</v>
      </c>
    </row>
    <row r="1107" spans="1:12" x14ac:dyDescent="0.25">
      <c r="A1107" t="s">
        <v>1893</v>
      </c>
      <c r="B1107" t="s">
        <v>1894</v>
      </c>
      <c r="C1107">
        <v>273068</v>
      </c>
      <c r="D1107">
        <v>5963751</v>
      </c>
      <c r="E1107">
        <v>21</v>
      </c>
      <c r="F1107" t="s">
        <v>13</v>
      </c>
      <c r="G1107" t="s">
        <v>800</v>
      </c>
      <c r="I1107" t="s">
        <v>38</v>
      </c>
      <c r="J1107" t="s">
        <v>16</v>
      </c>
      <c r="L1107" t="s">
        <v>17</v>
      </c>
    </row>
    <row r="1108" spans="1:12" x14ac:dyDescent="0.25">
      <c r="A1108" t="s">
        <v>1895</v>
      </c>
      <c r="B1108" t="s">
        <v>1895</v>
      </c>
      <c r="C1108">
        <v>272719</v>
      </c>
      <c r="D1108">
        <v>5964973</v>
      </c>
      <c r="E1108">
        <v>21</v>
      </c>
      <c r="F1108" t="s">
        <v>13</v>
      </c>
      <c r="G1108" t="s">
        <v>1896</v>
      </c>
      <c r="I1108" t="s">
        <v>279</v>
      </c>
      <c r="J1108" t="s">
        <v>16</v>
      </c>
      <c r="L1108" t="s">
        <v>17</v>
      </c>
    </row>
    <row r="1109" spans="1:12" x14ac:dyDescent="0.25">
      <c r="A1109" t="s">
        <v>1897</v>
      </c>
      <c r="B1109" t="s">
        <v>1898</v>
      </c>
      <c r="C1109">
        <v>300730</v>
      </c>
      <c r="D1109">
        <v>5982135</v>
      </c>
      <c r="E1109">
        <v>21</v>
      </c>
      <c r="F1109" t="s">
        <v>13</v>
      </c>
      <c r="G1109" t="s">
        <v>109</v>
      </c>
      <c r="I1109" t="s">
        <v>15</v>
      </c>
      <c r="J1109" t="s">
        <v>16</v>
      </c>
      <c r="L1109" t="s">
        <v>17</v>
      </c>
    </row>
    <row r="1110" spans="1:12" x14ac:dyDescent="0.25">
      <c r="A1110" t="s">
        <v>1899</v>
      </c>
      <c r="B1110" t="s">
        <v>1900</v>
      </c>
      <c r="C1110">
        <v>276884</v>
      </c>
      <c r="D1110">
        <v>5966182</v>
      </c>
      <c r="E1110">
        <v>21</v>
      </c>
      <c r="F1110" t="s">
        <v>13</v>
      </c>
      <c r="G1110" t="s">
        <v>113</v>
      </c>
      <c r="I1110" t="s">
        <v>15</v>
      </c>
      <c r="J1110" t="s">
        <v>137</v>
      </c>
      <c r="L1110" t="s">
        <v>17</v>
      </c>
    </row>
    <row r="1111" spans="1:12" x14ac:dyDescent="0.25">
      <c r="A1111" t="s">
        <v>1899</v>
      </c>
      <c r="B1111" t="s">
        <v>1901</v>
      </c>
      <c r="C1111">
        <v>276884</v>
      </c>
      <c r="D1111">
        <v>5966182</v>
      </c>
      <c r="E1111">
        <v>21</v>
      </c>
      <c r="F1111" t="s">
        <v>13</v>
      </c>
      <c r="G1111" t="s">
        <v>113</v>
      </c>
      <c r="I1111" t="s">
        <v>15</v>
      </c>
      <c r="J1111" t="s">
        <v>137</v>
      </c>
      <c r="L1111" t="s">
        <v>17</v>
      </c>
    </row>
    <row r="1112" spans="1:12" x14ac:dyDescent="0.25">
      <c r="A1112" t="s">
        <v>1902</v>
      </c>
      <c r="B1112" t="s">
        <v>1903</v>
      </c>
      <c r="C1112">
        <v>277074</v>
      </c>
      <c r="D1112">
        <v>5964580</v>
      </c>
      <c r="E1112">
        <v>21</v>
      </c>
      <c r="F1112" t="s">
        <v>13</v>
      </c>
      <c r="G1112" t="s">
        <v>1288</v>
      </c>
      <c r="I1112" t="s">
        <v>15</v>
      </c>
      <c r="J1112" t="s">
        <v>137</v>
      </c>
      <c r="L1112" t="s">
        <v>17</v>
      </c>
    </row>
    <row r="1113" spans="1:12" x14ac:dyDescent="0.25">
      <c r="A1113" t="s">
        <v>1904</v>
      </c>
      <c r="B1113" t="s">
        <v>1904</v>
      </c>
      <c r="C1113">
        <v>277257</v>
      </c>
      <c r="D1113">
        <v>5972239</v>
      </c>
      <c r="E1113">
        <v>21</v>
      </c>
      <c r="F1113" t="s">
        <v>13</v>
      </c>
      <c r="G1113" t="s">
        <v>1905</v>
      </c>
      <c r="I1113" t="s">
        <v>15</v>
      </c>
      <c r="J1113" t="s">
        <v>137</v>
      </c>
      <c r="L1113" t="s">
        <v>17</v>
      </c>
    </row>
    <row r="1114" spans="1:12" x14ac:dyDescent="0.25">
      <c r="A1114" t="s">
        <v>1906</v>
      </c>
      <c r="B1114" t="s">
        <v>1907</v>
      </c>
      <c r="C1114">
        <v>277779</v>
      </c>
      <c r="D1114">
        <v>5971172</v>
      </c>
      <c r="E1114">
        <v>21</v>
      </c>
      <c r="F1114" t="s">
        <v>13</v>
      </c>
      <c r="G1114" t="s">
        <v>1905</v>
      </c>
      <c r="I1114" t="s">
        <v>15</v>
      </c>
      <c r="J1114" t="s">
        <v>137</v>
      </c>
      <c r="L1114" t="s">
        <v>17</v>
      </c>
    </row>
    <row r="1115" spans="1:12" x14ac:dyDescent="0.25">
      <c r="A1115" t="s">
        <v>1908</v>
      </c>
      <c r="B1115" t="s">
        <v>1908</v>
      </c>
      <c r="C1115">
        <v>278726</v>
      </c>
      <c r="D1115">
        <v>5970265</v>
      </c>
      <c r="E1115">
        <v>21</v>
      </c>
      <c r="F1115" t="s">
        <v>13</v>
      </c>
      <c r="G1115" t="s">
        <v>1281</v>
      </c>
      <c r="I1115" t="s">
        <v>15</v>
      </c>
      <c r="J1115" t="s">
        <v>137</v>
      </c>
      <c r="L1115" t="s">
        <v>17</v>
      </c>
    </row>
    <row r="1116" spans="1:12" x14ac:dyDescent="0.25">
      <c r="A1116" t="s">
        <v>1909</v>
      </c>
      <c r="B1116" t="s">
        <v>1909</v>
      </c>
      <c r="C1116">
        <v>276983</v>
      </c>
      <c r="D1116">
        <v>5965813</v>
      </c>
      <c r="E1116">
        <v>21</v>
      </c>
      <c r="F1116" t="s">
        <v>13</v>
      </c>
      <c r="G1116" t="s">
        <v>113</v>
      </c>
      <c r="I1116" t="s">
        <v>279</v>
      </c>
      <c r="J1116" t="s">
        <v>137</v>
      </c>
      <c r="L1116" t="s">
        <v>17</v>
      </c>
    </row>
    <row r="1117" spans="1:12" x14ac:dyDescent="0.25">
      <c r="A1117" t="s">
        <v>1910</v>
      </c>
      <c r="B1117" t="s">
        <v>1910</v>
      </c>
      <c r="C1117">
        <v>276749</v>
      </c>
      <c r="D1117">
        <v>5964971</v>
      </c>
      <c r="E1117">
        <v>21</v>
      </c>
      <c r="F1117" t="s">
        <v>13</v>
      </c>
      <c r="G1117" t="s">
        <v>113</v>
      </c>
      <c r="I1117" t="s">
        <v>279</v>
      </c>
      <c r="J1117" t="s">
        <v>137</v>
      </c>
      <c r="L1117" t="s">
        <v>17</v>
      </c>
    </row>
    <row r="1118" spans="1:12" x14ac:dyDescent="0.25">
      <c r="A1118" t="s">
        <v>1902</v>
      </c>
      <c r="B1118" t="s">
        <v>1911</v>
      </c>
      <c r="C1118">
        <v>277074</v>
      </c>
      <c r="D1118">
        <v>5964580</v>
      </c>
      <c r="E1118">
        <v>21</v>
      </c>
      <c r="F1118" t="s">
        <v>13</v>
      </c>
      <c r="G1118" t="s">
        <v>79</v>
      </c>
      <c r="I1118" t="s">
        <v>279</v>
      </c>
      <c r="J1118" t="s">
        <v>137</v>
      </c>
      <c r="L1118" t="s">
        <v>17</v>
      </c>
    </row>
    <row r="1119" spans="1:12" x14ac:dyDescent="0.25">
      <c r="A1119" t="s">
        <v>1902</v>
      </c>
      <c r="B1119" t="s">
        <v>1912</v>
      </c>
      <c r="C1119">
        <v>277074</v>
      </c>
      <c r="D1119">
        <v>5964580</v>
      </c>
      <c r="E1119">
        <v>21</v>
      </c>
      <c r="F1119" t="s">
        <v>13</v>
      </c>
      <c r="G1119" t="s">
        <v>1288</v>
      </c>
      <c r="I1119" t="s">
        <v>279</v>
      </c>
      <c r="J1119" t="s">
        <v>137</v>
      </c>
      <c r="L1119" t="s">
        <v>17</v>
      </c>
    </row>
    <row r="1120" spans="1:12" x14ac:dyDescent="0.25">
      <c r="A1120" t="s">
        <v>1906</v>
      </c>
      <c r="B1120" t="s">
        <v>1913</v>
      </c>
      <c r="C1120">
        <v>277779</v>
      </c>
      <c r="D1120">
        <v>5971172</v>
      </c>
      <c r="E1120">
        <v>21</v>
      </c>
      <c r="F1120" t="s">
        <v>13</v>
      </c>
      <c r="G1120" t="s">
        <v>566</v>
      </c>
      <c r="I1120" t="s">
        <v>279</v>
      </c>
      <c r="J1120" t="s">
        <v>137</v>
      </c>
      <c r="L1120" t="s">
        <v>17</v>
      </c>
    </row>
    <row r="1121" spans="1:12" x14ac:dyDescent="0.25">
      <c r="A1121" t="s">
        <v>1914</v>
      </c>
      <c r="B1121" t="s">
        <v>1914</v>
      </c>
      <c r="C1121">
        <v>278713</v>
      </c>
      <c r="D1121">
        <v>5970414</v>
      </c>
      <c r="E1121">
        <v>21</v>
      </c>
      <c r="F1121" t="s">
        <v>13</v>
      </c>
      <c r="G1121" t="s">
        <v>800</v>
      </c>
      <c r="I1121" t="s">
        <v>279</v>
      </c>
      <c r="J1121" t="s">
        <v>137</v>
      </c>
      <c r="L1121" t="s">
        <v>17</v>
      </c>
    </row>
    <row r="1122" spans="1:12" x14ac:dyDescent="0.25">
      <c r="A1122" t="s">
        <v>1915</v>
      </c>
      <c r="B1122" t="s">
        <v>1915</v>
      </c>
      <c r="C1122">
        <v>278707</v>
      </c>
      <c r="D1122">
        <v>5970178</v>
      </c>
      <c r="E1122">
        <v>21</v>
      </c>
      <c r="F1122" t="s">
        <v>13</v>
      </c>
      <c r="G1122" t="s">
        <v>1905</v>
      </c>
      <c r="I1122" t="s">
        <v>279</v>
      </c>
      <c r="J1122" t="s">
        <v>137</v>
      </c>
      <c r="L1122" t="s">
        <v>17</v>
      </c>
    </row>
    <row r="1123" spans="1:12" x14ac:dyDescent="0.25">
      <c r="A1123" t="s">
        <v>1916</v>
      </c>
      <c r="B1123" t="s">
        <v>1916</v>
      </c>
      <c r="C1123">
        <v>297532</v>
      </c>
      <c r="D1123">
        <v>5851770</v>
      </c>
      <c r="E1123">
        <v>21</v>
      </c>
      <c r="F1123" t="s">
        <v>13</v>
      </c>
      <c r="G1123" t="s">
        <v>360</v>
      </c>
      <c r="I1123" t="s">
        <v>38</v>
      </c>
      <c r="J1123" t="s">
        <v>16</v>
      </c>
      <c r="K1123" s="2" t="str">
        <f>HYPERLINK("..\..\Imagery\ScannedSlabs\2009\CG09-051.jpg")</f>
        <v>..\..\Imagery\ScannedSlabs\2009\CG09-051.jpg</v>
      </c>
      <c r="L1123" t="s">
        <v>17</v>
      </c>
    </row>
    <row r="1124" spans="1:12" x14ac:dyDescent="0.25">
      <c r="A1124" t="s">
        <v>1917</v>
      </c>
      <c r="B1124" t="s">
        <v>1917</v>
      </c>
      <c r="C1124">
        <v>297186</v>
      </c>
      <c r="D1124">
        <v>5852020</v>
      </c>
      <c r="E1124">
        <v>21</v>
      </c>
      <c r="F1124" t="s">
        <v>13</v>
      </c>
      <c r="G1124" t="s">
        <v>360</v>
      </c>
      <c r="I1124" t="s">
        <v>38</v>
      </c>
      <c r="J1124" t="s">
        <v>16</v>
      </c>
      <c r="K1124" s="2" t="str">
        <f>HYPERLINK("..\..\Imagery\ScannedSlabs\2009\CG09-052.jpg")</f>
        <v>..\..\Imagery\ScannedSlabs\2009\CG09-052.jpg</v>
      </c>
      <c r="L1124" t="s">
        <v>17</v>
      </c>
    </row>
    <row r="1125" spans="1:12" x14ac:dyDescent="0.25">
      <c r="A1125" t="s">
        <v>1918</v>
      </c>
      <c r="B1125" t="s">
        <v>1919</v>
      </c>
      <c r="C1125">
        <v>565757</v>
      </c>
      <c r="D1125">
        <v>5820274</v>
      </c>
      <c r="E1125">
        <v>21</v>
      </c>
      <c r="F1125" t="s">
        <v>13</v>
      </c>
      <c r="G1125" t="s">
        <v>333</v>
      </c>
      <c r="I1125" t="s">
        <v>38</v>
      </c>
      <c r="J1125" t="s">
        <v>16</v>
      </c>
      <c r="K1125" s="2" t="str">
        <f>HYPERLINK("..\..\Imagery\ScannedSlabs\1986\SN86-140C.jpg")</f>
        <v>..\..\Imagery\ScannedSlabs\1986\SN86-140C.jpg</v>
      </c>
    </row>
    <row r="1126" spans="1:12" x14ac:dyDescent="0.25">
      <c r="A1126" t="s">
        <v>1918</v>
      </c>
      <c r="B1126" t="s">
        <v>1920</v>
      </c>
      <c r="C1126">
        <v>565757</v>
      </c>
      <c r="D1126">
        <v>5820274</v>
      </c>
      <c r="E1126">
        <v>21</v>
      </c>
      <c r="F1126" t="s">
        <v>13</v>
      </c>
      <c r="G1126" t="s">
        <v>99</v>
      </c>
      <c r="I1126" t="s">
        <v>35</v>
      </c>
      <c r="J1126" t="s">
        <v>16</v>
      </c>
      <c r="K1126" s="2" t="str">
        <f>HYPERLINK("..\..\Imagery\ScannedSlabs\1986\SN86-140A.jpg")</f>
        <v>..\..\Imagery\ScannedSlabs\1986\SN86-140A.jpg</v>
      </c>
    </row>
    <row r="1127" spans="1:12" x14ac:dyDescent="0.25">
      <c r="A1127" t="s">
        <v>1918</v>
      </c>
      <c r="B1127" t="s">
        <v>1921</v>
      </c>
      <c r="C1127">
        <v>565757</v>
      </c>
      <c r="D1127">
        <v>5820274</v>
      </c>
      <c r="E1127">
        <v>21</v>
      </c>
      <c r="F1127" t="s">
        <v>13</v>
      </c>
      <c r="G1127" t="s">
        <v>331</v>
      </c>
      <c r="I1127" t="s">
        <v>38</v>
      </c>
      <c r="J1127" t="s">
        <v>16</v>
      </c>
      <c r="K1127" s="2" t="str">
        <f>HYPERLINK("..\..\Imagery\ScannedSlabs\1986\SN86-140B.jpg")</f>
        <v>..\..\Imagery\ScannedSlabs\1986\SN86-140B.jpg</v>
      </c>
    </row>
    <row r="1128" spans="1:12" x14ac:dyDescent="0.25">
      <c r="A1128" t="s">
        <v>1922</v>
      </c>
      <c r="B1128" t="s">
        <v>1922</v>
      </c>
      <c r="C1128">
        <v>273438</v>
      </c>
      <c r="D1128">
        <v>6023538</v>
      </c>
      <c r="E1128">
        <v>21</v>
      </c>
      <c r="F1128" t="s">
        <v>13</v>
      </c>
      <c r="G1128" t="s">
        <v>222</v>
      </c>
      <c r="I1128" t="s">
        <v>15</v>
      </c>
      <c r="J1128" t="s">
        <v>16</v>
      </c>
      <c r="K1128" s="2" t="str">
        <f>HYPERLINK("..\..\Imagery\ScannedSlabs\1983\CG83-542.jpg")</f>
        <v>..\..\Imagery\ScannedSlabs\1983\CG83-542.jpg</v>
      </c>
      <c r="L1128" t="s">
        <v>17</v>
      </c>
    </row>
    <row r="1129" spans="1:12" x14ac:dyDescent="0.25">
      <c r="A1129" t="s">
        <v>1923</v>
      </c>
      <c r="B1129" t="s">
        <v>1924</v>
      </c>
      <c r="C1129">
        <v>583092</v>
      </c>
      <c r="D1129">
        <v>5898930</v>
      </c>
      <c r="E1129">
        <v>21</v>
      </c>
      <c r="F1129" t="s">
        <v>13</v>
      </c>
      <c r="G1129" t="s">
        <v>1129</v>
      </c>
      <c r="I1129" t="s">
        <v>38</v>
      </c>
      <c r="J1129" t="s">
        <v>20</v>
      </c>
      <c r="K1129" s="2" t="str">
        <f>HYPERLINK("..\..\Imagery\ScannedSlabs\1985\CG85-504A.jpg")</f>
        <v>..\..\Imagery\ScannedSlabs\1985\CG85-504A.jpg</v>
      </c>
    </row>
    <row r="1130" spans="1:12" x14ac:dyDescent="0.25">
      <c r="A1130" t="s">
        <v>1925</v>
      </c>
      <c r="B1130" t="s">
        <v>1926</v>
      </c>
      <c r="C1130">
        <v>580871</v>
      </c>
      <c r="D1130">
        <v>5925442</v>
      </c>
      <c r="E1130">
        <v>21</v>
      </c>
      <c r="F1130" t="s">
        <v>13</v>
      </c>
      <c r="G1130" t="s">
        <v>79</v>
      </c>
      <c r="I1130" t="s">
        <v>38</v>
      </c>
      <c r="J1130" t="s">
        <v>16</v>
      </c>
      <c r="K1130" s="2" t="str">
        <f>HYPERLINK("..\..\Imagery\ScannedSlabs\1985\CG85-614B.jpg")</f>
        <v>..\..\Imagery\ScannedSlabs\1985\CG85-614B.jpg</v>
      </c>
    </row>
    <row r="1131" spans="1:12" x14ac:dyDescent="0.25">
      <c r="A1131" t="s">
        <v>1927</v>
      </c>
      <c r="B1131" t="s">
        <v>1927</v>
      </c>
      <c r="C1131">
        <v>579286</v>
      </c>
      <c r="D1131">
        <v>5926480</v>
      </c>
      <c r="E1131">
        <v>21</v>
      </c>
      <c r="F1131" t="s">
        <v>13</v>
      </c>
      <c r="G1131" t="s">
        <v>1281</v>
      </c>
      <c r="I1131" t="s">
        <v>35</v>
      </c>
      <c r="J1131" t="s">
        <v>23</v>
      </c>
      <c r="K1131" s="2" t="str">
        <f>HYPERLINK("..\..\Imagery\ScannedSlabs\1985\CG85-617.jpg")</f>
        <v>..\..\Imagery\ScannedSlabs\1985\CG85-617.jpg</v>
      </c>
    </row>
    <row r="1132" spans="1:12" x14ac:dyDescent="0.25">
      <c r="A1132" t="s">
        <v>1928</v>
      </c>
      <c r="B1132" t="s">
        <v>1928</v>
      </c>
      <c r="C1132">
        <v>578900</v>
      </c>
      <c r="D1132">
        <v>5926889</v>
      </c>
      <c r="E1132">
        <v>21</v>
      </c>
      <c r="F1132" t="s">
        <v>13</v>
      </c>
      <c r="G1132" t="s">
        <v>79</v>
      </c>
      <c r="I1132" t="s">
        <v>38</v>
      </c>
      <c r="J1132" t="s">
        <v>16</v>
      </c>
      <c r="K1132" s="2" t="str">
        <f>HYPERLINK("..\..\Imagery\ScannedSlabs\1985\CG85-618.jpg")</f>
        <v>..\..\Imagery\ScannedSlabs\1985\CG85-618.jpg</v>
      </c>
    </row>
    <row r="1133" spans="1:12" x14ac:dyDescent="0.25">
      <c r="A1133" t="s">
        <v>1929</v>
      </c>
      <c r="B1133" t="s">
        <v>1930</v>
      </c>
      <c r="C1133">
        <v>577777</v>
      </c>
      <c r="D1133">
        <v>5926853</v>
      </c>
      <c r="E1133">
        <v>21</v>
      </c>
      <c r="F1133" t="s">
        <v>13</v>
      </c>
      <c r="G1133" t="s">
        <v>105</v>
      </c>
      <c r="I1133" t="s">
        <v>35</v>
      </c>
      <c r="J1133" t="s">
        <v>16</v>
      </c>
      <c r="K1133" s="2" t="str">
        <f>HYPERLINK("..\..\Imagery\ScannedSlabs\1985\CG85-622B.jpg")</f>
        <v>..\..\Imagery\ScannedSlabs\1985\CG85-622B.jpg</v>
      </c>
    </row>
    <row r="1134" spans="1:12" x14ac:dyDescent="0.25">
      <c r="A1134" t="s">
        <v>1929</v>
      </c>
      <c r="B1134" t="s">
        <v>1931</v>
      </c>
      <c r="C1134">
        <v>577777</v>
      </c>
      <c r="D1134">
        <v>5926853</v>
      </c>
      <c r="E1134">
        <v>21</v>
      </c>
      <c r="F1134" t="s">
        <v>13</v>
      </c>
      <c r="G1134" t="s">
        <v>124</v>
      </c>
      <c r="I1134" t="s">
        <v>15</v>
      </c>
      <c r="J1134" t="s">
        <v>16</v>
      </c>
      <c r="K1134" s="2" t="str">
        <f>HYPERLINK("..\..\Imagery\ScannedSlabs\1985\CG85-622A.jpg")</f>
        <v>..\..\Imagery\ScannedSlabs\1985\CG85-622A.jpg</v>
      </c>
    </row>
    <row r="1135" spans="1:12" x14ac:dyDescent="0.25">
      <c r="A1135" t="s">
        <v>1932</v>
      </c>
      <c r="B1135" t="s">
        <v>1932</v>
      </c>
      <c r="C1135">
        <v>577888</v>
      </c>
      <c r="D1135">
        <v>5925472</v>
      </c>
      <c r="E1135">
        <v>21</v>
      </c>
      <c r="F1135" t="s">
        <v>13</v>
      </c>
      <c r="G1135" t="s">
        <v>49</v>
      </c>
      <c r="I1135" t="s">
        <v>38</v>
      </c>
      <c r="J1135" t="s">
        <v>16</v>
      </c>
      <c r="K1135" s="2" t="str">
        <f>HYPERLINK("..\..\Imagery\ScannedSlabs\1985\CG85-625.jpg")</f>
        <v>..\..\Imagery\ScannedSlabs\1985\CG85-625.jpg</v>
      </c>
    </row>
    <row r="1136" spans="1:12" x14ac:dyDescent="0.25">
      <c r="A1136" t="s">
        <v>1933</v>
      </c>
      <c r="B1136" t="s">
        <v>1933</v>
      </c>
      <c r="C1136">
        <v>337084</v>
      </c>
      <c r="D1136">
        <v>5771391</v>
      </c>
      <c r="E1136">
        <v>21</v>
      </c>
      <c r="F1136" t="s">
        <v>13</v>
      </c>
      <c r="G1136" t="s">
        <v>1934</v>
      </c>
      <c r="I1136" t="s">
        <v>38</v>
      </c>
      <c r="J1136" t="s">
        <v>16</v>
      </c>
      <c r="K1136" s="2" t="str">
        <f>HYPERLINK("..\..\Imagery\ScannedSlabs\2000\CG00-174.jpg")</f>
        <v>..\..\Imagery\ScannedSlabs\2000\CG00-174.jpg</v>
      </c>
    </row>
    <row r="1137" spans="1:12" x14ac:dyDescent="0.25">
      <c r="A1137" t="s">
        <v>1935</v>
      </c>
      <c r="B1137" t="s">
        <v>1935</v>
      </c>
      <c r="C1137">
        <v>430408</v>
      </c>
      <c r="D1137">
        <v>5870539</v>
      </c>
      <c r="E1137">
        <v>21</v>
      </c>
      <c r="F1137" t="s">
        <v>13</v>
      </c>
      <c r="G1137" t="s">
        <v>320</v>
      </c>
      <c r="I1137" t="s">
        <v>38</v>
      </c>
      <c r="J1137" t="s">
        <v>16</v>
      </c>
      <c r="K1137" s="2" t="str">
        <f>HYPERLINK("..\..\Imagery\ScannedSlabs\2007\CG07-007.jpg")</f>
        <v>..\..\Imagery\ScannedSlabs\2007\CG07-007.jpg</v>
      </c>
    </row>
    <row r="1138" spans="1:12" x14ac:dyDescent="0.25">
      <c r="A1138" t="s">
        <v>1936</v>
      </c>
      <c r="B1138" t="s">
        <v>1936</v>
      </c>
      <c r="C1138">
        <v>432709</v>
      </c>
      <c r="D1138">
        <v>5870937</v>
      </c>
      <c r="E1138">
        <v>21</v>
      </c>
      <c r="F1138" t="s">
        <v>13</v>
      </c>
      <c r="G1138" t="s">
        <v>320</v>
      </c>
      <c r="I1138" t="s">
        <v>38</v>
      </c>
      <c r="J1138" t="s">
        <v>16</v>
      </c>
      <c r="K1138" s="2" t="str">
        <f>HYPERLINK("..\..\Imagery\ScannedSlabs\2007\CG07-009.jpg")</f>
        <v>..\..\Imagery\ScannedSlabs\2007\CG07-009.jpg</v>
      </c>
    </row>
    <row r="1139" spans="1:12" x14ac:dyDescent="0.25">
      <c r="A1139" t="s">
        <v>1937</v>
      </c>
      <c r="B1139" t="s">
        <v>1937</v>
      </c>
      <c r="C1139">
        <v>433640</v>
      </c>
      <c r="D1139">
        <v>5871617</v>
      </c>
      <c r="E1139">
        <v>21</v>
      </c>
      <c r="F1139" t="s">
        <v>13</v>
      </c>
      <c r="G1139" t="s">
        <v>262</v>
      </c>
      <c r="I1139" t="s">
        <v>38</v>
      </c>
      <c r="J1139" t="s">
        <v>16</v>
      </c>
      <c r="K1139" s="2" t="str">
        <f>HYPERLINK("..\..\Imagery\ScannedSlabs\2007\CG07-010.jpg")</f>
        <v>..\..\Imagery\ScannedSlabs\2007\CG07-010.jpg</v>
      </c>
    </row>
    <row r="1140" spans="1:12" x14ac:dyDescent="0.25">
      <c r="A1140" t="s">
        <v>1938</v>
      </c>
      <c r="B1140" t="s">
        <v>1938</v>
      </c>
      <c r="C1140">
        <v>434826</v>
      </c>
      <c r="D1140">
        <v>5872301</v>
      </c>
      <c r="E1140">
        <v>21</v>
      </c>
      <c r="F1140" t="s">
        <v>13</v>
      </c>
      <c r="G1140" t="s">
        <v>1939</v>
      </c>
      <c r="I1140" t="s">
        <v>38</v>
      </c>
      <c r="J1140" t="s">
        <v>16</v>
      </c>
      <c r="K1140" s="2" t="str">
        <f>HYPERLINK("..\..\Imagery\ScannedSlabs\2007\CG07-011.jpg")</f>
        <v>..\..\Imagery\ScannedSlabs\2007\CG07-011.jpg</v>
      </c>
    </row>
    <row r="1141" spans="1:12" x14ac:dyDescent="0.25">
      <c r="A1141" t="s">
        <v>1940</v>
      </c>
      <c r="B1141" t="s">
        <v>1941</v>
      </c>
      <c r="C1141">
        <v>435295</v>
      </c>
      <c r="D1141">
        <v>5872575</v>
      </c>
      <c r="E1141">
        <v>21</v>
      </c>
      <c r="F1141" t="s">
        <v>13</v>
      </c>
      <c r="G1141" t="s">
        <v>331</v>
      </c>
      <c r="I1141" t="s">
        <v>38</v>
      </c>
      <c r="J1141" t="s">
        <v>16</v>
      </c>
      <c r="K1141" s="2" t="str">
        <f>HYPERLINK("..\..\Imagery\ScannedSlabs\2007\CG07-012A.jpg")</f>
        <v>..\..\Imagery\ScannedSlabs\2007\CG07-012A.jpg</v>
      </c>
    </row>
    <row r="1142" spans="1:12" x14ac:dyDescent="0.25">
      <c r="A1142" t="s">
        <v>848</v>
      </c>
      <c r="B1142" t="s">
        <v>1942</v>
      </c>
      <c r="C1142">
        <v>356940</v>
      </c>
      <c r="D1142">
        <v>5949683</v>
      </c>
      <c r="E1142">
        <v>21</v>
      </c>
      <c r="F1142" t="s">
        <v>13</v>
      </c>
      <c r="G1142" t="s">
        <v>850</v>
      </c>
      <c r="I1142" t="s">
        <v>38</v>
      </c>
      <c r="J1142" t="s">
        <v>83</v>
      </c>
    </row>
    <row r="1143" spans="1:12" x14ac:dyDescent="0.25">
      <c r="A1143" t="s">
        <v>848</v>
      </c>
      <c r="B1143" t="s">
        <v>1943</v>
      </c>
      <c r="C1143">
        <v>356940</v>
      </c>
      <c r="D1143">
        <v>5949683</v>
      </c>
      <c r="E1143">
        <v>21</v>
      </c>
      <c r="F1143" t="s">
        <v>13</v>
      </c>
      <c r="G1143" t="s">
        <v>1944</v>
      </c>
      <c r="I1143" t="s">
        <v>38</v>
      </c>
      <c r="J1143" t="s">
        <v>83</v>
      </c>
    </row>
    <row r="1144" spans="1:12" x14ac:dyDescent="0.25">
      <c r="A1144" t="s">
        <v>1945</v>
      </c>
      <c r="B1144" t="s">
        <v>1946</v>
      </c>
      <c r="E1144">
        <v>21</v>
      </c>
      <c r="I1144" t="s">
        <v>35</v>
      </c>
      <c r="J1144" t="s">
        <v>137</v>
      </c>
      <c r="L1144" t="s">
        <v>156</v>
      </c>
    </row>
    <row r="1145" spans="1:12" x14ac:dyDescent="0.25">
      <c r="A1145" t="s">
        <v>1947</v>
      </c>
      <c r="B1145" t="s">
        <v>1947</v>
      </c>
      <c r="E1145">
        <v>21</v>
      </c>
      <c r="I1145" t="s">
        <v>35</v>
      </c>
      <c r="J1145" t="s">
        <v>137</v>
      </c>
      <c r="L1145" t="s">
        <v>429</v>
      </c>
    </row>
    <row r="1146" spans="1:12" x14ac:dyDescent="0.25">
      <c r="A1146" t="s">
        <v>1948</v>
      </c>
      <c r="B1146" t="s">
        <v>1948</v>
      </c>
      <c r="E1146">
        <v>21</v>
      </c>
      <c r="I1146" t="s">
        <v>35</v>
      </c>
      <c r="J1146" t="s">
        <v>137</v>
      </c>
      <c r="L1146" t="s">
        <v>429</v>
      </c>
    </row>
    <row r="1147" spans="1:12" x14ac:dyDescent="0.25">
      <c r="A1147" t="s">
        <v>1949</v>
      </c>
      <c r="B1147" t="s">
        <v>1949</v>
      </c>
      <c r="C1147">
        <v>428815</v>
      </c>
      <c r="D1147">
        <v>6080236</v>
      </c>
      <c r="E1147">
        <v>21</v>
      </c>
      <c r="F1147" t="s">
        <v>13</v>
      </c>
      <c r="G1147" t="s">
        <v>1950</v>
      </c>
      <c r="I1147" t="s">
        <v>38</v>
      </c>
      <c r="J1147" t="s">
        <v>16</v>
      </c>
      <c r="K1147" s="2" t="str">
        <f>HYPERLINK("..\..\Imagery\ScannedSlabs\1979\CG79-504.jpg")</f>
        <v>..\..\Imagery\ScannedSlabs\1979\CG79-504.jpg</v>
      </c>
    </row>
    <row r="1148" spans="1:12" x14ac:dyDescent="0.25">
      <c r="A1148" t="s">
        <v>1951</v>
      </c>
      <c r="B1148" t="s">
        <v>1951</v>
      </c>
      <c r="C1148">
        <v>551081</v>
      </c>
      <c r="D1148">
        <v>5908077</v>
      </c>
      <c r="E1148">
        <v>21</v>
      </c>
      <c r="F1148" t="s">
        <v>13</v>
      </c>
      <c r="G1148" t="s">
        <v>292</v>
      </c>
      <c r="H1148" t="s">
        <v>34</v>
      </c>
      <c r="I1148" t="s">
        <v>38</v>
      </c>
      <c r="J1148" t="s">
        <v>16</v>
      </c>
      <c r="K1148" s="2" t="str">
        <f>HYPERLINK("..\..\Imagery\ScannedSlabs\1985\CG85-315.jpg")</f>
        <v>..\..\Imagery\ScannedSlabs\1985\CG85-315.jpg</v>
      </c>
    </row>
    <row r="1149" spans="1:12" x14ac:dyDescent="0.25">
      <c r="A1149" t="s">
        <v>1952</v>
      </c>
      <c r="B1149" t="s">
        <v>1952</v>
      </c>
      <c r="C1149">
        <v>553598</v>
      </c>
      <c r="D1149">
        <v>5909588</v>
      </c>
      <c r="E1149">
        <v>21</v>
      </c>
      <c r="F1149" t="s">
        <v>13</v>
      </c>
      <c r="G1149" t="s">
        <v>1953</v>
      </c>
      <c r="H1149" t="s">
        <v>1954</v>
      </c>
      <c r="I1149" t="s">
        <v>35</v>
      </c>
      <c r="J1149" t="s">
        <v>16</v>
      </c>
      <c r="K1149" s="2" t="str">
        <f>HYPERLINK("..\..\Imagery\ScannedSlabs\1985\CG85-317.jpg")</f>
        <v>..\..\Imagery\ScannedSlabs\1985\CG85-317.jpg</v>
      </c>
    </row>
    <row r="1150" spans="1:12" x14ac:dyDescent="0.25">
      <c r="A1150" t="s">
        <v>1955</v>
      </c>
      <c r="B1150" t="s">
        <v>1955</v>
      </c>
      <c r="C1150">
        <v>553822</v>
      </c>
      <c r="D1150">
        <v>5910087</v>
      </c>
      <c r="E1150">
        <v>21</v>
      </c>
      <c r="F1150" t="s">
        <v>13</v>
      </c>
      <c r="G1150" t="s">
        <v>33</v>
      </c>
      <c r="H1150" t="s">
        <v>34</v>
      </c>
      <c r="I1150" t="s">
        <v>35</v>
      </c>
      <c r="J1150" t="s">
        <v>16</v>
      </c>
      <c r="K1150" s="2" t="str">
        <f>HYPERLINK("..\..\Imagery\ScannedSlabs\1985\CG85-318.jpg")</f>
        <v>..\..\Imagery\ScannedSlabs\1985\CG85-318.jpg</v>
      </c>
    </row>
    <row r="1151" spans="1:12" x14ac:dyDescent="0.25">
      <c r="A1151" t="s">
        <v>1956</v>
      </c>
      <c r="B1151" t="s">
        <v>1956</v>
      </c>
      <c r="C1151">
        <v>555274</v>
      </c>
      <c r="D1151">
        <v>5910771</v>
      </c>
      <c r="E1151">
        <v>21</v>
      </c>
      <c r="F1151" t="s">
        <v>13</v>
      </c>
      <c r="G1151" t="s">
        <v>292</v>
      </c>
      <c r="H1151" t="s">
        <v>34</v>
      </c>
      <c r="I1151" t="s">
        <v>38</v>
      </c>
      <c r="J1151" t="s">
        <v>16</v>
      </c>
      <c r="K1151" s="2" t="str">
        <f>HYPERLINK("..\..\Imagery\ScannedSlabs\1985\CG85-319.jpg")</f>
        <v>..\..\Imagery\ScannedSlabs\1985\CG85-319.jpg</v>
      </c>
    </row>
    <row r="1152" spans="1:12" x14ac:dyDescent="0.25">
      <c r="A1152" t="s">
        <v>1957</v>
      </c>
      <c r="B1152" t="s">
        <v>1957</v>
      </c>
      <c r="C1152">
        <v>551132</v>
      </c>
      <c r="D1152">
        <v>5880657</v>
      </c>
      <c r="E1152">
        <v>21</v>
      </c>
      <c r="F1152" t="s">
        <v>13</v>
      </c>
      <c r="G1152" t="s">
        <v>113</v>
      </c>
      <c r="H1152" t="s">
        <v>67</v>
      </c>
      <c r="I1152" t="s">
        <v>35</v>
      </c>
      <c r="J1152" t="s">
        <v>16</v>
      </c>
      <c r="K1152" s="2" t="str">
        <f>HYPERLINK("..\..\Imagery\ScannedSlabs\1985\CG85-320.jpg")</f>
        <v>..\..\Imagery\ScannedSlabs\1985\CG85-320.jpg</v>
      </c>
    </row>
    <row r="1153" spans="1:12" x14ac:dyDescent="0.25">
      <c r="A1153" t="s">
        <v>1958</v>
      </c>
      <c r="B1153" t="s">
        <v>1958</v>
      </c>
      <c r="C1153">
        <v>550892</v>
      </c>
      <c r="D1153">
        <v>5881274</v>
      </c>
      <c r="E1153">
        <v>21</v>
      </c>
      <c r="F1153" t="s">
        <v>13</v>
      </c>
      <c r="G1153" t="s">
        <v>51</v>
      </c>
      <c r="H1153" t="s">
        <v>852</v>
      </c>
      <c r="I1153" t="s">
        <v>38</v>
      </c>
      <c r="J1153" t="s">
        <v>16</v>
      </c>
      <c r="K1153" s="2" t="str">
        <f>HYPERLINK("..\..\Imagery\ScannedSlabs\1985\CG85-321.jpg")</f>
        <v>..\..\Imagery\ScannedSlabs\1985\CG85-321.jpg</v>
      </c>
    </row>
    <row r="1154" spans="1:12" x14ac:dyDescent="0.25">
      <c r="A1154" t="s">
        <v>1959</v>
      </c>
      <c r="B1154" t="s">
        <v>1959</v>
      </c>
      <c r="C1154">
        <v>552270</v>
      </c>
      <c r="D1154">
        <v>5882322</v>
      </c>
      <c r="E1154">
        <v>21</v>
      </c>
      <c r="F1154" t="s">
        <v>13</v>
      </c>
      <c r="G1154" t="s">
        <v>113</v>
      </c>
      <c r="H1154" t="s">
        <v>67</v>
      </c>
      <c r="I1154" t="s">
        <v>38</v>
      </c>
      <c r="J1154" t="s">
        <v>16</v>
      </c>
      <c r="K1154" s="2" t="str">
        <f>HYPERLINK("..\..\Imagery\ScannedSlabs\1985\CG85-322.jpg")</f>
        <v>..\..\Imagery\ScannedSlabs\1985\CG85-322.jpg</v>
      </c>
    </row>
    <row r="1155" spans="1:12" x14ac:dyDescent="0.25">
      <c r="A1155" t="s">
        <v>1960</v>
      </c>
      <c r="B1155" t="s">
        <v>1960</v>
      </c>
      <c r="C1155">
        <v>338858</v>
      </c>
      <c r="D1155">
        <v>5831102</v>
      </c>
      <c r="E1155">
        <v>21</v>
      </c>
      <c r="F1155" t="s">
        <v>13</v>
      </c>
      <c r="G1155" t="s">
        <v>51</v>
      </c>
      <c r="H1155" t="s">
        <v>1961</v>
      </c>
      <c r="I1155" t="s">
        <v>15</v>
      </c>
      <c r="J1155" t="s">
        <v>16</v>
      </c>
      <c r="K1155" s="2" t="str">
        <f>HYPERLINK("..\..\Imagery\ScannedSlabs\1998\CG98-205.jpg")</f>
        <v>..\..\Imagery\ScannedSlabs\1998\CG98-205.jpg</v>
      </c>
    </row>
    <row r="1156" spans="1:12" x14ac:dyDescent="0.25">
      <c r="A1156" t="s">
        <v>1962</v>
      </c>
      <c r="B1156" t="s">
        <v>1962</v>
      </c>
      <c r="C1156">
        <v>342099</v>
      </c>
      <c r="D1156">
        <v>5832164</v>
      </c>
      <c r="E1156">
        <v>21</v>
      </c>
      <c r="F1156" t="s">
        <v>13</v>
      </c>
      <c r="G1156" t="s">
        <v>51</v>
      </c>
      <c r="H1156" t="s">
        <v>1961</v>
      </c>
      <c r="I1156" t="s">
        <v>38</v>
      </c>
      <c r="J1156" t="s">
        <v>16</v>
      </c>
      <c r="K1156" s="2" t="str">
        <f>HYPERLINK("..\..\Imagery\ScannedSlabs\1998\CG98-206.jpg")</f>
        <v>..\..\Imagery\ScannedSlabs\1998\CG98-206.jpg</v>
      </c>
    </row>
    <row r="1157" spans="1:12" x14ac:dyDescent="0.25">
      <c r="A1157" t="s">
        <v>1963</v>
      </c>
      <c r="B1157" t="s">
        <v>1963</v>
      </c>
      <c r="C1157">
        <v>341599</v>
      </c>
      <c r="D1157">
        <v>5829416</v>
      </c>
      <c r="E1157">
        <v>21</v>
      </c>
      <c r="F1157" t="s">
        <v>13</v>
      </c>
      <c r="G1157" t="s">
        <v>51</v>
      </c>
      <c r="H1157" t="s">
        <v>1961</v>
      </c>
      <c r="I1157" t="s">
        <v>38</v>
      </c>
      <c r="J1157" t="s">
        <v>16</v>
      </c>
      <c r="K1157" s="2" t="str">
        <f>HYPERLINK("..\..\Imagery\ScannedSlabs\1998\CG98-207.jpg")</f>
        <v>..\..\Imagery\ScannedSlabs\1998\CG98-207.jpg</v>
      </c>
    </row>
    <row r="1158" spans="1:12" x14ac:dyDescent="0.25">
      <c r="A1158" t="s">
        <v>1964</v>
      </c>
      <c r="B1158" t="s">
        <v>1964</v>
      </c>
      <c r="E1158">
        <v>21</v>
      </c>
      <c r="I1158" t="s">
        <v>35</v>
      </c>
      <c r="J1158" t="s">
        <v>137</v>
      </c>
      <c r="L1158" t="s">
        <v>429</v>
      </c>
    </row>
    <row r="1159" spans="1:12" x14ac:dyDescent="0.25">
      <c r="A1159" t="s">
        <v>1965</v>
      </c>
      <c r="B1159" t="s">
        <v>1965</v>
      </c>
      <c r="E1159">
        <v>21</v>
      </c>
      <c r="I1159" t="s">
        <v>35</v>
      </c>
      <c r="J1159" t="s">
        <v>137</v>
      </c>
      <c r="L1159" t="s">
        <v>429</v>
      </c>
    </row>
    <row r="1160" spans="1:12" x14ac:dyDescent="0.25">
      <c r="A1160" t="s">
        <v>1966</v>
      </c>
      <c r="B1160" t="s">
        <v>1966</v>
      </c>
      <c r="E1160">
        <v>21</v>
      </c>
      <c r="I1160" t="s">
        <v>35</v>
      </c>
      <c r="J1160" t="s">
        <v>137</v>
      </c>
      <c r="L1160" t="s">
        <v>156</v>
      </c>
    </row>
    <row r="1161" spans="1:12" x14ac:dyDescent="0.25">
      <c r="A1161" t="s">
        <v>1967</v>
      </c>
      <c r="B1161" t="s">
        <v>1968</v>
      </c>
      <c r="E1161">
        <v>21</v>
      </c>
      <c r="I1161" t="s">
        <v>35</v>
      </c>
      <c r="J1161" t="s">
        <v>137</v>
      </c>
      <c r="L1161" t="s">
        <v>429</v>
      </c>
    </row>
    <row r="1162" spans="1:12" x14ac:dyDescent="0.25">
      <c r="A1162" t="s">
        <v>1969</v>
      </c>
      <c r="B1162" t="s">
        <v>1970</v>
      </c>
      <c r="E1162">
        <v>21</v>
      </c>
      <c r="I1162" t="s">
        <v>35</v>
      </c>
      <c r="J1162" t="s">
        <v>137</v>
      </c>
      <c r="L1162" t="s">
        <v>306</v>
      </c>
    </row>
    <row r="1163" spans="1:12" x14ac:dyDescent="0.25">
      <c r="A1163" t="s">
        <v>1971</v>
      </c>
      <c r="B1163" t="s">
        <v>1971</v>
      </c>
      <c r="C1163">
        <v>561458</v>
      </c>
      <c r="D1163">
        <v>5873482</v>
      </c>
      <c r="E1163">
        <v>21</v>
      </c>
      <c r="F1163" t="s">
        <v>13</v>
      </c>
      <c r="G1163" t="s">
        <v>1972</v>
      </c>
      <c r="I1163" t="s">
        <v>38</v>
      </c>
      <c r="J1163" t="s">
        <v>149</v>
      </c>
      <c r="K1163" s="2" t="str">
        <f>HYPERLINK("..\..\Imagery\ScannedSlabs\1985\VN85-435.jpg")</f>
        <v>..\..\Imagery\ScannedSlabs\1985\VN85-435.jpg</v>
      </c>
      <c r="L1163" t="s">
        <v>1973</v>
      </c>
    </row>
    <row r="1164" spans="1:12" x14ac:dyDescent="0.25">
      <c r="A1164" t="s">
        <v>1974</v>
      </c>
      <c r="B1164" t="s">
        <v>1974</v>
      </c>
      <c r="C1164">
        <v>430883</v>
      </c>
      <c r="D1164">
        <v>6080536</v>
      </c>
      <c r="E1164">
        <v>21</v>
      </c>
      <c r="F1164" t="s">
        <v>13</v>
      </c>
      <c r="G1164" t="s">
        <v>1975</v>
      </c>
      <c r="I1164" t="s">
        <v>15</v>
      </c>
      <c r="J1164" t="s">
        <v>16</v>
      </c>
      <c r="K1164" s="2" t="str">
        <f>HYPERLINK("..\..\Imagery\ScannedSlabs\1979\CG79-505.jpg")</f>
        <v>..\..\Imagery\ScannedSlabs\1979\CG79-505.jpg</v>
      </c>
    </row>
    <row r="1165" spans="1:12" x14ac:dyDescent="0.25">
      <c r="A1165" t="s">
        <v>1976</v>
      </c>
      <c r="B1165" t="s">
        <v>1976</v>
      </c>
      <c r="C1165">
        <v>434745</v>
      </c>
      <c r="D1165">
        <v>6081882</v>
      </c>
      <c r="E1165">
        <v>21</v>
      </c>
      <c r="F1165" t="s">
        <v>13</v>
      </c>
      <c r="G1165" t="s">
        <v>1975</v>
      </c>
      <c r="I1165" t="s">
        <v>38</v>
      </c>
      <c r="J1165" t="s">
        <v>16</v>
      </c>
      <c r="K1165" s="2" t="str">
        <f>HYPERLINK("..\..\Imagery\ScannedSlabs\1979\CG79-507.jpg")</f>
        <v>..\..\Imagery\ScannedSlabs\1979\CG79-507.jpg</v>
      </c>
    </row>
    <row r="1166" spans="1:12" x14ac:dyDescent="0.25">
      <c r="A1166" t="s">
        <v>1977</v>
      </c>
      <c r="B1166" t="s">
        <v>1977</v>
      </c>
      <c r="C1166">
        <v>425160</v>
      </c>
      <c r="D1166">
        <v>6091890</v>
      </c>
      <c r="E1166">
        <v>21</v>
      </c>
      <c r="F1166" t="s">
        <v>13</v>
      </c>
      <c r="G1166" t="s">
        <v>1978</v>
      </c>
      <c r="I1166" t="s">
        <v>38</v>
      </c>
      <c r="J1166" t="s">
        <v>16</v>
      </c>
      <c r="K1166" s="2" t="str">
        <f>HYPERLINK("..\..\Imagery\ScannedSlabs\1979\CG79-509.jpg")</f>
        <v>..\..\Imagery\ScannedSlabs\1979\CG79-509.jpg</v>
      </c>
    </row>
    <row r="1167" spans="1:12" x14ac:dyDescent="0.25">
      <c r="A1167" t="s">
        <v>1979</v>
      </c>
      <c r="B1167" t="s">
        <v>1979</v>
      </c>
      <c r="C1167">
        <v>419150</v>
      </c>
      <c r="D1167">
        <v>6094710</v>
      </c>
      <c r="E1167">
        <v>21</v>
      </c>
      <c r="F1167" t="s">
        <v>13</v>
      </c>
      <c r="G1167" t="s">
        <v>1978</v>
      </c>
      <c r="I1167" t="s">
        <v>15</v>
      </c>
      <c r="J1167" t="s">
        <v>20</v>
      </c>
      <c r="K1167" s="2" t="str">
        <f>HYPERLINK("..\..\Imagery\ScannedSlabs\1979\CG79-511.jpg")</f>
        <v>..\..\Imagery\ScannedSlabs\1979\CG79-511.jpg</v>
      </c>
    </row>
    <row r="1168" spans="1:12" x14ac:dyDescent="0.25">
      <c r="A1168" t="s">
        <v>1980</v>
      </c>
      <c r="B1168" t="s">
        <v>1980</v>
      </c>
      <c r="C1168">
        <v>466784</v>
      </c>
      <c r="D1168">
        <v>6007154</v>
      </c>
      <c r="E1168">
        <v>21</v>
      </c>
      <c r="F1168" t="s">
        <v>13</v>
      </c>
      <c r="G1168" t="s">
        <v>124</v>
      </c>
      <c r="I1168" t="s">
        <v>15</v>
      </c>
      <c r="J1168" t="s">
        <v>16</v>
      </c>
      <c r="K1168" s="2" t="str">
        <f>HYPERLINK("..\..\Imagery\ScannedSlabs\1980\CG80-329.jpg")</f>
        <v>..\..\Imagery\ScannedSlabs\1980\CG80-329.jpg</v>
      </c>
    </row>
    <row r="1169" spans="1:12" x14ac:dyDescent="0.25">
      <c r="A1169" t="s">
        <v>1981</v>
      </c>
      <c r="B1169" t="s">
        <v>1982</v>
      </c>
      <c r="C1169">
        <v>463935</v>
      </c>
      <c r="D1169">
        <v>6006627</v>
      </c>
      <c r="E1169">
        <v>21</v>
      </c>
      <c r="F1169" t="s">
        <v>13</v>
      </c>
      <c r="G1169" t="s">
        <v>823</v>
      </c>
      <c r="I1169" t="s">
        <v>15</v>
      </c>
      <c r="J1169" t="s">
        <v>20</v>
      </c>
      <c r="K1169" s="2" t="str">
        <f>HYPERLINK("..\..\Imagery\ScannedSlabs\1980\CG80-333A.jpg")</f>
        <v>..\..\Imagery\ScannedSlabs\1980\CG80-333A.jpg</v>
      </c>
    </row>
    <row r="1170" spans="1:12" x14ac:dyDescent="0.25">
      <c r="A1170" t="s">
        <v>1981</v>
      </c>
      <c r="B1170" t="s">
        <v>1983</v>
      </c>
      <c r="C1170">
        <v>463935</v>
      </c>
      <c r="D1170">
        <v>6006627</v>
      </c>
      <c r="E1170">
        <v>21</v>
      </c>
      <c r="F1170" t="s">
        <v>13</v>
      </c>
      <c r="G1170" t="s">
        <v>1327</v>
      </c>
      <c r="I1170" t="s">
        <v>15</v>
      </c>
      <c r="J1170" t="s">
        <v>20</v>
      </c>
      <c r="K1170" s="2" t="str">
        <f>HYPERLINK("..\..\Imagery\ScannedSlabs\1980\CG80-333B.jpg")</f>
        <v>..\..\Imagery\ScannedSlabs\1980\CG80-333B.jpg</v>
      </c>
    </row>
    <row r="1171" spans="1:12" x14ac:dyDescent="0.25">
      <c r="A1171" t="s">
        <v>1981</v>
      </c>
      <c r="B1171" t="s">
        <v>1984</v>
      </c>
      <c r="C1171">
        <v>463935</v>
      </c>
      <c r="D1171">
        <v>6006627</v>
      </c>
      <c r="E1171">
        <v>21</v>
      </c>
      <c r="F1171" t="s">
        <v>13</v>
      </c>
      <c r="I1171" t="s">
        <v>279</v>
      </c>
      <c r="J1171" t="s">
        <v>137</v>
      </c>
      <c r="L1171" t="s">
        <v>138</v>
      </c>
    </row>
    <row r="1172" spans="1:12" x14ac:dyDescent="0.25">
      <c r="A1172" t="s">
        <v>1985</v>
      </c>
      <c r="B1172" t="s">
        <v>1985</v>
      </c>
      <c r="C1172">
        <v>319378</v>
      </c>
      <c r="D1172">
        <v>5851880</v>
      </c>
      <c r="E1172">
        <v>21</v>
      </c>
      <c r="F1172" t="s">
        <v>13</v>
      </c>
      <c r="G1172" t="s">
        <v>299</v>
      </c>
      <c r="H1172" t="s">
        <v>1042</v>
      </c>
      <c r="I1172" t="s">
        <v>38</v>
      </c>
      <c r="J1172" t="s">
        <v>16</v>
      </c>
      <c r="K1172" s="2" t="str">
        <f>HYPERLINK("..\..\Imagery\ScannedSlabs\1998\CG98-208.jpg")</f>
        <v>..\..\Imagery\ScannedSlabs\1998\CG98-208.jpg</v>
      </c>
    </row>
    <row r="1173" spans="1:12" x14ac:dyDescent="0.25">
      <c r="A1173" t="s">
        <v>1986</v>
      </c>
      <c r="B1173" t="s">
        <v>1986</v>
      </c>
      <c r="C1173">
        <v>473350</v>
      </c>
      <c r="D1173">
        <v>5764675</v>
      </c>
      <c r="E1173">
        <v>21</v>
      </c>
      <c r="F1173" t="s">
        <v>13</v>
      </c>
      <c r="G1173" t="s">
        <v>51</v>
      </c>
      <c r="H1173" t="s">
        <v>1987</v>
      </c>
      <c r="I1173" t="s">
        <v>38</v>
      </c>
      <c r="J1173" t="s">
        <v>20</v>
      </c>
      <c r="K1173" s="2" t="str">
        <f>HYPERLINK("..\..\Imagery\ScannedSlabs\1992\CG92-232.jpg")</f>
        <v>..\..\Imagery\ScannedSlabs\1992\CG92-232.jpg</v>
      </c>
    </row>
    <row r="1174" spans="1:12" x14ac:dyDescent="0.25">
      <c r="A1174" t="s">
        <v>1988</v>
      </c>
      <c r="B1174" t="s">
        <v>1988</v>
      </c>
      <c r="C1174">
        <v>473159</v>
      </c>
      <c r="D1174">
        <v>5765539</v>
      </c>
      <c r="E1174">
        <v>21</v>
      </c>
      <c r="F1174" t="s">
        <v>13</v>
      </c>
      <c r="G1174" t="s">
        <v>51</v>
      </c>
      <c r="H1174" t="s">
        <v>1987</v>
      </c>
      <c r="I1174" t="s">
        <v>35</v>
      </c>
      <c r="J1174" t="s">
        <v>20</v>
      </c>
      <c r="K1174" s="2" t="str">
        <f>HYPERLINK("..\..\Imagery\ScannedSlabs\1992\CG92-234.jpg")</f>
        <v>..\..\Imagery\ScannedSlabs\1992\CG92-234.jpg</v>
      </c>
    </row>
    <row r="1175" spans="1:12" x14ac:dyDescent="0.25">
      <c r="A1175" t="s">
        <v>1989</v>
      </c>
      <c r="B1175" t="s">
        <v>1989</v>
      </c>
      <c r="C1175">
        <v>473402</v>
      </c>
      <c r="D1175">
        <v>5765711</v>
      </c>
      <c r="E1175">
        <v>21</v>
      </c>
      <c r="F1175" t="s">
        <v>13</v>
      </c>
      <c r="G1175" t="s">
        <v>51</v>
      </c>
      <c r="H1175" t="s">
        <v>1987</v>
      </c>
      <c r="I1175" t="s">
        <v>38</v>
      </c>
      <c r="J1175" t="s">
        <v>20</v>
      </c>
      <c r="K1175" s="2" t="str">
        <f>HYPERLINK("..\..\Imagery\ScannedSlabs\1992\CG92-235.jpg")</f>
        <v>..\..\Imagery\ScannedSlabs\1992\CG92-235.jpg</v>
      </c>
    </row>
    <row r="1176" spans="1:12" x14ac:dyDescent="0.25">
      <c r="A1176" t="s">
        <v>1990</v>
      </c>
      <c r="B1176" t="s">
        <v>1990</v>
      </c>
      <c r="C1176">
        <v>546078</v>
      </c>
      <c r="D1176">
        <v>5764627</v>
      </c>
      <c r="E1176">
        <v>21</v>
      </c>
      <c r="F1176" t="s">
        <v>13</v>
      </c>
      <c r="G1176" t="s">
        <v>51</v>
      </c>
      <c r="I1176" t="s">
        <v>38</v>
      </c>
      <c r="J1176" t="s">
        <v>16</v>
      </c>
      <c r="K1176" s="2" t="str">
        <f>HYPERLINK("..\..\Imagery\ScannedSlabs\1987\JS87-334.jpg")</f>
        <v>..\..\Imagery\ScannedSlabs\1987\JS87-334.jpg</v>
      </c>
    </row>
    <row r="1177" spans="1:12" x14ac:dyDescent="0.25">
      <c r="A1177" t="s">
        <v>1991</v>
      </c>
      <c r="B1177" t="s">
        <v>1991</v>
      </c>
      <c r="C1177">
        <v>509120</v>
      </c>
      <c r="D1177">
        <v>5933880</v>
      </c>
      <c r="E1177">
        <v>21</v>
      </c>
      <c r="F1177" t="s">
        <v>13</v>
      </c>
      <c r="G1177" t="s">
        <v>73</v>
      </c>
      <c r="I1177" t="s">
        <v>38</v>
      </c>
      <c r="J1177" t="s">
        <v>16</v>
      </c>
      <c r="K1177" s="2" t="str">
        <f>HYPERLINK("..\..\Imagery\ScannedSlabs\2004\CG04-263.jpg")</f>
        <v>..\..\Imagery\ScannedSlabs\2004\CG04-263.jpg</v>
      </c>
    </row>
    <row r="1178" spans="1:12" x14ac:dyDescent="0.25">
      <c r="A1178" t="s">
        <v>1992</v>
      </c>
      <c r="B1178" t="s">
        <v>1992</v>
      </c>
      <c r="C1178">
        <v>509351</v>
      </c>
      <c r="D1178">
        <v>5933757</v>
      </c>
      <c r="E1178">
        <v>21</v>
      </c>
      <c r="F1178" t="s">
        <v>13</v>
      </c>
      <c r="G1178" t="s">
        <v>73</v>
      </c>
      <c r="I1178" t="s">
        <v>38</v>
      </c>
      <c r="J1178" t="s">
        <v>16</v>
      </c>
      <c r="K1178" s="2" t="str">
        <f>HYPERLINK("..\..\Imagery\ScannedSlabs\2004\CG04-264.jpg")</f>
        <v>..\..\Imagery\ScannedSlabs\2004\CG04-264.jpg</v>
      </c>
    </row>
    <row r="1179" spans="1:12" x14ac:dyDescent="0.25">
      <c r="A1179" t="s">
        <v>1993</v>
      </c>
      <c r="B1179" t="s">
        <v>1993</v>
      </c>
      <c r="C1179">
        <v>285560</v>
      </c>
      <c r="D1179">
        <v>5974900</v>
      </c>
      <c r="E1179">
        <v>21</v>
      </c>
      <c r="F1179" t="s">
        <v>13</v>
      </c>
      <c r="G1179" t="s">
        <v>27</v>
      </c>
      <c r="I1179" t="s">
        <v>279</v>
      </c>
      <c r="J1179" t="s">
        <v>16</v>
      </c>
      <c r="L1179" t="s">
        <v>17</v>
      </c>
    </row>
    <row r="1180" spans="1:12" x14ac:dyDescent="0.25">
      <c r="A1180" t="s">
        <v>1994</v>
      </c>
      <c r="B1180" t="s">
        <v>1994</v>
      </c>
      <c r="C1180">
        <v>293310</v>
      </c>
      <c r="D1180">
        <v>5982461</v>
      </c>
      <c r="E1180">
        <v>21</v>
      </c>
      <c r="F1180" t="s">
        <v>13</v>
      </c>
      <c r="G1180" t="s">
        <v>1995</v>
      </c>
      <c r="I1180" t="s">
        <v>279</v>
      </c>
      <c r="J1180" t="s">
        <v>16</v>
      </c>
      <c r="L1180" t="s">
        <v>17</v>
      </c>
    </row>
    <row r="1181" spans="1:12" x14ac:dyDescent="0.25">
      <c r="A1181" t="s">
        <v>1996</v>
      </c>
      <c r="B1181" t="s">
        <v>1996</v>
      </c>
      <c r="C1181">
        <v>292080</v>
      </c>
      <c r="D1181">
        <v>5975414</v>
      </c>
      <c r="E1181">
        <v>21</v>
      </c>
      <c r="F1181" t="s">
        <v>13</v>
      </c>
      <c r="G1181" t="s">
        <v>49</v>
      </c>
      <c r="I1181" t="s">
        <v>279</v>
      </c>
      <c r="J1181" t="s">
        <v>16</v>
      </c>
      <c r="L1181" t="s">
        <v>17</v>
      </c>
    </row>
    <row r="1182" spans="1:12" x14ac:dyDescent="0.25">
      <c r="A1182" t="s">
        <v>1997</v>
      </c>
      <c r="B1182" t="s">
        <v>1998</v>
      </c>
      <c r="C1182">
        <v>295285</v>
      </c>
      <c r="D1182">
        <v>5976892</v>
      </c>
      <c r="E1182">
        <v>21</v>
      </c>
      <c r="F1182" t="s">
        <v>13</v>
      </c>
      <c r="G1182" t="s">
        <v>981</v>
      </c>
      <c r="I1182" t="s">
        <v>279</v>
      </c>
      <c r="J1182" t="s">
        <v>23</v>
      </c>
      <c r="L1182" t="s">
        <v>17</v>
      </c>
    </row>
    <row r="1183" spans="1:12" x14ac:dyDescent="0.25">
      <c r="A1183" t="s">
        <v>1999</v>
      </c>
      <c r="B1183" t="s">
        <v>1999</v>
      </c>
      <c r="C1183">
        <v>270884</v>
      </c>
      <c r="D1183">
        <v>5961762</v>
      </c>
      <c r="E1183">
        <v>21</v>
      </c>
      <c r="F1183" t="s">
        <v>13</v>
      </c>
      <c r="G1183" t="s">
        <v>2000</v>
      </c>
      <c r="I1183" t="s">
        <v>279</v>
      </c>
      <c r="J1183" t="s">
        <v>16</v>
      </c>
      <c r="L1183" t="s">
        <v>17</v>
      </c>
    </row>
    <row r="1184" spans="1:12" x14ac:dyDescent="0.25">
      <c r="A1184" t="s">
        <v>2001</v>
      </c>
      <c r="B1184" t="s">
        <v>2001</v>
      </c>
      <c r="C1184">
        <v>270100</v>
      </c>
      <c r="D1184">
        <v>5967869</v>
      </c>
      <c r="E1184">
        <v>21</v>
      </c>
      <c r="F1184" t="s">
        <v>13</v>
      </c>
      <c r="G1184" t="s">
        <v>800</v>
      </c>
      <c r="I1184" t="s">
        <v>279</v>
      </c>
      <c r="J1184" t="s">
        <v>16</v>
      </c>
      <c r="L1184" t="s">
        <v>17</v>
      </c>
    </row>
    <row r="1185" spans="1:12" x14ac:dyDescent="0.25">
      <c r="A1185" t="s">
        <v>2002</v>
      </c>
      <c r="B1185" t="s">
        <v>2002</v>
      </c>
      <c r="C1185">
        <v>271707</v>
      </c>
      <c r="D1185">
        <v>5966781</v>
      </c>
      <c r="E1185">
        <v>21</v>
      </c>
      <c r="F1185" t="s">
        <v>13</v>
      </c>
      <c r="G1185" t="s">
        <v>2003</v>
      </c>
      <c r="I1185" t="s">
        <v>38</v>
      </c>
      <c r="J1185" t="s">
        <v>16</v>
      </c>
      <c r="L1185" t="s">
        <v>17</v>
      </c>
    </row>
    <row r="1186" spans="1:12" x14ac:dyDescent="0.25">
      <c r="A1186" t="s">
        <v>2004</v>
      </c>
      <c r="B1186" t="s">
        <v>2004</v>
      </c>
      <c r="C1186">
        <v>270610</v>
      </c>
      <c r="D1186">
        <v>5981046</v>
      </c>
      <c r="E1186">
        <v>21</v>
      </c>
      <c r="F1186" t="s">
        <v>13</v>
      </c>
      <c r="G1186" t="s">
        <v>336</v>
      </c>
      <c r="I1186" t="s">
        <v>279</v>
      </c>
      <c r="J1186" t="s">
        <v>16</v>
      </c>
      <c r="L1186" t="s">
        <v>17</v>
      </c>
    </row>
    <row r="1187" spans="1:12" x14ac:dyDescent="0.25">
      <c r="A1187" t="s">
        <v>976</v>
      </c>
      <c r="B1187" t="s">
        <v>2005</v>
      </c>
      <c r="C1187">
        <v>281543</v>
      </c>
      <c r="D1187">
        <v>5984050</v>
      </c>
      <c r="E1187">
        <v>21</v>
      </c>
      <c r="F1187" t="s">
        <v>13</v>
      </c>
      <c r="G1187" t="s">
        <v>2006</v>
      </c>
      <c r="I1187" t="s">
        <v>279</v>
      </c>
      <c r="J1187" t="s">
        <v>16</v>
      </c>
      <c r="L1187" t="s">
        <v>17</v>
      </c>
    </row>
    <row r="1188" spans="1:12" x14ac:dyDescent="0.25">
      <c r="A1188" t="s">
        <v>2007</v>
      </c>
      <c r="B1188" t="s">
        <v>2007</v>
      </c>
      <c r="C1188">
        <v>281551</v>
      </c>
      <c r="D1188">
        <v>5977133</v>
      </c>
      <c r="E1188">
        <v>21</v>
      </c>
      <c r="F1188" t="s">
        <v>13</v>
      </c>
      <c r="G1188" t="s">
        <v>260</v>
      </c>
      <c r="I1188" t="s">
        <v>279</v>
      </c>
      <c r="J1188" t="s">
        <v>16</v>
      </c>
      <c r="L1188" t="s">
        <v>17</v>
      </c>
    </row>
    <row r="1189" spans="1:12" x14ac:dyDescent="0.25">
      <c r="A1189" t="s">
        <v>2008</v>
      </c>
      <c r="B1189" t="s">
        <v>2008</v>
      </c>
      <c r="C1189">
        <v>288864</v>
      </c>
      <c r="D1189">
        <v>5978361</v>
      </c>
      <c r="E1189">
        <v>21</v>
      </c>
      <c r="F1189" t="s">
        <v>13</v>
      </c>
      <c r="G1189" t="s">
        <v>25</v>
      </c>
      <c r="I1189" t="s">
        <v>279</v>
      </c>
      <c r="J1189" t="s">
        <v>16</v>
      </c>
      <c r="L1189" t="s">
        <v>17</v>
      </c>
    </row>
    <row r="1190" spans="1:12" x14ac:dyDescent="0.25">
      <c r="A1190" t="s">
        <v>2009</v>
      </c>
      <c r="B1190" t="s">
        <v>2010</v>
      </c>
      <c r="C1190">
        <v>480167</v>
      </c>
      <c r="D1190">
        <v>5903123</v>
      </c>
      <c r="E1190">
        <v>21</v>
      </c>
      <c r="F1190" t="s">
        <v>13</v>
      </c>
      <c r="G1190" t="s">
        <v>2011</v>
      </c>
      <c r="I1190" t="s">
        <v>15</v>
      </c>
      <c r="J1190" t="s">
        <v>16</v>
      </c>
      <c r="K1190" s="2" t="str">
        <f>HYPERLINK("..\..\Imagery\ScannedSlabs\1984\CG84-381B.jpg")</f>
        <v>..\..\Imagery\ScannedSlabs\1984\CG84-381B.jpg</v>
      </c>
    </row>
    <row r="1191" spans="1:12" x14ac:dyDescent="0.25">
      <c r="A1191" t="s">
        <v>2012</v>
      </c>
      <c r="B1191" t="s">
        <v>2012</v>
      </c>
      <c r="C1191">
        <v>474188</v>
      </c>
      <c r="D1191">
        <v>5902082</v>
      </c>
      <c r="E1191">
        <v>21</v>
      </c>
      <c r="F1191" t="s">
        <v>13</v>
      </c>
      <c r="G1191" t="s">
        <v>547</v>
      </c>
      <c r="I1191" t="s">
        <v>38</v>
      </c>
      <c r="J1191" t="s">
        <v>16</v>
      </c>
      <c r="K1191" s="2" t="str">
        <f>HYPERLINK("..\..\Imagery\ScannedSlabs\1984\CG84-382.jpg")</f>
        <v>..\..\Imagery\ScannedSlabs\1984\CG84-382.jpg</v>
      </c>
    </row>
    <row r="1192" spans="1:12" x14ac:dyDescent="0.25">
      <c r="A1192" t="s">
        <v>2013</v>
      </c>
      <c r="B1192" t="s">
        <v>2013</v>
      </c>
      <c r="C1192">
        <v>476717</v>
      </c>
      <c r="D1192">
        <v>5902070</v>
      </c>
      <c r="E1192">
        <v>21</v>
      </c>
      <c r="F1192" t="s">
        <v>13</v>
      </c>
      <c r="G1192" t="s">
        <v>2014</v>
      </c>
      <c r="I1192" t="s">
        <v>15</v>
      </c>
      <c r="J1192" t="s">
        <v>16</v>
      </c>
      <c r="K1192" s="2" t="str">
        <f>HYPERLINK("..\..\Imagery\ScannedSlabs\1984\CG84-383.jpg")</f>
        <v>..\..\Imagery\ScannedSlabs\1984\CG84-383.jpg</v>
      </c>
    </row>
    <row r="1193" spans="1:12" x14ac:dyDescent="0.25">
      <c r="A1193" t="s">
        <v>2015</v>
      </c>
      <c r="B1193" t="s">
        <v>2016</v>
      </c>
      <c r="C1193">
        <v>481564</v>
      </c>
      <c r="D1193">
        <v>5899674</v>
      </c>
      <c r="E1193">
        <v>21</v>
      </c>
      <c r="F1193" t="s">
        <v>13</v>
      </c>
      <c r="G1193" t="s">
        <v>2017</v>
      </c>
      <c r="I1193" t="s">
        <v>38</v>
      </c>
      <c r="J1193" t="s">
        <v>16</v>
      </c>
      <c r="K1193" s="2" t="str">
        <f>HYPERLINK("..\..\Imagery\ScannedSlabs\1984\CG84-384A.jpg")</f>
        <v>..\..\Imagery\ScannedSlabs\1984\CG84-384A.jpg</v>
      </c>
    </row>
    <row r="1194" spans="1:12" x14ac:dyDescent="0.25">
      <c r="A1194" t="s">
        <v>2015</v>
      </c>
      <c r="B1194" t="s">
        <v>2018</v>
      </c>
      <c r="C1194">
        <v>481564</v>
      </c>
      <c r="D1194">
        <v>5899674</v>
      </c>
      <c r="E1194">
        <v>21</v>
      </c>
      <c r="F1194" t="s">
        <v>13</v>
      </c>
      <c r="G1194" t="s">
        <v>2011</v>
      </c>
      <c r="I1194" t="s">
        <v>38</v>
      </c>
      <c r="J1194" t="s">
        <v>16</v>
      </c>
      <c r="K1194" s="2" t="str">
        <f>HYPERLINK("..\..\Imagery\ScannedSlabs\1984\CG84-384B.jpg")</f>
        <v>..\..\Imagery\ScannedSlabs\1984\CG84-384B.jpg</v>
      </c>
    </row>
    <row r="1195" spans="1:12" x14ac:dyDescent="0.25">
      <c r="A1195" t="s">
        <v>2019</v>
      </c>
      <c r="B1195" t="s">
        <v>2019</v>
      </c>
      <c r="C1195">
        <v>483966</v>
      </c>
      <c r="D1195">
        <v>5900795</v>
      </c>
      <c r="E1195">
        <v>21</v>
      </c>
      <c r="F1195" t="s">
        <v>13</v>
      </c>
      <c r="G1195" t="s">
        <v>73</v>
      </c>
      <c r="I1195" t="s">
        <v>38</v>
      </c>
      <c r="J1195" t="s">
        <v>16</v>
      </c>
      <c r="K1195" s="2" t="str">
        <f>HYPERLINK("..\..\Imagery\ScannedSlabs\1984\CG84-385.jpg")</f>
        <v>..\..\Imagery\ScannedSlabs\1984\CG84-385.jpg</v>
      </c>
    </row>
    <row r="1196" spans="1:12" x14ac:dyDescent="0.25">
      <c r="A1196" t="s">
        <v>2020</v>
      </c>
      <c r="B1196" t="s">
        <v>2020</v>
      </c>
      <c r="C1196">
        <v>484178</v>
      </c>
      <c r="D1196">
        <v>5899246</v>
      </c>
      <c r="E1196">
        <v>21</v>
      </c>
      <c r="F1196" t="s">
        <v>13</v>
      </c>
      <c r="G1196" t="s">
        <v>2021</v>
      </c>
      <c r="I1196" t="s">
        <v>38</v>
      </c>
      <c r="J1196" t="s">
        <v>20</v>
      </c>
      <c r="K1196" s="2" t="str">
        <f>HYPERLINK("..\..\Imagery\ScannedSlabs\1984\CG84-386.jpg")</f>
        <v>..\..\Imagery\ScannedSlabs\1984\CG84-386.jpg</v>
      </c>
    </row>
    <row r="1197" spans="1:12" x14ac:dyDescent="0.25">
      <c r="A1197" t="s">
        <v>2022</v>
      </c>
      <c r="B1197" t="s">
        <v>2022</v>
      </c>
      <c r="C1197">
        <v>486138</v>
      </c>
      <c r="D1197">
        <v>5899241</v>
      </c>
      <c r="E1197">
        <v>21</v>
      </c>
      <c r="F1197" t="s">
        <v>13</v>
      </c>
      <c r="G1197" t="s">
        <v>73</v>
      </c>
      <c r="I1197" t="s">
        <v>38</v>
      </c>
      <c r="J1197" t="s">
        <v>16</v>
      </c>
      <c r="K1197" s="2" t="str">
        <f>HYPERLINK("..\..\Imagery\ScannedSlabs\1984\CG84-387.jpg")</f>
        <v>..\..\Imagery\ScannedSlabs\1984\CG84-387.jpg</v>
      </c>
    </row>
    <row r="1198" spans="1:12" x14ac:dyDescent="0.25">
      <c r="A1198" t="s">
        <v>2023</v>
      </c>
      <c r="B1198" t="s">
        <v>2023</v>
      </c>
      <c r="C1198">
        <v>487819</v>
      </c>
      <c r="D1198">
        <v>5900742</v>
      </c>
      <c r="E1198">
        <v>21</v>
      </c>
      <c r="F1198" t="s">
        <v>13</v>
      </c>
      <c r="G1198" t="s">
        <v>73</v>
      </c>
      <c r="I1198" t="s">
        <v>38</v>
      </c>
      <c r="J1198" t="s">
        <v>16</v>
      </c>
      <c r="K1198" s="2" t="str">
        <f>HYPERLINK("..\..\Imagery\ScannedSlabs\1984\CG84-388.jpg")</f>
        <v>..\..\Imagery\ScannedSlabs\1984\CG84-388.jpg</v>
      </c>
    </row>
    <row r="1199" spans="1:12" x14ac:dyDescent="0.25">
      <c r="A1199" t="s">
        <v>2024</v>
      </c>
      <c r="B1199" t="s">
        <v>2024</v>
      </c>
      <c r="C1199">
        <v>380238</v>
      </c>
      <c r="D1199">
        <v>5813981</v>
      </c>
      <c r="E1199">
        <v>21</v>
      </c>
      <c r="F1199" t="s">
        <v>13</v>
      </c>
      <c r="G1199" t="s">
        <v>484</v>
      </c>
      <c r="I1199" t="s">
        <v>38</v>
      </c>
      <c r="J1199" t="s">
        <v>16</v>
      </c>
      <c r="K1199" s="2" t="str">
        <f>HYPERLINK("..\..\Imagery\ScannedSlabs\1999\CG99-245.jpg")</f>
        <v>..\..\Imagery\ScannedSlabs\1999\CG99-245.jpg</v>
      </c>
    </row>
    <row r="1200" spans="1:12" x14ac:dyDescent="0.25">
      <c r="A1200" t="s">
        <v>2025</v>
      </c>
      <c r="B1200" t="s">
        <v>2025</v>
      </c>
      <c r="C1200">
        <v>470385</v>
      </c>
      <c r="D1200">
        <v>5927465</v>
      </c>
      <c r="E1200">
        <v>21</v>
      </c>
      <c r="F1200" t="s">
        <v>13</v>
      </c>
      <c r="G1200" t="s">
        <v>526</v>
      </c>
      <c r="I1200" t="s">
        <v>38</v>
      </c>
      <c r="J1200" t="s">
        <v>16</v>
      </c>
      <c r="K1200" s="2" t="str">
        <f>HYPERLINK("..\..\Imagery\ScannedSlabs\1984\VN84-299.jpg")</f>
        <v>..\..\Imagery\ScannedSlabs\1984\VN84-299.jpg</v>
      </c>
    </row>
    <row r="1201" spans="1:11" x14ac:dyDescent="0.25">
      <c r="A1201" t="s">
        <v>2026</v>
      </c>
      <c r="B1201" t="s">
        <v>2026</v>
      </c>
      <c r="C1201">
        <v>432464</v>
      </c>
      <c r="D1201">
        <v>5949182</v>
      </c>
      <c r="E1201">
        <v>21</v>
      </c>
      <c r="F1201" t="s">
        <v>13</v>
      </c>
      <c r="G1201" t="s">
        <v>113</v>
      </c>
      <c r="I1201" t="s">
        <v>38</v>
      </c>
      <c r="J1201" t="s">
        <v>16</v>
      </c>
      <c r="K1201" s="2" t="str">
        <f>HYPERLINK("..\..\Imagery\ScannedSlabs\1981\CG81-606.jpg")</f>
        <v>..\..\Imagery\ScannedSlabs\1981\CG81-606.jpg</v>
      </c>
    </row>
    <row r="1202" spans="1:11" x14ac:dyDescent="0.25">
      <c r="A1202" t="s">
        <v>2027</v>
      </c>
      <c r="B1202" t="s">
        <v>2027</v>
      </c>
      <c r="C1202">
        <v>432730</v>
      </c>
      <c r="D1202">
        <v>5943975</v>
      </c>
      <c r="E1202">
        <v>21</v>
      </c>
      <c r="F1202" t="s">
        <v>13</v>
      </c>
      <c r="G1202" t="s">
        <v>124</v>
      </c>
      <c r="I1202" t="s">
        <v>38</v>
      </c>
      <c r="J1202" t="s">
        <v>16</v>
      </c>
      <c r="K1202" s="2" t="str">
        <f>HYPERLINK("..\..\Imagery\ScannedSlabs\1981\CG81-607.jpg")</f>
        <v>..\..\Imagery\ScannedSlabs\1981\CG81-607.jpg</v>
      </c>
    </row>
    <row r="1203" spans="1:11" x14ac:dyDescent="0.25">
      <c r="A1203" t="s">
        <v>2028</v>
      </c>
      <c r="B1203" t="s">
        <v>2028</v>
      </c>
      <c r="C1203">
        <v>431653</v>
      </c>
      <c r="D1203">
        <v>5943415</v>
      </c>
      <c r="E1203">
        <v>21</v>
      </c>
      <c r="F1203" t="s">
        <v>13</v>
      </c>
      <c r="G1203" t="s">
        <v>79</v>
      </c>
      <c r="I1203" t="s">
        <v>38</v>
      </c>
      <c r="J1203" t="s">
        <v>16</v>
      </c>
      <c r="K1203" s="2" t="str">
        <f>HYPERLINK("..\..\Imagery\ScannedSlabs\1981\CG81-608.jpg")</f>
        <v>..\..\Imagery\ScannedSlabs\1981\CG81-608.jpg</v>
      </c>
    </row>
    <row r="1204" spans="1:11" x14ac:dyDescent="0.25">
      <c r="A1204" t="s">
        <v>2029</v>
      </c>
      <c r="B1204" t="s">
        <v>2029</v>
      </c>
      <c r="C1204">
        <v>430431</v>
      </c>
      <c r="D1204">
        <v>5942946</v>
      </c>
      <c r="E1204">
        <v>21</v>
      </c>
      <c r="F1204" t="s">
        <v>13</v>
      </c>
      <c r="G1204" t="s">
        <v>79</v>
      </c>
      <c r="I1204" t="s">
        <v>38</v>
      </c>
      <c r="J1204" t="s">
        <v>16</v>
      </c>
      <c r="K1204" s="2" t="str">
        <f>HYPERLINK("..\..\Imagery\ScannedSlabs\1981\CG81-609.jpg")</f>
        <v>..\..\Imagery\ScannedSlabs\1981\CG81-609.jpg</v>
      </c>
    </row>
    <row r="1205" spans="1:11" x14ac:dyDescent="0.25">
      <c r="A1205" t="s">
        <v>2030</v>
      </c>
      <c r="B1205" t="s">
        <v>2031</v>
      </c>
      <c r="C1205">
        <v>413340</v>
      </c>
      <c r="D1205">
        <v>5941307</v>
      </c>
      <c r="E1205">
        <v>21</v>
      </c>
      <c r="F1205" t="s">
        <v>13</v>
      </c>
      <c r="G1205" t="s">
        <v>2032</v>
      </c>
      <c r="I1205" t="s">
        <v>15</v>
      </c>
      <c r="J1205" t="s">
        <v>16</v>
      </c>
      <c r="K1205" s="2" t="str">
        <f>HYPERLINK("..\..\Imagery\ScannedSlabs\1981\CG81-610A.jpg")</f>
        <v>..\..\Imagery\ScannedSlabs\1981\CG81-610A.jpg</v>
      </c>
    </row>
    <row r="1206" spans="1:11" x14ac:dyDescent="0.25">
      <c r="A1206" t="s">
        <v>2030</v>
      </c>
      <c r="B1206" t="s">
        <v>2033</v>
      </c>
      <c r="C1206">
        <v>413340</v>
      </c>
      <c r="D1206">
        <v>5941307</v>
      </c>
      <c r="E1206">
        <v>21</v>
      </c>
      <c r="F1206" t="s">
        <v>13</v>
      </c>
      <c r="G1206" t="s">
        <v>1678</v>
      </c>
      <c r="H1206" t="s">
        <v>2034</v>
      </c>
      <c r="I1206" t="s">
        <v>15</v>
      </c>
      <c r="J1206" t="s">
        <v>20</v>
      </c>
      <c r="K1206" s="2" t="str">
        <f>HYPERLINK("..\..\Imagery\ScannedSlabs\1981\CG81-610B.jpg")</f>
        <v>..\..\Imagery\ScannedSlabs\1981\CG81-610B.jpg</v>
      </c>
    </row>
    <row r="1207" spans="1:11" x14ac:dyDescent="0.25">
      <c r="A1207" t="s">
        <v>2035</v>
      </c>
      <c r="B1207" t="s">
        <v>2036</v>
      </c>
      <c r="C1207">
        <v>412279</v>
      </c>
      <c r="D1207">
        <v>5941543</v>
      </c>
      <c r="E1207">
        <v>21</v>
      </c>
      <c r="F1207" t="s">
        <v>13</v>
      </c>
      <c r="G1207" t="s">
        <v>1443</v>
      </c>
      <c r="I1207" t="s">
        <v>38</v>
      </c>
      <c r="J1207" t="s">
        <v>16</v>
      </c>
      <c r="K1207" s="2" t="str">
        <f>HYPERLINK("..\..\Imagery\ScannedSlabs\1981\CG81-611A.jpg")</f>
        <v>..\..\Imagery\ScannedSlabs\1981\CG81-611A.jpg</v>
      </c>
    </row>
    <row r="1208" spans="1:11" x14ac:dyDescent="0.25">
      <c r="A1208" t="s">
        <v>2035</v>
      </c>
      <c r="B1208" t="s">
        <v>2037</v>
      </c>
      <c r="C1208">
        <v>412279</v>
      </c>
      <c r="D1208">
        <v>5941543</v>
      </c>
      <c r="E1208">
        <v>21</v>
      </c>
      <c r="F1208" t="s">
        <v>13</v>
      </c>
      <c r="G1208" t="s">
        <v>1678</v>
      </c>
      <c r="H1208" t="s">
        <v>2034</v>
      </c>
      <c r="I1208" t="s">
        <v>38</v>
      </c>
      <c r="J1208" t="s">
        <v>16</v>
      </c>
      <c r="K1208" s="2" t="str">
        <f>HYPERLINK("..\..\Imagery\ScannedSlabs\1981\CG81-611B.jpg")</f>
        <v>..\..\Imagery\ScannedSlabs\1981\CG81-611B.jpg</v>
      </c>
    </row>
    <row r="1209" spans="1:11" x14ac:dyDescent="0.25">
      <c r="A1209" t="s">
        <v>2038</v>
      </c>
      <c r="B1209" t="s">
        <v>2038</v>
      </c>
      <c r="C1209">
        <v>409493</v>
      </c>
      <c r="D1209">
        <v>5939410</v>
      </c>
      <c r="E1209">
        <v>21</v>
      </c>
      <c r="F1209" t="s">
        <v>13</v>
      </c>
      <c r="G1209" t="s">
        <v>124</v>
      </c>
      <c r="I1209" t="s">
        <v>38</v>
      </c>
      <c r="J1209" t="s">
        <v>16</v>
      </c>
      <c r="K1209" s="2" t="str">
        <f>HYPERLINK("..\..\Imagery\ScannedSlabs\1981\CG81-612.jpg")</f>
        <v>..\..\Imagery\ScannedSlabs\1981\CG81-612.jpg</v>
      </c>
    </row>
    <row r="1210" spans="1:11" x14ac:dyDescent="0.25">
      <c r="A1210" t="s">
        <v>2039</v>
      </c>
      <c r="B1210" t="s">
        <v>2039</v>
      </c>
      <c r="C1210">
        <v>411067</v>
      </c>
      <c r="D1210">
        <v>5938874</v>
      </c>
      <c r="E1210">
        <v>21</v>
      </c>
      <c r="F1210" t="s">
        <v>13</v>
      </c>
      <c r="G1210" t="s">
        <v>124</v>
      </c>
      <c r="I1210" t="s">
        <v>38</v>
      </c>
      <c r="J1210" t="s">
        <v>16</v>
      </c>
      <c r="K1210" s="2" t="str">
        <f>HYPERLINK("..\..\Imagery\ScannedSlabs\1981\CG81-613.jpg")</f>
        <v>..\..\Imagery\ScannedSlabs\1981\CG81-613.jpg</v>
      </c>
    </row>
    <row r="1211" spans="1:11" x14ac:dyDescent="0.25">
      <c r="A1211" t="s">
        <v>1550</v>
      </c>
      <c r="B1211" t="s">
        <v>2040</v>
      </c>
      <c r="C1211">
        <v>575572</v>
      </c>
      <c r="D1211">
        <v>5818996</v>
      </c>
      <c r="E1211">
        <v>21</v>
      </c>
      <c r="F1211" t="s">
        <v>13</v>
      </c>
      <c r="G1211" t="s">
        <v>2041</v>
      </c>
      <c r="I1211" t="s">
        <v>38</v>
      </c>
      <c r="J1211" t="s">
        <v>16</v>
      </c>
      <c r="K1211" s="2" t="str">
        <f>HYPERLINK("..\..\Imagery\ScannedSlabs\1986\CG86-731B.jpg")</f>
        <v>..\..\Imagery\ScannedSlabs\1986\CG86-731B.jpg</v>
      </c>
    </row>
    <row r="1212" spans="1:11" x14ac:dyDescent="0.25">
      <c r="A1212" t="s">
        <v>2042</v>
      </c>
      <c r="B1212" t="s">
        <v>2043</v>
      </c>
      <c r="C1212">
        <v>562680</v>
      </c>
      <c r="D1212">
        <v>5808427</v>
      </c>
      <c r="E1212">
        <v>21</v>
      </c>
      <c r="F1212" t="s">
        <v>13</v>
      </c>
      <c r="G1212" t="s">
        <v>2044</v>
      </c>
      <c r="I1212" t="s">
        <v>38</v>
      </c>
      <c r="J1212" t="s">
        <v>16</v>
      </c>
      <c r="K1212" s="2" t="str">
        <f>HYPERLINK("..\..\Imagery\ScannedSlabs\2003\CG03-247B.jpg")</f>
        <v>..\..\Imagery\ScannedSlabs\2003\CG03-247B.jpg</v>
      </c>
    </row>
    <row r="1213" spans="1:11" x14ac:dyDescent="0.25">
      <c r="A1213" t="s">
        <v>2045</v>
      </c>
      <c r="B1213" t="s">
        <v>2045</v>
      </c>
      <c r="C1213">
        <v>563188</v>
      </c>
      <c r="D1213">
        <v>5808456</v>
      </c>
      <c r="E1213">
        <v>21</v>
      </c>
      <c r="F1213" t="s">
        <v>13</v>
      </c>
      <c r="G1213" t="s">
        <v>77</v>
      </c>
      <c r="I1213" t="s">
        <v>38</v>
      </c>
      <c r="J1213" t="s">
        <v>16</v>
      </c>
      <c r="K1213" s="2" t="str">
        <f>HYPERLINK("..\..\Imagery\ScannedSlabs\2003\CG03-248.jpg")</f>
        <v>..\..\Imagery\ScannedSlabs\2003\CG03-248.jpg</v>
      </c>
    </row>
    <row r="1214" spans="1:11" x14ac:dyDescent="0.25">
      <c r="A1214" t="s">
        <v>2046</v>
      </c>
      <c r="B1214" t="s">
        <v>2046</v>
      </c>
      <c r="C1214">
        <v>563602</v>
      </c>
      <c r="D1214">
        <v>5808551</v>
      </c>
      <c r="E1214">
        <v>21</v>
      </c>
      <c r="F1214" t="s">
        <v>13</v>
      </c>
      <c r="G1214" t="s">
        <v>2047</v>
      </c>
      <c r="I1214" t="s">
        <v>38</v>
      </c>
      <c r="J1214" t="s">
        <v>16</v>
      </c>
      <c r="K1214" s="2" t="str">
        <f>HYPERLINK("..\..\Imagery\ScannedSlabs\2003\CG03-249.jpg")</f>
        <v>..\..\Imagery\ScannedSlabs\2003\CG03-249.jpg</v>
      </c>
    </row>
    <row r="1215" spans="1:11" x14ac:dyDescent="0.25">
      <c r="A1215" t="s">
        <v>2048</v>
      </c>
      <c r="B1215" t="s">
        <v>2048</v>
      </c>
      <c r="C1215">
        <v>564145</v>
      </c>
      <c r="D1215">
        <v>5808513</v>
      </c>
      <c r="E1215">
        <v>21</v>
      </c>
      <c r="F1215" t="s">
        <v>13</v>
      </c>
      <c r="G1215" t="s">
        <v>2049</v>
      </c>
      <c r="I1215" t="s">
        <v>38</v>
      </c>
      <c r="J1215" t="s">
        <v>16</v>
      </c>
      <c r="K1215" s="2" t="str">
        <f>HYPERLINK("..\..\Imagery\ScannedSlabs\2003\CG03-250.jpg")</f>
        <v>..\..\Imagery\ScannedSlabs\2003\CG03-250.jpg</v>
      </c>
    </row>
    <row r="1216" spans="1:11" x14ac:dyDescent="0.25">
      <c r="A1216" t="s">
        <v>2050</v>
      </c>
      <c r="B1216" t="s">
        <v>2050</v>
      </c>
      <c r="C1216">
        <v>558376</v>
      </c>
      <c r="D1216">
        <v>5834436</v>
      </c>
      <c r="E1216">
        <v>21</v>
      </c>
      <c r="F1216" t="s">
        <v>13</v>
      </c>
      <c r="G1216" t="s">
        <v>526</v>
      </c>
      <c r="H1216" t="s">
        <v>1471</v>
      </c>
      <c r="I1216" t="s">
        <v>38</v>
      </c>
      <c r="J1216" t="s">
        <v>23</v>
      </c>
      <c r="K1216" s="2" t="str">
        <f>HYPERLINK("..\..\Imagery\ScannedSlabs\1986\CG86-375.jpg")</f>
        <v>..\..\Imagery\ScannedSlabs\1986\CG86-375.jpg</v>
      </c>
    </row>
    <row r="1217" spans="1:12" x14ac:dyDescent="0.25">
      <c r="A1217" t="s">
        <v>2051</v>
      </c>
      <c r="B1217" t="s">
        <v>2051</v>
      </c>
      <c r="C1217">
        <v>454400</v>
      </c>
      <c r="D1217">
        <v>5763260</v>
      </c>
      <c r="E1217">
        <v>21</v>
      </c>
      <c r="F1217" t="s">
        <v>13</v>
      </c>
      <c r="G1217" t="s">
        <v>448</v>
      </c>
      <c r="H1217" t="s">
        <v>2052</v>
      </c>
      <c r="I1217" t="s">
        <v>38</v>
      </c>
      <c r="J1217" t="s">
        <v>16</v>
      </c>
      <c r="K1217" s="2" t="str">
        <f>HYPERLINK("..\..\Imagery\ScannedSlabs\1992\CG92-196.jpg")</f>
        <v>..\..\Imagery\ScannedSlabs\1992\CG92-196.jpg</v>
      </c>
    </row>
    <row r="1218" spans="1:12" x14ac:dyDescent="0.25">
      <c r="A1218" t="s">
        <v>2053</v>
      </c>
      <c r="B1218" t="s">
        <v>2053</v>
      </c>
      <c r="C1218">
        <v>454450</v>
      </c>
      <c r="D1218">
        <v>5764804</v>
      </c>
      <c r="E1218">
        <v>21</v>
      </c>
      <c r="F1218" t="s">
        <v>13</v>
      </c>
      <c r="G1218" t="s">
        <v>448</v>
      </c>
      <c r="H1218" t="s">
        <v>2052</v>
      </c>
      <c r="I1218" t="s">
        <v>35</v>
      </c>
      <c r="J1218" t="s">
        <v>16</v>
      </c>
      <c r="K1218" s="2" t="str">
        <f>HYPERLINK("..\..\Imagery\ScannedSlabs\1992\CG92-197.jpg")</f>
        <v>..\..\Imagery\ScannedSlabs\1992\CG92-197.jpg</v>
      </c>
    </row>
    <row r="1219" spans="1:12" x14ac:dyDescent="0.25">
      <c r="A1219" t="s">
        <v>2054</v>
      </c>
      <c r="B1219" t="s">
        <v>2055</v>
      </c>
      <c r="C1219">
        <v>542958</v>
      </c>
      <c r="D1219">
        <v>5838474</v>
      </c>
      <c r="E1219">
        <v>21</v>
      </c>
      <c r="F1219" t="s">
        <v>13</v>
      </c>
      <c r="G1219" t="s">
        <v>2056</v>
      </c>
      <c r="I1219" t="s">
        <v>15</v>
      </c>
      <c r="J1219" t="s">
        <v>16</v>
      </c>
      <c r="K1219" s="2" t="str">
        <f>HYPERLINK("..\..\Imagery\ScannedSlabs\2004\CG04-043B.jpg")</f>
        <v>..\..\Imagery\ScannedSlabs\2004\CG04-043B.jpg</v>
      </c>
    </row>
    <row r="1220" spans="1:12" x14ac:dyDescent="0.25">
      <c r="A1220" t="s">
        <v>2054</v>
      </c>
      <c r="B1220" t="s">
        <v>2057</v>
      </c>
      <c r="C1220">
        <v>542958</v>
      </c>
      <c r="D1220">
        <v>5838474</v>
      </c>
      <c r="E1220">
        <v>21</v>
      </c>
      <c r="F1220" t="s">
        <v>13</v>
      </c>
      <c r="G1220" t="s">
        <v>486</v>
      </c>
      <c r="I1220" t="s">
        <v>38</v>
      </c>
      <c r="J1220" t="s">
        <v>16</v>
      </c>
      <c r="K1220" s="2" t="str">
        <f>HYPERLINK("..\..\Imagery\ScannedSlabs\2004\CG04-043A.jpg")</f>
        <v>..\..\Imagery\ScannedSlabs\2004\CG04-043A.jpg</v>
      </c>
    </row>
    <row r="1221" spans="1:12" x14ac:dyDescent="0.25">
      <c r="A1221" t="s">
        <v>2058</v>
      </c>
      <c r="B1221" t="s">
        <v>2059</v>
      </c>
      <c r="C1221">
        <v>542860</v>
      </c>
      <c r="D1221">
        <v>5838381</v>
      </c>
      <c r="E1221">
        <v>21</v>
      </c>
      <c r="F1221" t="s">
        <v>13</v>
      </c>
      <c r="G1221" t="s">
        <v>486</v>
      </c>
      <c r="I1221" t="s">
        <v>38</v>
      </c>
      <c r="J1221" t="s">
        <v>16</v>
      </c>
      <c r="K1221" s="2" t="str">
        <f>HYPERLINK("..\..\Imagery\ScannedSlabs\2004\CG04-044A.jpg")</f>
        <v>..\..\Imagery\ScannedSlabs\2004\CG04-044A.jpg</v>
      </c>
    </row>
    <row r="1222" spans="1:12" x14ac:dyDescent="0.25">
      <c r="A1222" t="s">
        <v>2058</v>
      </c>
      <c r="B1222" t="s">
        <v>2060</v>
      </c>
      <c r="C1222">
        <v>542860</v>
      </c>
      <c r="D1222">
        <v>5838381</v>
      </c>
      <c r="E1222">
        <v>21</v>
      </c>
      <c r="F1222" t="s">
        <v>13</v>
      </c>
      <c r="G1222" t="s">
        <v>79</v>
      </c>
      <c r="I1222" t="s">
        <v>38</v>
      </c>
      <c r="J1222" t="s">
        <v>16</v>
      </c>
      <c r="K1222" s="2" t="str">
        <f>HYPERLINK("..\..\Imagery\ScannedSlabs\2004\CG04-044B.jpg")</f>
        <v>..\..\Imagery\ScannedSlabs\2004\CG04-044B.jpg</v>
      </c>
    </row>
    <row r="1223" spans="1:12" x14ac:dyDescent="0.25">
      <c r="A1223" t="s">
        <v>2061</v>
      </c>
      <c r="B1223" t="s">
        <v>2061</v>
      </c>
      <c r="C1223">
        <v>542653</v>
      </c>
      <c r="D1223">
        <v>5838212</v>
      </c>
      <c r="E1223">
        <v>21</v>
      </c>
      <c r="F1223" t="s">
        <v>13</v>
      </c>
      <c r="G1223" t="s">
        <v>129</v>
      </c>
      <c r="I1223" t="s">
        <v>38</v>
      </c>
      <c r="J1223" t="s">
        <v>16</v>
      </c>
      <c r="K1223" s="2" t="str">
        <f>HYPERLINK("..\..\Imagery\ScannedSlabs\2004\CG04-045.jpg")</f>
        <v>..\..\Imagery\ScannedSlabs\2004\CG04-045.jpg</v>
      </c>
    </row>
    <row r="1224" spans="1:12" x14ac:dyDescent="0.25">
      <c r="A1224" t="s">
        <v>2062</v>
      </c>
      <c r="B1224" t="s">
        <v>2062</v>
      </c>
      <c r="C1224">
        <v>472232</v>
      </c>
      <c r="D1224">
        <v>5912899</v>
      </c>
      <c r="E1224">
        <v>21</v>
      </c>
      <c r="F1224" t="s">
        <v>13</v>
      </c>
      <c r="G1224" t="s">
        <v>51</v>
      </c>
      <c r="I1224" t="s">
        <v>38</v>
      </c>
      <c r="J1224" t="s">
        <v>16</v>
      </c>
      <c r="K1224" s="2" t="str">
        <f>HYPERLINK("..\..\Imagery\ScannedSlabs\2004\CG04-202.jpg")</f>
        <v>..\..\Imagery\ScannedSlabs\2004\CG04-202.jpg</v>
      </c>
    </row>
    <row r="1225" spans="1:12" x14ac:dyDescent="0.25">
      <c r="A1225" t="s">
        <v>2063</v>
      </c>
      <c r="B1225" t="s">
        <v>2063</v>
      </c>
      <c r="C1225">
        <v>522351</v>
      </c>
      <c r="D1225">
        <v>5777477</v>
      </c>
      <c r="E1225">
        <v>21</v>
      </c>
      <c r="F1225" t="s">
        <v>13</v>
      </c>
      <c r="G1225" t="s">
        <v>678</v>
      </c>
      <c r="H1225" t="s">
        <v>469</v>
      </c>
      <c r="I1225" t="s">
        <v>38</v>
      </c>
      <c r="J1225" t="s">
        <v>20</v>
      </c>
      <c r="K1225" s="2" t="str">
        <f>HYPERLINK("..\..\Imagery\ScannedSlabs\1987\CG87-287.jpg")</f>
        <v>..\..\Imagery\ScannedSlabs\1987\CG87-287.jpg</v>
      </c>
    </row>
    <row r="1226" spans="1:12" x14ac:dyDescent="0.25">
      <c r="A1226" t="s">
        <v>2064</v>
      </c>
      <c r="B1226" t="s">
        <v>2064</v>
      </c>
      <c r="C1226">
        <v>523366</v>
      </c>
      <c r="D1226">
        <v>5773730</v>
      </c>
      <c r="E1226">
        <v>21</v>
      </c>
      <c r="F1226" t="s">
        <v>13</v>
      </c>
      <c r="G1226" t="s">
        <v>2065</v>
      </c>
      <c r="H1226" t="s">
        <v>469</v>
      </c>
      <c r="I1226" t="s">
        <v>38</v>
      </c>
      <c r="J1226" t="s">
        <v>20</v>
      </c>
      <c r="K1226" s="2" t="str">
        <f>HYPERLINK("..\..\Imagery\ScannedSlabs\1987\CG87-288.jpg")</f>
        <v>..\..\Imagery\ScannedSlabs\1987\CG87-288.jpg</v>
      </c>
    </row>
    <row r="1227" spans="1:12" x14ac:dyDescent="0.25">
      <c r="A1227" t="s">
        <v>2066</v>
      </c>
      <c r="B1227" t="s">
        <v>2066</v>
      </c>
      <c r="C1227">
        <v>497302</v>
      </c>
      <c r="D1227">
        <v>5945954</v>
      </c>
      <c r="E1227">
        <v>21</v>
      </c>
      <c r="F1227" t="s">
        <v>13</v>
      </c>
      <c r="G1227" t="s">
        <v>2067</v>
      </c>
      <c r="I1227" t="s">
        <v>35</v>
      </c>
      <c r="J1227" t="s">
        <v>16</v>
      </c>
      <c r="K1227" s="2" t="str">
        <f>HYPERLINK("..\..\Imagery\ScannedSlabs\2011\RH-001.jpg")</f>
        <v>..\..\Imagery\ScannedSlabs\2011\RH-001.jpg</v>
      </c>
      <c r="L1227" t="s">
        <v>2068</v>
      </c>
    </row>
    <row r="1228" spans="1:12" x14ac:dyDescent="0.25">
      <c r="A1228" t="s">
        <v>2069</v>
      </c>
      <c r="B1228" t="s">
        <v>2070</v>
      </c>
      <c r="C1228">
        <v>555493</v>
      </c>
      <c r="D1228">
        <v>5862037</v>
      </c>
      <c r="E1228">
        <v>21</v>
      </c>
      <c r="F1228" t="s">
        <v>13</v>
      </c>
      <c r="G1228" t="s">
        <v>492</v>
      </c>
      <c r="I1228" t="s">
        <v>38</v>
      </c>
      <c r="J1228" t="s">
        <v>16</v>
      </c>
      <c r="K1228" s="2" t="str">
        <f>HYPERLINK("..\..\Imagery\ScannedSlabs\1986\CG86-268D.jpg")</f>
        <v>..\..\Imagery\ScannedSlabs\1986\CG86-268D.jpg</v>
      </c>
    </row>
    <row r="1229" spans="1:12" x14ac:dyDescent="0.25">
      <c r="A1229" t="s">
        <v>2071</v>
      </c>
      <c r="B1229" t="s">
        <v>2071</v>
      </c>
      <c r="C1229">
        <v>555730</v>
      </c>
      <c r="D1229">
        <v>5863100</v>
      </c>
      <c r="E1229">
        <v>21</v>
      </c>
      <c r="F1229" t="s">
        <v>13</v>
      </c>
      <c r="G1229" t="s">
        <v>129</v>
      </c>
      <c r="I1229" t="s">
        <v>38</v>
      </c>
      <c r="J1229" t="s">
        <v>16</v>
      </c>
      <c r="K1229" s="2" t="str">
        <f>HYPERLINK("..\..\Imagery\ScannedSlabs\1986\CG86-269.jpg")</f>
        <v>..\..\Imagery\ScannedSlabs\1986\CG86-269.jpg</v>
      </c>
    </row>
    <row r="1230" spans="1:12" x14ac:dyDescent="0.25">
      <c r="A1230" t="s">
        <v>2072</v>
      </c>
      <c r="B1230" t="s">
        <v>2072</v>
      </c>
      <c r="C1230">
        <v>557312</v>
      </c>
      <c r="D1230">
        <v>5861977</v>
      </c>
      <c r="E1230">
        <v>21</v>
      </c>
      <c r="F1230" t="s">
        <v>13</v>
      </c>
      <c r="G1230" t="s">
        <v>2073</v>
      </c>
      <c r="I1230" t="s">
        <v>38</v>
      </c>
      <c r="J1230" t="s">
        <v>20</v>
      </c>
      <c r="K1230" s="2" t="str">
        <f>HYPERLINK("..\..\Imagery\ScannedSlabs\1986\CG86-270.jpg")</f>
        <v>..\..\Imagery\ScannedSlabs\1986\CG86-270.jpg</v>
      </c>
    </row>
    <row r="1231" spans="1:12" x14ac:dyDescent="0.25">
      <c r="A1231" t="s">
        <v>2074</v>
      </c>
      <c r="B1231" t="s">
        <v>2074</v>
      </c>
      <c r="C1231">
        <v>557811</v>
      </c>
      <c r="D1231">
        <v>5848099</v>
      </c>
      <c r="E1231">
        <v>21</v>
      </c>
      <c r="F1231" t="s">
        <v>13</v>
      </c>
      <c r="G1231" t="s">
        <v>552</v>
      </c>
      <c r="I1231" t="s">
        <v>38</v>
      </c>
      <c r="J1231" t="s">
        <v>16</v>
      </c>
      <c r="K1231" s="2" t="str">
        <f>HYPERLINK("..\..\Imagery\ScannedSlabs\1986\CG86-271.jpg")</f>
        <v>..\..\Imagery\ScannedSlabs\1986\CG86-271.jpg</v>
      </c>
    </row>
    <row r="1232" spans="1:12" x14ac:dyDescent="0.25">
      <c r="A1232" t="s">
        <v>2075</v>
      </c>
      <c r="B1232" t="s">
        <v>2075</v>
      </c>
      <c r="C1232">
        <v>524694</v>
      </c>
      <c r="D1232">
        <v>5738944</v>
      </c>
      <c r="E1232">
        <v>21</v>
      </c>
      <c r="F1232" t="s">
        <v>13</v>
      </c>
      <c r="G1232" t="s">
        <v>448</v>
      </c>
      <c r="I1232" t="s">
        <v>38</v>
      </c>
      <c r="J1232" t="s">
        <v>20</v>
      </c>
      <c r="K1232" s="2" t="str">
        <f>HYPERLINK("..\..\Imagery\ScannedSlabs\1993\CG93-356.jpg")</f>
        <v>..\..\Imagery\ScannedSlabs\1993\CG93-356.jpg</v>
      </c>
    </row>
    <row r="1233" spans="1:11" x14ac:dyDescent="0.25">
      <c r="A1233" t="s">
        <v>2076</v>
      </c>
      <c r="B1233" t="s">
        <v>2076</v>
      </c>
      <c r="C1233">
        <v>333899</v>
      </c>
      <c r="D1233">
        <v>6035029</v>
      </c>
      <c r="E1233">
        <v>21</v>
      </c>
      <c r="F1233" t="s">
        <v>13</v>
      </c>
      <c r="G1233" t="s">
        <v>270</v>
      </c>
      <c r="I1233" t="s">
        <v>15</v>
      </c>
      <c r="J1233" t="s">
        <v>23</v>
      </c>
      <c r="K1233" s="2" t="str">
        <f>HYPERLINK("..\..\Imagery\ScannedSlabs\1983\CG83-228.jpg")</f>
        <v>..\..\Imagery\ScannedSlabs\1983\CG83-228.jpg</v>
      </c>
    </row>
    <row r="1234" spans="1:11" x14ac:dyDescent="0.25">
      <c r="A1234" t="s">
        <v>2077</v>
      </c>
      <c r="B1234" t="s">
        <v>2077</v>
      </c>
      <c r="C1234">
        <v>401229</v>
      </c>
      <c r="D1234">
        <v>6072412</v>
      </c>
      <c r="E1234">
        <v>21</v>
      </c>
      <c r="F1234" t="s">
        <v>13</v>
      </c>
      <c r="G1234" t="s">
        <v>2078</v>
      </c>
      <c r="I1234" t="s">
        <v>15</v>
      </c>
      <c r="J1234" t="s">
        <v>16</v>
      </c>
      <c r="K1234" s="2" t="str">
        <f>HYPERLINK("..\..\Imagery\ScannedSlabs\1979\CG79-002.jpg")</f>
        <v>..\..\Imagery\ScannedSlabs\1979\CG79-002.jpg</v>
      </c>
    </row>
    <row r="1235" spans="1:11" x14ac:dyDescent="0.25">
      <c r="A1235" t="s">
        <v>2079</v>
      </c>
      <c r="B1235" t="s">
        <v>2080</v>
      </c>
      <c r="C1235">
        <v>543807</v>
      </c>
      <c r="D1235">
        <v>5839174</v>
      </c>
      <c r="E1235">
        <v>21</v>
      </c>
      <c r="F1235" t="s">
        <v>13</v>
      </c>
      <c r="G1235" t="s">
        <v>2081</v>
      </c>
      <c r="I1235" t="s">
        <v>38</v>
      </c>
      <c r="J1235" t="s">
        <v>16</v>
      </c>
      <c r="K1235" s="2" t="str">
        <f>HYPERLINK("..\..\Imagery\ScannedSlabs\2004\CG04-039B.jpg")</f>
        <v>..\..\Imagery\ScannedSlabs\2004\CG04-039B.jpg</v>
      </c>
    </row>
    <row r="1236" spans="1:11" x14ac:dyDescent="0.25">
      <c r="A1236" t="s">
        <v>2079</v>
      </c>
      <c r="B1236" t="s">
        <v>2082</v>
      </c>
      <c r="C1236">
        <v>543807</v>
      </c>
      <c r="D1236">
        <v>5839174</v>
      </c>
      <c r="E1236">
        <v>21</v>
      </c>
      <c r="F1236" t="s">
        <v>13</v>
      </c>
      <c r="G1236" t="s">
        <v>25</v>
      </c>
      <c r="I1236" t="s">
        <v>38</v>
      </c>
      <c r="J1236" t="s">
        <v>16</v>
      </c>
      <c r="K1236" s="2" t="str">
        <f>HYPERLINK("..\..\Imagery\ScannedSlabs\2004\CG04-039A.jpg")</f>
        <v>..\..\Imagery\ScannedSlabs\2004\CG04-039A.jpg</v>
      </c>
    </row>
    <row r="1237" spans="1:11" x14ac:dyDescent="0.25">
      <c r="A1237" t="s">
        <v>2083</v>
      </c>
      <c r="B1237" t="s">
        <v>2083</v>
      </c>
      <c r="C1237">
        <v>543498</v>
      </c>
      <c r="D1237">
        <v>5839023</v>
      </c>
      <c r="E1237">
        <v>21</v>
      </c>
      <c r="F1237" t="s">
        <v>13</v>
      </c>
      <c r="G1237" t="s">
        <v>25</v>
      </c>
      <c r="I1237" t="s">
        <v>38</v>
      </c>
      <c r="J1237" t="s">
        <v>16</v>
      </c>
      <c r="K1237" s="2" t="str">
        <f>HYPERLINK("..\..\Imagery\ScannedSlabs\2004\CG04-040.jpg")</f>
        <v>..\..\Imagery\ScannedSlabs\2004\CG04-040.jpg</v>
      </c>
    </row>
    <row r="1238" spans="1:11" x14ac:dyDescent="0.25">
      <c r="A1238" t="s">
        <v>2084</v>
      </c>
      <c r="B1238" t="s">
        <v>2084</v>
      </c>
      <c r="C1238">
        <v>543180</v>
      </c>
      <c r="D1238">
        <v>5838764</v>
      </c>
      <c r="E1238">
        <v>21</v>
      </c>
      <c r="F1238" t="s">
        <v>13</v>
      </c>
      <c r="G1238" t="s">
        <v>486</v>
      </c>
      <c r="I1238" t="s">
        <v>38</v>
      </c>
      <c r="J1238" t="s">
        <v>16</v>
      </c>
      <c r="K1238" s="2" t="str">
        <f>HYPERLINK("..\..\Imagery\ScannedSlabs\2004\CG04-041.jpg")</f>
        <v>..\..\Imagery\ScannedSlabs\2004\CG04-041.jpg</v>
      </c>
    </row>
    <row r="1239" spans="1:11" x14ac:dyDescent="0.25">
      <c r="A1239" t="s">
        <v>2085</v>
      </c>
      <c r="B1239" t="s">
        <v>2085</v>
      </c>
      <c r="C1239">
        <v>543111</v>
      </c>
      <c r="D1239">
        <v>5838667</v>
      </c>
      <c r="E1239">
        <v>21</v>
      </c>
      <c r="F1239" t="s">
        <v>13</v>
      </c>
      <c r="G1239" t="s">
        <v>486</v>
      </c>
      <c r="I1239" t="s">
        <v>38</v>
      </c>
      <c r="J1239" t="s">
        <v>16</v>
      </c>
      <c r="K1239" s="2" t="str">
        <f>HYPERLINK("..\..\Imagery\ScannedSlabs\2004\CG04-042.jpg")</f>
        <v>..\..\Imagery\ScannedSlabs\2004\CG04-042.jpg</v>
      </c>
    </row>
    <row r="1240" spans="1:11" x14ac:dyDescent="0.25">
      <c r="A1240" t="s">
        <v>2086</v>
      </c>
      <c r="B1240" t="s">
        <v>2086</v>
      </c>
      <c r="C1240">
        <v>545842</v>
      </c>
      <c r="D1240">
        <v>5857545</v>
      </c>
      <c r="E1240">
        <v>21</v>
      </c>
      <c r="F1240" t="s">
        <v>13</v>
      </c>
      <c r="G1240" t="s">
        <v>73</v>
      </c>
      <c r="I1240" t="s">
        <v>38</v>
      </c>
      <c r="J1240" t="s">
        <v>23</v>
      </c>
      <c r="K1240" s="2" t="str">
        <f>HYPERLINK("..\..\Imagery\ScannedSlabs\1986\SN86-154.jpg")</f>
        <v>..\..\Imagery\ScannedSlabs\1986\SN86-154.jpg</v>
      </c>
    </row>
    <row r="1241" spans="1:11" x14ac:dyDescent="0.25">
      <c r="A1241" t="s">
        <v>2087</v>
      </c>
      <c r="B1241" t="s">
        <v>2088</v>
      </c>
      <c r="C1241">
        <v>545651</v>
      </c>
      <c r="D1241">
        <v>5856916</v>
      </c>
      <c r="E1241">
        <v>21</v>
      </c>
      <c r="F1241" t="s">
        <v>13</v>
      </c>
      <c r="G1241" t="s">
        <v>73</v>
      </c>
      <c r="I1241" t="s">
        <v>38</v>
      </c>
      <c r="J1241" t="s">
        <v>16</v>
      </c>
      <c r="K1241" s="2" t="str">
        <f>HYPERLINK("..\..\Imagery\ScannedSlabs\1986\SN86-155A.jpg")</f>
        <v>..\..\Imagery\ScannedSlabs\1986\SN86-155A.jpg</v>
      </c>
    </row>
    <row r="1242" spans="1:11" x14ac:dyDescent="0.25">
      <c r="A1242" t="s">
        <v>2087</v>
      </c>
      <c r="B1242" t="s">
        <v>2089</v>
      </c>
      <c r="C1242">
        <v>545651</v>
      </c>
      <c r="D1242">
        <v>5856916</v>
      </c>
      <c r="E1242">
        <v>21</v>
      </c>
      <c r="F1242" t="s">
        <v>13</v>
      </c>
      <c r="G1242" t="s">
        <v>2090</v>
      </c>
      <c r="I1242" t="s">
        <v>35</v>
      </c>
      <c r="J1242" t="s">
        <v>16</v>
      </c>
      <c r="K1242" s="2" t="str">
        <f>HYPERLINK("..\..\Imagery\ScannedSlabs\1986\SN86-155B.jpg")</f>
        <v>..\..\Imagery\ScannedSlabs\1986\SN86-155B.jpg</v>
      </c>
    </row>
    <row r="1243" spans="1:11" x14ac:dyDescent="0.25">
      <c r="A1243" t="s">
        <v>2091</v>
      </c>
      <c r="B1243" t="s">
        <v>2091</v>
      </c>
      <c r="C1243">
        <v>545568</v>
      </c>
      <c r="D1243">
        <v>5856461</v>
      </c>
      <c r="E1243">
        <v>21</v>
      </c>
      <c r="F1243" t="s">
        <v>13</v>
      </c>
      <c r="G1243" t="s">
        <v>2092</v>
      </c>
      <c r="I1243" t="s">
        <v>35</v>
      </c>
      <c r="J1243" t="s">
        <v>20</v>
      </c>
      <c r="K1243" s="2" t="str">
        <f>HYPERLINK("..\..\Imagery\ScannedSlabs\1986\SN86-156.jpg")</f>
        <v>..\..\Imagery\ScannedSlabs\1986\SN86-156.jpg</v>
      </c>
    </row>
    <row r="1244" spans="1:11" x14ac:dyDescent="0.25">
      <c r="A1244" t="s">
        <v>2093</v>
      </c>
      <c r="B1244" t="s">
        <v>2093</v>
      </c>
      <c r="C1244">
        <v>545028</v>
      </c>
      <c r="D1244">
        <v>5854862</v>
      </c>
      <c r="E1244">
        <v>21</v>
      </c>
      <c r="F1244" t="s">
        <v>13</v>
      </c>
      <c r="G1244" t="s">
        <v>379</v>
      </c>
      <c r="I1244" t="s">
        <v>35</v>
      </c>
      <c r="J1244" t="s">
        <v>16</v>
      </c>
      <c r="K1244" s="2" t="str">
        <f>HYPERLINK("..\..\Imagery\ScannedSlabs\1986\SN86-160.jpg")</f>
        <v>..\..\Imagery\ScannedSlabs\1986\SN86-160.jpg</v>
      </c>
    </row>
    <row r="1245" spans="1:11" x14ac:dyDescent="0.25">
      <c r="A1245" t="s">
        <v>2094</v>
      </c>
      <c r="B1245" t="s">
        <v>2095</v>
      </c>
      <c r="C1245">
        <v>564060</v>
      </c>
      <c r="D1245">
        <v>5834496</v>
      </c>
      <c r="E1245">
        <v>21</v>
      </c>
      <c r="F1245" t="s">
        <v>13</v>
      </c>
      <c r="G1245" t="s">
        <v>2096</v>
      </c>
      <c r="H1245" t="s">
        <v>1370</v>
      </c>
      <c r="I1245" t="s">
        <v>15</v>
      </c>
      <c r="J1245" t="s">
        <v>20</v>
      </c>
      <c r="K1245" s="2" t="str">
        <f>HYPERLINK("..\..\Imagery\ScannedSlabs\1986\CG86-387B.jpg")</f>
        <v>..\..\Imagery\ScannedSlabs\1986\CG86-387B.jpg</v>
      </c>
    </row>
    <row r="1246" spans="1:11" x14ac:dyDescent="0.25">
      <c r="A1246" t="s">
        <v>2097</v>
      </c>
      <c r="B1246" t="s">
        <v>2097</v>
      </c>
      <c r="C1246">
        <v>565076</v>
      </c>
      <c r="D1246">
        <v>5833519</v>
      </c>
      <c r="E1246">
        <v>21</v>
      </c>
      <c r="F1246" t="s">
        <v>13</v>
      </c>
      <c r="G1246" t="s">
        <v>129</v>
      </c>
      <c r="I1246" t="s">
        <v>38</v>
      </c>
      <c r="J1246" t="s">
        <v>16</v>
      </c>
      <c r="K1246" s="2" t="str">
        <f>HYPERLINK("..\..\Imagery\ScannedSlabs\1986\CG86-389.jpg")</f>
        <v>..\..\Imagery\ScannedSlabs\1986\CG86-389.jpg</v>
      </c>
    </row>
    <row r="1247" spans="1:11" x14ac:dyDescent="0.25">
      <c r="A1247" t="s">
        <v>2098</v>
      </c>
      <c r="B1247" t="s">
        <v>2098</v>
      </c>
      <c r="C1247">
        <v>577026</v>
      </c>
      <c r="D1247">
        <v>5863891</v>
      </c>
      <c r="E1247">
        <v>21</v>
      </c>
      <c r="F1247" t="s">
        <v>13</v>
      </c>
      <c r="G1247" t="s">
        <v>492</v>
      </c>
      <c r="I1247" t="s">
        <v>38</v>
      </c>
      <c r="J1247" t="s">
        <v>16</v>
      </c>
      <c r="K1247" s="2" t="str">
        <f>HYPERLINK("..\..\Imagery\ScannedSlabs\1986\CG86-391.jpg")</f>
        <v>..\..\Imagery\ScannedSlabs\1986\CG86-391.jpg</v>
      </c>
    </row>
    <row r="1248" spans="1:11" x14ac:dyDescent="0.25">
      <c r="A1248" t="s">
        <v>2099</v>
      </c>
      <c r="B1248" t="s">
        <v>2099</v>
      </c>
      <c r="C1248">
        <v>576867</v>
      </c>
      <c r="D1248">
        <v>5863642</v>
      </c>
      <c r="E1248">
        <v>21</v>
      </c>
      <c r="F1248" t="s">
        <v>13</v>
      </c>
      <c r="G1248" t="s">
        <v>492</v>
      </c>
      <c r="I1248" t="s">
        <v>35</v>
      </c>
      <c r="J1248" t="s">
        <v>16</v>
      </c>
      <c r="K1248" s="2" t="str">
        <f>HYPERLINK("..\..\Imagery\ScannedSlabs\1986\CG86-392.jpg")</f>
        <v>..\..\Imagery\ScannedSlabs\1986\CG86-392.jpg</v>
      </c>
    </row>
    <row r="1249" spans="1:12" x14ac:dyDescent="0.25">
      <c r="A1249" t="s">
        <v>2100</v>
      </c>
      <c r="B1249" t="s">
        <v>2101</v>
      </c>
      <c r="C1249">
        <v>582701</v>
      </c>
      <c r="D1249">
        <v>5888935</v>
      </c>
      <c r="E1249">
        <v>21</v>
      </c>
      <c r="F1249" t="s">
        <v>13</v>
      </c>
      <c r="G1249" t="s">
        <v>2102</v>
      </c>
      <c r="I1249" t="s">
        <v>35</v>
      </c>
      <c r="J1249" t="s">
        <v>23</v>
      </c>
      <c r="K1249" s="2" t="str">
        <f>HYPERLINK("..\..\Imagery\ScannedSlabs\1985\GM85-531A.jpg")</f>
        <v>..\..\Imagery\ScannedSlabs\1985\GM85-531A.jpg</v>
      </c>
      <c r="L1249" t="s">
        <v>2103</v>
      </c>
    </row>
    <row r="1250" spans="1:12" x14ac:dyDescent="0.25">
      <c r="A1250" t="s">
        <v>2104</v>
      </c>
      <c r="B1250" t="s">
        <v>2105</v>
      </c>
      <c r="C1250">
        <v>596300</v>
      </c>
      <c r="D1250">
        <v>5792800</v>
      </c>
      <c r="E1250">
        <v>21</v>
      </c>
      <c r="F1250" t="s">
        <v>13</v>
      </c>
      <c r="G1250" t="s">
        <v>482</v>
      </c>
      <c r="I1250" t="s">
        <v>35</v>
      </c>
      <c r="J1250" t="s">
        <v>16</v>
      </c>
      <c r="K1250" s="2" t="str">
        <f>HYPERLINK("..\..\Imagery\ScannedSlabs\2007\CG07-136D.jpg")</f>
        <v>..\..\Imagery\ScannedSlabs\2007\CG07-136D.jpg</v>
      </c>
    </row>
    <row r="1251" spans="1:12" x14ac:dyDescent="0.25">
      <c r="A1251" t="s">
        <v>2104</v>
      </c>
      <c r="B1251" t="s">
        <v>2106</v>
      </c>
      <c r="C1251">
        <v>596300</v>
      </c>
      <c r="D1251">
        <v>5792800</v>
      </c>
      <c r="E1251">
        <v>21</v>
      </c>
      <c r="F1251" t="s">
        <v>13</v>
      </c>
      <c r="G1251" t="s">
        <v>482</v>
      </c>
      <c r="I1251" t="s">
        <v>35</v>
      </c>
      <c r="J1251" t="s">
        <v>16</v>
      </c>
      <c r="K1251" s="2" t="str">
        <f>HYPERLINK("..\..\Imagery\ScannedSlabs\2007\CG07-136C.jpg")</f>
        <v>..\..\Imagery\ScannedSlabs\2007\CG07-136C.jpg</v>
      </c>
    </row>
    <row r="1252" spans="1:12" x14ac:dyDescent="0.25">
      <c r="A1252" t="s">
        <v>2104</v>
      </c>
      <c r="B1252" t="s">
        <v>2107</v>
      </c>
      <c r="C1252">
        <v>596300</v>
      </c>
      <c r="D1252">
        <v>5792800</v>
      </c>
      <c r="E1252">
        <v>21</v>
      </c>
      <c r="F1252" t="s">
        <v>13</v>
      </c>
      <c r="G1252" t="s">
        <v>2108</v>
      </c>
      <c r="I1252" t="s">
        <v>15</v>
      </c>
      <c r="J1252" t="s">
        <v>16</v>
      </c>
      <c r="K1252" s="2" t="str">
        <f>HYPERLINK("..\..\Imagery\ScannedSlabs\2007\CG07-136B.jpg")</f>
        <v>..\..\Imagery\ScannedSlabs\2007\CG07-136B.jpg</v>
      </c>
    </row>
    <row r="1253" spans="1:12" x14ac:dyDescent="0.25">
      <c r="A1253" t="s">
        <v>2109</v>
      </c>
      <c r="B1253" t="s">
        <v>2110</v>
      </c>
      <c r="C1253">
        <v>596476</v>
      </c>
      <c r="D1253">
        <v>5792143</v>
      </c>
      <c r="E1253">
        <v>21</v>
      </c>
      <c r="F1253" t="s">
        <v>13</v>
      </c>
      <c r="G1253" t="s">
        <v>2111</v>
      </c>
      <c r="I1253" t="s">
        <v>35</v>
      </c>
      <c r="J1253" t="s">
        <v>16</v>
      </c>
      <c r="K1253" s="2" t="str">
        <f>HYPERLINK("..\..\Imagery\ScannedSlabs\2007\CG07-137C.jpg")</f>
        <v>..\..\Imagery\ScannedSlabs\2007\CG07-137C.jpg</v>
      </c>
    </row>
    <row r="1254" spans="1:12" x14ac:dyDescent="0.25">
      <c r="A1254" t="s">
        <v>1626</v>
      </c>
      <c r="B1254" t="s">
        <v>2112</v>
      </c>
      <c r="C1254">
        <v>378262</v>
      </c>
      <c r="D1254">
        <v>6086403</v>
      </c>
      <c r="E1254">
        <v>21</v>
      </c>
      <c r="F1254" t="s">
        <v>13</v>
      </c>
      <c r="G1254" t="s">
        <v>2113</v>
      </c>
      <c r="I1254" t="s">
        <v>38</v>
      </c>
      <c r="J1254" t="s">
        <v>16</v>
      </c>
      <c r="K1254" s="2" t="str">
        <f>HYPERLINK("..\..\Imagery\ScannedSlabs\1978\AL78-056B2.jpg")</f>
        <v>..\..\Imagery\ScannedSlabs\1978\AL78-056B2.jpg</v>
      </c>
    </row>
    <row r="1255" spans="1:12" x14ac:dyDescent="0.25">
      <c r="A1255" t="s">
        <v>1626</v>
      </c>
      <c r="B1255" t="s">
        <v>2114</v>
      </c>
      <c r="C1255">
        <v>378262</v>
      </c>
      <c r="D1255">
        <v>6086403</v>
      </c>
      <c r="E1255">
        <v>21</v>
      </c>
      <c r="F1255" t="s">
        <v>13</v>
      </c>
      <c r="G1255" t="s">
        <v>2115</v>
      </c>
      <c r="I1255" t="s">
        <v>38</v>
      </c>
      <c r="J1255" t="s">
        <v>16</v>
      </c>
      <c r="K1255" s="2" t="str">
        <f>HYPERLINK("..\..\Imagery\ScannedSlabs\1978\AL78-056B1.jpg")</f>
        <v>..\..\Imagery\ScannedSlabs\1978\AL78-056B1.jpg</v>
      </c>
    </row>
    <row r="1256" spans="1:12" x14ac:dyDescent="0.25">
      <c r="A1256" t="s">
        <v>2116</v>
      </c>
      <c r="B1256" t="s">
        <v>2116</v>
      </c>
      <c r="C1256">
        <v>378445</v>
      </c>
      <c r="D1256">
        <v>6084983</v>
      </c>
      <c r="E1256">
        <v>21</v>
      </c>
      <c r="F1256" t="s">
        <v>13</v>
      </c>
      <c r="G1256" t="s">
        <v>320</v>
      </c>
      <c r="I1256" t="s">
        <v>35</v>
      </c>
      <c r="J1256" t="s">
        <v>16</v>
      </c>
      <c r="K1256" s="2" t="str">
        <f>HYPERLINK("..\..\Imagery\ScannedSlabs\1978\AL78-058.jpg")</f>
        <v>..\..\Imagery\ScannedSlabs\1978\AL78-058.jpg</v>
      </c>
    </row>
    <row r="1257" spans="1:12" x14ac:dyDescent="0.25">
      <c r="A1257" t="s">
        <v>2117</v>
      </c>
      <c r="B1257" t="s">
        <v>2118</v>
      </c>
      <c r="C1257">
        <v>376444</v>
      </c>
      <c r="D1257">
        <v>6081688</v>
      </c>
      <c r="E1257">
        <v>21</v>
      </c>
      <c r="F1257" t="s">
        <v>13</v>
      </c>
      <c r="I1257" t="s">
        <v>38</v>
      </c>
      <c r="J1257" t="s">
        <v>137</v>
      </c>
      <c r="L1257" t="s">
        <v>138</v>
      </c>
    </row>
    <row r="1258" spans="1:12" x14ac:dyDescent="0.25">
      <c r="A1258" t="s">
        <v>2117</v>
      </c>
      <c r="B1258" t="s">
        <v>2119</v>
      </c>
      <c r="C1258">
        <v>376444</v>
      </c>
      <c r="D1258">
        <v>6081688</v>
      </c>
      <c r="E1258">
        <v>21</v>
      </c>
      <c r="F1258" t="s">
        <v>13</v>
      </c>
      <c r="G1258" t="s">
        <v>320</v>
      </c>
      <c r="I1258" t="s">
        <v>38</v>
      </c>
      <c r="J1258" t="s">
        <v>16</v>
      </c>
      <c r="K1258" s="2" t="str">
        <f>HYPERLINK("..\..\Imagery\ScannedSlabs\1978\AL78-071A.jpg")</f>
        <v>..\..\Imagery\ScannedSlabs\1978\AL78-071A.jpg</v>
      </c>
    </row>
    <row r="1259" spans="1:12" x14ac:dyDescent="0.25">
      <c r="A1259" t="s">
        <v>2120</v>
      </c>
      <c r="B1259" t="s">
        <v>2120</v>
      </c>
      <c r="C1259">
        <v>381638</v>
      </c>
      <c r="D1259">
        <v>6088802</v>
      </c>
      <c r="E1259">
        <v>21</v>
      </c>
      <c r="F1259" t="s">
        <v>13</v>
      </c>
      <c r="G1259" t="s">
        <v>124</v>
      </c>
      <c r="I1259" t="s">
        <v>15</v>
      </c>
      <c r="J1259" t="s">
        <v>16</v>
      </c>
      <c r="K1259" s="2" t="str">
        <f>HYPERLINK("..\..\Imagery\ScannedSlabs\1978\AL78-077.jpg")</f>
        <v>..\..\Imagery\ScannedSlabs\1978\AL78-077.jpg</v>
      </c>
    </row>
    <row r="1260" spans="1:12" x14ac:dyDescent="0.25">
      <c r="A1260" t="s">
        <v>2121</v>
      </c>
      <c r="B1260" t="s">
        <v>2121</v>
      </c>
      <c r="C1260">
        <v>376117</v>
      </c>
      <c r="D1260">
        <v>6085110</v>
      </c>
      <c r="E1260">
        <v>21</v>
      </c>
      <c r="F1260" t="s">
        <v>13</v>
      </c>
      <c r="G1260" t="s">
        <v>338</v>
      </c>
      <c r="I1260" t="s">
        <v>38</v>
      </c>
      <c r="J1260" t="s">
        <v>16</v>
      </c>
      <c r="K1260" s="2" t="str">
        <f>HYPERLINK("..\..\Imagery\ScannedSlabs\1978\AL78-084.jpg")</f>
        <v>..\..\Imagery\ScannedSlabs\1978\AL78-084.jpg</v>
      </c>
    </row>
    <row r="1261" spans="1:12" x14ac:dyDescent="0.25">
      <c r="A1261" t="s">
        <v>2122</v>
      </c>
      <c r="B1261" t="s">
        <v>2123</v>
      </c>
      <c r="C1261">
        <v>376943</v>
      </c>
      <c r="D1261">
        <v>6085072</v>
      </c>
      <c r="E1261">
        <v>21</v>
      </c>
      <c r="F1261" t="s">
        <v>13</v>
      </c>
      <c r="G1261" t="s">
        <v>27</v>
      </c>
      <c r="I1261" t="s">
        <v>38</v>
      </c>
      <c r="J1261" t="s">
        <v>16</v>
      </c>
      <c r="K1261" s="2" t="str">
        <f>HYPERLINK("..\..\Imagery\ScannedSlabs\1978\AL78-086B.jpg")</f>
        <v>..\..\Imagery\ScannedSlabs\1978\AL78-086B.jpg</v>
      </c>
    </row>
    <row r="1262" spans="1:12" x14ac:dyDescent="0.25">
      <c r="A1262" t="s">
        <v>2124</v>
      </c>
      <c r="B1262" t="s">
        <v>2124</v>
      </c>
      <c r="C1262">
        <v>379945</v>
      </c>
      <c r="D1262">
        <v>6069553</v>
      </c>
      <c r="E1262">
        <v>21</v>
      </c>
      <c r="F1262" t="s">
        <v>13</v>
      </c>
      <c r="G1262" t="s">
        <v>51</v>
      </c>
      <c r="I1262" t="s">
        <v>38</v>
      </c>
      <c r="J1262" t="s">
        <v>16</v>
      </c>
      <c r="K1262" s="2" t="str">
        <f>HYPERLINK("..\..\Imagery\ScannedSlabs\1978\AL78-234.jpg")</f>
        <v>..\..\Imagery\ScannedSlabs\1978\AL78-234.jpg</v>
      </c>
    </row>
    <row r="1263" spans="1:12" x14ac:dyDescent="0.25">
      <c r="A1263" t="s">
        <v>2125</v>
      </c>
      <c r="B1263" t="s">
        <v>2125</v>
      </c>
      <c r="C1263">
        <v>377550</v>
      </c>
      <c r="D1263">
        <v>6065270</v>
      </c>
      <c r="E1263">
        <v>21</v>
      </c>
      <c r="F1263" t="s">
        <v>13</v>
      </c>
      <c r="G1263" t="s">
        <v>2126</v>
      </c>
      <c r="I1263" t="s">
        <v>15</v>
      </c>
      <c r="J1263" t="s">
        <v>20</v>
      </c>
      <c r="K1263" s="2" t="str">
        <f>HYPERLINK("..\..\Imagery\ScannedSlabs\1978\AL78-235.jpg")</f>
        <v>..\..\Imagery\ScannedSlabs\1978\AL78-235.jpg</v>
      </c>
    </row>
    <row r="1264" spans="1:12" x14ac:dyDescent="0.25">
      <c r="A1264" t="s">
        <v>2127</v>
      </c>
      <c r="B1264" t="s">
        <v>2127</v>
      </c>
      <c r="C1264">
        <v>296560</v>
      </c>
      <c r="D1264">
        <v>5973995</v>
      </c>
      <c r="E1264">
        <v>21</v>
      </c>
      <c r="F1264" t="s">
        <v>13</v>
      </c>
      <c r="G1264" t="s">
        <v>25</v>
      </c>
      <c r="I1264" t="s">
        <v>15</v>
      </c>
      <c r="J1264" t="s">
        <v>23</v>
      </c>
      <c r="L1264" t="s">
        <v>17</v>
      </c>
    </row>
    <row r="1265" spans="1:12" x14ac:dyDescent="0.25">
      <c r="A1265" t="s">
        <v>2128</v>
      </c>
      <c r="B1265" t="s">
        <v>2128</v>
      </c>
      <c r="C1265">
        <v>273292</v>
      </c>
      <c r="D1265">
        <v>5970798</v>
      </c>
      <c r="E1265">
        <v>21</v>
      </c>
      <c r="F1265" t="s">
        <v>13</v>
      </c>
      <c r="G1265" t="s">
        <v>25</v>
      </c>
      <c r="I1265" t="s">
        <v>38</v>
      </c>
      <c r="J1265" t="s">
        <v>16</v>
      </c>
      <c r="L1265" t="s">
        <v>17</v>
      </c>
    </row>
    <row r="1266" spans="1:12" x14ac:dyDescent="0.25">
      <c r="A1266" t="s">
        <v>1893</v>
      </c>
      <c r="B1266" t="s">
        <v>2129</v>
      </c>
      <c r="C1266">
        <v>273068</v>
      </c>
      <c r="D1266">
        <v>5963751</v>
      </c>
      <c r="E1266">
        <v>21</v>
      </c>
      <c r="F1266" t="s">
        <v>13</v>
      </c>
      <c r="G1266" t="s">
        <v>2130</v>
      </c>
      <c r="I1266" t="s">
        <v>38</v>
      </c>
      <c r="J1266" t="s">
        <v>16</v>
      </c>
      <c r="L1266" t="s">
        <v>17</v>
      </c>
    </row>
    <row r="1267" spans="1:12" x14ac:dyDescent="0.25">
      <c r="A1267" t="s">
        <v>2131</v>
      </c>
      <c r="B1267" t="s">
        <v>2131</v>
      </c>
      <c r="C1267">
        <v>274412</v>
      </c>
      <c r="D1267">
        <v>5973567</v>
      </c>
      <c r="E1267">
        <v>21</v>
      </c>
      <c r="F1267" t="s">
        <v>13</v>
      </c>
      <c r="G1267" t="s">
        <v>2132</v>
      </c>
      <c r="I1267" t="s">
        <v>38</v>
      </c>
      <c r="J1267" t="s">
        <v>16</v>
      </c>
      <c r="L1267" t="s">
        <v>17</v>
      </c>
    </row>
    <row r="1268" spans="1:12" x14ac:dyDescent="0.25">
      <c r="A1268" t="s">
        <v>2133</v>
      </c>
      <c r="B1268" t="s">
        <v>2133</v>
      </c>
      <c r="C1268">
        <v>274228</v>
      </c>
      <c r="D1268">
        <v>5969538</v>
      </c>
      <c r="E1268">
        <v>21</v>
      </c>
      <c r="F1268" t="s">
        <v>13</v>
      </c>
      <c r="G1268" t="s">
        <v>51</v>
      </c>
      <c r="I1268" t="s">
        <v>38</v>
      </c>
      <c r="J1268" t="s">
        <v>16</v>
      </c>
      <c r="L1268" t="s">
        <v>17</v>
      </c>
    </row>
    <row r="1269" spans="1:12" x14ac:dyDescent="0.25">
      <c r="A1269" t="s">
        <v>2134</v>
      </c>
      <c r="B1269" t="s">
        <v>2134</v>
      </c>
      <c r="C1269">
        <v>275414</v>
      </c>
      <c r="D1269">
        <v>5972065</v>
      </c>
      <c r="E1269">
        <v>21</v>
      </c>
      <c r="F1269" t="s">
        <v>13</v>
      </c>
      <c r="G1269" t="s">
        <v>25</v>
      </c>
      <c r="H1269" t="s">
        <v>2135</v>
      </c>
      <c r="I1269" t="s">
        <v>38</v>
      </c>
      <c r="J1269" t="s">
        <v>16</v>
      </c>
      <c r="L1269" t="s">
        <v>17</v>
      </c>
    </row>
    <row r="1270" spans="1:12" x14ac:dyDescent="0.25">
      <c r="A1270" t="s">
        <v>2136</v>
      </c>
      <c r="B1270" t="s">
        <v>2136</v>
      </c>
      <c r="C1270">
        <v>281320</v>
      </c>
      <c r="D1270">
        <v>5961972</v>
      </c>
      <c r="E1270">
        <v>21</v>
      </c>
      <c r="F1270" t="s">
        <v>13</v>
      </c>
      <c r="G1270" t="s">
        <v>2137</v>
      </c>
      <c r="I1270" t="s">
        <v>38</v>
      </c>
      <c r="J1270" t="s">
        <v>16</v>
      </c>
      <c r="L1270" t="s">
        <v>17</v>
      </c>
    </row>
    <row r="1271" spans="1:12" x14ac:dyDescent="0.25">
      <c r="A1271" t="s">
        <v>2138</v>
      </c>
      <c r="B1271" t="s">
        <v>2138</v>
      </c>
      <c r="C1271">
        <v>288517</v>
      </c>
      <c r="D1271">
        <v>5964881</v>
      </c>
      <c r="E1271">
        <v>21</v>
      </c>
      <c r="F1271" t="s">
        <v>13</v>
      </c>
      <c r="G1271" t="s">
        <v>2139</v>
      </c>
      <c r="I1271" t="s">
        <v>15</v>
      </c>
      <c r="J1271" t="s">
        <v>16</v>
      </c>
      <c r="L1271" t="s">
        <v>17</v>
      </c>
    </row>
    <row r="1272" spans="1:12" x14ac:dyDescent="0.25">
      <c r="A1272" t="s">
        <v>2140</v>
      </c>
      <c r="B1272" t="s">
        <v>2141</v>
      </c>
      <c r="C1272">
        <v>288062</v>
      </c>
      <c r="D1272">
        <v>5964839</v>
      </c>
      <c r="E1272">
        <v>21</v>
      </c>
      <c r="F1272" t="s">
        <v>13</v>
      </c>
      <c r="G1272" t="s">
        <v>2142</v>
      </c>
      <c r="I1272" t="s">
        <v>15</v>
      </c>
      <c r="J1272" t="s">
        <v>16</v>
      </c>
      <c r="L1272" t="s">
        <v>17</v>
      </c>
    </row>
    <row r="1273" spans="1:12" x14ac:dyDescent="0.25">
      <c r="A1273" t="s">
        <v>2140</v>
      </c>
      <c r="B1273" t="s">
        <v>2143</v>
      </c>
      <c r="C1273">
        <v>288062</v>
      </c>
      <c r="D1273">
        <v>5964839</v>
      </c>
      <c r="E1273">
        <v>21</v>
      </c>
      <c r="F1273" t="s">
        <v>13</v>
      </c>
      <c r="G1273" t="s">
        <v>2144</v>
      </c>
      <c r="I1273" t="s">
        <v>15</v>
      </c>
      <c r="J1273" t="s">
        <v>16</v>
      </c>
      <c r="L1273" t="s">
        <v>1525</v>
      </c>
    </row>
    <row r="1274" spans="1:12" x14ac:dyDescent="0.25">
      <c r="A1274" t="s">
        <v>2145</v>
      </c>
      <c r="B1274" t="s">
        <v>2145</v>
      </c>
      <c r="C1274">
        <v>285329</v>
      </c>
      <c r="D1274">
        <v>5965373</v>
      </c>
      <c r="E1274">
        <v>21</v>
      </c>
      <c r="F1274" t="s">
        <v>13</v>
      </c>
      <c r="G1274" t="s">
        <v>2146</v>
      </c>
      <c r="I1274" t="s">
        <v>15</v>
      </c>
      <c r="J1274" t="s">
        <v>16</v>
      </c>
      <c r="L1274" t="s">
        <v>17</v>
      </c>
    </row>
    <row r="1275" spans="1:12" x14ac:dyDescent="0.25">
      <c r="A1275" t="s">
        <v>2147</v>
      </c>
      <c r="B1275" t="s">
        <v>2147</v>
      </c>
      <c r="C1275">
        <v>294156</v>
      </c>
      <c r="D1275">
        <v>5966795</v>
      </c>
      <c r="E1275">
        <v>21</v>
      </c>
      <c r="F1275" t="s">
        <v>13</v>
      </c>
      <c r="G1275" t="s">
        <v>2148</v>
      </c>
      <c r="H1275" t="s">
        <v>1845</v>
      </c>
      <c r="I1275" t="s">
        <v>15</v>
      </c>
      <c r="J1275" t="s">
        <v>16</v>
      </c>
      <c r="L1275" t="s">
        <v>17</v>
      </c>
    </row>
    <row r="1276" spans="1:12" x14ac:dyDescent="0.25">
      <c r="A1276" t="s">
        <v>2149</v>
      </c>
      <c r="B1276" t="s">
        <v>2149</v>
      </c>
      <c r="C1276">
        <v>294321</v>
      </c>
      <c r="D1276">
        <v>5966902</v>
      </c>
      <c r="E1276">
        <v>21</v>
      </c>
      <c r="F1276" t="s">
        <v>13</v>
      </c>
      <c r="G1276" t="s">
        <v>2150</v>
      </c>
      <c r="H1276" t="s">
        <v>1845</v>
      </c>
      <c r="I1276" t="s">
        <v>15</v>
      </c>
      <c r="J1276" t="s">
        <v>16</v>
      </c>
      <c r="L1276" t="s">
        <v>17</v>
      </c>
    </row>
    <row r="1277" spans="1:12" x14ac:dyDescent="0.25">
      <c r="A1277" t="s">
        <v>2151</v>
      </c>
      <c r="B1277" t="s">
        <v>2151</v>
      </c>
      <c r="C1277">
        <v>338425</v>
      </c>
      <c r="D1277">
        <v>5793675</v>
      </c>
      <c r="E1277">
        <v>21</v>
      </c>
      <c r="F1277" t="s">
        <v>13</v>
      </c>
      <c r="G1277" t="s">
        <v>2152</v>
      </c>
      <c r="H1277" t="s">
        <v>201</v>
      </c>
      <c r="I1277" t="s">
        <v>35</v>
      </c>
      <c r="J1277" t="s">
        <v>16</v>
      </c>
      <c r="K1277" s="2" t="str">
        <f>HYPERLINK("..\..\Imagery\ScannedSlabs\2000\CG00-194.jpg")</f>
        <v>..\..\Imagery\ScannedSlabs\2000\CG00-194.jpg</v>
      </c>
    </row>
    <row r="1278" spans="1:12" x14ac:dyDescent="0.25">
      <c r="A1278" t="s">
        <v>2153</v>
      </c>
      <c r="B1278" t="s">
        <v>2153</v>
      </c>
      <c r="C1278">
        <v>308157</v>
      </c>
      <c r="D1278">
        <v>5861233</v>
      </c>
      <c r="E1278">
        <v>21</v>
      </c>
      <c r="F1278" t="s">
        <v>13</v>
      </c>
      <c r="G1278" t="s">
        <v>299</v>
      </c>
      <c r="H1278" t="s">
        <v>1042</v>
      </c>
      <c r="I1278" t="s">
        <v>38</v>
      </c>
      <c r="J1278" t="s">
        <v>16</v>
      </c>
      <c r="K1278" s="2" t="str">
        <f>HYPERLINK("..\..\Imagery\ScannedSlabs\1998\CG98-144.jpg")</f>
        <v>..\..\Imagery\ScannedSlabs\1998\CG98-144.jpg</v>
      </c>
    </row>
    <row r="1279" spans="1:12" x14ac:dyDescent="0.25">
      <c r="A1279" t="s">
        <v>2154</v>
      </c>
      <c r="B1279" t="s">
        <v>2154</v>
      </c>
      <c r="C1279">
        <v>310596</v>
      </c>
      <c r="D1279">
        <v>5861010</v>
      </c>
      <c r="E1279">
        <v>21</v>
      </c>
      <c r="F1279" t="s">
        <v>13</v>
      </c>
      <c r="G1279" t="s">
        <v>299</v>
      </c>
      <c r="H1279" t="s">
        <v>1042</v>
      </c>
      <c r="I1279" t="s">
        <v>38</v>
      </c>
      <c r="J1279" t="s">
        <v>16</v>
      </c>
      <c r="K1279" s="2" t="str">
        <f>HYPERLINK("..\..\Imagery\ScannedSlabs\1998\CG98-145.jpg")</f>
        <v>..\..\Imagery\ScannedSlabs\1998\CG98-145.jpg</v>
      </c>
    </row>
    <row r="1280" spans="1:12" x14ac:dyDescent="0.25">
      <c r="A1280" t="s">
        <v>2155</v>
      </c>
      <c r="B1280" t="s">
        <v>2155</v>
      </c>
      <c r="C1280">
        <v>311890</v>
      </c>
      <c r="D1280">
        <v>5860193</v>
      </c>
      <c r="E1280">
        <v>21</v>
      </c>
      <c r="F1280" t="s">
        <v>13</v>
      </c>
      <c r="G1280" t="s">
        <v>299</v>
      </c>
      <c r="H1280" t="s">
        <v>1042</v>
      </c>
      <c r="I1280" t="s">
        <v>35</v>
      </c>
      <c r="J1280" t="s">
        <v>16</v>
      </c>
      <c r="K1280" s="2" t="str">
        <f>HYPERLINK("..\..\Imagery\ScannedSlabs\1998\CG98-146.jpg")</f>
        <v>..\..\Imagery\ScannedSlabs\1998\CG98-146.jpg</v>
      </c>
    </row>
    <row r="1281" spans="1:12" x14ac:dyDescent="0.25">
      <c r="A1281" t="s">
        <v>2156</v>
      </c>
      <c r="B1281" t="s">
        <v>2156</v>
      </c>
      <c r="C1281">
        <v>357791</v>
      </c>
      <c r="D1281">
        <v>5833321</v>
      </c>
      <c r="E1281">
        <v>21</v>
      </c>
      <c r="F1281" t="s">
        <v>13</v>
      </c>
      <c r="G1281" t="s">
        <v>2157</v>
      </c>
      <c r="H1281" t="s">
        <v>1546</v>
      </c>
      <c r="I1281" t="s">
        <v>35</v>
      </c>
      <c r="J1281" t="s">
        <v>16</v>
      </c>
      <c r="K1281" s="2" t="str">
        <f>HYPERLINK("..\..\Imagery\ScannedSlabs\1998\CG98-171.jpg")</f>
        <v>..\..\Imagery\ScannedSlabs\1998\CG98-171.jpg</v>
      </c>
    </row>
    <row r="1282" spans="1:12" x14ac:dyDescent="0.25">
      <c r="A1282" t="s">
        <v>2158</v>
      </c>
      <c r="B1282" t="s">
        <v>2158</v>
      </c>
      <c r="C1282">
        <v>472251</v>
      </c>
      <c r="D1282">
        <v>5961831</v>
      </c>
      <c r="E1282">
        <v>21</v>
      </c>
      <c r="F1282" t="s">
        <v>13</v>
      </c>
      <c r="G1282" t="s">
        <v>42</v>
      </c>
      <c r="I1282" t="s">
        <v>38</v>
      </c>
      <c r="J1282" t="s">
        <v>20</v>
      </c>
      <c r="K1282" s="2" t="str">
        <f>HYPERLINK("..\..\Imagery\ScannedSlabs\1981\CG81-473.jpg")</f>
        <v>..\..\Imagery\ScannedSlabs\1981\CG81-473.jpg</v>
      </c>
    </row>
    <row r="1283" spans="1:12" x14ac:dyDescent="0.25">
      <c r="A1283" t="s">
        <v>2159</v>
      </c>
      <c r="B1283" t="s">
        <v>2159</v>
      </c>
      <c r="C1283">
        <v>582578</v>
      </c>
      <c r="D1283">
        <v>5877343</v>
      </c>
      <c r="E1283">
        <v>21</v>
      </c>
      <c r="F1283" t="s">
        <v>13</v>
      </c>
      <c r="G1283" t="s">
        <v>1552</v>
      </c>
      <c r="H1283" t="s">
        <v>852</v>
      </c>
      <c r="I1283" t="s">
        <v>38</v>
      </c>
      <c r="J1283" t="s">
        <v>23</v>
      </c>
      <c r="K1283" s="2" t="str">
        <f>HYPERLINK("..\..\Imagery\ScannedSlabs\1985\CG85-476.jpg")</f>
        <v>..\..\Imagery\ScannedSlabs\1985\CG85-476.jpg</v>
      </c>
    </row>
    <row r="1284" spans="1:12" x14ac:dyDescent="0.25">
      <c r="A1284" t="s">
        <v>2160</v>
      </c>
      <c r="B1284" t="s">
        <v>2160</v>
      </c>
      <c r="C1284">
        <v>577261</v>
      </c>
      <c r="D1284">
        <v>5883596</v>
      </c>
      <c r="E1284">
        <v>21</v>
      </c>
      <c r="F1284" t="s">
        <v>13</v>
      </c>
      <c r="G1284" t="s">
        <v>1295</v>
      </c>
      <c r="H1284" t="s">
        <v>67</v>
      </c>
      <c r="I1284" t="s">
        <v>35</v>
      </c>
      <c r="J1284" t="s">
        <v>23</v>
      </c>
      <c r="K1284" s="2" t="str">
        <f>HYPERLINK("..\..\Imagery\ScannedSlabs\1985\CG85-479.jpg")</f>
        <v>..\..\Imagery\ScannedSlabs\1985\CG85-479.jpg</v>
      </c>
    </row>
    <row r="1285" spans="1:12" x14ac:dyDescent="0.25">
      <c r="A1285" t="s">
        <v>2161</v>
      </c>
      <c r="B1285" t="s">
        <v>2161</v>
      </c>
      <c r="C1285">
        <v>578401</v>
      </c>
      <c r="D1285">
        <v>5883948</v>
      </c>
      <c r="E1285">
        <v>21</v>
      </c>
      <c r="F1285" t="s">
        <v>13</v>
      </c>
      <c r="G1285" t="s">
        <v>1295</v>
      </c>
      <c r="H1285" t="s">
        <v>67</v>
      </c>
      <c r="I1285" t="s">
        <v>38</v>
      </c>
      <c r="J1285" t="s">
        <v>16</v>
      </c>
      <c r="K1285" s="2" t="str">
        <f>HYPERLINK("..\..\Imagery\ScannedSlabs\1985\CG85-481.jpg")</f>
        <v>..\..\Imagery\ScannedSlabs\1985\CG85-481.jpg</v>
      </c>
      <c r="L1285" t="s">
        <v>2162</v>
      </c>
    </row>
    <row r="1286" spans="1:12" x14ac:dyDescent="0.25">
      <c r="A1286" t="s">
        <v>2163</v>
      </c>
      <c r="B1286" t="s">
        <v>2163</v>
      </c>
      <c r="C1286">
        <v>578676</v>
      </c>
      <c r="D1286">
        <v>5884219</v>
      </c>
      <c r="E1286">
        <v>21</v>
      </c>
      <c r="F1286" t="s">
        <v>13</v>
      </c>
      <c r="G1286" t="s">
        <v>113</v>
      </c>
      <c r="H1286" t="s">
        <v>67</v>
      </c>
      <c r="I1286" t="s">
        <v>279</v>
      </c>
      <c r="J1286" t="s">
        <v>16</v>
      </c>
      <c r="K1286" s="2" t="str">
        <f>HYPERLINK("..\..\Imagery\ScannedSlabs\1985\CG85-482.jpg")</f>
        <v>..\..\Imagery\ScannedSlabs\1985\CG85-482.jpg</v>
      </c>
    </row>
    <row r="1287" spans="1:12" x14ac:dyDescent="0.25">
      <c r="A1287" t="s">
        <v>2164</v>
      </c>
      <c r="B1287" t="s">
        <v>2165</v>
      </c>
      <c r="C1287">
        <v>510420</v>
      </c>
      <c r="D1287">
        <v>5896730</v>
      </c>
      <c r="E1287">
        <v>21</v>
      </c>
      <c r="F1287" t="s">
        <v>13</v>
      </c>
      <c r="G1287" t="s">
        <v>2166</v>
      </c>
      <c r="I1287" t="s">
        <v>35</v>
      </c>
      <c r="J1287" t="s">
        <v>20</v>
      </c>
      <c r="K1287" s="2" t="str">
        <f>HYPERLINK("..\..\Imagery\ScannedSlabs\1987\CG87-170C.jpg")</f>
        <v>..\..\Imagery\ScannedSlabs\1987\CG87-170C.jpg</v>
      </c>
      <c r="L1287" t="s">
        <v>2167</v>
      </c>
    </row>
    <row r="1288" spans="1:12" x14ac:dyDescent="0.25">
      <c r="A1288" t="s">
        <v>2168</v>
      </c>
      <c r="B1288" t="s">
        <v>2169</v>
      </c>
      <c r="C1288">
        <v>510070</v>
      </c>
      <c r="D1288">
        <v>5896160</v>
      </c>
      <c r="E1288">
        <v>21</v>
      </c>
      <c r="F1288" t="s">
        <v>13</v>
      </c>
      <c r="G1288" t="s">
        <v>2166</v>
      </c>
      <c r="I1288" t="s">
        <v>15</v>
      </c>
      <c r="J1288" t="s">
        <v>20</v>
      </c>
      <c r="K1288" s="2" t="str">
        <f>HYPERLINK("..\..\Imagery\ScannedSlabs\1987\CG87-171A.jpg")</f>
        <v>..\..\Imagery\ScannedSlabs\1987\CG87-171A.jpg</v>
      </c>
      <c r="L1288" t="s">
        <v>2170</v>
      </c>
    </row>
    <row r="1289" spans="1:12" x14ac:dyDescent="0.25">
      <c r="A1289" t="s">
        <v>2168</v>
      </c>
      <c r="B1289" t="s">
        <v>2171</v>
      </c>
      <c r="C1289">
        <v>510070</v>
      </c>
      <c r="D1289">
        <v>5896160</v>
      </c>
      <c r="E1289">
        <v>21</v>
      </c>
      <c r="F1289" t="s">
        <v>13</v>
      </c>
      <c r="G1289" t="s">
        <v>2172</v>
      </c>
      <c r="H1289" t="s">
        <v>2173</v>
      </c>
      <c r="I1289" t="s">
        <v>15</v>
      </c>
      <c r="J1289" t="s">
        <v>23</v>
      </c>
      <c r="K1289" s="2" t="str">
        <f>HYPERLINK("..\..\Imagery\ScannedSlabs\1987\CG87-171B.jpg")</f>
        <v>..\..\Imagery\ScannedSlabs\1987\CG87-171B.jpg</v>
      </c>
      <c r="L1289" t="s">
        <v>2170</v>
      </c>
    </row>
    <row r="1290" spans="1:12" x14ac:dyDescent="0.25">
      <c r="A1290" t="s">
        <v>2174</v>
      </c>
      <c r="B1290" t="s">
        <v>2174</v>
      </c>
      <c r="C1290">
        <v>585201</v>
      </c>
      <c r="D1290">
        <v>5810163</v>
      </c>
      <c r="E1290">
        <v>21</v>
      </c>
      <c r="F1290" t="s">
        <v>13</v>
      </c>
      <c r="G1290" t="s">
        <v>299</v>
      </c>
      <c r="I1290" t="s">
        <v>38</v>
      </c>
      <c r="J1290" t="s">
        <v>16</v>
      </c>
      <c r="K1290" s="2" t="str">
        <f>HYPERLINK("..\..\Imagery\ScannedSlabs\1987\CG87-172.jpg")</f>
        <v>..\..\Imagery\ScannedSlabs\1987\CG87-172.jpg</v>
      </c>
    </row>
    <row r="1291" spans="1:12" x14ac:dyDescent="0.25">
      <c r="A1291" t="s">
        <v>2175</v>
      </c>
      <c r="B1291" t="s">
        <v>2175</v>
      </c>
      <c r="C1291">
        <v>584974</v>
      </c>
      <c r="D1291">
        <v>5809814</v>
      </c>
      <c r="E1291">
        <v>21</v>
      </c>
      <c r="F1291" t="s">
        <v>13</v>
      </c>
      <c r="G1291" t="s">
        <v>264</v>
      </c>
      <c r="I1291" t="s">
        <v>35</v>
      </c>
      <c r="J1291" t="s">
        <v>23</v>
      </c>
      <c r="K1291" s="2" t="str">
        <f>HYPERLINK("..\..\Imagery\ScannedSlabs\1987\CG87-173.jpg")</f>
        <v>..\..\Imagery\ScannedSlabs\1987\CG87-173.jpg</v>
      </c>
    </row>
    <row r="1292" spans="1:12" x14ac:dyDescent="0.25">
      <c r="A1292" t="s">
        <v>2176</v>
      </c>
      <c r="B1292" t="s">
        <v>2176</v>
      </c>
      <c r="C1292">
        <v>584615</v>
      </c>
      <c r="D1292">
        <v>5808940</v>
      </c>
      <c r="E1292">
        <v>21</v>
      </c>
      <c r="F1292" t="s">
        <v>13</v>
      </c>
      <c r="G1292" t="s">
        <v>1281</v>
      </c>
      <c r="I1292" t="s">
        <v>38</v>
      </c>
      <c r="J1292" t="s">
        <v>20</v>
      </c>
      <c r="K1292" s="2" t="str">
        <f>HYPERLINK("..\..\Imagery\ScannedSlabs\1987\CG87-175.jpg")</f>
        <v>..\..\Imagery\ScannedSlabs\1987\CG87-175.jpg</v>
      </c>
    </row>
    <row r="1293" spans="1:12" x14ac:dyDescent="0.25">
      <c r="A1293" t="s">
        <v>2177</v>
      </c>
      <c r="B1293" t="s">
        <v>2177</v>
      </c>
      <c r="C1293">
        <v>493185</v>
      </c>
      <c r="D1293">
        <v>5964358</v>
      </c>
      <c r="E1293">
        <v>21</v>
      </c>
      <c r="F1293" t="s">
        <v>13</v>
      </c>
      <c r="G1293" t="s">
        <v>2178</v>
      </c>
      <c r="I1293" t="s">
        <v>38</v>
      </c>
      <c r="J1293" t="s">
        <v>16</v>
      </c>
      <c r="K1293" s="2" t="str">
        <f>HYPERLINK("..\..\Imagery\ScannedSlabs\1981\CG81-624.jpg")</f>
        <v>..\..\Imagery\ScannedSlabs\1981\CG81-624.jpg</v>
      </c>
    </row>
    <row r="1294" spans="1:12" x14ac:dyDescent="0.25">
      <c r="A1294" t="s">
        <v>2179</v>
      </c>
      <c r="B1294" t="s">
        <v>2179</v>
      </c>
      <c r="C1294">
        <v>410650</v>
      </c>
      <c r="D1294">
        <v>5778950</v>
      </c>
      <c r="E1294">
        <v>21</v>
      </c>
      <c r="F1294" t="s">
        <v>13</v>
      </c>
      <c r="G1294" t="s">
        <v>1249</v>
      </c>
      <c r="H1294" t="s">
        <v>510</v>
      </c>
      <c r="I1294" t="s">
        <v>38</v>
      </c>
      <c r="J1294" t="s">
        <v>16</v>
      </c>
      <c r="K1294" s="2" t="str">
        <f>HYPERLINK("..\..\Imagery\ScannedSlabs\1999\CG99-361.jpg")</f>
        <v>..\..\Imagery\ScannedSlabs\1999\CG99-361.jpg</v>
      </c>
    </row>
    <row r="1295" spans="1:12" x14ac:dyDescent="0.25">
      <c r="A1295" t="s">
        <v>2180</v>
      </c>
      <c r="B1295" t="s">
        <v>2180</v>
      </c>
      <c r="C1295">
        <v>362193</v>
      </c>
      <c r="D1295">
        <v>5762755</v>
      </c>
      <c r="E1295">
        <v>21</v>
      </c>
      <c r="F1295" t="s">
        <v>13</v>
      </c>
      <c r="G1295" t="s">
        <v>51</v>
      </c>
      <c r="I1295" t="s">
        <v>38</v>
      </c>
      <c r="J1295" t="s">
        <v>16</v>
      </c>
      <c r="K1295" s="2" t="str">
        <f>HYPERLINK("..\..\Imagery\ScannedSlabs\1999\CG99-362.jpg")</f>
        <v>..\..\Imagery\ScannedSlabs\1999\CG99-362.jpg</v>
      </c>
    </row>
    <row r="1296" spans="1:12" x14ac:dyDescent="0.25">
      <c r="A1296" t="s">
        <v>2181</v>
      </c>
      <c r="B1296" t="s">
        <v>2181</v>
      </c>
      <c r="C1296">
        <v>585387</v>
      </c>
      <c r="D1296">
        <v>5770466</v>
      </c>
      <c r="E1296">
        <v>21</v>
      </c>
      <c r="F1296" t="s">
        <v>13</v>
      </c>
      <c r="G1296" t="s">
        <v>333</v>
      </c>
      <c r="I1296" t="s">
        <v>38</v>
      </c>
      <c r="J1296" t="s">
        <v>16</v>
      </c>
      <c r="K1296" s="2" t="str">
        <f>HYPERLINK("..\..\Imagery\ScannedSlabs\1987\CG87-433.jpg")</f>
        <v>..\..\Imagery\ScannedSlabs\1987\CG87-433.jpg</v>
      </c>
    </row>
    <row r="1297" spans="1:12" x14ac:dyDescent="0.25">
      <c r="A1297" t="s">
        <v>2182</v>
      </c>
      <c r="B1297" t="s">
        <v>2182</v>
      </c>
      <c r="C1297">
        <v>585476</v>
      </c>
      <c r="D1297">
        <v>5770593</v>
      </c>
      <c r="E1297">
        <v>21</v>
      </c>
      <c r="F1297" t="s">
        <v>13</v>
      </c>
      <c r="G1297" t="s">
        <v>1025</v>
      </c>
      <c r="I1297" t="s">
        <v>35</v>
      </c>
      <c r="J1297" t="s">
        <v>23</v>
      </c>
      <c r="K1297" s="2" t="str">
        <f>HYPERLINK("..\..\Imagery\ScannedSlabs\1987\CG87-434.jpg")</f>
        <v>..\..\Imagery\ScannedSlabs\1987\CG87-434.jpg</v>
      </c>
    </row>
    <row r="1298" spans="1:12" x14ac:dyDescent="0.25">
      <c r="A1298" t="s">
        <v>2183</v>
      </c>
      <c r="B1298" t="s">
        <v>2183</v>
      </c>
      <c r="C1298">
        <v>585756</v>
      </c>
      <c r="D1298">
        <v>5770713</v>
      </c>
      <c r="E1298">
        <v>21</v>
      </c>
      <c r="F1298" t="s">
        <v>13</v>
      </c>
      <c r="G1298" t="s">
        <v>2184</v>
      </c>
      <c r="I1298" t="s">
        <v>38</v>
      </c>
      <c r="J1298" t="s">
        <v>23</v>
      </c>
      <c r="K1298" s="2" t="str">
        <f>HYPERLINK("..\..\Imagery\ScannedSlabs\1987\CG87-435.jpg")</f>
        <v>..\..\Imagery\ScannedSlabs\1987\CG87-435.jpg</v>
      </c>
    </row>
    <row r="1299" spans="1:12" x14ac:dyDescent="0.25">
      <c r="A1299" t="s">
        <v>2185</v>
      </c>
      <c r="B1299" t="s">
        <v>2185</v>
      </c>
      <c r="C1299">
        <v>586516</v>
      </c>
      <c r="D1299">
        <v>5770956</v>
      </c>
      <c r="E1299">
        <v>21</v>
      </c>
      <c r="F1299" t="s">
        <v>13</v>
      </c>
      <c r="G1299" t="s">
        <v>2186</v>
      </c>
      <c r="I1299" t="s">
        <v>35</v>
      </c>
      <c r="J1299" t="s">
        <v>16</v>
      </c>
      <c r="K1299" s="2" t="str">
        <f>HYPERLINK("..\..\Imagery\ScannedSlabs\1987\CG87-437.jpg")</f>
        <v>..\..\Imagery\ScannedSlabs\1987\CG87-437.jpg</v>
      </c>
    </row>
    <row r="1300" spans="1:12" x14ac:dyDescent="0.25">
      <c r="A1300" t="s">
        <v>2187</v>
      </c>
      <c r="B1300" t="s">
        <v>2187</v>
      </c>
      <c r="C1300">
        <v>587149</v>
      </c>
      <c r="D1300">
        <v>5770741</v>
      </c>
      <c r="E1300">
        <v>21</v>
      </c>
      <c r="F1300" t="s">
        <v>13</v>
      </c>
      <c r="G1300" t="s">
        <v>1662</v>
      </c>
      <c r="I1300" t="s">
        <v>38</v>
      </c>
      <c r="J1300" t="s">
        <v>23</v>
      </c>
      <c r="K1300" s="2" t="str">
        <f>HYPERLINK("..\..\Imagery\ScannedSlabs\1987\CG87-439.jpg")</f>
        <v>..\..\Imagery\ScannedSlabs\1987\CG87-439.jpg</v>
      </c>
    </row>
    <row r="1301" spans="1:12" x14ac:dyDescent="0.25">
      <c r="A1301" t="s">
        <v>2188</v>
      </c>
      <c r="B1301" t="s">
        <v>2189</v>
      </c>
      <c r="C1301">
        <v>588274</v>
      </c>
      <c r="D1301">
        <v>5771479</v>
      </c>
      <c r="E1301">
        <v>21</v>
      </c>
      <c r="F1301" t="s">
        <v>13</v>
      </c>
      <c r="G1301" t="s">
        <v>51</v>
      </c>
      <c r="I1301" t="s">
        <v>38</v>
      </c>
      <c r="J1301" t="s">
        <v>20</v>
      </c>
      <c r="K1301" s="2" t="str">
        <f>HYPERLINK("..\..\Imagery\ScannedSlabs\1987\CG87-441C.jpg")</f>
        <v>..\..\Imagery\ScannedSlabs\1987\CG87-441C.jpg</v>
      </c>
    </row>
    <row r="1302" spans="1:12" x14ac:dyDescent="0.25">
      <c r="A1302" t="s">
        <v>2188</v>
      </c>
      <c r="B1302" t="s">
        <v>2190</v>
      </c>
      <c r="C1302">
        <v>588274</v>
      </c>
      <c r="D1302">
        <v>5771479</v>
      </c>
      <c r="E1302">
        <v>21</v>
      </c>
      <c r="F1302" t="s">
        <v>13</v>
      </c>
      <c r="G1302" t="s">
        <v>2191</v>
      </c>
      <c r="I1302" t="s">
        <v>35</v>
      </c>
      <c r="J1302" t="s">
        <v>16</v>
      </c>
      <c r="K1302" s="2" t="str">
        <f>HYPERLINK("..\..\Imagery\ScannedSlabs\1987\CG87-441A.jpg")</f>
        <v>..\..\Imagery\ScannedSlabs\1987\CG87-441A.jpg</v>
      </c>
    </row>
    <row r="1303" spans="1:12" x14ac:dyDescent="0.25">
      <c r="A1303" t="s">
        <v>2188</v>
      </c>
      <c r="B1303" t="s">
        <v>2192</v>
      </c>
      <c r="C1303">
        <v>588274</v>
      </c>
      <c r="D1303">
        <v>5771479</v>
      </c>
      <c r="E1303">
        <v>21</v>
      </c>
      <c r="F1303" t="s">
        <v>13</v>
      </c>
      <c r="G1303" t="s">
        <v>2193</v>
      </c>
      <c r="H1303" t="s">
        <v>2194</v>
      </c>
      <c r="I1303" t="s">
        <v>55</v>
      </c>
      <c r="J1303" t="s">
        <v>2195</v>
      </c>
      <c r="K1303" s="2" t="str">
        <f>HYPERLINK("..\..\Imagery\ScannedSlabs\1987\CG87-441B.jpg")</f>
        <v>..\..\Imagery\ScannedSlabs\1987\CG87-441B.jpg</v>
      </c>
      <c r="L1303" t="s">
        <v>2196</v>
      </c>
    </row>
    <row r="1304" spans="1:12" x14ac:dyDescent="0.25">
      <c r="A1304" t="s">
        <v>2197</v>
      </c>
      <c r="B1304" t="s">
        <v>2198</v>
      </c>
      <c r="C1304">
        <v>458342</v>
      </c>
      <c r="D1304">
        <v>5937131</v>
      </c>
      <c r="E1304">
        <v>21</v>
      </c>
      <c r="F1304" t="s">
        <v>13</v>
      </c>
      <c r="G1304" t="s">
        <v>2199</v>
      </c>
      <c r="I1304" t="s">
        <v>35</v>
      </c>
      <c r="J1304" t="s">
        <v>149</v>
      </c>
      <c r="K1304" s="2" t="str">
        <f>HYPERLINK("..\..\Imagery\ScannedSlabs\1981\CG81-486A.jpg")</f>
        <v>..\..\Imagery\ScannedSlabs\1981\CG81-486A.jpg</v>
      </c>
    </row>
    <row r="1305" spans="1:12" x14ac:dyDescent="0.25">
      <c r="A1305" t="s">
        <v>2197</v>
      </c>
      <c r="B1305" t="s">
        <v>2200</v>
      </c>
      <c r="C1305">
        <v>458342</v>
      </c>
      <c r="D1305">
        <v>5937131</v>
      </c>
      <c r="E1305">
        <v>21</v>
      </c>
      <c r="F1305" t="s">
        <v>13</v>
      </c>
      <c r="I1305" t="s">
        <v>35</v>
      </c>
      <c r="J1305" t="s">
        <v>137</v>
      </c>
      <c r="L1305" t="s">
        <v>2201</v>
      </c>
    </row>
    <row r="1306" spans="1:12" x14ac:dyDescent="0.25">
      <c r="A1306" t="s">
        <v>2202</v>
      </c>
      <c r="B1306" t="s">
        <v>2202</v>
      </c>
      <c r="C1306">
        <v>458278</v>
      </c>
      <c r="D1306">
        <v>5938236</v>
      </c>
      <c r="E1306">
        <v>21</v>
      </c>
      <c r="F1306" t="s">
        <v>13</v>
      </c>
      <c r="G1306" t="s">
        <v>2203</v>
      </c>
      <c r="I1306" t="s">
        <v>38</v>
      </c>
      <c r="J1306" t="s">
        <v>20</v>
      </c>
      <c r="K1306" s="2" t="str">
        <f>HYPERLINK("..\..\Imagery\ScannedSlabs\1981\CG81-487.jpg")</f>
        <v>..\..\Imagery\ScannedSlabs\1981\CG81-487.jpg</v>
      </c>
      <c r="L1306" t="s">
        <v>1724</v>
      </c>
    </row>
    <row r="1307" spans="1:12" x14ac:dyDescent="0.25">
      <c r="A1307" t="s">
        <v>1556</v>
      </c>
      <c r="B1307" t="s">
        <v>2204</v>
      </c>
      <c r="C1307">
        <v>379725</v>
      </c>
      <c r="D1307">
        <v>6098591</v>
      </c>
      <c r="E1307">
        <v>21</v>
      </c>
      <c r="F1307" t="s">
        <v>13</v>
      </c>
      <c r="I1307" t="s">
        <v>38</v>
      </c>
      <c r="J1307" t="s">
        <v>137</v>
      </c>
      <c r="L1307" t="s">
        <v>138</v>
      </c>
    </row>
    <row r="1308" spans="1:12" x14ac:dyDescent="0.25">
      <c r="A1308" t="s">
        <v>2205</v>
      </c>
      <c r="B1308" t="s">
        <v>2205</v>
      </c>
      <c r="C1308">
        <v>384196</v>
      </c>
      <c r="D1308">
        <v>5769794</v>
      </c>
      <c r="E1308">
        <v>21</v>
      </c>
      <c r="F1308" t="s">
        <v>13</v>
      </c>
      <c r="G1308" t="s">
        <v>1105</v>
      </c>
      <c r="I1308" t="s">
        <v>35</v>
      </c>
      <c r="J1308" t="s">
        <v>23</v>
      </c>
      <c r="K1308" s="2" t="str">
        <f>HYPERLINK("..\..\Imagery\ScannedSlabs\1999\CG99-255.jpg")</f>
        <v>..\..\Imagery\ScannedSlabs\1999\CG99-255.jpg</v>
      </c>
    </row>
    <row r="1309" spans="1:12" x14ac:dyDescent="0.25">
      <c r="A1309" t="s">
        <v>2206</v>
      </c>
      <c r="B1309" t="s">
        <v>2206</v>
      </c>
      <c r="C1309">
        <v>382755</v>
      </c>
      <c r="D1309">
        <v>5772476</v>
      </c>
      <c r="E1309">
        <v>21</v>
      </c>
      <c r="F1309" t="s">
        <v>13</v>
      </c>
      <c r="G1309" t="s">
        <v>1105</v>
      </c>
      <c r="I1309" t="s">
        <v>38</v>
      </c>
      <c r="J1309" t="s">
        <v>16</v>
      </c>
      <c r="K1309" s="2" t="str">
        <f>HYPERLINK("..\..\Imagery\ScannedSlabs\1999\CG99-256.jpg")</f>
        <v>..\..\Imagery\ScannedSlabs\1999\CG99-256.jpg</v>
      </c>
    </row>
    <row r="1310" spans="1:12" x14ac:dyDescent="0.25">
      <c r="A1310" t="s">
        <v>2207</v>
      </c>
      <c r="B1310" t="s">
        <v>2207</v>
      </c>
      <c r="C1310">
        <v>482000</v>
      </c>
      <c r="D1310">
        <v>5776788</v>
      </c>
      <c r="E1310">
        <v>21</v>
      </c>
      <c r="F1310" t="s">
        <v>13</v>
      </c>
      <c r="G1310" t="s">
        <v>51</v>
      </c>
      <c r="I1310" t="s">
        <v>38</v>
      </c>
      <c r="J1310" t="s">
        <v>20</v>
      </c>
      <c r="K1310" s="2" t="str">
        <f>HYPERLINK("..\..\Imagery\ScannedSlabs\1992\CG92-257.jpg")</f>
        <v>..\..\Imagery\ScannedSlabs\1992\CG92-257.jpg</v>
      </c>
    </row>
    <row r="1311" spans="1:12" x14ac:dyDescent="0.25">
      <c r="A1311" t="s">
        <v>2208</v>
      </c>
      <c r="B1311" t="s">
        <v>2208</v>
      </c>
      <c r="C1311">
        <v>483887</v>
      </c>
      <c r="D1311">
        <v>5776509</v>
      </c>
      <c r="E1311">
        <v>21</v>
      </c>
      <c r="F1311" t="s">
        <v>13</v>
      </c>
      <c r="G1311" t="s">
        <v>51</v>
      </c>
      <c r="I1311" t="s">
        <v>38</v>
      </c>
      <c r="J1311" t="s">
        <v>20</v>
      </c>
      <c r="K1311" s="2" t="str">
        <f>HYPERLINK("..\..\Imagery\ScannedSlabs\1992\CG92-258.jpg")</f>
        <v>..\..\Imagery\ScannedSlabs\1992\CG92-258.jpg</v>
      </c>
    </row>
    <row r="1312" spans="1:12" x14ac:dyDescent="0.25">
      <c r="A1312" t="s">
        <v>2209</v>
      </c>
      <c r="B1312" t="s">
        <v>2209</v>
      </c>
      <c r="C1312">
        <v>490203</v>
      </c>
      <c r="D1312">
        <v>5778049</v>
      </c>
      <c r="E1312">
        <v>21</v>
      </c>
      <c r="F1312" t="s">
        <v>13</v>
      </c>
      <c r="G1312" t="s">
        <v>333</v>
      </c>
      <c r="I1312" t="s">
        <v>35</v>
      </c>
      <c r="J1312" t="s">
        <v>23</v>
      </c>
      <c r="K1312" s="2" t="str">
        <f>HYPERLINK("..\..\Imagery\ScannedSlabs\1992\CG92-259.jpg")</f>
        <v>..\..\Imagery\ScannedSlabs\1992\CG92-259.jpg</v>
      </c>
    </row>
    <row r="1313" spans="1:11" x14ac:dyDescent="0.25">
      <c r="A1313" t="s">
        <v>2210</v>
      </c>
      <c r="B1313" t="s">
        <v>2210</v>
      </c>
      <c r="C1313">
        <v>488688</v>
      </c>
      <c r="D1313">
        <v>5775694</v>
      </c>
      <c r="E1313">
        <v>21</v>
      </c>
      <c r="F1313" t="s">
        <v>13</v>
      </c>
      <c r="G1313" t="s">
        <v>2011</v>
      </c>
      <c r="I1313" t="s">
        <v>38</v>
      </c>
      <c r="J1313" t="s">
        <v>16</v>
      </c>
      <c r="K1313" s="2" t="str">
        <f>HYPERLINK("..\..\Imagery\ScannedSlabs\1992\CG92-260.jpg")</f>
        <v>..\..\Imagery\ScannedSlabs\1992\CG92-260.jpg</v>
      </c>
    </row>
    <row r="1314" spans="1:11" x14ac:dyDescent="0.25">
      <c r="A1314" t="s">
        <v>2211</v>
      </c>
      <c r="B1314" t="s">
        <v>2211</v>
      </c>
      <c r="C1314">
        <v>483377</v>
      </c>
      <c r="D1314">
        <v>5775056</v>
      </c>
      <c r="E1314">
        <v>21</v>
      </c>
      <c r="F1314" t="s">
        <v>13</v>
      </c>
      <c r="G1314" t="s">
        <v>51</v>
      </c>
      <c r="H1314" t="s">
        <v>437</v>
      </c>
      <c r="I1314" t="s">
        <v>38</v>
      </c>
      <c r="J1314" t="s">
        <v>16</v>
      </c>
      <c r="K1314" s="2" t="str">
        <f>HYPERLINK("..\..\Imagery\ScannedSlabs\1992\CG92-261.jpg")</f>
        <v>..\..\Imagery\ScannedSlabs\1992\CG92-261.jpg</v>
      </c>
    </row>
    <row r="1315" spans="1:11" x14ac:dyDescent="0.25">
      <c r="A1315" t="s">
        <v>2212</v>
      </c>
      <c r="B1315" t="s">
        <v>2212</v>
      </c>
      <c r="C1315">
        <v>531074</v>
      </c>
      <c r="D1315">
        <v>5730262</v>
      </c>
      <c r="E1315">
        <v>21</v>
      </c>
      <c r="F1315" t="s">
        <v>13</v>
      </c>
      <c r="G1315" t="s">
        <v>51</v>
      </c>
      <c r="I1315" t="s">
        <v>38</v>
      </c>
      <c r="J1315" t="s">
        <v>20</v>
      </c>
      <c r="K1315" s="2" t="str">
        <f>HYPERLINK("..\..\Imagery\ScannedSlabs\1993\CG93-094.jpg")</f>
        <v>..\..\Imagery\ScannedSlabs\1993\CG93-094.jpg</v>
      </c>
    </row>
    <row r="1316" spans="1:11" x14ac:dyDescent="0.25">
      <c r="A1316" t="s">
        <v>2213</v>
      </c>
      <c r="B1316" t="s">
        <v>2213</v>
      </c>
      <c r="C1316">
        <v>530500</v>
      </c>
      <c r="D1316">
        <v>5730425</v>
      </c>
      <c r="E1316">
        <v>21</v>
      </c>
      <c r="F1316" t="s">
        <v>13</v>
      </c>
      <c r="G1316" t="s">
        <v>931</v>
      </c>
      <c r="I1316" t="s">
        <v>38</v>
      </c>
      <c r="J1316" t="s">
        <v>23</v>
      </c>
      <c r="K1316" s="2" t="str">
        <f>HYPERLINK("..\..\Imagery\ScannedSlabs\1993\CG93-096.jpg")</f>
        <v>..\..\Imagery\ScannedSlabs\1993\CG93-096.jpg</v>
      </c>
    </row>
    <row r="1317" spans="1:11" x14ac:dyDescent="0.25">
      <c r="A1317" t="s">
        <v>2214</v>
      </c>
      <c r="B1317" t="s">
        <v>2214</v>
      </c>
      <c r="C1317">
        <v>363450</v>
      </c>
      <c r="D1317">
        <v>5799549</v>
      </c>
      <c r="E1317">
        <v>21</v>
      </c>
      <c r="F1317" t="s">
        <v>13</v>
      </c>
      <c r="G1317" t="s">
        <v>51</v>
      </c>
      <c r="I1317" t="s">
        <v>35</v>
      </c>
      <c r="J1317" t="s">
        <v>16</v>
      </c>
      <c r="K1317" s="2" t="str">
        <f>HYPERLINK("..\..\Imagery\ScannedSlabs\1999\CG99-375.jpg")</f>
        <v>..\..\Imagery\ScannedSlabs\1999\CG99-375.jpg</v>
      </c>
    </row>
    <row r="1318" spans="1:11" x14ac:dyDescent="0.25">
      <c r="A1318" t="s">
        <v>2215</v>
      </c>
      <c r="B1318" t="s">
        <v>2215</v>
      </c>
      <c r="C1318">
        <v>363500</v>
      </c>
      <c r="D1318">
        <v>5805580</v>
      </c>
      <c r="E1318">
        <v>21</v>
      </c>
      <c r="F1318" t="s">
        <v>13</v>
      </c>
      <c r="G1318" t="s">
        <v>51</v>
      </c>
      <c r="I1318" t="s">
        <v>38</v>
      </c>
      <c r="J1318" t="s">
        <v>16</v>
      </c>
      <c r="K1318" s="2" t="str">
        <f>HYPERLINK("..\..\Imagery\ScannedSlabs\1999\CG99-376.jpg")</f>
        <v>..\..\Imagery\ScannedSlabs\1999\CG99-376.jpg</v>
      </c>
    </row>
    <row r="1319" spans="1:11" x14ac:dyDescent="0.25">
      <c r="A1319" t="s">
        <v>2216</v>
      </c>
      <c r="B1319" t="s">
        <v>2216</v>
      </c>
      <c r="C1319">
        <v>362995</v>
      </c>
      <c r="D1319">
        <v>5809242</v>
      </c>
      <c r="E1319">
        <v>21</v>
      </c>
      <c r="F1319" t="s">
        <v>13</v>
      </c>
      <c r="G1319" t="s">
        <v>79</v>
      </c>
      <c r="I1319" t="s">
        <v>35</v>
      </c>
      <c r="J1319" t="s">
        <v>16</v>
      </c>
      <c r="K1319" s="2" t="str">
        <f>HYPERLINK("..\..\Imagery\ScannedSlabs\1999\CG99-377.jpg")</f>
        <v>..\..\Imagery\ScannedSlabs\1999\CG99-377.jpg</v>
      </c>
    </row>
    <row r="1320" spans="1:11" x14ac:dyDescent="0.25">
      <c r="A1320" t="s">
        <v>2217</v>
      </c>
      <c r="B1320" t="s">
        <v>2217</v>
      </c>
      <c r="C1320">
        <v>361753</v>
      </c>
      <c r="D1320">
        <v>5813663</v>
      </c>
      <c r="E1320">
        <v>21</v>
      </c>
      <c r="F1320" t="s">
        <v>13</v>
      </c>
      <c r="G1320" t="s">
        <v>51</v>
      </c>
      <c r="I1320" t="s">
        <v>38</v>
      </c>
      <c r="J1320" t="s">
        <v>16</v>
      </c>
      <c r="K1320" s="2" t="str">
        <f>HYPERLINK("..\..\Imagery\ScannedSlabs\1999\CG99-378.jpg")</f>
        <v>..\..\Imagery\ScannedSlabs\1999\CG99-378.jpg</v>
      </c>
    </row>
    <row r="1321" spans="1:11" x14ac:dyDescent="0.25">
      <c r="A1321" t="s">
        <v>2218</v>
      </c>
      <c r="B1321" t="s">
        <v>2218</v>
      </c>
      <c r="C1321">
        <v>361487</v>
      </c>
      <c r="D1321">
        <v>5815518</v>
      </c>
      <c r="E1321">
        <v>21</v>
      </c>
      <c r="F1321" t="s">
        <v>13</v>
      </c>
      <c r="G1321" t="s">
        <v>1105</v>
      </c>
      <c r="I1321" t="s">
        <v>38</v>
      </c>
      <c r="J1321" t="s">
        <v>16</v>
      </c>
      <c r="K1321" s="2" t="str">
        <f>HYPERLINK("..\..\Imagery\ScannedSlabs\1999\CG99-379.jpg")</f>
        <v>..\..\Imagery\ScannedSlabs\1999\CG99-379.jpg</v>
      </c>
    </row>
    <row r="1322" spans="1:11" x14ac:dyDescent="0.25">
      <c r="A1322" t="s">
        <v>2219</v>
      </c>
      <c r="B1322" t="s">
        <v>2220</v>
      </c>
      <c r="C1322">
        <v>386089</v>
      </c>
      <c r="D1322">
        <v>6112521</v>
      </c>
      <c r="E1322">
        <v>21</v>
      </c>
      <c r="F1322" t="s">
        <v>13</v>
      </c>
      <c r="I1322" t="s">
        <v>38</v>
      </c>
      <c r="J1322" t="s">
        <v>137</v>
      </c>
    </row>
    <row r="1323" spans="1:11" x14ac:dyDescent="0.25">
      <c r="A1323" t="s">
        <v>2219</v>
      </c>
      <c r="B1323" t="s">
        <v>2221</v>
      </c>
      <c r="C1323">
        <v>386089</v>
      </c>
      <c r="D1323">
        <v>6112521</v>
      </c>
      <c r="E1323">
        <v>21</v>
      </c>
      <c r="F1323" t="s">
        <v>13</v>
      </c>
      <c r="I1323" t="s">
        <v>38</v>
      </c>
      <c r="J1323" t="s">
        <v>137</v>
      </c>
    </row>
    <row r="1324" spans="1:11" x14ac:dyDescent="0.25">
      <c r="A1324" t="s">
        <v>2222</v>
      </c>
      <c r="B1324" t="s">
        <v>2222</v>
      </c>
      <c r="C1324">
        <v>385829</v>
      </c>
      <c r="D1324">
        <v>6113155</v>
      </c>
      <c r="E1324">
        <v>21</v>
      </c>
      <c r="F1324" t="s">
        <v>13</v>
      </c>
      <c r="I1324" t="s">
        <v>38</v>
      </c>
      <c r="J1324" t="s">
        <v>137</v>
      </c>
    </row>
    <row r="1325" spans="1:11" x14ac:dyDescent="0.25">
      <c r="A1325" t="s">
        <v>2223</v>
      </c>
      <c r="B1325" t="s">
        <v>2223</v>
      </c>
      <c r="C1325">
        <v>386221</v>
      </c>
      <c r="D1325">
        <v>6114947</v>
      </c>
      <c r="E1325">
        <v>21</v>
      </c>
      <c r="F1325" t="s">
        <v>13</v>
      </c>
      <c r="I1325" t="s">
        <v>38</v>
      </c>
      <c r="J1325" t="s">
        <v>137</v>
      </c>
    </row>
    <row r="1326" spans="1:11" x14ac:dyDescent="0.25">
      <c r="A1326" t="s">
        <v>2224</v>
      </c>
      <c r="B1326" t="s">
        <v>2224</v>
      </c>
      <c r="C1326">
        <v>384053</v>
      </c>
      <c r="D1326">
        <v>6110779</v>
      </c>
      <c r="E1326">
        <v>21</v>
      </c>
      <c r="F1326" t="s">
        <v>13</v>
      </c>
      <c r="I1326" t="s">
        <v>38</v>
      </c>
      <c r="J1326" t="s">
        <v>137</v>
      </c>
    </row>
    <row r="1327" spans="1:11" x14ac:dyDescent="0.25">
      <c r="A1327" t="s">
        <v>2225</v>
      </c>
      <c r="B1327" t="s">
        <v>2225</v>
      </c>
      <c r="C1327">
        <v>384508</v>
      </c>
      <c r="D1327">
        <v>6111268</v>
      </c>
      <c r="E1327">
        <v>21</v>
      </c>
      <c r="F1327" t="s">
        <v>13</v>
      </c>
      <c r="I1327" t="s">
        <v>38</v>
      </c>
      <c r="J1327" t="s">
        <v>137</v>
      </c>
    </row>
    <row r="1328" spans="1:11" x14ac:dyDescent="0.25">
      <c r="A1328" t="s">
        <v>2226</v>
      </c>
      <c r="B1328" t="s">
        <v>2226</v>
      </c>
      <c r="C1328">
        <v>384629</v>
      </c>
      <c r="D1328">
        <v>6111276</v>
      </c>
      <c r="E1328">
        <v>21</v>
      </c>
      <c r="F1328" t="s">
        <v>13</v>
      </c>
      <c r="I1328" t="s">
        <v>38</v>
      </c>
      <c r="J1328" t="s">
        <v>137</v>
      </c>
    </row>
    <row r="1329" spans="1:12" x14ac:dyDescent="0.25">
      <c r="A1329" t="s">
        <v>2227</v>
      </c>
      <c r="B1329" t="s">
        <v>2227</v>
      </c>
      <c r="C1329">
        <v>383908</v>
      </c>
      <c r="D1329">
        <v>6113079</v>
      </c>
      <c r="E1329">
        <v>21</v>
      </c>
      <c r="F1329" t="s">
        <v>13</v>
      </c>
      <c r="I1329" t="s">
        <v>15</v>
      </c>
      <c r="J1329" t="s">
        <v>137</v>
      </c>
    </row>
    <row r="1330" spans="1:12" x14ac:dyDescent="0.25">
      <c r="A1330" t="s">
        <v>2228</v>
      </c>
      <c r="B1330" t="s">
        <v>2228</v>
      </c>
      <c r="C1330">
        <v>386690</v>
      </c>
      <c r="D1330">
        <v>6115978</v>
      </c>
      <c r="E1330">
        <v>21</v>
      </c>
      <c r="F1330" t="s">
        <v>13</v>
      </c>
      <c r="I1330" t="s">
        <v>38</v>
      </c>
      <c r="J1330" t="s">
        <v>137</v>
      </c>
    </row>
    <row r="1331" spans="1:12" x14ac:dyDescent="0.25">
      <c r="A1331" t="s">
        <v>2229</v>
      </c>
      <c r="B1331" t="s">
        <v>2229</v>
      </c>
      <c r="C1331">
        <v>386620</v>
      </c>
      <c r="D1331">
        <v>6116924</v>
      </c>
      <c r="E1331">
        <v>21</v>
      </c>
      <c r="F1331" t="s">
        <v>13</v>
      </c>
      <c r="I1331" t="s">
        <v>15</v>
      </c>
      <c r="J1331" t="s">
        <v>137</v>
      </c>
    </row>
    <row r="1332" spans="1:12" x14ac:dyDescent="0.25">
      <c r="A1332" t="s">
        <v>2230</v>
      </c>
      <c r="B1332" t="s">
        <v>2230</v>
      </c>
      <c r="C1332">
        <v>543210</v>
      </c>
      <c r="D1332">
        <v>5944560</v>
      </c>
      <c r="E1332">
        <v>21</v>
      </c>
      <c r="F1332" t="s">
        <v>13</v>
      </c>
      <c r="G1332" t="s">
        <v>44</v>
      </c>
      <c r="I1332" t="s">
        <v>15</v>
      </c>
      <c r="J1332" t="s">
        <v>16</v>
      </c>
      <c r="K1332" s="2" t="str">
        <f>HYPERLINK("..\..\Imagery\ScannedSlabs\1981\CG81-650.jpg")</f>
        <v>..\..\Imagery\ScannedSlabs\1981\CG81-650.jpg</v>
      </c>
    </row>
    <row r="1333" spans="1:12" x14ac:dyDescent="0.25">
      <c r="A1333" t="s">
        <v>2231</v>
      </c>
      <c r="B1333" t="s">
        <v>2231</v>
      </c>
      <c r="C1333">
        <v>540850</v>
      </c>
      <c r="D1333">
        <v>5948880</v>
      </c>
      <c r="E1333">
        <v>21</v>
      </c>
      <c r="F1333" t="s">
        <v>13</v>
      </c>
      <c r="G1333" t="s">
        <v>2178</v>
      </c>
      <c r="I1333" t="s">
        <v>38</v>
      </c>
      <c r="J1333" t="s">
        <v>16</v>
      </c>
      <c r="K1333" s="2" t="str">
        <f>HYPERLINK("..\..\Imagery\ScannedSlabs\1981\CG81-652.jpg")</f>
        <v>..\..\Imagery\ScannedSlabs\1981\CG81-652.jpg</v>
      </c>
    </row>
    <row r="1334" spans="1:12" x14ac:dyDescent="0.25">
      <c r="A1334" t="s">
        <v>2232</v>
      </c>
      <c r="B1334" t="s">
        <v>2233</v>
      </c>
      <c r="C1334">
        <v>486276</v>
      </c>
      <c r="D1334">
        <v>5783444</v>
      </c>
      <c r="E1334">
        <v>21</v>
      </c>
      <c r="F1334" t="s">
        <v>13</v>
      </c>
      <c r="G1334" t="s">
        <v>906</v>
      </c>
      <c r="I1334" t="s">
        <v>35</v>
      </c>
      <c r="J1334" t="s">
        <v>16</v>
      </c>
      <c r="K1334" s="2" t="str">
        <f>HYPERLINK("..\..\Imagery\ScannedSlabs\1992\VN92-151A.jpg")</f>
        <v>..\..\Imagery\ScannedSlabs\1992\VN92-151A.jpg</v>
      </c>
    </row>
    <row r="1335" spans="1:12" x14ac:dyDescent="0.25">
      <c r="A1335" t="s">
        <v>2232</v>
      </c>
      <c r="B1335" t="s">
        <v>2234</v>
      </c>
      <c r="C1335">
        <v>486276</v>
      </c>
      <c r="D1335">
        <v>5783444</v>
      </c>
      <c r="E1335">
        <v>21</v>
      </c>
      <c r="F1335" t="s">
        <v>13</v>
      </c>
      <c r="G1335" t="s">
        <v>333</v>
      </c>
      <c r="I1335" t="s">
        <v>38</v>
      </c>
      <c r="J1335" t="s">
        <v>16</v>
      </c>
      <c r="K1335" s="2" t="str">
        <f>HYPERLINK("..\..\Imagery\ScannedSlabs\1992\VN92-151B.jpg")</f>
        <v>..\..\Imagery\ScannedSlabs\1992\VN92-151B.jpg</v>
      </c>
    </row>
    <row r="1336" spans="1:12" x14ac:dyDescent="0.25">
      <c r="A1336" t="s">
        <v>2235</v>
      </c>
      <c r="B1336" t="s">
        <v>2236</v>
      </c>
      <c r="C1336">
        <v>452759</v>
      </c>
      <c r="D1336">
        <v>5776015</v>
      </c>
      <c r="E1336">
        <v>21</v>
      </c>
      <c r="F1336" t="s">
        <v>13</v>
      </c>
      <c r="I1336" t="s">
        <v>38</v>
      </c>
      <c r="J1336" t="s">
        <v>137</v>
      </c>
      <c r="L1336" t="s">
        <v>138</v>
      </c>
    </row>
    <row r="1337" spans="1:12" x14ac:dyDescent="0.25">
      <c r="A1337" t="s">
        <v>2235</v>
      </c>
      <c r="B1337" t="s">
        <v>2237</v>
      </c>
      <c r="C1337">
        <v>452759</v>
      </c>
      <c r="D1337">
        <v>5776015</v>
      </c>
      <c r="E1337">
        <v>21</v>
      </c>
      <c r="F1337" t="s">
        <v>13</v>
      </c>
      <c r="G1337" t="s">
        <v>448</v>
      </c>
      <c r="I1337" t="s">
        <v>35</v>
      </c>
      <c r="J1337" t="s">
        <v>16</v>
      </c>
      <c r="K1337" s="2" t="str">
        <f>HYPERLINK("..\..\Imagery\ScannedSlabs\1992\VN92-153A.jpg")</f>
        <v>..\..\Imagery\ScannedSlabs\1992\VN92-153A.jpg</v>
      </c>
    </row>
    <row r="1338" spans="1:12" x14ac:dyDescent="0.25">
      <c r="A1338" t="s">
        <v>2238</v>
      </c>
      <c r="B1338" t="s">
        <v>2238</v>
      </c>
      <c r="C1338">
        <v>452605</v>
      </c>
      <c r="D1338">
        <v>5775515</v>
      </c>
      <c r="E1338">
        <v>21</v>
      </c>
      <c r="F1338" t="s">
        <v>13</v>
      </c>
      <c r="G1338" t="s">
        <v>333</v>
      </c>
      <c r="I1338" t="s">
        <v>38</v>
      </c>
      <c r="J1338" t="s">
        <v>16</v>
      </c>
      <c r="K1338" s="2" t="str">
        <f>HYPERLINK("..\..\Imagery\ScannedSlabs\1992\VN92-154.jpg")</f>
        <v>..\..\Imagery\ScannedSlabs\1992\VN92-154.jpg</v>
      </c>
    </row>
    <row r="1339" spans="1:12" x14ac:dyDescent="0.25">
      <c r="A1339" t="s">
        <v>2239</v>
      </c>
      <c r="B1339" t="s">
        <v>2239</v>
      </c>
      <c r="C1339">
        <v>452310</v>
      </c>
      <c r="D1339">
        <v>5775234</v>
      </c>
      <c r="E1339">
        <v>21</v>
      </c>
      <c r="F1339" t="s">
        <v>13</v>
      </c>
      <c r="G1339" t="s">
        <v>931</v>
      </c>
      <c r="I1339" t="s">
        <v>38</v>
      </c>
      <c r="J1339" t="s">
        <v>16</v>
      </c>
      <c r="K1339" s="2" t="str">
        <f>HYPERLINK("..\..\Imagery\ScannedSlabs\1992\VN92-155.jpg")</f>
        <v>..\..\Imagery\ScannedSlabs\1992\VN92-155.jpg</v>
      </c>
    </row>
    <row r="1340" spans="1:12" x14ac:dyDescent="0.25">
      <c r="A1340" t="s">
        <v>2240</v>
      </c>
      <c r="B1340" t="s">
        <v>2240</v>
      </c>
      <c r="C1340">
        <v>452604</v>
      </c>
      <c r="D1340">
        <v>5774889</v>
      </c>
      <c r="E1340">
        <v>21</v>
      </c>
      <c r="F1340" t="s">
        <v>13</v>
      </c>
      <c r="G1340" t="s">
        <v>331</v>
      </c>
      <c r="I1340" t="s">
        <v>38</v>
      </c>
      <c r="J1340" t="s">
        <v>16</v>
      </c>
      <c r="K1340" s="2" t="str">
        <f>HYPERLINK("..\..\Imagery\ScannedSlabs\1992\VN92-156.jpg")</f>
        <v>..\..\Imagery\ScannedSlabs\1992\VN92-156.jpg</v>
      </c>
    </row>
    <row r="1341" spans="1:12" x14ac:dyDescent="0.25">
      <c r="A1341" t="s">
        <v>2241</v>
      </c>
      <c r="B1341" t="s">
        <v>2242</v>
      </c>
      <c r="C1341">
        <v>580338</v>
      </c>
      <c r="D1341">
        <v>5875743</v>
      </c>
      <c r="E1341">
        <v>21</v>
      </c>
      <c r="F1341" t="s">
        <v>13</v>
      </c>
      <c r="G1341" t="s">
        <v>73</v>
      </c>
      <c r="H1341" t="s">
        <v>852</v>
      </c>
      <c r="I1341" t="s">
        <v>35</v>
      </c>
      <c r="J1341" t="s">
        <v>23</v>
      </c>
      <c r="K1341" s="2" t="str">
        <f>HYPERLINK("..\..\Imagery\ScannedSlabs\1985\CG85-461B.jpg")</f>
        <v>..\..\Imagery\ScannedSlabs\1985\CG85-461B.jpg</v>
      </c>
    </row>
    <row r="1342" spans="1:12" x14ac:dyDescent="0.25">
      <c r="A1342" t="s">
        <v>2241</v>
      </c>
      <c r="B1342" t="s">
        <v>2243</v>
      </c>
      <c r="C1342">
        <v>580338</v>
      </c>
      <c r="D1342">
        <v>5875743</v>
      </c>
      <c r="E1342">
        <v>21</v>
      </c>
      <c r="F1342" t="s">
        <v>13</v>
      </c>
      <c r="G1342" t="s">
        <v>42</v>
      </c>
      <c r="H1342" t="s">
        <v>852</v>
      </c>
      <c r="I1342" t="s">
        <v>35</v>
      </c>
      <c r="J1342" t="s">
        <v>23</v>
      </c>
      <c r="K1342" s="2" t="str">
        <f>HYPERLINK("..\..\Imagery\ScannedSlabs\1985\CG85-461A.jpg")</f>
        <v>..\..\Imagery\ScannedSlabs\1985\CG85-461A.jpg</v>
      </c>
    </row>
    <row r="1343" spans="1:12" x14ac:dyDescent="0.25">
      <c r="A1343" t="s">
        <v>2244</v>
      </c>
      <c r="B1343" t="s">
        <v>2244</v>
      </c>
      <c r="C1343">
        <v>580415</v>
      </c>
      <c r="D1343">
        <v>5876054</v>
      </c>
      <c r="E1343">
        <v>21</v>
      </c>
      <c r="F1343" t="s">
        <v>13</v>
      </c>
      <c r="G1343" t="s">
        <v>2245</v>
      </c>
      <c r="H1343" t="s">
        <v>852</v>
      </c>
      <c r="I1343" t="s">
        <v>38</v>
      </c>
      <c r="J1343" t="s">
        <v>23</v>
      </c>
      <c r="K1343" s="2" t="str">
        <f>HYPERLINK("..\..\Imagery\ScannedSlabs\1985\CG85-462.jpg")</f>
        <v>..\..\Imagery\ScannedSlabs\1985\CG85-462.jpg</v>
      </c>
    </row>
    <row r="1344" spans="1:12" x14ac:dyDescent="0.25">
      <c r="A1344" t="s">
        <v>2246</v>
      </c>
      <c r="B1344" t="s">
        <v>2246</v>
      </c>
      <c r="C1344">
        <v>580276</v>
      </c>
      <c r="D1344">
        <v>5876268</v>
      </c>
      <c r="E1344">
        <v>21</v>
      </c>
      <c r="F1344" t="s">
        <v>13</v>
      </c>
      <c r="G1344" t="s">
        <v>1592</v>
      </c>
      <c r="H1344" t="s">
        <v>852</v>
      </c>
      <c r="I1344" t="s">
        <v>38</v>
      </c>
      <c r="J1344" t="s">
        <v>16</v>
      </c>
      <c r="K1344" s="2" t="str">
        <f>HYPERLINK("..\..\Imagery\ScannedSlabs\1985\CG85-463.jpg")</f>
        <v>..\..\Imagery\ScannedSlabs\1985\CG85-463.jpg</v>
      </c>
    </row>
    <row r="1345" spans="1:12" x14ac:dyDescent="0.25">
      <c r="A1345" t="s">
        <v>2247</v>
      </c>
      <c r="B1345" t="s">
        <v>2247</v>
      </c>
      <c r="C1345">
        <v>510033</v>
      </c>
      <c r="D1345">
        <v>5811408</v>
      </c>
      <c r="E1345">
        <v>21</v>
      </c>
      <c r="F1345" t="s">
        <v>13</v>
      </c>
      <c r="G1345" t="s">
        <v>51</v>
      </c>
      <c r="I1345" t="s">
        <v>38</v>
      </c>
      <c r="J1345" t="s">
        <v>16</v>
      </c>
      <c r="K1345" s="2" t="str">
        <f>HYPERLINK("..\..\Imagery\ScannedSlabs\1987\CG87-359.jpg")</f>
        <v>..\..\Imagery\ScannedSlabs\1987\CG87-359.jpg</v>
      </c>
    </row>
    <row r="1346" spans="1:12" x14ac:dyDescent="0.25">
      <c r="A1346" t="s">
        <v>2248</v>
      </c>
      <c r="B1346" t="s">
        <v>2248</v>
      </c>
      <c r="C1346">
        <v>409936</v>
      </c>
      <c r="D1346">
        <v>6009093</v>
      </c>
      <c r="E1346">
        <v>21</v>
      </c>
      <c r="F1346" t="s">
        <v>13</v>
      </c>
      <c r="G1346" t="s">
        <v>2249</v>
      </c>
      <c r="I1346" t="s">
        <v>38</v>
      </c>
      <c r="J1346" t="s">
        <v>16</v>
      </c>
      <c r="K1346" s="2" t="str">
        <f>HYPERLINK("..\..\Imagery\ScannedSlabs\1980\CG80-088.jpg")</f>
        <v>..\..\Imagery\ScannedSlabs\1980\CG80-088.jpg</v>
      </c>
    </row>
    <row r="1347" spans="1:12" x14ac:dyDescent="0.25">
      <c r="A1347" t="s">
        <v>2250</v>
      </c>
      <c r="B1347" t="s">
        <v>2251</v>
      </c>
      <c r="C1347">
        <v>382097</v>
      </c>
      <c r="D1347">
        <v>6101841</v>
      </c>
      <c r="E1347">
        <v>21</v>
      </c>
      <c r="F1347" t="s">
        <v>13</v>
      </c>
      <c r="I1347" t="s">
        <v>38</v>
      </c>
      <c r="J1347" t="s">
        <v>137</v>
      </c>
      <c r="L1347" t="s">
        <v>138</v>
      </c>
    </row>
    <row r="1348" spans="1:12" x14ac:dyDescent="0.25">
      <c r="A1348" t="s">
        <v>2252</v>
      </c>
      <c r="B1348" t="s">
        <v>2252</v>
      </c>
      <c r="C1348">
        <v>382021</v>
      </c>
      <c r="D1348">
        <v>6101583</v>
      </c>
      <c r="E1348">
        <v>21</v>
      </c>
      <c r="F1348" t="s">
        <v>13</v>
      </c>
      <c r="I1348" t="s">
        <v>38</v>
      </c>
      <c r="J1348" t="s">
        <v>137</v>
      </c>
      <c r="L1348" t="s">
        <v>541</v>
      </c>
    </row>
    <row r="1349" spans="1:12" x14ac:dyDescent="0.25">
      <c r="A1349" t="s">
        <v>2253</v>
      </c>
      <c r="B1349" t="s">
        <v>2253</v>
      </c>
      <c r="C1349">
        <v>381521</v>
      </c>
      <c r="D1349">
        <v>6101357</v>
      </c>
      <c r="E1349">
        <v>21</v>
      </c>
      <c r="F1349" t="s">
        <v>13</v>
      </c>
      <c r="I1349" t="s">
        <v>15</v>
      </c>
      <c r="J1349" t="s">
        <v>137</v>
      </c>
      <c r="L1349" t="s">
        <v>2254</v>
      </c>
    </row>
    <row r="1350" spans="1:12" x14ac:dyDescent="0.25">
      <c r="A1350" t="s">
        <v>2255</v>
      </c>
      <c r="B1350" t="s">
        <v>2255</v>
      </c>
      <c r="C1350">
        <v>380893</v>
      </c>
      <c r="D1350">
        <v>6101780</v>
      </c>
      <c r="E1350">
        <v>21</v>
      </c>
      <c r="F1350" t="s">
        <v>13</v>
      </c>
      <c r="I1350" t="s">
        <v>38</v>
      </c>
      <c r="J1350" t="s">
        <v>137</v>
      </c>
      <c r="L1350" t="s">
        <v>138</v>
      </c>
    </row>
    <row r="1351" spans="1:12" x14ac:dyDescent="0.25">
      <c r="A1351" t="s">
        <v>2256</v>
      </c>
      <c r="B1351" t="s">
        <v>2256</v>
      </c>
      <c r="C1351">
        <v>380857</v>
      </c>
      <c r="D1351">
        <v>6101240</v>
      </c>
      <c r="E1351">
        <v>21</v>
      </c>
      <c r="F1351" t="s">
        <v>13</v>
      </c>
      <c r="I1351" t="s">
        <v>38</v>
      </c>
      <c r="J1351" t="s">
        <v>137</v>
      </c>
      <c r="L1351" t="s">
        <v>138</v>
      </c>
    </row>
    <row r="1352" spans="1:12" x14ac:dyDescent="0.25">
      <c r="A1352" t="s">
        <v>2257</v>
      </c>
      <c r="B1352" t="s">
        <v>2257</v>
      </c>
      <c r="C1352">
        <v>380524</v>
      </c>
      <c r="D1352">
        <v>6100963</v>
      </c>
      <c r="E1352">
        <v>21</v>
      </c>
      <c r="F1352" t="s">
        <v>13</v>
      </c>
      <c r="I1352" t="s">
        <v>15</v>
      </c>
      <c r="J1352" t="s">
        <v>137</v>
      </c>
      <c r="L1352" t="s">
        <v>138</v>
      </c>
    </row>
    <row r="1353" spans="1:12" x14ac:dyDescent="0.25">
      <c r="A1353" t="s">
        <v>2258</v>
      </c>
      <c r="B1353" t="s">
        <v>2258</v>
      </c>
      <c r="C1353">
        <v>379729</v>
      </c>
      <c r="D1353">
        <v>6099001</v>
      </c>
      <c r="E1353">
        <v>21</v>
      </c>
      <c r="F1353" t="s">
        <v>13</v>
      </c>
      <c r="I1353" t="s">
        <v>38</v>
      </c>
      <c r="J1353" t="s">
        <v>137</v>
      </c>
      <c r="L1353" t="s">
        <v>541</v>
      </c>
    </row>
    <row r="1354" spans="1:12" x14ac:dyDescent="0.25">
      <c r="A1354" t="s">
        <v>2259</v>
      </c>
      <c r="B1354" t="s">
        <v>2259</v>
      </c>
      <c r="C1354">
        <v>351620</v>
      </c>
      <c r="D1354">
        <v>5775516</v>
      </c>
      <c r="E1354">
        <v>21</v>
      </c>
      <c r="F1354" t="s">
        <v>13</v>
      </c>
      <c r="G1354" t="s">
        <v>436</v>
      </c>
      <c r="H1354" t="s">
        <v>2260</v>
      </c>
      <c r="I1354" t="s">
        <v>35</v>
      </c>
      <c r="J1354" t="s">
        <v>16</v>
      </c>
      <c r="K1354" s="2" t="str">
        <f>HYPERLINK("..\..\Imagery\ScannedSlabs\2000\CG00-229.jpg")</f>
        <v>..\..\Imagery\ScannedSlabs\2000\CG00-229.jpg</v>
      </c>
    </row>
    <row r="1355" spans="1:12" x14ac:dyDescent="0.25">
      <c r="A1355" t="s">
        <v>2261</v>
      </c>
      <c r="B1355" t="s">
        <v>2261</v>
      </c>
      <c r="C1355">
        <v>351429</v>
      </c>
      <c r="D1355">
        <v>5777041</v>
      </c>
      <c r="E1355">
        <v>21</v>
      </c>
      <c r="F1355" t="s">
        <v>13</v>
      </c>
      <c r="G1355" t="s">
        <v>436</v>
      </c>
      <c r="H1355" t="s">
        <v>2260</v>
      </c>
      <c r="I1355" t="s">
        <v>38</v>
      </c>
      <c r="J1355" t="s">
        <v>16</v>
      </c>
      <c r="K1355" s="2" t="str">
        <f>HYPERLINK("..\..\Imagery\ScannedSlabs\2000\CG00-230.jpg")</f>
        <v>..\..\Imagery\ScannedSlabs\2000\CG00-230.jpg</v>
      </c>
    </row>
    <row r="1356" spans="1:12" x14ac:dyDescent="0.25">
      <c r="A1356" t="s">
        <v>2262</v>
      </c>
      <c r="B1356" t="s">
        <v>2262</v>
      </c>
      <c r="C1356">
        <v>351971</v>
      </c>
      <c r="D1356">
        <v>5779709</v>
      </c>
      <c r="E1356">
        <v>21</v>
      </c>
      <c r="F1356" t="s">
        <v>13</v>
      </c>
      <c r="G1356" t="s">
        <v>1393</v>
      </c>
      <c r="I1356" t="s">
        <v>35</v>
      </c>
      <c r="J1356" t="s">
        <v>16</v>
      </c>
      <c r="K1356" s="2" t="str">
        <f>HYPERLINK("..\..\Imagery\ScannedSlabs\2000\CG00-231.jpg")</f>
        <v>..\..\Imagery\ScannedSlabs\2000\CG00-231.jpg</v>
      </c>
    </row>
    <row r="1357" spans="1:12" x14ac:dyDescent="0.25">
      <c r="A1357" t="s">
        <v>2263</v>
      </c>
      <c r="B1357" t="s">
        <v>2263</v>
      </c>
      <c r="C1357">
        <v>350818</v>
      </c>
      <c r="D1357">
        <v>5781123</v>
      </c>
      <c r="E1357">
        <v>21</v>
      </c>
      <c r="F1357" t="s">
        <v>13</v>
      </c>
      <c r="G1357" t="s">
        <v>436</v>
      </c>
      <c r="I1357" t="s">
        <v>38</v>
      </c>
      <c r="J1357" t="s">
        <v>16</v>
      </c>
      <c r="K1357" s="2" t="str">
        <f>HYPERLINK("..\..\Imagery\ScannedSlabs\2000\CG00-232.jpg")</f>
        <v>..\..\Imagery\ScannedSlabs\2000\CG00-232.jpg</v>
      </c>
    </row>
    <row r="1358" spans="1:12" x14ac:dyDescent="0.25">
      <c r="A1358" t="s">
        <v>2264</v>
      </c>
      <c r="B1358" t="s">
        <v>2264</v>
      </c>
      <c r="C1358">
        <v>347896</v>
      </c>
      <c r="D1358">
        <v>5782805</v>
      </c>
      <c r="E1358">
        <v>21</v>
      </c>
      <c r="F1358" t="s">
        <v>13</v>
      </c>
      <c r="G1358" t="s">
        <v>436</v>
      </c>
      <c r="I1358" t="s">
        <v>38</v>
      </c>
      <c r="J1358" t="s">
        <v>16</v>
      </c>
      <c r="K1358" s="2" t="str">
        <f>HYPERLINK("..\..\Imagery\ScannedSlabs\2000\CG00-233.jpg")</f>
        <v>..\..\Imagery\ScannedSlabs\2000\CG00-233.jpg</v>
      </c>
    </row>
    <row r="1359" spans="1:12" x14ac:dyDescent="0.25">
      <c r="A1359" t="s">
        <v>2265</v>
      </c>
      <c r="B1359" t="s">
        <v>2265</v>
      </c>
      <c r="C1359">
        <v>348183</v>
      </c>
      <c r="D1359">
        <v>5784278</v>
      </c>
      <c r="E1359">
        <v>21</v>
      </c>
      <c r="F1359" t="s">
        <v>13</v>
      </c>
      <c r="G1359" t="s">
        <v>2266</v>
      </c>
      <c r="I1359" t="s">
        <v>38</v>
      </c>
      <c r="J1359" t="s">
        <v>16</v>
      </c>
      <c r="K1359" s="2" t="str">
        <f>HYPERLINK("..\..\Imagery\ScannedSlabs\2000\CG00-234.jpg")</f>
        <v>..\..\Imagery\ScannedSlabs\2000\CG00-234.jpg</v>
      </c>
    </row>
    <row r="1360" spans="1:12" x14ac:dyDescent="0.25">
      <c r="A1360" t="s">
        <v>2267</v>
      </c>
      <c r="B1360" t="s">
        <v>2267</v>
      </c>
      <c r="C1360">
        <v>478964</v>
      </c>
      <c r="D1360">
        <v>5770178</v>
      </c>
      <c r="E1360">
        <v>21</v>
      </c>
      <c r="F1360" t="s">
        <v>13</v>
      </c>
      <c r="G1360" t="s">
        <v>220</v>
      </c>
      <c r="I1360" t="s">
        <v>38</v>
      </c>
      <c r="J1360" t="s">
        <v>20</v>
      </c>
      <c r="K1360" s="2" t="str">
        <f>HYPERLINK("..\..\Imagery\ScannedSlabs\1992\HP92-182.jpg")</f>
        <v>..\..\Imagery\ScannedSlabs\1992\HP92-182.jpg</v>
      </c>
    </row>
    <row r="1361" spans="1:12" x14ac:dyDescent="0.25">
      <c r="A1361" t="s">
        <v>2268</v>
      </c>
      <c r="B1361" t="s">
        <v>2268</v>
      </c>
      <c r="C1361">
        <v>414300</v>
      </c>
      <c r="D1361">
        <v>5802350</v>
      </c>
      <c r="E1361">
        <v>21</v>
      </c>
      <c r="F1361" t="s">
        <v>13</v>
      </c>
      <c r="G1361" t="s">
        <v>220</v>
      </c>
      <c r="H1361" t="s">
        <v>510</v>
      </c>
      <c r="I1361" t="s">
        <v>38</v>
      </c>
      <c r="J1361" t="s">
        <v>16</v>
      </c>
      <c r="K1361" s="2" t="str">
        <f>HYPERLINK("..\..\Imagery\ScannedSlabs\1999\CG99-063.jpg")</f>
        <v>..\..\Imagery\ScannedSlabs\1999\CG99-063.jpg</v>
      </c>
    </row>
    <row r="1362" spans="1:12" x14ac:dyDescent="0.25">
      <c r="A1362" t="s">
        <v>2269</v>
      </c>
      <c r="B1362" t="s">
        <v>2269</v>
      </c>
      <c r="C1362">
        <v>414717</v>
      </c>
      <c r="D1362">
        <v>5790390</v>
      </c>
      <c r="E1362">
        <v>21</v>
      </c>
      <c r="F1362" t="s">
        <v>13</v>
      </c>
      <c r="G1362" t="s">
        <v>1850</v>
      </c>
      <c r="H1362" t="s">
        <v>510</v>
      </c>
      <c r="I1362" t="s">
        <v>35</v>
      </c>
      <c r="J1362" t="s">
        <v>16</v>
      </c>
      <c r="K1362" s="2" t="str">
        <f>HYPERLINK("..\..\Imagery\ScannedSlabs\1999\CG99-064.jpg")</f>
        <v>..\..\Imagery\ScannedSlabs\1999\CG99-064.jpg</v>
      </c>
    </row>
    <row r="1363" spans="1:12" x14ac:dyDescent="0.25">
      <c r="A1363" t="s">
        <v>2270</v>
      </c>
      <c r="B1363" t="s">
        <v>2270</v>
      </c>
      <c r="C1363">
        <v>579189</v>
      </c>
      <c r="D1363">
        <v>5817174</v>
      </c>
      <c r="E1363">
        <v>21</v>
      </c>
      <c r="F1363" t="s">
        <v>13</v>
      </c>
      <c r="G1363" t="s">
        <v>526</v>
      </c>
      <c r="I1363" t="s">
        <v>38</v>
      </c>
      <c r="J1363" t="s">
        <v>16</v>
      </c>
      <c r="K1363" s="2" t="str">
        <f>HYPERLINK("..\..\Imagery\ScannedSlabs\1986\CG86-736.jpg")</f>
        <v>..\..\Imagery\ScannedSlabs\1986\CG86-736.jpg</v>
      </c>
    </row>
    <row r="1364" spans="1:12" x14ac:dyDescent="0.25">
      <c r="A1364" t="s">
        <v>2271</v>
      </c>
      <c r="B1364" t="s">
        <v>2272</v>
      </c>
      <c r="C1364">
        <v>538795</v>
      </c>
      <c r="D1364">
        <v>5952788</v>
      </c>
      <c r="E1364">
        <v>21</v>
      </c>
      <c r="F1364" t="s">
        <v>13</v>
      </c>
      <c r="G1364" t="s">
        <v>2273</v>
      </c>
      <c r="I1364" t="s">
        <v>15</v>
      </c>
      <c r="J1364" t="s">
        <v>16</v>
      </c>
      <c r="K1364" s="2" t="str">
        <f>HYPERLINK("..\..\Imagery\ScannedSlabs\1981\CG81-348A.jpg")</f>
        <v>..\..\Imagery\ScannedSlabs\1981\CG81-348A.jpg</v>
      </c>
      <c r="L1364" t="s">
        <v>2274</v>
      </c>
    </row>
    <row r="1365" spans="1:12" x14ac:dyDescent="0.25">
      <c r="A1365" t="s">
        <v>2271</v>
      </c>
      <c r="B1365" t="s">
        <v>2275</v>
      </c>
      <c r="C1365">
        <v>538795</v>
      </c>
      <c r="D1365">
        <v>5952788</v>
      </c>
      <c r="E1365">
        <v>21</v>
      </c>
      <c r="F1365" t="s">
        <v>13</v>
      </c>
      <c r="G1365" t="s">
        <v>2276</v>
      </c>
      <c r="I1365" t="s">
        <v>15</v>
      </c>
      <c r="J1365" t="s">
        <v>23</v>
      </c>
      <c r="K1365" s="2" t="str">
        <f>HYPERLINK("..\..\Imagery\ScannedSlabs\1981\CG81-348B.jpg")</f>
        <v>..\..\Imagery\ScannedSlabs\1981\CG81-348B.jpg</v>
      </c>
    </row>
    <row r="1366" spans="1:12" x14ac:dyDescent="0.25">
      <c r="A1366" t="s">
        <v>2277</v>
      </c>
      <c r="B1366" t="s">
        <v>2278</v>
      </c>
      <c r="C1366">
        <v>377735</v>
      </c>
      <c r="D1366">
        <v>6114637</v>
      </c>
      <c r="E1366">
        <v>21</v>
      </c>
      <c r="F1366" t="s">
        <v>13</v>
      </c>
      <c r="I1366" t="s">
        <v>38</v>
      </c>
      <c r="J1366" t="s">
        <v>137</v>
      </c>
    </row>
    <row r="1367" spans="1:12" x14ac:dyDescent="0.25">
      <c r="A1367" t="s">
        <v>2279</v>
      </c>
      <c r="B1367" t="s">
        <v>2279</v>
      </c>
      <c r="C1367">
        <v>377424</v>
      </c>
      <c r="D1367">
        <v>6114360</v>
      </c>
      <c r="E1367">
        <v>21</v>
      </c>
      <c r="F1367" t="s">
        <v>13</v>
      </c>
      <c r="I1367" t="s">
        <v>38</v>
      </c>
      <c r="J1367" t="s">
        <v>137</v>
      </c>
    </row>
    <row r="1368" spans="1:12" x14ac:dyDescent="0.25">
      <c r="A1368" t="s">
        <v>2280</v>
      </c>
      <c r="B1368" t="s">
        <v>2281</v>
      </c>
      <c r="C1368">
        <v>377525</v>
      </c>
      <c r="D1368">
        <v>6114617</v>
      </c>
      <c r="E1368">
        <v>21</v>
      </c>
      <c r="F1368" t="s">
        <v>13</v>
      </c>
      <c r="I1368" t="s">
        <v>38</v>
      </c>
      <c r="J1368" t="s">
        <v>137</v>
      </c>
    </row>
    <row r="1369" spans="1:12" x14ac:dyDescent="0.25">
      <c r="A1369" t="s">
        <v>2280</v>
      </c>
      <c r="B1369" t="s">
        <v>2282</v>
      </c>
      <c r="C1369">
        <v>377525</v>
      </c>
      <c r="D1369">
        <v>6114617</v>
      </c>
      <c r="E1369">
        <v>21</v>
      </c>
      <c r="F1369" t="s">
        <v>13</v>
      </c>
      <c r="I1369" t="s">
        <v>38</v>
      </c>
      <c r="J1369" t="s">
        <v>137</v>
      </c>
    </row>
    <row r="1370" spans="1:12" x14ac:dyDescent="0.25">
      <c r="A1370" t="s">
        <v>2283</v>
      </c>
      <c r="B1370" t="s">
        <v>2284</v>
      </c>
      <c r="C1370">
        <v>376924</v>
      </c>
      <c r="D1370">
        <v>6113967</v>
      </c>
      <c r="E1370">
        <v>21</v>
      </c>
      <c r="F1370" t="s">
        <v>13</v>
      </c>
      <c r="I1370" t="s">
        <v>38</v>
      </c>
      <c r="J1370" t="s">
        <v>137</v>
      </c>
    </row>
    <row r="1371" spans="1:12" x14ac:dyDescent="0.25">
      <c r="A1371" t="s">
        <v>2283</v>
      </c>
      <c r="B1371" t="s">
        <v>2285</v>
      </c>
      <c r="C1371">
        <v>376924</v>
      </c>
      <c r="D1371">
        <v>6113967</v>
      </c>
      <c r="E1371">
        <v>21</v>
      </c>
      <c r="F1371" t="s">
        <v>13</v>
      </c>
      <c r="I1371" t="s">
        <v>38</v>
      </c>
      <c r="J1371" t="s">
        <v>137</v>
      </c>
    </row>
    <row r="1372" spans="1:12" x14ac:dyDescent="0.25">
      <c r="A1372" t="s">
        <v>2286</v>
      </c>
      <c r="B1372" t="s">
        <v>2287</v>
      </c>
      <c r="C1372">
        <v>379041</v>
      </c>
      <c r="D1372">
        <v>6110713</v>
      </c>
      <c r="E1372">
        <v>21</v>
      </c>
      <c r="F1372" t="s">
        <v>13</v>
      </c>
      <c r="I1372" t="s">
        <v>38</v>
      </c>
      <c r="J1372" t="s">
        <v>137</v>
      </c>
    </row>
    <row r="1373" spans="1:12" x14ac:dyDescent="0.25">
      <c r="A1373" t="s">
        <v>2286</v>
      </c>
      <c r="B1373" t="s">
        <v>2288</v>
      </c>
      <c r="C1373">
        <v>379041</v>
      </c>
      <c r="D1373">
        <v>6110713</v>
      </c>
      <c r="E1373">
        <v>21</v>
      </c>
      <c r="F1373" t="s">
        <v>13</v>
      </c>
      <c r="I1373" t="s">
        <v>38</v>
      </c>
      <c r="J1373" t="s">
        <v>137</v>
      </c>
    </row>
    <row r="1374" spans="1:12" x14ac:dyDescent="0.25">
      <c r="A1374" t="s">
        <v>2289</v>
      </c>
      <c r="B1374" t="s">
        <v>2289</v>
      </c>
      <c r="C1374">
        <v>383784</v>
      </c>
      <c r="D1374">
        <v>6110600</v>
      </c>
      <c r="E1374">
        <v>21</v>
      </c>
      <c r="F1374" t="s">
        <v>13</v>
      </c>
      <c r="I1374" t="s">
        <v>15</v>
      </c>
      <c r="J1374" t="s">
        <v>137</v>
      </c>
    </row>
    <row r="1375" spans="1:12" x14ac:dyDescent="0.25">
      <c r="A1375" t="s">
        <v>2290</v>
      </c>
      <c r="B1375" t="s">
        <v>2290</v>
      </c>
      <c r="C1375">
        <v>383698</v>
      </c>
      <c r="D1375">
        <v>6110998</v>
      </c>
      <c r="E1375">
        <v>21</v>
      </c>
      <c r="F1375" t="s">
        <v>13</v>
      </c>
      <c r="I1375" t="s">
        <v>38</v>
      </c>
      <c r="J1375" t="s">
        <v>137</v>
      </c>
    </row>
    <row r="1376" spans="1:12" x14ac:dyDescent="0.25">
      <c r="A1376" t="s">
        <v>2291</v>
      </c>
      <c r="B1376" t="s">
        <v>2291</v>
      </c>
      <c r="C1376">
        <v>383838</v>
      </c>
      <c r="D1376">
        <v>6111195</v>
      </c>
      <c r="E1376">
        <v>21</v>
      </c>
      <c r="F1376" t="s">
        <v>13</v>
      </c>
      <c r="I1376" t="s">
        <v>38</v>
      </c>
      <c r="J1376" t="s">
        <v>137</v>
      </c>
    </row>
    <row r="1377" spans="1:12" x14ac:dyDescent="0.25">
      <c r="A1377" t="s">
        <v>2292</v>
      </c>
      <c r="B1377" t="s">
        <v>2293</v>
      </c>
      <c r="C1377">
        <v>386380</v>
      </c>
      <c r="D1377">
        <v>6112126</v>
      </c>
      <c r="E1377">
        <v>21</v>
      </c>
      <c r="F1377" t="s">
        <v>13</v>
      </c>
      <c r="I1377" t="s">
        <v>38</v>
      </c>
      <c r="J1377" t="s">
        <v>137</v>
      </c>
    </row>
    <row r="1378" spans="1:12" x14ac:dyDescent="0.25">
      <c r="A1378" t="s">
        <v>2292</v>
      </c>
      <c r="B1378" t="s">
        <v>2294</v>
      </c>
      <c r="C1378">
        <v>386380</v>
      </c>
      <c r="D1378">
        <v>6112126</v>
      </c>
      <c r="E1378">
        <v>21</v>
      </c>
      <c r="F1378" t="s">
        <v>13</v>
      </c>
      <c r="I1378" t="s">
        <v>38</v>
      </c>
      <c r="J1378" t="s">
        <v>137</v>
      </c>
    </row>
    <row r="1379" spans="1:12" x14ac:dyDescent="0.25">
      <c r="A1379" t="s">
        <v>2295</v>
      </c>
      <c r="B1379" t="s">
        <v>2296</v>
      </c>
      <c r="C1379">
        <v>561005</v>
      </c>
      <c r="D1379">
        <v>5809959</v>
      </c>
      <c r="E1379">
        <v>21</v>
      </c>
      <c r="F1379" t="s">
        <v>13</v>
      </c>
      <c r="G1379" t="s">
        <v>264</v>
      </c>
      <c r="I1379" t="s">
        <v>38</v>
      </c>
      <c r="J1379" t="s">
        <v>20</v>
      </c>
      <c r="K1379" s="2" t="str">
        <f>HYPERLINK("..\..\Imagery\ScannedSlabs\1987\JS87-249A.jpg")</f>
        <v>..\..\Imagery\ScannedSlabs\1987\JS87-249A.jpg</v>
      </c>
    </row>
    <row r="1380" spans="1:12" x14ac:dyDescent="0.25">
      <c r="A1380" t="s">
        <v>2297</v>
      </c>
      <c r="B1380" t="s">
        <v>2297</v>
      </c>
      <c r="C1380">
        <v>430440</v>
      </c>
      <c r="D1380">
        <v>6072699</v>
      </c>
      <c r="E1380">
        <v>21</v>
      </c>
      <c r="F1380" t="s">
        <v>13</v>
      </c>
      <c r="G1380" t="s">
        <v>2298</v>
      </c>
      <c r="I1380" t="s">
        <v>15</v>
      </c>
      <c r="J1380" t="s">
        <v>23</v>
      </c>
      <c r="K1380" s="2" t="str">
        <f>HYPERLINK("..\..\Imagery\ScannedSlabs\1979\CG79-496.jpg")</f>
        <v>..\..\Imagery\ScannedSlabs\1979\CG79-496.jpg</v>
      </c>
    </row>
    <row r="1381" spans="1:12" x14ac:dyDescent="0.25">
      <c r="A1381" t="s">
        <v>2299</v>
      </c>
      <c r="B1381" t="s">
        <v>2299</v>
      </c>
      <c r="C1381">
        <v>433658</v>
      </c>
      <c r="D1381">
        <v>6071662</v>
      </c>
      <c r="E1381">
        <v>21</v>
      </c>
      <c r="F1381" t="s">
        <v>13</v>
      </c>
      <c r="G1381" t="s">
        <v>2300</v>
      </c>
      <c r="I1381" t="s">
        <v>38</v>
      </c>
      <c r="J1381" t="s">
        <v>23</v>
      </c>
      <c r="K1381" s="2" t="str">
        <f>HYPERLINK("..\..\Imagery\ScannedSlabs\1979\CG79-497.jpg")</f>
        <v>..\..\Imagery\ScannedSlabs\1979\CG79-497.jpg</v>
      </c>
    </row>
    <row r="1382" spans="1:12" x14ac:dyDescent="0.25">
      <c r="A1382" t="s">
        <v>2301</v>
      </c>
      <c r="B1382" t="s">
        <v>2301</v>
      </c>
      <c r="C1382">
        <v>434082</v>
      </c>
      <c r="D1382">
        <v>6073668</v>
      </c>
      <c r="E1382">
        <v>21</v>
      </c>
      <c r="F1382" t="s">
        <v>13</v>
      </c>
      <c r="G1382" t="s">
        <v>79</v>
      </c>
      <c r="I1382" t="s">
        <v>38</v>
      </c>
      <c r="J1382" t="s">
        <v>16</v>
      </c>
      <c r="K1382" s="2" t="str">
        <f>HYPERLINK("..\..\Imagery\ScannedSlabs\1979\CG79-498.jpg")</f>
        <v>..\..\Imagery\ScannedSlabs\1979\CG79-498.jpg</v>
      </c>
    </row>
    <row r="1383" spans="1:12" x14ac:dyDescent="0.25">
      <c r="A1383" t="s">
        <v>2302</v>
      </c>
      <c r="B1383" t="s">
        <v>2302</v>
      </c>
      <c r="C1383">
        <v>434714</v>
      </c>
      <c r="D1383">
        <v>6075401</v>
      </c>
      <c r="E1383">
        <v>21</v>
      </c>
      <c r="F1383" t="s">
        <v>13</v>
      </c>
      <c r="G1383" t="s">
        <v>1950</v>
      </c>
      <c r="I1383" t="s">
        <v>15</v>
      </c>
      <c r="J1383" t="s">
        <v>16</v>
      </c>
      <c r="K1383" s="2" t="str">
        <f>HYPERLINK("..\..\Imagery\ScannedSlabs\1979\CG79-499.jpg")</f>
        <v>..\..\Imagery\ScannedSlabs\1979\CG79-499.jpg</v>
      </c>
    </row>
    <row r="1384" spans="1:12" x14ac:dyDescent="0.25">
      <c r="A1384" t="s">
        <v>2303</v>
      </c>
      <c r="B1384" t="s">
        <v>2303</v>
      </c>
      <c r="C1384">
        <v>433075</v>
      </c>
      <c r="D1384">
        <v>6076392</v>
      </c>
      <c r="E1384">
        <v>21</v>
      </c>
      <c r="F1384" t="s">
        <v>13</v>
      </c>
      <c r="G1384" t="s">
        <v>2304</v>
      </c>
      <c r="I1384" t="s">
        <v>15</v>
      </c>
      <c r="J1384" t="s">
        <v>16</v>
      </c>
      <c r="K1384" s="2" t="str">
        <f>HYPERLINK("..\..\Imagery\ScannedSlabs\1979\CG79-500.jpg")</f>
        <v>..\..\Imagery\ScannedSlabs\1979\CG79-500.jpg</v>
      </c>
    </row>
    <row r="1385" spans="1:12" x14ac:dyDescent="0.25">
      <c r="A1385" t="s">
        <v>2305</v>
      </c>
      <c r="B1385" t="s">
        <v>2305</v>
      </c>
      <c r="C1385">
        <v>430008</v>
      </c>
      <c r="D1385">
        <v>6078896</v>
      </c>
      <c r="E1385">
        <v>21</v>
      </c>
      <c r="F1385" t="s">
        <v>13</v>
      </c>
      <c r="G1385" t="s">
        <v>1950</v>
      </c>
      <c r="I1385" t="s">
        <v>38</v>
      </c>
      <c r="J1385" t="s">
        <v>16</v>
      </c>
      <c r="K1385" s="2" t="str">
        <f>HYPERLINK("..\..\Imagery\ScannedSlabs\1979\CG79-502.jpg")</f>
        <v>..\..\Imagery\ScannedSlabs\1979\CG79-502.jpg</v>
      </c>
    </row>
    <row r="1386" spans="1:12" x14ac:dyDescent="0.25">
      <c r="A1386" t="s">
        <v>2306</v>
      </c>
      <c r="B1386" t="s">
        <v>2306</v>
      </c>
      <c r="C1386">
        <v>428171</v>
      </c>
      <c r="D1386">
        <v>6078315</v>
      </c>
      <c r="E1386">
        <v>21</v>
      </c>
      <c r="F1386" t="s">
        <v>13</v>
      </c>
      <c r="G1386" t="s">
        <v>1950</v>
      </c>
      <c r="I1386" t="s">
        <v>15</v>
      </c>
      <c r="J1386" t="s">
        <v>16</v>
      </c>
      <c r="K1386" s="2" t="str">
        <f>HYPERLINK("..\..\Imagery\ScannedSlabs\1979\CG79-503.jpg")</f>
        <v>..\..\Imagery\ScannedSlabs\1979\CG79-503.jpg</v>
      </c>
    </row>
    <row r="1387" spans="1:12" x14ac:dyDescent="0.25">
      <c r="A1387" t="s">
        <v>287</v>
      </c>
      <c r="B1387" t="s">
        <v>2307</v>
      </c>
      <c r="C1387">
        <v>297216</v>
      </c>
      <c r="D1387">
        <v>5984230</v>
      </c>
      <c r="E1387">
        <v>21</v>
      </c>
      <c r="F1387" t="s">
        <v>13</v>
      </c>
      <c r="G1387" t="s">
        <v>286</v>
      </c>
      <c r="I1387" t="s">
        <v>15</v>
      </c>
      <c r="J1387" t="s">
        <v>16</v>
      </c>
      <c r="L1387" t="s">
        <v>17</v>
      </c>
    </row>
    <row r="1388" spans="1:12" x14ac:dyDescent="0.25">
      <c r="A1388" t="s">
        <v>354</v>
      </c>
      <c r="B1388" t="s">
        <v>2308</v>
      </c>
      <c r="C1388">
        <v>301104</v>
      </c>
      <c r="D1388">
        <v>5983153</v>
      </c>
      <c r="E1388">
        <v>21</v>
      </c>
      <c r="F1388" t="s">
        <v>13</v>
      </c>
      <c r="G1388" t="s">
        <v>2309</v>
      </c>
      <c r="I1388" t="s">
        <v>279</v>
      </c>
      <c r="J1388" t="s">
        <v>16</v>
      </c>
      <c r="L1388" t="s">
        <v>17</v>
      </c>
    </row>
    <row r="1389" spans="1:12" x14ac:dyDescent="0.25">
      <c r="A1389" t="s">
        <v>1997</v>
      </c>
      <c r="B1389" t="s">
        <v>2310</v>
      </c>
      <c r="C1389">
        <v>295285</v>
      </c>
      <c r="D1389">
        <v>5976892</v>
      </c>
      <c r="E1389">
        <v>21</v>
      </c>
      <c r="F1389" t="s">
        <v>13</v>
      </c>
      <c r="G1389" t="s">
        <v>981</v>
      </c>
      <c r="I1389" t="s">
        <v>279</v>
      </c>
      <c r="J1389" t="s">
        <v>23</v>
      </c>
      <c r="L1389" t="s">
        <v>17</v>
      </c>
    </row>
    <row r="1390" spans="1:12" x14ac:dyDescent="0.25">
      <c r="A1390" t="s">
        <v>348</v>
      </c>
      <c r="B1390" t="s">
        <v>2311</v>
      </c>
      <c r="C1390">
        <v>296442</v>
      </c>
      <c r="D1390">
        <v>5986384</v>
      </c>
      <c r="E1390">
        <v>21</v>
      </c>
      <c r="F1390" t="s">
        <v>13</v>
      </c>
      <c r="G1390" t="s">
        <v>350</v>
      </c>
      <c r="I1390" t="s">
        <v>279</v>
      </c>
      <c r="J1390" t="s">
        <v>16</v>
      </c>
      <c r="L1390" t="s">
        <v>17</v>
      </c>
    </row>
    <row r="1391" spans="1:12" x14ac:dyDescent="0.25">
      <c r="A1391" t="s">
        <v>2312</v>
      </c>
      <c r="B1391" t="s">
        <v>2312</v>
      </c>
      <c r="C1391">
        <v>463486</v>
      </c>
      <c r="D1391">
        <v>5920084</v>
      </c>
      <c r="E1391">
        <v>21</v>
      </c>
      <c r="F1391" t="s">
        <v>13</v>
      </c>
      <c r="G1391" t="s">
        <v>534</v>
      </c>
      <c r="I1391" t="s">
        <v>38</v>
      </c>
      <c r="J1391" t="s">
        <v>16</v>
      </c>
      <c r="K1391" s="2" t="str">
        <f>HYPERLINK("..\..\Imagery\ScannedSlabs\1984\NN84-408.jpg")</f>
        <v>..\..\Imagery\ScannedSlabs\1984\NN84-408.jpg</v>
      </c>
    </row>
    <row r="1392" spans="1:12" x14ac:dyDescent="0.25">
      <c r="A1392" t="s">
        <v>2313</v>
      </c>
      <c r="B1392" t="s">
        <v>2313</v>
      </c>
      <c r="C1392">
        <v>551508</v>
      </c>
      <c r="D1392">
        <v>5770789</v>
      </c>
      <c r="E1392">
        <v>21</v>
      </c>
      <c r="F1392" t="s">
        <v>13</v>
      </c>
      <c r="G1392" t="s">
        <v>51</v>
      </c>
      <c r="H1392" t="s">
        <v>2314</v>
      </c>
      <c r="I1392" t="s">
        <v>55</v>
      </c>
      <c r="J1392" t="s">
        <v>16</v>
      </c>
      <c r="K1392" s="2" t="str">
        <f>HYPERLINK("..\..\Imagery\ScannedSlabs\1987\CG87-605.jpg")</f>
        <v>..\..\Imagery\ScannedSlabs\1987\CG87-605.jpg</v>
      </c>
    </row>
    <row r="1393" spans="1:11" x14ac:dyDescent="0.25">
      <c r="A1393" t="s">
        <v>2315</v>
      </c>
      <c r="B1393" t="s">
        <v>2315</v>
      </c>
      <c r="C1393">
        <v>563301</v>
      </c>
      <c r="D1393">
        <v>5814418</v>
      </c>
      <c r="E1393">
        <v>21</v>
      </c>
      <c r="F1393" t="s">
        <v>13</v>
      </c>
      <c r="G1393" t="s">
        <v>1129</v>
      </c>
      <c r="I1393" t="s">
        <v>38</v>
      </c>
      <c r="J1393" t="s">
        <v>16</v>
      </c>
      <c r="K1393" s="2" t="str">
        <f>HYPERLINK("..\..\Imagery\ScannedSlabs\1987\CG87-606.jpg")</f>
        <v>..\..\Imagery\ScannedSlabs\1987\CG87-606.jpg</v>
      </c>
    </row>
    <row r="1394" spans="1:11" x14ac:dyDescent="0.25">
      <c r="A1394" t="s">
        <v>2316</v>
      </c>
      <c r="B1394" t="s">
        <v>2316</v>
      </c>
      <c r="C1394">
        <v>562134</v>
      </c>
      <c r="D1394">
        <v>5812685</v>
      </c>
      <c r="E1394">
        <v>21</v>
      </c>
      <c r="F1394" t="s">
        <v>13</v>
      </c>
      <c r="G1394" t="s">
        <v>906</v>
      </c>
      <c r="I1394" t="s">
        <v>38</v>
      </c>
      <c r="J1394" t="s">
        <v>16</v>
      </c>
      <c r="K1394" s="2" t="str">
        <f>HYPERLINK("..\..\Imagery\ScannedSlabs\1987\CG87-607.jpg")</f>
        <v>..\..\Imagery\ScannedSlabs\1987\CG87-607.jpg</v>
      </c>
    </row>
    <row r="1395" spans="1:11" x14ac:dyDescent="0.25">
      <c r="A1395" t="s">
        <v>2317</v>
      </c>
      <c r="B1395" t="s">
        <v>2317</v>
      </c>
      <c r="C1395">
        <v>560479</v>
      </c>
      <c r="D1395">
        <v>5811520</v>
      </c>
      <c r="E1395">
        <v>21</v>
      </c>
      <c r="F1395" t="s">
        <v>13</v>
      </c>
      <c r="G1395" t="s">
        <v>2318</v>
      </c>
      <c r="I1395" t="s">
        <v>38</v>
      </c>
      <c r="J1395" t="s">
        <v>16</v>
      </c>
      <c r="K1395" s="2" t="str">
        <f>HYPERLINK("..\..\Imagery\ScannedSlabs\1987\CG87-608.jpg")</f>
        <v>..\..\Imagery\ScannedSlabs\1987\CG87-608.jpg</v>
      </c>
    </row>
    <row r="1396" spans="1:11" x14ac:dyDescent="0.25">
      <c r="A1396" t="s">
        <v>2319</v>
      </c>
      <c r="B1396" t="s">
        <v>2319</v>
      </c>
      <c r="C1396">
        <v>557470</v>
      </c>
      <c r="D1396">
        <v>5811663</v>
      </c>
      <c r="E1396">
        <v>21</v>
      </c>
      <c r="F1396" t="s">
        <v>13</v>
      </c>
      <c r="G1396" t="s">
        <v>526</v>
      </c>
      <c r="I1396" t="s">
        <v>38</v>
      </c>
      <c r="J1396" t="s">
        <v>16</v>
      </c>
      <c r="K1396" s="2" t="str">
        <f>HYPERLINK("..\..\Imagery\ScannedSlabs\1987\CG87-609.jpg")</f>
        <v>..\..\Imagery\ScannedSlabs\1987\CG87-609.jpg</v>
      </c>
    </row>
    <row r="1397" spans="1:11" x14ac:dyDescent="0.25">
      <c r="A1397" t="s">
        <v>2320</v>
      </c>
      <c r="B1397" t="s">
        <v>2320</v>
      </c>
      <c r="C1397">
        <v>557614</v>
      </c>
      <c r="D1397">
        <v>5810235</v>
      </c>
      <c r="E1397">
        <v>21</v>
      </c>
      <c r="F1397" t="s">
        <v>13</v>
      </c>
      <c r="G1397" t="s">
        <v>509</v>
      </c>
      <c r="I1397" t="s">
        <v>38</v>
      </c>
      <c r="J1397" t="s">
        <v>16</v>
      </c>
      <c r="K1397" s="2" t="str">
        <f>HYPERLINK("..\..\Imagery\ScannedSlabs\1987\CG87-610.jpg")</f>
        <v>..\..\Imagery\ScannedSlabs\1987\CG87-610.jpg</v>
      </c>
    </row>
    <row r="1398" spans="1:11" x14ac:dyDescent="0.25">
      <c r="A1398" t="s">
        <v>2321</v>
      </c>
      <c r="B1398" t="s">
        <v>2321</v>
      </c>
      <c r="C1398">
        <v>486548</v>
      </c>
      <c r="D1398">
        <v>5893143</v>
      </c>
      <c r="E1398">
        <v>21</v>
      </c>
      <c r="F1398" t="s">
        <v>13</v>
      </c>
      <c r="G1398" t="s">
        <v>2014</v>
      </c>
      <c r="I1398" t="s">
        <v>38</v>
      </c>
      <c r="J1398" t="s">
        <v>23</v>
      </c>
      <c r="K1398" s="2" t="str">
        <f>HYPERLINK("..\..\Imagery\ScannedSlabs\1984\CG84-390.jpg")</f>
        <v>..\..\Imagery\ScannedSlabs\1984\CG84-390.jpg</v>
      </c>
    </row>
    <row r="1399" spans="1:11" x14ac:dyDescent="0.25">
      <c r="A1399" t="s">
        <v>2322</v>
      </c>
      <c r="B1399" t="s">
        <v>2322</v>
      </c>
      <c r="C1399">
        <v>482769</v>
      </c>
      <c r="D1399">
        <v>5894003</v>
      </c>
      <c r="E1399">
        <v>21</v>
      </c>
      <c r="F1399" t="s">
        <v>13</v>
      </c>
      <c r="G1399" t="s">
        <v>2323</v>
      </c>
      <c r="I1399" t="s">
        <v>38</v>
      </c>
      <c r="J1399" t="s">
        <v>16</v>
      </c>
      <c r="K1399" s="2" t="str">
        <f>HYPERLINK("..\..\Imagery\ScannedSlabs\1984\CG84-391.jpg")</f>
        <v>..\..\Imagery\ScannedSlabs\1984\CG84-391.jpg</v>
      </c>
    </row>
    <row r="1400" spans="1:11" x14ac:dyDescent="0.25">
      <c r="A1400" t="s">
        <v>2324</v>
      </c>
      <c r="B1400" t="s">
        <v>2324</v>
      </c>
      <c r="C1400">
        <v>375007</v>
      </c>
      <c r="D1400">
        <v>5880532</v>
      </c>
      <c r="E1400">
        <v>21</v>
      </c>
      <c r="F1400" t="s">
        <v>13</v>
      </c>
      <c r="G1400" t="s">
        <v>448</v>
      </c>
      <c r="I1400" t="s">
        <v>38</v>
      </c>
      <c r="J1400" t="s">
        <v>16</v>
      </c>
      <c r="K1400" s="2" t="str">
        <f>HYPERLINK("..\..\Imagery\ScannedSlabs\1995\CG95-313.jpg")</f>
        <v>..\..\Imagery\ScannedSlabs\1995\CG95-313.jpg</v>
      </c>
    </row>
    <row r="1401" spans="1:11" x14ac:dyDescent="0.25">
      <c r="A1401" t="s">
        <v>2325</v>
      </c>
      <c r="B1401" t="s">
        <v>2325</v>
      </c>
      <c r="C1401">
        <v>375888</v>
      </c>
      <c r="D1401">
        <v>5878320</v>
      </c>
      <c r="E1401">
        <v>21</v>
      </c>
      <c r="F1401" t="s">
        <v>13</v>
      </c>
      <c r="G1401" t="s">
        <v>51</v>
      </c>
      <c r="I1401" t="s">
        <v>38</v>
      </c>
      <c r="J1401" t="s">
        <v>16</v>
      </c>
      <c r="K1401" s="2" t="str">
        <f>HYPERLINK("..\..\Imagery\ScannedSlabs\1995\CG95-314.jpg")</f>
        <v>..\..\Imagery\ScannedSlabs\1995\CG95-314.jpg</v>
      </c>
    </row>
    <row r="1402" spans="1:11" x14ac:dyDescent="0.25">
      <c r="A1402" t="s">
        <v>2326</v>
      </c>
      <c r="B1402" t="s">
        <v>2326</v>
      </c>
      <c r="C1402">
        <v>376447</v>
      </c>
      <c r="D1402">
        <v>5879760</v>
      </c>
      <c r="E1402">
        <v>21</v>
      </c>
      <c r="F1402" t="s">
        <v>13</v>
      </c>
      <c r="G1402" t="s">
        <v>49</v>
      </c>
      <c r="I1402" t="s">
        <v>38</v>
      </c>
      <c r="J1402" t="s">
        <v>23</v>
      </c>
      <c r="K1402" s="2" t="str">
        <f>HYPERLINK("..\..\Imagery\ScannedSlabs\1995\CG95-315.jpg")</f>
        <v>..\..\Imagery\ScannedSlabs\1995\CG95-315.jpg</v>
      </c>
    </row>
    <row r="1403" spans="1:11" x14ac:dyDescent="0.25">
      <c r="A1403" t="s">
        <v>2327</v>
      </c>
      <c r="B1403" t="s">
        <v>2327</v>
      </c>
      <c r="C1403">
        <v>378782</v>
      </c>
      <c r="D1403">
        <v>5885057</v>
      </c>
      <c r="E1403">
        <v>21</v>
      </c>
      <c r="F1403" t="s">
        <v>13</v>
      </c>
      <c r="G1403" t="s">
        <v>51</v>
      </c>
      <c r="I1403" t="s">
        <v>15</v>
      </c>
      <c r="J1403" t="s">
        <v>23</v>
      </c>
      <c r="K1403" s="2" t="str">
        <f>HYPERLINK("..\..\Imagery\ScannedSlabs\1995\CG95-316.jpg")</f>
        <v>..\..\Imagery\ScannedSlabs\1995\CG95-316.jpg</v>
      </c>
    </row>
    <row r="1404" spans="1:11" x14ac:dyDescent="0.25">
      <c r="A1404" t="s">
        <v>2328</v>
      </c>
      <c r="B1404" t="s">
        <v>2328</v>
      </c>
      <c r="C1404">
        <v>378685</v>
      </c>
      <c r="D1404">
        <v>5886123</v>
      </c>
      <c r="E1404">
        <v>21</v>
      </c>
      <c r="F1404" t="s">
        <v>13</v>
      </c>
      <c r="G1404" t="s">
        <v>51</v>
      </c>
      <c r="I1404" t="s">
        <v>38</v>
      </c>
      <c r="J1404" t="s">
        <v>23</v>
      </c>
      <c r="K1404" s="2" t="str">
        <f>HYPERLINK("..\..\Imagery\ScannedSlabs\1995\CG95-317.jpg")</f>
        <v>..\..\Imagery\ScannedSlabs\1995\CG95-317.jpg</v>
      </c>
    </row>
    <row r="1405" spans="1:11" x14ac:dyDescent="0.25">
      <c r="A1405" t="s">
        <v>2329</v>
      </c>
      <c r="B1405" t="s">
        <v>2329</v>
      </c>
      <c r="C1405">
        <v>387437</v>
      </c>
      <c r="D1405">
        <v>5880197</v>
      </c>
      <c r="E1405">
        <v>21</v>
      </c>
      <c r="F1405" t="s">
        <v>13</v>
      </c>
      <c r="G1405" t="s">
        <v>51</v>
      </c>
      <c r="I1405" t="s">
        <v>35</v>
      </c>
      <c r="J1405" t="s">
        <v>23</v>
      </c>
      <c r="K1405" s="2" t="str">
        <f>HYPERLINK("..\..\Imagery\ScannedSlabs\1995\CG95-318.jpg")</f>
        <v>..\..\Imagery\ScannedSlabs\1995\CG95-318.jpg</v>
      </c>
    </row>
    <row r="1406" spans="1:11" x14ac:dyDescent="0.25">
      <c r="A1406" t="s">
        <v>2330</v>
      </c>
      <c r="B1406" t="s">
        <v>2330</v>
      </c>
      <c r="C1406">
        <v>368498</v>
      </c>
      <c r="D1406">
        <v>5885066</v>
      </c>
      <c r="E1406">
        <v>21</v>
      </c>
      <c r="F1406" t="s">
        <v>13</v>
      </c>
      <c r="G1406" t="s">
        <v>740</v>
      </c>
      <c r="I1406" t="s">
        <v>38</v>
      </c>
      <c r="J1406" t="s">
        <v>20</v>
      </c>
      <c r="K1406" s="2" t="str">
        <f>HYPERLINK("..\..\Imagery\ScannedSlabs\1995\CG95-319.jpg")</f>
        <v>..\..\Imagery\ScannedSlabs\1995\CG95-319.jpg</v>
      </c>
    </row>
    <row r="1407" spans="1:11" x14ac:dyDescent="0.25">
      <c r="A1407" t="s">
        <v>2331</v>
      </c>
      <c r="B1407" t="s">
        <v>2331</v>
      </c>
      <c r="C1407">
        <v>368093</v>
      </c>
      <c r="D1407">
        <v>5885560</v>
      </c>
      <c r="E1407">
        <v>21</v>
      </c>
      <c r="F1407" t="s">
        <v>13</v>
      </c>
      <c r="G1407" t="s">
        <v>448</v>
      </c>
      <c r="I1407" t="s">
        <v>38</v>
      </c>
      <c r="J1407" t="s">
        <v>20</v>
      </c>
      <c r="K1407" s="2" t="str">
        <f>HYPERLINK("..\..\Imagery\ScannedSlabs\1995\CG95-320.jpg")</f>
        <v>..\..\Imagery\ScannedSlabs\1995\CG95-320.jpg</v>
      </c>
    </row>
    <row r="1408" spans="1:11" x14ac:dyDescent="0.25">
      <c r="A1408" t="s">
        <v>2332</v>
      </c>
      <c r="B1408" t="s">
        <v>2332</v>
      </c>
      <c r="C1408">
        <v>433440</v>
      </c>
      <c r="D1408">
        <v>5929889</v>
      </c>
      <c r="E1408">
        <v>21</v>
      </c>
      <c r="F1408" t="s">
        <v>13</v>
      </c>
      <c r="G1408" t="s">
        <v>2333</v>
      </c>
      <c r="I1408" t="s">
        <v>38</v>
      </c>
      <c r="J1408" t="s">
        <v>16</v>
      </c>
      <c r="K1408" s="2" t="str">
        <f>HYPERLINK("..\..\Imagery\ScannedSlabs\1981\CG81-495.jpg")</f>
        <v>..\..\Imagery\ScannedSlabs\1981\CG81-495.jpg</v>
      </c>
    </row>
    <row r="1409" spans="1:11" x14ac:dyDescent="0.25">
      <c r="A1409" t="s">
        <v>2334</v>
      </c>
      <c r="B1409" t="s">
        <v>2334</v>
      </c>
      <c r="C1409">
        <v>399568</v>
      </c>
      <c r="D1409">
        <v>5856709</v>
      </c>
      <c r="E1409">
        <v>21</v>
      </c>
      <c r="F1409" t="s">
        <v>13</v>
      </c>
      <c r="G1409" t="s">
        <v>73</v>
      </c>
      <c r="I1409" t="s">
        <v>38</v>
      </c>
      <c r="J1409" t="s">
        <v>16</v>
      </c>
      <c r="K1409" s="2" t="str">
        <f>HYPERLINK("..\..\Imagery\ScannedSlabs\1997\CG97-123.jpg")</f>
        <v>..\..\Imagery\ScannedSlabs\1997\CG97-123.jpg</v>
      </c>
    </row>
    <row r="1410" spans="1:11" x14ac:dyDescent="0.25">
      <c r="A1410" t="s">
        <v>824</v>
      </c>
      <c r="B1410" t="s">
        <v>2335</v>
      </c>
      <c r="C1410">
        <v>463271</v>
      </c>
      <c r="D1410">
        <v>6008692</v>
      </c>
      <c r="E1410">
        <v>21</v>
      </c>
      <c r="F1410" t="s">
        <v>13</v>
      </c>
      <c r="G1410" t="s">
        <v>346</v>
      </c>
      <c r="I1410" t="s">
        <v>15</v>
      </c>
      <c r="J1410" t="s">
        <v>16</v>
      </c>
      <c r="K1410" s="2" t="str">
        <f>HYPERLINK("..\..\Imagery\ScannedSlabs\1980\CG80-337A.jpg")</f>
        <v>..\..\Imagery\ScannedSlabs\1980\CG80-337A.jpg</v>
      </c>
    </row>
    <row r="1411" spans="1:11" x14ac:dyDescent="0.25">
      <c r="A1411" t="s">
        <v>2336</v>
      </c>
      <c r="B1411" t="s">
        <v>2336</v>
      </c>
      <c r="C1411">
        <v>549258</v>
      </c>
      <c r="D1411">
        <v>5752804</v>
      </c>
      <c r="E1411">
        <v>21</v>
      </c>
      <c r="F1411" t="s">
        <v>13</v>
      </c>
      <c r="G1411" t="s">
        <v>303</v>
      </c>
      <c r="I1411" t="s">
        <v>38</v>
      </c>
      <c r="J1411" t="s">
        <v>16</v>
      </c>
      <c r="K1411" s="2" t="str">
        <f>HYPERLINK("..\..\Imagery\ScannedSlabs\1993\CG93-709.jpg")</f>
        <v>..\..\Imagery\ScannedSlabs\1993\CG93-709.jpg</v>
      </c>
    </row>
    <row r="1412" spans="1:11" x14ac:dyDescent="0.25">
      <c r="A1412" t="s">
        <v>2337</v>
      </c>
      <c r="B1412" t="s">
        <v>2337</v>
      </c>
      <c r="C1412">
        <v>549848</v>
      </c>
      <c r="D1412">
        <v>5753675</v>
      </c>
      <c r="E1412">
        <v>21</v>
      </c>
      <c r="F1412" t="s">
        <v>13</v>
      </c>
      <c r="G1412" t="s">
        <v>2338</v>
      </c>
      <c r="I1412" t="s">
        <v>38</v>
      </c>
      <c r="J1412" t="s">
        <v>16</v>
      </c>
      <c r="K1412" s="2" t="str">
        <f>HYPERLINK("..\..\Imagery\ScannedSlabs\1993\CG93-710.jpg")</f>
        <v>..\..\Imagery\ScannedSlabs\1993\CG93-710.jpg</v>
      </c>
    </row>
    <row r="1413" spans="1:11" x14ac:dyDescent="0.25">
      <c r="A1413" t="s">
        <v>2339</v>
      </c>
      <c r="B1413" t="s">
        <v>2339</v>
      </c>
      <c r="C1413">
        <v>587137</v>
      </c>
      <c r="D1413">
        <v>5767043</v>
      </c>
      <c r="E1413">
        <v>21</v>
      </c>
      <c r="F1413" t="s">
        <v>13</v>
      </c>
      <c r="G1413" t="s">
        <v>2193</v>
      </c>
      <c r="H1413" t="s">
        <v>2194</v>
      </c>
      <c r="I1413" t="s">
        <v>38</v>
      </c>
      <c r="J1413" t="s">
        <v>23</v>
      </c>
      <c r="K1413" s="2" t="str">
        <f>HYPERLINK("..\..\Imagery\ScannedSlabs\1987\CG87-482.jpg")</f>
        <v>..\..\Imagery\ScannedSlabs\1987\CG87-482.jpg</v>
      </c>
    </row>
    <row r="1414" spans="1:11" x14ac:dyDescent="0.25">
      <c r="A1414" t="s">
        <v>2340</v>
      </c>
      <c r="B1414" t="s">
        <v>2341</v>
      </c>
      <c r="C1414">
        <v>584446</v>
      </c>
      <c r="D1414">
        <v>5808133</v>
      </c>
      <c r="E1414">
        <v>21</v>
      </c>
      <c r="F1414" t="s">
        <v>13</v>
      </c>
      <c r="G1414" t="s">
        <v>333</v>
      </c>
      <c r="I1414" t="s">
        <v>38</v>
      </c>
      <c r="J1414" t="s">
        <v>16</v>
      </c>
      <c r="K1414" s="2" t="str">
        <f>HYPERLINK("..\..\Imagery\ScannedSlabs\1987\CG87-176B.jpg")</f>
        <v>..\..\Imagery\ScannedSlabs\1987\CG87-176B.jpg</v>
      </c>
    </row>
    <row r="1415" spans="1:11" x14ac:dyDescent="0.25">
      <c r="A1415" t="s">
        <v>2342</v>
      </c>
      <c r="B1415" t="s">
        <v>2342</v>
      </c>
      <c r="C1415">
        <v>583269</v>
      </c>
      <c r="D1415">
        <v>5807473</v>
      </c>
      <c r="E1415">
        <v>21</v>
      </c>
      <c r="F1415" t="s">
        <v>13</v>
      </c>
      <c r="G1415" t="s">
        <v>2343</v>
      </c>
      <c r="I1415" t="s">
        <v>38</v>
      </c>
      <c r="J1415" t="s">
        <v>16</v>
      </c>
      <c r="K1415" s="2" t="str">
        <f>HYPERLINK("..\..\Imagery\ScannedSlabs\1987\CG87-178.jpg")</f>
        <v>..\..\Imagery\ScannedSlabs\1987\CG87-178.jpg</v>
      </c>
    </row>
    <row r="1416" spans="1:11" x14ac:dyDescent="0.25">
      <c r="A1416" t="s">
        <v>2344</v>
      </c>
      <c r="B1416" t="s">
        <v>2344</v>
      </c>
      <c r="C1416">
        <v>583018</v>
      </c>
      <c r="D1416">
        <v>5807386</v>
      </c>
      <c r="E1416">
        <v>21</v>
      </c>
      <c r="F1416" t="s">
        <v>13</v>
      </c>
      <c r="G1416" t="s">
        <v>540</v>
      </c>
      <c r="I1416" t="s">
        <v>38</v>
      </c>
      <c r="J1416" t="s">
        <v>16</v>
      </c>
      <c r="K1416" s="2" t="str">
        <f>HYPERLINK("..\..\Imagery\ScannedSlabs\1987\CG87-179.jpg")</f>
        <v>..\..\Imagery\ScannedSlabs\1987\CG87-179.jpg</v>
      </c>
    </row>
    <row r="1417" spans="1:11" x14ac:dyDescent="0.25">
      <c r="A1417" t="s">
        <v>2345</v>
      </c>
      <c r="B1417" t="s">
        <v>2345</v>
      </c>
      <c r="C1417">
        <v>581654</v>
      </c>
      <c r="D1417">
        <v>5806575</v>
      </c>
      <c r="E1417">
        <v>21</v>
      </c>
      <c r="F1417" t="s">
        <v>13</v>
      </c>
      <c r="G1417" t="s">
        <v>2011</v>
      </c>
      <c r="I1417" t="s">
        <v>35</v>
      </c>
      <c r="J1417" t="s">
        <v>16</v>
      </c>
      <c r="K1417" s="2" t="str">
        <f>HYPERLINK("..\..\Imagery\ScannedSlabs\1987\CG87-181.jpg")</f>
        <v>..\..\Imagery\ScannedSlabs\1987\CG87-181.jpg</v>
      </c>
    </row>
    <row r="1418" spans="1:11" x14ac:dyDescent="0.25">
      <c r="A1418" t="s">
        <v>2346</v>
      </c>
      <c r="B1418" t="s">
        <v>2346</v>
      </c>
      <c r="C1418">
        <v>580885</v>
      </c>
      <c r="D1418">
        <v>5806258</v>
      </c>
      <c r="E1418">
        <v>21</v>
      </c>
      <c r="F1418" t="s">
        <v>13</v>
      </c>
      <c r="G1418" t="s">
        <v>860</v>
      </c>
      <c r="I1418" t="s">
        <v>38</v>
      </c>
      <c r="J1418" t="s">
        <v>20</v>
      </c>
      <c r="K1418" s="2" t="str">
        <f>HYPERLINK("..\..\Imagery\ScannedSlabs\1987\CG87-182.jpg")</f>
        <v>..\..\Imagery\ScannedSlabs\1987\CG87-182.jpg</v>
      </c>
    </row>
    <row r="1419" spans="1:11" x14ac:dyDescent="0.25">
      <c r="A1419" t="s">
        <v>2347</v>
      </c>
      <c r="B1419" t="s">
        <v>2347</v>
      </c>
      <c r="C1419">
        <v>554696</v>
      </c>
      <c r="D1419">
        <v>5792423</v>
      </c>
      <c r="E1419">
        <v>21</v>
      </c>
      <c r="F1419" t="s">
        <v>13</v>
      </c>
      <c r="G1419" t="s">
        <v>173</v>
      </c>
      <c r="I1419" t="s">
        <v>15</v>
      </c>
      <c r="J1419" t="s">
        <v>20</v>
      </c>
      <c r="K1419" s="2" t="str">
        <f>HYPERLINK("..\..\Imagery\ScannedSlabs\1987\CG87-184.jpg")</f>
        <v>..\..\Imagery\ScannedSlabs\1987\CG87-184.jpg</v>
      </c>
    </row>
    <row r="1420" spans="1:11" x14ac:dyDescent="0.25">
      <c r="A1420" t="s">
        <v>2348</v>
      </c>
      <c r="B1420" t="s">
        <v>2348</v>
      </c>
      <c r="C1420">
        <v>554846</v>
      </c>
      <c r="D1420">
        <v>5792643</v>
      </c>
      <c r="E1420">
        <v>21</v>
      </c>
      <c r="F1420" t="s">
        <v>13</v>
      </c>
      <c r="G1420" t="s">
        <v>1765</v>
      </c>
      <c r="I1420" t="s">
        <v>38</v>
      </c>
      <c r="J1420" t="s">
        <v>20</v>
      </c>
      <c r="K1420" s="2" t="str">
        <f>HYPERLINK("..\..\Imagery\ScannedSlabs\1987\CG87-185.jpg")</f>
        <v>..\..\Imagery\ScannedSlabs\1987\CG87-185.jpg</v>
      </c>
    </row>
    <row r="1421" spans="1:11" x14ac:dyDescent="0.25">
      <c r="A1421" t="s">
        <v>2349</v>
      </c>
      <c r="B1421" t="s">
        <v>2349</v>
      </c>
      <c r="C1421">
        <v>554957</v>
      </c>
      <c r="D1421">
        <v>5794016</v>
      </c>
      <c r="E1421">
        <v>21</v>
      </c>
      <c r="F1421" t="s">
        <v>13</v>
      </c>
      <c r="G1421" t="s">
        <v>124</v>
      </c>
      <c r="I1421" t="s">
        <v>35</v>
      </c>
      <c r="J1421" t="s">
        <v>23</v>
      </c>
      <c r="K1421" s="2" t="str">
        <f>HYPERLINK("..\..\Imagery\ScannedSlabs\1987\CG87-188.jpg")</f>
        <v>..\..\Imagery\ScannedSlabs\1987\CG87-188.jpg</v>
      </c>
    </row>
    <row r="1422" spans="1:11" x14ac:dyDescent="0.25">
      <c r="A1422" t="s">
        <v>2350</v>
      </c>
      <c r="B1422" t="s">
        <v>2350</v>
      </c>
      <c r="C1422">
        <v>555461</v>
      </c>
      <c r="D1422">
        <v>5795341</v>
      </c>
      <c r="E1422">
        <v>21</v>
      </c>
      <c r="F1422" t="s">
        <v>13</v>
      </c>
      <c r="G1422" t="s">
        <v>51</v>
      </c>
      <c r="I1422" t="s">
        <v>38</v>
      </c>
      <c r="J1422" t="s">
        <v>16</v>
      </c>
      <c r="K1422" s="2" t="str">
        <f>HYPERLINK("..\..\Imagery\ScannedSlabs\1987\CG87-191.jpg")</f>
        <v>..\..\Imagery\ScannedSlabs\1987\CG87-191.jpg</v>
      </c>
    </row>
    <row r="1423" spans="1:11" x14ac:dyDescent="0.25">
      <c r="A1423" t="s">
        <v>2351</v>
      </c>
      <c r="B1423" t="s">
        <v>2351</v>
      </c>
      <c r="C1423">
        <v>556009</v>
      </c>
      <c r="D1423">
        <v>5795827</v>
      </c>
      <c r="E1423">
        <v>21</v>
      </c>
      <c r="F1423" t="s">
        <v>13</v>
      </c>
      <c r="G1423" t="s">
        <v>484</v>
      </c>
      <c r="I1423" t="s">
        <v>38</v>
      </c>
      <c r="J1423" t="s">
        <v>23</v>
      </c>
      <c r="K1423" s="2" t="str">
        <f>HYPERLINK("..\..\Imagery\ScannedSlabs\1987\CG87-192.jpg")</f>
        <v>..\..\Imagery\ScannedSlabs\1987\CG87-192.jpg</v>
      </c>
    </row>
    <row r="1424" spans="1:11" x14ac:dyDescent="0.25">
      <c r="A1424" t="s">
        <v>2352</v>
      </c>
      <c r="B1424" t="s">
        <v>2352</v>
      </c>
      <c r="C1424">
        <v>557617</v>
      </c>
      <c r="D1424">
        <v>5795820</v>
      </c>
      <c r="E1424">
        <v>21</v>
      </c>
      <c r="F1424" t="s">
        <v>13</v>
      </c>
      <c r="G1424" t="s">
        <v>124</v>
      </c>
      <c r="I1424" t="s">
        <v>38</v>
      </c>
      <c r="J1424" t="s">
        <v>16</v>
      </c>
      <c r="K1424" s="2" t="str">
        <f>HYPERLINK("..\..\Imagery\ScannedSlabs\1987\CG87-194.jpg")</f>
        <v>..\..\Imagery\ScannedSlabs\1987\CG87-194.jpg</v>
      </c>
    </row>
    <row r="1425" spans="1:12" x14ac:dyDescent="0.25">
      <c r="A1425" t="s">
        <v>2353</v>
      </c>
      <c r="B1425" t="s">
        <v>2353</v>
      </c>
      <c r="C1425">
        <v>573500</v>
      </c>
      <c r="D1425">
        <v>5854767</v>
      </c>
      <c r="E1425">
        <v>21</v>
      </c>
      <c r="F1425" t="s">
        <v>13</v>
      </c>
      <c r="G1425" t="s">
        <v>2354</v>
      </c>
      <c r="I1425" t="s">
        <v>35</v>
      </c>
      <c r="J1425" t="s">
        <v>20</v>
      </c>
      <c r="K1425" s="2" t="str">
        <f>HYPERLINK("..\..\Imagery\ScannedSlabs\1986\CG86-503.jpg")</f>
        <v>..\..\Imagery\ScannedSlabs\1986\CG86-503.jpg</v>
      </c>
      <c r="L1425" t="s">
        <v>2355</v>
      </c>
    </row>
    <row r="1426" spans="1:12" x14ac:dyDescent="0.25">
      <c r="A1426" t="s">
        <v>2356</v>
      </c>
      <c r="B1426" t="s">
        <v>2356</v>
      </c>
      <c r="C1426">
        <v>573433</v>
      </c>
      <c r="D1426">
        <v>5854571</v>
      </c>
      <c r="E1426">
        <v>21</v>
      </c>
      <c r="F1426" t="s">
        <v>13</v>
      </c>
      <c r="G1426" t="s">
        <v>2357</v>
      </c>
      <c r="I1426" t="s">
        <v>38</v>
      </c>
      <c r="J1426" t="s">
        <v>20</v>
      </c>
      <c r="K1426" s="2" t="str">
        <f>HYPERLINK("..\..\Imagery\ScannedSlabs\1986\CG86-504.jpg")</f>
        <v>..\..\Imagery\ScannedSlabs\1986\CG86-504.jpg</v>
      </c>
    </row>
    <row r="1427" spans="1:12" x14ac:dyDescent="0.25">
      <c r="A1427" t="s">
        <v>2358</v>
      </c>
      <c r="B1427" t="s">
        <v>2358</v>
      </c>
      <c r="C1427">
        <v>517078</v>
      </c>
      <c r="D1427">
        <v>5791256</v>
      </c>
      <c r="E1427">
        <v>21</v>
      </c>
      <c r="F1427" t="s">
        <v>13</v>
      </c>
      <c r="G1427" t="s">
        <v>51</v>
      </c>
      <c r="I1427" t="s">
        <v>38</v>
      </c>
      <c r="J1427" t="s">
        <v>16</v>
      </c>
      <c r="K1427" s="2" t="str">
        <f>HYPERLINK("..\..\Imagery\ScannedSlabs\1987\CG87-040.jpg")</f>
        <v>..\..\Imagery\ScannedSlabs\1987\CG87-040.jpg</v>
      </c>
    </row>
    <row r="1428" spans="1:12" x14ac:dyDescent="0.25">
      <c r="A1428" t="s">
        <v>2359</v>
      </c>
      <c r="B1428" t="s">
        <v>2359</v>
      </c>
      <c r="C1428">
        <v>516326</v>
      </c>
      <c r="D1428">
        <v>5789687</v>
      </c>
      <c r="E1428">
        <v>21</v>
      </c>
      <c r="F1428" t="s">
        <v>13</v>
      </c>
      <c r="G1428" t="s">
        <v>884</v>
      </c>
      <c r="I1428" t="s">
        <v>15</v>
      </c>
      <c r="J1428" t="s">
        <v>16</v>
      </c>
      <c r="K1428" s="2" t="str">
        <f>HYPERLINK("..\..\Imagery\ScannedSlabs\1987\CG87-042.jpg")</f>
        <v>..\..\Imagery\ScannedSlabs\1987\CG87-042.jpg</v>
      </c>
    </row>
    <row r="1429" spans="1:12" x14ac:dyDescent="0.25">
      <c r="A1429" t="s">
        <v>2360</v>
      </c>
      <c r="B1429" t="s">
        <v>2360</v>
      </c>
      <c r="C1429">
        <v>516271</v>
      </c>
      <c r="D1429">
        <v>5787604</v>
      </c>
      <c r="E1429">
        <v>21</v>
      </c>
      <c r="F1429" t="s">
        <v>13</v>
      </c>
      <c r="G1429" t="s">
        <v>931</v>
      </c>
      <c r="I1429" t="s">
        <v>38</v>
      </c>
      <c r="J1429" t="s">
        <v>23</v>
      </c>
      <c r="K1429" s="2" t="str">
        <f>HYPERLINK("..\..\Imagery\ScannedSlabs\1987\CG87-044.jpg")</f>
        <v>..\..\Imagery\ScannedSlabs\1987\CG87-044.jpg</v>
      </c>
    </row>
    <row r="1430" spans="1:12" x14ac:dyDescent="0.25">
      <c r="A1430" t="s">
        <v>2361</v>
      </c>
      <c r="B1430" t="s">
        <v>2361</v>
      </c>
      <c r="C1430">
        <v>542774</v>
      </c>
      <c r="D1430">
        <v>5741675</v>
      </c>
      <c r="E1430">
        <v>21</v>
      </c>
      <c r="F1430" t="s">
        <v>13</v>
      </c>
      <c r="G1430" t="s">
        <v>51</v>
      </c>
      <c r="I1430" t="s">
        <v>35</v>
      </c>
      <c r="J1430" t="s">
        <v>16</v>
      </c>
      <c r="K1430" s="2" t="str">
        <f>HYPERLINK("..\..\Imagery\ScannedSlabs\2011\RH-096.jpg")</f>
        <v>..\..\Imagery\ScannedSlabs\2011\RH-096.jpg</v>
      </c>
      <c r="L1430" t="s">
        <v>449</v>
      </c>
    </row>
    <row r="1431" spans="1:12" x14ac:dyDescent="0.25">
      <c r="A1431" t="s">
        <v>2362</v>
      </c>
      <c r="B1431" t="s">
        <v>2363</v>
      </c>
      <c r="C1431">
        <v>542194</v>
      </c>
      <c r="D1431">
        <v>5738675</v>
      </c>
      <c r="E1431">
        <v>21</v>
      </c>
      <c r="F1431" t="s">
        <v>13</v>
      </c>
      <c r="G1431" t="s">
        <v>51</v>
      </c>
      <c r="I1431" t="s">
        <v>35</v>
      </c>
      <c r="J1431" t="s">
        <v>16</v>
      </c>
      <c r="K1431" s="2" t="str">
        <f>HYPERLINK("..\..\Imagery\ScannedSlabs\2011\RH-098.jpg")</f>
        <v>..\..\Imagery\ScannedSlabs\2011\RH-098.jpg</v>
      </c>
      <c r="L1431" t="s">
        <v>449</v>
      </c>
    </row>
    <row r="1432" spans="1:12" x14ac:dyDescent="0.25">
      <c r="A1432" t="s">
        <v>2364</v>
      </c>
      <c r="B1432" t="s">
        <v>2364</v>
      </c>
      <c r="C1432">
        <v>598161</v>
      </c>
      <c r="D1432">
        <v>5789871</v>
      </c>
      <c r="E1432">
        <v>21</v>
      </c>
      <c r="F1432" t="s">
        <v>13</v>
      </c>
      <c r="G1432" t="s">
        <v>2365</v>
      </c>
      <c r="H1432" t="s">
        <v>1752</v>
      </c>
      <c r="I1432" t="s">
        <v>15</v>
      </c>
      <c r="J1432" t="s">
        <v>23</v>
      </c>
      <c r="K1432" s="2" t="str">
        <f>HYPERLINK("..\..\Imagery\ScannedSlabs\1987\CG87-664.jpg")</f>
        <v>..\..\Imagery\ScannedSlabs\1987\CG87-664.jpg</v>
      </c>
      <c r="L1432" t="s">
        <v>1333</v>
      </c>
    </row>
    <row r="1433" spans="1:12" x14ac:dyDescent="0.25">
      <c r="A1433" t="s">
        <v>2366</v>
      </c>
      <c r="B1433" t="s">
        <v>2366</v>
      </c>
      <c r="C1433">
        <v>589245</v>
      </c>
      <c r="D1433">
        <v>5771906</v>
      </c>
      <c r="E1433">
        <v>21</v>
      </c>
      <c r="F1433" t="s">
        <v>13</v>
      </c>
      <c r="G1433" t="s">
        <v>2365</v>
      </c>
      <c r="H1433" t="s">
        <v>1752</v>
      </c>
      <c r="I1433" t="s">
        <v>15</v>
      </c>
      <c r="J1433" t="s">
        <v>23</v>
      </c>
      <c r="K1433" s="2" t="str">
        <f>HYPERLINK("..\..\Imagery\ScannedSlabs\1987\CG87-665.jpg")</f>
        <v>..\..\Imagery\ScannedSlabs\1987\CG87-665.jpg</v>
      </c>
      <c r="L1433" t="s">
        <v>1333</v>
      </c>
    </row>
    <row r="1434" spans="1:12" x14ac:dyDescent="0.25">
      <c r="A1434" t="s">
        <v>2367</v>
      </c>
      <c r="B1434" t="s">
        <v>2367</v>
      </c>
      <c r="C1434">
        <v>435600</v>
      </c>
      <c r="D1434">
        <v>5872450</v>
      </c>
      <c r="E1434">
        <v>21</v>
      </c>
      <c r="F1434" t="s">
        <v>13</v>
      </c>
      <c r="G1434" t="s">
        <v>2368</v>
      </c>
      <c r="I1434" t="s">
        <v>38</v>
      </c>
      <c r="J1434" t="s">
        <v>23</v>
      </c>
      <c r="K1434" s="2" t="str">
        <f>HYPERLINK("..\..\Imagery\ScannedSlabs\1991\CG91-002.jpg")</f>
        <v>..\..\Imagery\ScannedSlabs\1991\CG91-002.jpg</v>
      </c>
    </row>
    <row r="1435" spans="1:12" x14ac:dyDescent="0.25">
      <c r="A1435" t="s">
        <v>2369</v>
      </c>
      <c r="B1435" t="s">
        <v>2369</v>
      </c>
      <c r="C1435">
        <v>439950</v>
      </c>
      <c r="D1435">
        <v>5870500</v>
      </c>
      <c r="E1435">
        <v>21</v>
      </c>
      <c r="F1435" t="s">
        <v>13</v>
      </c>
      <c r="G1435" t="s">
        <v>732</v>
      </c>
      <c r="I1435" t="s">
        <v>38</v>
      </c>
      <c r="J1435" t="s">
        <v>23</v>
      </c>
      <c r="K1435" s="2" t="str">
        <f>HYPERLINK("..\..\Imagery\ScannedSlabs\1991\CG91-003.jpg")</f>
        <v>..\..\Imagery\ScannedSlabs\1991\CG91-003.jpg</v>
      </c>
    </row>
    <row r="1436" spans="1:12" x14ac:dyDescent="0.25">
      <c r="A1436" t="s">
        <v>2370</v>
      </c>
      <c r="B1436" t="s">
        <v>2370</v>
      </c>
      <c r="C1436">
        <v>436275</v>
      </c>
      <c r="D1436">
        <v>5870650</v>
      </c>
      <c r="E1436">
        <v>21</v>
      </c>
      <c r="F1436" t="s">
        <v>13</v>
      </c>
      <c r="G1436" t="s">
        <v>2371</v>
      </c>
      <c r="I1436" t="s">
        <v>35</v>
      </c>
      <c r="J1436" t="s">
        <v>16</v>
      </c>
      <c r="K1436" s="2" t="str">
        <f>HYPERLINK("..\..\Imagery\ScannedSlabs\1991\CG91-004.jpg")</f>
        <v>..\..\Imagery\ScannedSlabs\1991\CG91-004.jpg</v>
      </c>
    </row>
    <row r="1437" spans="1:12" x14ac:dyDescent="0.25">
      <c r="A1437" t="s">
        <v>2372</v>
      </c>
      <c r="B1437" t="s">
        <v>2372</v>
      </c>
      <c r="C1437">
        <v>432863</v>
      </c>
      <c r="D1437">
        <v>5869131</v>
      </c>
      <c r="E1437">
        <v>21</v>
      </c>
      <c r="F1437" t="s">
        <v>13</v>
      </c>
      <c r="G1437" t="s">
        <v>320</v>
      </c>
      <c r="I1437" t="s">
        <v>38</v>
      </c>
      <c r="J1437" t="s">
        <v>16</v>
      </c>
      <c r="K1437" s="2" t="str">
        <f>HYPERLINK("..\..\Imagery\ScannedSlabs\1991\CG91-005.jpg")</f>
        <v>..\..\Imagery\ScannedSlabs\1991\CG91-005.jpg</v>
      </c>
    </row>
    <row r="1438" spans="1:12" x14ac:dyDescent="0.25">
      <c r="A1438" t="s">
        <v>2373</v>
      </c>
      <c r="B1438" t="s">
        <v>2374</v>
      </c>
      <c r="C1438">
        <v>434407</v>
      </c>
      <c r="D1438">
        <v>5868726</v>
      </c>
      <c r="E1438">
        <v>21</v>
      </c>
      <c r="F1438" t="s">
        <v>13</v>
      </c>
      <c r="I1438" t="s">
        <v>38</v>
      </c>
      <c r="J1438" t="s">
        <v>137</v>
      </c>
      <c r="L1438" t="s">
        <v>2375</v>
      </c>
    </row>
    <row r="1439" spans="1:12" x14ac:dyDescent="0.25">
      <c r="A1439" t="s">
        <v>2373</v>
      </c>
      <c r="B1439" t="s">
        <v>2376</v>
      </c>
      <c r="C1439">
        <v>434407</v>
      </c>
      <c r="D1439">
        <v>5868726</v>
      </c>
      <c r="E1439">
        <v>21</v>
      </c>
      <c r="F1439" t="s">
        <v>13</v>
      </c>
      <c r="G1439" t="s">
        <v>173</v>
      </c>
      <c r="I1439" t="s">
        <v>38</v>
      </c>
      <c r="J1439" t="s">
        <v>23</v>
      </c>
      <c r="K1439" s="2" t="str">
        <f>HYPERLINK("..\..\Imagery\ScannedSlabs\1991\CG91-006A.jpg")</f>
        <v>..\..\Imagery\ScannedSlabs\1991\CG91-006A.jpg</v>
      </c>
    </row>
    <row r="1440" spans="1:12" x14ac:dyDescent="0.25">
      <c r="A1440" t="s">
        <v>2377</v>
      </c>
      <c r="B1440" t="s">
        <v>2377</v>
      </c>
      <c r="C1440">
        <v>330978</v>
      </c>
      <c r="D1440">
        <v>5832920</v>
      </c>
      <c r="E1440">
        <v>21</v>
      </c>
      <c r="F1440" t="s">
        <v>13</v>
      </c>
      <c r="G1440" t="s">
        <v>207</v>
      </c>
      <c r="H1440" t="s">
        <v>437</v>
      </c>
      <c r="I1440" t="s">
        <v>38</v>
      </c>
      <c r="J1440" t="s">
        <v>16</v>
      </c>
      <c r="K1440" s="2" t="str">
        <f>HYPERLINK("..\..\Imagery\ScannedSlabs\1998\CG98-304.jpg")</f>
        <v>..\..\Imagery\ScannedSlabs\1998\CG98-304.jpg</v>
      </c>
    </row>
    <row r="1441" spans="1:12" x14ac:dyDescent="0.25">
      <c r="A1441" t="s">
        <v>2378</v>
      </c>
      <c r="B1441" t="s">
        <v>2378</v>
      </c>
      <c r="C1441">
        <v>321155</v>
      </c>
      <c r="D1441">
        <v>5836061</v>
      </c>
      <c r="E1441">
        <v>21</v>
      </c>
      <c r="F1441" t="s">
        <v>13</v>
      </c>
      <c r="G1441" t="s">
        <v>333</v>
      </c>
      <c r="I1441" t="s">
        <v>38</v>
      </c>
      <c r="J1441" t="s">
        <v>23</v>
      </c>
      <c r="K1441" s="2" t="str">
        <f>HYPERLINK("..\..\Imagery\ScannedSlabs\1998\CG98-305.jpg")</f>
        <v>..\..\Imagery\ScannedSlabs\1998\CG98-305.jpg</v>
      </c>
    </row>
    <row r="1442" spans="1:12" x14ac:dyDescent="0.25">
      <c r="A1442" t="s">
        <v>2379</v>
      </c>
      <c r="B1442" t="s">
        <v>2379</v>
      </c>
      <c r="C1442">
        <v>304050</v>
      </c>
      <c r="D1442">
        <v>5867600</v>
      </c>
      <c r="E1442">
        <v>21</v>
      </c>
      <c r="F1442" t="s">
        <v>13</v>
      </c>
      <c r="G1442" t="s">
        <v>299</v>
      </c>
      <c r="H1442" t="s">
        <v>2380</v>
      </c>
      <c r="I1442" t="s">
        <v>38</v>
      </c>
      <c r="J1442" t="s">
        <v>23</v>
      </c>
      <c r="K1442" s="2" t="str">
        <f>HYPERLINK("..\..\Imagery\ScannedSlabs\1998\CG98-306.jpg")</f>
        <v>..\..\Imagery\ScannedSlabs\1998\CG98-306.jpg</v>
      </c>
    </row>
    <row r="1443" spans="1:12" x14ac:dyDescent="0.25">
      <c r="A1443" t="s">
        <v>2381</v>
      </c>
      <c r="B1443" t="s">
        <v>2381</v>
      </c>
      <c r="C1443">
        <v>305610</v>
      </c>
      <c r="D1443">
        <v>5865724</v>
      </c>
      <c r="E1443">
        <v>21</v>
      </c>
      <c r="F1443" t="s">
        <v>13</v>
      </c>
      <c r="G1443" t="s">
        <v>299</v>
      </c>
      <c r="H1443" t="s">
        <v>2380</v>
      </c>
      <c r="I1443" t="s">
        <v>38</v>
      </c>
      <c r="J1443" t="s">
        <v>16</v>
      </c>
      <c r="K1443" s="2" t="str">
        <f>HYPERLINK("..\..\Imagery\ScannedSlabs\1998\CG98-307.jpg")</f>
        <v>..\..\Imagery\ScannedSlabs\1998\CG98-307.jpg</v>
      </c>
    </row>
    <row r="1444" spans="1:12" x14ac:dyDescent="0.25">
      <c r="A1444" t="s">
        <v>2382</v>
      </c>
      <c r="B1444" t="s">
        <v>2382</v>
      </c>
      <c r="C1444">
        <v>307750</v>
      </c>
      <c r="D1444">
        <v>5865350</v>
      </c>
      <c r="E1444">
        <v>21</v>
      </c>
      <c r="F1444" t="s">
        <v>13</v>
      </c>
      <c r="G1444" t="s">
        <v>2383</v>
      </c>
      <c r="H1444" t="s">
        <v>2380</v>
      </c>
      <c r="I1444" t="s">
        <v>38</v>
      </c>
      <c r="J1444" t="s">
        <v>23</v>
      </c>
      <c r="K1444" s="2" t="str">
        <f>HYPERLINK("..\..\Imagery\ScannedSlabs\1998\CG98-308.jpg")</f>
        <v>..\..\Imagery\ScannedSlabs\1998\CG98-308.jpg</v>
      </c>
    </row>
    <row r="1445" spans="1:12" x14ac:dyDescent="0.25">
      <c r="A1445" t="s">
        <v>2384</v>
      </c>
      <c r="B1445" t="s">
        <v>2384</v>
      </c>
      <c r="C1445">
        <v>360002</v>
      </c>
      <c r="D1445">
        <v>5894117</v>
      </c>
      <c r="E1445">
        <v>21</v>
      </c>
      <c r="F1445" t="s">
        <v>13</v>
      </c>
      <c r="G1445" t="s">
        <v>2385</v>
      </c>
      <c r="I1445" t="s">
        <v>38</v>
      </c>
      <c r="J1445" t="s">
        <v>16</v>
      </c>
      <c r="K1445" s="2" t="str">
        <f>HYPERLINK("..\..\Imagery\ScannedSlabs\2007\CG07-106.jpg")</f>
        <v>..\..\Imagery\ScannedSlabs\2007\CG07-106.jpg</v>
      </c>
    </row>
    <row r="1446" spans="1:12" x14ac:dyDescent="0.25">
      <c r="A1446" t="s">
        <v>2386</v>
      </c>
      <c r="B1446" t="s">
        <v>2386</v>
      </c>
      <c r="C1446">
        <v>475538</v>
      </c>
      <c r="D1446">
        <v>5935628</v>
      </c>
      <c r="E1446">
        <v>21</v>
      </c>
      <c r="F1446" t="s">
        <v>13</v>
      </c>
      <c r="G1446" t="s">
        <v>49</v>
      </c>
      <c r="I1446" t="s">
        <v>38</v>
      </c>
      <c r="J1446" t="s">
        <v>16</v>
      </c>
      <c r="K1446" s="2" t="str">
        <f>HYPERLINK("..\..\Imagery\ScannedSlabs\1981\CG81-205.jpg")</f>
        <v>..\..\Imagery\ScannedSlabs\1981\CG81-205.jpg</v>
      </c>
    </row>
    <row r="1447" spans="1:12" x14ac:dyDescent="0.25">
      <c r="A1447" t="s">
        <v>2387</v>
      </c>
      <c r="B1447" t="s">
        <v>2388</v>
      </c>
      <c r="C1447">
        <v>377348</v>
      </c>
      <c r="D1447">
        <v>5762342</v>
      </c>
      <c r="E1447">
        <v>21</v>
      </c>
      <c r="F1447" t="s">
        <v>13</v>
      </c>
      <c r="G1447" t="s">
        <v>51</v>
      </c>
      <c r="I1447" t="s">
        <v>55</v>
      </c>
      <c r="J1447" t="s">
        <v>16</v>
      </c>
      <c r="K1447" s="2" t="str">
        <f>HYPERLINK("..\..\Imagery\ScannedSlabs\1999\CG99-195A.jpg")</f>
        <v>..\..\Imagery\ScannedSlabs\1999\CG99-195A.jpg</v>
      </c>
    </row>
    <row r="1448" spans="1:12" x14ac:dyDescent="0.25">
      <c r="A1448" t="s">
        <v>2389</v>
      </c>
      <c r="B1448" t="s">
        <v>2389</v>
      </c>
      <c r="C1448">
        <v>386831</v>
      </c>
      <c r="D1448">
        <v>6097286</v>
      </c>
      <c r="E1448">
        <v>21</v>
      </c>
      <c r="F1448" t="s">
        <v>13</v>
      </c>
      <c r="I1448" t="s">
        <v>15</v>
      </c>
      <c r="J1448" t="s">
        <v>137</v>
      </c>
      <c r="L1448" t="s">
        <v>2390</v>
      </c>
    </row>
    <row r="1449" spans="1:12" x14ac:dyDescent="0.25">
      <c r="A1449" t="s">
        <v>2391</v>
      </c>
      <c r="B1449" t="s">
        <v>2392</v>
      </c>
      <c r="C1449">
        <v>459455</v>
      </c>
      <c r="D1449">
        <v>5939860</v>
      </c>
      <c r="E1449">
        <v>21</v>
      </c>
      <c r="F1449" t="s">
        <v>13</v>
      </c>
      <c r="G1449" t="s">
        <v>2393</v>
      </c>
      <c r="I1449" t="s">
        <v>38</v>
      </c>
      <c r="J1449" t="s">
        <v>16</v>
      </c>
      <c r="K1449" s="2" t="str">
        <f>HYPERLINK("..\..\Imagery\ScannedSlabs\1981\CG81-488C.jpg")</f>
        <v>..\..\Imagery\ScannedSlabs\1981\CG81-488C.jpg</v>
      </c>
      <c r="L1449" t="s">
        <v>541</v>
      </c>
    </row>
    <row r="1450" spans="1:12" x14ac:dyDescent="0.25">
      <c r="A1450" t="s">
        <v>2391</v>
      </c>
      <c r="B1450" t="s">
        <v>2394</v>
      </c>
      <c r="C1450">
        <v>459455</v>
      </c>
      <c r="D1450">
        <v>5939860</v>
      </c>
      <c r="E1450">
        <v>21</v>
      </c>
      <c r="F1450" t="s">
        <v>13</v>
      </c>
      <c r="G1450" t="s">
        <v>105</v>
      </c>
      <c r="I1450" t="s">
        <v>35</v>
      </c>
      <c r="J1450" t="s">
        <v>20</v>
      </c>
      <c r="K1450" s="2" t="str">
        <f>HYPERLINK("..\..\Imagery\ScannedSlabs\1981\CG81-488D.jpg")</f>
        <v>..\..\Imagery\ScannedSlabs\1981\CG81-488D.jpg</v>
      </c>
      <c r="L1450" t="s">
        <v>2395</v>
      </c>
    </row>
    <row r="1451" spans="1:12" x14ac:dyDescent="0.25">
      <c r="A1451" t="s">
        <v>2396</v>
      </c>
      <c r="B1451" t="s">
        <v>2396</v>
      </c>
      <c r="C1451">
        <v>453408</v>
      </c>
      <c r="D1451">
        <v>5892185</v>
      </c>
      <c r="E1451">
        <v>21</v>
      </c>
      <c r="F1451" t="s">
        <v>13</v>
      </c>
      <c r="G1451" t="s">
        <v>51</v>
      </c>
      <c r="I1451" t="s">
        <v>38</v>
      </c>
      <c r="J1451" t="s">
        <v>16</v>
      </c>
      <c r="K1451" s="2" t="str">
        <f>HYPERLINK("..\..\Imagery\ScannedSlabs\1984\CG84-222.jpg")</f>
        <v>..\..\Imagery\ScannedSlabs\1984\CG84-222.jpg</v>
      </c>
    </row>
    <row r="1452" spans="1:12" x14ac:dyDescent="0.25">
      <c r="A1452" t="s">
        <v>2397</v>
      </c>
      <c r="B1452" t="s">
        <v>2398</v>
      </c>
      <c r="C1452">
        <v>446176</v>
      </c>
      <c r="D1452">
        <v>5875127</v>
      </c>
      <c r="E1452">
        <v>21</v>
      </c>
      <c r="F1452" t="s">
        <v>13</v>
      </c>
      <c r="G1452" t="s">
        <v>937</v>
      </c>
      <c r="I1452" t="s">
        <v>35</v>
      </c>
      <c r="J1452" t="s">
        <v>20</v>
      </c>
      <c r="K1452" s="2" t="str">
        <f>HYPERLINK("..\..\Imagery\ScannedSlabs\1984\CG84-224B.jpg")</f>
        <v>..\..\Imagery\ScannedSlabs\1984\CG84-224B.jpg</v>
      </c>
    </row>
    <row r="1453" spans="1:12" x14ac:dyDescent="0.25">
      <c r="A1453" t="s">
        <v>2397</v>
      </c>
      <c r="B1453" t="s">
        <v>2399</v>
      </c>
      <c r="C1453">
        <v>446176</v>
      </c>
      <c r="D1453">
        <v>5875127</v>
      </c>
      <c r="E1453">
        <v>21</v>
      </c>
      <c r="F1453" t="s">
        <v>13</v>
      </c>
      <c r="G1453" t="s">
        <v>312</v>
      </c>
      <c r="I1453" t="s">
        <v>35</v>
      </c>
      <c r="J1453" t="s">
        <v>20</v>
      </c>
      <c r="K1453" s="2" t="str">
        <f>HYPERLINK("..\..\Imagery\ScannedSlabs\1984\CG84-224A.jpg")</f>
        <v>..\..\Imagery\ScannedSlabs\1984\CG84-224A.jpg</v>
      </c>
    </row>
    <row r="1454" spans="1:12" x14ac:dyDescent="0.25">
      <c r="A1454" t="s">
        <v>2400</v>
      </c>
      <c r="B1454" t="s">
        <v>2400</v>
      </c>
      <c r="C1454">
        <v>446834</v>
      </c>
      <c r="D1454">
        <v>5875690</v>
      </c>
      <c r="E1454">
        <v>21</v>
      </c>
      <c r="F1454" t="s">
        <v>13</v>
      </c>
      <c r="G1454" t="s">
        <v>2401</v>
      </c>
      <c r="I1454" t="s">
        <v>38</v>
      </c>
      <c r="J1454" t="s">
        <v>16</v>
      </c>
      <c r="K1454" s="2" t="str">
        <f>HYPERLINK("..\..\Imagery\ScannedSlabs\1984\CG84-225.jpg")</f>
        <v>..\..\Imagery\ScannedSlabs\1984\CG84-225.jpg</v>
      </c>
    </row>
    <row r="1455" spans="1:12" x14ac:dyDescent="0.25">
      <c r="A1455" t="s">
        <v>2402</v>
      </c>
      <c r="B1455" t="s">
        <v>2402</v>
      </c>
      <c r="C1455">
        <v>403215</v>
      </c>
      <c r="D1455">
        <v>5842101</v>
      </c>
      <c r="E1455">
        <v>21</v>
      </c>
      <c r="F1455" t="s">
        <v>13</v>
      </c>
      <c r="G1455" t="s">
        <v>591</v>
      </c>
      <c r="I1455" t="s">
        <v>38</v>
      </c>
      <c r="J1455" t="s">
        <v>16</v>
      </c>
      <c r="K1455" s="2" t="str">
        <f>HYPERLINK("..\..\Imagery\ScannedSlabs\1997\CG97-156.jpg")</f>
        <v>..\..\Imagery\ScannedSlabs\1997\CG97-156.jpg</v>
      </c>
    </row>
    <row r="1456" spans="1:12" x14ac:dyDescent="0.25">
      <c r="A1456" t="s">
        <v>2403</v>
      </c>
      <c r="B1456" t="s">
        <v>2403</v>
      </c>
      <c r="C1456">
        <v>402227</v>
      </c>
      <c r="D1456">
        <v>5844637</v>
      </c>
      <c r="E1456">
        <v>21</v>
      </c>
      <c r="F1456" t="s">
        <v>13</v>
      </c>
      <c r="G1456" t="s">
        <v>51</v>
      </c>
      <c r="I1456" t="s">
        <v>35</v>
      </c>
      <c r="J1456" t="s">
        <v>16</v>
      </c>
      <c r="K1456" s="2" t="str">
        <f>HYPERLINK("..\..\Imagery\ScannedSlabs\1997\CG97-157.jpg")</f>
        <v>..\..\Imagery\ScannedSlabs\1997\CG97-157.jpg</v>
      </c>
    </row>
    <row r="1457" spans="1:11" x14ac:dyDescent="0.25">
      <c r="A1457" t="s">
        <v>2404</v>
      </c>
      <c r="B1457" t="s">
        <v>2404</v>
      </c>
      <c r="C1457">
        <v>401535</v>
      </c>
      <c r="D1457">
        <v>5840633</v>
      </c>
      <c r="E1457">
        <v>21</v>
      </c>
      <c r="F1457" t="s">
        <v>13</v>
      </c>
      <c r="G1457" t="s">
        <v>51</v>
      </c>
      <c r="I1457" t="s">
        <v>38</v>
      </c>
      <c r="J1457" t="s">
        <v>16</v>
      </c>
      <c r="K1457" s="2" t="str">
        <f>HYPERLINK("..\..\Imagery\ScannedSlabs\1997\CG97-158.jpg")</f>
        <v>..\..\Imagery\ScannedSlabs\1997\CG97-158.jpg</v>
      </c>
    </row>
    <row r="1458" spans="1:11" x14ac:dyDescent="0.25">
      <c r="A1458" t="s">
        <v>2405</v>
      </c>
      <c r="B1458" t="s">
        <v>2405</v>
      </c>
      <c r="C1458">
        <v>400211</v>
      </c>
      <c r="D1458">
        <v>5840222</v>
      </c>
      <c r="E1458">
        <v>21</v>
      </c>
      <c r="F1458" t="s">
        <v>13</v>
      </c>
      <c r="G1458" t="s">
        <v>51</v>
      </c>
      <c r="I1458" t="s">
        <v>38</v>
      </c>
      <c r="J1458" t="s">
        <v>16</v>
      </c>
      <c r="K1458" s="2" t="str">
        <f>HYPERLINK("..\..\Imagery\ScannedSlabs\1997\CG97-159.jpg")</f>
        <v>..\..\Imagery\ScannedSlabs\1997\CG97-159.jpg</v>
      </c>
    </row>
    <row r="1459" spans="1:11" x14ac:dyDescent="0.25">
      <c r="A1459" t="s">
        <v>2406</v>
      </c>
      <c r="B1459" t="s">
        <v>2406</v>
      </c>
      <c r="C1459">
        <v>401632</v>
      </c>
      <c r="D1459">
        <v>5838631</v>
      </c>
      <c r="E1459">
        <v>21</v>
      </c>
      <c r="F1459" t="s">
        <v>13</v>
      </c>
      <c r="G1459" t="s">
        <v>424</v>
      </c>
      <c r="H1459" t="s">
        <v>2407</v>
      </c>
      <c r="I1459" t="s">
        <v>35</v>
      </c>
      <c r="J1459" t="s">
        <v>16</v>
      </c>
      <c r="K1459" s="2" t="str">
        <f>HYPERLINK("..\..\Imagery\ScannedSlabs\1997\CG97-160.jpg")</f>
        <v>..\..\Imagery\ScannedSlabs\1997\CG97-160.jpg</v>
      </c>
    </row>
    <row r="1460" spans="1:11" x14ac:dyDescent="0.25">
      <c r="A1460" t="s">
        <v>2408</v>
      </c>
      <c r="B1460" t="s">
        <v>2409</v>
      </c>
      <c r="C1460">
        <v>404410</v>
      </c>
      <c r="D1460">
        <v>5836945</v>
      </c>
      <c r="E1460">
        <v>21</v>
      </c>
      <c r="F1460" t="s">
        <v>13</v>
      </c>
      <c r="G1460" t="s">
        <v>333</v>
      </c>
      <c r="I1460" t="s">
        <v>55</v>
      </c>
      <c r="J1460" t="s">
        <v>16</v>
      </c>
      <c r="K1460" s="2" t="str">
        <f>HYPERLINK("..\..\Imagery\ScannedSlabs\1997\CG97-161B.jpg")</f>
        <v>..\..\Imagery\ScannedSlabs\1997\CG97-161B.jpg</v>
      </c>
    </row>
    <row r="1461" spans="1:11" x14ac:dyDescent="0.25">
      <c r="A1461" t="s">
        <v>2410</v>
      </c>
      <c r="B1461" t="s">
        <v>2410</v>
      </c>
      <c r="C1461">
        <v>479706</v>
      </c>
      <c r="D1461">
        <v>5894246</v>
      </c>
      <c r="E1461">
        <v>21</v>
      </c>
      <c r="F1461" t="s">
        <v>13</v>
      </c>
      <c r="G1461" t="s">
        <v>2411</v>
      </c>
      <c r="I1461" t="s">
        <v>38</v>
      </c>
      <c r="J1461" t="s">
        <v>16</v>
      </c>
      <c r="K1461" s="2" t="str">
        <f>HYPERLINK("..\..\Imagery\ScannedSlabs\1984\CG84-392.jpg")</f>
        <v>..\..\Imagery\ScannedSlabs\1984\CG84-392.jpg</v>
      </c>
    </row>
    <row r="1462" spans="1:11" x14ac:dyDescent="0.25">
      <c r="A1462" t="s">
        <v>2412</v>
      </c>
      <c r="B1462" t="s">
        <v>2412</v>
      </c>
      <c r="C1462">
        <v>481175</v>
      </c>
      <c r="D1462">
        <v>5890832</v>
      </c>
      <c r="E1462">
        <v>21</v>
      </c>
      <c r="F1462" t="s">
        <v>13</v>
      </c>
      <c r="G1462" t="s">
        <v>2413</v>
      </c>
      <c r="I1462" t="s">
        <v>38</v>
      </c>
      <c r="J1462" t="s">
        <v>16</v>
      </c>
      <c r="K1462" s="2" t="str">
        <f>HYPERLINK("..\..\Imagery\ScannedSlabs\1984\CG84-393.jpg")</f>
        <v>..\..\Imagery\ScannedSlabs\1984\CG84-393.jpg</v>
      </c>
    </row>
    <row r="1463" spans="1:11" x14ac:dyDescent="0.25">
      <c r="A1463" t="s">
        <v>2414</v>
      </c>
      <c r="B1463" t="s">
        <v>2414</v>
      </c>
      <c r="C1463">
        <v>562385</v>
      </c>
      <c r="D1463">
        <v>5873004</v>
      </c>
      <c r="E1463">
        <v>21</v>
      </c>
      <c r="F1463" t="s">
        <v>13</v>
      </c>
      <c r="G1463" t="s">
        <v>42</v>
      </c>
      <c r="I1463" t="s">
        <v>38</v>
      </c>
      <c r="J1463" t="s">
        <v>16</v>
      </c>
      <c r="K1463" s="2" t="str">
        <f>HYPERLINK("..\..\Imagery\ScannedSlabs\1985\VN85-437.jpg")</f>
        <v>..\..\Imagery\ScannedSlabs\1985\VN85-437.jpg</v>
      </c>
    </row>
    <row r="1464" spans="1:11" x14ac:dyDescent="0.25">
      <c r="A1464" t="s">
        <v>2415</v>
      </c>
      <c r="B1464" t="s">
        <v>2415</v>
      </c>
      <c r="C1464">
        <v>565216</v>
      </c>
      <c r="D1464">
        <v>5872703</v>
      </c>
      <c r="E1464">
        <v>21</v>
      </c>
      <c r="F1464" t="s">
        <v>13</v>
      </c>
      <c r="G1464" t="s">
        <v>129</v>
      </c>
      <c r="I1464" t="s">
        <v>38</v>
      </c>
      <c r="J1464" t="s">
        <v>149</v>
      </c>
      <c r="K1464" s="2" t="str">
        <f>HYPERLINK("..\..\Imagery\ScannedSlabs\1985\VN85-439.jpg")</f>
        <v>..\..\Imagery\ScannedSlabs\1985\VN85-439.jpg</v>
      </c>
    </row>
    <row r="1465" spans="1:11" x14ac:dyDescent="0.25">
      <c r="A1465" t="s">
        <v>2416</v>
      </c>
      <c r="B1465" t="s">
        <v>2416</v>
      </c>
      <c r="C1465">
        <v>565684</v>
      </c>
      <c r="D1465">
        <v>5872754</v>
      </c>
      <c r="E1465">
        <v>21</v>
      </c>
      <c r="F1465" t="s">
        <v>13</v>
      </c>
      <c r="G1465" t="s">
        <v>2417</v>
      </c>
      <c r="I1465" t="s">
        <v>38</v>
      </c>
      <c r="J1465" t="s">
        <v>23</v>
      </c>
      <c r="K1465" s="2" t="str">
        <f>HYPERLINK("..\..\Imagery\ScannedSlabs\1985\VN85-440.jpg")</f>
        <v>..\..\Imagery\ScannedSlabs\1985\VN85-440.jpg</v>
      </c>
    </row>
    <row r="1466" spans="1:11" x14ac:dyDescent="0.25">
      <c r="A1466" t="s">
        <v>2418</v>
      </c>
      <c r="B1466" t="s">
        <v>2418</v>
      </c>
      <c r="C1466">
        <v>566652</v>
      </c>
      <c r="D1466">
        <v>5872629</v>
      </c>
      <c r="E1466">
        <v>21</v>
      </c>
      <c r="F1466" t="s">
        <v>13</v>
      </c>
      <c r="G1466" t="s">
        <v>51</v>
      </c>
      <c r="I1466" t="s">
        <v>38</v>
      </c>
      <c r="J1466" t="s">
        <v>20</v>
      </c>
      <c r="K1466" s="2" t="str">
        <f>HYPERLINK("..\..\Imagery\ScannedSlabs\1985\VN85-442.jpg")</f>
        <v>..\..\Imagery\ScannedSlabs\1985\VN85-442.jpg</v>
      </c>
    </row>
    <row r="1467" spans="1:11" x14ac:dyDescent="0.25">
      <c r="A1467" t="s">
        <v>2419</v>
      </c>
      <c r="B1467" t="s">
        <v>2419</v>
      </c>
      <c r="C1467">
        <v>435350</v>
      </c>
      <c r="D1467">
        <v>5867500</v>
      </c>
      <c r="E1467">
        <v>21</v>
      </c>
      <c r="F1467" t="s">
        <v>13</v>
      </c>
      <c r="G1467" t="s">
        <v>124</v>
      </c>
      <c r="I1467" t="s">
        <v>38</v>
      </c>
      <c r="J1467" t="s">
        <v>23</v>
      </c>
      <c r="K1467" s="2" t="str">
        <f>HYPERLINK("..\..\Imagery\ScannedSlabs\1991\CG91-010.jpg")</f>
        <v>..\..\Imagery\ScannedSlabs\1991\CG91-010.jpg</v>
      </c>
    </row>
    <row r="1468" spans="1:11" x14ac:dyDescent="0.25">
      <c r="A1468" t="s">
        <v>2420</v>
      </c>
      <c r="B1468" t="s">
        <v>2420</v>
      </c>
      <c r="C1468">
        <v>433049</v>
      </c>
      <c r="D1468">
        <v>5867751</v>
      </c>
      <c r="E1468">
        <v>21</v>
      </c>
      <c r="F1468" t="s">
        <v>13</v>
      </c>
      <c r="G1468" t="s">
        <v>2421</v>
      </c>
      <c r="I1468" t="s">
        <v>38</v>
      </c>
      <c r="J1468" t="s">
        <v>20</v>
      </c>
      <c r="K1468" s="2" t="str">
        <f>HYPERLINK("..\..\Imagery\ScannedSlabs\1991\CG91-011.jpg")</f>
        <v>..\..\Imagery\ScannedSlabs\1991\CG91-011.jpg</v>
      </c>
    </row>
    <row r="1469" spans="1:11" x14ac:dyDescent="0.25">
      <c r="A1469" t="s">
        <v>2422</v>
      </c>
      <c r="B1469" t="s">
        <v>2422</v>
      </c>
      <c r="C1469">
        <v>433487</v>
      </c>
      <c r="D1469">
        <v>5866363</v>
      </c>
      <c r="E1469">
        <v>21</v>
      </c>
      <c r="F1469" t="s">
        <v>13</v>
      </c>
      <c r="G1469" t="s">
        <v>2423</v>
      </c>
      <c r="I1469" t="s">
        <v>38</v>
      </c>
      <c r="J1469" t="s">
        <v>20</v>
      </c>
      <c r="K1469" s="2" t="str">
        <f>HYPERLINK("..\..\Imagery\ScannedSlabs\1991\CG91-012.jpg")</f>
        <v>..\..\Imagery\ScannedSlabs\1991\CG91-012.jpg</v>
      </c>
    </row>
    <row r="1470" spans="1:11" x14ac:dyDescent="0.25">
      <c r="A1470" t="s">
        <v>2424</v>
      </c>
      <c r="B1470" t="s">
        <v>2424</v>
      </c>
      <c r="C1470">
        <v>437975</v>
      </c>
      <c r="D1470">
        <v>5852256</v>
      </c>
      <c r="E1470">
        <v>21</v>
      </c>
      <c r="F1470" t="s">
        <v>13</v>
      </c>
      <c r="G1470" t="s">
        <v>484</v>
      </c>
      <c r="I1470" t="s">
        <v>38</v>
      </c>
      <c r="J1470" t="s">
        <v>20</v>
      </c>
      <c r="K1470" s="2" t="str">
        <f>HYPERLINK("..\..\Imagery\ScannedSlabs\1991\CG91-013.jpg")</f>
        <v>..\..\Imagery\ScannedSlabs\1991\CG91-013.jpg</v>
      </c>
    </row>
    <row r="1471" spans="1:11" x14ac:dyDescent="0.25">
      <c r="A1471" t="s">
        <v>2425</v>
      </c>
      <c r="B1471" t="s">
        <v>2425</v>
      </c>
      <c r="C1471">
        <v>578445</v>
      </c>
      <c r="D1471">
        <v>5827744</v>
      </c>
      <c r="E1471">
        <v>21</v>
      </c>
      <c r="F1471" t="s">
        <v>13</v>
      </c>
      <c r="G1471" t="s">
        <v>2333</v>
      </c>
      <c r="H1471" t="s">
        <v>1599</v>
      </c>
      <c r="I1471" t="s">
        <v>35</v>
      </c>
      <c r="J1471" t="s">
        <v>23</v>
      </c>
      <c r="K1471" s="2" t="str">
        <f>HYPERLINK("..\..\Imagery\ScannedSlabs\1986\CG86-690.jpg")</f>
        <v>..\..\Imagery\ScannedSlabs\1986\CG86-690.jpg</v>
      </c>
    </row>
    <row r="1472" spans="1:11" x14ac:dyDescent="0.25">
      <c r="A1472" t="s">
        <v>2426</v>
      </c>
      <c r="B1472" t="s">
        <v>2426</v>
      </c>
      <c r="C1472">
        <v>471284</v>
      </c>
      <c r="D1472">
        <v>5928435</v>
      </c>
      <c r="E1472">
        <v>21</v>
      </c>
      <c r="F1472" t="s">
        <v>13</v>
      </c>
      <c r="G1472" t="s">
        <v>2427</v>
      </c>
      <c r="I1472" t="s">
        <v>38</v>
      </c>
      <c r="J1472" t="s">
        <v>20</v>
      </c>
      <c r="K1472" s="2" t="str">
        <f>HYPERLINK("..\..\Imagery\ScannedSlabs\1984\VN84-297.jpg")</f>
        <v>..\..\Imagery\ScannedSlabs\1984\VN84-297.jpg</v>
      </c>
    </row>
    <row r="1473" spans="1:12" x14ac:dyDescent="0.25">
      <c r="A1473" t="s">
        <v>2428</v>
      </c>
      <c r="B1473" t="s">
        <v>2429</v>
      </c>
      <c r="C1473">
        <v>429237</v>
      </c>
      <c r="D1473">
        <v>5990594</v>
      </c>
      <c r="E1473">
        <v>21</v>
      </c>
      <c r="F1473" t="s">
        <v>13</v>
      </c>
      <c r="G1473" t="s">
        <v>2430</v>
      </c>
      <c r="I1473" t="s">
        <v>38</v>
      </c>
      <c r="J1473" t="s">
        <v>16</v>
      </c>
      <c r="K1473" s="2" t="str">
        <f>HYPERLINK("..\..\Imagery\ScannedSlabs\1980\RG80-515A.jpg")</f>
        <v>..\..\Imagery\ScannedSlabs\1980\RG80-515A.jpg</v>
      </c>
      <c r="L1473" t="s">
        <v>2431</v>
      </c>
    </row>
    <row r="1474" spans="1:12" x14ac:dyDescent="0.25">
      <c r="A1474" t="s">
        <v>2428</v>
      </c>
      <c r="B1474" t="s">
        <v>2432</v>
      </c>
      <c r="C1474">
        <v>429237</v>
      </c>
      <c r="D1474">
        <v>5990594</v>
      </c>
      <c r="E1474">
        <v>21</v>
      </c>
      <c r="F1474" t="s">
        <v>13</v>
      </c>
      <c r="I1474" t="s">
        <v>15</v>
      </c>
      <c r="J1474" t="s">
        <v>137</v>
      </c>
      <c r="L1474" t="s">
        <v>301</v>
      </c>
    </row>
    <row r="1475" spans="1:12" x14ac:dyDescent="0.25">
      <c r="A1475" t="s">
        <v>2433</v>
      </c>
      <c r="B1475" t="s">
        <v>2433</v>
      </c>
      <c r="C1475">
        <v>426497</v>
      </c>
      <c r="D1475">
        <v>5981911</v>
      </c>
      <c r="E1475">
        <v>21</v>
      </c>
      <c r="F1475" t="s">
        <v>13</v>
      </c>
      <c r="G1475" t="s">
        <v>333</v>
      </c>
      <c r="I1475" t="s">
        <v>15</v>
      </c>
      <c r="J1475" t="s">
        <v>20</v>
      </c>
      <c r="K1475" s="2" t="str">
        <f>HYPERLINK("..\..\Imagery\ScannedSlabs\1980\RG80-516.jpg")</f>
        <v>..\..\Imagery\ScannedSlabs\1980\RG80-516.jpg</v>
      </c>
    </row>
    <row r="1476" spans="1:12" x14ac:dyDescent="0.25">
      <c r="A1476" t="s">
        <v>2434</v>
      </c>
      <c r="B1476" t="s">
        <v>2434</v>
      </c>
      <c r="C1476">
        <v>424994</v>
      </c>
      <c r="D1476">
        <v>5981461</v>
      </c>
      <c r="E1476">
        <v>21</v>
      </c>
      <c r="F1476" t="s">
        <v>13</v>
      </c>
      <c r="G1476" t="s">
        <v>389</v>
      </c>
      <c r="I1476" t="s">
        <v>38</v>
      </c>
      <c r="J1476" t="s">
        <v>16</v>
      </c>
      <c r="K1476" s="2" t="str">
        <f>HYPERLINK("..\..\Imagery\ScannedSlabs\1980\RG80-517.jpg")</f>
        <v>..\..\Imagery\ScannedSlabs\1980\RG80-517.jpg</v>
      </c>
    </row>
    <row r="1477" spans="1:12" x14ac:dyDescent="0.25">
      <c r="A1477" t="s">
        <v>2435</v>
      </c>
      <c r="B1477" t="s">
        <v>2435</v>
      </c>
      <c r="C1477">
        <v>420980</v>
      </c>
      <c r="D1477">
        <v>5979705</v>
      </c>
      <c r="E1477">
        <v>21</v>
      </c>
      <c r="F1477" t="s">
        <v>13</v>
      </c>
      <c r="I1477" t="s">
        <v>38</v>
      </c>
      <c r="J1477" t="s">
        <v>137</v>
      </c>
      <c r="L1477" t="s">
        <v>138</v>
      </c>
    </row>
    <row r="1478" spans="1:12" x14ac:dyDescent="0.25">
      <c r="A1478" t="s">
        <v>1045</v>
      </c>
      <c r="B1478" t="s">
        <v>2436</v>
      </c>
      <c r="C1478">
        <v>501450</v>
      </c>
      <c r="D1478">
        <v>5899250</v>
      </c>
      <c r="E1478">
        <v>21</v>
      </c>
      <c r="F1478" t="s">
        <v>13</v>
      </c>
      <c r="G1478" t="s">
        <v>113</v>
      </c>
      <c r="H1478" t="s">
        <v>67</v>
      </c>
      <c r="I1478" t="s">
        <v>35</v>
      </c>
      <c r="J1478" t="s">
        <v>20</v>
      </c>
      <c r="K1478" s="2" t="str">
        <f>HYPERLINK("..\..\Imagery\ScannedSlabs\1985\CG85-310E.jpg")</f>
        <v>..\..\Imagery\ScannedSlabs\1985\CG85-310E.jpg</v>
      </c>
    </row>
    <row r="1479" spans="1:12" x14ac:dyDescent="0.25">
      <c r="A1479" t="s">
        <v>1045</v>
      </c>
      <c r="B1479" t="s">
        <v>2437</v>
      </c>
      <c r="C1479">
        <v>501450</v>
      </c>
      <c r="D1479">
        <v>5899250</v>
      </c>
      <c r="E1479">
        <v>21</v>
      </c>
      <c r="F1479" t="s">
        <v>13</v>
      </c>
      <c r="G1479" t="s">
        <v>1403</v>
      </c>
      <c r="H1479" t="s">
        <v>67</v>
      </c>
      <c r="I1479" t="s">
        <v>35</v>
      </c>
      <c r="J1479" t="s">
        <v>20</v>
      </c>
      <c r="K1479" s="2" t="str">
        <f>HYPERLINK("..\..\Imagery\ScannedSlabs\1985\CG85-310F.jpg")</f>
        <v>..\..\Imagery\ScannedSlabs\1985\CG85-310F.jpg</v>
      </c>
    </row>
    <row r="1480" spans="1:12" x14ac:dyDescent="0.25">
      <c r="A1480" t="s">
        <v>1045</v>
      </c>
      <c r="B1480" t="s">
        <v>2438</v>
      </c>
      <c r="C1480">
        <v>501450</v>
      </c>
      <c r="D1480">
        <v>5899250</v>
      </c>
      <c r="E1480">
        <v>21</v>
      </c>
      <c r="F1480" t="s">
        <v>13</v>
      </c>
      <c r="G1480" t="s">
        <v>1403</v>
      </c>
      <c r="H1480" t="s">
        <v>67</v>
      </c>
      <c r="I1480" t="s">
        <v>35</v>
      </c>
      <c r="J1480" t="s">
        <v>20</v>
      </c>
      <c r="K1480" s="2" t="str">
        <f>HYPERLINK("..\..\Imagery\ScannedSlabs\1985\CG85-310G.jpg")</f>
        <v>..\..\Imagery\ScannedSlabs\1985\CG85-310G.jpg</v>
      </c>
    </row>
    <row r="1481" spans="1:12" x14ac:dyDescent="0.25">
      <c r="A1481" t="s">
        <v>2439</v>
      </c>
      <c r="B1481" t="s">
        <v>2439</v>
      </c>
      <c r="C1481">
        <v>412540</v>
      </c>
      <c r="D1481">
        <v>5785818</v>
      </c>
      <c r="E1481">
        <v>21</v>
      </c>
      <c r="F1481" t="s">
        <v>13</v>
      </c>
      <c r="G1481" t="s">
        <v>2440</v>
      </c>
      <c r="H1481" t="s">
        <v>510</v>
      </c>
      <c r="I1481" t="s">
        <v>35</v>
      </c>
      <c r="J1481" t="s">
        <v>16</v>
      </c>
      <c r="K1481" s="2" t="str">
        <f>HYPERLINK("..\..\Imagery\ScannedSlabs\1999\CG99-082.jpg")</f>
        <v>..\..\Imagery\ScannedSlabs\1999\CG99-082.jpg</v>
      </c>
    </row>
    <row r="1482" spans="1:12" x14ac:dyDescent="0.25">
      <c r="A1482" t="s">
        <v>2441</v>
      </c>
      <c r="B1482" t="s">
        <v>2441</v>
      </c>
      <c r="C1482">
        <v>413147</v>
      </c>
      <c r="D1482">
        <v>5786415</v>
      </c>
      <c r="E1482">
        <v>21</v>
      </c>
      <c r="F1482" t="s">
        <v>13</v>
      </c>
      <c r="G1482" t="s">
        <v>2440</v>
      </c>
      <c r="H1482" t="s">
        <v>510</v>
      </c>
      <c r="I1482" t="s">
        <v>38</v>
      </c>
      <c r="J1482" t="s">
        <v>16</v>
      </c>
      <c r="K1482" s="2" t="str">
        <f>HYPERLINK("..\..\Imagery\ScannedSlabs\1999\CG99-083.jpg")</f>
        <v>..\..\Imagery\ScannedSlabs\1999\CG99-083.jpg</v>
      </c>
    </row>
    <row r="1483" spans="1:12" x14ac:dyDescent="0.25">
      <c r="A1483" t="s">
        <v>2442</v>
      </c>
      <c r="B1483" t="s">
        <v>2442</v>
      </c>
      <c r="C1483">
        <v>413476</v>
      </c>
      <c r="D1483">
        <v>5787387</v>
      </c>
      <c r="E1483">
        <v>21</v>
      </c>
      <c r="F1483" t="s">
        <v>13</v>
      </c>
      <c r="G1483" t="s">
        <v>2443</v>
      </c>
      <c r="H1483" t="s">
        <v>510</v>
      </c>
      <c r="I1483" t="s">
        <v>38</v>
      </c>
      <c r="J1483" t="s">
        <v>16</v>
      </c>
      <c r="K1483" s="2" t="str">
        <f>HYPERLINK("..\..\Imagery\ScannedSlabs\1999\CG99-084.jpg")</f>
        <v>..\..\Imagery\ScannedSlabs\1999\CG99-084.jpg</v>
      </c>
    </row>
    <row r="1484" spans="1:12" x14ac:dyDescent="0.25">
      <c r="A1484" t="s">
        <v>2444</v>
      </c>
      <c r="B1484" t="s">
        <v>2444</v>
      </c>
      <c r="C1484">
        <v>413016</v>
      </c>
      <c r="D1484">
        <v>5791377</v>
      </c>
      <c r="E1484">
        <v>21</v>
      </c>
      <c r="F1484" t="s">
        <v>13</v>
      </c>
      <c r="G1484" t="s">
        <v>51</v>
      </c>
      <c r="H1484" t="s">
        <v>510</v>
      </c>
      <c r="I1484" t="s">
        <v>38</v>
      </c>
      <c r="J1484" t="s">
        <v>20</v>
      </c>
      <c r="K1484" s="2" t="str">
        <f>HYPERLINK("..\..\Imagery\ScannedSlabs\1999\CG99-085.jpg")</f>
        <v>..\..\Imagery\ScannedSlabs\1999\CG99-085.jpg</v>
      </c>
    </row>
    <row r="1485" spans="1:12" x14ac:dyDescent="0.25">
      <c r="A1485" t="s">
        <v>2445</v>
      </c>
      <c r="B1485" t="s">
        <v>2445</v>
      </c>
      <c r="C1485">
        <v>410916</v>
      </c>
      <c r="D1485">
        <v>5795081</v>
      </c>
      <c r="E1485">
        <v>21</v>
      </c>
      <c r="F1485" t="s">
        <v>13</v>
      </c>
      <c r="G1485" t="s">
        <v>2446</v>
      </c>
      <c r="H1485" t="s">
        <v>510</v>
      </c>
      <c r="I1485" t="s">
        <v>35</v>
      </c>
      <c r="J1485" t="s">
        <v>16</v>
      </c>
      <c r="K1485" s="2" t="str">
        <f>HYPERLINK("..\..\Imagery\ScannedSlabs\1999\CG99-086.jpg")</f>
        <v>..\..\Imagery\ScannedSlabs\1999\CG99-086.jpg</v>
      </c>
    </row>
    <row r="1486" spans="1:12" x14ac:dyDescent="0.25">
      <c r="A1486" t="s">
        <v>2447</v>
      </c>
      <c r="B1486" t="s">
        <v>2447</v>
      </c>
      <c r="C1486">
        <v>411548</v>
      </c>
      <c r="D1486">
        <v>5797244</v>
      </c>
      <c r="E1486">
        <v>21</v>
      </c>
      <c r="F1486" t="s">
        <v>13</v>
      </c>
      <c r="G1486" t="s">
        <v>1249</v>
      </c>
      <c r="H1486" t="s">
        <v>510</v>
      </c>
      <c r="I1486" t="s">
        <v>38</v>
      </c>
      <c r="J1486" t="s">
        <v>16</v>
      </c>
      <c r="K1486" s="2" t="str">
        <f>HYPERLINK("..\..\Imagery\ScannedSlabs\1999\CG99-087.jpg")</f>
        <v>..\..\Imagery\ScannedSlabs\1999\CG99-087.jpg</v>
      </c>
    </row>
    <row r="1487" spans="1:12" x14ac:dyDescent="0.25">
      <c r="A1487" t="s">
        <v>979</v>
      </c>
      <c r="B1487" t="s">
        <v>2448</v>
      </c>
      <c r="C1487">
        <v>288302</v>
      </c>
      <c r="D1487">
        <v>5973360</v>
      </c>
      <c r="E1487">
        <v>21</v>
      </c>
      <c r="F1487" t="s">
        <v>13</v>
      </c>
      <c r="G1487" t="s">
        <v>1365</v>
      </c>
      <c r="I1487" t="s">
        <v>279</v>
      </c>
      <c r="J1487" t="s">
        <v>16</v>
      </c>
      <c r="L1487" t="s">
        <v>17</v>
      </c>
    </row>
    <row r="1488" spans="1:12" x14ac:dyDescent="0.25">
      <c r="A1488" t="s">
        <v>2449</v>
      </c>
      <c r="B1488" t="s">
        <v>2449</v>
      </c>
      <c r="C1488">
        <v>299503</v>
      </c>
      <c r="D1488">
        <v>5980815</v>
      </c>
      <c r="E1488">
        <v>21</v>
      </c>
      <c r="F1488" t="s">
        <v>13</v>
      </c>
      <c r="G1488" t="s">
        <v>1714</v>
      </c>
      <c r="I1488" t="s">
        <v>279</v>
      </c>
      <c r="J1488" t="s">
        <v>16</v>
      </c>
      <c r="L1488" t="s">
        <v>17</v>
      </c>
    </row>
    <row r="1489" spans="1:12" x14ac:dyDescent="0.25">
      <c r="A1489" t="s">
        <v>276</v>
      </c>
      <c r="B1489" t="s">
        <v>276</v>
      </c>
      <c r="C1489">
        <v>279310</v>
      </c>
      <c r="D1489">
        <v>5981753</v>
      </c>
      <c r="E1489">
        <v>21</v>
      </c>
      <c r="F1489" t="s">
        <v>13</v>
      </c>
      <c r="G1489" t="s">
        <v>25</v>
      </c>
      <c r="I1489" t="s">
        <v>15</v>
      </c>
      <c r="J1489" t="s">
        <v>16</v>
      </c>
      <c r="L1489" t="s">
        <v>17</v>
      </c>
    </row>
    <row r="1490" spans="1:12" x14ac:dyDescent="0.25">
      <c r="A1490" t="s">
        <v>2450</v>
      </c>
      <c r="B1490" t="s">
        <v>2450</v>
      </c>
      <c r="C1490">
        <v>438699</v>
      </c>
      <c r="D1490">
        <v>5997853</v>
      </c>
      <c r="E1490">
        <v>21</v>
      </c>
      <c r="F1490" t="s">
        <v>13</v>
      </c>
      <c r="G1490" t="s">
        <v>49</v>
      </c>
      <c r="I1490" t="s">
        <v>38</v>
      </c>
      <c r="J1490" t="s">
        <v>16</v>
      </c>
      <c r="K1490" s="2" t="str">
        <f>HYPERLINK("..\..\Imagery\ScannedSlabs\1980\RG80-170.jpg")</f>
        <v>..\..\Imagery\ScannedSlabs\1980\RG80-170.jpg</v>
      </c>
    </row>
    <row r="1491" spans="1:12" x14ac:dyDescent="0.25">
      <c r="A1491" t="s">
        <v>2451</v>
      </c>
      <c r="B1491" t="s">
        <v>2451</v>
      </c>
      <c r="C1491">
        <v>438230</v>
      </c>
      <c r="D1491">
        <v>5998109</v>
      </c>
      <c r="E1491">
        <v>21</v>
      </c>
      <c r="F1491" t="s">
        <v>13</v>
      </c>
      <c r="G1491" t="s">
        <v>25</v>
      </c>
      <c r="I1491" t="s">
        <v>38</v>
      </c>
      <c r="J1491" t="s">
        <v>16</v>
      </c>
      <c r="K1491" s="2" t="str">
        <f>HYPERLINK("..\..\Imagery\ScannedSlabs\1980\RG80-173.jpg")</f>
        <v>..\..\Imagery\ScannedSlabs\1980\RG80-173.jpg</v>
      </c>
    </row>
    <row r="1492" spans="1:12" x14ac:dyDescent="0.25">
      <c r="A1492" t="s">
        <v>2452</v>
      </c>
      <c r="B1492" t="s">
        <v>2452</v>
      </c>
      <c r="C1492">
        <v>437153</v>
      </c>
      <c r="D1492">
        <v>5998086</v>
      </c>
      <c r="E1492">
        <v>21</v>
      </c>
      <c r="F1492" t="s">
        <v>13</v>
      </c>
      <c r="I1492" t="s">
        <v>38</v>
      </c>
      <c r="J1492" t="s">
        <v>137</v>
      </c>
      <c r="L1492" t="s">
        <v>138</v>
      </c>
    </row>
    <row r="1493" spans="1:12" x14ac:dyDescent="0.25">
      <c r="A1493" t="s">
        <v>2453</v>
      </c>
      <c r="B1493" t="s">
        <v>2453</v>
      </c>
      <c r="C1493">
        <v>438955</v>
      </c>
      <c r="D1493">
        <v>5990861</v>
      </c>
      <c r="E1493">
        <v>21</v>
      </c>
      <c r="F1493" t="s">
        <v>13</v>
      </c>
      <c r="G1493" t="s">
        <v>2430</v>
      </c>
      <c r="I1493" t="s">
        <v>38</v>
      </c>
      <c r="J1493" t="s">
        <v>16</v>
      </c>
      <c r="K1493" s="2" t="str">
        <f>HYPERLINK("..\..\Imagery\ScannedSlabs\1980\RG80-178.jpg")</f>
        <v>..\..\Imagery\ScannedSlabs\1980\RG80-178.jpg</v>
      </c>
    </row>
    <row r="1494" spans="1:12" x14ac:dyDescent="0.25">
      <c r="A1494" t="s">
        <v>2454</v>
      </c>
      <c r="B1494" t="s">
        <v>2454</v>
      </c>
      <c r="C1494">
        <v>439387</v>
      </c>
      <c r="D1494">
        <v>5989652</v>
      </c>
      <c r="E1494">
        <v>21</v>
      </c>
      <c r="F1494" t="s">
        <v>13</v>
      </c>
      <c r="G1494" t="s">
        <v>2430</v>
      </c>
      <c r="I1494" t="s">
        <v>38</v>
      </c>
      <c r="J1494" t="s">
        <v>16</v>
      </c>
      <c r="K1494" s="2" t="str">
        <f>HYPERLINK("..\..\Imagery\ScannedSlabs\1980\RG80-181.jpg")</f>
        <v>..\..\Imagery\ScannedSlabs\1980\RG80-181.jpg</v>
      </c>
    </row>
    <row r="1495" spans="1:12" x14ac:dyDescent="0.25">
      <c r="A1495" t="s">
        <v>2455</v>
      </c>
      <c r="B1495" t="s">
        <v>2455</v>
      </c>
      <c r="C1495">
        <v>469595</v>
      </c>
      <c r="D1495">
        <v>5978972</v>
      </c>
      <c r="E1495">
        <v>21</v>
      </c>
      <c r="F1495" t="s">
        <v>13</v>
      </c>
      <c r="G1495" t="s">
        <v>2456</v>
      </c>
      <c r="I1495" t="s">
        <v>38</v>
      </c>
      <c r="J1495" t="s">
        <v>23</v>
      </c>
      <c r="K1495" s="2" t="str">
        <f>HYPERLINK("..\..\Imagery\ScannedSlabs\1980\RG80-528.jpg")</f>
        <v>..\..\Imagery\ScannedSlabs\1980\RG80-528.jpg</v>
      </c>
    </row>
    <row r="1496" spans="1:12" x14ac:dyDescent="0.25">
      <c r="A1496" t="s">
        <v>2457</v>
      </c>
      <c r="B1496" t="s">
        <v>2457</v>
      </c>
      <c r="C1496">
        <v>432261</v>
      </c>
      <c r="D1496">
        <v>5973555</v>
      </c>
      <c r="E1496">
        <v>21</v>
      </c>
      <c r="F1496" t="s">
        <v>13</v>
      </c>
      <c r="G1496" t="s">
        <v>79</v>
      </c>
      <c r="I1496" t="s">
        <v>15</v>
      </c>
      <c r="J1496" t="s">
        <v>23</v>
      </c>
      <c r="K1496" s="2" t="str">
        <f>HYPERLINK("..\..\Imagery\ScannedSlabs\1980\RG80-529.jpg")</f>
        <v>..\..\Imagery\ScannedSlabs\1980\RG80-529.jpg</v>
      </c>
    </row>
    <row r="1497" spans="1:12" x14ac:dyDescent="0.25">
      <c r="A1497" t="s">
        <v>2458</v>
      </c>
      <c r="B1497" t="s">
        <v>2458</v>
      </c>
      <c r="C1497">
        <v>429921</v>
      </c>
      <c r="D1497">
        <v>5975201</v>
      </c>
      <c r="E1497">
        <v>21</v>
      </c>
      <c r="F1497" t="s">
        <v>13</v>
      </c>
      <c r="G1497" t="s">
        <v>2459</v>
      </c>
      <c r="I1497" t="s">
        <v>35</v>
      </c>
      <c r="J1497" t="s">
        <v>16</v>
      </c>
      <c r="K1497" s="2" t="str">
        <f>HYPERLINK("..\..\Imagery\ScannedSlabs\1980\RG80-530.jpg")</f>
        <v>..\..\Imagery\ScannedSlabs\1980\RG80-530.jpg</v>
      </c>
    </row>
    <row r="1498" spans="1:12" x14ac:dyDescent="0.25">
      <c r="A1498" t="s">
        <v>2460</v>
      </c>
      <c r="B1498" t="s">
        <v>2460</v>
      </c>
      <c r="C1498">
        <v>426902</v>
      </c>
      <c r="D1498">
        <v>5977511</v>
      </c>
      <c r="E1498">
        <v>21</v>
      </c>
      <c r="F1498" t="s">
        <v>13</v>
      </c>
      <c r="G1498" t="s">
        <v>2461</v>
      </c>
      <c r="I1498" t="s">
        <v>35</v>
      </c>
      <c r="J1498" t="s">
        <v>20</v>
      </c>
      <c r="K1498" s="2" t="str">
        <f>HYPERLINK("..\..\Imagery\ScannedSlabs\1980\RG80-532.jpg")</f>
        <v>..\..\Imagery\ScannedSlabs\1980\RG80-532.jpg</v>
      </c>
    </row>
    <row r="1499" spans="1:12" x14ac:dyDescent="0.25">
      <c r="A1499" t="s">
        <v>2462</v>
      </c>
      <c r="B1499" t="s">
        <v>2462</v>
      </c>
      <c r="C1499">
        <v>423107</v>
      </c>
      <c r="D1499">
        <v>5971990</v>
      </c>
      <c r="E1499">
        <v>21</v>
      </c>
      <c r="F1499" t="s">
        <v>13</v>
      </c>
      <c r="G1499" t="s">
        <v>2463</v>
      </c>
      <c r="I1499" t="s">
        <v>35</v>
      </c>
      <c r="J1499" t="s">
        <v>16</v>
      </c>
      <c r="K1499" s="2" t="str">
        <f>HYPERLINK("..\..\Imagery\ScannedSlabs\1980\RG80-534.jpg")</f>
        <v>..\..\Imagery\ScannedSlabs\1980\RG80-534.jpg</v>
      </c>
    </row>
    <row r="1500" spans="1:12" x14ac:dyDescent="0.25">
      <c r="A1500" t="s">
        <v>1940</v>
      </c>
      <c r="B1500" t="s">
        <v>2464</v>
      </c>
      <c r="C1500">
        <v>435295</v>
      </c>
      <c r="D1500">
        <v>5872575</v>
      </c>
      <c r="E1500">
        <v>21</v>
      </c>
      <c r="F1500" t="s">
        <v>13</v>
      </c>
      <c r="G1500" t="s">
        <v>2465</v>
      </c>
      <c r="H1500" t="s">
        <v>2466</v>
      </c>
      <c r="I1500" t="s">
        <v>15</v>
      </c>
      <c r="J1500" t="s">
        <v>16</v>
      </c>
      <c r="K1500" s="2" t="str">
        <f>HYPERLINK("..\..\Imagery\ScannedSlabs\2007\CG07-012B.jpg")</f>
        <v>..\..\Imagery\ScannedSlabs\2007\CG07-012B.jpg</v>
      </c>
    </row>
    <row r="1501" spans="1:12" x14ac:dyDescent="0.25">
      <c r="A1501" t="s">
        <v>2467</v>
      </c>
      <c r="B1501" t="s">
        <v>2468</v>
      </c>
      <c r="C1501">
        <v>444343</v>
      </c>
      <c r="D1501">
        <v>5875585</v>
      </c>
      <c r="E1501">
        <v>21</v>
      </c>
      <c r="F1501" t="s">
        <v>13</v>
      </c>
      <c r="G1501" t="s">
        <v>2469</v>
      </c>
      <c r="H1501" t="s">
        <v>1370</v>
      </c>
      <c r="I1501" t="s">
        <v>15</v>
      </c>
      <c r="J1501" t="s">
        <v>16</v>
      </c>
      <c r="K1501" s="2" t="str">
        <f>HYPERLINK("..\..\Imagery\ScannedSlabs\2007\CG07-031F.jpg")</f>
        <v>..\..\Imagery\ScannedSlabs\2007\CG07-031F.jpg</v>
      </c>
    </row>
    <row r="1502" spans="1:12" x14ac:dyDescent="0.25">
      <c r="A1502" t="s">
        <v>2467</v>
      </c>
      <c r="B1502" t="s">
        <v>2470</v>
      </c>
      <c r="C1502">
        <v>444343</v>
      </c>
      <c r="D1502">
        <v>5875585</v>
      </c>
      <c r="E1502">
        <v>21</v>
      </c>
      <c r="F1502" t="s">
        <v>13</v>
      </c>
      <c r="G1502" t="s">
        <v>2469</v>
      </c>
      <c r="H1502" t="s">
        <v>1370</v>
      </c>
      <c r="I1502" t="s">
        <v>55</v>
      </c>
      <c r="J1502" t="s">
        <v>16</v>
      </c>
      <c r="K1502" s="2" t="str">
        <f>HYPERLINK("..\..\Imagery\ScannedSlabs\2007\CG07-031G.jpg")</f>
        <v>..\..\Imagery\ScannedSlabs\2007\CG07-031G.jpg</v>
      </c>
    </row>
    <row r="1503" spans="1:12" x14ac:dyDescent="0.25">
      <c r="A1503" t="s">
        <v>2467</v>
      </c>
      <c r="B1503" t="s">
        <v>2471</v>
      </c>
      <c r="C1503">
        <v>444343</v>
      </c>
      <c r="D1503">
        <v>5875585</v>
      </c>
      <c r="E1503">
        <v>21</v>
      </c>
      <c r="F1503" t="s">
        <v>13</v>
      </c>
      <c r="G1503" t="s">
        <v>2472</v>
      </c>
      <c r="H1503" t="s">
        <v>1370</v>
      </c>
      <c r="I1503" t="s">
        <v>15</v>
      </c>
      <c r="J1503" t="s">
        <v>16</v>
      </c>
      <c r="K1503" s="2" t="str">
        <f>HYPERLINK("..\..\Imagery\ScannedSlabs\2007\CG07-031H.jpg")</f>
        <v>..\..\Imagery\ScannedSlabs\2007\CG07-031H.jpg</v>
      </c>
    </row>
    <row r="1504" spans="1:12" x14ac:dyDescent="0.25">
      <c r="A1504" t="s">
        <v>2473</v>
      </c>
      <c r="B1504" t="s">
        <v>2474</v>
      </c>
      <c r="C1504">
        <v>418701</v>
      </c>
      <c r="D1504">
        <v>5866166</v>
      </c>
      <c r="E1504">
        <v>21</v>
      </c>
      <c r="F1504" t="s">
        <v>13</v>
      </c>
      <c r="G1504" t="s">
        <v>2475</v>
      </c>
      <c r="I1504" t="s">
        <v>38</v>
      </c>
      <c r="J1504" t="s">
        <v>16</v>
      </c>
      <c r="K1504" s="2" t="str">
        <f>HYPERLINK("..\..\Imagery\ScannedSlabs\2007\CG07-001B.jpg")</f>
        <v>..\..\Imagery\ScannedSlabs\2007\CG07-001B.jpg</v>
      </c>
    </row>
    <row r="1505" spans="1:12" x14ac:dyDescent="0.25">
      <c r="A1505" t="s">
        <v>2473</v>
      </c>
      <c r="B1505" t="s">
        <v>2476</v>
      </c>
      <c r="C1505">
        <v>418701</v>
      </c>
      <c r="D1505">
        <v>5866166</v>
      </c>
      <c r="E1505">
        <v>21</v>
      </c>
      <c r="F1505" t="s">
        <v>13</v>
      </c>
      <c r="G1505" t="s">
        <v>186</v>
      </c>
      <c r="I1505" t="s">
        <v>38</v>
      </c>
      <c r="J1505" t="s">
        <v>16</v>
      </c>
      <c r="K1505" s="2" t="str">
        <f>HYPERLINK("..\..\Imagery\ScannedSlabs\2007\CG07-001A.jpg")</f>
        <v>..\..\Imagery\ScannedSlabs\2007\CG07-001A.jpg</v>
      </c>
    </row>
    <row r="1506" spans="1:12" x14ac:dyDescent="0.25">
      <c r="A1506" t="s">
        <v>2477</v>
      </c>
      <c r="B1506" t="s">
        <v>2477</v>
      </c>
      <c r="C1506">
        <v>419675</v>
      </c>
      <c r="D1506">
        <v>5866627</v>
      </c>
      <c r="E1506">
        <v>21</v>
      </c>
      <c r="F1506" t="s">
        <v>13</v>
      </c>
      <c r="G1506" t="s">
        <v>73</v>
      </c>
      <c r="I1506" t="s">
        <v>38</v>
      </c>
      <c r="J1506" t="s">
        <v>16</v>
      </c>
      <c r="K1506" s="2" t="str">
        <f>HYPERLINK("..\..\Imagery\ScannedSlabs\2007\CG07-002.jpg")</f>
        <v>..\..\Imagery\ScannedSlabs\2007\CG07-002.jpg</v>
      </c>
    </row>
    <row r="1507" spans="1:12" x14ac:dyDescent="0.25">
      <c r="A1507" t="s">
        <v>2478</v>
      </c>
      <c r="B1507" t="s">
        <v>2479</v>
      </c>
      <c r="C1507">
        <v>419791</v>
      </c>
      <c r="D1507">
        <v>5866597</v>
      </c>
      <c r="E1507">
        <v>21</v>
      </c>
      <c r="F1507" t="s">
        <v>13</v>
      </c>
      <c r="G1507" t="s">
        <v>190</v>
      </c>
      <c r="I1507" t="s">
        <v>38</v>
      </c>
      <c r="J1507" t="s">
        <v>16</v>
      </c>
      <c r="K1507" s="2" t="str">
        <f>HYPERLINK("..\..\Imagery\ScannedSlabs\2007\CG07-003A.jpg")</f>
        <v>..\..\Imagery\ScannedSlabs\2007\CG07-003A.jpg</v>
      </c>
    </row>
    <row r="1508" spans="1:12" x14ac:dyDescent="0.25">
      <c r="A1508" t="s">
        <v>2478</v>
      </c>
      <c r="B1508" t="s">
        <v>2480</v>
      </c>
      <c r="C1508">
        <v>419791</v>
      </c>
      <c r="D1508">
        <v>5866597</v>
      </c>
      <c r="E1508">
        <v>21</v>
      </c>
      <c r="F1508" t="s">
        <v>13</v>
      </c>
      <c r="G1508" t="s">
        <v>2481</v>
      </c>
      <c r="I1508" t="s">
        <v>38</v>
      </c>
      <c r="J1508" t="s">
        <v>16</v>
      </c>
      <c r="K1508" s="2" t="str">
        <f>HYPERLINK("..\..\Imagery\ScannedSlabs\2007\CG07-003B.jpg")</f>
        <v>..\..\Imagery\ScannedSlabs\2007\CG07-003B.jpg</v>
      </c>
    </row>
    <row r="1509" spans="1:12" x14ac:dyDescent="0.25">
      <c r="A1509" t="s">
        <v>2482</v>
      </c>
      <c r="B1509" t="s">
        <v>2482</v>
      </c>
      <c r="C1509">
        <v>424547</v>
      </c>
      <c r="D1509">
        <v>5869035</v>
      </c>
      <c r="E1509">
        <v>21</v>
      </c>
      <c r="F1509" t="s">
        <v>13</v>
      </c>
      <c r="G1509" t="s">
        <v>61</v>
      </c>
      <c r="I1509" t="s">
        <v>38</v>
      </c>
      <c r="J1509" t="s">
        <v>16</v>
      </c>
      <c r="K1509" s="2" t="str">
        <f>HYPERLINK("..\..\Imagery\ScannedSlabs\2007\CG07-004.jpg")</f>
        <v>..\..\Imagery\ScannedSlabs\2007\CG07-004.jpg</v>
      </c>
    </row>
    <row r="1510" spans="1:12" x14ac:dyDescent="0.25">
      <c r="A1510" t="s">
        <v>2483</v>
      </c>
      <c r="B1510" t="s">
        <v>2483</v>
      </c>
      <c r="C1510">
        <v>424563</v>
      </c>
      <c r="D1510">
        <v>5869119</v>
      </c>
      <c r="E1510">
        <v>21</v>
      </c>
      <c r="F1510" t="s">
        <v>13</v>
      </c>
      <c r="G1510" t="s">
        <v>1281</v>
      </c>
      <c r="I1510" t="s">
        <v>38</v>
      </c>
      <c r="J1510" t="s">
        <v>16</v>
      </c>
      <c r="K1510" s="2" t="str">
        <f>HYPERLINK("..\..\Imagery\ScannedSlabs\2007\CG07-005.jpg")</f>
        <v>..\..\Imagery\ScannedSlabs\2007\CG07-005.jpg</v>
      </c>
    </row>
    <row r="1511" spans="1:12" x14ac:dyDescent="0.25">
      <c r="A1511" t="s">
        <v>2484</v>
      </c>
      <c r="B1511" t="s">
        <v>2485</v>
      </c>
      <c r="C1511">
        <v>430276</v>
      </c>
      <c r="D1511">
        <v>5870507</v>
      </c>
      <c r="E1511">
        <v>21</v>
      </c>
      <c r="F1511" t="s">
        <v>13</v>
      </c>
      <c r="G1511" t="s">
        <v>333</v>
      </c>
      <c r="I1511" t="s">
        <v>38</v>
      </c>
      <c r="J1511" t="s">
        <v>16</v>
      </c>
      <c r="K1511" s="2" t="str">
        <f>HYPERLINK("..\..\Imagery\ScannedSlabs\2007\CG07-006A.jpg")</f>
        <v>..\..\Imagery\ScannedSlabs\2007\CG07-006A.jpg</v>
      </c>
    </row>
    <row r="1512" spans="1:12" x14ac:dyDescent="0.25">
      <c r="A1512" t="s">
        <v>1137</v>
      </c>
      <c r="B1512" t="s">
        <v>2486</v>
      </c>
      <c r="C1512">
        <v>551495</v>
      </c>
      <c r="D1512">
        <v>5821595</v>
      </c>
      <c r="E1512">
        <v>21</v>
      </c>
      <c r="F1512" t="s">
        <v>13</v>
      </c>
      <c r="G1512" t="s">
        <v>1134</v>
      </c>
      <c r="H1512" t="s">
        <v>1136</v>
      </c>
      <c r="I1512" t="s">
        <v>15</v>
      </c>
      <c r="J1512" t="s">
        <v>16</v>
      </c>
      <c r="K1512" s="2" t="str">
        <f>HYPERLINK("..\..\Imagery\ScannedSlabs\1986\CG86-018B.jpg")</f>
        <v>..\..\Imagery\ScannedSlabs\1986\CG86-018B.jpg</v>
      </c>
      <c r="L1512" t="s">
        <v>1140</v>
      </c>
    </row>
    <row r="1513" spans="1:12" x14ac:dyDescent="0.25">
      <c r="A1513" t="s">
        <v>2487</v>
      </c>
      <c r="B1513" t="s">
        <v>2487</v>
      </c>
      <c r="C1513">
        <v>552268</v>
      </c>
      <c r="D1513">
        <v>5821654</v>
      </c>
      <c r="E1513">
        <v>21</v>
      </c>
      <c r="F1513" t="s">
        <v>13</v>
      </c>
      <c r="G1513" t="s">
        <v>1139</v>
      </c>
      <c r="I1513" t="s">
        <v>35</v>
      </c>
      <c r="J1513" t="s">
        <v>16</v>
      </c>
      <c r="K1513" s="2" t="str">
        <f>HYPERLINK("..\..\Imagery\ScannedSlabs\1986\CG86-019.jpg")</f>
        <v>..\..\Imagery\ScannedSlabs\1986\CG86-019.jpg</v>
      </c>
    </row>
    <row r="1514" spans="1:12" x14ac:dyDescent="0.25">
      <c r="A1514" t="s">
        <v>2488</v>
      </c>
      <c r="B1514" t="s">
        <v>2488</v>
      </c>
      <c r="C1514">
        <v>542777</v>
      </c>
      <c r="D1514">
        <v>5773712</v>
      </c>
      <c r="E1514">
        <v>21</v>
      </c>
      <c r="F1514" t="s">
        <v>13</v>
      </c>
      <c r="G1514" t="s">
        <v>51</v>
      </c>
      <c r="H1514" t="s">
        <v>636</v>
      </c>
      <c r="I1514" t="s">
        <v>35</v>
      </c>
      <c r="J1514" t="s">
        <v>16</v>
      </c>
      <c r="K1514" s="2" t="str">
        <f>HYPERLINK("..\..\Imagery\ScannedSlabs\1987\CG87-240.jpg")</f>
        <v>..\..\Imagery\ScannedSlabs\1987\CG87-240.jpg</v>
      </c>
    </row>
    <row r="1515" spans="1:12" x14ac:dyDescent="0.25">
      <c r="A1515" t="s">
        <v>2489</v>
      </c>
      <c r="B1515" t="s">
        <v>2489</v>
      </c>
      <c r="C1515">
        <v>583216</v>
      </c>
      <c r="D1515">
        <v>5900967</v>
      </c>
      <c r="E1515">
        <v>21</v>
      </c>
      <c r="F1515" t="s">
        <v>13</v>
      </c>
      <c r="G1515" t="s">
        <v>484</v>
      </c>
      <c r="I1515" t="s">
        <v>38</v>
      </c>
      <c r="J1515" t="s">
        <v>16</v>
      </c>
      <c r="K1515" s="2" t="str">
        <f>HYPERLINK("..\..\Imagery\ScannedSlabs\1985\CG85-510.jpg")</f>
        <v>..\..\Imagery\ScannedSlabs\1985\CG85-510.jpg</v>
      </c>
    </row>
    <row r="1516" spans="1:12" x14ac:dyDescent="0.25">
      <c r="A1516" t="s">
        <v>626</v>
      </c>
      <c r="B1516" t="s">
        <v>2490</v>
      </c>
      <c r="C1516">
        <v>582798</v>
      </c>
      <c r="D1516">
        <v>5902128</v>
      </c>
      <c r="E1516">
        <v>21</v>
      </c>
      <c r="F1516" t="s">
        <v>13</v>
      </c>
      <c r="G1516" t="s">
        <v>540</v>
      </c>
      <c r="I1516" t="s">
        <v>38</v>
      </c>
      <c r="J1516" t="s">
        <v>16</v>
      </c>
      <c r="K1516" s="2" t="str">
        <f>HYPERLINK("..\..\Imagery\ScannedSlabs\1985\CG85-514A.jpg")</f>
        <v>..\..\Imagery\ScannedSlabs\1985\CG85-514A.jpg</v>
      </c>
    </row>
    <row r="1517" spans="1:12" x14ac:dyDescent="0.25">
      <c r="A1517" t="s">
        <v>1045</v>
      </c>
      <c r="B1517" t="s">
        <v>2491</v>
      </c>
      <c r="C1517">
        <v>501450</v>
      </c>
      <c r="D1517">
        <v>5899250</v>
      </c>
      <c r="E1517">
        <v>21</v>
      </c>
      <c r="F1517" t="s">
        <v>13</v>
      </c>
      <c r="G1517" t="s">
        <v>113</v>
      </c>
      <c r="H1517" t="s">
        <v>67</v>
      </c>
      <c r="I1517" t="s">
        <v>35</v>
      </c>
      <c r="J1517" t="s">
        <v>20</v>
      </c>
      <c r="K1517" s="2" t="str">
        <f>HYPERLINK("..\..\Imagery\ScannedSlabs\1985\CG85-310B.jpg")</f>
        <v>..\..\Imagery\ScannedSlabs\1985\CG85-310B.jpg</v>
      </c>
    </row>
    <row r="1518" spans="1:12" x14ac:dyDescent="0.25">
      <c r="A1518" t="s">
        <v>2492</v>
      </c>
      <c r="B1518" t="s">
        <v>2492</v>
      </c>
      <c r="C1518">
        <v>294306</v>
      </c>
      <c r="D1518">
        <v>5978913</v>
      </c>
      <c r="E1518">
        <v>21</v>
      </c>
      <c r="F1518" t="s">
        <v>13</v>
      </c>
      <c r="G1518" t="s">
        <v>312</v>
      </c>
      <c r="I1518" t="s">
        <v>15</v>
      </c>
      <c r="J1518" t="s">
        <v>16</v>
      </c>
      <c r="L1518" t="s">
        <v>17</v>
      </c>
    </row>
    <row r="1519" spans="1:12" x14ac:dyDescent="0.25">
      <c r="A1519" t="s">
        <v>2493</v>
      </c>
      <c r="B1519" t="s">
        <v>2494</v>
      </c>
      <c r="C1519">
        <v>408611</v>
      </c>
      <c r="D1519">
        <v>5994014</v>
      </c>
      <c r="E1519">
        <v>21</v>
      </c>
      <c r="F1519" t="s">
        <v>13</v>
      </c>
      <c r="I1519" t="s">
        <v>35</v>
      </c>
      <c r="J1519" t="s">
        <v>137</v>
      </c>
      <c r="L1519" t="s">
        <v>138</v>
      </c>
    </row>
    <row r="1520" spans="1:12" x14ac:dyDescent="0.25">
      <c r="A1520" t="s">
        <v>2495</v>
      </c>
      <c r="B1520" t="s">
        <v>2495</v>
      </c>
      <c r="C1520">
        <v>328637</v>
      </c>
      <c r="D1520">
        <v>5809102</v>
      </c>
      <c r="E1520">
        <v>21</v>
      </c>
      <c r="F1520" t="s">
        <v>13</v>
      </c>
      <c r="G1520" t="s">
        <v>1454</v>
      </c>
      <c r="I1520" t="s">
        <v>38</v>
      </c>
      <c r="J1520" t="s">
        <v>16</v>
      </c>
      <c r="K1520" s="2" t="str">
        <f>HYPERLINK("..\..\Imagery\ScannedSlabs\2000\CG00-246.jpg")</f>
        <v>..\..\Imagery\ScannedSlabs\2000\CG00-246.jpg</v>
      </c>
    </row>
    <row r="1521" spans="1:12" x14ac:dyDescent="0.25">
      <c r="A1521" t="s">
        <v>2496</v>
      </c>
      <c r="B1521" t="s">
        <v>2496</v>
      </c>
      <c r="C1521">
        <v>330664</v>
      </c>
      <c r="D1521">
        <v>5805032</v>
      </c>
      <c r="E1521">
        <v>21</v>
      </c>
      <c r="F1521" t="s">
        <v>13</v>
      </c>
      <c r="G1521" t="s">
        <v>2497</v>
      </c>
      <c r="I1521" t="s">
        <v>35</v>
      </c>
      <c r="J1521" t="s">
        <v>16</v>
      </c>
      <c r="K1521" s="2" t="str">
        <f>HYPERLINK("..\..\Imagery\ScannedSlabs\2000\CG00-247.jpg")</f>
        <v>..\..\Imagery\ScannedSlabs\2000\CG00-247.jpg</v>
      </c>
    </row>
    <row r="1522" spans="1:12" x14ac:dyDescent="0.25">
      <c r="A1522" t="s">
        <v>2498</v>
      </c>
      <c r="B1522" t="s">
        <v>2498</v>
      </c>
      <c r="C1522">
        <v>332127</v>
      </c>
      <c r="D1522">
        <v>5803651</v>
      </c>
      <c r="E1522">
        <v>21</v>
      </c>
      <c r="F1522" t="s">
        <v>13</v>
      </c>
      <c r="G1522" t="s">
        <v>436</v>
      </c>
      <c r="I1522" t="s">
        <v>38</v>
      </c>
      <c r="J1522" t="s">
        <v>16</v>
      </c>
      <c r="K1522" s="2" t="str">
        <f>HYPERLINK("..\..\Imagery\ScannedSlabs\2000\CG00-248.jpg")</f>
        <v>..\..\Imagery\ScannedSlabs\2000\CG00-248.jpg</v>
      </c>
    </row>
    <row r="1523" spans="1:12" x14ac:dyDescent="0.25">
      <c r="A1523" t="s">
        <v>2499</v>
      </c>
      <c r="B1523" t="s">
        <v>2499</v>
      </c>
      <c r="C1523">
        <v>333682</v>
      </c>
      <c r="D1523">
        <v>5802850</v>
      </c>
      <c r="E1523">
        <v>21</v>
      </c>
      <c r="F1523" t="s">
        <v>13</v>
      </c>
      <c r="G1523" t="s">
        <v>1457</v>
      </c>
      <c r="I1523" t="s">
        <v>38</v>
      </c>
      <c r="J1523" t="s">
        <v>16</v>
      </c>
      <c r="K1523" s="2" t="str">
        <f>HYPERLINK("..\..\Imagery\ScannedSlabs\2000\CG00-249.jpg")</f>
        <v>..\..\Imagery\ScannedSlabs\2000\CG00-249.jpg</v>
      </c>
    </row>
    <row r="1524" spans="1:12" x14ac:dyDescent="0.25">
      <c r="A1524" t="s">
        <v>2500</v>
      </c>
      <c r="B1524" t="s">
        <v>2500</v>
      </c>
      <c r="C1524">
        <v>336751</v>
      </c>
      <c r="D1524">
        <v>5800174</v>
      </c>
      <c r="E1524">
        <v>21</v>
      </c>
      <c r="F1524" t="s">
        <v>13</v>
      </c>
      <c r="G1524" t="s">
        <v>2501</v>
      </c>
      <c r="I1524" t="s">
        <v>38</v>
      </c>
      <c r="J1524" t="s">
        <v>16</v>
      </c>
      <c r="K1524" s="2" t="str">
        <f>HYPERLINK("..\..\Imagery\ScannedSlabs\2000\CG00-250.jpg")</f>
        <v>..\..\Imagery\ScannedSlabs\2000\CG00-250.jpg</v>
      </c>
    </row>
    <row r="1525" spans="1:12" x14ac:dyDescent="0.25">
      <c r="A1525" t="s">
        <v>2502</v>
      </c>
      <c r="B1525" t="s">
        <v>2502</v>
      </c>
      <c r="C1525">
        <v>342353</v>
      </c>
      <c r="D1525">
        <v>5794910</v>
      </c>
      <c r="E1525">
        <v>21</v>
      </c>
      <c r="F1525" t="s">
        <v>13</v>
      </c>
      <c r="G1525" t="s">
        <v>2503</v>
      </c>
      <c r="H1525" t="s">
        <v>201</v>
      </c>
      <c r="I1525" t="s">
        <v>38</v>
      </c>
      <c r="J1525" t="s">
        <v>23</v>
      </c>
      <c r="K1525" s="2" t="str">
        <f>HYPERLINK("..\..\Imagery\ScannedSlabs\2000\CG00-251.jpg")</f>
        <v>..\..\Imagery\ScannedSlabs\2000\CG00-251.jpg</v>
      </c>
    </row>
    <row r="1526" spans="1:12" x14ac:dyDescent="0.25">
      <c r="A1526" t="s">
        <v>2504</v>
      </c>
      <c r="B1526" t="s">
        <v>2504</v>
      </c>
      <c r="C1526">
        <v>344139</v>
      </c>
      <c r="D1526">
        <v>5794364</v>
      </c>
      <c r="E1526">
        <v>21</v>
      </c>
      <c r="F1526" t="s">
        <v>13</v>
      </c>
      <c r="G1526" t="s">
        <v>2503</v>
      </c>
      <c r="H1526" t="s">
        <v>201</v>
      </c>
      <c r="I1526" t="s">
        <v>38</v>
      </c>
      <c r="J1526" t="s">
        <v>23</v>
      </c>
      <c r="K1526" s="2" t="str">
        <f>HYPERLINK("..\..\Imagery\ScannedSlabs\2000\CG00-252.jpg")</f>
        <v>..\..\Imagery\ScannedSlabs\2000\CG00-252.jpg</v>
      </c>
    </row>
    <row r="1527" spans="1:12" x14ac:dyDescent="0.25">
      <c r="A1527" t="s">
        <v>2505</v>
      </c>
      <c r="B1527" t="s">
        <v>2505</v>
      </c>
      <c r="C1527">
        <v>501993</v>
      </c>
      <c r="D1527">
        <v>5750573</v>
      </c>
      <c r="E1527">
        <v>21</v>
      </c>
      <c r="F1527" t="s">
        <v>13</v>
      </c>
      <c r="G1527" t="s">
        <v>2506</v>
      </c>
      <c r="H1527" t="s">
        <v>125</v>
      </c>
      <c r="I1527" t="s">
        <v>35</v>
      </c>
      <c r="J1527" t="s">
        <v>16</v>
      </c>
      <c r="K1527" s="2" t="str">
        <f>HYPERLINK("..\..\Imagery\ScannedSlabs\1993\VN93-473.jpg")</f>
        <v>..\..\Imagery\ScannedSlabs\1993\VN93-473.jpg</v>
      </c>
    </row>
    <row r="1528" spans="1:12" x14ac:dyDescent="0.25">
      <c r="A1528" t="s">
        <v>2507</v>
      </c>
      <c r="B1528" t="s">
        <v>2507</v>
      </c>
      <c r="C1528">
        <v>500343</v>
      </c>
      <c r="D1528">
        <v>5750834</v>
      </c>
      <c r="E1528">
        <v>21</v>
      </c>
      <c r="F1528" t="s">
        <v>13</v>
      </c>
      <c r="G1528" t="s">
        <v>931</v>
      </c>
      <c r="I1528" t="s">
        <v>38</v>
      </c>
      <c r="J1528" t="s">
        <v>16</v>
      </c>
      <c r="K1528" s="2" t="str">
        <f>HYPERLINK("..\..\Imagery\ScannedSlabs\1993\VN93-477.jpg")</f>
        <v>..\..\Imagery\ScannedSlabs\1993\VN93-477.jpg</v>
      </c>
    </row>
    <row r="1529" spans="1:12" x14ac:dyDescent="0.25">
      <c r="A1529" t="s">
        <v>2508</v>
      </c>
      <c r="B1529" t="s">
        <v>2509</v>
      </c>
      <c r="C1529">
        <v>500234</v>
      </c>
      <c r="D1529">
        <v>5751194</v>
      </c>
      <c r="E1529">
        <v>21</v>
      </c>
      <c r="F1529" t="s">
        <v>13</v>
      </c>
      <c r="G1529" t="s">
        <v>2510</v>
      </c>
      <c r="I1529" t="s">
        <v>38</v>
      </c>
      <c r="J1529" t="s">
        <v>16</v>
      </c>
      <c r="K1529" s="2" t="str">
        <f>HYPERLINK("..\..\Imagery\ScannedSlabs\1993\VN93-478A.jpg")</f>
        <v>..\..\Imagery\ScannedSlabs\1993\VN93-478A.jpg</v>
      </c>
    </row>
    <row r="1530" spans="1:12" x14ac:dyDescent="0.25">
      <c r="A1530" t="s">
        <v>2508</v>
      </c>
      <c r="B1530" t="s">
        <v>2511</v>
      </c>
      <c r="C1530">
        <v>500234</v>
      </c>
      <c r="D1530">
        <v>5751194</v>
      </c>
      <c r="E1530">
        <v>21</v>
      </c>
      <c r="F1530" t="s">
        <v>13</v>
      </c>
      <c r="G1530" t="s">
        <v>1393</v>
      </c>
      <c r="I1530" t="s">
        <v>38</v>
      </c>
      <c r="J1530" t="s">
        <v>16</v>
      </c>
      <c r="K1530" s="2" t="str">
        <f>HYPERLINK("..\..\Imagery\ScannedSlabs\1993\VN93-478B.jpg")</f>
        <v>..\..\Imagery\ScannedSlabs\1993\VN93-478B.jpg</v>
      </c>
    </row>
    <row r="1531" spans="1:12" x14ac:dyDescent="0.25">
      <c r="A1531" t="s">
        <v>2512</v>
      </c>
      <c r="B1531" t="s">
        <v>2512</v>
      </c>
      <c r="C1531">
        <v>398366</v>
      </c>
      <c r="D1531">
        <v>5930540</v>
      </c>
      <c r="E1531">
        <v>21</v>
      </c>
      <c r="F1531" t="s">
        <v>13</v>
      </c>
      <c r="G1531" t="s">
        <v>2513</v>
      </c>
      <c r="I1531" t="s">
        <v>38</v>
      </c>
      <c r="J1531" t="s">
        <v>16</v>
      </c>
      <c r="K1531" s="2" t="str">
        <f>HYPERLINK("..\..\Imagery\ScannedSlabs\1981\CG81-660.jpg")</f>
        <v>..\..\Imagery\ScannedSlabs\1981\CG81-660.jpg</v>
      </c>
    </row>
    <row r="1532" spans="1:12" x14ac:dyDescent="0.25">
      <c r="A1532" t="s">
        <v>2514</v>
      </c>
      <c r="B1532" t="s">
        <v>2514</v>
      </c>
      <c r="C1532">
        <v>373425</v>
      </c>
      <c r="D1532">
        <v>6087778</v>
      </c>
      <c r="E1532">
        <v>21</v>
      </c>
      <c r="F1532" t="s">
        <v>13</v>
      </c>
      <c r="G1532" t="s">
        <v>2515</v>
      </c>
      <c r="I1532" t="s">
        <v>15</v>
      </c>
      <c r="J1532" t="s">
        <v>23</v>
      </c>
      <c r="K1532" s="2" t="str">
        <f>HYPERLINK("..\..\Imagery\ScannedSlabs\1978\AL78-045.jpg")</f>
        <v>..\..\Imagery\ScannedSlabs\1978\AL78-045.jpg</v>
      </c>
    </row>
    <row r="1533" spans="1:12" x14ac:dyDescent="0.25">
      <c r="A1533" t="s">
        <v>2516</v>
      </c>
      <c r="B1533" t="s">
        <v>2516</v>
      </c>
      <c r="C1533">
        <v>373333</v>
      </c>
      <c r="D1533">
        <v>6085782</v>
      </c>
      <c r="E1533">
        <v>21</v>
      </c>
      <c r="F1533" t="s">
        <v>13</v>
      </c>
      <c r="G1533" t="s">
        <v>2113</v>
      </c>
      <c r="I1533" t="s">
        <v>38</v>
      </c>
      <c r="J1533" t="s">
        <v>16</v>
      </c>
      <c r="K1533" s="2" t="str">
        <f>HYPERLINK("..\..\Imagery\ScannedSlabs\1978\AL78-049.jpg")</f>
        <v>..\..\Imagery\ScannedSlabs\1978\AL78-049.jpg</v>
      </c>
    </row>
    <row r="1534" spans="1:12" x14ac:dyDescent="0.25">
      <c r="A1534" t="s">
        <v>2517</v>
      </c>
      <c r="B1534" t="s">
        <v>2517</v>
      </c>
      <c r="C1534">
        <v>372458</v>
      </c>
      <c r="D1534">
        <v>6085241</v>
      </c>
      <c r="E1534">
        <v>21</v>
      </c>
      <c r="F1534" t="s">
        <v>13</v>
      </c>
      <c r="I1534" t="s">
        <v>15</v>
      </c>
      <c r="J1534" t="s">
        <v>137</v>
      </c>
      <c r="L1534" t="s">
        <v>138</v>
      </c>
    </row>
    <row r="1535" spans="1:12" x14ac:dyDescent="0.25">
      <c r="A1535" t="s">
        <v>2518</v>
      </c>
      <c r="B1535" t="s">
        <v>2518</v>
      </c>
      <c r="C1535">
        <v>371585</v>
      </c>
      <c r="D1535">
        <v>6085355</v>
      </c>
      <c r="E1535">
        <v>21</v>
      </c>
      <c r="F1535" t="s">
        <v>13</v>
      </c>
      <c r="I1535" t="s">
        <v>38</v>
      </c>
      <c r="J1535" t="s">
        <v>137</v>
      </c>
      <c r="L1535" t="s">
        <v>138</v>
      </c>
    </row>
    <row r="1536" spans="1:12" x14ac:dyDescent="0.25">
      <c r="A1536" t="s">
        <v>2519</v>
      </c>
      <c r="B1536" t="s">
        <v>2520</v>
      </c>
      <c r="C1536">
        <v>377534</v>
      </c>
      <c r="D1536">
        <v>6086624</v>
      </c>
      <c r="E1536">
        <v>21</v>
      </c>
      <c r="F1536" t="s">
        <v>13</v>
      </c>
      <c r="G1536" t="s">
        <v>931</v>
      </c>
      <c r="I1536" t="s">
        <v>38</v>
      </c>
      <c r="J1536" t="s">
        <v>16</v>
      </c>
      <c r="K1536" s="2" t="str">
        <f>HYPERLINK("..\..\Imagery\ScannedSlabs\1978\AL78-055A1.jpg")</f>
        <v>..\..\Imagery\ScannedSlabs\1978\AL78-055A1.jpg</v>
      </c>
    </row>
    <row r="1537" spans="1:11" x14ac:dyDescent="0.25">
      <c r="A1537" t="s">
        <v>2519</v>
      </c>
      <c r="B1537" t="s">
        <v>2521</v>
      </c>
      <c r="C1537">
        <v>377534</v>
      </c>
      <c r="D1537">
        <v>6086624</v>
      </c>
      <c r="E1537">
        <v>21</v>
      </c>
      <c r="F1537" t="s">
        <v>13</v>
      </c>
      <c r="G1537" t="s">
        <v>2522</v>
      </c>
      <c r="I1537" t="s">
        <v>38</v>
      </c>
      <c r="J1537" t="s">
        <v>16</v>
      </c>
      <c r="K1537" s="2" t="str">
        <f>HYPERLINK("..\..\Imagery\ScannedSlabs\1978\AL78-055A2.jpg")</f>
        <v>..\..\Imagery\ScannedSlabs\1978\AL78-055A2.jpg</v>
      </c>
    </row>
    <row r="1538" spans="1:11" x14ac:dyDescent="0.25">
      <c r="A1538" t="s">
        <v>2523</v>
      </c>
      <c r="B1538" t="s">
        <v>2523</v>
      </c>
      <c r="C1538">
        <v>578092</v>
      </c>
      <c r="D1538">
        <v>5851189</v>
      </c>
      <c r="E1538">
        <v>21</v>
      </c>
      <c r="F1538" t="s">
        <v>13</v>
      </c>
      <c r="G1538" t="s">
        <v>2524</v>
      </c>
      <c r="I1538" t="s">
        <v>279</v>
      </c>
      <c r="J1538" t="s">
        <v>16</v>
      </c>
      <c r="K1538" s="2" t="str">
        <f>HYPERLINK("..\..\Imagery\ScannedSlabs\1986\CG86-532.jpg")</f>
        <v>..\..\Imagery\ScannedSlabs\1986\CG86-532.jpg</v>
      </c>
    </row>
    <row r="1539" spans="1:11" x14ac:dyDescent="0.25">
      <c r="A1539" t="s">
        <v>2525</v>
      </c>
      <c r="B1539" t="s">
        <v>2526</v>
      </c>
      <c r="C1539">
        <v>409888</v>
      </c>
      <c r="D1539">
        <v>5994739</v>
      </c>
      <c r="E1539">
        <v>21</v>
      </c>
      <c r="F1539" t="s">
        <v>13</v>
      </c>
      <c r="G1539" t="s">
        <v>290</v>
      </c>
      <c r="I1539" t="s">
        <v>38</v>
      </c>
      <c r="J1539" t="s">
        <v>20</v>
      </c>
      <c r="K1539" s="2" t="str">
        <f>HYPERLINK("..\..\Imagery\ScannedSlabs\1980\CG80-156B.jpg")</f>
        <v>..\..\Imagery\ScannedSlabs\1980\CG80-156B.jpg</v>
      </c>
    </row>
    <row r="1540" spans="1:11" x14ac:dyDescent="0.25">
      <c r="A1540" t="s">
        <v>2525</v>
      </c>
      <c r="B1540" t="s">
        <v>2527</v>
      </c>
      <c r="C1540">
        <v>409888</v>
      </c>
      <c r="D1540">
        <v>5994739</v>
      </c>
      <c r="E1540">
        <v>21</v>
      </c>
      <c r="F1540" t="s">
        <v>13</v>
      </c>
      <c r="G1540" t="s">
        <v>290</v>
      </c>
      <c r="I1540" t="s">
        <v>15</v>
      </c>
      <c r="J1540" t="s">
        <v>20</v>
      </c>
      <c r="K1540" s="2" t="str">
        <f>HYPERLINK("..\..\Imagery\ScannedSlabs\1980\CG80-156A.jpg")</f>
        <v>..\..\Imagery\ScannedSlabs\1980\CG80-156A.jpg</v>
      </c>
    </row>
    <row r="1541" spans="1:11" x14ac:dyDescent="0.25">
      <c r="A1541" t="s">
        <v>2528</v>
      </c>
      <c r="B1541" t="s">
        <v>2528</v>
      </c>
      <c r="C1541">
        <v>408072</v>
      </c>
      <c r="D1541">
        <v>5995114</v>
      </c>
      <c r="E1541">
        <v>21</v>
      </c>
      <c r="F1541" t="s">
        <v>13</v>
      </c>
      <c r="G1541" t="s">
        <v>169</v>
      </c>
      <c r="I1541" t="s">
        <v>38</v>
      </c>
      <c r="J1541" t="s">
        <v>16</v>
      </c>
      <c r="K1541" s="2" t="str">
        <f>HYPERLINK("..\..\Imagery\ScannedSlabs\1980\CG80-159.jpg")</f>
        <v>..\..\Imagery\ScannedSlabs\1980\CG80-159.jpg</v>
      </c>
    </row>
    <row r="1542" spans="1:11" x14ac:dyDescent="0.25">
      <c r="A1542" t="s">
        <v>2529</v>
      </c>
      <c r="B1542" t="s">
        <v>2529</v>
      </c>
      <c r="C1542">
        <v>388135</v>
      </c>
      <c r="D1542">
        <v>5815617</v>
      </c>
      <c r="E1542">
        <v>21</v>
      </c>
      <c r="F1542" t="s">
        <v>13</v>
      </c>
      <c r="G1542" t="s">
        <v>51</v>
      </c>
      <c r="I1542" t="s">
        <v>38</v>
      </c>
      <c r="J1542" t="s">
        <v>16</v>
      </c>
      <c r="K1542" s="2" t="str">
        <f>HYPERLINK("..\..\Imagery\ScannedSlabs\1999\CG99-179.jpg")</f>
        <v>..\..\Imagery\ScannedSlabs\1999\CG99-179.jpg</v>
      </c>
    </row>
    <row r="1543" spans="1:11" x14ac:dyDescent="0.25">
      <c r="A1543" t="s">
        <v>2530</v>
      </c>
      <c r="B1543" t="s">
        <v>2530</v>
      </c>
      <c r="C1543">
        <v>387220</v>
      </c>
      <c r="D1543">
        <v>5813280</v>
      </c>
      <c r="E1543">
        <v>21</v>
      </c>
      <c r="F1543" t="s">
        <v>13</v>
      </c>
      <c r="G1543" t="s">
        <v>296</v>
      </c>
      <c r="I1543" t="s">
        <v>38</v>
      </c>
      <c r="J1543" t="s">
        <v>16</v>
      </c>
      <c r="K1543" s="2" t="str">
        <f>HYPERLINK("..\..\Imagery\ScannedSlabs\1999\CG99-180.jpg")</f>
        <v>..\..\Imagery\ScannedSlabs\1999\CG99-180.jpg</v>
      </c>
    </row>
    <row r="1544" spans="1:11" x14ac:dyDescent="0.25">
      <c r="A1544" t="s">
        <v>2531</v>
      </c>
      <c r="B1544" t="s">
        <v>2531</v>
      </c>
      <c r="C1544">
        <v>437837</v>
      </c>
      <c r="D1544">
        <v>5798735</v>
      </c>
      <c r="E1544">
        <v>21</v>
      </c>
      <c r="F1544" t="s">
        <v>13</v>
      </c>
      <c r="G1544" t="s">
        <v>299</v>
      </c>
      <c r="H1544" t="s">
        <v>510</v>
      </c>
      <c r="I1544" t="s">
        <v>38</v>
      </c>
      <c r="J1544" t="s">
        <v>20</v>
      </c>
      <c r="K1544" s="2" t="str">
        <f>HYPERLINK("..\..\Imagery\ScannedSlabs\1992\CG92-047.jpg")</f>
        <v>..\..\Imagery\ScannedSlabs\1992\CG92-047.jpg</v>
      </c>
    </row>
    <row r="1545" spans="1:11" x14ac:dyDescent="0.25">
      <c r="A1545" t="s">
        <v>2532</v>
      </c>
      <c r="B1545" t="s">
        <v>2532</v>
      </c>
      <c r="C1545">
        <v>433775</v>
      </c>
      <c r="D1545">
        <v>5799302</v>
      </c>
      <c r="E1545">
        <v>21</v>
      </c>
      <c r="F1545" t="s">
        <v>13</v>
      </c>
      <c r="G1545" t="s">
        <v>299</v>
      </c>
      <c r="H1545" t="s">
        <v>510</v>
      </c>
      <c r="I1545" t="s">
        <v>38</v>
      </c>
      <c r="J1545" t="s">
        <v>20</v>
      </c>
      <c r="K1545" s="2" t="str">
        <f>HYPERLINK("..\..\Imagery\ScannedSlabs\1992\CG92-048.jpg")</f>
        <v>..\..\Imagery\ScannedSlabs\1992\CG92-048.jpg</v>
      </c>
    </row>
    <row r="1546" spans="1:11" x14ac:dyDescent="0.25">
      <c r="A1546" t="s">
        <v>2533</v>
      </c>
      <c r="B1546" t="s">
        <v>2534</v>
      </c>
      <c r="C1546">
        <v>503152</v>
      </c>
      <c r="D1546">
        <v>5942157</v>
      </c>
      <c r="E1546">
        <v>21</v>
      </c>
      <c r="F1546" t="s">
        <v>13</v>
      </c>
      <c r="G1546" t="s">
        <v>325</v>
      </c>
      <c r="I1546" t="s">
        <v>38</v>
      </c>
      <c r="J1546" t="s">
        <v>16</v>
      </c>
      <c r="K1546" s="2" t="str">
        <f>HYPERLINK("..\..\Imagery\ScannedSlabs\2004\CG04-239B.jpg")</f>
        <v>..\..\Imagery\ScannedSlabs\2004\CG04-239B.jpg</v>
      </c>
    </row>
    <row r="1547" spans="1:11" x14ac:dyDescent="0.25">
      <c r="A1547" t="s">
        <v>2533</v>
      </c>
      <c r="B1547" t="s">
        <v>2535</v>
      </c>
      <c r="C1547">
        <v>503152</v>
      </c>
      <c r="D1547">
        <v>5942157</v>
      </c>
      <c r="E1547">
        <v>21</v>
      </c>
      <c r="F1547" t="s">
        <v>13</v>
      </c>
      <c r="G1547" t="s">
        <v>42</v>
      </c>
      <c r="I1547" t="s">
        <v>38</v>
      </c>
      <c r="J1547" t="s">
        <v>16</v>
      </c>
      <c r="K1547" s="2" t="str">
        <f>HYPERLINK("..\..\Imagery\ScannedSlabs\2004\CG04-239A.jpg")</f>
        <v>..\..\Imagery\ScannedSlabs\2004\CG04-239A.jpg</v>
      </c>
    </row>
    <row r="1548" spans="1:11" x14ac:dyDescent="0.25">
      <c r="A1548" t="s">
        <v>2536</v>
      </c>
      <c r="B1548" t="s">
        <v>2536</v>
      </c>
      <c r="C1548">
        <v>503380</v>
      </c>
      <c r="D1548">
        <v>5942160</v>
      </c>
      <c r="E1548">
        <v>21</v>
      </c>
      <c r="F1548" t="s">
        <v>13</v>
      </c>
      <c r="G1548" t="s">
        <v>325</v>
      </c>
      <c r="I1548" t="s">
        <v>38</v>
      </c>
      <c r="J1548" t="s">
        <v>16</v>
      </c>
      <c r="K1548" s="2" t="str">
        <f>HYPERLINK("..\..\Imagery\ScannedSlabs\2004\CG04-240.jpg")</f>
        <v>..\..\Imagery\ScannedSlabs\2004\CG04-240.jpg</v>
      </c>
    </row>
    <row r="1549" spans="1:11" x14ac:dyDescent="0.25">
      <c r="A1549" t="s">
        <v>2537</v>
      </c>
      <c r="B1549" t="s">
        <v>2537</v>
      </c>
      <c r="C1549">
        <v>503486</v>
      </c>
      <c r="D1549">
        <v>5942157</v>
      </c>
      <c r="E1549">
        <v>21</v>
      </c>
      <c r="F1549" t="s">
        <v>13</v>
      </c>
      <c r="G1549" t="s">
        <v>325</v>
      </c>
      <c r="I1549" t="s">
        <v>38</v>
      </c>
      <c r="J1549" t="s">
        <v>16</v>
      </c>
      <c r="K1549" s="2" t="str">
        <f>HYPERLINK("..\..\Imagery\ScannedSlabs\2004\CG04-241.jpg")</f>
        <v>..\..\Imagery\ScannedSlabs\2004\CG04-241.jpg</v>
      </c>
    </row>
    <row r="1550" spans="1:11" x14ac:dyDescent="0.25">
      <c r="A1550" t="s">
        <v>2538</v>
      </c>
      <c r="B1550" t="s">
        <v>2538</v>
      </c>
      <c r="C1550">
        <v>503654</v>
      </c>
      <c r="D1550">
        <v>5942041</v>
      </c>
      <c r="E1550">
        <v>21</v>
      </c>
      <c r="F1550" t="s">
        <v>13</v>
      </c>
      <c r="G1550" t="s">
        <v>2539</v>
      </c>
      <c r="I1550" t="s">
        <v>38</v>
      </c>
      <c r="J1550" t="s">
        <v>16</v>
      </c>
      <c r="K1550" s="2" t="str">
        <f>HYPERLINK("..\..\Imagery\ScannedSlabs\2004\CG04-242.jpg")</f>
        <v>..\..\Imagery\ScannedSlabs\2004\CG04-242.jpg</v>
      </c>
    </row>
    <row r="1551" spans="1:11" x14ac:dyDescent="0.25">
      <c r="A1551" t="s">
        <v>2540</v>
      </c>
      <c r="B1551" t="s">
        <v>2541</v>
      </c>
      <c r="C1551">
        <v>503748</v>
      </c>
      <c r="D1551">
        <v>5941919</v>
      </c>
      <c r="E1551">
        <v>21</v>
      </c>
      <c r="F1551" t="s">
        <v>13</v>
      </c>
      <c r="G1551" t="s">
        <v>264</v>
      </c>
      <c r="I1551" t="s">
        <v>15</v>
      </c>
      <c r="J1551" t="s">
        <v>16</v>
      </c>
      <c r="K1551" s="2" t="str">
        <f>HYPERLINK("..\..\Imagery\ScannedSlabs\2004\CG04-243C.jpg")</f>
        <v>..\..\Imagery\ScannedSlabs\2004\CG04-243C.jpg</v>
      </c>
    </row>
    <row r="1552" spans="1:11" x14ac:dyDescent="0.25">
      <c r="A1552" t="s">
        <v>2540</v>
      </c>
      <c r="B1552" t="s">
        <v>2542</v>
      </c>
      <c r="C1552">
        <v>503748</v>
      </c>
      <c r="D1552">
        <v>5941919</v>
      </c>
      <c r="E1552">
        <v>21</v>
      </c>
      <c r="F1552" t="s">
        <v>13</v>
      </c>
      <c r="G1552" t="s">
        <v>264</v>
      </c>
      <c r="I1552" t="s">
        <v>15</v>
      </c>
      <c r="J1552" t="s">
        <v>16</v>
      </c>
      <c r="K1552" s="2" t="str">
        <f>HYPERLINK("..\..\Imagery\ScannedSlabs\2004\CG04-243A.jpg")</f>
        <v>..\..\Imagery\ScannedSlabs\2004\CG04-243A.jpg</v>
      </c>
    </row>
    <row r="1553" spans="1:11" x14ac:dyDescent="0.25">
      <c r="A1553" t="s">
        <v>2540</v>
      </c>
      <c r="B1553" t="s">
        <v>2543</v>
      </c>
      <c r="C1553">
        <v>503748</v>
      </c>
      <c r="D1553">
        <v>5941919</v>
      </c>
      <c r="E1553">
        <v>21</v>
      </c>
      <c r="F1553" t="s">
        <v>13</v>
      </c>
      <c r="G1553" t="s">
        <v>264</v>
      </c>
      <c r="I1553" t="s">
        <v>15</v>
      </c>
      <c r="J1553" t="s">
        <v>16</v>
      </c>
      <c r="K1553" s="2" t="str">
        <f>HYPERLINK("..\..\Imagery\ScannedSlabs\2004\CG04-243B.jpg")</f>
        <v>..\..\Imagery\ScannedSlabs\2004\CG04-243B.jpg</v>
      </c>
    </row>
    <row r="1554" spans="1:11" x14ac:dyDescent="0.25">
      <c r="A1554" t="s">
        <v>2544</v>
      </c>
      <c r="B1554" t="s">
        <v>2544</v>
      </c>
      <c r="C1554">
        <v>503878</v>
      </c>
      <c r="D1554">
        <v>5941672</v>
      </c>
      <c r="E1554">
        <v>21</v>
      </c>
      <c r="F1554" t="s">
        <v>13</v>
      </c>
      <c r="G1554" t="s">
        <v>2545</v>
      </c>
      <c r="I1554" t="s">
        <v>38</v>
      </c>
      <c r="J1554" t="s">
        <v>16</v>
      </c>
      <c r="K1554" s="2" t="str">
        <f>HYPERLINK("..\..\Imagery\ScannedSlabs\2004\CG04-244.jpg")</f>
        <v>..\..\Imagery\ScannedSlabs\2004\CG04-244.jpg</v>
      </c>
    </row>
    <row r="1555" spans="1:11" x14ac:dyDescent="0.25">
      <c r="A1555" t="s">
        <v>2546</v>
      </c>
      <c r="B1555" t="s">
        <v>2547</v>
      </c>
      <c r="C1555">
        <v>503961</v>
      </c>
      <c r="D1555">
        <v>5941547</v>
      </c>
      <c r="E1555">
        <v>21</v>
      </c>
      <c r="F1555" t="s">
        <v>13</v>
      </c>
      <c r="G1555" t="s">
        <v>2548</v>
      </c>
      <c r="I1555" t="s">
        <v>15</v>
      </c>
      <c r="J1555" t="s">
        <v>16</v>
      </c>
      <c r="K1555" s="2" t="str">
        <f>HYPERLINK("..\..\Imagery\ScannedSlabs\2004\CG04-245C.jpg")</f>
        <v>..\..\Imagery\ScannedSlabs\2004\CG04-245C.jpg</v>
      </c>
    </row>
    <row r="1556" spans="1:11" x14ac:dyDescent="0.25">
      <c r="A1556" t="s">
        <v>2546</v>
      </c>
      <c r="B1556" t="s">
        <v>2549</v>
      </c>
      <c r="C1556">
        <v>503961</v>
      </c>
      <c r="D1556">
        <v>5941547</v>
      </c>
      <c r="E1556">
        <v>21</v>
      </c>
      <c r="F1556" t="s">
        <v>13</v>
      </c>
      <c r="G1556" t="s">
        <v>2550</v>
      </c>
      <c r="I1556" t="s">
        <v>38</v>
      </c>
      <c r="J1556" t="s">
        <v>16</v>
      </c>
      <c r="K1556" s="2" t="str">
        <f>HYPERLINK("..\..\Imagery\ScannedSlabs\2004\CG04-245A.jpg")</f>
        <v>..\..\Imagery\ScannedSlabs\2004\CG04-245A.jpg</v>
      </c>
    </row>
    <row r="1557" spans="1:11" x14ac:dyDescent="0.25">
      <c r="A1557" t="s">
        <v>2546</v>
      </c>
      <c r="B1557" t="s">
        <v>2551</v>
      </c>
      <c r="C1557">
        <v>503961</v>
      </c>
      <c r="D1557">
        <v>5941547</v>
      </c>
      <c r="E1557">
        <v>21</v>
      </c>
      <c r="F1557" t="s">
        <v>13</v>
      </c>
      <c r="G1557" t="s">
        <v>231</v>
      </c>
      <c r="I1557" t="s">
        <v>38</v>
      </c>
      <c r="J1557" t="s">
        <v>16</v>
      </c>
      <c r="K1557" s="2" t="str">
        <f>HYPERLINK("..\..\Imagery\ScannedSlabs\2004\CG04-245D.jpg")</f>
        <v>..\..\Imagery\ScannedSlabs\2004\CG04-245D.jpg</v>
      </c>
    </row>
    <row r="1558" spans="1:11" x14ac:dyDescent="0.25">
      <c r="A1558" t="s">
        <v>2546</v>
      </c>
      <c r="B1558" t="s">
        <v>2552</v>
      </c>
      <c r="C1558">
        <v>503961</v>
      </c>
      <c r="D1558">
        <v>5941547</v>
      </c>
      <c r="E1558">
        <v>21</v>
      </c>
      <c r="F1558" t="s">
        <v>13</v>
      </c>
      <c r="G1558" t="s">
        <v>404</v>
      </c>
      <c r="I1558" t="s">
        <v>38</v>
      </c>
      <c r="J1558" t="s">
        <v>16</v>
      </c>
      <c r="K1558" s="2" t="str">
        <f>HYPERLINK("..\..\Imagery\ScannedSlabs\2004\CG04-245B.jpg")</f>
        <v>..\..\Imagery\ScannedSlabs\2004\CG04-245B.jpg</v>
      </c>
    </row>
    <row r="1559" spans="1:11" x14ac:dyDescent="0.25">
      <c r="A1559" t="s">
        <v>2553</v>
      </c>
      <c r="B1559" t="s">
        <v>2553</v>
      </c>
      <c r="C1559">
        <v>359042</v>
      </c>
      <c r="D1559">
        <v>5897802</v>
      </c>
      <c r="E1559">
        <v>21</v>
      </c>
      <c r="F1559" t="s">
        <v>13</v>
      </c>
      <c r="G1559" t="s">
        <v>2554</v>
      </c>
      <c r="I1559" t="s">
        <v>38</v>
      </c>
      <c r="J1559" t="s">
        <v>16</v>
      </c>
      <c r="K1559" s="2" t="str">
        <f>HYPERLINK("..\..\Imagery\ScannedSlabs\2007\CG07-103.jpg")</f>
        <v>..\..\Imagery\ScannedSlabs\2007\CG07-103.jpg</v>
      </c>
    </row>
    <row r="1560" spans="1:11" x14ac:dyDescent="0.25">
      <c r="A1560" t="s">
        <v>2555</v>
      </c>
      <c r="B1560" t="s">
        <v>2556</v>
      </c>
      <c r="C1560">
        <v>359019</v>
      </c>
      <c r="D1560">
        <v>5897682</v>
      </c>
      <c r="E1560">
        <v>21</v>
      </c>
      <c r="F1560" t="s">
        <v>13</v>
      </c>
      <c r="G1560" t="s">
        <v>492</v>
      </c>
      <c r="I1560" t="s">
        <v>35</v>
      </c>
      <c r="J1560" t="s">
        <v>16</v>
      </c>
      <c r="K1560" s="2" t="str">
        <f>HYPERLINK("..\..\Imagery\ScannedSlabs\2007\CG07-104B.jpg")</f>
        <v>..\..\Imagery\ScannedSlabs\2007\CG07-104B.jpg</v>
      </c>
    </row>
    <row r="1561" spans="1:11" x14ac:dyDescent="0.25">
      <c r="A1561" t="s">
        <v>2555</v>
      </c>
      <c r="B1561" t="s">
        <v>2557</v>
      </c>
      <c r="C1561">
        <v>359019</v>
      </c>
      <c r="D1561">
        <v>5897682</v>
      </c>
      <c r="E1561">
        <v>21</v>
      </c>
      <c r="F1561" t="s">
        <v>13</v>
      </c>
      <c r="G1561" t="s">
        <v>492</v>
      </c>
      <c r="I1561" t="s">
        <v>38</v>
      </c>
      <c r="J1561" t="s">
        <v>16</v>
      </c>
      <c r="K1561" s="2" t="str">
        <f>HYPERLINK("..\..\Imagery\ScannedSlabs\2007\CG07-104A.jpg")</f>
        <v>..\..\Imagery\ScannedSlabs\2007\CG07-104A.jpg</v>
      </c>
    </row>
    <row r="1562" spans="1:11" x14ac:dyDescent="0.25">
      <c r="A1562" t="s">
        <v>2558</v>
      </c>
      <c r="B1562" t="s">
        <v>2558</v>
      </c>
      <c r="C1562">
        <v>358988</v>
      </c>
      <c r="D1562">
        <v>5897646</v>
      </c>
      <c r="E1562">
        <v>21</v>
      </c>
      <c r="F1562" t="s">
        <v>13</v>
      </c>
      <c r="G1562" t="s">
        <v>492</v>
      </c>
      <c r="I1562" t="s">
        <v>38</v>
      </c>
      <c r="J1562" t="s">
        <v>16</v>
      </c>
      <c r="K1562" s="2" t="str">
        <f>HYPERLINK("..\..\Imagery\ScannedSlabs\2007\CG07-105.jpg")</f>
        <v>..\..\Imagery\ScannedSlabs\2007\CG07-105.jpg</v>
      </c>
    </row>
    <row r="1563" spans="1:11" x14ac:dyDescent="0.25">
      <c r="A1563" t="s">
        <v>2559</v>
      </c>
      <c r="B1563" t="s">
        <v>2559</v>
      </c>
      <c r="C1563">
        <v>485488</v>
      </c>
      <c r="D1563">
        <v>5902902</v>
      </c>
      <c r="E1563">
        <v>21</v>
      </c>
      <c r="F1563" t="s">
        <v>13</v>
      </c>
      <c r="G1563" t="s">
        <v>73</v>
      </c>
      <c r="I1563" t="s">
        <v>38</v>
      </c>
      <c r="J1563" t="s">
        <v>16</v>
      </c>
      <c r="K1563" s="2" t="str">
        <f>HYPERLINK("..\..\Imagery\ScannedSlabs\1984\CG84-380.jpg")</f>
        <v>..\..\Imagery\ScannedSlabs\1984\CG84-380.jpg</v>
      </c>
    </row>
    <row r="1564" spans="1:11" x14ac:dyDescent="0.25">
      <c r="A1564" t="s">
        <v>2009</v>
      </c>
      <c r="B1564" t="s">
        <v>2560</v>
      </c>
      <c r="C1564">
        <v>480167</v>
      </c>
      <c r="D1564">
        <v>5903123</v>
      </c>
      <c r="E1564">
        <v>21</v>
      </c>
      <c r="F1564" t="s">
        <v>13</v>
      </c>
      <c r="G1564" t="s">
        <v>2561</v>
      </c>
      <c r="I1564" t="s">
        <v>38</v>
      </c>
      <c r="J1564" t="s">
        <v>23</v>
      </c>
      <c r="K1564" s="2" t="str">
        <f>HYPERLINK("..\..\Imagery\ScannedSlabs\1984\CG84-381A.jpg")</f>
        <v>..\..\Imagery\ScannedSlabs\1984\CG84-381A.jpg</v>
      </c>
    </row>
    <row r="1565" spans="1:11" x14ac:dyDescent="0.25">
      <c r="A1565" t="s">
        <v>2009</v>
      </c>
      <c r="B1565" t="s">
        <v>2562</v>
      </c>
      <c r="C1565">
        <v>480167</v>
      </c>
      <c r="D1565">
        <v>5903123</v>
      </c>
      <c r="E1565">
        <v>21</v>
      </c>
      <c r="F1565" t="s">
        <v>13</v>
      </c>
      <c r="G1565" t="s">
        <v>2563</v>
      </c>
      <c r="I1565" t="s">
        <v>35</v>
      </c>
      <c r="J1565" t="s">
        <v>16</v>
      </c>
      <c r="K1565" s="2" t="str">
        <f>HYPERLINK("..\..\Imagery\ScannedSlabs\1984\CG84-381C.jpg")</f>
        <v>..\..\Imagery\ScannedSlabs\1984\CG84-381C.jpg</v>
      </c>
    </row>
    <row r="1566" spans="1:11" x14ac:dyDescent="0.25">
      <c r="A1566" t="s">
        <v>2564</v>
      </c>
      <c r="B1566" t="s">
        <v>2564</v>
      </c>
      <c r="C1566">
        <v>497495</v>
      </c>
      <c r="D1566">
        <v>5951406</v>
      </c>
      <c r="E1566">
        <v>21</v>
      </c>
      <c r="F1566" t="s">
        <v>13</v>
      </c>
      <c r="G1566" t="s">
        <v>42</v>
      </c>
      <c r="I1566" t="s">
        <v>15</v>
      </c>
      <c r="J1566" t="s">
        <v>20</v>
      </c>
      <c r="K1566" s="2" t="str">
        <f>HYPERLINK("..\..\Imagery\ScannedSlabs\1981\CG81-029.jpg")</f>
        <v>..\..\Imagery\ScannedSlabs\1981\CG81-029.jpg</v>
      </c>
    </row>
    <row r="1567" spans="1:11" x14ac:dyDescent="0.25">
      <c r="A1567" t="s">
        <v>2565</v>
      </c>
      <c r="B1567" t="s">
        <v>2566</v>
      </c>
      <c r="C1567">
        <v>497394</v>
      </c>
      <c r="D1567">
        <v>5951064</v>
      </c>
      <c r="E1567">
        <v>21</v>
      </c>
      <c r="F1567" t="s">
        <v>13</v>
      </c>
      <c r="G1567" t="s">
        <v>2567</v>
      </c>
      <c r="I1567" t="s">
        <v>38</v>
      </c>
      <c r="J1567" t="s">
        <v>23</v>
      </c>
      <c r="K1567" s="2" t="str">
        <f>HYPERLINK("..\..\Imagery\ScannedSlabs\1981\CG81-030C.jpg")</f>
        <v>..\..\Imagery\ScannedSlabs\1981\CG81-030C.jpg</v>
      </c>
    </row>
    <row r="1568" spans="1:11" x14ac:dyDescent="0.25">
      <c r="A1568" t="s">
        <v>2565</v>
      </c>
      <c r="B1568" t="s">
        <v>2568</v>
      </c>
      <c r="C1568">
        <v>497394</v>
      </c>
      <c r="D1568">
        <v>5951064</v>
      </c>
      <c r="E1568">
        <v>21</v>
      </c>
      <c r="F1568" t="s">
        <v>13</v>
      </c>
      <c r="G1568" t="s">
        <v>2569</v>
      </c>
      <c r="I1568" t="s">
        <v>38</v>
      </c>
      <c r="J1568" t="s">
        <v>16</v>
      </c>
      <c r="K1568" s="2" t="str">
        <f>HYPERLINK("..\..\Imagery\ScannedSlabs\1981\CG81-030B.jpg")</f>
        <v>..\..\Imagery\ScannedSlabs\1981\CG81-030B.jpg</v>
      </c>
    </row>
    <row r="1569" spans="1:11" x14ac:dyDescent="0.25">
      <c r="A1569" t="s">
        <v>2565</v>
      </c>
      <c r="B1569" t="s">
        <v>2570</v>
      </c>
      <c r="C1569">
        <v>497394</v>
      </c>
      <c r="D1569">
        <v>5951064</v>
      </c>
      <c r="E1569">
        <v>21</v>
      </c>
      <c r="F1569" t="s">
        <v>13</v>
      </c>
      <c r="G1569" t="s">
        <v>51</v>
      </c>
      <c r="I1569" t="s">
        <v>38</v>
      </c>
      <c r="J1569" t="s">
        <v>16</v>
      </c>
      <c r="K1569" s="2" t="str">
        <f>HYPERLINK("..\..\Imagery\ScannedSlabs\1981\CG81-030A.jpg")</f>
        <v>..\..\Imagery\ScannedSlabs\1981\CG81-030A.jpg</v>
      </c>
    </row>
    <row r="1570" spans="1:11" x14ac:dyDescent="0.25">
      <c r="A1570" t="s">
        <v>2571</v>
      </c>
      <c r="B1570" t="s">
        <v>2571</v>
      </c>
      <c r="C1570">
        <v>497183</v>
      </c>
      <c r="D1570">
        <v>5950730</v>
      </c>
      <c r="E1570">
        <v>21</v>
      </c>
      <c r="F1570" t="s">
        <v>13</v>
      </c>
      <c r="G1570" t="s">
        <v>1972</v>
      </c>
      <c r="I1570" t="s">
        <v>15</v>
      </c>
      <c r="J1570" t="s">
        <v>16</v>
      </c>
      <c r="K1570" s="2" t="str">
        <f>HYPERLINK("..\..\Imagery\ScannedSlabs\1981\CG81-031.jpg")</f>
        <v>..\..\Imagery\ScannedSlabs\1981\CG81-031.jpg</v>
      </c>
    </row>
    <row r="1571" spans="1:11" x14ac:dyDescent="0.25">
      <c r="A1571" t="s">
        <v>2572</v>
      </c>
      <c r="B1571" t="s">
        <v>2572</v>
      </c>
      <c r="C1571">
        <v>497033</v>
      </c>
      <c r="D1571">
        <v>5950475</v>
      </c>
      <c r="E1571">
        <v>21</v>
      </c>
      <c r="F1571" t="s">
        <v>13</v>
      </c>
      <c r="G1571" t="s">
        <v>1797</v>
      </c>
      <c r="I1571" t="s">
        <v>38</v>
      </c>
      <c r="J1571" t="s">
        <v>20</v>
      </c>
      <c r="K1571" s="2" t="str">
        <f>HYPERLINK("..\..\Imagery\ScannedSlabs\1981\CG81-032.jpg")</f>
        <v>..\..\Imagery\ScannedSlabs\1981\CG81-032.jpg</v>
      </c>
    </row>
    <row r="1572" spans="1:11" x14ac:dyDescent="0.25">
      <c r="A1572" t="s">
        <v>2573</v>
      </c>
      <c r="B1572" t="s">
        <v>2573</v>
      </c>
      <c r="C1572">
        <v>496523</v>
      </c>
      <c r="D1572">
        <v>5949625</v>
      </c>
      <c r="E1572">
        <v>21</v>
      </c>
      <c r="F1572" t="s">
        <v>13</v>
      </c>
      <c r="G1572" t="s">
        <v>51</v>
      </c>
      <c r="I1572" t="s">
        <v>15</v>
      </c>
      <c r="J1572" t="s">
        <v>562</v>
      </c>
      <c r="K1572" s="2" t="str">
        <f>HYPERLINK("..\..\Imagery\ScannedSlabs\1981\CG81-035.jpg")</f>
        <v>..\..\Imagery\ScannedSlabs\1981\CG81-035.jpg</v>
      </c>
    </row>
    <row r="1573" spans="1:11" x14ac:dyDescent="0.25">
      <c r="A1573" t="s">
        <v>2574</v>
      </c>
      <c r="B1573" t="s">
        <v>2574</v>
      </c>
      <c r="C1573">
        <v>496078</v>
      </c>
      <c r="D1573">
        <v>5949498</v>
      </c>
      <c r="E1573">
        <v>21</v>
      </c>
      <c r="F1573" t="s">
        <v>13</v>
      </c>
      <c r="G1573" t="s">
        <v>2575</v>
      </c>
      <c r="I1573" t="s">
        <v>38</v>
      </c>
      <c r="J1573" t="s">
        <v>665</v>
      </c>
      <c r="K1573" s="2" t="str">
        <f>HYPERLINK("..\..\Imagery\ScannedSlabs\1981\CG81-036.jpg")</f>
        <v>..\..\Imagery\ScannedSlabs\1981\CG81-036.jpg</v>
      </c>
    </row>
    <row r="1574" spans="1:11" x14ac:dyDescent="0.25">
      <c r="A1574" t="s">
        <v>2576</v>
      </c>
      <c r="B1574" t="s">
        <v>2576</v>
      </c>
      <c r="C1574">
        <v>579957</v>
      </c>
      <c r="D1574">
        <v>5833854</v>
      </c>
      <c r="E1574">
        <v>21</v>
      </c>
      <c r="F1574" t="s">
        <v>13</v>
      </c>
      <c r="G1574" t="s">
        <v>264</v>
      </c>
      <c r="I1574" t="s">
        <v>35</v>
      </c>
      <c r="J1574" t="s">
        <v>23</v>
      </c>
      <c r="K1574" s="2" t="str">
        <f>HYPERLINK("..\..\Imagery\ScannedSlabs\1986\MN86-402.jpg")</f>
        <v>..\..\Imagery\ScannedSlabs\1986\MN86-402.jpg</v>
      </c>
    </row>
    <row r="1575" spans="1:11" x14ac:dyDescent="0.25">
      <c r="A1575" t="s">
        <v>2577</v>
      </c>
      <c r="B1575" t="s">
        <v>2577</v>
      </c>
      <c r="C1575">
        <v>579902</v>
      </c>
      <c r="D1575">
        <v>5834156</v>
      </c>
      <c r="E1575">
        <v>21</v>
      </c>
      <c r="F1575" t="s">
        <v>13</v>
      </c>
      <c r="G1575" t="s">
        <v>333</v>
      </c>
      <c r="I1575" t="s">
        <v>38</v>
      </c>
      <c r="J1575" t="s">
        <v>23</v>
      </c>
      <c r="K1575" s="2" t="str">
        <f>HYPERLINK("..\..\Imagery\ScannedSlabs\1986\MN86-403.jpg")</f>
        <v>..\..\Imagery\ScannedSlabs\1986\MN86-403.jpg</v>
      </c>
    </row>
    <row r="1576" spans="1:11" x14ac:dyDescent="0.25">
      <c r="A1576" t="s">
        <v>2578</v>
      </c>
      <c r="B1576" t="s">
        <v>2578</v>
      </c>
      <c r="C1576">
        <v>580328</v>
      </c>
      <c r="D1576">
        <v>5834468</v>
      </c>
      <c r="E1576">
        <v>21</v>
      </c>
      <c r="F1576" t="s">
        <v>13</v>
      </c>
      <c r="G1576" t="s">
        <v>2579</v>
      </c>
      <c r="I1576" t="s">
        <v>38</v>
      </c>
      <c r="J1576" t="s">
        <v>23</v>
      </c>
      <c r="K1576" s="2" t="str">
        <f>HYPERLINK("..\..\Imagery\ScannedSlabs\1986\MN86-404.jpg")</f>
        <v>..\..\Imagery\ScannedSlabs\1986\MN86-404.jpg</v>
      </c>
    </row>
    <row r="1577" spans="1:11" x14ac:dyDescent="0.25">
      <c r="A1577" t="s">
        <v>2580</v>
      </c>
      <c r="B1577" t="s">
        <v>2580</v>
      </c>
      <c r="C1577">
        <v>580358</v>
      </c>
      <c r="D1577">
        <v>5828271</v>
      </c>
      <c r="E1577">
        <v>21</v>
      </c>
      <c r="F1577" t="s">
        <v>13</v>
      </c>
      <c r="G1577" t="s">
        <v>2354</v>
      </c>
      <c r="I1577" t="s">
        <v>38</v>
      </c>
      <c r="J1577" t="s">
        <v>16</v>
      </c>
      <c r="K1577" s="2" t="str">
        <f>HYPERLINK("..\..\Imagery\ScannedSlabs\1986\MN86-406.jpg")</f>
        <v>..\..\Imagery\ScannedSlabs\1986\MN86-406.jpg</v>
      </c>
    </row>
    <row r="1578" spans="1:11" x14ac:dyDescent="0.25">
      <c r="A1578" t="s">
        <v>2581</v>
      </c>
      <c r="B1578" t="s">
        <v>2581</v>
      </c>
      <c r="C1578">
        <v>579525</v>
      </c>
      <c r="D1578">
        <v>5827833</v>
      </c>
      <c r="E1578">
        <v>21</v>
      </c>
      <c r="F1578" t="s">
        <v>13</v>
      </c>
      <c r="G1578" t="s">
        <v>99</v>
      </c>
      <c r="I1578" t="s">
        <v>38</v>
      </c>
      <c r="J1578" t="s">
        <v>16</v>
      </c>
      <c r="K1578" s="2" t="str">
        <f>HYPERLINK("..\..\Imagery\ScannedSlabs\1986\MN86-408.jpg")</f>
        <v>..\..\Imagery\ScannedSlabs\1986\MN86-408.jpg</v>
      </c>
    </row>
    <row r="1579" spans="1:11" x14ac:dyDescent="0.25">
      <c r="A1579" t="s">
        <v>2582</v>
      </c>
      <c r="B1579" t="s">
        <v>2582</v>
      </c>
      <c r="C1579">
        <v>581139</v>
      </c>
      <c r="D1579">
        <v>5827355</v>
      </c>
      <c r="E1579">
        <v>21</v>
      </c>
      <c r="F1579" t="s">
        <v>13</v>
      </c>
      <c r="G1579" t="s">
        <v>1975</v>
      </c>
      <c r="I1579" t="s">
        <v>35</v>
      </c>
      <c r="J1579" t="s">
        <v>16</v>
      </c>
      <c r="K1579" s="2" t="str">
        <f>HYPERLINK("..\..\Imagery\ScannedSlabs\1986\MN86-410.jpg")</f>
        <v>..\..\Imagery\ScannedSlabs\1986\MN86-410.jpg</v>
      </c>
    </row>
    <row r="1580" spans="1:11" x14ac:dyDescent="0.25">
      <c r="A1580" t="s">
        <v>2583</v>
      </c>
      <c r="B1580" t="s">
        <v>2583</v>
      </c>
      <c r="C1580">
        <v>581386</v>
      </c>
      <c r="D1580">
        <v>5827259</v>
      </c>
      <c r="E1580">
        <v>21</v>
      </c>
      <c r="F1580" t="s">
        <v>13</v>
      </c>
      <c r="G1580" t="s">
        <v>1219</v>
      </c>
      <c r="I1580" t="s">
        <v>38</v>
      </c>
      <c r="J1580" t="s">
        <v>23</v>
      </c>
      <c r="K1580" s="2" t="str">
        <f>HYPERLINK("..\..\Imagery\ScannedSlabs\1986\MN86-411.jpg")</f>
        <v>..\..\Imagery\ScannedSlabs\1986\MN86-411.jpg</v>
      </c>
    </row>
    <row r="1581" spans="1:11" x14ac:dyDescent="0.25">
      <c r="A1581" t="s">
        <v>2584</v>
      </c>
      <c r="B1581" t="s">
        <v>2584</v>
      </c>
      <c r="C1581">
        <v>581960</v>
      </c>
      <c r="D1581">
        <v>5826740</v>
      </c>
      <c r="E1581">
        <v>21</v>
      </c>
      <c r="F1581" t="s">
        <v>13</v>
      </c>
      <c r="G1581" t="s">
        <v>1281</v>
      </c>
      <c r="I1581" t="s">
        <v>38</v>
      </c>
      <c r="J1581" t="s">
        <v>23</v>
      </c>
      <c r="K1581" s="2" t="str">
        <f>HYPERLINK("..\..\Imagery\ScannedSlabs\1986\MN86-413.jpg")</f>
        <v>..\..\Imagery\ScannedSlabs\1986\MN86-413.jpg</v>
      </c>
    </row>
    <row r="1582" spans="1:11" x14ac:dyDescent="0.25">
      <c r="A1582" t="s">
        <v>2585</v>
      </c>
      <c r="B1582" t="s">
        <v>2585</v>
      </c>
      <c r="C1582">
        <v>583397</v>
      </c>
      <c r="D1582">
        <v>5825979</v>
      </c>
      <c r="E1582">
        <v>21</v>
      </c>
      <c r="F1582" t="s">
        <v>13</v>
      </c>
      <c r="G1582" t="s">
        <v>1025</v>
      </c>
      <c r="I1582" t="s">
        <v>38</v>
      </c>
      <c r="J1582" t="s">
        <v>23</v>
      </c>
      <c r="K1582" s="2" t="str">
        <f>HYPERLINK("..\..\Imagery\ScannedSlabs\1986\MN86-415.jpg")</f>
        <v>..\..\Imagery\ScannedSlabs\1986\MN86-415.jpg</v>
      </c>
    </row>
    <row r="1583" spans="1:11" x14ac:dyDescent="0.25">
      <c r="A1583" t="s">
        <v>2586</v>
      </c>
      <c r="B1583" t="s">
        <v>2586</v>
      </c>
      <c r="C1583">
        <v>584847</v>
      </c>
      <c r="D1583">
        <v>5825804</v>
      </c>
      <c r="E1583">
        <v>21</v>
      </c>
      <c r="F1583" t="s">
        <v>13</v>
      </c>
      <c r="G1583" t="s">
        <v>1786</v>
      </c>
      <c r="I1583" t="s">
        <v>35</v>
      </c>
      <c r="J1583" t="s">
        <v>16</v>
      </c>
      <c r="K1583" s="2" t="str">
        <f>HYPERLINK("..\..\Imagery\ScannedSlabs\1986\MN86-419.jpg")</f>
        <v>..\..\Imagery\ScannedSlabs\1986\MN86-419.jpg</v>
      </c>
    </row>
    <row r="1584" spans="1:11" x14ac:dyDescent="0.25">
      <c r="A1584" t="s">
        <v>2587</v>
      </c>
      <c r="B1584" t="s">
        <v>2587</v>
      </c>
      <c r="C1584">
        <v>577574</v>
      </c>
      <c r="D1584">
        <v>5875333</v>
      </c>
      <c r="E1584">
        <v>21</v>
      </c>
      <c r="F1584" t="s">
        <v>13</v>
      </c>
      <c r="G1584" t="s">
        <v>49</v>
      </c>
      <c r="H1584" t="s">
        <v>852</v>
      </c>
      <c r="I1584" t="s">
        <v>55</v>
      </c>
      <c r="J1584" t="s">
        <v>16</v>
      </c>
      <c r="K1584" s="2" t="str">
        <f>HYPERLINK("..\..\Imagery\ScannedSlabs\1985\CG85-448.jpg")</f>
        <v>..\..\Imagery\ScannedSlabs\1985\CG85-448.jpg</v>
      </c>
    </row>
    <row r="1585" spans="1:12" x14ac:dyDescent="0.25">
      <c r="A1585" t="s">
        <v>2588</v>
      </c>
      <c r="B1585" t="s">
        <v>2588</v>
      </c>
      <c r="C1585">
        <v>577782</v>
      </c>
      <c r="D1585">
        <v>5875741</v>
      </c>
      <c r="E1585">
        <v>21</v>
      </c>
      <c r="F1585" t="s">
        <v>13</v>
      </c>
      <c r="G1585" t="s">
        <v>2589</v>
      </c>
      <c r="H1585" t="s">
        <v>852</v>
      </c>
      <c r="I1585" t="s">
        <v>35</v>
      </c>
      <c r="J1585" t="s">
        <v>16</v>
      </c>
      <c r="K1585" s="2" t="str">
        <f>HYPERLINK("..\..\Imagery\ScannedSlabs\1985\CG85-449.jpg")</f>
        <v>..\..\Imagery\ScannedSlabs\1985\CG85-449.jpg</v>
      </c>
    </row>
    <row r="1586" spans="1:12" x14ac:dyDescent="0.25">
      <c r="A1586" t="s">
        <v>2590</v>
      </c>
      <c r="B1586" t="s">
        <v>2590</v>
      </c>
      <c r="C1586">
        <v>576162</v>
      </c>
      <c r="D1586">
        <v>5820318</v>
      </c>
      <c r="E1586">
        <v>21</v>
      </c>
      <c r="F1586" t="s">
        <v>13</v>
      </c>
      <c r="G1586" t="s">
        <v>2591</v>
      </c>
      <c r="I1586" t="s">
        <v>38</v>
      </c>
      <c r="J1586" t="s">
        <v>23</v>
      </c>
      <c r="K1586" s="2" t="str">
        <f>HYPERLINK("..\..\Imagery\ScannedSlabs\1986\CG86-733.jpg")</f>
        <v>..\..\Imagery\ScannedSlabs\1986\CG86-733.jpg</v>
      </c>
    </row>
    <row r="1587" spans="1:12" x14ac:dyDescent="0.25">
      <c r="A1587" t="s">
        <v>2592</v>
      </c>
      <c r="B1587" t="s">
        <v>2592</v>
      </c>
      <c r="C1587">
        <v>578450</v>
      </c>
      <c r="D1587">
        <v>5817237</v>
      </c>
      <c r="E1587">
        <v>21</v>
      </c>
      <c r="F1587" t="s">
        <v>13</v>
      </c>
      <c r="G1587" t="s">
        <v>591</v>
      </c>
      <c r="I1587" t="s">
        <v>38</v>
      </c>
      <c r="J1587" t="s">
        <v>23</v>
      </c>
      <c r="K1587" s="2" t="str">
        <f>HYPERLINK("..\..\Imagery\ScannedSlabs\1986\CG86-735.jpg")</f>
        <v>..\..\Imagery\ScannedSlabs\1986\CG86-735.jpg</v>
      </c>
    </row>
    <row r="1588" spans="1:12" x14ac:dyDescent="0.25">
      <c r="A1588" t="s">
        <v>2593</v>
      </c>
      <c r="B1588" t="s">
        <v>2594</v>
      </c>
      <c r="C1588">
        <v>495907</v>
      </c>
      <c r="D1588">
        <v>5786806</v>
      </c>
      <c r="E1588">
        <v>21</v>
      </c>
      <c r="F1588" t="s">
        <v>13</v>
      </c>
      <c r="G1588" t="s">
        <v>2595</v>
      </c>
      <c r="H1588" t="s">
        <v>2596</v>
      </c>
      <c r="I1588" t="s">
        <v>15</v>
      </c>
      <c r="J1588" t="s">
        <v>16</v>
      </c>
      <c r="K1588" s="2" t="str">
        <f>HYPERLINK("..\..\Imagery\ScannedSlabs\1992\CG92-281B.jpg")</f>
        <v>..\..\Imagery\ScannedSlabs\1992\CG92-281B.jpg</v>
      </c>
    </row>
    <row r="1589" spans="1:12" x14ac:dyDescent="0.25">
      <c r="A1589" t="s">
        <v>2597</v>
      </c>
      <c r="B1589" t="s">
        <v>2597</v>
      </c>
      <c r="E1589">
        <v>21</v>
      </c>
      <c r="G1589" t="s">
        <v>2598</v>
      </c>
      <c r="I1589" t="s">
        <v>38</v>
      </c>
      <c r="J1589" t="s">
        <v>83</v>
      </c>
      <c r="L1589" t="s">
        <v>156</v>
      </c>
    </row>
    <row r="1590" spans="1:12" x14ac:dyDescent="0.25">
      <c r="A1590" t="s">
        <v>2599</v>
      </c>
      <c r="B1590" t="s">
        <v>2600</v>
      </c>
      <c r="C1590">
        <v>387240</v>
      </c>
      <c r="D1590">
        <v>5988840</v>
      </c>
      <c r="E1590">
        <v>21</v>
      </c>
      <c r="F1590" t="s">
        <v>13</v>
      </c>
      <c r="G1590" t="s">
        <v>129</v>
      </c>
      <c r="I1590" t="s">
        <v>35</v>
      </c>
      <c r="J1590" t="s">
        <v>23</v>
      </c>
      <c r="K1590" s="2" t="str">
        <f>HYPERLINK("..\..\Imagery\ScannedSlabs\1980\CG80-529B.jpg")</f>
        <v>..\..\Imagery\ScannedSlabs\1980\CG80-529B.jpg</v>
      </c>
      <c r="L1590" t="s">
        <v>688</v>
      </c>
    </row>
    <row r="1591" spans="1:12" x14ac:dyDescent="0.25">
      <c r="A1591" t="s">
        <v>2601</v>
      </c>
      <c r="B1591" t="s">
        <v>2601</v>
      </c>
      <c r="C1591">
        <v>463161</v>
      </c>
      <c r="D1591">
        <v>6004402</v>
      </c>
      <c r="E1591">
        <v>21</v>
      </c>
      <c r="F1591" t="s">
        <v>13</v>
      </c>
      <c r="G1591" t="s">
        <v>79</v>
      </c>
      <c r="I1591" t="s">
        <v>38</v>
      </c>
      <c r="J1591" t="s">
        <v>16</v>
      </c>
      <c r="K1591" s="2" t="str">
        <f>HYPERLINK("..\..\Imagery\ScannedSlabs\1980\CG80-611.jpg")</f>
        <v>..\..\Imagery\ScannedSlabs\1980\CG80-611.jpg</v>
      </c>
    </row>
    <row r="1592" spans="1:12" x14ac:dyDescent="0.25">
      <c r="A1592" t="s">
        <v>2602</v>
      </c>
      <c r="B1592" t="s">
        <v>2602</v>
      </c>
      <c r="C1592">
        <v>492803</v>
      </c>
      <c r="D1592">
        <v>5772378</v>
      </c>
      <c r="E1592">
        <v>21</v>
      </c>
      <c r="F1592" t="s">
        <v>13</v>
      </c>
      <c r="G1592" t="s">
        <v>2065</v>
      </c>
      <c r="H1592" t="s">
        <v>2603</v>
      </c>
      <c r="I1592" t="s">
        <v>35</v>
      </c>
      <c r="J1592" t="s">
        <v>16</v>
      </c>
      <c r="K1592" s="2" t="str">
        <f>HYPERLINK("..\..\Imagery\ScannedSlabs\1992\CG92-275.jpg")</f>
        <v>..\..\Imagery\ScannedSlabs\1992\CG92-275.jpg</v>
      </c>
    </row>
    <row r="1593" spans="1:12" x14ac:dyDescent="0.25">
      <c r="A1593" t="s">
        <v>2604</v>
      </c>
      <c r="B1593" t="s">
        <v>2604</v>
      </c>
      <c r="C1593">
        <v>333568</v>
      </c>
      <c r="D1593">
        <v>5860177</v>
      </c>
      <c r="E1593">
        <v>21</v>
      </c>
      <c r="F1593" t="s">
        <v>13</v>
      </c>
      <c r="G1593" t="s">
        <v>299</v>
      </c>
      <c r="H1593" t="s">
        <v>1042</v>
      </c>
      <c r="I1593" t="s">
        <v>38</v>
      </c>
      <c r="J1593" t="s">
        <v>16</v>
      </c>
      <c r="K1593" s="2" t="str">
        <f>HYPERLINK("..\..\Imagery\ScannedSlabs\1998\CG98-314.jpg")</f>
        <v>..\..\Imagery\ScannedSlabs\1998\CG98-314.jpg</v>
      </c>
    </row>
    <row r="1594" spans="1:12" x14ac:dyDescent="0.25">
      <c r="A1594" t="s">
        <v>2605</v>
      </c>
      <c r="B1594" t="s">
        <v>2606</v>
      </c>
      <c r="C1594">
        <v>508226</v>
      </c>
      <c r="D1594">
        <v>5756795</v>
      </c>
      <c r="E1594">
        <v>21</v>
      </c>
      <c r="F1594" t="s">
        <v>13</v>
      </c>
      <c r="G1594" t="s">
        <v>338</v>
      </c>
      <c r="I1594" t="s">
        <v>38</v>
      </c>
      <c r="J1594" t="s">
        <v>23</v>
      </c>
      <c r="K1594" s="2" t="str">
        <f>HYPERLINK("..\..\Imagery\ScannedSlabs\1993\VN93-493B.jpg")</f>
        <v>..\..\Imagery\ScannedSlabs\1993\VN93-493B.jpg</v>
      </c>
    </row>
    <row r="1595" spans="1:12" x14ac:dyDescent="0.25">
      <c r="A1595" t="s">
        <v>2605</v>
      </c>
      <c r="B1595" t="s">
        <v>2607</v>
      </c>
      <c r="C1595">
        <v>508226</v>
      </c>
      <c r="D1595">
        <v>5756795</v>
      </c>
      <c r="E1595">
        <v>21</v>
      </c>
      <c r="F1595" t="s">
        <v>13</v>
      </c>
      <c r="G1595" t="s">
        <v>220</v>
      </c>
      <c r="I1595" t="s">
        <v>38</v>
      </c>
      <c r="J1595" t="s">
        <v>23</v>
      </c>
      <c r="K1595" s="2" t="str">
        <f>HYPERLINK("..\..\Imagery\ScannedSlabs\1993\VN93-493A.jpg")</f>
        <v>..\..\Imagery\ScannedSlabs\1993\VN93-493A.jpg</v>
      </c>
    </row>
    <row r="1596" spans="1:12" x14ac:dyDescent="0.25">
      <c r="A1596" t="s">
        <v>2608</v>
      </c>
      <c r="B1596" t="s">
        <v>2608</v>
      </c>
      <c r="C1596">
        <v>508326</v>
      </c>
      <c r="D1596">
        <v>5756858</v>
      </c>
      <c r="E1596">
        <v>21</v>
      </c>
      <c r="F1596" t="s">
        <v>13</v>
      </c>
      <c r="G1596" t="s">
        <v>2609</v>
      </c>
      <c r="I1596" t="s">
        <v>35</v>
      </c>
      <c r="J1596" t="s">
        <v>16</v>
      </c>
      <c r="K1596" s="2" t="str">
        <f>HYPERLINK("..\..\Imagery\ScannedSlabs\1993\VN93-494.jpg")</f>
        <v>..\..\Imagery\ScannedSlabs\1993\VN93-494.jpg</v>
      </c>
    </row>
    <row r="1597" spans="1:12" x14ac:dyDescent="0.25">
      <c r="A1597" t="s">
        <v>2610</v>
      </c>
      <c r="B1597" t="s">
        <v>2611</v>
      </c>
      <c r="C1597">
        <v>501673</v>
      </c>
      <c r="D1597">
        <v>5934531</v>
      </c>
      <c r="E1597">
        <v>21</v>
      </c>
      <c r="F1597" t="s">
        <v>13</v>
      </c>
      <c r="G1597" t="s">
        <v>51</v>
      </c>
      <c r="I1597" t="s">
        <v>38</v>
      </c>
      <c r="J1597" t="s">
        <v>16</v>
      </c>
      <c r="K1597" s="2" t="str">
        <f>HYPERLINK("..\..\Imagery\ScannedSlabs\1981\VO81-453B.jpg")</f>
        <v>..\..\Imagery\ScannedSlabs\1981\VO81-453B.jpg</v>
      </c>
    </row>
    <row r="1598" spans="1:12" x14ac:dyDescent="0.25">
      <c r="A1598" t="s">
        <v>2610</v>
      </c>
      <c r="B1598" t="s">
        <v>2612</v>
      </c>
      <c r="C1598">
        <v>501673</v>
      </c>
      <c r="D1598">
        <v>5934531</v>
      </c>
      <c r="E1598">
        <v>21</v>
      </c>
      <c r="F1598" t="s">
        <v>13</v>
      </c>
      <c r="G1598" t="s">
        <v>51</v>
      </c>
      <c r="I1598" t="s">
        <v>38</v>
      </c>
      <c r="J1598" t="s">
        <v>23</v>
      </c>
      <c r="K1598" s="2" t="str">
        <f>HYPERLINK("..\..\Imagery\ScannedSlabs\1981\VO81-453C.jpg")</f>
        <v>..\..\Imagery\ScannedSlabs\1981\VO81-453C.jpg</v>
      </c>
    </row>
    <row r="1599" spans="1:12" x14ac:dyDescent="0.25">
      <c r="A1599" t="s">
        <v>2613</v>
      </c>
      <c r="B1599" t="s">
        <v>2613</v>
      </c>
      <c r="C1599">
        <v>501733</v>
      </c>
      <c r="D1599">
        <v>5929772</v>
      </c>
      <c r="E1599">
        <v>21</v>
      </c>
      <c r="F1599" t="s">
        <v>13</v>
      </c>
      <c r="G1599" t="s">
        <v>42</v>
      </c>
      <c r="I1599" t="s">
        <v>38</v>
      </c>
      <c r="J1599" t="s">
        <v>20</v>
      </c>
      <c r="K1599" s="2" t="str">
        <f>HYPERLINK("..\..\Imagery\ScannedSlabs\1981\VO81-454.jpg")</f>
        <v>..\..\Imagery\ScannedSlabs\1981\VO81-454.jpg</v>
      </c>
    </row>
    <row r="1600" spans="1:12" x14ac:dyDescent="0.25">
      <c r="A1600" t="s">
        <v>2614</v>
      </c>
      <c r="B1600" t="s">
        <v>2614</v>
      </c>
      <c r="C1600">
        <v>501594</v>
      </c>
      <c r="D1600">
        <v>5929562</v>
      </c>
      <c r="E1600">
        <v>21</v>
      </c>
      <c r="F1600" t="s">
        <v>13</v>
      </c>
      <c r="G1600" t="s">
        <v>310</v>
      </c>
      <c r="I1600" t="s">
        <v>38</v>
      </c>
      <c r="J1600" t="s">
        <v>23</v>
      </c>
      <c r="K1600" s="2" t="str">
        <f>HYPERLINK("..\..\Imagery\ScannedSlabs\1981\VO81-455.jpg")</f>
        <v>..\..\Imagery\ScannedSlabs\1981\VO81-455.jpg</v>
      </c>
    </row>
    <row r="1601" spans="1:12" x14ac:dyDescent="0.25">
      <c r="A1601" t="s">
        <v>2615</v>
      </c>
      <c r="B1601" t="s">
        <v>2616</v>
      </c>
      <c r="C1601">
        <v>499981</v>
      </c>
      <c r="D1601">
        <v>5928710</v>
      </c>
      <c r="E1601">
        <v>21</v>
      </c>
      <c r="F1601" t="s">
        <v>13</v>
      </c>
      <c r="G1601" t="s">
        <v>1673</v>
      </c>
      <c r="I1601" t="s">
        <v>38</v>
      </c>
      <c r="J1601" t="s">
        <v>16</v>
      </c>
      <c r="K1601" s="2" t="str">
        <f>HYPERLINK("..\..\Imagery\ScannedSlabs\1981\VO81-456A.jpg")</f>
        <v>..\..\Imagery\ScannedSlabs\1981\VO81-456A.jpg</v>
      </c>
    </row>
    <row r="1602" spans="1:12" x14ac:dyDescent="0.25">
      <c r="A1602" t="s">
        <v>2615</v>
      </c>
      <c r="B1602" t="s">
        <v>2617</v>
      </c>
      <c r="C1602">
        <v>499981</v>
      </c>
      <c r="D1602">
        <v>5928710</v>
      </c>
      <c r="E1602">
        <v>21</v>
      </c>
      <c r="F1602" t="s">
        <v>13</v>
      </c>
      <c r="I1602" t="s">
        <v>35</v>
      </c>
      <c r="J1602" t="s">
        <v>137</v>
      </c>
      <c r="L1602" t="s">
        <v>2618</v>
      </c>
    </row>
    <row r="1603" spans="1:12" x14ac:dyDescent="0.25">
      <c r="A1603" t="s">
        <v>2619</v>
      </c>
      <c r="B1603" t="s">
        <v>2619</v>
      </c>
      <c r="C1603">
        <v>527957</v>
      </c>
      <c r="D1603">
        <v>5911589</v>
      </c>
      <c r="E1603">
        <v>21</v>
      </c>
      <c r="F1603" t="s">
        <v>13</v>
      </c>
      <c r="G1603" t="s">
        <v>33</v>
      </c>
      <c r="H1603" t="s">
        <v>34</v>
      </c>
      <c r="I1603" t="s">
        <v>38</v>
      </c>
      <c r="J1603" t="s">
        <v>16</v>
      </c>
      <c r="K1603" s="2" t="str">
        <f>HYPERLINK("..\..\Imagery\ScannedSlabs\1985\CG85-161.jpg")</f>
        <v>..\..\Imagery\ScannedSlabs\1985\CG85-161.jpg</v>
      </c>
    </row>
    <row r="1604" spans="1:12" x14ac:dyDescent="0.25">
      <c r="A1604" t="s">
        <v>2620</v>
      </c>
      <c r="B1604" t="s">
        <v>2620</v>
      </c>
      <c r="C1604">
        <v>522832</v>
      </c>
      <c r="D1604">
        <v>5771966</v>
      </c>
      <c r="E1604">
        <v>21</v>
      </c>
      <c r="F1604" t="s">
        <v>13</v>
      </c>
      <c r="G1604" t="s">
        <v>51</v>
      </c>
      <c r="I1604" t="s">
        <v>35</v>
      </c>
      <c r="J1604" t="s">
        <v>20</v>
      </c>
      <c r="K1604" s="2" t="str">
        <f>HYPERLINK("..\..\Imagery\ScannedSlabs\1987\CG87-289.jpg")</f>
        <v>..\..\Imagery\ScannedSlabs\1987\CG87-289.jpg</v>
      </c>
    </row>
    <row r="1605" spans="1:12" x14ac:dyDescent="0.25">
      <c r="A1605" t="s">
        <v>2621</v>
      </c>
      <c r="B1605" t="s">
        <v>2621</v>
      </c>
      <c r="C1605">
        <v>381918</v>
      </c>
      <c r="D1605">
        <v>6063811</v>
      </c>
      <c r="E1605">
        <v>21</v>
      </c>
      <c r="F1605" t="s">
        <v>13</v>
      </c>
      <c r="I1605" t="s">
        <v>35</v>
      </c>
      <c r="J1605" t="s">
        <v>83</v>
      </c>
    </row>
    <row r="1606" spans="1:12" x14ac:dyDescent="0.25">
      <c r="A1606" t="s">
        <v>2622</v>
      </c>
      <c r="B1606" t="s">
        <v>2623</v>
      </c>
      <c r="C1606">
        <v>524356</v>
      </c>
      <c r="D1606">
        <v>5731070</v>
      </c>
      <c r="E1606">
        <v>21</v>
      </c>
      <c r="F1606" t="s">
        <v>13</v>
      </c>
      <c r="G1606" t="s">
        <v>419</v>
      </c>
      <c r="I1606" t="s">
        <v>35</v>
      </c>
      <c r="J1606" t="s">
        <v>16</v>
      </c>
      <c r="K1606" s="2" t="str">
        <f>HYPERLINK("..\..\Imagery\ScannedSlabs\1993\CG93-064B.jpg")</f>
        <v>..\..\Imagery\ScannedSlabs\1993\CG93-064B.jpg</v>
      </c>
      <c r="L1606" t="s">
        <v>2624</v>
      </c>
    </row>
    <row r="1607" spans="1:12" x14ac:dyDescent="0.25">
      <c r="A1607" t="s">
        <v>2625</v>
      </c>
      <c r="B1607" t="s">
        <v>2625</v>
      </c>
      <c r="C1607">
        <v>314100</v>
      </c>
      <c r="D1607">
        <v>5860280</v>
      </c>
      <c r="E1607">
        <v>21</v>
      </c>
      <c r="F1607" t="s">
        <v>13</v>
      </c>
      <c r="G1607" t="s">
        <v>299</v>
      </c>
      <c r="H1607" t="s">
        <v>1042</v>
      </c>
      <c r="I1607" t="s">
        <v>38</v>
      </c>
      <c r="J1607" t="s">
        <v>16</v>
      </c>
      <c r="K1607" s="2" t="str">
        <f>HYPERLINK("..\..\Imagery\ScannedSlabs\1998\CG98-147.jpg")</f>
        <v>..\..\Imagery\ScannedSlabs\1998\CG98-147.jpg</v>
      </c>
    </row>
    <row r="1608" spans="1:12" x14ac:dyDescent="0.25">
      <c r="A1608" t="s">
        <v>2626</v>
      </c>
      <c r="B1608" t="s">
        <v>2626</v>
      </c>
      <c r="C1608">
        <v>315216</v>
      </c>
      <c r="D1608">
        <v>5857909</v>
      </c>
      <c r="E1608">
        <v>21</v>
      </c>
      <c r="F1608" t="s">
        <v>13</v>
      </c>
      <c r="G1608" t="s">
        <v>299</v>
      </c>
      <c r="H1608" t="s">
        <v>1042</v>
      </c>
      <c r="I1608" t="s">
        <v>38</v>
      </c>
      <c r="J1608" t="s">
        <v>16</v>
      </c>
      <c r="K1608" s="2" t="str">
        <f>HYPERLINK("..\..\Imagery\ScannedSlabs\1998\CG98-148.jpg")</f>
        <v>..\..\Imagery\ScannedSlabs\1998\CG98-148.jpg</v>
      </c>
    </row>
    <row r="1609" spans="1:12" x14ac:dyDescent="0.25">
      <c r="A1609" t="s">
        <v>2627</v>
      </c>
      <c r="B1609" t="s">
        <v>2627</v>
      </c>
      <c r="C1609">
        <v>369149</v>
      </c>
      <c r="D1609">
        <v>5800700</v>
      </c>
      <c r="E1609">
        <v>21</v>
      </c>
      <c r="F1609" t="s">
        <v>13</v>
      </c>
      <c r="G1609" t="s">
        <v>51</v>
      </c>
      <c r="I1609" t="s">
        <v>38</v>
      </c>
      <c r="J1609" t="s">
        <v>23</v>
      </c>
      <c r="K1609" s="2" t="str">
        <f>HYPERLINK("..\..\Imagery\ScannedSlabs\1999\CG99-283.jpg")</f>
        <v>..\..\Imagery\ScannedSlabs\1999\CG99-283.jpg</v>
      </c>
    </row>
    <row r="1610" spans="1:12" x14ac:dyDescent="0.25">
      <c r="A1610" t="s">
        <v>2628</v>
      </c>
      <c r="B1610" t="s">
        <v>2628</v>
      </c>
      <c r="C1610">
        <v>369602</v>
      </c>
      <c r="D1610">
        <v>5805010</v>
      </c>
      <c r="E1610">
        <v>21</v>
      </c>
      <c r="F1610" t="s">
        <v>13</v>
      </c>
      <c r="G1610" t="s">
        <v>51</v>
      </c>
      <c r="I1610" t="s">
        <v>38</v>
      </c>
      <c r="J1610" t="s">
        <v>16</v>
      </c>
      <c r="K1610" s="2" t="str">
        <f>HYPERLINK("..\..\Imagery\ScannedSlabs\1999\CG99-284.jpg")</f>
        <v>..\..\Imagery\ScannedSlabs\1999\CG99-284.jpg</v>
      </c>
    </row>
    <row r="1611" spans="1:12" x14ac:dyDescent="0.25">
      <c r="A1611" t="s">
        <v>2629</v>
      </c>
      <c r="B1611" t="s">
        <v>2629</v>
      </c>
      <c r="C1611">
        <v>536590</v>
      </c>
      <c r="D1611">
        <v>5962009</v>
      </c>
      <c r="E1611">
        <v>21</v>
      </c>
      <c r="F1611" t="s">
        <v>13</v>
      </c>
      <c r="G1611" t="s">
        <v>2630</v>
      </c>
      <c r="H1611" t="s">
        <v>1013</v>
      </c>
      <c r="I1611" t="s">
        <v>15</v>
      </c>
      <c r="J1611" t="s">
        <v>23</v>
      </c>
      <c r="K1611" s="2" t="str">
        <f>HYPERLINK("..\..\Imagery\ScannedSlabs\1987\CG87-654.jpg")</f>
        <v>..\..\Imagery\ScannedSlabs\1987\CG87-654.jpg</v>
      </c>
      <c r="L1611" t="s">
        <v>1333</v>
      </c>
    </row>
    <row r="1612" spans="1:12" x14ac:dyDescent="0.25">
      <c r="A1612" t="s">
        <v>2631</v>
      </c>
      <c r="B1612" t="s">
        <v>2631</v>
      </c>
      <c r="C1612">
        <v>532126</v>
      </c>
      <c r="D1612">
        <v>5960899</v>
      </c>
      <c r="E1612">
        <v>21</v>
      </c>
      <c r="F1612" t="s">
        <v>13</v>
      </c>
      <c r="G1612" t="s">
        <v>2630</v>
      </c>
      <c r="H1612" t="s">
        <v>1013</v>
      </c>
      <c r="I1612" t="s">
        <v>15</v>
      </c>
      <c r="J1612" t="s">
        <v>23</v>
      </c>
      <c r="K1612" s="2" t="str">
        <f>HYPERLINK("..\..\Imagery\ScannedSlabs\1987\CG87-655.jpg")</f>
        <v>..\..\Imagery\ScannedSlabs\1987\CG87-655.jpg</v>
      </c>
      <c r="L1612" t="s">
        <v>1333</v>
      </c>
    </row>
    <row r="1613" spans="1:12" x14ac:dyDescent="0.25">
      <c r="A1613" t="s">
        <v>2632</v>
      </c>
      <c r="B1613" t="s">
        <v>2632</v>
      </c>
      <c r="C1613">
        <v>297525</v>
      </c>
      <c r="D1613">
        <v>5783925</v>
      </c>
      <c r="E1613">
        <v>21</v>
      </c>
      <c r="F1613" t="s">
        <v>13</v>
      </c>
      <c r="G1613" t="s">
        <v>436</v>
      </c>
      <c r="I1613" t="s">
        <v>38</v>
      </c>
      <c r="J1613" t="s">
        <v>16</v>
      </c>
      <c r="K1613" s="2" t="str">
        <f>HYPERLINK("..\..\Imagery\ScannedSlabs\2000\CG00-344.jpg")</f>
        <v>..\..\Imagery\ScannedSlabs\2000\CG00-344.jpg</v>
      </c>
    </row>
    <row r="1614" spans="1:12" x14ac:dyDescent="0.25">
      <c r="A1614" t="s">
        <v>2633</v>
      </c>
      <c r="B1614" t="s">
        <v>2634</v>
      </c>
      <c r="C1614">
        <v>504490</v>
      </c>
      <c r="D1614">
        <v>5840350</v>
      </c>
      <c r="E1614">
        <v>21</v>
      </c>
      <c r="F1614" t="s">
        <v>13</v>
      </c>
      <c r="G1614" t="s">
        <v>2635</v>
      </c>
      <c r="I1614" t="s">
        <v>15</v>
      </c>
      <c r="J1614" t="s">
        <v>149</v>
      </c>
      <c r="K1614" s="2" t="str">
        <f>HYPERLINK("..\..\Imagery\ScannedSlabs\2001\CG01-001D.jpg")</f>
        <v>..\..\Imagery\ScannedSlabs\2001\CG01-001D.jpg</v>
      </c>
    </row>
    <row r="1615" spans="1:12" x14ac:dyDescent="0.25">
      <c r="A1615" t="s">
        <v>2633</v>
      </c>
      <c r="B1615" t="s">
        <v>2636</v>
      </c>
      <c r="C1615">
        <v>504490</v>
      </c>
      <c r="D1615">
        <v>5840350</v>
      </c>
      <c r="E1615">
        <v>21</v>
      </c>
      <c r="F1615" t="s">
        <v>13</v>
      </c>
      <c r="G1615" t="s">
        <v>2635</v>
      </c>
      <c r="I1615" t="s">
        <v>15</v>
      </c>
      <c r="J1615" t="s">
        <v>149</v>
      </c>
      <c r="K1615" s="2" t="str">
        <f>HYPERLINK("..\..\Imagery\ScannedSlabs\2001\CG01-001E.jpg")</f>
        <v>..\..\Imagery\ScannedSlabs\2001\CG01-001E.jpg</v>
      </c>
    </row>
    <row r="1616" spans="1:12" x14ac:dyDescent="0.25">
      <c r="A1616" t="s">
        <v>2637</v>
      </c>
      <c r="B1616" t="s">
        <v>2638</v>
      </c>
      <c r="C1616">
        <v>583144</v>
      </c>
      <c r="D1616">
        <v>5819753</v>
      </c>
      <c r="E1616">
        <v>21</v>
      </c>
      <c r="F1616" t="s">
        <v>13</v>
      </c>
      <c r="G1616" t="s">
        <v>1664</v>
      </c>
      <c r="J1616" t="s">
        <v>137</v>
      </c>
    </row>
    <row r="1617" spans="1:12" x14ac:dyDescent="0.25">
      <c r="A1617" t="s">
        <v>2639</v>
      </c>
      <c r="B1617" t="s">
        <v>2640</v>
      </c>
      <c r="C1617">
        <v>584155</v>
      </c>
      <c r="D1617">
        <v>5819165</v>
      </c>
      <c r="E1617">
        <v>21</v>
      </c>
      <c r="F1617" t="s">
        <v>13</v>
      </c>
      <c r="G1617" t="s">
        <v>2641</v>
      </c>
      <c r="J1617" t="s">
        <v>137</v>
      </c>
    </row>
    <row r="1618" spans="1:12" x14ac:dyDescent="0.25">
      <c r="A1618" t="s">
        <v>2642</v>
      </c>
      <c r="B1618" t="s">
        <v>2643</v>
      </c>
      <c r="C1618">
        <v>579770</v>
      </c>
      <c r="D1618">
        <v>5820222</v>
      </c>
      <c r="E1618">
        <v>21</v>
      </c>
      <c r="F1618" t="s">
        <v>13</v>
      </c>
      <c r="G1618" t="s">
        <v>173</v>
      </c>
      <c r="J1618" t="s">
        <v>137</v>
      </c>
    </row>
    <row r="1619" spans="1:12" x14ac:dyDescent="0.25">
      <c r="A1619" t="s">
        <v>2644</v>
      </c>
      <c r="B1619" t="s">
        <v>2645</v>
      </c>
      <c r="C1619">
        <v>576131</v>
      </c>
      <c r="D1619">
        <v>5820448</v>
      </c>
      <c r="E1619">
        <v>21</v>
      </c>
      <c r="F1619" t="s">
        <v>13</v>
      </c>
      <c r="G1619" t="s">
        <v>2646</v>
      </c>
      <c r="J1619" t="s">
        <v>137</v>
      </c>
    </row>
    <row r="1620" spans="1:12" x14ac:dyDescent="0.25">
      <c r="A1620" t="s">
        <v>2647</v>
      </c>
      <c r="B1620" t="s">
        <v>2647</v>
      </c>
      <c r="C1620">
        <v>398119</v>
      </c>
      <c r="D1620">
        <v>6062564</v>
      </c>
      <c r="E1620">
        <v>21</v>
      </c>
      <c r="F1620" t="s">
        <v>13</v>
      </c>
      <c r="I1620" t="s">
        <v>35</v>
      </c>
      <c r="J1620" t="s">
        <v>83</v>
      </c>
    </row>
    <row r="1621" spans="1:12" x14ac:dyDescent="0.25">
      <c r="A1621" t="s">
        <v>2648</v>
      </c>
      <c r="B1621" t="s">
        <v>2648</v>
      </c>
      <c r="C1621">
        <v>371278</v>
      </c>
      <c r="D1621">
        <v>5885910</v>
      </c>
      <c r="E1621">
        <v>21</v>
      </c>
      <c r="F1621" t="s">
        <v>13</v>
      </c>
      <c r="G1621" t="s">
        <v>448</v>
      </c>
      <c r="I1621" t="s">
        <v>35</v>
      </c>
      <c r="J1621" t="s">
        <v>23</v>
      </c>
      <c r="K1621" s="2" t="str">
        <f>HYPERLINK("..\..\Imagery\ScannedSlabs\1995\CG95-311.jpg")</f>
        <v>..\..\Imagery\ScannedSlabs\1995\CG95-311.jpg</v>
      </c>
    </row>
    <row r="1622" spans="1:12" x14ac:dyDescent="0.25">
      <c r="A1622" t="s">
        <v>2649</v>
      </c>
      <c r="B1622" t="s">
        <v>2649</v>
      </c>
      <c r="C1622">
        <v>373886</v>
      </c>
      <c r="D1622">
        <v>5885990</v>
      </c>
      <c r="E1622">
        <v>21</v>
      </c>
      <c r="F1622" t="s">
        <v>13</v>
      </c>
      <c r="G1622" t="s">
        <v>124</v>
      </c>
      <c r="I1622" t="s">
        <v>38</v>
      </c>
      <c r="J1622" t="s">
        <v>23</v>
      </c>
      <c r="K1622" s="2" t="str">
        <f>HYPERLINK("..\..\Imagery\ScannedSlabs\1995\CG95-312.jpg")</f>
        <v>..\..\Imagery\ScannedSlabs\1995\CG95-312.jpg</v>
      </c>
    </row>
    <row r="1623" spans="1:12" x14ac:dyDescent="0.25">
      <c r="A1623" t="s">
        <v>700</v>
      </c>
      <c r="B1623" t="s">
        <v>2650</v>
      </c>
      <c r="C1623">
        <v>363622</v>
      </c>
      <c r="D1623">
        <v>5954671</v>
      </c>
      <c r="E1623">
        <v>21</v>
      </c>
      <c r="F1623" t="s">
        <v>13</v>
      </c>
      <c r="G1623" t="s">
        <v>2651</v>
      </c>
      <c r="I1623" t="s">
        <v>38</v>
      </c>
      <c r="J1623" t="s">
        <v>16</v>
      </c>
      <c r="K1623" s="2" t="str">
        <f>HYPERLINK("..\..\Imagery\ScannedSlabs\2009\CG09-016D.jpg")</f>
        <v>..\..\Imagery\ScannedSlabs\2009\CG09-016D.jpg</v>
      </c>
    </row>
    <row r="1624" spans="1:12" x14ac:dyDescent="0.25">
      <c r="A1624" t="s">
        <v>2652</v>
      </c>
      <c r="B1624" t="s">
        <v>2652</v>
      </c>
      <c r="C1624">
        <v>484144</v>
      </c>
      <c r="D1624">
        <v>6046243</v>
      </c>
      <c r="E1624">
        <v>21</v>
      </c>
      <c r="F1624" t="s">
        <v>13</v>
      </c>
      <c r="I1624" t="s">
        <v>35</v>
      </c>
      <c r="J1624" t="s">
        <v>83</v>
      </c>
    </row>
    <row r="1625" spans="1:12" x14ac:dyDescent="0.25">
      <c r="A1625" t="s">
        <v>2653</v>
      </c>
      <c r="B1625" t="s">
        <v>2653</v>
      </c>
      <c r="C1625">
        <v>438863</v>
      </c>
      <c r="D1625">
        <v>6034468</v>
      </c>
      <c r="E1625">
        <v>21</v>
      </c>
      <c r="F1625" t="s">
        <v>13</v>
      </c>
      <c r="I1625" t="s">
        <v>35</v>
      </c>
      <c r="J1625" t="s">
        <v>83</v>
      </c>
    </row>
    <row r="1626" spans="1:12" x14ac:dyDescent="0.25">
      <c r="A1626" t="s">
        <v>2654</v>
      </c>
      <c r="B1626" t="s">
        <v>2654</v>
      </c>
      <c r="C1626">
        <v>428471</v>
      </c>
      <c r="D1626">
        <v>6053081</v>
      </c>
      <c r="E1626">
        <v>21</v>
      </c>
      <c r="F1626" t="s">
        <v>13</v>
      </c>
      <c r="I1626" t="s">
        <v>35</v>
      </c>
      <c r="J1626" t="s">
        <v>83</v>
      </c>
      <c r="L1626" t="s">
        <v>2624</v>
      </c>
    </row>
    <row r="1627" spans="1:12" x14ac:dyDescent="0.25">
      <c r="A1627" t="s">
        <v>2655</v>
      </c>
      <c r="B1627" t="s">
        <v>2655</v>
      </c>
      <c r="C1627">
        <v>427432</v>
      </c>
      <c r="D1627">
        <v>6060290</v>
      </c>
      <c r="E1627">
        <v>21</v>
      </c>
      <c r="F1627" t="s">
        <v>13</v>
      </c>
      <c r="I1627" t="s">
        <v>35</v>
      </c>
      <c r="J1627" t="s">
        <v>83</v>
      </c>
    </row>
    <row r="1628" spans="1:12" x14ac:dyDescent="0.25">
      <c r="A1628" t="s">
        <v>2656</v>
      </c>
      <c r="B1628" t="s">
        <v>2656</v>
      </c>
      <c r="C1628">
        <v>405264</v>
      </c>
      <c r="D1628">
        <v>6057633</v>
      </c>
      <c r="E1628">
        <v>21</v>
      </c>
      <c r="F1628" t="s">
        <v>13</v>
      </c>
      <c r="I1628" t="s">
        <v>35</v>
      </c>
      <c r="J1628" t="s">
        <v>83</v>
      </c>
    </row>
    <row r="1629" spans="1:12" x14ac:dyDescent="0.25">
      <c r="A1629" t="s">
        <v>2657</v>
      </c>
      <c r="B1629" t="s">
        <v>2657</v>
      </c>
      <c r="C1629">
        <v>337944</v>
      </c>
      <c r="D1629">
        <v>5993018</v>
      </c>
      <c r="E1629">
        <v>21</v>
      </c>
      <c r="F1629" t="s">
        <v>13</v>
      </c>
      <c r="H1629" t="s">
        <v>1216</v>
      </c>
      <c r="I1629" t="s">
        <v>35</v>
      </c>
      <c r="J1629" t="s">
        <v>83</v>
      </c>
    </row>
    <row r="1630" spans="1:12" x14ac:dyDescent="0.25">
      <c r="A1630" t="s">
        <v>2658</v>
      </c>
      <c r="B1630" t="s">
        <v>2658</v>
      </c>
      <c r="C1630">
        <v>577696</v>
      </c>
      <c r="D1630">
        <v>5908184</v>
      </c>
      <c r="E1630">
        <v>21</v>
      </c>
      <c r="F1630" t="s">
        <v>13</v>
      </c>
      <c r="G1630" t="s">
        <v>42</v>
      </c>
      <c r="I1630" t="s">
        <v>38</v>
      </c>
      <c r="J1630" t="s">
        <v>20</v>
      </c>
      <c r="K1630" s="2" t="str">
        <f>HYPERLINK("..\..\Imagery\ScannedSlabs\1985\SP85-099.jpg")</f>
        <v>..\..\Imagery\ScannedSlabs\1985\SP85-099.jpg</v>
      </c>
    </row>
    <row r="1631" spans="1:12" x14ac:dyDescent="0.25">
      <c r="A1631" t="s">
        <v>2659</v>
      </c>
      <c r="B1631" t="s">
        <v>2659</v>
      </c>
      <c r="C1631">
        <v>527032</v>
      </c>
      <c r="D1631">
        <v>5918424</v>
      </c>
      <c r="E1631">
        <v>21</v>
      </c>
      <c r="F1631" t="s">
        <v>13</v>
      </c>
      <c r="G1631" t="s">
        <v>415</v>
      </c>
      <c r="H1631" t="s">
        <v>34</v>
      </c>
      <c r="I1631" t="s">
        <v>38</v>
      </c>
      <c r="J1631" t="s">
        <v>16</v>
      </c>
      <c r="K1631" s="2" t="str">
        <f>HYPERLINK("..\..\Imagery\ScannedSlabs\1985\CG85-073.jpg")</f>
        <v>..\..\Imagery\ScannedSlabs\1985\CG85-073.jpg</v>
      </c>
    </row>
    <row r="1632" spans="1:12" x14ac:dyDescent="0.25">
      <c r="A1632" t="s">
        <v>2660</v>
      </c>
      <c r="B1632" t="s">
        <v>2660</v>
      </c>
      <c r="C1632">
        <v>528078</v>
      </c>
      <c r="D1632">
        <v>5920982</v>
      </c>
      <c r="E1632">
        <v>21</v>
      </c>
      <c r="F1632" t="s">
        <v>13</v>
      </c>
      <c r="G1632" t="s">
        <v>566</v>
      </c>
      <c r="H1632" t="s">
        <v>34</v>
      </c>
      <c r="I1632" t="s">
        <v>38</v>
      </c>
      <c r="J1632" t="s">
        <v>16</v>
      </c>
      <c r="K1632" s="2" t="str">
        <f>HYPERLINK("..\..\Imagery\ScannedSlabs\1985\CG85-075.jpg")</f>
        <v>..\..\Imagery\ScannedSlabs\1985\CG85-075.jpg</v>
      </c>
    </row>
    <row r="1633" spans="1:12" x14ac:dyDescent="0.25">
      <c r="A1633" t="s">
        <v>2661</v>
      </c>
      <c r="B1633" t="s">
        <v>2661</v>
      </c>
      <c r="C1633">
        <v>527498</v>
      </c>
      <c r="D1633">
        <v>5922572</v>
      </c>
      <c r="E1633">
        <v>21</v>
      </c>
      <c r="F1633" t="s">
        <v>13</v>
      </c>
      <c r="G1633" t="s">
        <v>51</v>
      </c>
      <c r="H1633" t="s">
        <v>34</v>
      </c>
      <c r="I1633" t="s">
        <v>38</v>
      </c>
      <c r="J1633" t="s">
        <v>23</v>
      </c>
      <c r="K1633" s="2" t="str">
        <f>HYPERLINK("..\..\Imagery\ScannedSlabs\1985\CG85-079.jpg")</f>
        <v>..\..\Imagery\ScannedSlabs\1985\CG85-079.jpg</v>
      </c>
    </row>
    <row r="1634" spans="1:12" x14ac:dyDescent="0.25">
      <c r="A1634" t="s">
        <v>2662</v>
      </c>
      <c r="B1634" t="s">
        <v>2662</v>
      </c>
      <c r="C1634">
        <v>527545</v>
      </c>
      <c r="D1634">
        <v>5923669</v>
      </c>
      <c r="E1634">
        <v>21</v>
      </c>
      <c r="F1634" t="s">
        <v>13</v>
      </c>
      <c r="G1634" t="s">
        <v>51</v>
      </c>
      <c r="H1634" t="s">
        <v>34</v>
      </c>
      <c r="I1634" t="s">
        <v>38</v>
      </c>
      <c r="J1634" t="s">
        <v>16</v>
      </c>
      <c r="K1634" s="2" t="str">
        <f>HYPERLINK("..\..\Imagery\ScannedSlabs\1985\CG85-082.jpg")</f>
        <v>..\..\Imagery\ScannedSlabs\1985\CG85-082.jpg</v>
      </c>
    </row>
    <row r="1635" spans="1:12" x14ac:dyDescent="0.25">
      <c r="A1635" t="s">
        <v>2663</v>
      </c>
      <c r="B1635" t="s">
        <v>2663</v>
      </c>
      <c r="C1635">
        <v>530734</v>
      </c>
      <c r="D1635">
        <v>5909733</v>
      </c>
      <c r="E1635">
        <v>21</v>
      </c>
      <c r="F1635" t="s">
        <v>13</v>
      </c>
      <c r="G1635" t="s">
        <v>33</v>
      </c>
      <c r="H1635" t="s">
        <v>34</v>
      </c>
      <c r="I1635" t="s">
        <v>38</v>
      </c>
      <c r="J1635" t="s">
        <v>16</v>
      </c>
      <c r="K1635" s="2" t="str">
        <f>HYPERLINK("..\..\Imagery\ScannedSlabs\1985\CG85-084.jpg")</f>
        <v>..\..\Imagery\ScannedSlabs\1985\CG85-084.jpg</v>
      </c>
    </row>
    <row r="1636" spans="1:12" x14ac:dyDescent="0.25">
      <c r="A1636" t="s">
        <v>1354</v>
      </c>
      <c r="B1636" t="s">
        <v>2664</v>
      </c>
      <c r="C1636">
        <v>578209</v>
      </c>
      <c r="D1636">
        <v>5882289</v>
      </c>
      <c r="E1636">
        <v>21</v>
      </c>
      <c r="F1636" t="s">
        <v>13</v>
      </c>
      <c r="G1636" t="s">
        <v>2665</v>
      </c>
      <c r="I1636" t="s">
        <v>35</v>
      </c>
      <c r="J1636" t="s">
        <v>20</v>
      </c>
      <c r="K1636" s="2" t="str">
        <f>HYPERLINK("..\..\Imagery\ScannedSlabs\1985\GM85-488A.jpg")</f>
        <v>..\..\Imagery\ScannedSlabs\1985\GM85-488A.jpg</v>
      </c>
    </row>
    <row r="1637" spans="1:12" x14ac:dyDescent="0.25">
      <c r="A1637" t="s">
        <v>2666</v>
      </c>
      <c r="B1637" t="s">
        <v>2667</v>
      </c>
      <c r="C1637">
        <v>563652</v>
      </c>
      <c r="D1637">
        <v>5841629</v>
      </c>
      <c r="E1637">
        <v>21</v>
      </c>
      <c r="F1637" t="s">
        <v>13</v>
      </c>
      <c r="G1637" t="s">
        <v>2668</v>
      </c>
      <c r="I1637" t="s">
        <v>35</v>
      </c>
      <c r="J1637" t="s">
        <v>16</v>
      </c>
      <c r="K1637" s="2" t="str">
        <f>HYPERLINK("..\..\Imagery\ScannedSlabs\1986\JS86-153A.jpg")</f>
        <v>..\..\Imagery\ScannedSlabs\1986\JS86-153A.jpg</v>
      </c>
    </row>
    <row r="1638" spans="1:12" x14ac:dyDescent="0.25">
      <c r="A1638" t="s">
        <v>2669</v>
      </c>
      <c r="B1638" t="s">
        <v>2669</v>
      </c>
      <c r="C1638">
        <v>563309</v>
      </c>
      <c r="D1638">
        <v>5840020</v>
      </c>
      <c r="E1638">
        <v>21</v>
      </c>
      <c r="F1638" t="s">
        <v>13</v>
      </c>
      <c r="G1638" t="s">
        <v>2670</v>
      </c>
      <c r="I1638" t="s">
        <v>38</v>
      </c>
      <c r="J1638" t="s">
        <v>23</v>
      </c>
      <c r="K1638" s="2" t="str">
        <f>HYPERLINK("..\..\Imagery\ScannedSlabs\1986\JS86-155.jpg")</f>
        <v>..\..\Imagery\ScannedSlabs\1986\JS86-155.jpg</v>
      </c>
    </row>
    <row r="1639" spans="1:12" x14ac:dyDescent="0.25">
      <c r="A1639" t="s">
        <v>2671</v>
      </c>
      <c r="B1639" t="s">
        <v>2672</v>
      </c>
      <c r="C1639">
        <v>458129</v>
      </c>
      <c r="D1639">
        <v>5938782</v>
      </c>
      <c r="E1639">
        <v>21</v>
      </c>
      <c r="F1639" t="s">
        <v>13</v>
      </c>
      <c r="G1639" t="s">
        <v>509</v>
      </c>
      <c r="I1639" t="s">
        <v>38</v>
      </c>
      <c r="J1639" t="s">
        <v>20</v>
      </c>
      <c r="K1639" s="2" t="str">
        <f>HYPERLINK("..\..\Imagery\ScannedSlabs\1981\GF81-244A.jpg")</f>
        <v>..\..\Imagery\ScannedSlabs\1981\GF81-244A.jpg</v>
      </c>
    </row>
    <row r="1640" spans="1:12" x14ac:dyDescent="0.25">
      <c r="A1640" t="s">
        <v>2671</v>
      </c>
      <c r="B1640" t="s">
        <v>2673</v>
      </c>
      <c r="C1640">
        <v>458129</v>
      </c>
      <c r="D1640">
        <v>5938782</v>
      </c>
      <c r="E1640">
        <v>21</v>
      </c>
      <c r="F1640" t="s">
        <v>13</v>
      </c>
      <c r="I1640" t="s">
        <v>38</v>
      </c>
      <c r="J1640" t="s">
        <v>137</v>
      </c>
      <c r="L1640" t="s">
        <v>2674</v>
      </c>
    </row>
    <row r="1641" spans="1:12" x14ac:dyDescent="0.25">
      <c r="A1641" t="s">
        <v>2675</v>
      </c>
      <c r="B1641" t="s">
        <v>2675</v>
      </c>
      <c r="C1641">
        <v>461361</v>
      </c>
      <c r="D1641">
        <v>5938800</v>
      </c>
      <c r="E1641">
        <v>21</v>
      </c>
      <c r="F1641" t="s">
        <v>13</v>
      </c>
      <c r="G1641" t="s">
        <v>2676</v>
      </c>
      <c r="I1641" t="s">
        <v>35</v>
      </c>
      <c r="J1641" t="s">
        <v>23</v>
      </c>
      <c r="K1641" s="2" t="str">
        <f>HYPERLINK("..\..\Imagery\ScannedSlabs\1981\GF81-245.jpg")</f>
        <v>..\..\Imagery\ScannedSlabs\1981\GF81-245.jpg</v>
      </c>
    </row>
    <row r="1642" spans="1:12" x14ac:dyDescent="0.25">
      <c r="A1642" t="s">
        <v>2677</v>
      </c>
      <c r="B1642" t="s">
        <v>2678</v>
      </c>
      <c r="C1642">
        <v>584724</v>
      </c>
      <c r="D1642">
        <v>5901114</v>
      </c>
      <c r="E1642">
        <v>21</v>
      </c>
      <c r="F1642" t="s">
        <v>13</v>
      </c>
      <c r="G1642" t="s">
        <v>79</v>
      </c>
      <c r="I1642" t="s">
        <v>38</v>
      </c>
      <c r="J1642" t="s">
        <v>23</v>
      </c>
      <c r="K1642" s="2" t="str">
        <f>HYPERLINK("..\..\Imagery\ScannedSlabs\1985\GM85-681B.jpg")</f>
        <v>..\..\Imagery\ScannedSlabs\1985\GM85-681B.jpg</v>
      </c>
    </row>
    <row r="1643" spans="1:12" x14ac:dyDescent="0.25">
      <c r="A1643" t="s">
        <v>2677</v>
      </c>
      <c r="B1643" t="s">
        <v>2679</v>
      </c>
      <c r="C1643">
        <v>584724</v>
      </c>
      <c r="D1643">
        <v>5901114</v>
      </c>
      <c r="E1643">
        <v>21</v>
      </c>
      <c r="F1643" t="s">
        <v>13</v>
      </c>
      <c r="G1643" t="s">
        <v>2680</v>
      </c>
      <c r="I1643" t="s">
        <v>35</v>
      </c>
      <c r="J1643" t="s">
        <v>16</v>
      </c>
      <c r="K1643" s="2" t="str">
        <f>HYPERLINK("..\..\Imagery\ScannedSlabs\1985\GM85-681C.jpg")</f>
        <v>..\..\Imagery\ScannedSlabs\1985\GM85-681C.jpg</v>
      </c>
    </row>
    <row r="1644" spans="1:12" x14ac:dyDescent="0.25">
      <c r="A1644" t="s">
        <v>2681</v>
      </c>
      <c r="B1644" t="s">
        <v>2681</v>
      </c>
      <c r="C1644">
        <v>349555</v>
      </c>
      <c r="D1644">
        <v>6005089</v>
      </c>
      <c r="E1644">
        <v>21</v>
      </c>
      <c r="F1644" t="s">
        <v>13</v>
      </c>
      <c r="G1644" t="s">
        <v>2682</v>
      </c>
      <c r="I1644" t="s">
        <v>38</v>
      </c>
      <c r="J1644" t="s">
        <v>16</v>
      </c>
      <c r="K1644" s="2" t="str">
        <f>HYPERLINK("..\..\Imagery\ScannedSlabs\1983\CG83-172.jpg")</f>
        <v>..\..\Imagery\ScannedSlabs\1983\CG83-172.jpg</v>
      </c>
    </row>
    <row r="1645" spans="1:12" x14ac:dyDescent="0.25">
      <c r="A1645" t="s">
        <v>2683</v>
      </c>
      <c r="B1645" t="s">
        <v>2683</v>
      </c>
      <c r="C1645">
        <v>483950</v>
      </c>
      <c r="D1645">
        <v>5828300</v>
      </c>
      <c r="E1645">
        <v>21</v>
      </c>
      <c r="F1645" t="s">
        <v>13</v>
      </c>
      <c r="G1645" t="s">
        <v>448</v>
      </c>
      <c r="I1645" t="s">
        <v>38</v>
      </c>
      <c r="J1645" t="s">
        <v>16</v>
      </c>
      <c r="K1645" s="2" t="str">
        <f>HYPERLINK("..\..\Imagery\ScannedSlabs\1991\DD91-070.jpg")</f>
        <v>..\..\Imagery\ScannedSlabs\1991\DD91-070.jpg</v>
      </c>
      <c r="L1645" t="s">
        <v>2684</v>
      </c>
    </row>
    <row r="1646" spans="1:12" x14ac:dyDescent="0.25">
      <c r="A1646" t="s">
        <v>1351</v>
      </c>
      <c r="B1646" t="s">
        <v>2685</v>
      </c>
      <c r="C1646">
        <v>481650</v>
      </c>
      <c r="D1646">
        <v>5836150</v>
      </c>
      <c r="E1646">
        <v>21</v>
      </c>
      <c r="F1646" t="s">
        <v>13</v>
      </c>
      <c r="G1646" t="s">
        <v>312</v>
      </c>
      <c r="J1646" t="s">
        <v>23</v>
      </c>
      <c r="K1646" s="2" t="str">
        <f>HYPERLINK("..\..\Imagery\ScannedSlabs\1991\DD91-071.2.jpg")</f>
        <v>..\..\Imagery\ScannedSlabs\1991\DD91-071.2.jpg</v>
      </c>
      <c r="L1646" t="s">
        <v>1353</v>
      </c>
    </row>
    <row r="1647" spans="1:12" x14ac:dyDescent="0.25">
      <c r="A1647" t="s">
        <v>2686</v>
      </c>
      <c r="B1647" t="s">
        <v>2686</v>
      </c>
      <c r="C1647">
        <v>367969</v>
      </c>
      <c r="D1647">
        <v>5886297</v>
      </c>
      <c r="E1647">
        <v>21</v>
      </c>
      <c r="F1647" t="s">
        <v>13</v>
      </c>
      <c r="G1647" t="s">
        <v>448</v>
      </c>
      <c r="I1647" t="s">
        <v>38</v>
      </c>
      <c r="J1647" t="s">
        <v>23</v>
      </c>
      <c r="K1647" s="2" t="str">
        <f>HYPERLINK("..\..\Imagery\ScannedSlabs\1995\CG95-321.jpg")</f>
        <v>..\..\Imagery\ScannedSlabs\1995\CG95-321.jpg</v>
      </c>
    </row>
    <row r="1648" spans="1:12" x14ac:dyDescent="0.25">
      <c r="A1648" t="s">
        <v>2687</v>
      </c>
      <c r="B1648" t="s">
        <v>2687</v>
      </c>
      <c r="C1648">
        <v>367811</v>
      </c>
      <c r="D1648">
        <v>5886687</v>
      </c>
      <c r="E1648">
        <v>21</v>
      </c>
      <c r="F1648" t="s">
        <v>13</v>
      </c>
      <c r="G1648" t="s">
        <v>448</v>
      </c>
      <c r="I1648" t="s">
        <v>38</v>
      </c>
      <c r="J1648" t="s">
        <v>23</v>
      </c>
      <c r="K1648" s="2" t="str">
        <f>HYPERLINK("..\..\Imagery\ScannedSlabs\1995\CG95-322.jpg")</f>
        <v>..\..\Imagery\ScannedSlabs\1995\CG95-322.jpg</v>
      </c>
    </row>
    <row r="1649" spans="1:11" x14ac:dyDescent="0.25">
      <c r="A1649" t="s">
        <v>2688</v>
      </c>
      <c r="B1649" t="s">
        <v>2688</v>
      </c>
      <c r="C1649">
        <v>394532</v>
      </c>
      <c r="D1649">
        <v>5879376</v>
      </c>
      <c r="E1649">
        <v>21</v>
      </c>
      <c r="F1649" t="s">
        <v>13</v>
      </c>
      <c r="G1649" t="s">
        <v>1213</v>
      </c>
      <c r="I1649" t="s">
        <v>38</v>
      </c>
      <c r="J1649" t="s">
        <v>20</v>
      </c>
      <c r="K1649" s="2" t="str">
        <f>HYPERLINK("..\..\Imagery\ScannedSlabs\1995\CG95-323.jpg")</f>
        <v>..\..\Imagery\ScannedSlabs\1995\CG95-323.jpg</v>
      </c>
    </row>
    <row r="1650" spans="1:11" x14ac:dyDescent="0.25">
      <c r="A1650" t="s">
        <v>2689</v>
      </c>
      <c r="B1650" t="s">
        <v>2689</v>
      </c>
      <c r="C1650">
        <v>592002</v>
      </c>
      <c r="D1650">
        <v>5808661</v>
      </c>
      <c r="E1650">
        <v>21</v>
      </c>
      <c r="F1650" t="s">
        <v>13</v>
      </c>
      <c r="G1650" t="s">
        <v>260</v>
      </c>
      <c r="I1650" t="s">
        <v>38</v>
      </c>
      <c r="J1650" t="s">
        <v>16</v>
      </c>
      <c r="K1650" s="2" t="str">
        <f>HYPERLINK("..\..\Imagery\ScannedSlabs\1987\CG87-334.jpg")</f>
        <v>..\..\Imagery\ScannedSlabs\1987\CG87-334.jpg</v>
      </c>
    </row>
    <row r="1651" spans="1:11" x14ac:dyDescent="0.25">
      <c r="A1651" t="s">
        <v>2690</v>
      </c>
      <c r="B1651" t="s">
        <v>2690</v>
      </c>
      <c r="C1651">
        <v>592164</v>
      </c>
      <c r="D1651">
        <v>5807920</v>
      </c>
      <c r="E1651">
        <v>21</v>
      </c>
      <c r="F1651" t="s">
        <v>13</v>
      </c>
      <c r="G1651" t="s">
        <v>424</v>
      </c>
      <c r="I1651" t="s">
        <v>38</v>
      </c>
      <c r="J1651" t="s">
        <v>23</v>
      </c>
      <c r="K1651" s="2" t="str">
        <f>HYPERLINK("..\..\Imagery\ScannedSlabs\1987\CG87-336.jpg")</f>
        <v>..\..\Imagery\ScannedSlabs\1987\CG87-336.jpg</v>
      </c>
    </row>
    <row r="1652" spans="1:11" x14ac:dyDescent="0.25">
      <c r="A1652" t="s">
        <v>2691</v>
      </c>
      <c r="B1652" t="s">
        <v>2691</v>
      </c>
      <c r="C1652">
        <v>592679</v>
      </c>
      <c r="D1652">
        <v>5807658</v>
      </c>
      <c r="E1652">
        <v>21</v>
      </c>
      <c r="F1652" t="s">
        <v>13</v>
      </c>
      <c r="G1652" t="s">
        <v>51</v>
      </c>
      <c r="I1652" t="s">
        <v>35</v>
      </c>
      <c r="J1652" t="s">
        <v>16</v>
      </c>
      <c r="K1652" s="2" t="str">
        <f>HYPERLINK("..\..\Imagery\ScannedSlabs\1987\CG87-337.jpg")</f>
        <v>..\..\Imagery\ScannedSlabs\1987\CG87-337.jpg</v>
      </c>
    </row>
    <row r="1653" spans="1:11" x14ac:dyDescent="0.25">
      <c r="A1653" t="s">
        <v>2692</v>
      </c>
      <c r="B1653" t="s">
        <v>2692</v>
      </c>
      <c r="C1653">
        <v>590775</v>
      </c>
      <c r="D1653">
        <v>5807006</v>
      </c>
      <c r="E1653">
        <v>21</v>
      </c>
      <c r="F1653" t="s">
        <v>13</v>
      </c>
      <c r="G1653" t="s">
        <v>2693</v>
      </c>
      <c r="I1653" t="s">
        <v>35</v>
      </c>
      <c r="J1653" t="s">
        <v>16</v>
      </c>
      <c r="K1653" s="2" t="str">
        <f>HYPERLINK("..\..\Imagery\ScannedSlabs\1987\CG87-342.jpg")</f>
        <v>..\..\Imagery\ScannedSlabs\1987\CG87-342.jpg</v>
      </c>
    </row>
    <row r="1654" spans="1:11" x14ac:dyDescent="0.25">
      <c r="A1654" t="s">
        <v>2694</v>
      </c>
      <c r="B1654" t="s">
        <v>2694</v>
      </c>
      <c r="C1654">
        <v>561034</v>
      </c>
      <c r="D1654">
        <v>5773446</v>
      </c>
      <c r="E1654">
        <v>21</v>
      </c>
      <c r="F1654" t="s">
        <v>13</v>
      </c>
      <c r="G1654" t="s">
        <v>51</v>
      </c>
      <c r="H1654" t="s">
        <v>636</v>
      </c>
      <c r="I1654" t="s">
        <v>38</v>
      </c>
      <c r="J1654" t="s">
        <v>20</v>
      </c>
      <c r="K1654" s="2" t="str">
        <f>HYPERLINK("..\..\Imagery\ScannedSlabs\1987\CG87-343.jpg")</f>
        <v>..\..\Imagery\ScannedSlabs\1987\CG87-343.jpg</v>
      </c>
    </row>
    <row r="1655" spans="1:11" x14ac:dyDescent="0.25">
      <c r="A1655" t="s">
        <v>2695</v>
      </c>
      <c r="B1655" t="s">
        <v>2695</v>
      </c>
      <c r="C1655">
        <v>560904</v>
      </c>
      <c r="D1655">
        <v>5775914</v>
      </c>
      <c r="E1655">
        <v>21</v>
      </c>
      <c r="F1655" t="s">
        <v>13</v>
      </c>
      <c r="G1655" t="s">
        <v>51</v>
      </c>
      <c r="I1655" t="s">
        <v>38</v>
      </c>
      <c r="J1655" t="s">
        <v>16</v>
      </c>
      <c r="K1655" s="2" t="str">
        <f>HYPERLINK("..\..\Imagery\ScannedSlabs\1987\CG87-344.jpg")</f>
        <v>..\..\Imagery\ScannedSlabs\1987\CG87-344.jpg</v>
      </c>
    </row>
    <row r="1656" spans="1:11" x14ac:dyDescent="0.25">
      <c r="A1656" t="s">
        <v>2696</v>
      </c>
      <c r="B1656" t="s">
        <v>2696</v>
      </c>
      <c r="C1656">
        <v>562697</v>
      </c>
      <c r="D1656">
        <v>5778744</v>
      </c>
      <c r="E1656">
        <v>21</v>
      </c>
      <c r="F1656" t="s">
        <v>13</v>
      </c>
      <c r="G1656" t="s">
        <v>51</v>
      </c>
      <c r="I1656" t="s">
        <v>38</v>
      </c>
      <c r="J1656" t="s">
        <v>23</v>
      </c>
      <c r="K1656" s="2" t="str">
        <f>HYPERLINK("..\..\Imagery\ScannedSlabs\1987\CG87-345.jpg")</f>
        <v>..\..\Imagery\ScannedSlabs\1987\CG87-345.jpg</v>
      </c>
    </row>
    <row r="1657" spans="1:11" x14ac:dyDescent="0.25">
      <c r="A1657" t="s">
        <v>2697</v>
      </c>
      <c r="B1657" t="s">
        <v>2697</v>
      </c>
      <c r="C1657">
        <v>564887</v>
      </c>
      <c r="D1657">
        <v>5780758</v>
      </c>
      <c r="E1657">
        <v>21</v>
      </c>
      <c r="F1657" t="s">
        <v>13</v>
      </c>
      <c r="G1657" t="s">
        <v>2698</v>
      </c>
      <c r="I1657" t="s">
        <v>38</v>
      </c>
      <c r="J1657" t="s">
        <v>16</v>
      </c>
      <c r="K1657" s="2" t="str">
        <f>HYPERLINK("..\..\Imagery\ScannedSlabs\1987\CG87-346.jpg")</f>
        <v>..\..\Imagery\ScannedSlabs\1987\CG87-346.jpg</v>
      </c>
    </row>
    <row r="1658" spans="1:11" x14ac:dyDescent="0.25">
      <c r="A1658" t="s">
        <v>2699</v>
      </c>
      <c r="B1658" t="s">
        <v>2699</v>
      </c>
      <c r="C1658">
        <v>403334</v>
      </c>
      <c r="D1658">
        <v>6073928</v>
      </c>
      <c r="E1658">
        <v>21</v>
      </c>
      <c r="F1658" t="s">
        <v>13</v>
      </c>
      <c r="G1658" t="s">
        <v>1262</v>
      </c>
      <c r="I1658" t="s">
        <v>15</v>
      </c>
      <c r="J1658" t="s">
        <v>16</v>
      </c>
      <c r="K1658" s="2" t="str">
        <f>HYPERLINK("..\..\Imagery\ScannedSlabs\1979\CG79-017.jpg")</f>
        <v>..\..\Imagery\ScannedSlabs\1979\CG79-017.jpg</v>
      </c>
    </row>
    <row r="1659" spans="1:11" x14ac:dyDescent="0.25">
      <c r="A1659" t="s">
        <v>2700</v>
      </c>
      <c r="B1659" t="s">
        <v>2700</v>
      </c>
      <c r="C1659">
        <v>398255</v>
      </c>
      <c r="D1659">
        <v>6073296</v>
      </c>
      <c r="E1659">
        <v>21</v>
      </c>
      <c r="F1659" t="s">
        <v>13</v>
      </c>
      <c r="G1659" t="s">
        <v>145</v>
      </c>
      <c r="I1659" t="s">
        <v>35</v>
      </c>
      <c r="J1659" t="s">
        <v>665</v>
      </c>
      <c r="K1659" s="2" t="str">
        <f>HYPERLINK("..\..\Imagery\ScannedSlabs\1979\CG79-018.jpg")</f>
        <v>..\..\Imagery\ScannedSlabs\1979\CG79-018.jpg</v>
      </c>
    </row>
    <row r="1660" spans="1:11" x14ac:dyDescent="0.25">
      <c r="A1660" t="s">
        <v>2701</v>
      </c>
      <c r="B1660" t="s">
        <v>2701</v>
      </c>
      <c r="C1660">
        <v>397708</v>
      </c>
      <c r="D1660">
        <v>6072905</v>
      </c>
      <c r="E1660">
        <v>21</v>
      </c>
      <c r="F1660" t="s">
        <v>13</v>
      </c>
      <c r="G1660" t="s">
        <v>145</v>
      </c>
      <c r="I1660" t="s">
        <v>35</v>
      </c>
      <c r="J1660" t="s">
        <v>23</v>
      </c>
      <c r="K1660" s="2" t="str">
        <f>HYPERLINK("..\..\Imagery\ScannedSlabs\1979\CG79-019.jpg")</f>
        <v>..\..\Imagery\ScannedSlabs\1979\CG79-019.jpg</v>
      </c>
    </row>
    <row r="1661" spans="1:11" x14ac:dyDescent="0.25">
      <c r="A1661" t="s">
        <v>2702</v>
      </c>
      <c r="B1661" t="s">
        <v>2702</v>
      </c>
      <c r="C1661">
        <v>393327</v>
      </c>
      <c r="D1661">
        <v>6073955</v>
      </c>
      <c r="E1661">
        <v>21</v>
      </c>
      <c r="F1661" t="s">
        <v>13</v>
      </c>
      <c r="G1661" t="s">
        <v>51</v>
      </c>
      <c r="I1661" t="s">
        <v>38</v>
      </c>
      <c r="J1661" t="s">
        <v>16</v>
      </c>
      <c r="K1661" s="2" t="str">
        <f>HYPERLINK("..\..\Imagery\ScannedSlabs\1979\CG79-021.jpg")</f>
        <v>..\..\Imagery\ScannedSlabs\1979\CG79-021.jpg</v>
      </c>
    </row>
    <row r="1662" spans="1:11" x14ac:dyDescent="0.25">
      <c r="A1662" t="s">
        <v>2703</v>
      </c>
      <c r="B1662" t="s">
        <v>2703</v>
      </c>
      <c r="C1662">
        <v>392683</v>
      </c>
      <c r="D1662">
        <v>6073993</v>
      </c>
      <c r="E1662">
        <v>21</v>
      </c>
      <c r="F1662" t="s">
        <v>13</v>
      </c>
      <c r="G1662" t="s">
        <v>145</v>
      </c>
      <c r="I1662" t="s">
        <v>35</v>
      </c>
      <c r="J1662" t="s">
        <v>665</v>
      </c>
      <c r="K1662" s="2" t="str">
        <f>HYPERLINK("..\..\Imagery\ScannedSlabs\1979\CG79-023.jpg")</f>
        <v>..\..\Imagery\ScannedSlabs\1979\CG79-023.jpg</v>
      </c>
    </row>
    <row r="1663" spans="1:11" x14ac:dyDescent="0.25">
      <c r="A1663" t="s">
        <v>2704</v>
      </c>
      <c r="B1663" t="s">
        <v>2704</v>
      </c>
      <c r="C1663">
        <v>392563</v>
      </c>
      <c r="D1663">
        <v>6073958</v>
      </c>
      <c r="E1663">
        <v>21</v>
      </c>
      <c r="F1663" t="s">
        <v>13</v>
      </c>
      <c r="G1663" t="s">
        <v>145</v>
      </c>
      <c r="I1663" t="s">
        <v>15</v>
      </c>
      <c r="J1663" t="s">
        <v>562</v>
      </c>
      <c r="K1663" s="2" t="str">
        <f>HYPERLINK("..\..\Imagery\ScannedSlabs\1979\CG79-024.jpg")</f>
        <v>..\..\Imagery\ScannedSlabs\1979\CG79-024.jpg</v>
      </c>
    </row>
    <row r="1664" spans="1:11" x14ac:dyDescent="0.25">
      <c r="A1664" t="s">
        <v>2705</v>
      </c>
      <c r="B1664" t="s">
        <v>2705</v>
      </c>
      <c r="C1664">
        <v>391045</v>
      </c>
      <c r="D1664">
        <v>6074533</v>
      </c>
      <c r="E1664">
        <v>21</v>
      </c>
      <c r="F1664" t="s">
        <v>13</v>
      </c>
      <c r="G1664" t="s">
        <v>49</v>
      </c>
      <c r="I1664" t="s">
        <v>15</v>
      </c>
      <c r="J1664" t="s">
        <v>16</v>
      </c>
      <c r="K1664" s="2" t="str">
        <f>HYPERLINK("..\..\Imagery\ScannedSlabs\1979\CG79-025.jpg")</f>
        <v>..\..\Imagery\ScannedSlabs\1979\CG79-025.jpg</v>
      </c>
    </row>
    <row r="1665" spans="1:12" x14ac:dyDescent="0.25">
      <c r="A1665" t="s">
        <v>2706</v>
      </c>
      <c r="B1665" t="s">
        <v>2706</v>
      </c>
      <c r="C1665">
        <v>390916</v>
      </c>
      <c r="D1665">
        <v>6076477</v>
      </c>
      <c r="E1665">
        <v>21</v>
      </c>
      <c r="F1665" t="s">
        <v>13</v>
      </c>
      <c r="G1665" t="s">
        <v>49</v>
      </c>
      <c r="I1665" t="s">
        <v>35</v>
      </c>
      <c r="J1665" t="s">
        <v>16</v>
      </c>
      <c r="K1665" s="2" t="str">
        <f>HYPERLINK("..\..\Imagery\ScannedSlabs\1979\CG79-028.jpg")</f>
        <v>..\..\Imagery\ScannedSlabs\1979\CG79-028.jpg</v>
      </c>
    </row>
    <row r="1666" spans="1:12" x14ac:dyDescent="0.25">
      <c r="A1666" t="s">
        <v>2707</v>
      </c>
      <c r="B1666" t="s">
        <v>2707</v>
      </c>
      <c r="C1666">
        <v>390886</v>
      </c>
      <c r="D1666">
        <v>6076989</v>
      </c>
      <c r="E1666">
        <v>21</v>
      </c>
      <c r="F1666" t="s">
        <v>13</v>
      </c>
      <c r="G1666" t="s">
        <v>51</v>
      </c>
      <c r="I1666" t="s">
        <v>38</v>
      </c>
      <c r="J1666" t="s">
        <v>16</v>
      </c>
      <c r="K1666" s="2" t="str">
        <f>HYPERLINK("..\..\Imagery\ScannedSlabs\1979\CG79-029.jpg")</f>
        <v>..\..\Imagery\ScannedSlabs\1979\CG79-029.jpg</v>
      </c>
    </row>
    <row r="1667" spans="1:12" x14ac:dyDescent="0.25">
      <c r="A1667" t="s">
        <v>2708</v>
      </c>
      <c r="B1667" t="s">
        <v>2708</v>
      </c>
      <c r="C1667">
        <v>391357</v>
      </c>
      <c r="D1667">
        <v>6077267</v>
      </c>
      <c r="E1667">
        <v>21</v>
      </c>
      <c r="F1667" t="s">
        <v>13</v>
      </c>
      <c r="G1667" t="s">
        <v>2709</v>
      </c>
      <c r="I1667" t="s">
        <v>38</v>
      </c>
      <c r="J1667" t="s">
        <v>16</v>
      </c>
      <c r="K1667" s="2" t="str">
        <f>HYPERLINK("..\..\Imagery\ScannedSlabs\1979\CG79-030.jpg")</f>
        <v>..\..\Imagery\ScannedSlabs\1979\CG79-030.jpg</v>
      </c>
    </row>
    <row r="1668" spans="1:12" x14ac:dyDescent="0.25">
      <c r="A1668" t="s">
        <v>2710</v>
      </c>
      <c r="B1668" t="s">
        <v>2710</v>
      </c>
      <c r="C1668">
        <v>394946</v>
      </c>
      <c r="D1668">
        <v>6075844</v>
      </c>
      <c r="E1668">
        <v>21</v>
      </c>
      <c r="F1668" t="s">
        <v>13</v>
      </c>
      <c r="G1668" t="s">
        <v>51</v>
      </c>
      <c r="I1668" t="s">
        <v>38</v>
      </c>
      <c r="J1668" t="s">
        <v>16</v>
      </c>
      <c r="K1668" s="2" t="str">
        <f>HYPERLINK("..\..\Imagery\ScannedSlabs\1979\CG79-031.jpg")</f>
        <v>..\..\Imagery\ScannedSlabs\1979\CG79-031.jpg</v>
      </c>
    </row>
    <row r="1669" spans="1:12" x14ac:dyDescent="0.25">
      <c r="A1669" t="s">
        <v>2711</v>
      </c>
      <c r="B1669" t="s">
        <v>2711</v>
      </c>
      <c r="C1669">
        <v>467864</v>
      </c>
      <c r="D1669">
        <v>5907916</v>
      </c>
      <c r="E1669">
        <v>21</v>
      </c>
      <c r="F1669" t="s">
        <v>13</v>
      </c>
      <c r="G1669" t="s">
        <v>873</v>
      </c>
      <c r="I1669" t="s">
        <v>38</v>
      </c>
      <c r="J1669" t="s">
        <v>16</v>
      </c>
      <c r="K1669" s="2" t="str">
        <f>HYPERLINK("..\..\Imagery\ScannedSlabs\2004\CG04-218.jpg")</f>
        <v>..\..\Imagery\ScannedSlabs\2004\CG04-218.jpg</v>
      </c>
    </row>
    <row r="1670" spans="1:12" x14ac:dyDescent="0.25">
      <c r="A1670" t="s">
        <v>2712</v>
      </c>
      <c r="B1670" t="s">
        <v>2712</v>
      </c>
      <c r="C1670">
        <v>409235</v>
      </c>
      <c r="D1670">
        <v>5854411</v>
      </c>
      <c r="E1670">
        <v>21</v>
      </c>
      <c r="F1670" t="s">
        <v>13</v>
      </c>
      <c r="G1670" t="s">
        <v>79</v>
      </c>
      <c r="I1670" t="s">
        <v>38</v>
      </c>
      <c r="J1670" t="s">
        <v>16</v>
      </c>
      <c r="K1670" s="2" t="str">
        <f>HYPERLINK("..\..\Imagery\ScannedSlabs\2007\CG07-021.jpg")</f>
        <v>..\..\Imagery\ScannedSlabs\2007\CG07-021.jpg</v>
      </c>
    </row>
    <row r="1671" spans="1:12" x14ac:dyDescent="0.25">
      <c r="A1671" t="s">
        <v>2713</v>
      </c>
      <c r="B1671" t="s">
        <v>2713</v>
      </c>
      <c r="C1671">
        <v>527993</v>
      </c>
      <c r="D1671">
        <v>5723950</v>
      </c>
      <c r="E1671">
        <v>21</v>
      </c>
      <c r="F1671" t="s">
        <v>13</v>
      </c>
      <c r="G1671" t="s">
        <v>448</v>
      </c>
      <c r="I1671" t="s">
        <v>35</v>
      </c>
      <c r="J1671" t="s">
        <v>23</v>
      </c>
      <c r="K1671" s="2" t="str">
        <f>HYPERLINK("..\..\Imagery\ScannedSlabs\1993\CG93-150.jpg")</f>
        <v>..\..\Imagery\ScannedSlabs\1993\CG93-150.jpg</v>
      </c>
    </row>
    <row r="1672" spans="1:12" x14ac:dyDescent="0.25">
      <c r="A1672" t="s">
        <v>2714</v>
      </c>
      <c r="B1672" t="s">
        <v>2714</v>
      </c>
      <c r="C1672">
        <v>527611</v>
      </c>
      <c r="D1672">
        <v>5724820</v>
      </c>
      <c r="E1672">
        <v>21</v>
      </c>
      <c r="F1672" t="s">
        <v>13</v>
      </c>
      <c r="G1672" t="s">
        <v>220</v>
      </c>
      <c r="I1672" t="s">
        <v>38</v>
      </c>
      <c r="J1672" t="s">
        <v>16</v>
      </c>
      <c r="K1672" s="2" t="str">
        <f>HYPERLINK("..\..\Imagery\ScannedSlabs\1993\CG93-152.jpg")</f>
        <v>..\..\Imagery\ScannedSlabs\1993\CG93-152.jpg</v>
      </c>
    </row>
    <row r="1673" spans="1:12" x14ac:dyDescent="0.25">
      <c r="A1673" t="s">
        <v>2715</v>
      </c>
      <c r="B1673" t="s">
        <v>2715</v>
      </c>
      <c r="C1673">
        <v>377013</v>
      </c>
      <c r="D1673">
        <v>6023100</v>
      </c>
      <c r="E1673">
        <v>21</v>
      </c>
      <c r="F1673" t="s">
        <v>13</v>
      </c>
      <c r="G1673" t="s">
        <v>401</v>
      </c>
      <c r="I1673" t="s">
        <v>35</v>
      </c>
      <c r="J1673" t="s">
        <v>20</v>
      </c>
      <c r="K1673" s="2" t="str">
        <f>HYPERLINK("..\..\Imagery\ScannedSlabs\1980\CG80-562.jpg")</f>
        <v>..\..\Imagery\ScannedSlabs\1980\CG80-562.jpg</v>
      </c>
    </row>
    <row r="1674" spans="1:12" x14ac:dyDescent="0.25">
      <c r="A1674" t="s">
        <v>2716</v>
      </c>
      <c r="B1674" t="s">
        <v>2716</v>
      </c>
      <c r="C1674">
        <v>420040</v>
      </c>
      <c r="D1674">
        <v>6005291</v>
      </c>
      <c r="E1674">
        <v>21</v>
      </c>
      <c r="F1674" t="s">
        <v>13</v>
      </c>
      <c r="G1674" t="s">
        <v>2717</v>
      </c>
      <c r="I1674" t="s">
        <v>38</v>
      </c>
      <c r="J1674" t="s">
        <v>20</v>
      </c>
      <c r="K1674" s="2" t="str">
        <f>HYPERLINK("..\..\Imagery\ScannedSlabs\1980\RG80-278.jpg")</f>
        <v>..\..\Imagery\ScannedSlabs\1980\RG80-278.jpg</v>
      </c>
    </row>
    <row r="1675" spans="1:12" x14ac:dyDescent="0.25">
      <c r="A1675" t="s">
        <v>2718</v>
      </c>
      <c r="B1675" t="s">
        <v>2718</v>
      </c>
      <c r="C1675">
        <v>352170</v>
      </c>
      <c r="D1675">
        <v>5983039</v>
      </c>
      <c r="E1675">
        <v>21</v>
      </c>
      <c r="F1675" t="s">
        <v>13</v>
      </c>
      <c r="G1675" t="s">
        <v>2567</v>
      </c>
      <c r="I1675" t="s">
        <v>279</v>
      </c>
      <c r="J1675" t="s">
        <v>16</v>
      </c>
    </row>
    <row r="1676" spans="1:12" x14ac:dyDescent="0.25">
      <c r="A1676" t="s">
        <v>2719</v>
      </c>
      <c r="B1676" t="s">
        <v>2719</v>
      </c>
      <c r="C1676">
        <v>514632</v>
      </c>
      <c r="D1676">
        <v>5742832</v>
      </c>
      <c r="E1676">
        <v>21</v>
      </c>
      <c r="F1676" t="s">
        <v>13</v>
      </c>
      <c r="G1676" t="s">
        <v>740</v>
      </c>
      <c r="H1676" t="s">
        <v>125</v>
      </c>
      <c r="I1676" t="s">
        <v>38</v>
      </c>
      <c r="J1676" t="s">
        <v>20</v>
      </c>
      <c r="K1676" s="2" t="str">
        <f>HYPERLINK("..\..\Imagery\ScannedSlabs\1993\DL93-195.jpg")</f>
        <v>..\..\Imagery\ScannedSlabs\1993\DL93-195.jpg</v>
      </c>
    </row>
    <row r="1677" spans="1:12" x14ac:dyDescent="0.25">
      <c r="A1677" t="s">
        <v>2720</v>
      </c>
      <c r="B1677" t="s">
        <v>2720</v>
      </c>
      <c r="C1677">
        <v>493940</v>
      </c>
      <c r="D1677">
        <v>5888171</v>
      </c>
      <c r="E1677">
        <v>21</v>
      </c>
      <c r="F1677" t="s">
        <v>13</v>
      </c>
      <c r="G1677" t="s">
        <v>331</v>
      </c>
      <c r="I1677" t="s">
        <v>38</v>
      </c>
      <c r="J1677" t="s">
        <v>16</v>
      </c>
      <c r="K1677" s="2" t="str">
        <f>HYPERLINK("..\..\Imagery\ScannedSlabs\1984\VN84-242.jpg")</f>
        <v>..\..\Imagery\ScannedSlabs\1984\VN84-242.jpg</v>
      </c>
    </row>
    <row r="1678" spans="1:12" x14ac:dyDescent="0.25">
      <c r="A1678" t="s">
        <v>2721</v>
      </c>
      <c r="B1678" t="s">
        <v>2721</v>
      </c>
      <c r="C1678">
        <v>497347</v>
      </c>
      <c r="D1678">
        <v>5889425</v>
      </c>
      <c r="E1678">
        <v>21</v>
      </c>
      <c r="F1678" t="s">
        <v>13</v>
      </c>
      <c r="G1678" t="s">
        <v>246</v>
      </c>
      <c r="I1678" t="s">
        <v>35</v>
      </c>
      <c r="J1678" t="s">
        <v>16</v>
      </c>
      <c r="K1678" s="2" t="str">
        <f>HYPERLINK("..\..\Imagery\ScannedSlabs\1984\VN84-244.jpg")</f>
        <v>..\..\Imagery\ScannedSlabs\1984\VN84-244.jpg</v>
      </c>
    </row>
    <row r="1679" spans="1:12" x14ac:dyDescent="0.25">
      <c r="A1679" t="s">
        <v>2722</v>
      </c>
      <c r="B1679" t="s">
        <v>2722</v>
      </c>
      <c r="C1679">
        <v>473042</v>
      </c>
      <c r="D1679">
        <v>5922390</v>
      </c>
      <c r="E1679">
        <v>21</v>
      </c>
      <c r="F1679" t="s">
        <v>13</v>
      </c>
      <c r="I1679" t="s">
        <v>38</v>
      </c>
      <c r="J1679" t="s">
        <v>137</v>
      </c>
      <c r="L1679" t="s">
        <v>2723</v>
      </c>
    </row>
    <row r="1680" spans="1:12" x14ac:dyDescent="0.25">
      <c r="A1680" t="s">
        <v>2724</v>
      </c>
      <c r="B1680" t="s">
        <v>2724</v>
      </c>
      <c r="C1680">
        <v>573332</v>
      </c>
      <c r="D1680">
        <v>5927542</v>
      </c>
      <c r="E1680">
        <v>21</v>
      </c>
      <c r="F1680" t="s">
        <v>13</v>
      </c>
      <c r="G1680" t="s">
        <v>578</v>
      </c>
      <c r="I1680" t="s">
        <v>35</v>
      </c>
      <c r="J1680" t="s">
        <v>16</v>
      </c>
      <c r="K1680" s="2" t="str">
        <f>HYPERLINK("..\..\Imagery\ScannedSlabs\1985\CG85-634.jpg")</f>
        <v>..\..\Imagery\ScannedSlabs\1985\CG85-634.jpg</v>
      </c>
    </row>
    <row r="1681" spans="1:12" x14ac:dyDescent="0.25">
      <c r="A1681" t="s">
        <v>2725</v>
      </c>
      <c r="B1681" t="s">
        <v>2725</v>
      </c>
      <c r="C1681">
        <v>478964</v>
      </c>
      <c r="D1681">
        <v>5840486</v>
      </c>
      <c r="E1681">
        <v>21</v>
      </c>
      <c r="F1681" t="s">
        <v>13</v>
      </c>
      <c r="G1681" t="s">
        <v>51</v>
      </c>
      <c r="I1681" t="s">
        <v>38</v>
      </c>
      <c r="J1681" t="s">
        <v>20</v>
      </c>
      <c r="K1681" s="2" t="str">
        <f>HYPERLINK("..\..\Imagery\ScannedSlabs\1991\VN91-199.jpg")</f>
        <v>..\..\Imagery\ScannedSlabs\1991\VN91-199.jpg</v>
      </c>
    </row>
    <row r="1682" spans="1:12" x14ac:dyDescent="0.25">
      <c r="A1682" t="s">
        <v>2726</v>
      </c>
      <c r="B1682" t="s">
        <v>2726</v>
      </c>
      <c r="C1682">
        <v>516388</v>
      </c>
      <c r="D1682">
        <v>5724709</v>
      </c>
      <c r="E1682">
        <v>21</v>
      </c>
      <c r="F1682" t="s">
        <v>13</v>
      </c>
      <c r="G1682" t="s">
        <v>931</v>
      </c>
      <c r="I1682" t="s">
        <v>38</v>
      </c>
      <c r="J1682" t="s">
        <v>23</v>
      </c>
      <c r="K1682" s="2" t="str">
        <f>HYPERLINK("..\..\Imagery\ScannedSlabs\1993\CG93-235.jpg")</f>
        <v>..\..\Imagery\ScannedSlabs\1993\CG93-235.jpg</v>
      </c>
    </row>
    <row r="1683" spans="1:12" x14ac:dyDescent="0.25">
      <c r="A1683" t="s">
        <v>2727</v>
      </c>
      <c r="B1683" t="s">
        <v>2727</v>
      </c>
      <c r="C1683">
        <v>515969</v>
      </c>
      <c r="D1683">
        <v>5724224</v>
      </c>
      <c r="E1683">
        <v>21</v>
      </c>
      <c r="F1683" t="s">
        <v>13</v>
      </c>
      <c r="G1683" t="s">
        <v>51</v>
      </c>
      <c r="I1683" t="s">
        <v>38</v>
      </c>
      <c r="J1683" t="s">
        <v>23</v>
      </c>
      <c r="K1683" s="2" t="str">
        <f>HYPERLINK("..\..\Imagery\ScannedSlabs\1993\CG93-236.jpg")</f>
        <v>..\..\Imagery\ScannedSlabs\1993\CG93-236.jpg</v>
      </c>
    </row>
    <row r="1684" spans="1:12" x14ac:dyDescent="0.25">
      <c r="A1684" t="s">
        <v>2728</v>
      </c>
      <c r="B1684" t="s">
        <v>2729</v>
      </c>
      <c r="C1684">
        <v>516564</v>
      </c>
      <c r="D1684">
        <v>5723794</v>
      </c>
      <c r="E1684">
        <v>21</v>
      </c>
      <c r="F1684" t="s">
        <v>13</v>
      </c>
      <c r="G1684" t="s">
        <v>129</v>
      </c>
      <c r="I1684" t="s">
        <v>35</v>
      </c>
      <c r="J1684" t="s">
        <v>16</v>
      </c>
      <c r="K1684" s="2" t="str">
        <f>HYPERLINK("..\..\Imagery\ScannedSlabs\1993\CG93-238A.jpg")</f>
        <v>..\..\Imagery\ScannedSlabs\1993\CG93-238A.jpg</v>
      </c>
    </row>
    <row r="1685" spans="1:12" x14ac:dyDescent="0.25">
      <c r="A1685" t="s">
        <v>2730</v>
      </c>
      <c r="B1685" t="s">
        <v>2730</v>
      </c>
      <c r="C1685">
        <v>563308</v>
      </c>
      <c r="D1685">
        <v>5822736</v>
      </c>
      <c r="E1685">
        <v>21</v>
      </c>
      <c r="F1685" t="s">
        <v>13</v>
      </c>
      <c r="G1685" t="s">
        <v>129</v>
      </c>
      <c r="I1685" t="s">
        <v>38</v>
      </c>
      <c r="J1685" t="s">
        <v>16</v>
      </c>
      <c r="K1685" s="2" t="str">
        <f>HYPERLINK("..\..\Imagery\ScannedSlabs\1986\SN86-454.jpg")</f>
        <v>..\..\Imagery\ScannedSlabs\1986\SN86-454.jpg</v>
      </c>
    </row>
    <row r="1686" spans="1:12" x14ac:dyDescent="0.25">
      <c r="A1686" t="s">
        <v>2731</v>
      </c>
      <c r="B1686" t="s">
        <v>2731</v>
      </c>
      <c r="C1686">
        <v>533571</v>
      </c>
      <c r="D1686">
        <v>5832728</v>
      </c>
      <c r="E1686">
        <v>21</v>
      </c>
      <c r="F1686" t="s">
        <v>13</v>
      </c>
      <c r="G1686" t="s">
        <v>884</v>
      </c>
      <c r="I1686" t="s">
        <v>38</v>
      </c>
      <c r="J1686" t="s">
        <v>16</v>
      </c>
      <c r="K1686" s="2" t="str">
        <f>HYPERLINK("..\..\Imagery\ScannedSlabs\1986\SN86-455.jpg")</f>
        <v>..\..\Imagery\ScannedSlabs\1986\SN86-455.jpg</v>
      </c>
    </row>
    <row r="1687" spans="1:12" x14ac:dyDescent="0.25">
      <c r="A1687" t="s">
        <v>2732</v>
      </c>
      <c r="B1687" t="s">
        <v>2732</v>
      </c>
      <c r="C1687">
        <v>437276</v>
      </c>
      <c r="D1687">
        <v>5932626</v>
      </c>
      <c r="E1687">
        <v>21</v>
      </c>
      <c r="F1687" t="s">
        <v>13</v>
      </c>
      <c r="G1687" t="s">
        <v>2733</v>
      </c>
      <c r="I1687" t="s">
        <v>35</v>
      </c>
      <c r="J1687" t="s">
        <v>16</v>
      </c>
      <c r="K1687" s="2" t="str">
        <f>HYPERLINK("..\..\Imagery\ScannedSlabs\1981\GF81-253.jpg")</f>
        <v>..\..\Imagery\ScannedSlabs\1981\GF81-253.jpg</v>
      </c>
    </row>
    <row r="1688" spans="1:12" x14ac:dyDescent="0.25">
      <c r="A1688" t="s">
        <v>2734</v>
      </c>
      <c r="B1688" t="s">
        <v>2734</v>
      </c>
      <c r="C1688">
        <v>437010</v>
      </c>
      <c r="D1688">
        <v>5932685</v>
      </c>
      <c r="E1688">
        <v>21</v>
      </c>
      <c r="F1688" t="s">
        <v>13</v>
      </c>
      <c r="G1688" t="s">
        <v>239</v>
      </c>
      <c r="I1688" t="s">
        <v>38</v>
      </c>
      <c r="J1688" t="s">
        <v>23</v>
      </c>
      <c r="K1688" s="2" t="str">
        <f>HYPERLINK("..\..\Imagery\ScannedSlabs\1981\GF81-255.jpg")</f>
        <v>..\..\Imagery\ScannedSlabs\1981\GF81-255.jpg</v>
      </c>
    </row>
    <row r="1689" spans="1:12" x14ac:dyDescent="0.25">
      <c r="A1689" t="s">
        <v>2735</v>
      </c>
      <c r="B1689" t="s">
        <v>2735</v>
      </c>
      <c r="C1689">
        <v>436850</v>
      </c>
      <c r="D1689">
        <v>5932953</v>
      </c>
      <c r="E1689">
        <v>21</v>
      </c>
      <c r="F1689" t="s">
        <v>13</v>
      </c>
      <c r="G1689" t="s">
        <v>2736</v>
      </c>
      <c r="I1689" t="s">
        <v>38</v>
      </c>
      <c r="J1689" t="s">
        <v>16</v>
      </c>
      <c r="K1689" s="2" t="str">
        <f>HYPERLINK("..\..\Imagery\ScannedSlabs\1981\GF81-256.jpg")</f>
        <v>..\..\Imagery\ScannedSlabs\1981\GF81-256.jpg</v>
      </c>
    </row>
    <row r="1690" spans="1:12" x14ac:dyDescent="0.25">
      <c r="A1690" t="s">
        <v>2737</v>
      </c>
      <c r="B1690" t="s">
        <v>2737</v>
      </c>
      <c r="C1690">
        <v>435930</v>
      </c>
      <c r="D1690">
        <v>5933179</v>
      </c>
      <c r="E1690">
        <v>21</v>
      </c>
      <c r="F1690" t="s">
        <v>13</v>
      </c>
      <c r="G1690" t="s">
        <v>181</v>
      </c>
      <c r="I1690" t="s">
        <v>38</v>
      </c>
      <c r="J1690" t="s">
        <v>16</v>
      </c>
      <c r="K1690" s="2" t="str">
        <f>HYPERLINK("..\..\Imagery\ScannedSlabs\1981\GF81-258.jpg")</f>
        <v>..\..\Imagery\ScannedSlabs\1981\GF81-258.jpg</v>
      </c>
    </row>
    <row r="1691" spans="1:12" x14ac:dyDescent="0.25">
      <c r="A1691" t="s">
        <v>2738</v>
      </c>
      <c r="B1691" t="s">
        <v>2738</v>
      </c>
      <c r="C1691">
        <v>435823</v>
      </c>
      <c r="D1691">
        <v>5933321</v>
      </c>
      <c r="E1691">
        <v>21</v>
      </c>
      <c r="F1691" t="s">
        <v>13</v>
      </c>
      <c r="G1691" t="s">
        <v>153</v>
      </c>
      <c r="I1691" t="s">
        <v>38</v>
      </c>
      <c r="J1691" t="s">
        <v>16</v>
      </c>
      <c r="K1691" s="2" t="str">
        <f>HYPERLINK("..\..\Imagery\ScannedSlabs\1981\GF81-259.jpg")</f>
        <v>..\..\Imagery\ScannedSlabs\1981\GF81-259.jpg</v>
      </c>
    </row>
    <row r="1692" spans="1:12" x14ac:dyDescent="0.25">
      <c r="A1692" t="s">
        <v>2739</v>
      </c>
      <c r="B1692" t="s">
        <v>2739</v>
      </c>
      <c r="C1692">
        <v>527200</v>
      </c>
      <c r="D1692">
        <v>5776620</v>
      </c>
      <c r="E1692">
        <v>21</v>
      </c>
      <c r="F1692" t="s">
        <v>13</v>
      </c>
      <c r="G1692" t="s">
        <v>51</v>
      </c>
      <c r="H1692" t="s">
        <v>469</v>
      </c>
      <c r="I1692" t="s">
        <v>55</v>
      </c>
      <c r="J1692" t="s">
        <v>20</v>
      </c>
      <c r="K1692" s="2" t="str">
        <f>HYPERLINK("..\..\Imagery\ScannedSlabs\1987\CG87-660.jpg")</f>
        <v>..\..\Imagery\ScannedSlabs\1987\CG87-660.jpg</v>
      </c>
      <c r="L1692" t="s">
        <v>2740</v>
      </c>
    </row>
    <row r="1693" spans="1:12" x14ac:dyDescent="0.25">
      <c r="A1693" t="s">
        <v>2741</v>
      </c>
      <c r="B1693" t="s">
        <v>2741</v>
      </c>
      <c r="C1693">
        <v>598437</v>
      </c>
      <c r="D1693">
        <v>5789489</v>
      </c>
      <c r="E1693">
        <v>21</v>
      </c>
      <c r="F1693" t="s">
        <v>13</v>
      </c>
      <c r="G1693" t="s">
        <v>2365</v>
      </c>
      <c r="H1693" t="s">
        <v>1752</v>
      </c>
      <c r="I1693" t="s">
        <v>15</v>
      </c>
      <c r="J1693" t="s">
        <v>23</v>
      </c>
      <c r="K1693" s="2" t="str">
        <f>HYPERLINK("..\..\Imagery\ScannedSlabs\1987\CG87-661.jpg")</f>
        <v>..\..\Imagery\ScannedSlabs\1987\CG87-661.jpg</v>
      </c>
      <c r="L1693" t="s">
        <v>1333</v>
      </c>
    </row>
    <row r="1694" spans="1:12" x14ac:dyDescent="0.25">
      <c r="A1694" t="s">
        <v>2742</v>
      </c>
      <c r="B1694" t="s">
        <v>2742</v>
      </c>
      <c r="C1694">
        <v>598690</v>
      </c>
      <c r="D1694">
        <v>5789506</v>
      </c>
      <c r="E1694">
        <v>21</v>
      </c>
      <c r="F1694" t="s">
        <v>13</v>
      </c>
      <c r="G1694" t="s">
        <v>2365</v>
      </c>
      <c r="H1694" t="s">
        <v>1752</v>
      </c>
      <c r="I1694" t="s">
        <v>15</v>
      </c>
      <c r="J1694" t="s">
        <v>23</v>
      </c>
      <c r="K1694" s="2" t="str">
        <f>HYPERLINK("..\..\Imagery\ScannedSlabs\1987\CG87-662.jpg")</f>
        <v>..\..\Imagery\ScannedSlabs\1987\CG87-662.jpg</v>
      </c>
      <c r="L1694" t="s">
        <v>1333</v>
      </c>
    </row>
    <row r="1695" spans="1:12" x14ac:dyDescent="0.25">
      <c r="A1695" t="s">
        <v>2743</v>
      </c>
      <c r="B1695" t="s">
        <v>2743</v>
      </c>
      <c r="C1695">
        <v>485572</v>
      </c>
      <c r="D1695">
        <v>5959787</v>
      </c>
      <c r="E1695">
        <v>21</v>
      </c>
      <c r="F1695" t="s">
        <v>13</v>
      </c>
      <c r="G1695" t="s">
        <v>2744</v>
      </c>
      <c r="I1695" t="s">
        <v>15</v>
      </c>
      <c r="J1695" t="s">
        <v>20</v>
      </c>
      <c r="K1695" s="2" t="str">
        <f>HYPERLINK("..\..\Imagery\ScannedSlabs\1981\CG81-242.jpg")</f>
        <v>..\..\Imagery\ScannedSlabs\1981\CG81-242.jpg</v>
      </c>
    </row>
    <row r="1696" spans="1:12" x14ac:dyDescent="0.25">
      <c r="A1696" t="s">
        <v>2745</v>
      </c>
      <c r="B1696" t="s">
        <v>2746</v>
      </c>
      <c r="C1696">
        <v>331452</v>
      </c>
      <c r="D1696">
        <v>5832105</v>
      </c>
      <c r="E1696">
        <v>21</v>
      </c>
      <c r="F1696" t="s">
        <v>13</v>
      </c>
      <c r="G1696" t="s">
        <v>333</v>
      </c>
      <c r="I1696" t="s">
        <v>38</v>
      </c>
      <c r="J1696" t="s">
        <v>16</v>
      </c>
      <c r="K1696" s="2" t="str">
        <f>HYPERLINK("..\..\Imagery\ScannedSlabs\1998\CG98-203A.jpg")</f>
        <v>..\..\Imagery\ScannedSlabs\1998\CG98-203A.jpg</v>
      </c>
    </row>
    <row r="1697" spans="1:12" x14ac:dyDescent="0.25">
      <c r="A1697" t="s">
        <v>1050</v>
      </c>
      <c r="B1697" t="s">
        <v>2747</v>
      </c>
      <c r="C1697">
        <v>567493</v>
      </c>
      <c r="D1697">
        <v>5772164</v>
      </c>
      <c r="E1697">
        <v>21</v>
      </c>
      <c r="F1697" t="s">
        <v>13</v>
      </c>
      <c r="G1697" t="s">
        <v>1052</v>
      </c>
      <c r="H1697" t="s">
        <v>1053</v>
      </c>
      <c r="I1697" t="s">
        <v>15</v>
      </c>
      <c r="J1697" t="s">
        <v>16</v>
      </c>
      <c r="K1697" s="2" t="str">
        <f>HYPERLINK("..\..\Imagery\ScannedSlabs\1987\CC87-100C.jpg")</f>
        <v>..\..\Imagery\ScannedSlabs\1987\CC87-100C.jpg</v>
      </c>
    </row>
    <row r="1698" spans="1:12" x14ac:dyDescent="0.25">
      <c r="A1698" t="s">
        <v>1050</v>
      </c>
      <c r="B1698" t="s">
        <v>2748</v>
      </c>
      <c r="C1698">
        <v>567493</v>
      </c>
      <c r="D1698">
        <v>5772164</v>
      </c>
      <c r="E1698">
        <v>21</v>
      </c>
      <c r="F1698" t="s">
        <v>13</v>
      </c>
      <c r="G1698" t="s">
        <v>1052</v>
      </c>
      <c r="H1698" t="s">
        <v>1053</v>
      </c>
      <c r="I1698" t="s">
        <v>15</v>
      </c>
      <c r="J1698" t="s">
        <v>16</v>
      </c>
      <c r="K1698" s="2" t="str">
        <f>HYPERLINK("..\..\Imagery\ScannedSlabs\1987\CC87-100D.jpg")</f>
        <v>..\..\Imagery\ScannedSlabs\1987\CC87-100D.jpg</v>
      </c>
    </row>
    <row r="1699" spans="1:12" x14ac:dyDescent="0.25">
      <c r="A1699" t="s">
        <v>2749</v>
      </c>
      <c r="B1699" t="s">
        <v>2750</v>
      </c>
      <c r="C1699">
        <v>542216</v>
      </c>
      <c r="D1699">
        <v>5742869</v>
      </c>
      <c r="E1699">
        <v>21</v>
      </c>
      <c r="F1699" t="s">
        <v>13</v>
      </c>
      <c r="G1699" t="s">
        <v>2751</v>
      </c>
      <c r="H1699" t="s">
        <v>2752</v>
      </c>
      <c r="I1699" t="s">
        <v>15</v>
      </c>
      <c r="J1699" t="s">
        <v>16</v>
      </c>
      <c r="K1699" s="2" t="str">
        <f>HYPERLINK("..\..\Imagery\ScannedSlabs\2003\CG03-029B.jpg")</f>
        <v>..\..\Imagery\ScannedSlabs\2003\CG03-029B.jpg</v>
      </c>
    </row>
    <row r="1700" spans="1:12" x14ac:dyDescent="0.25">
      <c r="A1700" t="s">
        <v>2753</v>
      </c>
      <c r="B1700" t="s">
        <v>2753</v>
      </c>
      <c r="C1700">
        <v>321460</v>
      </c>
      <c r="D1700">
        <v>5833848</v>
      </c>
      <c r="E1700">
        <v>21</v>
      </c>
      <c r="F1700" t="s">
        <v>13</v>
      </c>
      <c r="G1700" t="s">
        <v>2754</v>
      </c>
      <c r="I1700" t="s">
        <v>38</v>
      </c>
      <c r="J1700" t="s">
        <v>16</v>
      </c>
      <c r="K1700" s="2" t="str">
        <f>HYPERLINK("..\..\Imagery\ScannedSlabs\2010\CG10-014.jpg")</f>
        <v>..\..\Imagery\ScannedSlabs\2010\CG10-014.jpg</v>
      </c>
    </row>
    <row r="1701" spans="1:12" x14ac:dyDescent="0.25">
      <c r="A1701" t="s">
        <v>2755</v>
      </c>
      <c r="B1701" t="s">
        <v>2755</v>
      </c>
      <c r="C1701">
        <v>516248</v>
      </c>
      <c r="D1701">
        <v>5873591</v>
      </c>
      <c r="E1701">
        <v>21</v>
      </c>
      <c r="F1701" t="s">
        <v>13</v>
      </c>
      <c r="G1701" t="s">
        <v>448</v>
      </c>
      <c r="H1701" t="s">
        <v>2756</v>
      </c>
      <c r="I1701" t="s">
        <v>35</v>
      </c>
      <c r="J1701" t="s">
        <v>16</v>
      </c>
      <c r="K1701" s="2" t="str">
        <f>HYPERLINK("..\..\Imagery\ScannedSlabs\1985\CG85-239.jpg")</f>
        <v>..\..\Imagery\ScannedSlabs\1985\CG85-239.jpg</v>
      </c>
    </row>
    <row r="1702" spans="1:12" x14ac:dyDescent="0.25">
      <c r="A1702" t="s">
        <v>2757</v>
      </c>
      <c r="B1702" t="s">
        <v>2758</v>
      </c>
      <c r="C1702">
        <v>517607</v>
      </c>
      <c r="D1702">
        <v>5874067</v>
      </c>
      <c r="E1702">
        <v>21</v>
      </c>
      <c r="F1702" t="s">
        <v>13</v>
      </c>
      <c r="G1702" t="s">
        <v>448</v>
      </c>
      <c r="H1702" t="s">
        <v>2756</v>
      </c>
      <c r="I1702" t="s">
        <v>35</v>
      </c>
      <c r="J1702" t="s">
        <v>16</v>
      </c>
      <c r="K1702" s="2" t="str">
        <f>HYPERLINK("..\..\Imagery\ScannedSlabs\1985\CG85-240A.jpg")</f>
        <v>..\..\Imagery\ScannedSlabs\1985\CG85-240A.jpg</v>
      </c>
    </row>
    <row r="1703" spans="1:12" x14ac:dyDescent="0.25">
      <c r="A1703" t="s">
        <v>2757</v>
      </c>
      <c r="B1703" t="s">
        <v>2759</v>
      </c>
      <c r="C1703">
        <v>517607</v>
      </c>
      <c r="D1703">
        <v>5874067</v>
      </c>
      <c r="E1703">
        <v>21</v>
      </c>
      <c r="F1703" t="s">
        <v>13</v>
      </c>
      <c r="G1703" t="s">
        <v>2760</v>
      </c>
      <c r="H1703" t="s">
        <v>2756</v>
      </c>
      <c r="I1703" t="s">
        <v>35</v>
      </c>
      <c r="J1703" t="s">
        <v>16</v>
      </c>
      <c r="K1703" s="2" t="str">
        <f>HYPERLINK("..\..\Imagery\ScannedSlabs\1985\CG85-240B.jpg")</f>
        <v>..\..\Imagery\ScannedSlabs\1985\CG85-240B.jpg</v>
      </c>
    </row>
    <row r="1704" spans="1:12" x14ac:dyDescent="0.25">
      <c r="A1704" t="s">
        <v>2761</v>
      </c>
      <c r="B1704" t="s">
        <v>2761</v>
      </c>
      <c r="C1704">
        <v>518123</v>
      </c>
      <c r="D1704">
        <v>5874430</v>
      </c>
      <c r="E1704">
        <v>21</v>
      </c>
      <c r="F1704" t="s">
        <v>13</v>
      </c>
      <c r="G1704" t="s">
        <v>73</v>
      </c>
      <c r="H1704" t="s">
        <v>2756</v>
      </c>
      <c r="I1704" t="s">
        <v>35</v>
      </c>
      <c r="J1704" t="s">
        <v>20</v>
      </c>
      <c r="K1704" s="2" t="str">
        <f>HYPERLINK("..\..\Imagery\ScannedSlabs\1985\CG85-241.jpg")</f>
        <v>..\..\Imagery\ScannedSlabs\1985\CG85-241.jpg</v>
      </c>
    </row>
    <row r="1705" spans="1:12" x14ac:dyDescent="0.25">
      <c r="A1705" t="s">
        <v>2762</v>
      </c>
      <c r="B1705" t="s">
        <v>2762</v>
      </c>
      <c r="C1705">
        <v>396727</v>
      </c>
      <c r="D1705">
        <v>5880906</v>
      </c>
      <c r="E1705">
        <v>21</v>
      </c>
      <c r="F1705" t="s">
        <v>13</v>
      </c>
      <c r="G1705" t="s">
        <v>2763</v>
      </c>
      <c r="I1705" t="s">
        <v>35</v>
      </c>
      <c r="J1705" t="s">
        <v>16</v>
      </c>
      <c r="K1705" s="2" t="str">
        <f>HYPERLINK("..\..\Imagery\ScannedSlabs\1995\CG95-187.jpg")</f>
        <v>..\..\Imagery\ScannedSlabs\1995\CG95-187.jpg</v>
      </c>
    </row>
    <row r="1706" spans="1:12" x14ac:dyDescent="0.25">
      <c r="A1706" t="s">
        <v>2764</v>
      </c>
      <c r="B1706" t="s">
        <v>2764</v>
      </c>
      <c r="C1706">
        <v>416485</v>
      </c>
      <c r="D1706">
        <v>6070457</v>
      </c>
      <c r="E1706">
        <v>21</v>
      </c>
      <c r="F1706" t="s">
        <v>13</v>
      </c>
      <c r="G1706" t="s">
        <v>320</v>
      </c>
      <c r="I1706" t="s">
        <v>15</v>
      </c>
      <c r="J1706" t="s">
        <v>16</v>
      </c>
      <c r="K1706" s="2" t="str">
        <f>HYPERLINK("..\..\Imagery\ScannedSlabs\1979\CG79-482.jpg")</f>
        <v>..\..\Imagery\ScannedSlabs\1979\CG79-482.jpg</v>
      </c>
    </row>
    <row r="1707" spans="1:12" x14ac:dyDescent="0.25">
      <c r="A1707" t="s">
        <v>2765</v>
      </c>
      <c r="B1707" t="s">
        <v>2765</v>
      </c>
      <c r="C1707">
        <v>468688</v>
      </c>
      <c r="D1707">
        <v>5937117</v>
      </c>
      <c r="E1707">
        <v>21</v>
      </c>
      <c r="F1707" t="s">
        <v>13</v>
      </c>
      <c r="G1707" t="s">
        <v>109</v>
      </c>
      <c r="I1707" t="s">
        <v>38</v>
      </c>
      <c r="J1707" t="s">
        <v>16</v>
      </c>
      <c r="K1707" s="2" t="str">
        <f>HYPERLINK("..\..\Imagery\ScannedSlabs\1981\CG81-290.jpg")</f>
        <v>..\..\Imagery\ScannedSlabs\1981\CG81-290.jpg</v>
      </c>
      <c r="L1707" t="s">
        <v>2766</v>
      </c>
    </row>
    <row r="1708" spans="1:12" x14ac:dyDescent="0.25">
      <c r="A1708" t="s">
        <v>2767</v>
      </c>
      <c r="B1708" t="s">
        <v>2767</v>
      </c>
      <c r="C1708">
        <v>470327</v>
      </c>
      <c r="D1708">
        <v>5938054</v>
      </c>
      <c r="E1708">
        <v>21</v>
      </c>
      <c r="F1708" t="s">
        <v>13</v>
      </c>
      <c r="G1708" t="s">
        <v>2768</v>
      </c>
      <c r="I1708" t="s">
        <v>38</v>
      </c>
      <c r="J1708" t="s">
        <v>20</v>
      </c>
      <c r="K1708" s="2" t="str">
        <f>HYPERLINK("..\..\Imagery\ScannedSlabs\1981\CG81-294.jpg")</f>
        <v>..\..\Imagery\ScannedSlabs\1981\CG81-294.jpg</v>
      </c>
    </row>
    <row r="1709" spans="1:12" x14ac:dyDescent="0.25">
      <c r="A1709" t="s">
        <v>2769</v>
      </c>
      <c r="B1709" t="s">
        <v>2770</v>
      </c>
      <c r="C1709">
        <v>572905</v>
      </c>
      <c r="D1709">
        <v>5852677</v>
      </c>
      <c r="E1709">
        <v>21</v>
      </c>
      <c r="F1709" t="s">
        <v>13</v>
      </c>
      <c r="G1709" t="s">
        <v>2771</v>
      </c>
      <c r="J1709" t="s">
        <v>137</v>
      </c>
    </row>
    <row r="1710" spans="1:12" x14ac:dyDescent="0.25">
      <c r="A1710" t="s">
        <v>2772</v>
      </c>
      <c r="B1710" t="s">
        <v>2773</v>
      </c>
      <c r="C1710">
        <v>572789</v>
      </c>
      <c r="D1710">
        <v>5851591</v>
      </c>
      <c r="E1710">
        <v>21</v>
      </c>
      <c r="F1710" t="s">
        <v>13</v>
      </c>
      <c r="G1710" t="s">
        <v>2774</v>
      </c>
      <c r="H1710" t="s">
        <v>1370</v>
      </c>
      <c r="J1710" t="s">
        <v>137</v>
      </c>
    </row>
    <row r="1711" spans="1:12" x14ac:dyDescent="0.25">
      <c r="A1711" t="s">
        <v>2775</v>
      </c>
      <c r="B1711" t="s">
        <v>2776</v>
      </c>
      <c r="C1711">
        <v>577032</v>
      </c>
      <c r="D1711">
        <v>5853168</v>
      </c>
      <c r="E1711">
        <v>21</v>
      </c>
      <c r="F1711" t="s">
        <v>13</v>
      </c>
      <c r="G1711" t="s">
        <v>2777</v>
      </c>
      <c r="J1711" t="s">
        <v>137</v>
      </c>
    </row>
    <row r="1712" spans="1:12" x14ac:dyDescent="0.25">
      <c r="A1712" t="s">
        <v>2778</v>
      </c>
      <c r="B1712" t="s">
        <v>2779</v>
      </c>
      <c r="C1712">
        <v>580252</v>
      </c>
      <c r="D1712">
        <v>5846399</v>
      </c>
      <c r="E1712">
        <v>21</v>
      </c>
      <c r="F1712" t="s">
        <v>13</v>
      </c>
      <c r="G1712" t="s">
        <v>484</v>
      </c>
      <c r="J1712" t="s">
        <v>137</v>
      </c>
    </row>
    <row r="1713" spans="1:12" x14ac:dyDescent="0.25">
      <c r="A1713" t="s">
        <v>2780</v>
      </c>
      <c r="B1713" t="s">
        <v>2780</v>
      </c>
      <c r="C1713">
        <v>484930</v>
      </c>
      <c r="D1713">
        <v>5953344</v>
      </c>
      <c r="E1713">
        <v>21</v>
      </c>
      <c r="F1713" t="s">
        <v>13</v>
      </c>
      <c r="G1713" t="s">
        <v>1850</v>
      </c>
      <c r="I1713" t="s">
        <v>38</v>
      </c>
      <c r="J1713" t="s">
        <v>20</v>
      </c>
      <c r="K1713" s="2" t="str">
        <f>HYPERLINK("..\..\Imagery\ScannedSlabs\1981\GF81-026.jpg")</f>
        <v>..\..\Imagery\ScannedSlabs\1981\GF81-026.jpg</v>
      </c>
      <c r="L1713" t="s">
        <v>2781</v>
      </c>
    </row>
    <row r="1714" spans="1:12" x14ac:dyDescent="0.25">
      <c r="A1714" t="s">
        <v>2782</v>
      </c>
      <c r="B1714" t="s">
        <v>2783</v>
      </c>
      <c r="C1714">
        <v>408777</v>
      </c>
      <c r="D1714">
        <v>5994157</v>
      </c>
      <c r="E1714">
        <v>21</v>
      </c>
      <c r="F1714" t="s">
        <v>13</v>
      </c>
      <c r="G1714" t="s">
        <v>333</v>
      </c>
      <c r="I1714" t="s">
        <v>15</v>
      </c>
      <c r="J1714" t="s">
        <v>16</v>
      </c>
      <c r="K1714" s="2" t="str">
        <f>HYPERLINK("..\..\Imagery\ScannedSlabs\1980\CG80-166B.jpg")</f>
        <v>..\..\Imagery\ScannedSlabs\1980\CG80-166B.jpg</v>
      </c>
    </row>
    <row r="1715" spans="1:12" x14ac:dyDescent="0.25">
      <c r="A1715" t="s">
        <v>2782</v>
      </c>
      <c r="B1715" t="s">
        <v>2784</v>
      </c>
      <c r="C1715">
        <v>408777</v>
      </c>
      <c r="D1715">
        <v>5994157</v>
      </c>
      <c r="E1715">
        <v>21</v>
      </c>
      <c r="F1715" t="s">
        <v>13</v>
      </c>
      <c r="G1715" t="s">
        <v>484</v>
      </c>
      <c r="I1715" t="s">
        <v>15</v>
      </c>
      <c r="J1715" t="s">
        <v>16</v>
      </c>
      <c r="K1715" s="2" t="str">
        <f>HYPERLINK("..\..\Imagery\ScannedSlabs\1980\CG80-166A.jpg")</f>
        <v>..\..\Imagery\ScannedSlabs\1980\CG80-166A.jpg</v>
      </c>
    </row>
    <row r="1716" spans="1:12" x14ac:dyDescent="0.25">
      <c r="A1716" t="s">
        <v>2785</v>
      </c>
      <c r="B1716" t="s">
        <v>2785</v>
      </c>
      <c r="C1716">
        <v>541621</v>
      </c>
      <c r="D1716">
        <v>5737702</v>
      </c>
      <c r="E1716">
        <v>21</v>
      </c>
      <c r="F1716" t="s">
        <v>13</v>
      </c>
      <c r="G1716" t="s">
        <v>950</v>
      </c>
      <c r="H1716" t="s">
        <v>632</v>
      </c>
      <c r="I1716" t="s">
        <v>38</v>
      </c>
      <c r="J1716" t="s">
        <v>16</v>
      </c>
      <c r="K1716" s="2" t="str">
        <f>HYPERLINK("..\..\Imagery\ScannedSlabs\2003\CG03-014.jpg")</f>
        <v>..\..\Imagery\ScannedSlabs\2003\CG03-014.jpg</v>
      </c>
    </row>
    <row r="1717" spans="1:12" x14ac:dyDescent="0.25">
      <c r="A1717" t="s">
        <v>2786</v>
      </c>
      <c r="B1717" t="s">
        <v>2786</v>
      </c>
      <c r="C1717">
        <v>541942</v>
      </c>
      <c r="D1717">
        <v>5738210</v>
      </c>
      <c r="E1717">
        <v>21</v>
      </c>
      <c r="F1717" t="s">
        <v>13</v>
      </c>
      <c r="G1717" t="s">
        <v>950</v>
      </c>
      <c r="H1717" t="s">
        <v>632</v>
      </c>
      <c r="I1717" t="s">
        <v>38</v>
      </c>
      <c r="J1717" t="s">
        <v>16</v>
      </c>
      <c r="K1717" s="2" t="str">
        <f>HYPERLINK("..\..\Imagery\ScannedSlabs\2003\CG03-015.jpg")</f>
        <v>..\..\Imagery\ScannedSlabs\2003\CG03-015.jpg</v>
      </c>
    </row>
    <row r="1718" spans="1:12" x14ac:dyDescent="0.25">
      <c r="A1718" t="s">
        <v>2787</v>
      </c>
      <c r="B1718" t="s">
        <v>2787</v>
      </c>
      <c r="C1718">
        <v>458106</v>
      </c>
      <c r="D1718">
        <v>6049215</v>
      </c>
      <c r="E1718">
        <v>21</v>
      </c>
      <c r="F1718" t="s">
        <v>13</v>
      </c>
      <c r="G1718" t="s">
        <v>740</v>
      </c>
      <c r="I1718" t="s">
        <v>38</v>
      </c>
      <c r="J1718" t="s">
        <v>23</v>
      </c>
      <c r="K1718" s="2" t="str">
        <f>HYPERLINK("..\..\Imagery\ScannedSlabs\1979\CG79-568.jpg")</f>
        <v>..\..\Imagery\ScannedSlabs\1979\CG79-568.jpg</v>
      </c>
    </row>
    <row r="1719" spans="1:12" x14ac:dyDescent="0.25">
      <c r="A1719" t="s">
        <v>2788</v>
      </c>
      <c r="B1719" t="s">
        <v>2788</v>
      </c>
      <c r="C1719">
        <v>459207</v>
      </c>
      <c r="D1719">
        <v>6048025</v>
      </c>
      <c r="E1719">
        <v>21</v>
      </c>
      <c r="F1719" t="s">
        <v>13</v>
      </c>
      <c r="G1719" t="s">
        <v>2789</v>
      </c>
      <c r="I1719" t="s">
        <v>38</v>
      </c>
      <c r="J1719" t="s">
        <v>20</v>
      </c>
      <c r="K1719" s="2" t="str">
        <f>HYPERLINK("..\..\Imagery\ScannedSlabs\1979\CG79-569.jpg")</f>
        <v>..\..\Imagery\ScannedSlabs\1979\CG79-569.jpg</v>
      </c>
    </row>
    <row r="1720" spans="1:12" x14ac:dyDescent="0.25">
      <c r="A1720" t="s">
        <v>2790</v>
      </c>
      <c r="B1720" t="s">
        <v>2791</v>
      </c>
      <c r="C1720">
        <v>576407</v>
      </c>
      <c r="D1720">
        <v>5874293</v>
      </c>
      <c r="E1720">
        <v>21</v>
      </c>
      <c r="F1720" t="s">
        <v>13</v>
      </c>
      <c r="G1720" t="s">
        <v>49</v>
      </c>
      <c r="H1720" t="s">
        <v>852</v>
      </c>
      <c r="I1720" t="s">
        <v>38</v>
      </c>
      <c r="J1720" t="s">
        <v>16</v>
      </c>
      <c r="K1720" s="2" t="str">
        <f>HYPERLINK("..\..\Imagery\ScannedSlabs\1985\CG85-445B.jpg")</f>
        <v>..\..\Imagery\ScannedSlabs\1985\CG85-445B.jpg</v>
      </c>
    </row>
    <row r="1721" spans="1:12" x14ac:dyDescent="0.25">
      <c r="A1721" t="s">
        <v>2792</v>
      </c>
      <c r="B1721" t="s">
        <v>2793</v>
      </c>
      <c r="C1721">
        <v>401768</v>
      </c>
      <c r="D1721">
        <v>5932577</v>
      </c>
      <c r="E1721">
        <v>21</v>
      </c>
      <c r="F1721" t="s">
        <v>13</v>
      </c>
      <c r="G1721" t="s">
        <v>492</v>
      </c>
      <c r="I1721" t="s">
        <v>35</v>
      </c>
      <c r="J1721" t="s">
        <v>16</v>
      </c>
      <c r="K1721" s="2" t="str">
        <f>HYPERLINK("..\..\Imagery\ScannedSlabs\1981\GF81-145B.jpg")</f>
        <v>..\..\Imagery\ScannedSlabs\1981\GF81-145B.jpg</v>
      </c>
      <c r="L1721" t="s">
        <v>2624</v>
      </c>
    </row>
    <row r="1722" spans="1:12" x14ac:dyDescent="0.25">
      <c r="A1722" t="s">
        <v>2794</v>
      </c>
      <c r="B1722" t="s">
        <v>2794</v>
      </c>
      <c r="C1722">
        <v>402321</v>
      </c>
      <c r="D1722">
        <v>5932595</v>
      </c>
      <c r="E1722">
        <v>21</v>
      </c>
      <c r="F1722" t="s">
        <v>13</v>
      </c>
      <c r="G1722" t="s">
        <v>51</v>
      </c>
      <c r="I1722" t="s">
        <v>35</v>
      </c>
      <c r="J1722" t="s">
        <v>16</v>
      </c>
      <c r="K1722" s="2" t="str">
        <f>HYPERLINK("..\..\Imagery\ScannedSlabs\1981\GF81-146.jpg")</f>
        <v>..\..\Imagery\ScannedSlabs\1981\GF81-146.jpg</v>
      </c>
    </row>
    <row r="1723" spans="1:12" x14ac:dyDescent="0.25">
      <c r="A1723" t="s">
        <v>2795</v>
      </c>
      <c r="B1723" t="s">
        <v>2795</v>
      </c>
      <c r="C1723">
        <v>403837</v>
      </c>
      <c r="D1723">
        <v>5931299</v>
      </c>
      <c r="E1723">
        <v>21</v>
      </c>
      <c r="F1723" t="s">
        <v>13</v>
      </c>
      <c r="G1723" t="s">
        <v>492</v>
      </c>
      <c r="I1723" t="s">
        <v>35</v>
      </c>
      <c r="J1723" t="s">
        <v>16</v>
      </c>
      <c r="K1723" s="2" t="str">
        <f>HYPERLINK("..\..\Imagery\ScannedSlabs\1981\GF81-147.jpg")</f>
        <v>..\..\Imagery\ScannedSlabs\1981\GF81-147.jpg</v>
      </c>
      <c r="L1723" t="s">
        <v>2624</v>
      </c>
    </row>
    <row r="1724" spans="1:12" x14ac:dyDescent="0.25">
      <c r="A1724" t="s">
        <v>2796</v>
      </c>
      <c r="B1724" t="s">
        <v>2796</v>
      </c>
      <c r="C1724">
        <v>402787</v>
      </c>
      <c r="D1724">
        <v>5929579</v>
      </c>
      <c r="E1724">
        <v>21</v>
      </c>
      <c r="F1724" t="s">
        <v>13</v>
      </c>
      <c r="G1724" t="s">
        <v>492</v>
      </c>
      <c r="I1724" t="s">
        <v>35</v>
      </c>
      <c r="J1724" t="s">
        <v>16</v>
      </c>
      <c r="K1724" s="2" t="str">
        <f>HYPERLINK("..\..\Imagery\ScannedSlabs\1981\GF81-149.jpg")</f>
        <v>..\..\Imagery\ScannedSlabs\1981\GF81-149.jpg</v>
      </c>
    </row>
    <row r="1725" spans="1:12" x14ac:dyDescent="0.25">
      <c r="A1725" t="s">
        <v>2391</v>
      </c>
      <c r="B1725" t="s">
        <v>2797</v>
      </c>
      <c r="C1725">
        <v>459455</v>
      </c>
      <c r="D1725">
        <v>5939860</v>
      </c>
      <c r="E1725">
        <v>21</v>
      </c>
      <c r="F1725" t="s">
        <v>13</v>
      </c>
      <c r="I1725" t="s">
        <v>38</v>
      </c>
      <c r="J1725" t="s">
        <v>137</v>
      </c>
      <c r="L1725" t="s">
        <v>541</v>
      </c>
    </row>
    <row r="1726" spans="1:12" x14ac:dyDescent="0.25">
      <c r="A1726" t="s">
        <v>2798</v>
      </c>
      <c r="B1726" t="s">
        <v>2798</v>
      </c>
      <c r="C1726">
        <v>314156</v>
      </c>
      <c r="D1726">
        <v>5995345</v>
      </c>
      <c r="E1726">
        <v>21</v>
      </c>
      <c r="F1726" t="s">
        <v>13</v>
      </c>
      <c r="G1726" t="s">
        <v>2799</v>
      </c>
      <c r="I1726" t="s">
        <v>38</v>
      </c>
      <c r="J1726" t="s">
        <v>16</v>
      </c>
      <c r="K1726" s="2" t="str">
        <f>HYPERLINK("..\..\Imagery\ScannedSlabs\1983\CG83-480.jpg")</f>
        <v>..\..\Imagery\ScannedSlabs\1983\CG83-480.jpg</v>
      </c>
    </row>
    <row r="1727" spans="1:12" x14ac:dyDescent="0.25">
      <c r="A1727" t="s">
        <v>2800</v>
      </c>
      <c r="B1727" t="s">
        <v>2801</v>
      </c>
      <c r="C1727">
        <v>512720</v>
      </c>
      <c r="D1727">
        <v>5825398</v>
      </c>
      <c r="E1727">
        <v>21</v>
      </c>
      <c r="F1727" t="s">
        <v>13</v>
      </c>
      <c r="G1727" t="s">
        <v>2802</v>
      </c>
      <c r="I1727" t="s">
        <v>38</v>
      </c>
      <c r="J1727" t="s">
        <v>83</v>
      </c>
    </row>
    <row r="1728" spans="1:12" x14ac:dyDescent="0.25">
      <c r="A1728" t="s">
        <v>2803</v>
      </c>
      <c r="B1728" t="s">
        <v>2804</v>
      </c>
      <c r="C1728">
        <v>512444</v>
      </c>
      <c r="D1728">
        <v>5824206</v>
      </c>
      <c r="E1728">
        <v>21</v>
      </c>
      <c r="F1728" t="s">
        <v>13</v>
      </c>
      <c r="G1728" t="s">
        <v>2805</v>
      </c>
      <c r="I1728" t="s">
        <v>38</v>
      </c>
      <c r="J1728" t="s">
        <v>83</v>
      </c>
    </row>
    <row r="1729" spans="1:12" x14ac:dyDescent="0.25">
      <c r="A1729" t="s">
        <v>2806</v>
      </c>
      <c r="B1729" t="s">
        <v>2807</v>
      </c>
      <c r="C1729">
        <v>531803</v>
      </c>
      <c r="D1729">
        <v>5776326</v>
      </c>
      <c r="E1729">
        <v>21</v>
      </c>
      <c r="F1729" t="s">
        <v>13</v>
      </c>
      <c r="G1729" t="s">
        <v>51</v>
      </c>
      <c r="H1729" t="s">
        <v>469</v>
      </c>
      <c r="I1729" t="s">
        <v>38</v>
      </c>
      <c r="J1729" t="s">
        <v>83</v>
      </c>
    </row>
    <row r="1730" spans="1:12" x14ac:dyDescent="0.25">
      <c r="A1730" t="s">
        <v>2808</v>
      </c>
      <c r="B1730" t="s">
        <v>2809</v>
      </c>
      <c r="C1730">
        <v>436204</v>
      </c>
      <c r="D1730">
        <v>5770100</v>
      </c>
      <c r="E1730">
        <v>21</v>
      </c>
      <c r="F1730" t="s">
        <v>13</v>
      </c>
      <c r="G1730" t="s">
        <v>448</v>
      </c>
      <c r="H1730" t="s">
        <v>2810</v>
      </c>
      <c r="I1730" t="s">
        <v>38</v>
      </c>
      <c r="J1730" t="s">
        <v>83</v>
      </c>
    </row>
    <row r="1731" spans="1:12" x14ac:dyDescent="0.25">
      <c r="A1731" t="s">
        <v>2811</v>
      </c>
      <c r="B1731" t="s">
        <v>2812</v>
      </c>
      <c r="C1731">
        <v>510748</v>
      </c>
      <c r="D1731">
        <v>5823401</v>
      </c>
      <c r="E1731">
        <v>21</v>
      </c>
      <c r="F1731" t="s">
        <v>13</v>
      </c>
      <c r="G1731" t="s">
        <v>2813</v>
      </c>
      <c r="I1731" t="s">
        <v>38</v>
      </c>
      <c r="J1731" t="s">
        <v>83</v>
      </c>
    </row>
    <row r="1732" spans="1:12" x14ac:dyDescent="0.25">
      <c r="A1732" t="s">
        <v>2814</v>
      </c>
      <c r="B1732" t="s">
        <v>2814</v>
      </c>
      <c r="C1732">
        <v>501602</v>
      </c>
      <c r="D1732">
        <v>5953326</v>
      </c>
      <c r="E1732">
        <v>21</v>
      </c>
      <c r="F1732" t="s">
        <v>13</v>
      </c>
      <c r="G1732" t="s">
        <v>2815</v>
      </c>
      <c r="I1732" t="s">
        <v>38</v>
      </c>
      <c r="J1732" t="s">
        <v>16</v>
      </c>
      <c r="K1732" s="2" t="str">
        <f>HYPERLINK("..\..\Imagery\ScannedSlabs\1981\CG81-012.jpg")</f>
        <v>..\..\Imagery\ScannedSlabs\1981\CG81-012.jpg</v>
      </c>
    </row>
    <row r="1733" spans="1:12" x14ac:dyDescent="0.25">
      <c r="A1733" t="s">
        <v>2816</v>
      </c>
      <c r="B1733" t="s">
        <v>2817</v>
      </c>
      <c r="C1733">
        <v>580273</v>
      </c>
      <c r="D1733">
        <v>5900047</v>
      </c>
      <c r="E1733">
        <v>21</v>
      </c>
      <c r="F1733" t="s">
        <v>13</v>
      </c>
      <c r="G1733" t="s">
        <v>25</v>
      </c>
      <c r="H1733" t="s">
        <v>2818</v>
      </c>
      <c r="I1733" t="s">
        <v>55</v>
      </c>
      <c r="J1733" t="s">
        <v>16</v>
      </c>
      <c r="K1733" s="2" t="str">
        <f>HYPERLINK("..\..\Imagery\ScannedSlabs\1985\CG85-654A.jpg")</f>
        <v>..\..\Imagery\ScannedSlabs\1985\CG85-654A.jpg</v>
      </c>
    </row>
    <row r="1734" spans="1:12" x14ac:dyDescent="0.25">
      <c r="A1734" t="s">
        <v>2816</v>
      </c>
      <c r="B1734" t="s">
        <v>2819</v>
      </c>
      <c r="C1734">
        <v>580273</v>
      </c>
      <c r="D1734">
        <v>5900047</v>
      </c>
      <c r="E1734">
        <v>21</v>
      </c>
      <c r="F1734" t="s">
        <v>13</v>
      </c>
      <c r="G1734" t="s">
        <v>51</v>
      </c>
      <c r="H1734" t="s">
        <v>2820</v>
      </c>
      <c r="I1734" t="s">
        <v>15</v>
      </c>
      <c r="J1734" t="s">
        <v>16</v>
      </c>
      <c r="K1734" s="2" t="str">
        <f>HYPERLINK("..\..\Imagery\ScannedSlabs\1985\CG85-654B.1.jpg")</f>
        <v>..\..\Imagery\ScannedSlabs\1985\CG85-654B.1.jpg</v>
      </c>
      <c r="L1734" t="s">
        <v>2821</v>
      </c>
    </row>
    <row r="1735" spans="1:12" x14ac:dyDescent="0.25">
      <c r="A1735" t="s">
        <v>2822</v>
      </c>
      <c r="B1735" t="s">
        <v>2822</v>
      </c>
      <c r="C1735">
        <v>584030</v>
      </c>
      <c r="D1735">
        <v>5900504</v>
      </c>
      <c r="E1735">
        <v>21</v>
      </c>
      <c r="F1735" t="s">
        <v>13</v>
      </c>
      <c r="G1735" t="s">
        <v>42</v>
      </c>
      <c r="I1735" t="s">
        <v>38</v>
      </c>
      <c r="J1735" t="s">
        <v>20</v>
      </c>
      <c r="K1735" s="2" t="str">
        <f>HYPERLINK("..\..\Imagery\ScannedSlabs\1985\CG85-655.jpg")</f>
        <v>..\..\Imagery\ScannedSlabs\1985\CG85-655.jpg</v>
      </c>
    </row>
    <row r="1736" spans="1:12" x14ac:dyDescent="0.25">
      <c r="A1736" t="s">
        <v>2823</v>
      </c>
      <c r="B1736" t="s">
        <v>2823</v>
      </c>
      <c r="C1736">
        <v>584262</v>
      </c>
      <c r="D1736">
        <v>5898832</v>
      </c>
      <c r="E1736">
        <v>21</v>
      </c>
      <c r="F1736" t="s">
        <v>13</v>
      </c>
      <c r="G1736" t="s">
        <v>42</v>
      </c>
      <c r="I1736" t="s">
        <v>38</v>
      </c>
      <c r="J1736" t="s">
        <v>16</v>
      </c>
      <c r="K1736" s="2" t="str">
        <f>HYPERLINK("..\..\Imagery\ScannedSlabs\1985\CG85-657.jpg")</f>
        <v>..\..\Imagery\ScannedSlabs\1985\CG85-657.jpg</v>
      </c>
    </row>
    <row r="1737" spans="1:12" x14ac:dyDescent="0.25">
      <c r="A1737" t="s">
        <v>2824</v>
      </c>
      <c r="B1737" t="s">
        <v>2824</v>
      </c>
      <c r="C1737">
        <v>585580</v>
      </c>
      <c r="D1737">
        <v>5901032</v>
      </c>
      <c r="E1737">
        <v>21</v>
      </c>
      <c r="F1737" t="s">
        <v>13</v>
      </c>
      <c r="G1737" t="s">
        <v>51</v>
      </c>
      <c r="I1737" t="s">
        <v>38</v>
      </c>
      <c r="J1737" t="s">
        <v>23</v>
      </c>
      <c r="K1737" s="2" t="str">
        <f>HYPERLINK("..\..\Imagery\ScannedSlabs\1985\CG85-658.jpg")</f>
        <v>..\..\Imagery\ScannedSlabs\1985\CG85-658.jpg</v>
      </c>
    </row>
    <row r="1738" spans="1:12" x14ac:dyDescent="0.25">
      <c r="A1738" t="s">
        <v>2825</v>
      </c>
      <c r="B1738" t="s">
        <v>2825</v>
      </c>
      <c r="C1738">
        <v>583890</v>
      </c>
      <c r="D1738">
        <v>5904890</v>
      </c>
      <c r="E1738">
        <v>21</v>
      </c>
      <c r="F1738" t="s">
        <v>13</v>
      </c>
      <c r="G1738" t="s">
        <v>484</v>
      </c>
      <c r="I1738" t="s">
        <v>38</v>
      </c>
      <c r="J1738" t="s">
        <v>16</v>
      </c>
      <c r="K1738" s="2" t="str">
        <f>HYPERLINK("..\..\Imagery\ScannedSlabs\1985\CG85-661.jpg")</f>
        <v>..\..\Imagery\ScannedSlabs\1985\CG85-661.jpg</v>
      </c>
    </row>
    <row r="1739" spans="1:12" x14ac:dyDescent="0.25">
      <c r="A1739" t="s">
        <v>2826</v>
      </c>
      <c r="B1739" t="s">
        <v>2826</v>
      </c>
      <c r="C1739">
        <v>363953</v>
      </c>
      <c r="D1739">
        <v>5961912</v>
      </c>
      <c r="E1739">
        <v>21</v>
      </c>
      <c r="F1739" t="s">
        <v>13</v>
      </c>
      <c r="G1739" t="s">
        <v>2827</v>
      </c>
      <c r="I1739" t="s">
        <v>38</v>
      </c>
      <c r="J1739" t="s">
        <v>83</v>
      </c>
    </row>
    <row r="1740" spans="1:12" x14ac:dyDescent="0.25">
      <c r="A1740" t="s">
        <v>2828</v>
      </c>
      <c r="B1740" t="s">
        <v>2828</v>
      </c>
      <c r="E1740">
        <v>21</v>
      </c>
      <c r="G1740" t="s">
        <v>2829</v>
      </c>
      <c r="I1740" t="s">
        <v>38</v>
      </c>
      <c r="J1740" t="s">
        <v>83</v>
      </c>
      <c r="L1740" t="s">
        <v>156</v>
      </c>
    </row>
    <row r="1741" spans="1:12" x14ac:dyDescent="0.25">
      <c r="A1741" t="s">
        <v>2830</v>
      </c>
      <c r="B1741" t="s">
        <v>2830</v>
      </c>
      <c r="C1741">
        <v>491043</v>
      </c>
      <c r="D1741">
        <v>5840624</v>
      </c>
      <c r="E1741">
        <v>21</v>
      </c>
      <c r="F1741" t="s">
        <v>13</v>
      </c>
      <c r="G1741" t="s">
        <v>2831</v>
      </c>
      <c r="I1741" t="s">
        <v>35</v>
      </c>
      <c r="J1741" t="s">
        <v>16</v>
      </c>
      <c r="K1741" s="2" t="str">
        <f>HYPERLINK("..\..\Imagery\ScannedSlabs\1991\DD91-049.jpg")</f>
        <v>..\..\Imagery\ScannedSlabs\1991\DD91-049.jpg</v>
      </c>
    </row>
    <row r="1742" spans="1:12" x14ac:dyDescent="0.25">
      <c r="A1742" t="s">
        <v>1742</v>
      </c>
      <c r="B1742" t="s">
        <v>2832</v>
      </c>
      <c r="C1742">
        <v>483900</v>
      </c>
      <c r="D1742">
        <v>5825915</v>
      </c>
      <c r="E1742">
        <v>21</v>
      </c>
      <c r="F1742" t="s">
        <v>13</v>
      </c>
      <c r="G1742" t="s">
        <v>2044</v>
      </c>
      <c r="I1742" t="s">
        <v>38</v>
      </c>
      <c r="J1742" t="s">
        <v>23</v>
      </c>
      <c r="K1742" s="2" t="str">
        <f>HYPERLINK("..\..\Imagery\ScannedSlabs\1991\DD91-050A.jpg")</f>
        <v>..\..\Imagery\ScannedSlabs\1991\DD91-050A.jpg</v>
      </c>
    </row>
    <row r="1743" spans="1:12" x14ac:dyDescent="0.25">
      <c r="A1743" t="s">
        <v>2833</v>
      </c>
      <c r="B1743" t="s">
        <v>2833</v>
      </c>
      <c r="C1743">
        <v>400151</v>
      </c>
      <c r="D1743">
        <v>6073825</v>
      </c>
      <c r="E1743">
        <v>21</v>
      </c>
      <c r="F1743" t="s">
        <v>13</v>
      </c>
      <c r="G1743" t="s">
        <v>2834</v>
      </c>
      <c r="I1743" t="s">
        <v>38</v>
      </c>
      <c r="J1743" t="s">
        <v>16</v>
      </c>
      <c r="K1743" s="2" t="str">
        <f>HYPERLINK("..\..\Imagery\ScannedSlabs\1979\CG79-009.jpg")</f>
        <v>..\..\Imagery\ScannedSlabs\1979\CG79-009.jpg</v>
      </c>
    </row>
    <row r="1744" spans="1:12" x14ac:dyDescent="0.25">
      <c r="A1744" t="s">
        <v>2835</v>
      </c>
      <c r="B1744" t="s">
        <v>2835</v>
      </c>
      <c r="C1744">
        <v>400399</v>
      </c>
      <c r="D1744">
        <v>6074108</v>
      </c>
      <c r="E1744">
        <v>21</v>
      </c>
      <c r="F1744" t="s">
        <v>13</v>
      </c>
      <c r="G1744" t="s">
        <v>448</v>
      </c>
      <c r="I1744" t="s">
        <v>38</v>
      </c>
      <c r="J1744" t="s">
        <v>16</v>
      </c>
      <c r="K1744" s="2" t="str">
        <f>HYPERLINK("..\..\Imagery\ScannedSlabs\1979\CG79-010.jpg")</f>
        <v>..\..\Imagery\ScannedSlabs\1979\CG79-010.jpg</v>
      </c>
    </row>
    <row r="1745" spans="1:11" x14ac:dyDescent="0.25">
      <c r="A1745" t="s">
        <v>2836</v>
      </c>
      <c r="B1745" t="s">
        <v>2836</v>
      </c>
      <c r="C1745">
        <v>400712</v>
      </c>
      <c r="D1745">
        <v>6074368</v>
      </c>
      <c r="E1745">
        <v>21</v>
      </c>
      <c r="F1745" t="s">
        <v>13</v>
      </c>
      <c r="G1745" t="s">
        <v>407</v>
      </c>
      <c r="I1745" t="s">
        <v>38</v>
      </c>
      <c r="J1745" t="s">
        <v>20</v>
      </c>
      <c r="K1745" s="2" t="str">
        <f>HYPERLINK("..\..\Imagery\ScannedSlabs\1979\CG79-011.jpg")</f>
        <v>..\..\Imagery\ScannedSlabs\1979\CG79-011.jpg</v>
      </c>
    </row>
    <row r="1746" spans="1:11" x14ac:dyDescent="0.25">
      <c r="A1746" t="s">
        <v>2837</v>
      </c>
      <c r="B1746" t="s">
        <v>2837</v>
      </c>
      <c r="C1746">
        <v>400310</v>
      </c>
      <c r="D1746">
        <v>6074514</v>
      </c>
      <c r="E1746">
        <v>21</v>
      </c>
      <c r="F1746" t="s">
        <v>13</v>
      </c>
      <c r="G1746" t="s">
        <v>931</v>
      </c>
      <c r="I1746" t="s">
        <v>15</v>
      </c>
      <c r="J1746" t="s">
        <v>16</v>
      </c>
      <c r="K1746" s="2" t="str">
        <f>HYPERLINK("..\..\Imagery\ScannedSlabs\1979\CG79-012.jpg")</f>
        <v>..\..\Imagery\ScannedSlabs\1979\CG79-012.jpg</v>
      </c>
    </row>
    <row r="1747" spans="1:11" x14ac:dyDescent="0.25">
      <c r="A1747" t="s">
        <v>2838</v>
      </c>
      <c r="B1747" t="s">
        <v>2839</v>
      </c>
      <c r="C1747">
        <v>399936</v>
      </c>
      <c r="D1747">
        <v>6074261</v>
      </c>
      <c r="E1747">
        <v>21</v>
      </c>
      <c r="F1747" t="s">
        <v>13</v>
      </c>
      <c r="G1747" t="s">
        <v>2840</v>
      </c>
      <c r="I1747" t="s">
        <v>35</v>
      </c>
      <c r="J1747" t="s">
        <v>16</v>
      </c>
      <c r="K1747" s="2" t="str">
        <f>HYPERLINK("..\..\Imagery\ScannedSlabs\1979\CG79-013B.jpg")</f>
        <v>..\..\Imagery\ScannedSlabs\1979\CG79-013B.jpg</v>
      </c>
    </row>
    <row r="1748" spans="1:11" x14ac:dyDescent="0.25">
      <c r="A1748" t="s">
        <v>2838</v>
      </c>
      <c r="B1748" t="s">
        <v>2841</v>
      </c>
      <c r="C1748">
        <v>399936</v>
      </c>
      <c r="D1748">
        <v>6074261</v>
      </c>
      <c r="E1748">
        <v>21</v>
      </c>
      <c r="F1748" t="s">
        <v>13</v>
      </c>
      <c r="G1748" t="s">
        <v>2078</v>
      </c>
      <c r="I1748" t="s">
        <v>38</v>
      </c>
      <c r="J1748" t="s">
        <v>16</v>
      </c>
      <c r="K1748" s="2" t="str">
        <f>HYPERLINK("..\..\Imagery\ScannedSlabs\1979\CG79-013A.jpg")</f>
        <v>..\..\Imagery\ScannedSlabs\1979\CG79-013A.jpg</v>
      </c>
    </row>
    <row r="1749" spans="1:11" x14ac:dyDescent="0.25">
      <c r="A1749" t="s">
        <v>2842</v>
      </c>
      <c r="B1749" t="s">
        <v>2843</v>
      </c>
      <c r="C1749">
        <v>398901</v>
      </c>
      <c r="D1749">
        <v>6074078</v>
      </c>
      <c r="E1749">
        <v>21</v>
      </c>
      <c r="F1749" t="s">
        <v>13</v>
      </c>
      <c r="G1749" t="s">
        <v>2078</v>
      </c>
      <c r="I1749" t="s">
        <v>35</v>
      </c>
      <c r="J1749" t="s">
        <v>16</v>
      </c>
      <c r="K1749" s="2" t="str">
        <f>HYPERLINK("..\..\Imagery\ScannedSlabs\1979\CG79-016A.jpg")</f>
        <v>..\..\Imagery\ScannedSlabs\1979\CG79-016A.jpg</v>
      </c>
    </row>
    <row r="1750" spans="1:11" x14ac:dyDescent="0.25">
      <c r="A1750" t="s">
        <v>2842</v>
      </c>
      <c r="B1750" t="s">
        <v>2844</v>
      </c>
      <c r="C1750">
        <v>398901</v>
      </c>
      <c r="D1750">
        <v>6074078</v>
      </c>
      <c r="E1750">
        <v>21</v>
      </c>
      <c r="F1750" t="s">
        <v>13</v>
      </c>
      <c r="G1750" t="s">
        <v>145</v>
      </c>
      <c r="I1750" t="s">
        <v>38</v>
      </c>
      <c r="J1750" t="s">
        <v>16</v>
      </c>
      <c r="K1750" s="2" t="str">
        <f>HYPERLINK("..\..\Imagery\ScannedSlabs\1979\CG79-016B.jpg")</f>
        <v>..\..\Imagery\ScannedSlabs\1979\CG79-016B.jpg</v>
      </c>
    </row>
    <row r="1751" spans="1:11" x14ac:dyDescent="0.25">
      <c r="A1751" t="s">
        <v>2845</v>
      </c>
      <c r="B1751" t="s">
        <v>2845</v>
      </c>
      <c r="C1751">
        <v>393134</v>
      </c>
      <c r="D1751">
        <v>5978088</v>
      </c>
      <c r="E1751">
        <v>21</v>
      </c>
      <c r="F1751" t="s">
        <v>13</v>
      </c>
      <c r="G1751" t="s">
        <v>25</v>
      </c>
      <c r="I1751" t="s">
        <v>35</v>
      </c>
      <c r="J1751" t="s">
        <v>16</v>
      </c>
      <c r="K1751" s="2" t="str">
        <f>HYPERLINK("..\..\Imagery\ScannedSlabs\1980\NN80-606.jpg")</f>
        <v>..\..\Imagery\ScannedSlabs\1980\NN80-606.jpg</v>
      </c>
    </row>
    <row r="1752" spans="1:11" x14ac:dyDescent="0.25">
      <c r="A1752" t="s">
        <v>2846</v>
      </c>
      <c r="B1752" t="s">
        <v>2846</v>
      </c>
      <c r="C1752">
        <v>395989</v>
      </c>
      <c r="D1752">
        <v>5975130</v>
      </c>
      <c r="E1752">
        <v>21</v>
      </c>
      <c r="F1752" t="s">
        <v>13</v>
      </c>
      <c r="G1752" t="s">
        <v>79</v>
      </c>
      <c r="I1752" t="s">
        <v>15</v>
      </c>
      <c r="J1752" t="s">
        <v>16</v>
      </c>
      <c r="K1752" s="2" t="str">
        <f>HYPERLINK("..\..\Imagery\ScannedSlabs\1980\NN80-608.jpg")</f>
        <v>..\..\Imagery\ScannedSlabs\1980\NN80-608.jpg</v>
      </c>
    </row>
    <row r="1753" spans="1:11" x14ac:dyDescent="0.25">
      <c r="A1753" t="s">
        <v>2847</v>
      </c>
      <c r="B1753" t="s">
        <v>2847</v>
      </c>
      <c r="C1753">
        <v>451868</v>
      </c>
      <c r="D1753">
        <v>5896826</v>
      </c>
      <c r="E1753">
        <v>21</v>
      </c>
      <c r="F1753" t="s">
        <v>13</v>
      </c>
      <c r="G1753" t="s">
        <v>407</v>
      </c>
      <c r="I1753" t="s">
        <v>38</v>
      </c>
      <c r="J1753" t="s">
        <v>16</v>
      </c>
      <c r="K1753" s="2" t="str">
        <f>HYPERLINK("..\..\Imagery\ScannedSlabs\1984\NN84-268.jpg")</f>
        <v>..\..\Imagery\ScannedSlabs\1984\NN84-268.jpg</v>
      </c>
    </row>
    <row r="1754" spans="1:11" x14ac:dyDescent="0.25">
      <c r="A1754" t="s">
        <v>2848</v>
      </c>
      <c r="B1754" t="s">
        <v>2848</v>
      </c>
      <c r="C1754">
        <v>453299</v>
      </c>
      <c r="D1754">
        <v>5896857</v>
      </c>
      <c r="E1754">
        <v>21</v>
      </c>
      <c r="F1754" t="s">
        <v>13</v>
      </c>
      <c r="G1754" t="s">
        <v>484</v>
      </c>
      <c r="I1754" t="s">
        <v>38</v>
      </c>
      <c r="J1754" t="s">
        <v>23</v>
      </c>
      <c r="K1754" s="2" t="str">
        <f>HYPERLINK("..\..\Imagery\ScannedSlabs\1984\NN84-272.jpg")</f>
        <v>..\..\Imagery\ScannedSlabs\1984\NN84-272.jpg</v>
      </c>
    </row>
    <row r="1755" spans="1:11" x14ac:dyDescent="0.25">
      <c r="A1755" t="s">
        <v>2849</v>
      </c>
      <c r="B1755" t="s">
        <v>2849</v>
      </c>
      <c r="C1755">
        <v>453913</v>
      </c>
      <c r="D1755">
        <v>5895618</v>
      </c>
      <c r="E1755">
        <v>21</v>
      </c>
      <c r="F1755" t="s">
        <v>13</v>
      </c>
      <c r="G1755" t="s">
        <v>73</v>
      </c>
      <c r="I1755" t="s">
        <v>35</v>
      </c>
      <c r="J1755" t="s">
        <v>16</v>
      </c>
      <c r="K1755" s="2" t="str">
        <f>HYPERLINK("..\..\Imagery\ScannedSlabs\1984\NN84-274.jpg")</f>
        <v>..\..\Imagery\ScannedSlabs\1984\NN84-274.jpg</v>
      </c>
    </row>
    <row r="1756" spans="1:11" x14ac:dyDescent="0.25">
      <c r="A1756" t="s">
        <v>2850</v>
      </c>
      <c r="B1756" t="s">
        <v>2851</v>
      </c>
      <c r="C1756">
        <v>451052</v>
      </c>
      <c r="D1756">
        <v>5895470</v>
      </c>
      <c r="E1756">
        <v>21</v>
      </c>
      <c r="F1756" t="s">
        <v>13</v>
      </c>
      <c r="G1756" t="s">
        <v>795</v>
      </c>
      <c r="I1756" t="s">
        <v>38</v>
      </c>
      <c r="J1756" t="s">
        <v>23</v>
      </c>
      <c r="K1756" s="2" t="str">
        <f>HYPERLINK("..\..\Imagery\ScannedSlabs\1984\NN84-281A.jpg")</f>
        <v>..\..\Imagery\ScannedSlabs\1984\NN84-281A.jpg</v>
      </c>
    </row>
    <row r="1757" spans="1:11" x14ac:dyDescent="0.25">
      <c r="A1757" t="s">
        <v>2850</v>
      </c>
      <c r="B1757" t="s">
        <v>2852</v>
      </c>
      <c r="C1757">
        <v>451052</v>
      </c>
      <c r="D1757">
        <v>5895470</v>
      </c>
      <c r="E1757">
        <v>21</v>
      </c>
      <c r="F1757" t="s">
        <v>13</v>
      </c>
      <c r="G1757" t="s">
        <v>51</v>
      </c>
      <c r="I1757" t="s">
        <v>15</v>
      </c>
      <c r="J1757" t="s">
        <v>20</v>
      </c>
      <c r="K1757" s="2" t="str">
        <f>HYPERLINK("..\..\Imagery\ScannedSlabs\1984\NN84-281B.jpg")</f>
        <v>..\..\Imagery\ScannedSlabs\1984\NN84-281B.jpg</v>
      </c>
    </row>
    <row r="1758" spans="1:11" x14ac:dyDescent="0.25">
      <c r="A1758" t="s">
        <v>2853</v>
      </c>
      <c r="B1758" t="s">
        <v>2853</v>
      </c>
      <c r="C1758">
        <v>516261</v>
      </c>
      <c r="D1758">
        <v>5718958</v>
      </c>
      <c r="E1758">
        <v>21</v>
      </c>
      <c r="F1758" t="s">
        <v>13</v>
      </c>
      <c r="G1758" t="s">
        <v>1765</v>
      </c>
      <c r="I1758" t="s">
        <v>38</v>
      </c>
      <c r="J1758" t="s">
        <v>20</v>
      </c>
      <c r="K1758" s="2" t="str">
        <f>HYPERLINK("..\..\Imagery\ScannedSlabs\1993\CG93-382.jpg")</f>
        <v>..\..\Imagery\ScannedSlabs\1993\CG93-382.jpg</v>
      </c>
    </row>
    <row r="1759" spans="1:11" x14ac:dyDescent="0.25">
      <c r="A1759" t="s">
        <v>2854</v>
      </c>
      <c r="B1759" t="s">
        <v>2854</v>
      </c>
      <c r="C1759">
        <v>514101</v>
      </c>
      <c r="D1759">
        <v>5728485</v>
      </c>
      <c r="E1759">
        <v>21</v>
      </c>
      <c r="F1759" t="s">
        <v>13</v>
      </c>
      <c r="G1759" t="s">
        <v>2855</v>
      </c>
      <c r="I1759" t="s">
        <v>38</v>
      </c>
      <c r="J1759" t="s">
        <v>23</v>
      </c>
      <c r="K1759" s="2" t="str">
        <f>HYPERLINK("..\..\Imagery\ScannedSlabs\1993\CG93-383.jpg")</f>
        <v>..\..\Imagery\ScannedSlabs\1993\CG93-383.jpg</v>
      </c>
    </row>
    <row r="1760" spans="1:11" x14ac:dyDescent="0.25">
      <c r="A1760" t="s">
        <v>2856</v>
      </c>
      <c r="B1760" t="s">
        <v>2856</v>
      </c>
      <c r="C1760">
        <v>502967</v>
      </c>
      <c r="D1760">
        <v>5757034</v>
      </c>
      <c r="E1760">
        <v>21</v>
      </c>
      <c r="F1760" t="s">
        <v>13</v>
      </c>
      <c r="G1760" t="s">
        <v>2857</v>
      </c>
      <c r="I1760" t="s">
        <v>38</v>
      </c>
      <c r="J1760" t="s">
        <v>2858</v>
      </c>
      <c r="K1760" s="2" t="str">
        <f>HYPERLINK("..\..\Imagery\ScannedSlabs\1993\VN93-482.jpg")</f>
        <v>..\..\Imagery\ScannedSlabs\1993\VN93-482.jpg</v>
      </c>
    </row>
    <row r="1761" spans="1:12" x14ac:dyDescent="0.25">
      <c r="A1761" t="s">
        <v>2859</v>
      </c>
      <c r="B1761" t="s">
        <v>2859</v>
      </c>
      <c r="C1761">
        <v>503925</v>
      </c>
      <c r="D1761">
        <v>5756637</v>
      </c>
      <c r="E1761">
        <v>21</v>
      </c>
      <c r="F1761" t="s">
        <v>13</v>
      </c>
      <c r="G1761" t="s">
        <v>2857</v>
      </c>
      <c r="I1761" t="s">
        <v>38</v>
      </c>
      <c r="J1761" t="s">
        <v>16</v>
      </c>
      <c r="K1761" s="2" t="str">
        <f>HYPERLINK("..\..\Imagery\ScannedSlabs\1993\VN93-484.jpg")</f>
        <v>..\..\Imagery\ScannedSlabs\1993\VN93-484.jpg</v>
      </c>
    </row>
    <row r="1762" spans="1:12" x14ac:dyDescent="0.25">
      <c r="A1762" t="s">
        <v>2860</v>
      </c>
      <c r="B1762" t="s">
        <v>2860</v>
      </c>
      <c r="C1762">
        <v>504806</v>
      </c>
      <c r="D1762">
        <v>5756028</v>
      </c>
      <c r="E1762">
        <v>21</v>
      </c>
      <c r="F1762" t="s">
        <v>13</v>
      </c>
      <c r="G1762" t="s">
        <v>2861</v>
      </c>
      <c r="I1762" t="s">
        <v>38</v>
      </c>
      <c r="J1762" t="s">
        <v>16</v>
      </c>
      <c r="K1762" s="2" t="str">
        <f>HYPERLINK("..\..\Imagery\ScannedSlabs\1993\VN93-486.jpg")</f>
        <v>..\..\Imagery\ScannedSlabs\1993\VN93-486.jpg</v>
      </c>
    </row>
    <row r="1763" spans="1:12" x14ac:dyDescent="0.25">
      <c r="A1763" t="s">
        <v>2862</v>
      </c>
      <c r="B1763" t="s">
        <v>2862</v>
      </c>
      <c r="C1763">
        <v>505305</v>
      </c>
      <c r="D1763">
        <v>5756127</v>
      </c>
      <c r="E1763">
        <v>21</v>
      </c>
      <c r="F1763" t="s">
        <v>13</v>
      </c>
      <c r="G1763" t="s">
        <v>2857</v>
      </c>
      <c r="I1763" t="s">
        <v>38</v>
      </c>
      <c r="J1763" t="s">
        <v>23</v>
      </c>
      <c r="K1763" s="2" t="str">
        <f>HYPERLINK("..\..\Imagery\ScannedSlabs\1993\VN93-487.jpg")</f>
        <v>..\..\Imagery\ScannedSlabs\1993\VN93-487.jpg</v>
      </c>
    </row>
    <row r="1764" spans="1:12" x14ac:dyDescent="0.25">
      <c r="A1764" t="s">
        <v>2863</v>
      </c>
      <c r="B1764" t="s">
        <v>2863</v>
      </c>
      <c r="C1764">
        <v>507209</v>
      </c>
      <c r="D1764">
        <v>5756448</v>
      </c>
      <c r="E1764">
        <v>21</v>
      </c>
      <c r="F1764" t="s">
        <v>13</v>
      </c>
      <c r="G1764" t="s">
        <v>2864</v>
      </c>
      <c r="I1764" t="s">
        <v>38</v>
      </c>
      <c r="J1764" t="s">
        <v>16</v>
      </c>
      <c r="K1764" s="2" t="str">
        <f>HYPERLINK("..\..\Imagery\ScannedSlabs\1993\VN93-490.jpg")</f>
        <v>..\..\Imagery\ScannedSlabs\1993\VN93-490.jpg</v>
      </c>
    </row>
    <row r="1765" spans="1:12" x14ac:dyDescent="0.25">
      <c r="A1765" t="s">
        <v>2865</v>
      </c>
      <c r="B1765" t="s">
        <v>2865</v>
      </c>
      <c r="C1765">
        <v>532825</v>
      </c>
      <c r="D1765">
        <v>5831842</v>
      </c>
      <c r="E1765">
        <v>21</v>
      </c>
      <c r="F1765" t="s">
        <v>13</v>
      </c>
      <c r="G1765" t="s">
        <v>51</v>
      </c>
      <c r="I1765" t="s">
        <v>38</v>
      </c>
      <c r="J1765" t="s">
        <v>16</v>
      </c>
      <c r="K1765" s="2" t="str">
        <f>HYPERLINK("..\..\Imagery\ScannedSlabs\1986\SN86-457.jpg")</f>
        <v>..\..\Imagery\ScannedSlabs\1986\SN86-457.jpg</v>
      </c>
    </row>
    <row r="1766" spans="1:12" x14ac:dyDescent="0.25">
      <c r="A1766" t="s">
        <v>2866</v>
      </c>
      <c r="B1766" t="s">
        <v>2866</v>
      </c>
      <c r="C1766">
        <v>531900</v>
      </c>
      <c r="D1766">
        <v>5830397</v>
      </c>
      <c r="E1766">
        <v>21</v>
      </c>
      <c r="F1766" t="s">
        <v>13</v>
      </c>
      <c r="G1766" t="s">
        <v>2867</v>
      </c>
      <c r="I1766" t="s">
        <v>38</v>
      </c>
      <c r="J1766" t="s">
        <v>20</v>
      </c>
      <c r="K1766" s="2" t="str">
        <f>HYPERLINK("..\..\Imagery\ScannedSlabs\1986\SN86-458.jpg")</f>
        <v>..\..\Imagery\ScannedSlabs\1986\SN86-458.jpg</v>
      </c>
    </row>
    <row r="1767" spans="1:12" x14ac:dyDescent="0.25">
      <c r="A1767" t="s">
        <v>2868</v>
      </c>
      <c r="B1767" t="s">
        <v>2868</v>
      </c>
      <c r="C1767">
        <v>530055</v>
      </c>
      <c r="D1767">
        <v>5820622</v>
      </c>
      <c r="E1767">
        <v>21</v>
      </c>
      <c r="F1767" t="s">
        <v>13</v>
      </c>
      <c r="G1767" t="s">
        <v>2869</v>
      </c>
      <c r="I1767" t="s">
        <v>35</v>
      </c>
      <c r="J1767" t="s">
        <v>16</v>
      </c>
      <c r="K1767" s="2" t="str">
        <f>HYPERLINK("..\..\Imagery\ScannedSlabs\1986\MN86-458.jpg")</f>
        <v>..\..\Imagery\ScannedSlabs\1986\MN86-458.jpg</v>
      </c>
    </row>
    <row r="1768" spans="1:12" x14ac:dyDescent="0.25">
      <c r="A1768" t="s">
        <v>2870</v>
      </c>
      <c r="B1768" t="s">
        <v>2870</v>
      </c>
      <c r="C1768">
        <v>447475</v>
      </c>
      <c r="D1768">
        <v>5826075</v>
      </c>
      <c r="E1768">
        <v>21</v>
      </c>
      <c r="F1768" t="s">
        <v>13</v>
      </c>
      <c r="G1768" t="s">
        <v>318</v>
      </c>
      <c r="H1768" t="s">
        <v>510</v>
      </c>
      <c r="I1768" t="s">
        <v>38</v>
      </c>
      <c r="J1768" t="s">
        <v>16</v>
      </c>
      <c r="K1768" s="2" t="str">
        <f>HYPERLINK("..\..\Imagery\ScannedSlabs\1991\CG91-071.jpg")</f>
        <v>..\..\Imagery\ScannedSlabs\1991\CG91-071.jpg</v>
      </c>
    </row>
    <row r="1769" spans="1:12" x14ac:dyDescent="0.25">
      <c r="A1769" t="s">
        <v>2871</v>
      </c>
      <c r="B1769" t="s">
        <v>2872</v>
      </c>
      <c r="E1769">
        <v>21</v>
      </c>
      <c r="I1769" t="s">
        <v>35</v>
      </c>
      <c r="J1769" t="s">
        <v>137</v>
      </c>
      <c r="L1769" t="s">
        <v>429</v>
      </c>
    </row>
    <row r="1770" spans="1:12" x14ac:dyDescent="0.25">
      <c r="A1770" t="s">
        <v>2873</v>
      </c>
      <c r="B1770" t="s">
        <v>2873</v>
      </c>
      <c r="C1770">
        <v>557938</v>
      </c>
      <c r="D1770">
        <v>5785211</v>
      </c>
      <c r="E1770">
        <v>21</v>
      </c>
      <c r="F1770" t="s">
        <v>13</v>
      </c>
      <c r="G1770" t="s">
        <v>2126</v>
      </c>
      <c r="I1770" t="s">
        <v>38</v>
      </c>
      <c r="J1770" t="s">
        <v>20</v>
      </c>
      <c r="K1770" s="2" t="str">
        <f>HYPERLINK("..\..\Imagery\ScannedSlabs\1987\CG87-220.jpg")</f>
        <v>..\..\Imagery\ScannedSlabs\1987\CG87-220.jpg</v>
      </c>
    </row>
    <row r="1771" spans="1:12" x14ac:dyDescent="0.25">
      <c r="A1771" t="s">
        <v>2874</v>
      </c>
      <c r="B1771" t="s">
        <v>2874</v>
      </c>
      <c r="C1771">
        <v>581670</v>
      </c>
      <c r="D1771">
        <v>5875677</v>
      </c>
      <c r="E1771">
        <v>21</v>
      </c>
      <c r="F1771" t="s">
        <v>13</v>
      </c>
      <c r="G1771" t="s">
        <v>49</v>
      </c>
      <c r="H1771" t="s">
        <v>852</v>
      </c>
      <c r="I1771" t="s">
        <v>35</v>
      </c>
      <c r="J1771" t="s">
        <v>16</v>
      </c>
      <c r="K1771" s="2" t="str">
        <f>HYPERLINK("..\..\Imagery\ScannedSlabs\1985\CG85-471.jpg")</f>
        <v>..\..\Imagery\ScannedSlabs\1985\CG85-471.jpg</v>
      </c>
    </row>
    <row r="1772" spans="1:12" x14ac:dyDescent="0.25">
      <c r="A1772" t="s">
        <v>2875</v>
      </c>
      <c r="B1772" t="s">
        <v>2875</v>
      </c>
      <c r="C1772">
        <v>582907</v>
      </c>
      <c r="D1772">
        <v>5877188</v>
      </c>
      <c r="E1772">
        <v>21</v>
      </c>
      <c r="F1772" t="s">
        <v>13</v>
      </c>
      <c r="G1772" t="s">
        <v>49</v>
      </c>
      <c r="H1772" t="s">
        <v>852</v>
      </c>
      <c r="I1772" t="s">
        <v>35</v>
      </c>
      <c r="J1772" t="s">
        <v>16</v>
      </c>
      <c r="K1772" s="2" t="str">
        <f>HYPERLINK("..\..\Imagery\ScannedSlabs\1985\CG85-475.jpg")</f>
        <v>..\..\Imagery\ScannedSlabs\1985\CG85-475.jpg</v>
      </c>
    </row>
    <row r="1773" spans="1:12" x14ac:dyDescent="0.25">
      <c r="A1773" t="s">
        <v>2876</v>
      </c>
      <c r="B1773" t="s">
        <v>2876</v>
      </c>
      <c r="C1773">
        <v>445361</v>
      </c>
      <c r="D1773">
        <v>6017716</v>
      </c>
      <c r="E1773">
        <v>21</v>
      </c>
      <c r="F1773" t="s">
        <v>13</v>
      </c>
      <c r="G1773" t="s">
        <v>73</v>
      </c>
      <c r="H1773" t="s">
        <v>553</v>
      </c>
      <c r="I1773" t="s">
        <v>15</v>
      </c>
      <c r="J1773" t="s">
        <v>16</v>
      </c>
      <c r="K1773" s="2" t="str">
        <f>HYPERLINK("..\..\Imagery\ScannedSlabs\1979\CG79-819.jpg")</f>
        <v>..\..\Imagery\ScannedSlabs\1979\CG79-819.jpg</v>
      </c>
      <c r="L1773" t="s">
        <v>2877</v>
      </c>
    </row>
    <row r="1774" spans="1:12" x14ac:dyDescent="0.25">
      <c r="A1774" t="s">
        <v>2878</v>
      </c>
      <c r="B1774" t="s">
        <v>2878</v>
      </c>
      <c r="C1774">
        <v>523010</v>
      </c>
      <c r="D1774">
        <v>5812481</v>
      </c>
      <c r="E1774">
        <v>21</v>
      </c>
      <c r="F1774" t="s">
        <v>13</v>
      </c>
      <c r="G1774" t="s">
        <v>2879</v>
      </c>
      <c r="I1774" t="s">
        <v>38</v>
      </c>
      <c r="J1774" t="s">
        <v>16</v>
      </c>
      <c r="K1774" s="2" t="str">
        <f>HYPERLINK("..\..\Imagery\ScannedSlabs\1987\CG87-587.jpg")</f>
        <v>..\..\Imagery\ScannedSlabs\1987\CG87-587.jpg</v>
      </c>
    </row>
    <row r="1775" spans="1:12" x14ac:dyDescent="0.25">
      <c r="A1775" t="s">
        <v>2880</v>
      </c>
      <c r="B1775" t="s">
        <v>2880</v>
      </c>
      <c r="C1775">
        <v>492149</v>
      </c>
      <c r="D1775">
        <v>5772206</v>
      </c>
      <c r="E1775">
        <v>21</v>
      </c>
      <c r="F1775" t="s">
        <v>13</v>
      </c>
      <c r="G1775" t="s">
        <v>884</v>
      </c>
      <c r="I1775" t="s">
        <v>38</v>
      </c>
      <c r="J1775" t="s">
        <v>20</v>
      </c>
      <c r="K1775" s="2" t="str">
        <f>HYPERLINK("..\..\Imagery\ScannedSlabs\1992\CG92-274.jpg")</f>
        <v>..\..\Imagery\ScannedSlabs\1992\CG92-274.jpg</v>
      </c>
    </row>
    <row r="1776" spans="1:12" x14ac:dyDescent="0.25">
      <c r="A1776" t="s">
        <v>2881</v>
      </c>
      <c r="B1776" t="s">
        <v>2881</v>
      </c>
      <c r="E1776">
        <v>21</v>
      </c>
      <c r="G1776" t="s">
        <v>2882</v>
      </c>
      <c r="I1776" t="s">
        <v>38</v>
      </c>
      <c r="J1776" t="s">
        <v>83</v>
      </c>
      <c r="L1776" t="s">
        <v>156</v>
      </c>
    </row>
    <row r="1777" spans="1:12" x14ac:dyDescent="0.25">
      <c r="A1777" t="s">
        <v>2883</v>
      </c>
      <c r="B1777" t="s">
        <v>2884</v>
      </c>
      <c r="C1777">
        <v>360238</v>
      </c>
      <c r="D1777">
        <v>5983412</v>
      </c>
      <c r="E1777">
        <v>21</v>
      </c>
      <c r="F1777" t="s">
        <v>13</v>
      </c>
      <c r="G1777" t="s">
        <v>606</v>
      </c>
      <c r="I1777" t="s">
        <v>279</v>
      </c>
      <c r="J1777" t="s">
        <v>137</v>
      </c>
    </row>
    <row r="1778" spans="1:12" x14ac:dyDescent="0.25">
      <c r="A1778" t="s">
        <v>2883</v>
      </c>
      <c r="B1778" t="s">
        <v>2885</v>
      </c>
      <c r="C1778">
        <v>360238</v>
      </c>
      <c r="D1778">
        <v>5983412</v>
      </c>
      <c r="E1778">
        <v>21</v>
      </c>
      <c r="F1778" t="s">
        <v>13</v>
      </c>
      <c r="G1778" t="s">
        <v>292</v>
      </c>
      <c r="I1778" t="s">
        <v>279</v>
      </c>
      <c r="J1778" t="s">
        <v>16</v>
      </c>
    </row>
    <row r="1779" spans="1:12" x14ac:dyDescent="0.25">
      <c r="A1779" t="s">
        <v>2886</v>
      </c>
      <c r="B1779" t="s">
        <v>2886</v>
      </c>
      <c r="E1779">
        <v>21</v>
      </c>
      <c r="I1779" t="s">
        <v>35</v>
      </c>
      <c r="J1779" t="s">
        <v>83</v>
      </c>
      <c r="L1779" t="s">
        <v>156</v>
      </c>
    </row>
    <row r="1780" spans="1:12" x14ac:dyDescent="0.25">
      <c r="A1780" t="s">
        <v>2887</v>
      </c>
      <c r="B1780" t="s">
        <v>2887</v>
      </c>
      <c r="E1780">
        <v>21</v>
      </c>
      <c r="I1780" t="s">
        <v>35</v>
      </c>
      <c r="J1780" t="s">
        <v>83</v>
      </c>
      <c r="L1780" t="s">
        <v>2888</v>
      </c>
    </row>
    <row r="1781" spans="1:12" x14ac:dyDescent="0.25">
      <c r="A1781" t="s">
        <v>2889</v>
      </c>
      <c r="B1781" t="s">
        <v>2889</v>
      </c>
      <c r="E1781">
        <v>21</v>
      </c>
      <c r="I1781" t="s">
        <v>35</v>
      </c>
      <c r="J1781" t="s">
        <v>137</v>
      </c>
      <c r="L1781" t="s">
        <v>429</v>
      </c>
    </row>
    <row r="1782" spans="1:12" x14ac:dyDescent="0.25">
      <c r="A1782" t="s">
        <v>2890</v>
      </c>
      <c r="B1782" t="s">
        <v>2890</v>
      </c>
      <c r="E1782">
        <v>21</v>
      </c>
      <c r="I1782" t="s">
        <v>35</v>
      </c>
      <c r="J1782" t="s">
        <v>137</v>
      </c>
      <c r="L1782" t="s">
        <v>156</v>
      </c>
    </row>
    <row r="1783" spans="1:12" x14ac:dyDescent="0.25">
      <c r="A1783" t="s">
        <v>2891</v>
      </c>
      <c r="B1783" t="s">
        <v>2891</v>
      </c>
      <c r="E1783">
        <v>21</v>
      </c>
      <c r="I1783" t="s">
        <v>35</v>
      </c>
      <c r="J1783" t="s">
        <v>137</v>
      </c>
      <c r="L1783" t="s">
        <v>429</v>
      </c>
    </row>
    <row r="1784" spans="1:12" x14ac:dyDescent="0.25">
      <c r="A1784" t="s">
        <v>2892</v>
      </c>
      <c r="B1784" t="s">
        <v>2892</v>
      </c>
      <c r="E1784">
        <v>21</v>
      </c>
      <c r="I1784" t="s">
        <v>35</v>
      </c>
      <c r="J1784" t="s">
        <v>137</v>
      </c>
      <c r="L1784" t="s">
        <v>156</v>
      </c>
    </row>
    <row r="1785" spans="1:12" x14ac:dyDescent="0.25">
      <c r="A1785" t="s">
        <v>2893</v>
      </c>
      <c r="B1785" t="s">
        <v>2893</v>
      </c>
      <c r="E1785">
        <v>21</v>
      </c>
      <c r="I1785" t="s">
        <v>35</v>
      </c>
      <c r="J1785" t="s">
        <v>137</v>
      </c>
      <c r="L1785" t="s">
        <v>156</v>
      </c>
    </row>
    <row r="1786" spans="1:12" x14ac:dyDescent="0.25">
      <c r="A1786" t="s">
        <v>2893</v>
      </c>
      <c r="B1786" t="s">
        <v>2893</v>
      </c>
      <c r="E1786">
        <v>21</v>
      </c>
      <c r="I1786" t="s">
        <v>35</v>
      </c>
      <c r="J1786" t="s">
        <v>137</v>
      </c>
      <c r="L1786" t="s">
        <v>429</v>
      </c>
    </row>
    <row r="1787" spans="1:12" x14ac:dyDescent="0.25">
      <c r="A1787" t="s">
        <v>2894</v>
      </c>
      <c r="B1787" t="s">
        <v>2894</v>
      </c>
      <c r="C1787">
        <v>419007</v>
      </c>
      <c r="D1787">
        <v>5852313</v>
      </c>
      <c r="E1787">
        <v>21</v>
      </c>
      <c r="F1787" t="s">
        <v>13</v>
      </c>
      <c r="G1787" t="s">
        <v>79</v>
      </c>
      <c r="I1787" t="s">
        <v>35</v>
      </c>
      <c r="J1787" t="s">
        <v>16</v>
      </c>
      <c r="K1787" s="2" t="str">
        <f>HYPERLINK("..\..\Imagery\ScannedSlabs\1997\CG97-130.jpg")</f>
        <v>..\..\Imagery\ScannedSlabs\1997\CG97-130.jpg</v>
      </c>
    </row>
    <row r="1788" spans="1:12" x14ac:dyDescent="0.25">
      <c r="A1788" t="s">
        <v>2895</v>
      </c>
      <c r="B1788" t="s">
        <v>2895</v>
      </c>
      <c r="C1788">
        <v>421524</v>
      </c>
      <c r="D1788">
        <v>5850443</v>
      </c>
      <c r="E1788">
        <v>21</v>
      </c>
      <c r="F1788" t="s">
        <v>13</v>
      </c>
      <c r="G1788" t="s">
        <v>448</v>
      </c>
      <c r="I1788" t="s">
        <v>38</v>
      </c>
      <c r="J1788" t="s">
        <v>16</v>
      </c>
      <c r="K1788" s="2" t="str">
        <f>HYPERLINK("..\..\Imagery\ScannedSlabs\1997\CG97-131.jpg")</f>
        <v>..\..\Imagery\ScannedSlabs\1997\CG97-131.jpg</v>
      </c>
    </row>
    <row r="1789" spans="1:12" x14ac:dyDescent="0.25">
      <c r="A1789" t="s">
        <v>2896</v>
      </c>
      <c r="B1789" t="s">
        <v>2896</v>
      </c>
      <c r="C1789">
        <v>425800</v>
      </c>
      <c r="D1789">
        <v>5852936</v>
      </c>
      <c r="E1789">
        <v>21</v>
      </c>
      <c r="F1789" t="s">
        <v>13</v>
      </c>
      <c r="G1789" t="s">
        <v>51</v>
      </c>
      <c r="I1789" t="s">
        <v>38</v>
      </c>
      <c r="J1789" t="s">
        <v>16</v>
      </c>
      <c r="K1789" s="2" t="str">
        <f>HYPERLINK("..\..\Imagery\ScannedSlabs\1997\CG97-132.jpg")</f>
        <v>..\..\Imagery\ScannedSlabs\1997\CG97-132.jpg</v>
      </c>
    </row>
    <row r="1790" spans="1:12" x14ac:dyDescent="0.25">
      <c r="A1790" t="s">
        <v>2897</v>
      </c>
      <c r="B1790" t="s">
        <v>2898</v>
      </c>
      <c r="C1790">
        <v>426866</v>
      </c>
      <c r="D1790">
        <v>5849602</v>
      </c>
      <c r="E1790">
        <v>21</v>
      </c>
      <c r="F1790" t="s">
        <v>13</v>
      </c>
      <c r="G1790" t="s">
        <v>2899</v>
      </c>
      <c r="I1790" t="s">
        <v>38</v>
      </c>
      <c r="J1790" t="s">
        <v>16</v>
      </c>
      <c r="K1790" s="2" t="str">
        <f>HYPERLINK("..\..\Imagery\ScannedSlabs\1997\CG97-133A.jpg")</f>
        <v>..\..\Imagery\ScannedSlabs\1997\CG97-133A.jpg</v>
      </c>
    </row>
    <row r="1791" spans="1:12" x14ac:dyDescent="0.25">
      <c r="A1791" t="s">
        <v>2897</v>
      </c>
      <c r="B1791" t="s">
        <v>2900</v>
      </c>
      <c r="C1791">
        <v>426866</v>
      </c>
      <c r="D1791">
        <v>5849602</v>
      </c>
      <c r="E1791">
        <v>21</v>
      </c>
      <c r="F1791" t="s">
        <v>13</v>
      </c>
      <c r="G1791" t="s">
        <v>732</v>
      </c>
      <c r="I1791" t="s">
        <v>35</v>
      </c>
      <c r="J1791" t="s">
        <v>16</v>
      </c>
      <c r="K1791" s="2" t="str">
        <f>HYPERLINK("..\..\Imagery\ScannedSlabs\1997\CG97-133B.jpg")</f>
        <v>..\..\Imagery\ScannedSlabs\1997\CG97-133B.jpg</v>
      </c>
    </row>
    <row r="1792" spans="1:12" x14ac:dyDescent="0.25">
      <c r="A1792" t="s">
        <v>2901</v>
      </c>
      <c r="B1792" t="s">
        <v>2901</v>
      </c>
      <c r="C1792">
        <v>430975</v>
      </c>
      <c r="D1792">
        <v>5853032</v>
      </c>
      <c r="E1792">
        <v>21</v>
      </c>
      <c r="F1792" t="s">
        <v>13</v>
      </c>
      <c r="G1792" t="s">
        <v>79</v>
      </c>
      <c r="I1792" t="s">
        <v>38</v>
      </c>
      <c r="J1792" t="s">
        <v>16</v>
      </c>
      <c r="K1792" s="2" t="str">
        <f>HYPERLINK("..\..\Imagery\ScannedSlabs\1997\CG97-134.jpg")</f>
        <v>..\..\Imagery\ScannedSlabs\1997\CG97-134.jpg</v>
      </c>
    </row>
    <row r="1793" spans="1:12" x14ac:dyDescent="0.25">
      <c r="A1793" t="s">
        <v>2902</v>
      </c>
      <c r="B1793" t="s">
        <v>2902</v>
      </c>
      <c r="C1793">
        <v>423663</v>
      </c>
      <c r="D1793">
        <v>5857883</v>
      </c>
      <c r="E1793">
        <v>21</v>
      </c>
      <c r="F1793" t="s">
        <v>13</v>
      </c>
      <c r="G1793" t="s">
        <v>2903</v>
      </c>
      <c r="I1793" t="s">
        <v>38</v>
      </c>
      <c r="J1793" t="s">
        <v>16</v>
      </c>
      <c r="K1793" s="2" t="str">
        <f>HYPERLINK("..\..\Imagery\ScannedSlabs\1997\CG97-135.jpg")</f>
        <v>..\..\Imagery\ScannedSlabs\1997\CG97-135.jpg</v>
      </c>
    </row>
    <row r="1794" spans="1:12" x14ac:dyDescent="0.25">
      <c r="A1794" t="s">
        <v>2904</v>
      </c>
      <c r="B1794" t="s">
        <v>2904</v>
      </c>
      <c r="C1794">
        <v>543016</v>
      </c>
      <c r="D1794">
        <v>5882655</v>
      </c>
      <c r="E1794">
        <v>21</v>
      </c>
      <c r="F1794" t="s">
        <v>13</v>
      </c>
      <c r="G1794" t="s">
        <v>2905</v>
      </c>
      <c r="I1794" t="s">
        <v>35</v>
      </c>
      <c r="J1794" t="s">
        <v>20</v>
      </c>
      <c r="K1794" s="2" t="str">
        <f>HYPERLINK("..\..\Imagery\ScannedSlabs\1985\SP85-001.jpg")</f>
        <v>..\..\Imagery\ScannedSlabs\1985\SP85-001.jpg</v>
      </c>
    </row>
    <row r="1795" spans="1:12" x14ac:dyDescent="0.25">
      <c r="A1795" t="s">
        <v>2906</v>
      </c>
      <c r="B1795" t="s">
        <v>2906</v>
      </c>
      <c r="C1795">
        <v>543559</v>
      </c>
      <c r="D1795">
        <v>5882883</v>
      </c>
      <c r="E1795">
        <v>21</v>
      </c>
      <c r="F1795" t="s">
        <v>13</v>
      </c>
      <c r="G1795" t="s">
        <v>124</v>
      </c>
      <c r="I1795" t="s">
        <v>35</v>
      </c>
      <c r="J1795" t="s">
        <v>16</v>
      </c>
      <c r="K1795" s="2" t="str">
        <f>HYPERLINK("..\..\Imagery\ScannedSlabs\1985\SP85-002.jpg")</f>
        <v>..\..\Imagery\ScannedSlabs\1985\SP85-002.jpg</v>
      </c>
      <c r="L1795" t="s">
        <v>2907</v>
      </c>
    </row>
    <row r="1796" spans="1:12" x14ac:dyDescent="0.25">
      <c r="A1796" t="s">
        <v>2908</v>
      </c>
      <c r="B1796" t="s">
        <v>2908</v>
      </c>
      <c r="C1796">
        <v>579456</v>
      </c>
      <c r="D1796">
        <v>5762546</v>
      </c>
      <c r="E1796">
        <v>21</v>
      </c>
      <c r="F1796" t="s">
        <v>13</v>
      </c>
      <c r="G1796" t="s">
        <v>2909</v>
      </c>
      <c r="I1796" t="s">
        <v>38</v>
      </c>
      <c r="J1796" t="s">
        <v>20</v>
      </c>
      <c r="K1796" s="2" t="str">
        <f>HYPERLINK("..\..\Imagery\ScannedSlabs\1987\VN87-324.jpg")</f>
        <v>..\..\Imagery\ScannedSlabs\1987\VN87-324.jpg</v>
      </c>
    </row>
    <row r="1797" spans="1:12" x14ac:dyDescent="0.25">
      <c r="A1797" t="s">
        <v>2910</v>
      </c>
      <c r="B1797" t="s">
        <v>2910</v>
      </c>
      <c r="C1797">
        <v>579218</v>
      </c>
      <c r="D1797">
        <v>5762948</v>
      </c>
      <c r="E1797">
        <v>21</v>
      </c>
      <c r="F1797" t="s">
        <v>13</v>
      </c>
      <c r="G1797" t="s">
        <v>51</v>
      </c>
      <c r="I1797" t="s">
        <v>35</v>
      </c>
      <c r="J1797" t="s">
        <v>20</v>
      </c>
      <c r="K1797" s="2" t="str">
        <f>HYPERLINK("..\..\Imagery\ScannedSlabs\1987\VN87-326.jpg")</f>
        <v>..\..\Imagery\ScannedSlabs\1987\VN87-326.jpg</v>
      </c>
    </row>
    <row r="1798" spans="1:12" x14ac:dyDescent="0.25">
      <c r="A1798" t="s">
        <v>2911</v>
      </c>
      <c r="B1798" t="s">
        <v>2911</v>
      </c>
      <c r="C1798">
        <v>579798</v>
      </c>
      <c r="D1798">
        <v>5764153</v>
      </c>
      <c r="E1798">
        <v>21</v>
      </c>
      <c r="F1798" t="s">
        <v>13</v>
      </c>
      <c r="G1798" t="s">
        <v>2912</v>
      </c>
      <c r="I1798" t="s">
        <v>38</v>
      </c>
      <c r="J1798" t="s">
        <v>23</v>
      </c>
      <c r="K1798" s="2" t="str">
        <f>HYPERLINK("..\..\Imagery\ScannedSlabs\1987\VN87-328.jpg")</f>
        <v>..\..\Imagery\ScannedSlabs\1987\VN87-328.jpg</v>
      </c>
    </row>
    <row r="1799" spans="1:12" x14ac:dyDescent="0.25">
      <c r="A1799" t="s">
        <v>2913</v>
      </c>
      <c r="B1799" t="s">
        <v>2913</v>
      </c>
      <c r="C1799">
        <v>580316</v>
      </c>
      <c r="D1799">
        <v>5764489</v>
      </c>
      <c r="E1799">
        <v>21</v>
      </c>
      <c r="F1799" t="s">
        <v>13</v>
      </c>
      <c r="G1799" t="s">
        <v>2914</v>
      </c>
      <c r="I1799" t="s">
        <v>38</v>
      </c>
      <c r="J1799" t="s">
        <v>20</v>
      </c>
      <c r="K1799" s="2" t="str">
        <f>HYPERLINK("..\..\Imagery\ScannedSlabs\1987\VN87-329.jpg")</f>
        <v>..\..\Imagery\ScannedSlabs\1987\VN87-329.jpg</v>
      </c>
    </row>
    <row r="1800" spans="1:12" x14ac:dyDescent="0.25">
      <c r="A1800" t="s">
        <v>2915</v>
      </c>
      <c r="B1800" t="s">
        <v>2915</v>
      </c>
      <c r="C1800">
        <v>560168</v>
      </c>
      <c r="D1800">
        <v>5815537</v>
      </c>
      <c r="E1800">
        <v>21</v>
      </c>
      <c r="F1800" t="s">
        <v>13</v>
      </c>
      <c r="G1800" t="s">
        <v>2916</v>
      </c>
      <c r="I1800" t="s">
        <v>38</v>
      </c>
      <c r="J1800" t="s">
        <v>16</v>
      </c>
      <c r="K1800" s="2" t="str">
        <f>HYPERLINK("..\..\Imagery\ScannedSlabs\1987\CG87-048.jpg")</f>
        <v>..\..\Imagery\ScannedSlabs\1987\CG87-048.jpg</v>
      </c>
    </row>
    <row r="1801" spans="1:12" x14ac:dyDescent="0.25">
      <c r="A1801" t="s">
        <v>2917</v>
      </c>
      <c r="B1801" t="s">
        <v>2917</v>
      </c>
      <c r="C1801">
        <v>439542</v>
      </c>
      <c r="D1801">
        <v>6035972</v>
      </c>
      <c r="E1801">
        <v>21</v>
      </c>
      <c r="F1801" t="s">
        <v>13</v>
      </c>
      <c r="G1801" t="s">
        <v>1765</v>
      </c>
      <c r="I1801" t="s">
        <v>38</v>
      </c>
      <c r="J1801" t="s">
        <v>16</v>
      </c>
      <c r="K1801" s="2" t="str">
        <f>HYPERLINK("..\..\Imagery\ScannedSlabs\1979\CG79-872.jpg")</f>
        <v>..\..\Imagery\ScannedSlabs\1979\CG79-872.jpg</v>
      </c>
    </row>
    <row r="1802" spans="1:12" x14ac:dyDescent="0.25">
      <c r="A1802" t="s">
        <v>2918</v>
      </c>
      <c r="B1802" t="s">
        <v>2918</v>
      </c>
      <c r="C1802">
        <v>403772</v>
      </c>
      <c r="D1802">
        <v>6009197</v>
      </c>
      <c r="E1802">
        <v>21</v>
      </c>
      <c r="F1802" t="s">
        <v>13</v>
      </c>
      <c r="G1802" t="s">
        <v>270</v>
      </c>
      <c r="I1802" t="s">
        <v>279</v>
      </c>
      <c r="J1802" t="s">
        <v>16</v>
      </c>
      <c r="K1802" s="2" t="str">
        <f>HYPERLINK("..\..\Imagery\ScannedSlabs\1980\CG80-040.jpg")</f>
        <v>..\..\Imagery\ScannedSlabs\1980\CG80-040.jpg</v>
      </c>
    </row>
    <row r="1803" spans="1:12" x14ac:dyDescent="0.25">
      <c r="A1803" t="s">
        <v>2919</v>
      </c>
      <c r="B1803" t="s">
        <v>2920</v>
      </c>
      <c r="C1803">
        <v>543880</v>
      </c>
      <c r="D1803">
        <v>5799732</v>
      </c>
      <c r="E1803">
        <v>21</v>
      </c>
      <c r="F1803" t="s">
        <v>13</v>
      </c>
      <c r="G1803" t="s">
        <v>333</v>
      </c>
      <c r="I1803" t="s">
        <v>35</v>
      </c>
      <c r="J1803" t="s">
        <v>20</v>
      </c>
      <c r="K1803" s="2" t="str">
        <f>HYPERLINK("..\..\Imagery\ScannedSlabs\1987\CG87-304B.jpg")</f>
        <v>..\..\Imagery\ScannedSlabs\1987\CG87-304B.jpg</v>
      </c>
    </row>
    <row r="1804" spans="1:12" x14ac:dyDescent="0.25">
      <c r="A1804" t="s">
        <v>2919</v>
      </c>
      <c r="B1804" t="s">
        <v>2921</v>
      </c>
      <c r="C1804">
        <v>543880</v>
      </c>
      <c r="D1804">
        <v>5799732</v>
      </c>
      <c r="E1804">
        <v>21</v>
      </c>
      <c r="F1804" t="s">
        <v>13</v>
      </c>
      <c r="G1804" t="s">
        <v>51</v>
      </c>
      <c r="I1804" t="s">
        <v>15</v>
      </c>
      <c r="J1804" t="s">
        <v>20</v>
      </c>
      <c r="K1804" s="2" t="str">
        <f>HYPERLINK("..\..\Imagery\ScannedSlabs\1987\CG87-304A.jpg")</f>
        <v>..\..\Imagery\ScannedSlabs\1987\CG87-304A.jpg</v>
      </c>
    </row>
    <row r="1805" spans="1:12" x14ac:dyDescent="0.25">
      <c r="A1805" t="s">
        <v>2922</v>
      </c>
      <c r="B1805" t="s">
        <v>2922</v>
      </c>
      <c r="C1805">
        <v>538999</v>
      </c>
      <c r="D1805">
        <v>5801186</v>
      </c>
      <c r="E1805">
        <v>21</v>
      </c>
      <c r="F1805" t="s">
        <v>13</v>
      </c>
      <c r="G1805" t="s">
        <v>124</v>
      </c>
      <c r="I1805" t="s">
        <v>38</v>
      </c>
      <c r="J1805" t="s">
        <v>16</v>
      </c>
      <c r="K1805" s="2" t="str">
        <f>HYPERLINK("..\..\Imagery\ScannedSlabs\1987\CG87-305.jpg")</f>
        <v>..\..\Imagery\ScannedSlabs\1987\CG87-305.jpg</v>
      </c>
    </row>
    <row r="1806" spans="1:12" x14ac:dyDescent="0.25">
      <c r="A1806" t="s">
        <v>2923</v>
      </c>
      <c r="B1806" t="s">
        <v>2923</v>
      </c>
      <c r="C1806">
        <v>540420</v>
      </c>
      <c r="D1806">
        <v>5803059</v>
      </c>
      <c r="E1806">
        <v>21</v>
      </c>
      <c r="F1806" t="s">
        <v>13</v>
      </c>
      <c r="G1806" t="s">
        <v>2924</v>
      </c>
      <c r="I1806" t="s">
        <v>38</v>
      </c>
      <c r="J1806" t="s">
        <v>16</v>
      </c>
      <c r="K1806" s="2" t="str">
        <f>HYPERLINK("..\..\Imagery\ScannedSlabs\1987\CG87-306.jpg")</f>
        <v>..\..\Imagery\ScannedSlabs\1987\CG87-306.jpg</v>
      </c>
    </row>
    <row r="1807" spans="1:12" x14ac:dyDescent="0.25">
      <c r="A1807" t="s">
        <v>2925</v>
      </c>
      <c r="B1807" t="s">
        <v>2925</v>
      </c>
      <c r="C1807">
        <v>541997</v>
      </c>
      <c r="D1807">
        <v>5804574</v>
      </c>
      <c r="E1807">
        <v>21</v>
      </c>
      <c r="F1807" t="s">
        <v>13</v>
      </c>
      <c r="G1807" t="s">
        <v>2926</v>
      </c>
      <c r="I1807" t="s">
        <v>38</v>
      </c>
      <c r="J1807" t="s">
        <v>16</v>
      </c>
      <c r="K1807" s="2" t="str">
        <f>HYPERLINK("..\..\Imagery\ScannedSlabs\1987\CG87-307.jpg")</f>
        <v>..\..\Imagery\ScannedSlabs\1987\CG87-307.jpg</v>
      </c>
    </row>
    <row r="1808" spans="1:12" x14ac:dyDescent="0.25">
      <c r="A1808" t="s">
        <v>2927</v>
      </c>
      <c r="B1808" t="s">
        <v>2927</v>
      </c>
      <c r="C1808">
        <v>543848</v>
      </c>
      <c r="D1808">
        <v>5805642</v>
      </c>
      <c r="E1808">
        <v>21</v>
      </c>
      <c r="F1808" t="s">
        <v>13</v>
      </c>
      <c r="G1808" t="s">
        <v>419</v>
      </c>
      <c r="H1808" t="s">
        <v>2928</v>
      </c>
      <c r="I1808" t="s">
        <v>35</v>
      </c>
      <c r="J1808" t="s">
        <v>20</v>
      </c>
      <c r="K1808" s="2" t="str">
        <f>HYPERLINK("..\..\Imagery\ScannedSlabs\1987\CG87-308.jpg")</f>
        <v>..\..\Imagery\ScannedSlabs\1987\CG87-308.jpg</v>
      </c>
    </row>
    <row r="1809" spans="1:12" x14ac:dyDescent="0.25">
      <c r="A1809" t="s">
        <v>2929</v>
      </c>
      <c r="B1809" t="s">
        <v>2929</v>
      </c>
      <c r="C1809">
        <v>544199</v>
      </c>
      <c r="D1809">
        <v>5807827</v>
      </c>
      <c r="E1809">
        <v>21</v>
      </c>
      <c r="F1809" t="s">
        <v>13</v>
      </c>
      <c r="G1809" t="s">
        <v>424</v>
      </c>
      <c r="I1809" t="s">
        <v>38</v>
      </c>
      <c r="J1809" t="s">
        <v>16</v>
      </c>
      <c r="K1809" s="2" t="str">
        <f>HYPERLINK("..\..\Imagery\ScannedSlabs\1987\CG87-309.jpg")</f>
        <v>..\..\Imagery\ScannedSlabs\1987\CG87-309.jpg</v>
      </c>
    </row>
    <row r="1810" spans="1:12" x14ac:dyDescent="0.25">
      <c r="A1810" t="s">
        <v>2930</v>
      </c>
      <c r="B1810" t="s">
        <v>2930</v>
      </c>
      <c r="C1810">
        <v>541342</v>
      </c>
      <c r="D1810">
        <v>5808934</v>
      </c>
      <c r="E1810">
        <v>21</v>
      </c>
      <c r="F1810" t="s">
        <v>13</v>
      </c>
      <c r="G1810" t="s">
        <v>2924</v>
      </c>
      <c r="I1810" t="s">
        <v>38</v>
      </c>
      <c r="J1810" t="s">
        <v>16</v>
      </c>
      <c r="K1810" s="2" t="str">
        <f>HYPERLINK("..\..\Imagery\ScannedSlabs\1987\CG87-310.jpg")</f>
        <v>..\..\Imagery\ScannedSlabs\1987\CG87-310.jpg</v>
      </c>
    </row>
    <row r="1811" spans="1:12" x14ac:dyDescent="0.25">
      <c r="A1811" t="s">
        <v>2931</v>
      </c>
      <c r="B1811" t="s">
        <v>2931</v>
      </c>
      <c r="C1811">
        <v>540256</v>
      </c>
      <c r="D1811">
        <v>5811022</v>
      </c>
      <c r="E1811">
        <v>21</v>
      </c>
      <c r="F1811" t="s">
        <v>13</v>
      </c>
      <c r="G1811" t="s">
        <v>79</v>
      </c>
      <c r="I1811" t="s">
        <v>38</v>
      </c>
      <c r="J1811" t="s">
        <v>16</v>
      </c>
      <c r="K1811" s="2" t="str">
        <f>HYPERLINK("..\..\Imagery\ScannedSlabs\1987\CG87-311.jpg")</f>
        <v>..\..\Imagery\ScannedSlabs\1987\CG87-311.jpg</v>
      </c>
    </row>
    <row r="1812" spans="1:12" x14ac:dyDescent="0.25">
      <c r="A1812" t="s">
        <v>2932</v>
      </c>
      <c r="B1812" t="s">
        <v>2932</v>
      </c>
      <c r="C1812">
        <v>542156</v>
      </c>
      <c r="D1812">
        <v>5812851</v>
      </c>
      <c r="E1812">
        <v>21</v>
      </c>
      <c r="F1812" t="s">
        <v>13</v>
      </c>
      <c r="G1812" t="s">
        <v>728</v>
      </c>
      <c r="I1812" t="s">
        <v>15</v>
      </c>
      <c r="J1812" t="s">
        <v>16</v>
      </c>
      <c r="K1812" s="2" t="str">
        <f>HYPERLINK("..\..\Imagery\ScannedSlabs\1987\CG87-312.jpg")</f>
        <v>..\..\Imagery\ScannedSlabs\1987\CG87-312.jpg</v>
      </c>
    </row>
    <row r="1813" spans="1:12" x14ac:dyDescent="0.25">
      <c r="A1813" t="s">
        <v>2933</v>
      </c>
      <c r="B1813" t="s">
        <v>2933</v>
      </c>
      <c r="C1813">
        <v>430749</v>
      </c>
      <c r="D1813">
        <v>6004058</v>
      </c>
      <c r="E1813">
        <v>21</v>
      </c>
      <c r="F1813" t="s">
        <v>13</v>
      </c>
      <c r="G1813" t="s">
        <v>2011</v>
      </c>
      <c r="I1813" t="s">
        <v>2934</v>
      </c>
      <c r="J1813" t="s">
        <v>16</v>
      </c>
      <c r="K1813" s="2" t="str">
        <f>HYPERLINK("..\..\Imagery\ScannedSlabs\1980\CG80-630.jpg")</f>
        <v>..\..\Imagery\ScannedSlabs\1980\CG80-630.jpg</v>
      </c>
      <c r="L1813" t="s">
        <v>2935</v>
      </c>
    </row>
    <row r="1814" spans="1:12" x14ac:dyDescent="0.25">
      <c r="A1814" t="s">
        <v>2936</v>
      </c>
      <c r="B1814" t="s">
        <v>2936</v>
      </c>
      <c r="C1814">
        <v>581816</v>
      </c>
      <c r="D1814">
        <v>5794925</v>
      </c>
      <c r="E1814">
        <v>21</v>
      </c>
      <c r="F1814" t="s">
        <v>13</v>
      </c>
      <c r="G1814" t="s">
        <v>333</v>
      </c>
      <c r="I1814" t="s">
        <v>35</v>
      </c>
      <c r="J1814" t="s">
        <v>16</v>
      </c>
      <c r="K1814" s="2" t="str">
        <f>HYPERLINK("..\..\Imagery\ScannedSlabs\1987\VN87-423.jpg")</f>
        <v>..\..\Imagery\ScannedSlabs\1987\VN87-423.jpg</v>
      </c>
    </row>
    <row r="1815" spans="1:12" x14ac:dyDescent="0.25">
      <c r="A1815" t="s">
        <v>2937</v>
      </c>
      <c r="B1815" t="s">
        <v>2937</v>
      </c>
      <c r="C1815">
        <v>580497</v>
      </c>
      <c r="D1815">
        <v>5795886</v>
      </c>
      <c r="E1815">
        <v>21</v>
      </c>
      <c r="F1815" t="s">
        <v>13</v>
      </c>
      <c r="G1815" t="s">
        <v>51</v>
      </c>
      <c r="I1815" t="s">
        <v>35</v>
      </c>
      <c r="J1815" t="s">
        <v>20</v>
      </c>
      <c r="K1815" s="2" t="str">
        <f>HYPERLINK("..\..\Imagery\ScannedSlabs\1987\VN87-425.jpg")</f>
        <v>..\..\Imagery\ScannedSlabs\1987\VN87-425.jpg</v>
      </c>
    </row>
    <row r="1816" spans="1:12" x14ac:dyDescent="0.25">
      <c r="A1816" t="s">
        <v>2938</v>
      </c>
      <c r="B1816" t="s">
        <v>2938</v>
      </c>
      <c r="C1816">
        <v>535736</v>
      </c>
      <c r="D1816">
        <v>5814038</v>
      </c>
      <c r="E1816">
        <v>21</v>
      </c>
      <c r="F1816" t="s">
        <v>13</v>
      </c>
      <c r="G1816" t="s">
        <v>2939</v>
      </c>
      <c r="I1816" t="s">
        <v>38</v>
      </c>
      <c r="J1816" t="s">
        <v>16</v>
      </c>
      <c r="K1816" s="2" t="str">
        <f>HYPERLINK("..\..\Imagery\ScannedSlabs\2003\CG03-335.jpg")</f>
        <v>..\..\Imagery\ScannedSlabs\2003\CG03-335.jpg</v>
      </c>
    </row>
    <row r="1817" spans="1:12" x14ac:dyDescent="0.25">
      <c r="A1817" t="s">
        <v>2940</v>
      </c>
      <c r="B1817" t="s">
        <v>2940</v>
      </c>
      <c r="C1817">
        <v>581923</v>
      </c>
      <c r="D1817">
        <v>5764212</v>
      </c>
      <c r="E1817">
        <v>21</v>
      </c>
      <c r="F1817" t="s">
        <v>13</v>
      </c>
      <c r="G1817" t="s">
        <v>1662</v>
      </c>
      <c r="I1817" t="s">
        <v>35</v>
      </c>
      <c r="J1817" t="s">
        <v>20</v>
      </c>
      <c r="K1817" s="2" t="str">
        <f>HYPERLINK("..\..\Imagery\ScannedSlabs\1987\JS87-392.jpg")</f>
        <v>..\..\Imagery\ScannedSlabs\1987\JS87-392.jpg</v>
      </c>
    </row>
    <row r="1818" spans="1:12" x14ac:dyDescent="0.25">
      <c r="A1818" t="s">
        <v>2941</v>
      </c>
      <c r="B1818" t="s">
        <v>2941</v>
      </c>
      <c r="C1818">
        <v>582392</v>
      </c>
      <c r="D1818">
        <v>5764379</v>
      </c>
      <c r="E1818">
        <v>21</v>
      </c>
      <c r="F1818" t="s">
        <v>13</v>
      </c>
      <c r="G1818" t="s">
        <v>2942</v>
      </c>
      <c r="I1818" t="s">
        <v>38</v>
      </c>
      <c r="J1818" t="s">
        <v>23</v>
      </c>
      <c r="K1818" s="2" t="str">
        <f>HYPERLINK("..\..\Imagery\ScannedSlabs\1987\JS87-393.jpg")</f>
        <v>..\..\Imagery\ScannedSlabs\1987\JS87-393.jpg</v>
      </c>
    </row>
    <row r="1819" spans="1:12" x14ac:dyDescent="0.25">
      <c r="A1819" t="s">
        <v>2943</v>
      </c>
      <c r="B1819" t="s">
        <v>2943</v>
      </c>
      <c r="C1819">
        <v>407553</v>
      </c>
      <c r="D1819">
        <v>5779135</v>
      </c>
      <c r="E1819">
        <v>21</v>
      </c>
      <c r="F1819" t="s">
        <v>13</v>
      </c>
      <c r="G1819" t="s">
        <v>2944</v>
      </c>
      <c r="H1819" t="s">
        <v>510</v>
      </c>
      <c r="I1819" t="s">
        <v>35</v>
      </c>
      <c r="J1819" t="s">
        <v>16</v>
      </c>
      <c r="K1819" s="2" t="str">
        <f>HYPERLINK("..\..\Imagery\ScannedSlabs\1999\CG99-115.jpg")</f>
        <v>..\..\Imagery\ScannedSlabs\1999\CG99-115.jpg</v>
      </c>
    </row>
    <row r="1820" spans="1:12" x14ac:dyDescent="0.25">
      <c r="A1820" t="s">
        <v>2945</v>
      </c>
      <c r="B1820" t="s">
        <v>2946</v>
      </c>
      <c r="C1820">
        <v>405620</v>
      </c>
      <c r="D1820">
        <v>5777540</v>
      </c>
      <c r="E1820">
        <v>21</v>
      </c>
      <c r="F1820" t="s">
        <v>13</v>
      </c>
      <c r="G1820" t="s">
        <v>2947</v>
      </c>
      <c r="H1820" t="s">
        <v>510</v>
      </c>
      <c r="I1820" t="s">
        <v>35</v>
      </c>
      <c r="J1820" t="s">
        <v>16</v>
      </c>
      <c r="K1820" s="2" t="str">
        <f>HYPERLINK("..\..\Imagery\ScannedSlabs\1999\CG99-116A.jpg")</f>
        <v>..\..\Imagery\ScannedSlabs\1999\CG99-116A.jpg</v>
      </c>
    </row>
    <row r="1821" spans="1:12" x14ac:dyDescent="0.25">
      <c r="A1821" t="s">
        <v>2948</v>
      </c>
      <c r="B1821" t="s">
        <v>2948</v>
      </c>
      <c r="C1821">
        <v>515761</v>
      </c>
      <c r="D1821">
        <v>5723543</v>
      </c>
      <c r="E1821">
        <v>21</v>
      </c>
      <c r="F1821" t="s">
        <v>13</v>
      </c>
      <c r="G1821" t="s">
        <v>448</v>
      </c>
      <c r="I1821" t="s">
        <v>38</v>
      </c>
      <c r="J1821" t="s">
        <v>23</v>
      </c>
      <c r="K1821" s="2" t="str">
        <f>HYPERLINK("..\..\Imagery\ScannedSlabs\1993\CG93-357.jpg")</f>
        <v>..\..\Imagery\ScannedSlabs\1993\CG93-357.jpg</v>
      </c>
    </row>
    <row r="1822" spans="1:12" x14ac:dyDescent="0.25">
      <c r="A1822" t="s">
        <v>2949</v>
      </c>
      <c r="B1822" t="s">
        <v>2949</v>
      </c>
      <c r="C1822">
        <v>515361</v>
      </c>
      <c r="D1822">
        <v>5723433</v>
      </c>
      <c r="E1822">
        <v>21</v>
      </c>
      <c r="F1822" t="s">
        <v>13</v>
      </c>
      <c r="G1822" t="s">
        <v>2950</v>
      </c>
      <c r="I1822" t="s">
        <v>38</v>
      </c>
      <c r="J1822" t="s">
        <v>23</v>
      </c>
      <c r="K1822" s="2" t="str">
        <f>HYPERLINK("..\..\Imagery\ScannedSlabs\1993\CG93-358.jpg")</f>
        <v>..\..\Imagery\ScannedSlabs\1993\CG93-358.jpg</v>
      </c>
    </row>
    <row r="1823" spans="1:12" x14ac:dyDescent="0.25">
      <c r="A1823" t="s">
        <v>2951</v>
      </c>
      <c r="B1823" t="s">
        <v>2951</v>
      </c>
      <c r="C1823">
        <v>591053</v>
      </c>
      <c r="D1823">
        <v>5789785</v>
      </c>
      <c r="E1823">
        <v>21</v>
      </c>
      <c r="F1823" t="s">
        <v>13</v>
      </c>
      <c r="G1823" t="s">
        <v>331</v>
      </c>
      <c r="I1823" t="s">
        <v>38</v>
      </c>
      <c r="J1823" t="s">
        <v>16</v>
      </c>
      <c r="K1823" s="2" t="str">
        <f>HYPERLINK("..\..\Imagery\ScannedSlabs\1987\JS87-551.jpg")</f>
        <v>..\..\Imagery\ScannedSlabs\1987\JS87-551.jpg</v>
      </c>
    </row>
    <row r="1824" spans="1:12" x14ac:dyDescent="0.25">
      <c r="A1824" t="s">
        <v>2952</v>
      </c>
      <c r="B1824" t="s">
        <v>2952</v>
      </c>
      <c r="C1824">
        <v>546149</v>
      </c>
      <c r="D1824">
        <v>5920934</v>
      </c>
      <c r="E1824">
        <v>21</v>
      </c>
      <c r="F1824" t="s">
        <v>13</v>
      </c>
      <c r="G1824" t="s">
        <v>33</v>
      </c>
      <c r="I1824" t="s">
        <v>38</v>
      </c>
      <c r="J1824" t="s">
        <v>20</v>
      </c>
      <c r="K1824" s="2" t="str">
        <f>HYPERLINK("..\..\Imagery\ScannedSlabs\1985\LC85-018.jpg")</f>
        <v>..\..\Imagery\ScannedSlabs\1985\LC85-018.jpg</v>
      </c>
    </row>
    <row r="1825" spans="1:11" x14ac:dyDescent="0.25">
      <c r="A1825" t="s">
        <v>2953</v>
      </c>
      <c r="B1825" t="s">
        <v>2954</v>
      </c>
      <c r="C1825">
        <v>483083</v>
      </c>
      <c r="D1825">
        <v>6044463</v>
      </c>
      <c r="E1825">
        <v>21</v>
      </c>
      <c r="F1825" t="s">
        <v>13</v>
      </c>
      <c r="G1825" t="s">
        <v>2955</v>
      </c>
      <c r="I1825" t="s">
        <v>38</v>
      </c>
      <c r="J1825" t="s">
        <v>2956</v>
      </c>
      <c r="K1825" s="2" t="str">
        <f>HYPERLINK("..\..\Imagery\ScannedSlabs\1979\AD79-201B.jpg")</f>
        <v>..\..\Imagery\ScannedSlabs\1979\AD79-201B.jpg</v>
      </c>
    </row>
    <row r="1826" spans="1:11" x14ac:dyDescent="0.25">
      <c r="A1826" t="s">
        <v>2953</v>
      </c>
      <c r="B1826" t="s">
        <v>2957</v>
      </c>
      <c r="C1826">
        <v>483083</v>
      </c>
      <c r="D1826">
        <v>6044463</v>
      </c>
      <c r="E1826">
        <v>21</v>
      </c>
      <c r="F1826" t="s">
        <v>13</v>
      </c>
      <c r="G1826" t="s">
        <v>2958</v>
      </c>
      <c r="I1826" t="s">
        <v>38</v>
      </c>
      <c r="J1826" t="s">
        <v>16</v>
      </c>
      <c r="K1826" s="2" t="str">
        <f>HYPERLINK("..\..\Imagery\ScannedSlabs\1979\AD79-201A.jpg")</f>
        <v>..\..\Imagery\ScannedSlabs\1979\AD79-201A.jpg</v>
      </c>
    </row>
    <row r="1827" spans="1:11" x14ac:dyDescent="0.25">
      <c r="A1827" t="s">
        <v>2959</v>
      </c>
      <c r="B1827" t="s">
        <v>2959</v>
      </c>
      <c r="C1827">
        <v>483029</v>
      </c>
      <c r="D1827">
        <v>6043809</v>
      </c>
      <c r="E1827">
        <v>21</v>
      </c>
      <c r="F1827" t="s">
        <v>13</v>
      </c>
      <c r="G1827" t="s">
        <v>42</v>
      </c>
      <c r="I1827" t="s">
        <v>38</v>
      </c>
      <c r="J1827" t="s">
        <v>16</v>
      </c>
      <c r="K1827" s="2" t="str">
        <f>HYPERLINK("..\..\Imagery\ScannedSlabs\1979\AD79-202.jpg")</f>
        <v>..\..\Imagery\ScannedSlabs\1979\AD79-202.jpg</v>
      </c>
    </row>
    <row r="1828" spans="1:11" x14ac:dyDescent="0.25">
      <c r="A1828" t="s">
        <v>2960</v>
      </c>
      <c r="B1828" t="s">
        <v>2960</v>
      </c>
      <c r="C1828">
        <v>483013</v>
      </c>
      <c r="D1828">
        <v>6042625</v>
      </c>
      <c r="E1828">
        <v>21</v>
      </c>
      <c r="F1828" t="s">
        <v>13</v>
      </c>
      <c r="G1828" t="s">
        <v>25</v>
      </c>
      <c r="I1828" t="s">
        <v>38</v>
      </c>
      <c r="J1828" t="s">
        <v>16</v>
      </c>
      <c r="K1828" s="2" t="str">
        <f>HYPERLINK("..\..\Imagery\ScannedSlabs\1979\AD79-204.jpg")</f>
        <v>..\..\Imagery\ScannedSlabs\1979\AD79-204.jpg</v>
      </c>
    </row>
    <row r="1829" spans="1:11" x14ac:dyDescent="0.25">
      <c r="A1829" t="s">
        <v>2961</v>
      </c>
      <c r="B1829" t="s">
        <v>2961</v>
      </c>
      <c r="C1829">
        <v>482073</v>
      </c>
      <c r="D1829">
        <v>6040297</v>
      </c>
      <c r="E1829">
        <v>21</v>
      </c>
      <c r="F1829" t="s">
        <v>13</v>
      </c>
      <c r="G1829" t="s">
        <v>448</v>
      </c>
      <c r="I1829" t="s">
        <v>38</v>
      </c>
      <c r="J1829" t="s">
        <v>16</v>
      </c>
      <c r="K1829" s="2" t="str">
        <f>HYPERLINK("..\..\Imagery\ScannedSlabs\1979\AD79-208.jpg")</f>
        <v>..\..\Imagery\ScannedSlabs\1979\AD79-208.jpg</v>
      </c>
    </row>
    <row r="1830" spans="1:11" x14ac:dyDescent="0.25">
      <c r="A1830" t="s">
        <v>2962</v>
      </c>
      <c r="B1830" t="s">
        <v>2962</v>
      </c>
      <c r="C1830">
        <v>481440</v>
      </c>
      <c r="D1830">
        <v>6039669</v>
      </c>
      <c r="E1830">
        <v>21</v>
      </c>
      <c r="F1830" t="s">
        <v>13</v>
      </c>
      <c r="G1830" t="s">
        <v>2963</v>
      </c>
      <c r="I1830" t="s">
        <v>38</v>
      </c>
      <c r="J1830" t="s">
        <v>16</v>
      </c>
      <c r="K1830" s="2" t="str">
        <f>HYPERLINK("..\..\Imagery\ScannedSlabs\1979\AD79-209.jpg")</f>
        <v>..\..\Imagery\ScannedSlabs\1979\AD79-209.jpg</v>
      </c>
    </row>
    <row r="1831" spans="1:11" x14ac:dyDescent="0.25">
      <c r="A1831" t="s">
        <v>2964</v>
      </c>
      <c r="B1831" t="s">
        <v>2964</v>
      </c>
      <c r="C1831">
        <v>480304</v>
      </c>
      <c r="D1831">
        <v>6039593</v>
      </c>
      <c r="E1831">
        <v>21</v>
      </c>
      <c r="F1831" t="s">
        <v>13</v>
      </c>
      <c r="G1831" t="s">
        <v>124</v>
      </c>
      <c r="I1831" t="s">
        <v>38</v>
      </c>
      <c r="J1831" t="s">
        <v>23</v>
      </c>
      <c r="K1831" s="2" t="str">
        <f>HYPERLINK("..\..\Imagery\ScannedSlabs\1979\AD79-211.jpg")</f>
        <v>..\..\Imagery\ScannedSlabs\1979\AD79-211.jpg</v>
      </c>
    </row>
    <row r="1832" spans="1:11" x14ac:dyDescent="0.25">
      <c r="A1832" t="s">
        <v>2965</v>
      </c>
      <c r="B1832" t="s">
        <v>2965</v>
      </c>
      <c r="C1832">
        <v>476310</v>
      </c>
      <c r="D1832">
        <v>6039510</v>
      </c>
      <c r="E1832">
        <v>21</v>
      </c>
      <c r="F1832" t="s">
        <v>13</v>
      </c>
      <c r="G1832" t="s">
        <v>448</v>
      </c>
      <c r="I1832" t="s">
        <v>38</v>
      </c>
      <c r="J1832" t="s">
        <v>16</v>
      </c>
      <c r="K1832" s="2" t="str">
        <f>HYPERLINK("..\..\Imagery\ScannedSlabs\1979\AD79-214.jpg")</f>
        <v>..\..\Imagery\ScannedSlabs\1979\AD79-214.jpg</v>
      </c>
    </row>
    <row r="1833" spans="1:11" x14ac:dyDescent="0.25">
      <c r="A1833" t="s">
        <v>2966</v>
      </c>
      <c r="B1833" t="s">
        <v>2966</v>
      </c>
      <c r="C1833">
        <v>430943</v>
      </c>
      <c r="D1833">
        <v>5774061</v>
      </c>
      <c r="E1833">
        <v>21</v>
      </c>
      <c r="F1833" t="s">
        <v>13</v>
      </c>
      <c r="G1833" t="s">
        <v>448</v>
      </c>
      <c r="H1833" t="s">
        <v>2810</v>
      </c>
      <c r="I1833" t="s">
        <v>38</v>
      </c>
      <c r="J1833" t="s">
        <v>16</v>
      </c>
      <c r="K1833" s="2" t="str">
        <f>HYPERLINK("..\..\Imagery\ScannedSlabs\1999\CG99-005.jpg")</f>
        <v>..\..\Imagery\ScannedSlabs\1999\CG99-005.jpg</v>
      </c>
    </row>
    <row r="1834" spans="1:11" x14ac:dyDescent="0.25">
      <c r="A1834" t="s">
        <v>2967</v>
      </c>
      <c r="B1834" t="s">
        <v>2967</v>
      </c>
      <c r="C1834">
        <v>411407</v>
      </c>
      <c r="D1834">
        <v>5783486</v>
      </c>
      <c r="E1834">
        <v>21</v>
      </c>
      <c r="F1834" t="s">
        <v>13</v>
      </c>
      <c r="G1834" t="s">
        <v>2968</v>
      </c>
      <c r="H1834" t="s">
        <v>510</v>
      </c>
      <c r="I1834" t="s">
        <v>35</v>
      </c>
      <c r="J1834" t="s">
        <v>16</v>
      </c>
      <c r="K1834" s="2" t="str">
        <f>HYPERLINK("..\..\Imagery\ScannedSlabs\1999\CG99-096.jpg")</f>
        <v>..\..\Imagery\ScannedSlabs\1999\CG99-096.jpg</v>
      </c>
    </row>
    <row r="1835" spans="1:11" x14ac:dyDescent="0.25">
      <c r="A1835" t="s">
        <v>2969</v>
      </c>
      <c r="B1835" t="s">
        <v>2969</v>
      </c>
      <c r="C1835">
        <v>340028</v>
      </c>
      <c r="D1835">
        <v>5782474</v>
      </c>
      <c r="E1835">
        <v>21</v>
      </c>
      <c r="F1835" t="s">
        <v>13</v>
      </c>
      <c r="G1835" t="s">
        <v>436</v>
      </c>
      <c r="I1835" t="s">
        <v>38</v>
      </c>
      <c r="J1835" t="s">
        <v>16</v>
      </c>
      <c r="K1835" s="2" t="str">
        <f>HYPERLINK("..\..\Imagery\ScannedSlabs\2000\CG00-197.jpg")</f>
        <v>..\..\Imagery\ScannedSlabs\2000\CG00-197.jpg</v>
      </c>
    </row>
    <row r="1836" spans="1:11" x14ac:dyDescent="0.25">
      <c r="A1836" t="s">
        <v>2970</v>
      </c>
      <c r="B1836" t="s">
        <v>2970</v>
      </c>
      <c r="C1836">
        <v>555987</v>
      </c>
      <c r="D1836">
        <v>5784127</v>
      </c>
      <c r="E1836">
        <v>21</v>
      </c>
      <c r="F1836" t="s">
        <v>13</v>
      </c>
      <c r="G1836" t="s">
        <v>51</v>
      </c>
      <c r="I1836" t="s">
        <v>38</v>
      </c>
      <c r="J1836" t="s">
        <v>16</v>
      </c>
      <c r="K1836" s="2" t="str">
        <f>HYPERLINK("..\..\Imagery\ScannedSlabs\1987\CG87-222.jpg")</f>
        <v>..\..\Imagery\ScannedSlabs\1987\CG87-222.jpg</v>
      </c>
    </row>
    <row r="1837" spans="1:11" x14ac:dyDescent="0.25">
      <c r="A1837" t="s">
        <v>2971</v>
      </c>
      <c r="B1837" t="s">
        <v>2971</v>
      </c>
      <c r="C1837">
        <v>554229</v>
      </c>
      <c r="D1837">
        <v>5781943</v>
      </c>
      <c r="E1837">
        <v>21</v>
      </c>
      <c r="F1837" t="s">
        <v>13</v>
      </c>
      <c r="G1837" t="s">
        <v>884</v>
      </c>
      <c r="I1837" t="s">
        <v>38</v>
      </c>
      <c r="J1837" t="s">
        <v>20</v>
      </c>
      <c r="K1837" s="2" t="str">
        <f>HYPERLINK("..\..\Imagery\ScannedSlabs\1987\CG87-224.jpg")</f>
        <v>..\..\Imagery\ScannedSlabs\1987\CG87-224.jpg</v>
      </c>
    </row>
    <row r="1838" spans="1:11" x14ac:dyDescent="0.25">
      <c r="A1838" t="s">
        <v>2972</v>
      </c>
      <c r="B1838" t="s">
        <v>2972</v>
      </c>
      <c r="C1838">
        <v>531518</v>
      </c>
      <c r="D1838">
        <v>5825113</v>
      </c>
      <c r="E1838">
        <v>21</v>
      </c>
      <c r="F1838" t="s">
        <v>13</v>
      </c>
      <c r="G1838" t="s">
        <v>2090</v>
      </c>
      <c r="I1838" t="s">
        <v>38</v>
      </c>
      <c r="J1838" t="s">
        <v>23</v>
      </c>
      <c r="K1838" s="2" t="str">
        <f>HYPERLINK("..\..\Imagery\ScannedSlabs\1986\MN86-453.jpg")</f>
        <v>..\..\Imagery\ScannedSlabs\1986\MN86-453.jpg</v>
      </c>
    </row>
    <row r="1839" spans="1:11" x14ac:dyDescent="0.25">
      <c r="A1839" t="s">
        <v>2973</v>
      </c>
      <c r="B1839" t="s">
        <v>2973</v>
      </c>
      <c r="C1839">
        <v>530218</v>
      </c>
      <c r="D1839">
        <v>5821806</v>
      </c>
      <c r="E1839">
        <v>21</v>
      </c>
      <c r="F1839" t="s">
        <v>13</v>
      </c>
      <c r="G1839" t="s">
        <v>1129</v>
      </c>
      <c r="I1839" t="s">
        <v>38</v>
      </c>
      <c r="J1839" t="s">
        <v>23</v>
      </c>
      <c r="K1839" s="2" t="str">
        <f>HYPERLINK("..\..\Imagery\ScannedSlabs\1986\MN86-457.jpg")</f>
        <v>..\..\Imagery\ScannedSlabs\1986\MN86-457.jpg</v>
      </c>
    </row>
    <row r="1840" spans="1:11" x14ac:dyDescent="0.25">
      <c r="A1840" t="s">
        <v>1045</v>
      </c>
      <c r="B1840" t="s">
        <v>2974</v>
      </c>
      <c r="C1840">
        <v>501450</v>
      </c>
      <c r="D1840">
        <v>5899250</v>
      </c>
      <c r="E1840">
        <v>21</v>
      </c>
      <c r="F1840" t="s">
        <v>13</v>
      </c>
      <c r="G1840" t="s">
        <v>113</v>
      </c>
      <c r="H1840" t="s">
        <v>67</v>
      </c>
      <c r="I1840" t="s">
        <v>35</v>
      </c>
      <c r="J1840" t="s">
        <v>20</v>
      </c>
      <c r="K1840" s="2" t="str">
        <f>HYPERLINK("..\..\Imagery\ScannedSlabs\1985\CG85-310A.jpg")</f>
        <v>..\..\Imagery\ScannedSlabs\1985\CG85-310A.jpg</v>
      </c>
    </row>
    <row r="1841" spans="1:11" x14ac:dyDescent="0.25">
      <c r="A1841" t="s">
        <v>2975</v>
      </c>
      <c r="B1841" t="s">
        <v>2975</v>
      </c>
      <c r="C1841">
        <v>479106</v>
      </c>
      <c r="D1841">
        <v>5970000</v>
      </c>
      <c r="E1841">
        <v>21</v>
      </c>
      <c r="F1841" t="s">
        <v>13</v>
      </c>
      <c r="G1841" t="s">
        <v>42</v>
      </c>
      <c r="I1841" t="s">
        <v>15</v>
      </c>
      <c r="J1841" t="s">
        <v>16</v>
      </c>
      <c r="K1841" s="2" t="str">
        <f>HYPERLINK("..\..\Imagery\ScannedSlabs\1981\CG81-249.jpg")</f>
        <v>..\..\Imagery\ScannedSlabs\1981\CG81-249.jpg</v>
      </c>
    </row>
    <row r="1842" spans="1:11" x14ac:dyDescent="0.25">
      <c r="A1842" t="s">
        <v>2976</v>
      </c>
      <c r="B1842" t="s">
        <v>2976</v>
      </c>
      <c r="C1842">
        <v>475415</v>
      </c>
      <c r="D1842">
        <v>5970136</v>
      </c>
      <c r="E1842">
        <v>21</v>
      </c>
      <c r="F1842" t="s">
        <v>13</v>
      </c>
      <c r="G1842" t="s">
        <v>325</v>
      </c>
      <c r="I1842" t="s">
        <v>38</v>
      </c>
      <c r="J1842" t="s">
        <v>16</v>
      </c>
      <c r="K1842" s="2" t="str">
        <f>HYPERLINK("..\..\Imagery\ScannedSlabs\1981\CG81-250.jpg")</f>
        <v>..\..\Imagery\ScannedSlabs\1981\CG81-250.jpg</v>
      </c>
    </row>
    <row r="1843" spans="1:11" x14ac:dyDescent="0.25">
      <c r="A1843" t="s">
        <v>2977</v>
      </c>
      <c r="B1843" t="s">
        <v>2977</v>
      </c>
      <c r="C1843">
        <v>475318</v>
      </c>
      <c r="D1843">
        <v>5968365</v>
      </c>
      <c r="E1843">
        <v>21</v>
      </c>
      <c r="F1843" t="s">
        <v>13</v>
      </c>
      <c r="G1843" t="s">
        <v>379</v>
      </c>
      <c r="I1843" t="s">
        <v>38</v>
      </c>
      <c r="J1843" t="s">
        <v>20</v>
      </c>
      <c r="K1843" s="2" t="str">
        <f>HYPERLINK("..\..\Imagery\ScannedSlabs\1981\CG81-251.jpg")</f>
        <v>..\..\Imagery\ScannedSlabs\1981\CG81-251.jpg</v>
      </c>
    </row>
    <row r="1844" spans="1:11" x14ac:dyDescent="0.25">
      <c r="A1844" t="s">
        <v>2978</v>
      </c>
      <c r="B1844" t="s">
        <v>2978</v>
      </c>
      <c r="C1844">
        <v>478314</v>
      </c>
      <c r="D1844">
        <v>5963664</v>
      </c>
      <c r="E1844">
        <v>21</v>
      </c>
      <c r="F1844" t="s">
        <v>13</v>
      </c>
      <c r="G1844" t="s">
        <v>246</v>
      </c>
      <c r="H1844" t="s">
        <v>1370</v>
      </c>
      <c r="I1844" t="s">
        <v>38</v>
      </c>
      <c r="J1844" t="s">
        <v>23</v>
      </c>
      <c r="K1844" s="2" t="str">
        <f>HYPERLINK("..\..\Imagery\ScannedSlabs\1981\CG81-252.jpg")</f>
        <v>..\..\Imagery\ScannedSlabs\1981\CG81-252.jpg</v>
      </c>
    </row>
    <row r="1845" spans="1:11" x14ac:dyDescent="0.25">
      <c r="A1845" t="s">
        <v>2979</v>
      </c>
      <c r="B1845" t="s">
        <v>2979</v>
      </c>
      <c r="C1845">
        <v>476341</v>
      </c>
      <c r="D1845">
        <v>5959615</v>
      </c>
      <c r="E1845">
        <v>21</v>
      </c>
      <c r="F1845" t="s">
        <v>13</v>
      </c>
      <c r="G1845" t="s">
        <v>389</v>
      </c>
      <c r="I1845" t="s">
        <v>15</v>
      </c>
      <c r="J1845" t="s">
        <v>16</v>
      </c>
      <c r="K1845" s="2" t="str">
        <f>HYPERLINK("..\..\Imagery\ScannedSlabs\1981\CG81-253.jpg")</f>
        <v>..\..\Imagery\ScannedSlabs\1981\CG81-253.jpg</v>
      </c>
    </row>
    <row r="1846" spans="1:11" x14ac:dyDescent="0.25">
      <c r="A1846" t="s">
        <v>2980</v>
      </c>
      <c r="B1846" t="s">
        <v>2980</v>
      </c>
      <c r="C1846">
        <v>474726</v>
      </c>
      <c r="D1846">
        <v>5958557</v>
      </c>
      <c r="E1846">
        <v>21</v>
      </c>
      <c r="F1846" t="s">
        <v>13</v>
      </c>
      <c r="G1846" t="s">
        <v>42</v>
      </c>
      <c r="I1846" t="s">
        <v>15</v>
      </c>
      <c r="J1846" t="s">
        <v>20</v>
      </c>
      <c r="K1846" s="2" t="str">
        <f>HYPERLINK("..\..\Imagery\ScannedSlabs\1981\CG81-254.jpg")</f>
        <v>..\..\Imagery\ScannedSlabs\1981\CG81-254.jpg</v>
      </c>
    </row>
    <row r="1847" spans="1:11" x14ac:dyDescent="0.25">
      <c r="A1847" t="s">
        <v>2981</v>
      </c>
      <c r="B1847" t="s">
        <v>2981</v>
      </c>
      <c r="C1847">
        <v>491759</v>
      </c>
      <c r="D1847">
        <v>5937357</v>
      </c>
      <c r="E1847">
        <v>21</v>
      </c>
      <c r="F1847" t="s">
        <v>13</v>
      </c>
      <c r="G1847" t="s">
        <v>42</v>
      </c>
      <c r="I1847" t="s">
        <v>38</v>
      </c>
      <c r="J1847" t="s">
        <v>20</v>
      </c>
      <c r="K1847" s="2" t="str">
        <f>HYPERLINK("..\..\Imagery\ScannedSlabs\1981\CG81-256.jpg")</f>
        <v>..\..\Imagery\ScannedSlabs\1981\CG81-256.jpg</v>
      </c>
    </row>
    <row r="1848" spans="1:11" x14ac:dyDescent="0.25">
      <c r="A1848" t="s">
        <v>2982</v>
      </c>
      <c r="B1848" t="s">
        <v>2982</v>
      </c>
      <c r="C1848">
        <v>494387</v>
      </c>
      <c r="D1848">
        <v>5936834</v>
      </c>
      <c r="E1848">
        <v>21</v>
      </c>
      <c r="F1848" t="s">
        <v>13</v>
      </c>
      <c r="G1848" t="s">
        <v>42</v>
      </c>
      <c r="I1848" t="s">
        <v>38</v>
      </c>
      <c r="J1848" t="s">
        <v>23</v>
      </c>
      <c r="K1848" s="2" t="str">
        <f>HYPERLINK("..\..\Imagery\ScannedSlabs\1981\CG81-260.jpg")</f>
        <v>..\..\Imagery\ScannedSlabs\1981\CG81-260.jpg</v>
      </c>
    </row>
    <row r="1849" spans="1:11" x14ac:dyDescent="0.25">
      <c r="A1849" t="s">
        <v>2983</v>
      </c>
      <c r="B1849" t="s">
        <v>2983</v>
      </c>
      <c r="C1849">
        <v>494389</v>
      </c>
      <c r="D1849">
        <v>5935485</v>
      </c>
      <c r="E1849">
        <v>21</v>
      </c>
      <c r="F1849" t="s">
        <v>13</v>
      </c>
      <c r="G1849" t="s">
        <v>42</v>
      </c>
      <c r="I1849" t="s">
        <v>35</v>
      </c>
      <c r="J1849" t="s">
        <v>23</v>
      </c>
      <c r="K1849" s="2" t="str">
        <f>HYPERLINK("..\..\Imagery\ScannedSlabs\1981\CG81-262.jpg")</f>
        <v>..\..\Imagery\ScannedSlabs\1981\CG81-262.jpg</v>
      </c>
    </row>
    <row r="1850" spans="1:11" x14ac:dyDescent="0.25">
      <c r="A1850" t="s">
        <v>2984</v>
      </c>
      <c r="B1850" t="s">
        <v>2984</v>
      </c>
      <c r="C1850">
        <v>493063</v>
      </c>
      <c r="D1850">
        <v>5934112</v>
      </c>
      <c r="E1850">
        <v>21</v>
      </c>
      <c r="F1850" t="s">
        <v>13</v>
      </c>
      <c r="G1850" t="s">
        <v>42</v>
      </c>
      <c r="I1850" t="s">
        <v>38</v>
      </c>
      <c r="J1850" t="s">
        <v>23</v>
      </c>
      <c r="K1850" s="2" t="str">
        <f>HYPERLINK("..\..\Imagery\ScannedSlabs\1981\CG81-266.jpg")</f>
        <v>..\..\Imagery\ScannedSlabs\1981\CG81-266.jpg</v>
      </c>
    </row>
    <row r="1851" spans="1:11" x14ac:dyDescent="0.25">
      <c r="A1851" t="s">
        <v>2985</v>
      </c>
      <c r="B1851" t="s">
        <v>2985</v>
      </c>
      <c r="C1851">
        <v>492789</v>
      </c>
      <c r="D1851">
        <v>5933890</v>
      </c>
      <c r="E1851">
        <v>21</v>
      </c>
      <c r="F1851" t="s">
        <v>13</v>
      </c>
      <c r="G1851" t="s">
        <v>42</v>
      </c>
      <c r="I1851" t="s">
        <v>38</v>
      </c>
      <c r="J1851" t="s">
        <v>23</v>
      </c>
      <c r="K1851" s="2" t="str">
        <f>HYPERLINK("..\..\Imagery\ScannedSlabs\1981\CG81-267.jpg")</f>
        <v>..\..\Imagery\ScannedSlabs\1981\CG81-267.jpg</v>
      </c>
    </row>
    <row r="1852" spans="1:11" x14ac:dyDescent="0.25">
      <c r="A1852" t="s">
        <v>2986</v>
      </c>
      <c r="B1852" t="s">
        <v>2986</v>
      </c>
      <c r="C1852">
        <v>491611</v>
      </c>
      <c r="D1852">
        <v>5932718</v>
      </c>
      <c r="E1852">
        <v>21</v>
      </c>
      <c r="F1852" t="s">
        <v>13</v>
      </c>
      <c r="G1852" t="s">
        <v>44</v>
      </c>
      <c r="I1852" t="s">
        <v>38</v>
      </c>
      <c r="J1852" t="s">
        <v>16</v>
      </c>
      <c r="K1852" s="2" t="str">
        <f>HYPERLINK("..\..\Imagery\ScannedSlabs\1981\CG81-268.jpg")</f>
        <v>..\..\Imagery\ScannedSlabs\1981\CG81-268.jpg</v>
      </c>
    </row>
    <row r="1853" spans="1:11" x14ac:dyDescent="0.25">
      <c r="A1853" t="s">
        <v>2987</v>
      </c>
      <c r="B1853" t="s">
        <v>2987</v>
      </c>
      <c r="C1853">
        <v>493242</v>
      </c>
      <c r="D1853">
        <v>5932575</v>
      </c>
      <c r="E1853">
        <v>21</v>
      </c>
      <c r="F1853" t="s">
        <v>13</v>
      </c>
      <c r="G1853" t="s">
        <v>42</v>
      </c>
      <c r="I1853" t="s">
        <v>38</v>
      </c>
      <c r="J1853" t="s">
        <v>23</v>
      </c>
      <c r="K1853" s="2" t="str">
        <f>HYPERLINK("..\..\Imagery\ScannedSlabs\1981\CG81-270.jpg")</f>
        <v>..\..\Imagery\ScannedSlabs\1981\CG81-270.jpg</v>
      </c>
    </row>
    <row r="1854" spans="1:11" x14ac:dyDescent="0.25">
      <c r="A1854" t="s">
        <v>2988</v>
      </c>
      <c r="B1854" t="s">
        <v>2989</v>
      </c>
      <c r="C1854">
        <v>536734</v>
      </c>
      <c r="D1854">
        <v>5959759</v>
      </c>
      <c r="E1854">
        <v>21</v>
      </c>
      <c r="F1854" t="s">
        <v>13</v>
      </c>
      <c r="G1854" t="s">
        <v>318</v>
      </c>
      <c r="I1854" t="s">
        <v>15</v>
      </c>
      <c r="J1854" t="s">
        <v>23</v>
      </c>
      <c r="K1854" s="2" t="str">
        <f>HYPERLINK("..\..\Imagery\ScannedSlabs\1981\CG81-303B.jpg")</f>
        <v>..\..\Imagery\ScannedSlabs\1981\CG81-303B.jpg</v>
      </c>
    </row>
    <row r="1855" spans="1:11" x14ac:dyDescent="0.25">
      <c r="A1855" t="s">
        <v>2990</v>
      </c>
      <c r="B1855" t="s">
        <v>2990</v>
      </c>
      <c r="C1855">
        <v>387841</v>
      </c>
      <c r="D1855">
        <v>5912945</v>
      </c>
      <c r="E1855">
        <v>21</v>
      </c>
      <c r="F1855" t="s">
        <v>13</v>
      </c>
      <c r="G1855" t="s">
        <v>1213</v>
      </c>
      <c r="I1855" t="s">
        <v>38</v>
      </c>
      <c r="J1855" t="s">
        <v>23</v>
      </c>
      <c r="K1855" s="2" t="str">
        <f>HYPERLINK("..\..\Imagery\ScannedSlabs\1995\CG95-339.jpg")</f>
        <v>..\..\Imagery\ScannedSlabs\1995\CG95-339.jpg</v>
      </c>
    </row>
    <row r="1856" spans="1:11" x14ac:dyDescent="0.25">
      <c r="A1856" t="s">
        <v>2991</v>
      </c>
      <c r="B1856" t="s">
        <v>2991</v>
      </c>
      <c r="C1856">
        <v>381212</v>
      </c>
      <c r="D1856">
        <v>5907278</v>
      </c>
      <c r="E1856">
        <v>21</v>
      </c>
      <c r="F1856" t="s">
        <v>13</v>
      </c>
      <c r="G1856" t="s">
        <v>2078</v>
      </c>
      <c r="I1856" t="s">
        <v>38</v>
      </c>
      <c r="J1856" t="s">
        <v>20</v>
      </c>
      <c r="K1856" s="2" t="str">
        <f>HYPERLINK("..\..\Imagery\ScannedSlabs\1995\CG95-340.jpg")</f>
        <v>..\..\Imagery\ScannedSlabs\1995\CG95-340.jpg</v>
      </c>
    </row>
    <row r="1857" spans="1:12" x14ac:dyDescent="0.25">
      <c r="A1857" t="s">
        <v>2992</v>
      </c>
      <c r="B1857" t="s">
        <v>2992</v>
      </c>
      <c r="C1857">
        <v>439762</v>
      </c>
      <c r="D1857">
        <v>5846713</v>
      </c>
      <c r="E1857">
        <v>21</v>
      </c>
      <c r="F1857" t="s">
        <v>13</v>
      </c>
      <c r="G1857" t="s">
        <v>526</v>
      </c>
      <c r="I1857" t="s">
        <v>38</v>
      </c>
      <c r="J1857" t="s">
        <v>16</v>
      </c>
      <c r="K1857" s="2" t="str">
        <f>HYPERLINK("..\..\Imagery\ScannedSlabs\1991\CG91-032.jpg")</f>
        <v>..\..\Imagery\ScannedSlabs\1991\CG91-032.jpg</v>
      </c>
    </row>
    <row r="1858" spans="1:12" x14ac:dyDescent="0.25">
      <c r="A1858" t="s">
        <v>2993</v>
      </c>
      <c r="B1858" t="s">
        <v>2993</v>
      </c>
      <c r="C1858">
        <v>440793</v>
      </c>
      <c r="D1858">
        <v>5848044</v>
      </c>
      <c r="E1858">
        <v>21</v>
      </c>
      <c r="F1858" t="s">
        <v>13</v>
      </c>
      <c r="G1858" t="s">
        <v>2994</v>
      </c>
      <c r="I1858" t="s">
        <v>38</v>
      </c>
      <c r="J1858" t="s">
        <v>23</v>
      </c>
      <c r="K1858" s="2" t="str">
        <f>HYPERLINK("..\..\Imagery\ScannedSlabs\1991\CG91-034.jpg")</f>
        <v>..\..\Imagery\ScannedSlabs\1991\CG91-034.jpg</v>
      </c>
    </row>
    <row r="1859" spans="1:12" x14ac:dyDescent="0.25">
      <c r="A1859" t="s">
        <v>2995</v>
      </c>
      <c r="B1859" t="s">
        <v>2995</v>
      </c>
      <c r="C1859">
        <v>569145</v>
      </c>
      <c r="D1859">
        <v>5931731</v>
      </c>
      <c r="E1859">
        <v>21</v>
      </c>
      <c r="F1859" t="s">
        <v>13</v>
      </c>
      <c r="G1859" t="s">
        <v>73</v>
      </c>
      <c r="I1859" t="s">
        <v>35</v>
      </c>
      <c r="J1859" t="s">
        <v>20</v>
      </c>
      <c r="K1859" s="2" t="str">
        <f>HYPERLINK("..\..\Imagery\ScannedSlabs\1985\GM85-668.jpg")</f>
        <v>..\..\Imagery\ScannedSlabs\1985\GM85-668.jpg</v>
      </c>
    </row>
    <row r="1860" spans="1:12" x14ac:dyDescent="0.25">
      <c r="A1860" t="s">
        <v>2996</v>
      </c>
      <c r="B1860" t="s">
        <v>2996</v>
      </c>
      <c r="C1860">
        <v>352939</v>
      </c>
      <c r="D1860">
        <v>5842895</v>
      </c>
      <c r="E1860">
        <v>21</v>
      </c>
      <c r="F1860" t="s">
        <v>13</v>
      </c>
      <c r="G1860" t="s">
        <v>1053</v>
      </c>
      <c r="I1860" t="s">
        <v>38</v>
      </c>
      <c r="J1860" t="s">
        <v>16</v>
      </c>
      <c r="K1860" s="2" t="str">
        <f>HYPERLINK("..\..\Imagery\ScannedSlabs\1998\CG98-120.jpg")</f>
        <v>..\..\Imagery\ScannedSlabs\1998\CG98-120.jpg</v>
      </c>
    </row>
    <row r="1861" spans="1:12" x14ac:dyDescent="0.25">
      <c r="A1861" t="s">
        <v>2997</v>
      </c>
      <c r="B1861" t="s">
        <v>2997</v>
      </c>
      <c r="C1861">
        <v>320672</v>
      </c>
      <c r="D1861">
        <v>5827883</v>
      </c>
      <c r="E1861">
        <v>21</v>
      </c>
      <c r="F1861" t="s">
        <v>13</v>
      </c>
      <c r="G1861" t="s">
        <v>2998</v>
      </c>
      <c r="H1861" t="s">
        <v>1546</v>
      </c>
      <c r="I1861" t="s">
        <v>38</v>
      </c>
      <c r="J1861" t="s">
        <v>16</v>
      </c>
      <c r="K1861" s="2" t="str">
        <f>HYPERLINK("..\..\Imagery\ScannedSlabs\1998\CG98-281.jpg")</f>
        <v>..\..\Imagery\ScannedSlabs\1998\CG98-281.jpg</v>
      </c>
    </row>
    <row r="1862" spans="1:12" x14ac:dyDescent="0.25">
      <c r="A1862" t="s">
        <v>2999</v>
      </c>
      <c r="B1862" t="s">
        <v>2999</v>
      </c>
      <c r="C1862">
        <v>461514</v>
      </c>
      <c r="D1862">
        <v>5821082</v>
      </c>
      <c r="E1862">
        <v>21</v>
      </c>
      <c r="F1862" t="s">
        <v>13</v>
      </c>
      <c r="G1862" t="s">
        <v>320</v>
      </c>
      <c r="I1862" t="s">
        <v>38</v>
      </c>
      <c r="J1862" t="s">
        <v>16</v>
      </c>
      <c r="K1862" s="2" t="str">
        <f>HYPERLINK("..\..\Imagery\ScannedSlabs\1991\DE91-159.jpg")</f>
        <v>..\..\Imagery\ScannedSlabs\1991\DE91-159.jpg</v>
      </c>
    </row>
    <row r="1863" spans="1:12" x14ac:dyDescent="0.25">
      <c r="A1863" t="s">
        <v>3000</v>
      </c>
      <c r="B1863" t="s">
        <v>3001</v>
      </c>
      <c r="C1863">
        <v>376325</v>
      </c>
      <c r="D1863">
        <v>5905547</v>
      </c>
      <c r="E1863">
        <v>21</v>
      </c>
      <c r="F1863" t="s">
        <v>13</v>
      </c>
      <c r="G1863" t="s">
        <v>448</v>
      </c>
      <c r="I1863" t="s">
        <v>38</v>
      </c>
      <c r="J1863" t="s">
        <v>20</v>
      </c>
      <c r="K1863" s="2" t="str">
        <f>HYPERLINK("..\..\Imagery\ScannedSlabs\1995\CG95-178A.jpg")</f>
        <v>..\..\Imagery\ScannedSlabs\1995\CG95-178A.jpg</v>
      </c>
    </row>
    <row r="1864" spans="1:12" x14ac:dyDescent="0.25">
      <c r="A1864" t="s">
        <v>3002</v>
      </c>
      <c r="B1864" t="s">
        <v>3002</v>
      </c>
      <c r="C1864">
        <v>376776</v>
      </c>
      <c r="D1864">
        <v>5905563</v>
      </c>
      <c r="E1864">
        <v>21</v>
      </c>
      <c r="F1864" t="s">
        <v>13</v>
      </c>
      <c r="G1864" t="s">
        <v>3003</v>
      </c>
      <c r="I1864" t="s">
        <v>35</v>
      </c>
      <c r="J1864" t="s">
        <v>20</v>
      </c>
      <c r="K1864" s="2" t="str">
        <f>HYPERLINK("..\..\Imagery\ScannedSlabs\1995\CG95-179.jpg")</f>
        <v>..\..\Imagery\ScannedSlabs\1995\CG95-179.jpg</v>
      </c>
    </row>
    <row r="1865" spans="1:12" x14ac:dyDescent="0.25">
      <c r="A1865" t="s">
        <v>3004</v>
      </c>
      <c r="B1865" t="s">
        <v>3004</v>
      </c>
      <c r="C1865">
        <v>499004</v>
      </c>
      <c r="D1865">
        <v>5791096</v>
      </c>
      <c r="E1865">
        <v>21</v>
      </c>
      <c r="F1865" t="s">
        <v>13</v>
      </c>
      <c r="G1865" t="s">
        <v>800</v>
      </c>
      <c r="H1865" t="s">
        <v>788</v>
      </c>
      <c r="I1865" t="s">
        <v>15</v>
      </c>
      <c r="J1865" t="s">
        <v>16</v>
      </c>
      <c r="K1865" s="2" t="str">
        <f>HYPERLINK("..\..\Imagery\ScannedSlabs\2011\RM11-004.jpg")</f>
        <v>..\..\Imagery\ScannedSlabs\2011\RM11-004.jpg</v>
      </c>
      <c r="L1865" t="s">
        <v>449</v>
      </c>
    </row>
    <row r="1866" spans="1:12" x14ac:dyDescent="0.25">
      <c r="A1866" t="s">
        <v>3005</v>
      </c>
      <c r="B1866" t="s">
        <v>3005</v>
      </c>
      <c r="C1866">
        <v>362398</v>
      </c>
      <c r="D1866">
        <v>5896518</v>
      </c>
      <c r="E1866">
        <v>21</v>
      </c>
      <c r="F1866" t="s">
        <v>13</v>
      </c>
      <c r="G1866" t="s">
        <v>3006</v>
      </c>
      <c r="I1866" t="s">
        <v>38</v>
      </c>
      <c r="J1866" t="s">
        <v>16</v>
      </c>
      <c r="K1866" s="2" t="str">
        <f>HYPERLINK("..\..\Imagery\ScannedSlabs\2007\CG07-112.jpg")</f>
        <v>..\..\Imagery\ScannedSlabs\2007\CG07-112.jpg</v>
      </c>
    </row>
    <row r="1867" spans="1:12" x14ac:dyDescent="0.25">
      <c r="A1867" t="s">
        <v>3007</v>
      </c>
      <c r="B1867" t="s">
        <v>3007</v>
      </c>
      <c r="C1867">
        <v>362129</v>
      </c>
      <c r="D1867">
        <v>5899127</v>
      </c>
      <c r="E1867">
        <v>21</v>
      </c>
      <c r="F1867" t="s">
        <v>13</v>
      </c>
      <c r="G1867" t="s">
        <v>2385</v>
      </c>
      <c r="I1867" t="s">
        <v>38</v>
      </c>
      <c r="J1867" t="s">
        <v>16</v>
      </c>
      <c r="K1867" s="2" t="str">
        <f>HYPERLINK("..\..\Imagery\ScannedSlabs\2007\CG07-113.jpg")</f>
        <v>..\..\Imagery\ScannedSlabs\2007\CG07-113.jpg</v>
      </c>
    </row>
    <row r="1868" spans="1:12" x14ac:dyDescent="0.25">
      <c r="A1868" t="s">
        <v>3008</v>
      </c>
      <c r="B1868" t="s">
        <v>3008</v>
      </c>
      <c r="C1868">
        <v>500288</v>
      </c>
      <c r="D1868">
        <v>5751447</v>
      </c>
      <c r="E1868">
        <v>21</v>
      </c>
      <c r="F1868" t="s">
        <v>13</v>
      </c>
      <c r="G1868" t="s">
        <v>3009</v>
      </c>
      <c r="I1868" t="s">
        <v>38</v>
      </c>
      <c r="J1868" t="s">
        <v>16</v>
      </c>
      <c r="K1868" s="2" t="str">
        <f>HYPERLINK("..\..\Imagery\ScannedSlabs\1993\VN93-479.jpg")</f>
        <v>..\..\Imagery\ScannedSlabs\1993\VN93-479.jpg</v>
      </c>
    </row>
    <row r="1869" spans="1:12" x14ac:dyDescent="0.25">
      <c r="A1869" t="s">
        <v>3010</v>
      </c>
      <c r="B1869" t="s">
        <v>3010</v>
      </c>
      <c r="C1869">
        <v>500778</v>
      </c>
      <c r="D1869">
        <v>5751869</v>
      </c>
      <c r="E1869">
        <v>21</v>
      </c>
      <c r="F1869" t="s">
        <v>13</v>
      </c>
      <c r="G1869" t="s">
        <v>3011</v>
      </c>
      <c r="I1869" t="s">
        <v>38</v>
      </c>
      <c r="J1869" t="s">
        <v>23</v>
      </c>
      <c r="K1869" s="2" t="str">
        <f>HYPERLINK("..\..\Imagery\ScannedSlabs\1993\VN93-480.jpg")</f>
        <v>..\..\Imagery\ScannedSlabs\1993\VN93-480.jpg</v>
      </c>
    </row>
    <row r="1870" spans="1:12" x14ac:dyDescent="0.25">
      <c r="A1870" t="s">
        <v>3012</v>
      </c>
      <c r="B1870" t="s">
        <v>3012</v>
      </c>
      <c r="C1870">
        <v>500790</v>
      </c>
      <c r="D1870">
        <v>5752344</v>
      </c>
      <c r="E1870">
        <v>21</v>
      </c>
      <c r="F1870" t="s">
        <v>13</v>
      </c>
      <c r="G1870" t="s">
        <v>3013</v>
      </c>
      <c r="I1870" t="s">
        <v>38</v>
      </c>
      <c r="J1870" t="s">
        <v>16</v>
      </c>
      <c r="K1870" s="2" t="str">
        <f>HYPERLINK("..\..\Imagery\ScannedSlabs\1993\VN93-481.jpg")</f>
        <v>..\..\Imagery\ScannedSlabs\1993\VN93-481.jpg</v>
      </c>
    </row>
    <row r="1871" spans="1:12" x14ac:dyDescent="0.25">
      <c r="A1871" t="s">
        <v>3014</v>
      </c>
      <c r="B1871" t="s">
        <v>3014</v>
      </c>
      <c r="C1871">
        <v>475643</v>
      </c>
      <c r="D1871">
        <v>5887612</v>
      </c>
      <c r="E1871">
        <v>21</v>
      </c>
      <c r="F1871" t="s">
        <v>13</v>
      </c>
      <c r="G1871" t="s">
        <v>264</v>
      </c>
      <c r="I1871" t="s">
        <v>35</v>
      </c>
      <c r="J1871" t="s">
        <v>20</v>
      </c>
      <c r="K1871" s="2" t="str">
        <f>HYPERLINK("..\..\Imagery\ScannedSlabs\1984\CG84-396.jpg")</f>
        <v>..\..\Imagery\ScannedSlabs\1984\CG84-396.jpg</v>
      </c>
    </row>
    <row r="1872" spans="1:12" x14ac:dyDescent="0.25">
      <c r="A1872" t="s">
        <v>3015</v>
      </c>
      <c r="B1872" t="s">
        <v>3015</v>
      </c>
      <c r="C1872">
        <v>474933</v>
      </c>
      <c r="D1872">
        <v>5887631</v>
      </c>
      <c r="E1872">
        <v>21</v>
      </c>
      <c r="F1872" t="s">
        <v>13</v>
      </c>
      <c r="G1872" t="s">
        <v>379</v>
      </c>
      <c r="I1872" t="s">
        <v>38</v>
      </c>
      <c r="J1872" t="s">
        <v>23</v>
      </c>
      <c r="K1872" s="2" t="str">
        <f>HYPERLINK("..\..\Imagery\ScannedSlabs\1984\CG84-397.jpg")</f>
        <v>..\..\Imagery\ScannedSlabs\1984\CG84-397.jpg</v>
      </c>
    </row>
    <row r="1873" spans="1:11" x14ac:dyDescent="0.25">
      <c r="A1873" t="s">
        <v>3016</v>
      </c>
      <c r="B1873" t="s">
        <v>3016</v>
      </c>
      <c r="C1873">
        <v>469159</v>
      </c>
      <c r="D1873">
        <v>5886038</v>
      </c>
      <c r="E1873">
        <v>21</v>
      </c>
      <c r="F1873" t="s">
        <v>13</v>
      </c>
      <c r="G1873" t="s">
        <v>1592</v>
      </c>
      <c r="I1873" t="s">
        <v>35</v>
      </c>
      <c r="J1873" t="s">
        <v>23</v>
      </c>
      <c r="K1873" s="2" t="str">
        <f>HYPERLINK("..\..\Imagery\ScannedSlabs\1984\CG84-398.jpg")</f>
        <v>..\..\Imagery\ScannedSlabs\1984\CG84-398.jpg</v>
      </c>
    </row>
    <row r="1874" spans="1:11" x14ac:dyDescent="0.25">
      <c r="A1874" t="s">
        <v>3017</v>
      </c>
      <c r="B1874" t="s">
        <v>3017</v>
      </c>
      <c r="C1874">
        <v>465750</v>
      </c>
      <c r="D1874">
        <v>5886550</v>
      </c>
      <c r="E1874">
        <v>21</v>
      </c>
      <c r="F1874" t="s">
        <v>13</v>
      </c>
      <c r="G1874" t="s">
        <v>1797</v>
      </c>
      <c r="I1874" t="s">
        <v>15</v>
      </c>
      <c r="J1874" t="s">
        <v>16</v>
      </c>
      <c r="K1874" s="2" t="str">
        <f>HYPERLINK("..\..\Imagery\ScannedSlabs\1984\CG84-399.jpg")</f>
        <v>..\..\Imagery\ScannedSlabs\1984\CG84-399.jpg</v>
      </c>
    </row>
    <row r="1875" spans="1:11" x14ac:dyDescent="0.25">
      <c r="A1875" t="s">
        <v>3018</v>
      </c>
      <c r="B1875" t="s">
        <v>3018</v>
      </c>
      <c r="C1875">
        <v>547845</v>
      </c>
      <c r="D1875">
        <v>5781502</v>
      </c>
      <c r="E1875">
        <v>21</v>
      </c>
      <c r="F1875" t="s">
        <v>13</v>
      </c>
      <c r="G1875" t="s">
        <v>51</v>
      </c>
      <c r="H1875" t="s">
        <v>636</v>
      </c>
      <c r="I1875" t="s">
        <v>35</v>
      </c>
      <c r="J1875" t="s">
        <v>16</v>
      </c>
      <c r="K1875" s="2" t="str">
        <f>HYPERLINK("..\..\Imagery\ScannedSlabs\1987\VN87-223.jpg")</f>
        <v>..\..\Imagery\ScannedSlabs\1987\VN87-223.jpg</v>
      </c>
    </row>
    <row r="1876" spans="1:11" x14ac:dyDescent="0.25">
      <c r="A1876" t="s">
        <v>3019</v>
      </c>
      <c r="B1876" t="s">
        <v>3019</v>
      </c>
      <c r="C1876">
        <v>367944</v>
      </c>
      <c r="D1876">
        <v>6014834</v>
      </c>
      <c r="E1876">
        <v>21</v>
      </c>
      <c r="F1876" t="s">
        <v>13</v>
      </c>
      <c r="G1876" t="s">
        <v>113</v>
      </c>
      <c r="I1876" t="s">
        <v>38</v>
      </c>
      <c r="J1876" t="s">
        <v>16</v>
      </c>
      <c r="K1876" s="2" t="str">
        <f>HYPERLINK("..\..\Imagery\ScannedSlabs\1983\CG83-070.jpg")</f>
        <v>..\..\Imagery\ScannedSlabs\1983\CG83-070.jpg</v>
      </c>
    </row>
    <row r="1877" spans="1:11" x14ac:dyDescent="0.25">
      <c r="A1877" t="s">
        <v>3020</v>
      </c>
      <c r="B1877" t="s">
        <v>3020</v>
      </c>
      <c r="C1877">
        <v>361786</v>
      </c>
      <c r="D1877">
        <v>6005487</v>
      </c>
      <c r="E1877">
        <v>21</v>
      </c>
      <c r="F1877" t="s">
        <v>13</v>
      </c>
      <c r="G1877" t="s">
        <v>3021</v>
      </c>
      <c r="I1877" t="s">
        <v>38</v>
      </c>
      <c r="J1877" t="s">
        <v>16</v>
      </c>
      <c r="K1877" s="2" t="str">
        <f>HYPERLINK("..\..\Imagery\ScannedSlabs\1983\CG83-144.jpg")</f>
        <v>..\..\Imagery\ScannedSlabs\1983\CG83-144.jpg</v>
      </c>
    </row>
    <row r="1878" spans="1:11" x14ac:dyDescent="0.25">
      <c r="A1878" t="s">
        <v>864</v>
      </c>
      <c r="B1878" t="s">
        <v>3022</v>
      </c>
      <c r="C1878">
        <v>419553</v>
      </c>
      <c r="D1878">
        <v>6057187</v>
      </c>
      <c r="E1878">
        <v>21</v>
      </c>
      <c r="F1878" t="s">
        <v>13</v>
      </c>
      <c r="G1878" t="s">
        <v>3023</v>
      </c>
      <c r="I1878" t="s">
        <v>35</v>
      </c>
      <c r="J1878" t="s">
        <v>16</v>
      </c>
      <c r="K1878" s="2" t="str">
        <f>HYPERLINK("..\..\Imagery\ScannedSlabs\1979\AD79-262B.jpg")</f>
        <v>..\..\Imagery\ScannedSlabs\1979\AD79-262B.jpg</v>
      </c>
    </row>
    <row r="1879" spans="1:11" x14ac:dyDescent="0.25">
      <c r="A1879" t="s">
        <v>3024</v>
      </c>
      <c r="B1879" t="s">
        <v>3024</v>
      </c>
      <c r="C1879">
        <v>419724</v>
      </c>
      <c r="D1879">
        <v>6057023</v>
      </c>
      <c r="E1879">
        <v>21</v>
      </c>
      <c r="F1879" t="s">
        <v>13</v>
      </c>
      <c r="G1879" t="s">
        <v>3025</v>
      </c>
      <c r="I1879" t="s">
        <v>38</v>
      </c>
      <c r="J1879" t="s">
        <v>665</v>
      </c>
      <c r="K1879" s="2" t="str">
        <f>HYPERLINK("..\..\Imagery\ScannedSlabs\1979\AD79-263.jpg")</f>
        <v>..\..\Imagery\ScannedSlabs\1979\AD79-263.jpg</v>
      </c>
    </row>
    <row r="1880" spans="1:11" x14ac:dyDescent="0.25">
      <c r="A1880" t="s">
        <v>3026</v>
      </c>
      <c r="B1880" t="s">
        <v>3026</v>
      </c>
      <c r="C1880">
        <v>509268</v>
      </c>
      <c r="D1880">
        <v>5945752</v>
      </c>
      <c r="E1880">
        <v>21</v>
      </c>
      <c r="F1880" t="s">
        <v>13</v>
      </c>
      <c r="G1880" t="s">
        <v>3027</v>
      </c>
      <c r="I1880" t="s">
        <v>38</v>
      </c>
      <c r="J1880" t="s">
        <v>23</v>
      </c>
      <c r="K1880" s="2" t="str">
        <f>HYPERLINK("..\..\Imagery\ScannedSlabs\1981\VO81-218.jpg")</f>
        <v>..\..\Imagery\ScannedSlabs\1981\VO81-218.jpg</v>
      </c>
    </row>
    <row r="1881" spans="1:11" x14ac:dyDescent="0.25">
      <c r="A1881" t="s">
        <v>3028</v>
      </c>
      <c r="B1881" t="s">
        <v>3029</v>
      </c>
      <c r="C1881">
        <v>553818</v>
      </c>
      <c r="D1881">
        <v>5816841</v>
      </c>
      <c r="E1881">
        <v>21</v>
      </c>
      <c r="F1881" t="s">
        <v>13</v>
      </c>
      <c r="G1881" t="s">
        <v>3030</v>
      </c>
      <c r="I1881" t="s">
        <v>35</v>
      </c>
      <c r="J1881" t="s">
        <v>16</v>
      </c>
      <c r="K1881" s="2" t="str">
        <f>HYPERLINK("..\..\Imagery\ScannedSlabs\2003\CG03-208B.jpg")</f>
        <v>..\..\Imagery\ScannedSlabs\2003\CG03-208B.jpg</v>
      </c>
    </row>
    <row r="1882" spans="1:11" x14ac:dyDescent="0.25">
      <c r="A1882" t="s">
        <v>3028</v>
      </c>
      <c r="B1882" t="s">
        <v>3031</v>
      </c>
      <c r="C1882">
        <v>553818</v>
      </c>
      <c r="D1882">
        <v>5816841</v>
      </c>
      <c r="E1882">
        <v>21</v>
      </c>
      <c r="F1882" t="s">
        <v>13</v>
      </c>
      <c r="G1882" t="s">
        <v>207</v>
      </c>
      <c r="I1882" t="s">
        <v>38</v>
      </c>
      <c r="J1882" t="s">
        <v>16</v>
      </c>
      <c r="K1882" s="2" t="str">
        <f>HYPERLINK("..\..\Imagery\ScannedSlabs\2003\CG03-208C.jpg")</f>
        <v>..\..\Imagery\ScannedSlabs\2003\CG03-208C.jpg</v>
      </c>
    </row>
    <row r="1883" spans="1:11" x14ac:dyDescent="0.25">
      <c r="A1883" t="s">
        <v>3032</v>
      </c>
      <c r="B1883" t="s">
        <v>3033</v>
      </c>
      <c r="C1883">
        <v>583774</v>
      </c>
      <c r="D1883">
        <v>5766654</v>
      </c>
      <c r="E1883">
        <v>21</v>
      </c>
      <c r="F1883" t="s">
        <v>13</v>
      </c>
      <c r="G1883" t="s">
        <v>51</v>
      </c>
      <c r="I1883" t="s">
        <v>38</v>
      </c>
      <c r="J1883" t="s">
        <v>20</v>
      </c>
      <c r="K1883" s="2" t="str">
        <f>HYPERLINK("..\..\Imagery\ScannedSlabs\1987\JS87-398A.jpg")</f>
        <v>..\..\Imagery\ScannedSlabs\1987\JS87-398A.jpg</v>
      </c>
    </row>
    <row r="1884" spans="1:11" x14ac:dyDescent="0.25">
      <c r="A1884" t="s">
        <v>3034</v>
      </c>
      <c r="B1884" t="s">
        <v>3034</v>
      </c>
      <c r="C1884">
        <v>583967</v>
      </c>
      <c r="D1884">
        <v>5767650</v>
      </c>
      <c r="E1884">
        <v>21</v>
      </c>
      <c r="F1884" t="s">
        <v>13</v>
      </c>
      <c r="G1884" t="s">
        <v>884</v>
      </c>
      <c r="I1884" t="s">
        <v>38</v>
      </c>
      <c r="J1884" t="s">
        <v>16</v>
      </c>
      <c r="K1884" s="2" t="str">
        <f>HYPERLINK("..\..\Imagery\ScannedSlabs\1987\JS87-399.jpg")</f>
        <v>..\..\Imagery\ScannedSlabs\1987\JS87-399.jpg</v>
      </c>
    </row>
    <row r="1885" spans="1:11" x14ac:dyDescent="0.25">
      <c r="A1885" t="s">
        <v>3035</v>
      </c>
      <c r="B1885" t="s">
        <v>3035</v>
      </c>
      <c r="C1885">
        <v>424505</v>
      </c>
      <c r="D1885">
        <v>5803875</v>
      </c>
      <c r="E1885">
        <v>21</v>
      </c>
      <c r="F1885" t="s">
        <v>13</v>
      </c>
      <c r="G1885" t="s">
        <v>642</v>
      </c>
      <c r="H1885" t="s">
        <v>510</v>
      </c>
      <c r="I1885" t="s">
        <v>38</v>
      </c>
      <c r="J1885" t="s">
        <v>23</v>
      </c>
      <c r="K1885" s="2" t="str">
        <f>HYPERLINK("..\..\Imagery\ScannedSlabs\1999\CG99-039.jpg")</f>
        <v>..\..\Imagery\ScannedSlabs\1999\CG99-039.jpg</v>
      </c>
    </row>
    <row r="1886" spans="1:11" x14ac:dyDescent="0.25">
      <c r="A1886" t="s">
        <v>3036</v>
      </c>
      <c r="B1886" t="s">
        <v>3036</v>
      </c>
      <c r="C1886">
        <v>521975</v>
      </c>
      <c r="D1886">
        <v>5731479</v>
      </c>
      <c r="E1886">
        <v>21</v>
      </c>
      <c r="F1886" t="s">
        <v>13</v>
      </c>
      <c r="G1886" t="s">
        <v>51</v>
      </c>
      <c r="I1886" t="s">
        <v>38</v>
      </c>
      <c r="J1886" t="s">
        <v>16</v>
      </c>
      <c r="K1886" s="2" t="str">
        <f>HYPERLINK("..\..\Imagery\ScannedSlabs\1993\CG93-600.jpg")</f>
        <v>..\..\Imagery\ScannedSlabs\1993\CG93-600.jpg</v>
      </c>
    </row>
    <row r="1887" spans="1:11" x14ac:dyDescent="0.25">
      <c r="A1887" t="s">
        <v>3037</v>
      </c>
      <c r="B1887" t="s">
        <v>3037</v>
      </c>
      <c r="C1887">
        <v>520258</v>
      </c>
      <c r="D1887">
        <v>5731149</v>
      </c>
      <c r="E1887">
        <v>21</v>
      </c>
      <c r="F1887" t="s">
        <v>13</v>
      </c>
      <c r="G1887" t="s">
        <v>1062</v>
      </c>
      <c r="I1887" t="s">
        <v>38</v>
      </c>
      <c r="J1887" t="s">
        <v>23</v>
      </c>
      <c r="K1887" s="2" t="str">
        <f>HYPERLINK("..\..\Imagery\ScannedSlabs\1993\CG93-601.jpg")</f>
        <v>..\..\Imagery\ScannedSlabs\1993\CG93-601.jpg</v>
      </c>
    </row>
    <row r="1888" spans="1:11" x14ac:dyDescent="0.25">
      <c r="A1888" t="s">
        <v>3038</v>
      </c>
      <c r="B1888" t="s">
        <v>3038</v>
      </c>
      <c r="C1888">
        <v>519570</v>
      </c>
      <c r="D1888">
        <v>5731231</v>
      </c>
      <c r="E1888">
        <v>21</v>
      </c>
      <c r="F1888" t="s">
        <v>13</v>
      </c>
      <c r="G1888" t="s">
        <v>1062</v>
      </c>
      <c r="I1888" t="s">
        <v>38</v>
      </c>
      <c r="J1888" t="s">
        <v>23</v>
      </c>
      <c r="K1888" s="2" t="str">
        <f>HYPERLINK("..\..\Imagery\ScannedSlabs\1993\CG93-602.jpg")</f>
        <v>..\..\Imagery\ScannedSlabs\1993\CG93-602.jpg</v>
      </c>
    </row>
    <row r="1889" spans="1:12" x14ac:dyDescent="0.25">
      <c r="A1889" t="s">
        <v>3039</v>
      </c>
      <c r="B1889" t="s">
        <v>3040</v>
      </c>
      <c r="C1889">
        <v>394061</v>
      </c>
      <c r="D1889">
        <v>5900492</v>
      </c>
      <c r="E1889">
        <v>21</v>
      </c>
      <c r="F1889" t="s">
        <v>13</v>
      </c>
      <c r="G1889" t="s">
        <v>51</v>
      </c>
      <c r="I1889" t="s">
        <v>35</v>
      </c>
      <c r="J1889" t="s">
        <v>20</v>
      </c>
      <c r="K1889" s="2" t="str">
        <f>HYPERLINK("..\..\Imagery\ScannedSlabs\1995\CG95-172B.jpg")</f>
        <v>..\..\Imagery\ScannedSlabs\1995\CG95-172B.jpg</v>
      </c>
    </row>
    <row r="1890" spans="1:12" x14ac:dyDescent="0.25">
      <c r="A1890" t="s">
        <v>3041</v>
      </c>
      <c r="B1890" t="s">
        <v>3041</v>
      </c>
      <c r="C1890">
        <v>395951</v>
      </c>
      <c r="D1890">
        <v>5900008</v>
      </c>
      <c r="E1890">
        <v>21</v>
      </c>
      <c r="F1890" t="s">
        <v>13</v>
      </c>
      <c r="G1890" t="s">
        <v>3042</v>
      </c>
      <c r="I1890" t="s">
        <v>38</v>
      </c>
      <c r="J1890" t="s">
        <v>20</v>
      </c>
      <c r="K1890" s="2" t="str">
        <f>HYPERLINK("..\..\Imagery\ScannedSlabs\1995\CG95-174.jpg")</f>
        <v>..\..\Imagery\ScannedSlabs\1995\CG95-174.jpg</v>
      </c>
    </row>
    <row r="1891" spans="1:12" x14ac:dyDescent="0.25">
      <c r="A1891" t="s">
        <v>3043</v>
      </c>
      <c r="B1891" t="s">
        <v>3043</v>
      </c>
      <c r="C1891">
        <v>594607</v>
      </c>
      <c r="D1891">
        <v>5789811</v>
      </c>
      <c r="E1891">
        <v>21</v>
      </c>
      <c r="F1891" t="s">
        <v>13</v>
      </c>
      <c r="G1891" t="s">
        <v>2733</v>
      </c>
      <c r="I1891" t="s">
        <v>38</v>
      </c>
      <c r="J1891" t="s">
        <v>16</v>
      </c>
      <c r="K1891" s="2" t="str">
        <f>HYPERLINK("..\..\Imagery\ScannedSlabs\1987\JS87-556.jpg")</f>
        <v>..\..\Imagery\ScannedSlabs\1987\JS87-556.jpg</v>
      </c>
    </row>
    <row r="1892" spans="1:12" x14ac:dyDescent="0.25">
      <c r="A1892" t="s">
        <v>3044</v>
      </c>
      <c r="B1892" t="s">
        <v>3044</v>
      </c>
      <c r="C1892">
        <v>595292</v>
      </c>
      <c r="D1892">
        <v>5789337</v>
      </c>
      <c r="E1892">
        <v>21</v>
      </c>
      <c r="F1892" t="s">
        <v>13</v>
      </c>
      <c r="G1892" t="s">
        <v>124</v>
      </c>
      <c r="I1892" t="s">
        <v>35</v>
      </c>
      <c r="J1892" t="s">
        <v>16</v>
      </c>
      <c r="K1892" s="2" t="str">
        <f>HYPERLINK("..\..\Imagery\ScannedSlabs\1987\JS87-558.jpg")</f>
        <v>..\..\Imagery\ScannedSlabs\1987\JS87-558.jpg</v>
      </c>
    </row>
    <row r="1893" spans="1:12" x14ac:dyDescent="0.25">
      <c r="A1893" t="s">
        <v>3045</v>
      </c>
      <c r="B1893" t="s">
        <v>3045</v>
      </c>
      <c r="C1893">
        <v>541715</v>
      </c>
      <c r="D1893">
        <v>5826596</v>
      </c>
      <c r="E1893">
        <v>21</v>
      </c>
      <c r="F1893" t="s">
        <v>13</v>
      </c>
      <c r="G1893" t="s">
        <v>77</v>
      </c>
      <c r="I1893" t="s">
        <v>38</v>
      </c>
      <c r="J1893" t="s">
        <v>16</v>
      </c>
      <c r="K1893" s="2" t="str">
        <f>HYPERLINK("..\..\Imagery\ScannedSlabs\2003\CG03-234.jpg")</f>
        <v>..\..\Imagery\ScannedSlabs\2003\CG03-234.jpg</v>
      </c>
    </row>
    <row r="1894" spans="1:12" x14ac:dyDescent="0.25">
      <c r="A1894" t="s">
        <v>3046</v>
      </c>
      <c r="B1894" t="s">
        <v>3046</v>
      </c>
      <c r="C1894">
        <v>540826</v>
      </c>
      <c r="D1894">
        <v>5827211</v>
      </c>
      <c r="E1894">
        <v>21</v>
      </c>
      <c r="F1894" t="s">
        <v>13</v>
      </c>
      <c r="G1894" t="s">
        <v>3047</v>
      </c>
      <c r="I1894" t="s">
        <v>38</v>
      </c>
      <c r="J1894" t="s">
        <v>16</v>
      </c>
      <c r="K1894" s="2" t="str">
        <f>HYPERLINK("..\..\Imagery\ScannedSlabs\2003\CG03-235.jpg")</f>
        <v>..\..\Imagery\ScannedSlabs\2003\CG03-235.jpg</v>
      </c>
    </row>
    <row r="1895" spans="1:12" x14ac:dyDescent="0.25">
      <c r="A1895" t="s">
        <v>3048</v>
      </c>
      <c r="B1895" t="s">
        <v>3049</v>
      </c>
      <c r="C1895">
        <v>437314</v>
      </c>
      <c r="D1895">
        <v>5777930</v>
      </c>
      <c r="E1895">
        <v>21</v>
      </c>
      <c r="F1895" t="s">
        <v>13</v>
      </c>
      <c r="G1895" t="s">
        <v>521</v>
      </c>
      <c r="H1895" t="s">
        <v>174</v>
      </c>
      <c r="I1895" t="s">
        <v>35</v>
      </c>
      <c r="J1895" t="s">
        <v>20</v>
      </c>
      <c r="K1895" s="2" t="str">
        <f>HYPERLINK("..\..\Imagery\ScannedSlabs\1992\JA92-114B.jpg")</f>
        <v>..\..\Imagery\ScannedSlabs\1992\JA92-114B.jpg</v>
      </c>
    </row>
    <row r="1896" spans="1:12" x14ac:dyDescent="0.25">
      <c r="A1896" t="s">
        <v>3050</v>
      </c>
      <c r="B1896" t="s">
        <v>3050</v>
      </c>
      <c r="C1896">
        <v>500835</v>
      </c>
      <c r="D1896">
        <v>5728910</v>
      </c>
      <c r="E1896">
        <v>21</v>
      </c>
      <c r="F1896" t="s">
        <v>13</v>
      </c>
      <c r="G1896" t="s">
        <v>448</v>
      </c>
      <c r="H1896" t="s">
        <v>828</v>
      </c>
      <c r="I1896" t="s">
        <v>38</v>
      </c>
      <c r="J1896" t="s">
        <v>23</v>
      </c>
      <c r="K1896" s="2" t="str">
        <f>HYPERLINK("..\..\Imagery\ScannedSlabs\1993\DL93-106.jpg")</f>
        <v>..\..\Imagery\ScannedSlabs\1993\DL93-106.jpg</v>
      </c>
    </row>
    <row r="1897" spans="1:12" x14ac:dyDescent="0.25">
      <c r="A1897" t="s">
        <v>3051</v>
      </c>
      <c r="B1897" t="s">
        <v>3051</v>
      </c>
      <c r="C1897">
        <v>494756</v>
      </c>
      <c r="D1897">
        <v>5733254</v>
      </c>
      <c r="E1897">
        <v>21</v>
      </c>
      <c r="F1897" t="s">
        <v>13</v>
      </c>
      <c r="G1897" t="s">
        <v>320</v>
      </c>
      <c r="I1897" t="s">
        <v>38</v>
      </c>
      <c r="J1897" t="s">
        <v>20</v>
      </c>
      <c r="K1897" s="2" t="str">
        <f>HYPERLINK("..\..\Imagery\ScannedSlabs\1993\CG93-452.jpg")</f>
        <v>..\..\Imagery\ScannedSlabs\1993\CG93-452.jpg</v>
      </c>
    </row>
    <row r="1898" spans="1:12" x14ac:dyDescent="0.25">
      <c r="A1898" t="s">
        <v>3052</v>
      </c>
      <c r="B1898" t="s">
        <v>3052</v>
      </c>
      <c r="C1898">
        <v>585120</v>
      </c>
      <c r="D1898">
        <v>5785829</v>
      </c>
      <c r="E1898">
        <v>21</v>
      </c>
      <c r="F1898" t="s">
        <v>13</v>
      </c>
      <c r="G1898" t="s">
        <v>44</v>
      </c>
      <c r="I1898" t="s">
        <v>38</v>
      </c>
      <c r="J1898" t="s">
        <v>20</v>
      </c>
      <c r="K1898" s="2" t="str">
        <f>HYPERLINK("..\..\Imagery\ScannedSlabs\1987\JS87-462.jpg")</f>
        <v>..\..\Imagery\ScannedSlabs\1987\JS87-462.jpg</v>
      </c>
    </row>
    <row r="1899" spans="1:12" x14ac:dyDescent="0.25">
      <c r="A1899" t="s">
        <v>3053</v>
      </c>
      <c r="B1899" t="s">
        <v>3053</v>
      </c>
      <c r="C1899">
        <v>585275</v>
      </c>
      <c r="D1899">
        <v>5785389</v>
      </c>
      <c r="E1899">
        <v>21</v>
      </c>
      <c r="F1899" t="s">
        <v>13</v>
      </c>
      <c r="G1899" t="s">
        <v>448</v>
      </c>
      <c r="I1899" t="s">
        <v>38</v>
      </c>
      <c r="J1899" t="s">
        <v>20</v>
      </c>
      <c r="K1899" s="2" t="str">
        <f>HYPERLINK("..\..\Imagery\ScannedSlabs\1987\JS87-463.jpg")</f>
        <v>..\..\Imagery\ScannedSlabs\1987\JS87-463.jpg</v>
      </c>
    </row>
    <row r="1900" spans="1:12" x14ac:dyDescent="0.25">
      <c r="A1900" t="s">
        <v>3054</v>
      </c>
      <c r="B1900" t="s">
        <v>3054</v>
      </c>
      <c r="C1900">
        <v>585584</v>
      </c>
      <c r="D1900">
        <v>5785072</v>
      </c>
      <c r="E1900">
        <v>21</v>
      </c>
      <c r="F1900" t="s">
        <v>13</v>
      </c>
      <c r="G1900" t="s">
        <v>124</v>
      </c>
      <c r="I1900" t="s">
        <v>35</v>
      </c>
      <c r="J1900" t="s">
        <v>23</v>
      </c>
      <c r="K1900" s="2" t="str">
        <f>HYPERLINK("..\..\Imagery\ScannedSlabs\1987\JS87-464.jpg")</f>
        <v>..\..\Imagery\ScannedSlabs\1987\JS87-464.jpg</v>
      </c>
    </row>
    <row r="1901" spans="1:12" x14ac:dyDescent="0.25">
      <c r="A1901" t="s">
        <v>3055</v>
      </c>
      <c r="B1901" t="s">
        <v>3055</v>
      </c>
      <c r="C1901">
        <v>576342</v>
      </c>
      <c r="D1901">
        <v>5798067</v>
      </c>
      <c r="E1901">
        <v>21</v>
      </c>
      <c r="F1901" t="s">
        <v>13</v>
      </c>
      <c r="G1901" t="s">
        <v>124</v>
      </c>
      <c r="I1901" t="s">
        <v>35</v>
      </c>
      <c r="J1901" t="s">
        <v>16</v>
      </c>
      <c r="K1901" s="2" t="str">
        <f>HYPERLINK("..\..\Imagery\ScannedSlabs\1987\JS87-466.jpg")</f>
        <v>..\..\Imagery\ScannedSlabs\1987\JS87-466.jpg</v>
      </c>
    </row>
    <row r="1902" spans="1:12" x14ac:dyDescent="0.25">
      <c r="A1902" t="s">
        <v>3056</v>
      </c>
      <c r="B1902" t="s">
        <v>3056</v>
      </c>
      <c r="C1902">
        <v>576688</v>
      </c>
      <c r="D1902">
        <v>5797748</v>
      </c>
      <c r="E1902">
        <v>21</v>
      </c>
      <c r="F1902" t="s">
        <v>13</v>
      </c>
      <c r="G1902" t="s">
        <v>44</v>
      </c>
      <c r="I1902" t="s">
        <v>38</v>
      </c>
      <c r="J1902" t="s">
        <v>23</v>
      </c>
      <c r="K1902" s="2" t="str">
        <f>HYPERLINK("..\..\Imagery\ScannedSlabs\1987\JS87-467.jpg")</f>
        <v>..\..\Imagery\ScannedSlabs\1987\JS87-467.jpg</v>
      </c>
    </row>
    <row r="1903" spans="1:12" x14ac:dyDescent="0.25">
      <c r="A1903" t="s">
        <v>3057</v>
      </c>
      <c r="B1903" t="s">
        <v>3057</v>
      </c>
      <c r="C1903">
        <v>514796</v>
      </c>
      <c r="D1903">
        <v>5794760</v>
      </c>
      <c r="E1903">
        <v>21</v>
      </c>
      <c r="F1903" t="s">
        <v>13</v>
      </c>
      <c r="G1903" t="s">
        <v>220</v>
      </c>
      <c r="I1903" t="s">
        <v>38</v>
      </c>
      <c r="J1903" t="s">
        <v>23</v>
      </c>
      <c r="K1903" s="2" t="str">
        <f>HYPERLINK("..\..\Imagery\ScannedSlabs\1987\CG87-032.jpg")</f>
        <v>..\..\Imagery\ScannedSlabs\1987\CG87-032.jpg</v>
      </c>
    </row>
    <row r="1904" spans="1:12" x14ac:dyDescent="0.25">
      <c r="A1904" t="s">
        <v>3058</v>
      </c>
      <c r="B1904" t="s">
        <v>3059</v>
      </c>
      <c r="C1904">
        <v>425778</v>
      </c>
      <c r="D1904">
        <v>6051679</v>
      </c>
      <c r="E1904">
        <v>21</v>
      </c>
      <c r="F1904" t="s">
        <v>13</v>
      </c>
      <c r="H1904" t="s">
        <v>553</v>
      </c>
      <c r="I1904" t="s">
        <v>279</v>
      </c>
      <c r="J1904" t="s">
        <v>137</v>
      </c>
      <c r="L1904" t="s">
        <v>3060</v>
      </c>
    </row>
    <row r="1905" spans="1:12" x14ac:dyDescent="0.25">
      <c r="A1905" t="s">
        <v>3058</v>
      </c>
      <c r="B1905" t="s">
        <v>3061</v>
      </c>
      <c r="C1905">
        <v>425778</v>
      </c>
      <c r="D1905">
        <v>6051679</v>
      </c>
      <c r="E1905">
        <v>21</v>
      </c>
      <c r="F1905" t="s">
        <v>13</v>
      </c>
      <c r="G1905" t="s">
        <v>379</v>
      </c>
      <c r="H1905" t="s">
        <v>553</v>
      </c>
      <c r="I1905" t="s">
        <v>15</v>
      </c>
      <c r="J1905" t="s">
        <v>149</v>
      </c>
      <c r="K1905" s="2" t="str">
        <f>HYPERLINK("..\..\Imagery\ScannedSlabs\1979\CG79-532A.jpg")</f>
        <v>..\..\Imagery\ScannedSlabs\1979\CG79-532A.jpg</v>
      </c>
      <c r="L1905" t="s">
        <v>3062</v>
      </c>
    </row>
    <row r="1906" spans="1:12" x14ac:dyDescent="0.25">
      <c r="A1906" t="s">
        <v>3063</v>
      </c>
      <c r="B1906" t="s">
        <v>3063</v>
      </c>
      <c r="C1906">
        <v>425722</v>
      </c>
      <c r="D1906">
        <v>6052421</v>
      </c>
      <c r="E1906">
        <v>21</v>
      </c>
      <c r="F1906" t="s">
        <v>13</v>
      </c>
      <c r="G1906" t="s">
        <v>3064</v>
      </c>
      <c r="I1906" t="s">
        <v>38</v>
      </c>
      <c r="J1906" t="s">
        <v>16</v>
      </c>
      <c r="K1906" s="2" t="str">
        <f>HYPERLINK("..\..\Imagery\ScannedSlabs\1979\CG79-533.jpg")</f>
        <v>..\..\Imagery\ScannedSlabs\1979\CG79-533.jpg</v>
      </c>
    </row>
    <row r="1907" spans="1:12" x14ac:dyDescent="0.25">
      <c r="A1907" t="s">
        <v>3065</v>
      </c>
      <c r="B1907" t="s">
        <v>3065</v>
      </c>
      <c r="C1907">
        <v>433781</v>
      </c>
      <c r="D1907">
        <v>6050870</v>
      </c>
      <c r="E1907">
        <v>21</v>
      </c>
      <c r="F1907" t="s">
        <v>13</v>
      </c>
      <c r="G1907" t="s">
        <v>3066</v>
      </c>
      <c r="I1907" t="s">
        <v>15</v>
      </c>
      <c r="J1907" t="s">
        <v>16</v>
      </c>
      <c r="K1907" s="2" t="str">
        <f>HYPERLINK("..\..\Imagery\ScannedSlabs\1979\CG79-535.jpg")</f>
        <v>..\..\Imagery\ScannedSlabs\1979\CG79-535.jpg</v>
      </c>
    </row>
    <row r="1908" spans="1:12" x14ac:dyDescent="0.25">
      <c r="A1908" t="s">
        <v>3067</v>
      </c>
      <c r="B1908" t="s">
        <v>3067</v>
      </c>
      <c r="C1908">
        <v>434932</v>
      </c>
      <c r="D1908">
        <v>6052973</v>
      </c>
      <c r="E1908">
        <v>21</v>
      </c>
      <c r="F1908" t="s">
        <v>13</v>
      </c>
      <c r="G1908" t="s">
        <v>3068</v>
      </c>
      <c r="I1908" t="s">
        <v>38</v>
      </c>
      <c r="J1908" t="s">
        <v>16</v>
      </c>
      <c r="K1908" s="2" t="str">
        <f>HYPERLINK("..\..\Imagery\ScannedSlabs\1979\CG79-536.jpg")</f>
        <v>..\..\Imagery\ScannedSlabs\1979\CG79-536.jpg</v>
      </c>
      <c r="L1908" t="s">
        <v>3069</v>
      </c>
    </row>
    <row r="1909" spans="1:12" x14ac:dyDescent="0.25">
      <c r="A1909" t="s">
        <v>3070</v>
      </c>
      <c r="B1909" t="s">
        <v>3070</v>
      </c>
      <c r="C1909">
        <v>436048</v>
      </c>
      <c r="D1909">
        <v>6053442</v>
      </c>
      <c r="E1909">
        <v>21</v>
      </c>
      <c r="F1909" t="s">
        <v>13</v>
      </c>
      <c r="G1909" t="s">
        <v>320</v>
      </c>
      <c r="I1909" t="s">
        <v>38</v>
      </c>
      <c r="J1909" t="s">
        <v>16</v>
      </c>
      <c r="K1909" s="2" t="str">
        <f>HYPERLINK("..\..\Imagery\ScannedSlabs\1979\CG79-537.jpg")</f>
        <v>..\..\Imagery\ScannedSlabs\1979\CG79-537.jpg</v>
      </c>
    </row>
    <row r="1910" spans="1:12" x14ac:dyDescent="0.25">
      <c r="A1910" t="s">
        <v>3071</v>
      </c>
      <c r="B1910" t="s">
        <v>3071</v>
      </c>
      <c r="C1910">
        <v>437291</v>
      </c>
      <c r="D1910">
        <v>6054579</v>
      </c>
      <c r="E1910">
        <v>21</v>
      </c>
      <c r="F1910" t="s">
        <v>13</v>
      </c>
      <c r="G1910" t="s">
        <v>931</v>
      </c>
      <c r="I1910" t="s">
        <v>38</v>
      </c>
      <c r="J1910" t="s">
        <v>16</v>
      </c>
      <c r="K1910" s="2" t="str">
        <f>HYPERLINK("..\..\Imagery\ScannedSlabs\1979\CG79-538.jpg")</f>
        <v>..\..\Imagery\ScannedSlabs\1979\CG79-538.jpg</v>
      </c>
    </row>
    <row r="1911" spans="1:12" x14ac:dyDescent="0.25">
      <c r="A1911" t="s">
        <v>2622</v>
      </c>
      <c r="B1911" t="s">
        <v>3072</v>
      </c>
      <c r="C1911">
        <v>524356</v>
      </c>
      <c r="D1911">
        <v>5731070</v>
      </c>
      <c r="E1911">
        <v>21</v>
      </c>
      <c r="F1911" t="s">
        <v>13</v>
      </c>
      <c r="G1911" t="s">
        <v>3073</v>
      </c>
      <c r="I1911" t="s">
        <v>35</v>
      </c>
      <c r="J1911" t="s">
        <v>16</v>
      </c>
      <c r="K1911" s="2" t="str">
        <f>HYPERLINK("..\..\Imagery\ScannedSlabs\1993\CG93-064A.jpg")</f>
        <v>..\..\Imagery\ScannedSlabs\1993\CG93-064A.jpg</v>
      </c>
      <c r="L1911" t="s">
        <v>2624</v>
      </c>
    </row>
    <row r="1912" spans="1:12" x14ac:dyDescent="0.25">
      <c r="A1912" t="s">
        <v>3074</v>
      </c>
      <c r="B1912" t="s">
        <v>3074</v>
      </c>
      <c r="C1912">
        <v>523410</v>
      </c>
      <c r="D1912">
        <v>5730410</v>
      </c>
      <c r="E1912">
        <v>21</v>
      </c>
      <c r="F1912" t="s">
        <v>13</v>
      </c>
      <c r="G1912" t="s">
        <v>3075</v>
      </c>
      <c r="I1912" t="s">
        <v>38</v>
      </c>
      <c r="J1912" t="s">
        <v>16</v>
      </c>
      <c r="K1912" s="2" t="str">
        <f>HYPERLINK("..\..\Imagery\ScannedSlabs\1993\CG93-066.jpg")</f>
        <v>..\..\Imagery\ScannedSlabs\1993\CG93-066.jpg</v>
      </c>
    </row>
    <row r="1913" spans="1:12" x14ac:dyDescent="0.25">
      <c r="A1913" t="s">
        <v>3076</v>
      </c>
      <c r="B1913" t="s">
        <v>3077</v>
      </c>
      <c r="C1913">
        <v>402459</v>
      </c>
      <c r="D1913">
        <v>5982596</v>
      </c>
      <c r="E1913">
        <v>21</v>
      </c>
      <c r="F1913" t="s">
        <v>13</v>
      </c>
      <c r="I1913" t="s">
        <v>35</v>
      </c>
      <c r="J1913" t="s">
        <v>137</v>
      </c>
      <c r="L1913" t="s">
        <v>2618</v>
      </c>
    </row>
    <row r="1914" spans="1:12" x14ac:dyDescent="0.25">
      <c r="A1914" t="s">
        <v>3078</v>
      </c>
      <c r="B1914" t="s">
        <v>3078</v>
      </c>
      <c r="C1914">
        <v>469352</v>
      </c>
      <c r="D1914">
        <v>5904108</v>
      </c>
      <c r="E1914">
        <v>21</v>
      </c>
      <c r="F1914" t="s">
        <v>13</v>
      </c>
      <c r="G1914" t="s">
        <v>3079</v>
      </c>
      <c r="I1914" t="s">
        <v>38</v>
      </c>
      <c r="J1914" t="s">
        <v>16</v>
      </c>
      <c r="K1914" s="2" t="str">
        <f>HYPERLINK("..\..\Imagery\ScannedSlabs\1984\VN84-423.jpg")</f>
        <v>..\..\Imagery\ScannedSlabs\1984\VN84-423.jpg</v>
      </c>
    </row>
    <row r="1915" spans="1:12" x14ac:dyDescent="0.25">
      <c r="A1915" t="s">
        <v>3080</v>
      </c>
      <c r="B1915" t="s">
        <v>3080</v>
      </c>
      <c r="C1915">
        <v>452300</v>
      </c>
      <c r="D1915">
        <v>5813558</v>
      </c>
      <c r="E1915">
        <v>21</v>
      </c>
      <c r="F1915" t="s">
        <v>13</v>
      </c>
      <c r="G1915" t="s">
        <v>51</v>
      </c>
      <c r="I1915" t="s">
        <v>35</v>
      </c>
      <c r="J1915" t="s">
        <v>20</v>
      </c>
      <c r="K1915" s="2" t="str">
        <f>HYPERLINK("..\..\Imagery\ScannedSlabs\1992\CG92-059.jpg")</f>
        <v>..\..\Imagery\ScannedSlabs\1992\CG92-059.jpg</v>
      </c>
    </row>
    <row r="1916" spans="1:12" x14ac:dyDescent="0.25">
      <c r="A1916" t="s">
        <v>3081</v>
      </c>
      <c r="B1916" t="s">
        <v>3081</v>
      </c>
      <c r="C1916">
        <v>452136</v>
      </c>
      <c r="D1916">
        <v>5812520</v>
      </c>
      <c r="E1916">
        <v>21</v>
      </c>
      <c r="F1916" t="s">
        <v>13</v>
      </c>
      <c r="G1916" t="s">
        <v>678</v>
      </c>
      <c r="I1916" t="s">
        <v>38</v>
      </c>
      <c r="J1916" t="s">
        <v>23</v>
      </c>
      <c r="K1916" s="2" t="str">
        <f>HYPERLINK("..\..\Imagery\ScannedSlabs\1992\CG92-060.jpg")</f>
        <v>..\..\Imagery\ScannedSlabs\1992\CG92-060.jpg</v>
      </c>
    </row>
    <row r="1917" spans="1:12" x14ac:dyDescent="0.25">
      <c r="A1917" t="s">
        <v>3082</v>
      </c>
      <c r="B1917" t="s">
        <v>3082</v>
      </c>
      <c r="C1917">
        <v>452971</v>
      </c>
      <c r="D1917">
        <v>5810090</v>
      </c>
      <c r="E1917">
        <v>21</v>
      </c>
      <c r="F1917" t="s">
        <v>13</v>
      </c>
      <c r="G1917" t="s">
        <v>407</v>
      </c>
      <c r="H1917" t="s">
        <v>510</v>
      </c>
      <c r="I1917" t="s">
        <v>38</v>
      </c>
      <c r="J1917" t="s">
        <v>20</v>
      </c>
      <c r="K1917" s="2" t="str">
        <f>HYPERLINK("..\..\Imagery\ScannedSlabs\1992\CG92-061.jpg")</f>
        <v>..\..\Imagery\ScannedSlabs\1992\CG92-061.jpg</v>
      </c>
    </row>
    <row r="1918" spans="1:12" x14ac:dyDescent="0.25">
      <c r="A1918" t="s">
        <v>3083</v>
      </c>
      <c r="B1918" t="s">
        <v>3083</v>
      </c>
      <c r="C1918">
        <v>452613</v>
      </c>
      <c r="D1918">
        <v>5808237</v>
      </c>
      <c r="E1918">
        <v>21</v>
      </c>
      <c r="F1918" t="s">
        <v>13</v>
      </c>
      <c r="G1918" t="s">
        <v>884</v>
      </c>
      <c r="I1918" t="s">
        <v>38</v>
      </c>
      <c r="J1918" t="s">
        <v>20</v>
      </c>
      <c r="K1918" s="2" t="str">
        <f>HYPERLINK("..\..\Imagery\ScannedSlabs\1992\CG92-062.jpg")</f>
        <v>..\..\Imagery\ScannedSlabs\1992\CG92-062.jpg</v>
      </c>
    </row>
    <row r="1919" spans="1:12" x14ac:dyDescent="0.25">
      <c r="A1919" t="s">
        <v>3084</v>
      </c>
      <c r="B1919" t="s">
        <v>3085</v>
      </c>
      <c r="C1919">
        <v>334431</v>
      </c>
      <c r="D1919">
        <v>5779240</v>
      </c>
      <c r="E1919">
        <v>21</v>
      </c>
      <c r="F1919" t="s">
        <v>13</v>
      </c>
      <c r="G1919" t="s">
        <v>436</v>
      </c>
      <c r="I1919" t="s">
        <v>15</v>
      </c>
      <c r="J1919" t="s">
        <v>23</v>
      </c>
      <c r="K1919" s="2" t="str">
        <f>HYPERLINK("..\..\Imagery\ScannedSlabs\2000\CG00-150A.jpg")</f>
        <v>..\..\Imagery\ScannedSlabs\2000\CG00-150A.jpg</v>
      </c>
    </row>
    <row r="1920" spans="1:12" x14ac:dyDescent="0.25">
      <c r="A1920" t="s">
        <v>3086</v>
      </c>
      <c r="B1920" t="s">
        <v>3086</v>
      </c>
      <c r="C1920">
        <v>335550</v>
      </c>
      <c r="D1920">
        <v>5777850</v>
      </c>
      <c r="E1920">
        <v>21</v>
      </c>
      <c r="F1920" t="s">
        <v>13</v>
      </c>
      <c r="G1920" t="s">
        <v>436</v>
      </c>
      <c r="I1920" t="s">
        <v>38</v>
      </c>
      <c r="J1920" t="s">
        <v>16</v>
      </c>
      <c r="K1920" s="2" t="str">
        <f>HYPERLINK("..\..\Imagery\ScannedSlabs\2000\CG00-151.jpg")</f>
        <v>..\..\Imagery\ScannedSlabs\2000\CG00-151.jpg</v>
      </c>
    </row>
    <row r="1921" spans="1:12" x14ac:dyDescent="0.25">
      <c r="A1921" t="s">
        <v>3087</v>
      </c>
      <c r="B1921" t="s">
        <v>3087</v>
      </c>
      <c r="E1921">
        <v>21</v>
      </c>
      <c r="G1921" t="s">
        <v>3088</v>
      </c>
      <c r="I1921" t="s">
        <v>38</v>
      </c>
      <c r="J1921" t="s">
        <v>83</v>
      </c>
      <c r="L1921" t="s">
        <v>156</v>
      </c>
    </row>
    <row r="1922" spans="1:12" x14ac:dyDescent="0.25">
      <c r="A1922" t="s">
        <v>3087</v>
      </c>
      <c r="B1922" t="s">
        <v>3089</v>
      </c>
      <c r="E1922">
        <v>21</v>
      </c>
      <c r="G1922" t="s">
        <v>299</v>
      </c>
      <c r="I1922" t="s">
        <v>38</v>
      </c>
      <c r="J1922" t="s">
        <v>83</v>
      </c>
      <c r="L1922" t="s">
        <v>156</v>
      </c>
    </row>
    <row r="1923" spans="1:12" x14ac:dyDescent="0.25">
      <c r="A1923" t="s">
        <v>1268</v>
      </c>
      <c r="B1923" t="s">
        <v>1268</v>
      </c>
      <c r="E1923">
        <v>21</v>
      </c>
      <c r="G1923" t="s">
        <v>3090</v>
      </c>
      <c r="I1923" t="s">
        <v>38</v>
      </c>
      <c r="J1923" t="s">
        <v>83</v>
      </c>
      <c r="L1923" t="s">
        <v>156</v>
      </c>
    </row>
    <row r="1924" spans="1:12" x14ac:dyDescent="0.25">
      <c r="A1924" t="s">
        <v>3091</v>
      </c>
      <c r="B1924" t="s">
        <v>3091</v>
      </c>
      <c r="C1924">
        <v>510423</v>
      </c>
      <c r="D1924">
        <v>5783256</v>
      </c>
      <c r="E1924">
        <v>21</v>
      </c>
      <c r="F1924" t="s">
        <v>13</v>
      </c>
      <c r="G1924" t="s">
        <v>320</v>
      </c>
      <c r="I1924" t="s">
        <v>38</v>
      </c>
      <c r="J1924" t="s">
        <v>16</v>
      </c>
      <c r="K1924" s="2" t="str">
        <f>HYPERLINK("..\..\Imagery\ScannedSlabs\1987\CG87-092.jpg")</f>
        <v>..\..\Imagery\ScannedSlabs\1987\CG87-092.jpg</v>
      </c>
    </row>
    <row r="1925" spans="1:12" x14ac:dyDescent="0.25">
      <c r="A1925" t="s">
        <v>3092</v>
      </c>
      <c r="B1925" t="s">
        <v>3092</v>
      </c>
      <c r="C1925">
        <v>510394</v>
      </c>
      <c r="D1925">
        <v>5781667</v>
      </c>
      <c r="E1925">
        <v>21</v>
      </c>
      <c r="F1925" t="s">
        <v>13</v>
      </c>
      <c r="G1925" t="s">
        <v>884</v>
      </c>
      <c r="I1925" t="s">
        <v>38</v>
      </c>
      <c r="J1925" t="s">
        <v>16</v>
      </c>
      <c r="K1925" s="2" t="str">
        <f>HYPERLINK("..\..\Imagery\ScannedSlabs\1987\CG87-094.jpg")</f>
        <v>..\..\Imagery\ScannedSlabs\1987\CG87-094.jpg</v>
      </c>
    </row>
    <row r="1926" spans="1:12" x14ac:dyDescent="0.25">
      <c r="A1926" t="s">
        <v>3093</v>
      </c>
      <c r="B1926" t="s">
        <v>3093</v>
      </c>
      <c r="C1926">
        <v>511108</v>
      </c>
      <c r="D1926">
        <v>5781308</v>
      </c>
      <c r="E1926">
        <v>21</v>
      </c>
      <c r="F1926" t="s">
        <v>13</v>
      </c>
      <c r="G1926" t="s">
        <v>884</v>
      </c>
      <c r="I1926" t="s">
        <v>15</v>
      </c>
      <c r="J1926" t="s">
        <v>16</v>
      </c>
      <c r="K1926" s="2" t="str">
        <f>HYPERLINK("..\..\Imagery\ScannedSlabs\1987\CG87-095.jpg")</f>
        <v>..\..\Imagery\ScannedSlabs\1987\CG87-095.jpg</v>
      </c>
    </row>
    <row r="1927" spans="1:12" x14ac:dyDescent="0.25">
      <c r="A1927" t="s">
        <v>3094</v>
      </c>
      <c r="B1927" t="s">
        <v>3094</v>
      </c>
      <c r="C1927">
        <v>535440</v>
      </c>
      <c r="D1927">
        <v>5790307</v>
      </c>
      <c r="E1927">
        <v>21</v>
      </c>
      <c r="F1927" t="s">
        <v>13</v>
      </c>
      <c r="G1927" t="s">
        <v>51</v>
      </c>
      <c r="I1927" t="s">
        <v>38</v>
      </c>
      <c r="J1927" t="s">
        <v>149</v>
      </c>
      <c r="K1927" s="2" t="str">
        <f>HYPERLINK("..\..\Imagery\ScannedSlabs\1987\CG87-097.jpg")</f>
        <v>..\..\Imagery\ScannedSlabs\1987\CG87-097.jpg</v>
      </c>
    </row>
    <row r="1928" spans="1:12" x14ac:dyDescent="0.25">
      <c r="A1928" t="s">
        <v>3095</v>
      </c>
      <c r="B1928" t="s">
        <v>3095</v>
      </c>
      <c r="C1928">
        <v>536249</v>
      </c>
      <c r="D1928">
        <v>5792093</v>
      </c>
      <c r="E1928">
        <v>21</v>
      </c>
      <c r="F1928" t="s">
        <v>13</v>
      </c>
      <c r="G1928" t="s">
        <v>51</v>
      </c>
      <c r="I1928" t="s">
        <v>35</v>
      </c>
      <c r="J1928" t="s">
        <v>16</v>
      </c>
      <c r="K1928" s="2" t="str">
        <f>HYPERLINK("..\..\Imagery\ScannedSlabs\1987\CG87-101.jpg")</f>
        <v>..\..\Imagery\ScannedSlabs\1987\CG87-101.jpg</v>
      </c>
    </row>
    <row r="1929" spans="1:12" x14ac:dyDescent="0.25">
      <c r="A1929" t="s">
        <v>3096</v>
      </c>
      <c r="B1929" t="s">
        <v>3096</v>
      </c>
      <c r="C1929">
        <v>538258</v>
      </c>
      <c r="D1929">
        <v>5794495</v>
      </c>
      <c r="E1929">
        <v>21</v>
      </c>
      <c r="F1929" t="s">
        <v>13</v>
      </c>
      <c r="G1929" t="s">
        <v>320</v>
      </c>
      <c r="I1929" t="s">
        <v>38</v>
      </c>
      <c r="J1929" t="s">
        <v>16</v>
      </c>
      <c r="K1929" s="2" t="str">
        <f>HYPERLINK("..\..\Imagery\ScannedSlabs\1987\CG87-105.jpg")</f>
        <v>..\..\Imagery\ScannedSlabs\1987\CG87-105.jpg</v>
      </c>
    </row>
    <row r="1930" spans="1:12" x14ac:dyDescent="0.25">
      <c r="A1930" t="s">
        <v>2633</v>
      </c>
      <c r="B1930" t="s">
        <v>3097</v>
      </c>
      <c r="C1930">
        <v>504490</v>
      </c>
      <c r="D1930">
        <v>5840350</v>
      </c>
      <c r="E1930">
        <v>21</v>
      </c>
      <c r="F1930" t="s">
        <v>13</v>
      </c>
      <c r="G1930" t="s">
        <v>2635</v>
      </c>
      <c r="I1930" t="s">
        <v>15</v>
      </c>
      <c r="J1930" t="s">
        <v>149</v>
      </c>
      <c r="K1930" s="2" t="str">
        <f>HYPERLINK("..\..\Imagery\ScannedSlabs\2001\CG01-001C.jpg")</f>
        <v>..\..\Imagery\ScannedSlabs\2001\CG01-001C.jpg</v>
      </c>
    </row>
    <row r="1931" spans="1:12" x14ac:dyDescent="0.25">
      <c r="A1931" t="s">
        <v>2633</v>
      </c>
      <c r="B1931" t="s">
        <v>3098</v>
      </c>
      <c r="C1931">
        <v>504490</v>
      </c>
      <c r="D1931">
        <v>5840350</v>
      </c>
      <c r="E1931">
        <v>21</v>
      </c>
      <c r="F1931" t="s">
        <v>13</v>
      </c>
      <c r="G1931" t="s">
        <v>2635</v>
      </c>
      <c r="I1931" t="s">
        <v>15</v>
      </c>
      <c r="J1931" t="s">
        <v>149</v>
      </c>
      <c r="K1931" s="2" t="str">
        <f>HYPERLINK("..\..\Imagery\ScannedSlabs\2001\CG01-001A.jpg")</f>
        <v>..\..\Imagery\ScannedSlabs\2001\CG01-001A.jpg</v>
      </c>
    </row>
    <row r="1932" spans="1:12" x14ac:dyDescent="0.25">
      <c r="A1932" t="s">
        <v>2633</v>
      </c>
      <c r="B1932" t="s">
        <v>3099</v>
      </c>
      <c r="C1932">
        <v>504490</v>
      </c>
      <c r="D1932">
        <v>5840350</v>
      </c>
      <c r="E1932">
        <v>21</v>
      </c>
      <c r="F1932" t="s">
        <v>13</v>
      </c>
      <c r="G1932" t="s">
        <v>2635</v>
      </c>
      <c r="I1932" t="s">
        <v>15</v>
      </c>
      <c r="J1932" t="s">
        <v>149</v>
      </c>
      <c r="K1932" s="2" t="str">
        <f>HYPERLINK("..\..\Imagery\ScannedSlabs\2001\CG01-001B.jpg")</f>
        <v>..\..\Imagery\ScannedSlabs\2001\CG01-001B.jpg</v>
      </c>
    </row>
    <row r="1933" spans="1:12" x14ac:dyDescent="0.25">
      <c r="A1933" t="s">
        <v>3100</v>
      </c>
      <c r="B1933" t="s">
        <v>3100</v>
      </c>
      <c r="C1933">
        <v>563282</v>
      </c>
      <c r="D1933">
        <v>5877285</v>
      </c>
      <c r="E1933">
        <v>21</v>
      </c>
      <c r="F1933" t="s">
        <v>13</v>
      </c>
      <c r="G1933" t="s">
        <v>333</v>
      </c>
      <c r="I1933" t="s">
        <v>35</v>
      </c>
      <c r="J1933" t="s">
        <v>16</v>
      </c>
      <c r="K1933" s="2" t="str">
        <f>HYPERLINK("..\..\Imagery\ScannedSlabs\1985\GM85-395.jpg")</f>
        <v>..\..\Imagery\ScannedSlabs\1985\GM85-395.jpg</v>
      </c>
    </row>
    <row r="1934" spans="1:12" x14ac:dyDescent="0.25">
      <c r="A1934" t="s">
        <v>3101</v>
      </c>
      <c r="B1934" t="s">
        <v>3101</v>
      </c>
      <c r="C1934">
        <v>563239</v>
      </c>
      <c r="D1934">
        <v>5876962</v>
      </c>
      <c r="E1934">
        <v>21</v>
      </c>
      <c r="F1934" t="s">
        <v>13</v>
      </c>
      <c r="G1934" t="s">
        <v>33</v>
      </c>
      <c r="I1934" t="s">
        <v>35</v>
      </c>
      <c r="J1934" t="s">
        <v>16</v>
      </c>
      <c r="K1934" s="2" t="str">
        <f>HYPERLINK("..\..\Imagery\ScannedSlabs\1985\GM85-396.jpg")</f>
        <v>..\..\Imagery\ScannedSlabs\1985\GM85-396.jpg</v>
      </c>
    </row>
    <row r="1935" spans="1:12" x14ac:dyDescent="0.25">
      <c r="A1935" t="s">
        <v>3102</v>
      </c>
      <c r="B1935" t="s">
        <v>3103</v>
      </c>
      <c r="C1935">
        <v>574669</v>
      </c>
      <c r="D1935">
        <v>5832629</v>
      </c>
      <c r="E1935">
        <v>21</v>
      </c>
      <c r="F1935" t="s">
        <v>13</v>
      </c>
      <c r="G1935" t="s">
        <v>3104</v>
      </c>
      <c r="H1935" t="s">
        <v>1602</v>
      </c>
      <c r="I1935" t="s">
        <v>15</v>
      </c>
      <c r="J1935" t="s">
        <v>16</v>
      </c>
      <c r="K1935" s="2" t="str">
        <f>HYPERLINK("..\..\Imagery\ScannedSlabs\1986\JS86-451B.jpg")</f>
        <v>..\..\Imagery\ScannedSlabs\1986\JS86-451B.jpg</v>
      </c>
      <c r="L1935" t="s">
        <v>3105</v>
      </c>
    </row>
    <row r="1936" spans="1:12" x14ac:dyDescent="0.25">
      <c r="A1936" t="s">
        <v>3102</v>
      </c>
      <c r="B1936" t="s">
        <v>3106</v>
      </c>
      <c r="C1936">
        <v>574669</v>
      </c>
      <c r="D1936">
        <v>5832629</v>
      </c>
      <c r="E1936">
        <v>21</v>
      </c>
      <c r="F1936" t="s">
        <v>13</v>
      </c>
      <c r="G1936" t="s">
        <v>333</v>
      </c>
      <c r="I1936" t="s">
        <v>38</v>
      </c>
      <c r="J1936" t="s">
        <v>20</v>
      </c>
      <c r="K1936" s="2" t="str">
        <f>HYPERLINK("..\..\Imagery\ScannedSlabs\1986\JS86-451A.jpg")</f>
        <v>..\..\Imagery\ScannedSlabs\1986\JS86-451A.jpg</v>
      </c>
      <c r="L1936" t="s">
        <v>3105</v>
      </c>
    </row>
    <row r="1937" spans="1:11" x14ac:dyDescent="0.25">
      <c r="A1937" t="s">
        <v>3107</v>
      </c>
      <c r="B1937" t="s">
        <v>3107</v>
      </c>
      <c r="C1937">
        <v>576796</v>
      </c>
      <c r="D1937">
        <v>5832776</v>
      </c>
      <c r="E1937">
        <v>21</v>
      </c>
      <c r="F1937" t="s">
        <v>13</v>
      </c>
      <c r="G1937" t="s">
        <v>333</v>
      </c>
      <c r="I1937" t="s">
        <v>38</v>
      </c>
      <c r="J1937" t="s">
        <v>23</v>
      </c>
      <c r="K1937" s="2" t="str">
        <f>HYPERLINK("..\..\Imagery\ScannedSlabs\1986\JS86-454.jpg")</f>
        <v>..\..\Imagery\ScannedSlabs\1986\JS86-454.jpg</v>
      </c>
    </row>
    <row r="1938" spans="1:11" x14ac:dyDescent="0.25">
      <c r="A1938" t="s">
        <v>3108</v>
      </c>
      <c r="B1938" t="s">
        <v>3108</v>
      </c>
      <c r="C1938">
        <v>577814</v>
      </c>
      <c r="D1938">
        <v>5833045</v>
      </c>
      <c r="E1938">
        <v>21</v>
      </c>
      <c r="F1938" t="s">
        <v>13</v>
      </c>
      <c r="G1938" t="s">
        <v>113</v>
      </c>
      <c r="I1938" t="s">
        <v>38</v>
      </c>
      <c r="J1938" t="s">
        <v>23</v>
      </c>
      <c r="K1938" s="2" t="str">
        <f>HYPERLINK("..\..\Imagery\ScannedSlabs\1986\JS86-456.jpg")</f>
        <v>..\..\Imagery\ScannedSlabs\1986\JS86-456.jpg</v>
      </c>
    </row>
    <row r="1939" spans="1:11" x14ac:dyDescent="0.25">
      <c r="A1939" t="s">
        <v>3109</v>
      </c>
      <c r="B1939" t="s">
        <v>3109</v>
      </c>
      <c r="C1939">
        <v>578815</v>
      </c>
      <c r="D1939">
        <v>5833575</v>
      </c>
      <c r="E1939">
        <v>21</v>
      </c>
      <c r="F1939" t="s">
        <v>13</v>
      </c>
      <c r="G1939" t="s">
        <v>3110</v>
      </c>
      <c r="I1939" t="s">
        <v>38</v>
      </c>
      <c r="J1939" t="s">
        <v>16</v>
      </c>
      <c r="K1939" s="2" t="str">
        <f>HYPERLINK("..\..\Imagery\ScannedSlabs\1986\JS86-459.jpg")</f>
        <v>..\..\Imagery\ScannedSlabs\1986\JS86-459.jpg</v>
      </c>
    </row>
    <row r="1940" spans="1:11" x14ac:dyDescent="0.25">
      <c r="A1940" t="s">
        <v>3111</v>
      </c>
      <c r="B1940" t="s">
        <v>3111</v>
      </c>
      <c r="C1940">
        <v>445316</v>
      </c>
      <c r="D1940">
        <v>5908397</v>
      </c>
      <c r="E1940">
        <v>21</v>
      </c>
      <c r="F1940" t="s">
        <v>13</v>
      </c>
      <c r="G1940" t="s">
        <v>484</v>
      </c>
      <c r="I1940" t="s">
        <v>35</v>
      </c>
      <c r="J1940" t="s">
        <v>20</v>
      </c>
      <c r="K1940" s="2" t="str">
        <f>HYPERLINK("..\..\Imagery\ScannedSlabs\1984\NN84-099.jpg")</f>
        <v>..\..\Imagery\ScannedSlabs\1984\NN84-099.jpg</v>
      </c>
    </row>
    <row r="1941" spans="1:11" x14ac:dyDescent="0.25">
      <c r="A1941" t="s">
        <v>3112</v>
      </c>
      <c r="B1941" t="s">
        <v>3112</v>
      </c>
      <c r="C1941">
        <v>446383</v>
      </c>
      <c r="D1941">
        <v>5910379</v>
      </c>
      <c r="E1941">
        <v>21</v>
      </c>
      <c r="F1941" t="s">
        <v>13</v>
      </c>
      <c r="G1941" t="s">
        <v>3113</v>
      </c>
      <c r="I1941" t="s">
        <v>35</v>
      </c>
      <c r="J1941" t="s">
        <v>20</v>
      </c>
      <c r="K1941" s="2" t="str">
        <f>HYPERLINK("..\..\Imagery\ScannedSlabs\1984\NN84-104.jpg")</f>
        <v>..\..\Imagery\ScannedSlabs\1984\NN84-104.jpg</v>
      </c>
    </row>
    <row r="1942" spans="1:11" x14ac:dyDescent="0.25">
      <c r="A1942" t="s">
        <v>3114</v>
      </c>
      <c r="B1942" t="s">
        <v>3114</v>
      </c>
      <c r="C1942">
        <v>447072</v>
      </c>
      <c r="D1942">
        <v>5911734</v>
      </c>
      <c r="E1942">
        <v>21</v>
      </c>
      <c r="F1942" t="s">
        <v>13</v>
      </c>
      <c r="G1942" t="s">
        <v>3113</v>
      </c>
      <c r="I1942" t="s">
        <v>38</v>
      </c>
      <c r="J1942" t="s">
        <v>16</v>
      </c>
      <c r="K1942" s="2" t="str">
        <f>HYPERLINK("..\..\Imagery\ScannedSlabs\1984\NN84-107.jpg")</f>
        <v>..\..\Imagery\ScannedSlabs\1984\NN84-107.jpg</v>
      </c>
    </row>
    <row r="1943" spans="1:11" x14ac:dyDescent="0.25">
      <c r="A1943" t="s">
        <v>3115</v>
      </c>
      <c r="B1943" t="s">
        <v>3116</v>
      </c>
      <c r="C1943">
        <v>542880</v>
      </c>
      <c r="D1943">
        <v>5731447</v>
      </c>
      <c r="E1943">
        <v>21</v>
      </c>
      <c r="F1943" t="s">
        <v>13</v>
      </c>
      <c r="G1943" t="s">
        <v>490</v>
      </c>
      <c r="I1943" t="s">
        <v>38</v>
      </c>
      <c r="J1943" t="s">
        <v>16</v>
      </c>
      <c r="K1943" s="2" t="str">
        <f>HYPERLINK("..\..\Imagery\ScannedSlabs\1993\CG93-074A.jpg")</f>
        <v>..\..\Imagery\ScannedSlabs\1993\CG93-074A.jpg</v>
      </c>
    </row>
    <row r="1944" spans="1:11" x14ac:dyDescent="0.25">
      <c r="A1944" t="s">
        <v>3117</v>
      </c>
      <c r="B1944" t="s">
        <v>3118</v>
      </c>
      <c r="C1944">
        <v>559460</v>
      </c>
      <c r="D1944">
        <v>5743788</v>
      </c>
      <c r="E1944">
        <v>21</v>
      </c>
      <c r="F1944" t="s">
        <v>13</v>
      </c>
      <c r="G1944" t="s">
        <v>1393</v>
      </c>
      <c r="I1944" t="s">
        <v>38</v>
      </c>
      <c r="J1944" t="s">
        <v>20</v>
      </c>
      <c r="K1944" s="2" t="str">
        <f>HYPERLINK("..\..\Imagery\ScannedSlabs\1993\DL93-125B.jpg")</f>
        <v>..\..\Imagery\ScannedSlabs\1993\DL93-125B.jpg</v>
      </c>
    </row>
    <row r="1945" spans="1:11" x14ac:dyDescent="0.25">
      <c r="A1945" t="s">
        <v>3119</v>
      </c>
      <c r="B1945" t="s">
        <v>3119</v>
      </c>
      <c r="C1945">
        <v>562133</v>
      </c>
      <c r="D1945">
        <v>5888339</v>
      </c>
      <c r="E1945">
        <v>21</v>
      </c>
      <c r="F1945" t="s">
        <v>13</v>
      </c>
      <c r="G1945" t="s">
        <v>3120</v>
      </c>
      <c r="I1945" t="s">
        <v>38</v>
      </c>
      <c r="J1945" t="s">
        <v>16</v>
      </c>
      <c r="K1945" s="2" t="str">
        <f>HYPERLINK("..\..\Imagery\ScannedSlabs\1985\VN85-335.jpg")</f>
        <v>..\..\Imagery\ScannedSlabs\1985\VN85-335.jpg</v>
      </c>
    </row>
    <row r="1946" spans="1:11" x14ac:dyDescent="0.25">
      <c r="A1946" t="s">
        <v>3121</v>
      </c>
      <c r="B1946" t="s">
        <v>3121</v>
      </c>
      <c r="C1946">
        <v>563663</v>
      </c>
      <c r="D1946">
        <v>5888801</v>
      </c>
      <c r="E1946">
        <v>21</v>
      </c>
      <c r="F1946" t="s">
        <v>13</v>
      </c>
      <c r="G1946" t="s">
        <v>652</v>
      </c>
      <c r="I1946" t="s">
        <v>38</v>
      </c>
      <c r="J1946" t="s">
        <v>16</v>
      </c>
      <c r="K1946" s="2" t="str">
        <f>HYPERLINK("..\..\Imagery\ScannedSlabs\1985\VN85-337.jpg")</f>
        <v>..\..\Imagery\ScannedSlabs\1985\VN85-337.jpg</v>
      </c>
    </row>
    <row r="1947" spans="1:11" x14ac:dyDescent="0.25">
      <c r="A1947" t="s">
        <v>3122</v>
      </c>
      <c r="B1947" t="s">
        <v>3122</v>
      </c>
      <c r="C1947">
        <v>302588</v>
      </c>
      <c r="D1947">
        <v>5858881</v>
      </c>
      <c r="E1947">
        <v>21</v>
      </c>
      <c r="F1947" t="s">
        <v>13</v>
      </c>
      <c r="G1947" t="s">
        <v>299</v>
      </c>
      <c r="H1947" t="s">
        <v>1042</v>
      </c>
      <c r="I1947" t="s">
        <v>38</v>
      </c>
      <c r="J1947" t="s">
        <v>23</v>
      </c>
      <c r="K1947" s="2" t="str">
        <f>HYPERLINK("..\..\Imagery\ScannedSlabs\1998\CG98-226.jpg")</f>
        <v>..\..\Imagery\ScannedSlabs\1998\CG98-226.jpg</v>
      </c>
    </row>
    <row r="1948" spans="1:11" x14ac:dyDescent="0.25">
      <c r="A1948" t="s">
        <v>3123</v>
      </c>
      <c r="B1948" t="s">
        <v>3123</v>
      </c>
      <c r="C1948">
        <v>301016</v>
      </c>
      <c r="D1948">
        <v>5856662</v>
      </c>
      <c r="E1948">
        <v>21</v>
      </c>
      <c r="F1948" t="s">
        <v>13</v>
      </c>
      <c r="G1948" t="s">
        <v>448</v>
      </c>
      <c r="I1948" t="s">
        <v>38</v>
      </c>
      <c r="J1948" t="s">
        <v>16</v>
      </c>
      <c r="K1948" s="2" t="str">
        <f>HYPERLINK("..\..\Imagery\ScannedSlabs\1998\CG98-227.jpg")</f>
        <v>..\..\Imagery\ScannedSlabs\1998\CG98-227.jpg</v>
      </c>
    </row>
    <row r="1949" spans="1:11" x14ac:dyDescent="0.25">
      <c r="A1949" t="s">
        <v>3124</v>
      </c>
      <c r="B1949" t="s">
        <v>3124</v>
      </c>
      <c r="C1949">
        <v>298472</v>
      </c>
      <c r="D1949">
        <v>5857233</v>
      </c>
      <c r="E1949">
        <v>21</v>
      </c>
      <c r="F1949" t="s">
        <v>13</v>
      </c>
      <c r="G1949" t="s">
        <v>3125</v>
      </c>
      <c r="I1949" t="s">
        <v>38</v>
      </c>
      <c r="J1949" t="s">
        <v>23</v>
      </c>
      <c r="K1949" s="2" t="str">
        <f>HYPERLINK("..\..\Imagery\ScannedSlabs\1998\CG98-228.jpg")</f>
        <v>..\..\Imagery\ScannedSlabs\1998\CG98-228.jpg</v>
      </c>
    </row>
    <row r="1950" spans="1:11" x14ac:dyDescent="0.25">
      <c r="A1950" t="s">
        <v>3126</v>
      </c>
      <c r="B1950" t="s">
        <v>3126</v>
      </c>
      <c r="C1950">
        <v>298685</v>
      </c>
      <c r="D1950">
        <v>5855284</v>
      </c>
      <c r="E1950">
        <v>21</v>
      </c>
      <c r="F1950" t="s">
        <v>13</v>
      </c>
      <c r="G1950" t="s">
        <v>873</v>
      </c>
      <c r="I1950" t="s">
        <v>35</v>
      </c>
      <c r="J1950" t="s">
        <v>16</v>
      </c>
      <c r="K1950" s="2" t="str">
        <f>HYPERLINK("..\..\Imagery\ScannedSlabs\1998\CG98-229.jpg")</f>
        <v>..\..\Imagery\ScannedSlabs\1998\CG98-229.jpg</v>
      </c>
    </row>
    <row r="1951" spans="1:11" x14ac:dyDescent="0.25">
      <c r="A1951" t="s">
        <v>3127</v>
      </c>
      <c r="B1951" t="s">
        <v>3127</v>
      </c>
      <c r="C1951">
        <v>403047</v>
      </c>
      <c r="D1951">
        <v>5796199</v>
      </c>
      <c r="E1951">
        <v>21</v>
      </c>
      <c r="F1951" t="s">
        <v>13</v>
      </c>
      <c r="G1951" t="s">
        <v>3128</v>
      </c>
      <c r="H1951" t="s">
        <v>510</v>
      </c>
      <c r="I1951" t="s">
        <v>38</v>
      </c>
      <c r="J1951" t="s">
        <v>16</v>
      </c>
      <c r="K1951" s="2" t="str">
        <f>HYPERLINK("..\..\Imagery\ScannedSlabs\1999\CG99-107.jpg")</f>
        <v>..\..\Imagery\ScannedSlabs\1999\CG99-107.jpg</v>
      </c>
    </row>
    <row r="1952" spans="1:11" x14ac:dyDescent="0.25">
      <c r="A1952" t="s">
        <v>3129</v>
      </c>
      <c r="B1952" t="s">
        <v>3129</v>
      </c>
      <c r="C1952">
        <v>403458</v>
      </c>
      <c r="D1952">
        <v>5797655</v>
      </c>
      <c r="E1952">
        <v>21</v>
      </c>
      <c r="F1952" t="s">
        <v>13</v>
      </c>
      <c r="G1952" t="s">
        <v>3128</v>
      </c>
      <c r="H1952" t="s">
        <v>510</v>
      </c>
      <c r="I1952" t="s">
        <v>38</v>
      </c>
      <c r="J1952" t="s">
        <v>16</v>
      </c>
      <c r="K1952" s="2" t="str">
        <f>HYPERLINK("..\..\Imagery\ScannedSlabs\1999\CG99-108.jpg")</f>
        <v>..\..\Imagery\ScannedSlabs\1999\CG99-108.jpg</v>
      </c>
    </row>
    <row r="1953" spans="1:11" x14ac:dyDescent="0.25">
      <c r="A1953" t="s">
        <v>3130</v>
      </c>
      <c r="B1953" t="s">
        <v>3130</v>
      </c>
      <c r="C1953">
        <v>404910</v>
      </c>
      <c r="D1953">
        <v>5799467</v>
      </c>
      <c r="E1953">
        <v>21</v>
      </c>
      <c r="F1953" t="s">
        <v>13</v>
      </c>
      <c r="G1953" t="s">
        <v>148</v>
      </c>
      <c r="H1953" t="s">
        <v>510</v>
      </c>
      <c r="I1953" t="s">
        <v>35</v>
      </c>
      <c r="J1953" t="s">
        <v>16</v>
      </c>
      <c r="K1953" s="2" t="str">
        <f>HYPERLINK("..\..\Imagery\ScannedSlabs\1999\CG99-109.jpg")</f>
        <v>..\..\Imagery\ScannedSlabs\1999\CG99-109.jpg</v>
      </c>
    </row>
    <row r="1954" spans="1:11" x14ac:dyDescent="0.25">
      <c r="A1954" t="s">
        <v>3131</v>
      </c>
      <c r="B1954" t="s">
        <v>3131</v>
      </c>
      <c r="C1954">
        <v>403701</v>
      </c>
      <c r="D1954">
        <v>5805544</v>
      </c>
      <c r="E1954">
        <v>21</v>
      </c>
      <c r="F1954" t="s">
        <v>13</v>
      </c>
      <c r="G1954" t="s">
        <v>73</v>
      </c>
      <c r="H1954" t="s">
        <v>510</v>
      </c>
      <c r="I1954" t="s">
        <v>38</v>
      </c>
      <c r="J1954" t="s">
        <v>16</v>
      </c>
      <c r="K1954" s="2" t="str">
        <f>HYPERLINK("..\..\Imagery\ScannedSlabs\1999\CG99-110.jpg")</f>
        <v>..\..\Imagery\ScannedSlabs\1999\CG99-110.jpg</v>
      </c>
    </row>
    <row r="1955" spans="1:11" x14ac:dyDescent="0.25">
      <c r="A1955" t="s">
        <v>3132</v>
      </c>
      <c r="B1955" t="s">
        <v>3132</v>
      </c>
      <c r="C1955">
        <v>404618</v>
      </c>
      <c r="D1955">
        <v>5813512</v>
      </c>
      <c r="E1955">
        <v>21</v>
      </c>
      <c r="F1955" t="s">
        <v>13</v>
      </c>
      <c r="G1955" t="s">
        <v>79</v>
      </c>
      <c r="I1955" t="s">
        <v>35</v>
      </c>
      <c r="J1955" t="s">
        <v>16</v>
      </c>
      <c r="K1955" s="2" t="str">
        <f>HYPERLINK("..\..\Imagery\ScannedSlabs\1999\CG99-111.jpg")</f>
        <v>..\..\Imagery\ScannedSlabs\1999\CG99-111.jpg</v>
      </c>
    </row>
    <row r="1956" spans="1:11" x14ac:dyDescent="0.25">
      <c r="A1956" t="s">
        <v>3133</v>
      </c>
      <c r="B1956" t="s">
        <v>3133</v>
      </c>
      <c r="C1956">
        <v>404126</v>
      </c>
      <c r="D1956">
        <v>5812988</v>
      </c>
      <c r="E1956">
        <v>21</v>
      </c>
      <c r="F1956" t="s">
        <v>13</v>
      </c>
      <c r="G1956" t="s">
        <v>1765</v>
      </c>
      <c r="I1956" t="s">
        <v>38</v>
      </c>
      <c r="J1956" t="s">
        <v>16</v>
      </c>
      <c r="K1956" s="2" t="str">
        <f>HYPERLINK("..\..\Imagery\ScannedSlabs\1999\CG99-112.jpg")</f>
        <v>..\..\Imagery\ScannedSlabs\1999\CG99-112.jpg</v>
      </c>
    </row>
    <row r="1957" spans="1:11" x14ac:dyDescent="0.25">
      <c r="A1957" t="s">
        <v>3134</v>
      </c>
      <c r="B1957" t="s">
        <v>3134</v>
      </c>
      <c r="C1957">
        <v>404076</v>
      </c>
      <c r="D1957">
        <v>5812766</v>
      </c>
      <c r="E1957">
        <v>21</v>
      </c>
      <c r="F1957" t="s">
        <v>13</v>
      </c>
      <c r="G1957" t="s">
        <v>51</v>
      </c>
      <c r="I1957" t="s">
        <v>35</v>
      </c>
      <c r="J1957" t="s">
        <v>16</v>
      </c>
      <c r="K1957" s="2" t="str">
        <f>HYPERLINK("..\..\Imagery\ScannedSlabs\1999\CG99-113.jpg")</f>
        <v>..\..\Imagery\ScannedSlabs\1999\CG99-113.jpg</v>
      </c>
    </row>
    <row r="1958" spans="1:11" x14ac:dyDescent="0.25">
      <c r="A1958" t="s">
        <v>3135</v>
      </c>
      <c r="B1958" t="s">
        <v>3135</v>
      </c>
      <c r="C1958">
        <v>402580</v>
      </c>
      <c r="D1958">
        <v>5812280</v>
      </c>
      <c r="E1958">
        <v>21</v>
      </c>
      <c r="F1958" t="s">
        <v>13</v>
      </c>
      <c r="G1958" t="s">
        <v>51</v>
      </c>
      <c r="I1958" t="s">
        <v>38</v>
      </c>
      <c r="J1958" t="s">
        <v>16</v>
      </c>
      <c r="K1958" s="2" t="str">
        <f>HYPERLINK("..\..\Imagery\ScannedSlabs\1999\CG99-114.jpg")</f>
        <v>..\..\Imagery\ScannedSlabs\1999\CG99-114.jpg</v>
      </c>
    </row>
    <row r="1959" spans="1:11" x14ac:dyDescent="0.25">
      <c r="A1959" t="s">
        <v>3136</v>
      </c>
      <c r="B1959" t="s">
        <v>3137</v>
      </c>
      <c r="C1959">
        <v>358587</v>
      </c>
      <c r="D1959">
        <v>6107639</v>
      </c>
      <c r="E1959">
        <v>21</v>
      </c>
      <c r="F1959" t="s">
        <v>13</v>
      </c>
      <c r="I1959" t="s">
        <v>35</v>
      </c>
      <c r="J1959" t="s">
        <v>137</v>
      </c>
    </row>
    <row r="1960" spans="1:11" x14ac:dyDescent="0.25">
      <c r="A1960" t="s">
        <v>3136</v>
      </c>
      <c r="B1960" t="s">
        <v>3138</v>
      </c>
      <c r="C1960">
        <v>358587</v>
      </c>
      <c r="D1960">
        <v>6107639</v>
      </c>
      <c r="E1960">
        <v>21</v>
      </c>
      <c r="F1960" t="s">
        <v>13</v>
      </c>
      <c r="I1960" t="s">
        <v>35</v>
      </c>
      <c r="J1960" t="s">
        <v>137</v>
      </c>
    </row>
    <row r="1961" spans="1:11" x14ac:dyDescent="0.25">
      <c r="A1961" t="s">
        <v>3139</v>
      </c>
      <c r="B1961" t="s">
        <v>3139</v>
      </c>
      <c r="C1961">
        <v>517031</v>
      </c>
      <c r="D1961">
        <v>5733182</v>
      </c>
      <c r="E1961">
        <v>21</v>
      </c>
      <c r="F1961" t="s">
        <v>13</v>
      </c>
      <c r="G1961" t="s">
        <v>884</v>
      </c>
      <c r="I1961" t="s">
        <v>38</v>
      </c>
      <c r="J1961" t="s">
        <v>16</v>
      </c>
      <c r="K1961" s="2" t="str">
        <f>HYPERLINK("..\..\Imagery\ScannedSlabs\1993\CG93-607.jpg")</f>
        <v>..\..\Imagery\ScannedSlabs\1993\CG93-607.jpg</v>
      </c>
    </row>
    <row r="1962" spans="1:11" x14ac:dyDescent="0.25">
      <c r="A1962" t="s">
        <v>3140</v>
      </c>
      <c r="B1962" t="s">
        <v>3140</v>
      </c>
      <c r="C1962">
        <v>516394</v>
      </c>
      <c r="D1962">
        <v>5732937</v>
      </c>
      <c r="E1962">
        <v>21</v>
      </c>
      <c r="F1962" t="s">
        <v>13</v>
      </c>
      <c r="G1962" t="s">
        <v>51</v>
      </c>
      <c r="I1962" t="s">
        <v>38</v>
      </c>
      <c r="J1962" t="s">
        <v>23</v>
      </c>
      <c r="K1962" s="2" t="str">
        <f>HYPERLINK("..\..\Imagery\ScannedSlabs\1993\CG93-608.jpg")</f>
        <v>..\..\Imagery\ScannedSlabs\1993\CG93-608.jpg</v>
      </c>
    </row>
    <row r="1963" spans="1:11" x14ac:dyDescent="0.25">
      <c r="A1963" t="s">
        <v>3141</v>
      </c>
      <c r="B1963" t="s">
        <v>3141</v>
      </c>
      <c r="C1963">
        <v>515704</v>
      </c>
      <c r="D1963">
        <v>5777903</v>
      </c>
      <c r="E1963">
        <v>21</v>
      </c>
      <c r="F1963" t="s">
        <v>13</v>
      </c>
      <c r="G1963" t="s">
        <v>3142</v>
      </c>
      <c r="I1963" t="s">
        <v>35</v>
      </c>
      <c r="J1963" t="s">
        <v>16</v>
      </c>
      <c r="K1963" s="2" t="str">
        <f>HYPERLINK("..\..\Imagery\ScannedSlabs\1987\JS87-268.jpg")</f>
        <v>..\..\Imagery\ScannedSlabs\1987\JS87-268.jpg</v>
      </c>
    </row>
    <row r="1964" spans="1:11" x14ac:dyDescent="0.25">
      <c r="A1964" t="s">
        <v>3143</v>
      </c>
      <c r="B1964" t="s">
        <v>3143</v>
      </c>
      <c r="C1964">
        <v>512881</v>
      </c>
      <c r="D1964">
        <v>5775649</v>
      </c>
      <c r="E1964">
        <v>21</v>
      </c>
      <c r="F1964" t="s">
        <v>13</v>
      </c>
      <c r="G1964" t="s">
        <v>51</v>
      </c>
      <c r="I1964" t="s">
        <v>38</v>
      </c>
      <c r="J1964" t="s">
        <v>16</v>
      </c>
      <c r="K1964" s="2" t="str">
        <f>HYPERLINK("..\..\Imagery\ScannedSlabs\1987\JS87-270.jpg")</f>
        <v>..\..\Imagery\ScannedSlabs\1987\JS87-270.jpg</v>
      </c>
    </row>
    <row r="1965" spans="1:11" x14ac:dyDescent="0.25">
      <c r="A1965" t="s">
        <v>3144</v>
      </c>
      <c r="B1965" t="s">
        <v>3144</v>
      </c>
      <c r="C1965">
        <v>527968</v>
      </c>
      <c r="D1965">
        <v>5772421</v>
      </c>
      <c r="E1965">
        <v>21</v>
      </c>
      <c r="F1965" t="s">
        <v>13</v>
      </c>
      <c r="G1965" t="s">
        <v>51</v>
      </c>
      <c r="I1965" t="s">
        <v>35</v>
      </c>
      <c r="J1965" t="s">
        <v>20</v>
      </c>
      <c r="K1965" s="2" t="str">
        <f>HYPERLINK("..\..\Imagery\ScannedSlabs\1987\JS87-272.jpg")</f>
        <v>..\..\Imagery\ScannedSlabs\1987\JS87-272.jpg</v>
      </c>
    </row>
    <row r="1966" spans="1:11" x14ac:dyDescent="0.25">
      <c r="A1966" t="s">
        <v>3145</v>
      </c>
      <c r="B1966" t="s">
        <v>3146</v>
      </c>
      <c r="C1966">
        <v>585128</v>
      </c>
      <c r="D1966">
        <v>5900064</v>
      </c>
      <c r="E1966">
        <v>21</v>
      </c>
      <c r="F1966" t="s">
        <v>13</v>
      </c>
      <c r="G1966" t="s">
        <v>333</v>
      </c>
      <c r="I1966" t="s">
        <v>38</v>
      </c>
      <c r="J1966" t="s">
        <v>20</v>
      </c>
      <c r="K1966" s="2" t="str">
        <f>HYPERLINK("..\..\Imagery\ScannedSlabs\1985\GM85-686B.jpg")</f>
        <v>..\..\Imagery\ScannedSlabs\1985\GM85-686B.jpg</v>
      </c>
    </row>
    <row r="1967" spans="1:11" x14ac:dyDescent="0.25">
      <c r="A1967" t="s">
        <v>3147</v>
      </c>
      <c r="B1967" t="s">
        <v>3147</v>
      </c>
      <c r="C1967">
        <v>364116</v>
      </c>
      <c r="D1967">
        <v>5898622</v>
      </c>
      <c r="E1967">
        <v>21</v>
      </c>
      <c r="F1967" t="s">
        <v>13</v>
      </c>
      <c r="G1967" t="s">
        <v>448</v>
      </c>
      <c r="I1967" t="s">
        <v>55</v>
      </c>
      <c r="J1967" t="s">
        <v>16</v>
      </c>
      <c r="K1967" s="2" t="str">
        <f>HYPERLINK("..\..\Imagery\ScannedSlabs\1995\GN95-392.jpg")</f>
        <v>..\..\Imagery\ScannedSlabs\1995\GN95-392.jpg</v>
      </c>
    </row>
    <row r="1968" spans="1:11" x14ac:dyDescent="0.25">
      <c r="A1968" t="s">
        <v>3148</v>
      </c>
      <c r="B1968" t="s">
        <v>3148</v>
      </c>
      <c r="C1968">
        <v>538037</v>
      </c>
      <c r="D1968">
        <v>5940027</v>
      </c>
      <c r="E1968">
        <v>21</v>
      </c>
      <c r="F1968" t="s">
        <v>13</v>
      </c>
      <c r="G1968" t="s">
        <v>124</v>
      </c>
      <c r="I1968" t="s">
        <v>38</v>
      </c>
      <c r="J1968" t="s">
        <v>16</v>
      </c>
      <c r="K1968" s="2" t="str">
        <f>HYPERLINK("..\..\Imagery\ScannedSlabs\1981\GW81-009.jpg")</f>
        <v>..\..\Imagery\ScannedSlabs\1981\GW81-009.jpg</v>
      </c>
    </row>
    <row r="1969" spans="1:12" x14ac:dyDescent="0.25">
      <c r="A1969" t="s">
        <v>3149</v>
      </c>
      <c r="B1969" t="s">
        <v>3149</v>
      </c>
      <c r="C1969">
        <v>537577</v>
      </c>
      <c r="D1969">
        <v>5940038</v>
      </c>
      <c r="E1969">
        <v>21</v>
      </c>
      <c r="F1969" t="s">
        <v>13</v>
      </c>
      <c r="G1969" t="s">
        <v>2926</v>
      </c>
      <c r="I1969" t="s">
        <v>38</v>
      </c>
      <c r="J1969" t="s">
        <v>16</v>
      </c>
      <c r="K1969" s="2" t="str">
        <f>HYPERLINK("..\..\Imagery\ScannedSlabs\1981\GW81-010.jpg")</f>
        <v>..\..\Imagery\ScannedSlabs\1981\GW81-010.jpg</v>
      </c>
    </row>
    <row r="1970" spans="1:12" x14ac:dyDescent="0.25">
      <c r="A1970" t="s">
        <v>3150</v>
      </c>
      <c r="B1970" t="s">
        <v>3150</v>
      </c>
      <c r="C1970">
        <v>537147</v>
      </c>
      <c r="D1970">
        <v>5939811</v>
      </c>
      <c r="E1970">
        <v>21</v>
      </c>
      <c r="F1970" t="s">
        <v>13</v>
      </c>
      <c r="G1970" t="s">
        <v>331</v>
      </c>
      <c r="I1970" t="s">
        <v>38</v>
      </c>
      <c r="J1970" t="s">
        <v>16</v>
      </c>
      <c r="K1970" s="2" t="str">
        <f>HYPERLINK("..\..\Imagery\ScannedSlabs\1981\GW81-011.jpg")</f>
        <v>..\..\Imagery\ScannedSlabs\1981\GW81-011.jpg</v>
      </c>
    </row>
    <row r="1971" spans="1:12" x14ac:dyDescent="0.25">
      <c r="A1971" t="s">
        <v>3151</v>
      </c>
      <c r="B1971" t="s">
        <v>3151</v>
      </c>
      <c r="C1971">
        <v>563970</v>
      </c>
      <c r="D1971">
        <v>5889018</v>
      </c>
      <c r="E1971">
        <v>21</v>
      </c>
      <c r="F1971" t="s">
        <v>13</v>
      </c>
      <c r="G1971" t="s">
        <v>652</v>
      </c>
      <c r="I1971" t="s">
        <v>35</v>
      </c>
      <c r="J1971" t="s">
        <v>149</v>
      </c>
      <c r="K1971" s="2" t="str">
        <f>HYPERLINK("..\..\Imagery\ScannedSlabs\1985\VN85-338.jpg")</f>
        <v>..\..\Imagery\ScannedSlabs\1985\VN85-338.jpg</v>
      </c>
    </row>
    <row r="1972" spans="1:12" x14ac:dyDescent="0.25">
      <c r="A1972" t="s">
        <v>3152</v>
      </c>
      <c r="B1972" t="s">
        <v>3152</v>
      </c>
      <c r="C1972">
        <v>564619</v>
      </c>
      <c r="D1972">
        <v>5889161</v>
      </c>
      <c r="E1972">
        <v>21</v>
      </c>
      <c r="F1972" t="s">
        <v>13</v>
      </c>
      <c r="G1972" t="s">
        <v>113</v>
      </c>
      <c r="I1972" t="s">
        <v>38</v>
      </c>
      <c r="J1972" t="s">
        <v>20</v>
      </c>
      <c r="K1972" s="2" t="str">
        <f>HYPERLINK("..\..\Imagery\ScannedSlabs\1985\VN85-339.jpg")</f>
        <v>..\..\Imagery\ScannedSlabs\1985\VN85-339.jpg</v>
      </c>
    </row>
    <row r="1973" spans="1:12" x14ac:dyDescent="0.25">
      <c r="A1973" t="s">
        <v>3153</v>
      </c>
      <c r="B1973" t="s">
        <v>3153</v>
      </c>
      <c r="C1973">
        <v>566122</v>
      </c>
      <c r="D1973">
        <v>5889933</v>
      </c>
      <c r="E1973">
        <v>21</v>
      </c>
      <c r="F1973" t="s">
        <v>13</v>
      </c>
      <c r="G1973" t="s">
        <v>652</v>
      </c>
      <c r="I1973" t="s">
        <v>38</v>
      </c>
      <c r="J1973" t="s">
        <v>16</v>
      </c>
      <c r="K1973" s="2" t="str">
        <f>HYPERLINK("..\..\Imagery\ScannedSlabs\1985\VN85-341.jpg")</f>
        <v>..\..\Imagery\ScannedSlabs\1985\VN85-341.jpg</v>
      </c>
    </row>
    <row r="1974" spans="1:12" x14ac:dyDescent="0.25">
      <c r="A1974" t="s">
        <v>3154</v>
      </c>
      <c r="B1974" t="s">
        <v>3154</v>
      </c>
      <c r="C1974">
        <v>567135</v>
      </c>
      <c r="D1974">
        <v>5891016</v>
      </c>
      <c r="E1974">
        <v>21</v>
      </c>
      <c r="F1974" t="s">
        <v>13</v>
      </c>
      <c r="G1974" t="s">
        <v>129</v>
      </c>
      <c r="I1974" t="s">
        <v>38</v>
      </c>
      <c r="J1974" t="s">
        <v>16</v>
      </c>
      <c r="K1974" s="2" t="str">
        <f>HYPERLINK("..\..\Imagery\ScannedSlabs\1985\VN85-344.jpg")</f>
        <v>..\..\Imagery\ScannedSlabs\1985\VN85-344.jpg</v>
      </c>
    </row>
    <row r="1975" spans="1:12" x14ac:dyDescent="0.25">
      <c r="A1975" t="s">
        <v>3155</v>
      </c>
      <c r="B1975" t="s">
        <v>3155</v>
      </c>
      <c r="C1975">
        <v>556671</v>
      </c>
      <c r="D1975">
        <v>5912948</v>
      </c>
      <c r="E1975">
        <v>21</v>
      </c>
      <c r="F1975" t="s">
        <v>13</v>
      </c>
      <c r="G1975" t="s">
        <v>33</v>
      </c>
      <c r="I1975" t="s">
        <v>35</v>
      </c>
      <c r="J1975" t="s">
        <v>16</v>
      </c>
      <c r="K1975" s="2" t="str">
        <f>HYPERLINK("..\..\Imagery\ScannedSlabs\1985\VN85-345.jpg")</f>
        <v>..\..\Imagery\ScannedSlabs\1985\VN85-345.jpg</v>
      </c>
    </row>
    <row r="1976" spans="1:12" x14ac:dyDescent="0.25">
      <c r="A1976" t="s">
        <v>3156</v>
      </c>
      <c r="B1976" t="s">
        <v>3156</v>
      </c>
      <c r="C1976">
        <v>557218</v>
      </c>
      <c r="D1976">
        <v>5757295</v>
      </c>
      <c r="E1976">
        <v>21</v>
      </c>
      <c r="F1976" t="s">
        <v>13</v>
      </c>
      <c r="G1976" t="s">
        <v>1393</v>
      </c>
      <c r="I1976" t="s">
        <v>38</v>
      </c>
      <c r="J1976" t="s">
        <v>16</v>
      </c>
      <c r="K1976" s="2" t="str">
        <f>HYPERLINK("..\..\Imagery\ScannedSlabs\1993\CG93-828.jpg")</f>
        <v>..\..\Imagery\ScannedSlabs\1993\CG93-828.jpg</v>
      </c>
    </row>
    <row r="1977" spans="1:12" x14ac:dyDescent="0.25">
      <c r="A1977" t="s">
        <v>3157</v>
      </c>
      <c r="B1977" t="s">
        <v>3157</v>
      </c>
      <c r="C1977">
        <v>555602</v>
      </c>
      <c r="D1977">
        <v>5752408</v>
      </c>
      <c r="E1977">
        <v>21</v>
      </c>
      <c r="F1977" t="s">
        <v>13</v>
      </c>
      <c r="G1977" t="s">
        <v>51</v>
      </c>
      <c r="I1977" t="s">
        <v>38</v>
      </c>
      <c r="J1977" t="s">
        <v>20</v>
      </c>
      <c r="K1977" s="2" t="str">
        <f>HYPERLINK("..\..\Imagery\ScannedSlabs\1993\CG93-829.jpg")</f>
        <v>..\..\Imagery\ScannedSlabs\1993\CG93-829.jpg</v>
      </c>
    </row>
    <row r="1978" spans="1:12" x14ac:dyDescent="0.25">
      <c r="A1978" t="s">
        <v>3158</v>
      </c>
      <c r="B1978" t="s">
        <v>3158</v>
      </c>
      <c r="C1978">
        <v>401811</v>
      </c>
      <c r="D1978">
        <v>5993248</v>
      </c>
      <c r="E1978">
        <v>21</v>
      </c>
      <c r="F1978" t="s">
        <v>13</v>
      </c>
      <c r="G1978" t="s">
        <v>51</v>
      </c>
      <c r="I1978" t="s">
        <v>38</v>
      </c>
      <c r="J1978" t="s">
        <v>16</v>
      </c>
      <c r="K1978" s="2" t="str">
        <f>HYPERLINK("..\..\Imagery\ScannedSlabs\1980\RG80-471.jpg")</f>
        <v>..\..\Imagery\ScannedSlabs\1980\RG80-471.jpg</v>
      </c>
    </row>
    <row r="1979" spans="1:12" x14ac:dyDescent="0.25">
      <c r="A1979" t="s">
        <v>3159</v>
      </c>
      <c r="B1979" t="s">
        <v>3159</v>
      </c>
      <c r="C1979">
        <v>337240</v>
      </c>
      <c r="D1979">
        <v>5998584</v>
      </c>
      <c r="E1979">
        <v>21</v>
      </c>
      <c r="F1979" t="s">
        <v>13</v>
      </c>
      <c r="G1979" t="s">
        <v>3160</v>
      </c>
      <c r="I1979" t="s">
        <v>38</v>
      </c>
      <c r="J1979" t="s">
        <v>20</v>
      </c>
      <c r="K1979" s="2" t="str">
        <f>HYPERLINK("..\..\Imagery\ScannedSlabs\1983\CG83-207.jpg")</f>
        <v>..\..\Imagery\ScannedSlabs\1983\CG83-207.jpg</v>
      </c>
    </row>
    <row r="1980" spans="1:12" x14ac:dyDescent="0.25">
      <c r="A1980" t="s">
        <v>3161</v>
      </c>
      <c r="B1980" t="s">
        <v>3162</v>
      </c>
      <c r="C1980">
        <v>491182</v>
      </c>
      <c r="D1980">
        <v>5831928</v>
      </c>
      <c r="E1980">
        <v>21</v>
      </c>
      <c r="F1980" t="s">
        <v>13</v>
      </c>
      <c r="G1980" t="s">
        <v>173</v>
      </c>
      <c r="I1980" t="s">
        <v>38</v>
      </c>
      <c r="J1980" t="s">
        <v>23</v>
      </c>
      <c r="K1980" s="2" t="str">
        <f>HYPERLINK("..\..\Imagery\ScannedSlabs\1991\VN91-221B.jpg")</f>
        <v>..\..\Imagery\ScannedSlabs\1991\VN91-221B.jpg</v>
      </c>
      <c r="L1980" t="s">
        <v>3163</v>
      </c>
    </row>
    <row r="1981" spans="1:12" x14ac:dyDescent="0.25">
      <c r="A1981" t="s">
        <v>3164</v>
      </c>
      <c r="B1981" t="s">
        <v>3165</v>
      </c>
      <c r="C1981">
        <v>545408</v>
      </c>
      <c r="D1981">
        <v>5755385</v>
      </c>
      <c r="E1981">
        <v>21</v>
      </c>
      <c r="F1981" t="s">
        <v>13</v>
      </c>
      <c r="G1981" t="s">
        <v>3166</v>
      </c>
      <c r="I1981" t="s">
        <v>35</v>
      </c>
      <c r="J1981" t="s">
        <v>16</v>
      </c>
      <c r="K1981" s="2" t="str">
        <f>HYPERLINK("..\..\Imagery\ScannedSlabs\2003\CG03-052A.jpg")</f>
        <v>..\..\Imagery\ScannedSlabs\2003\CG03-052A.jpg</v>
      </c>
    </row>
    <row r="1982" spans="1:12" x14ac:dyDescent="0.25">
      <c r="A1982" t="s">
        <v>3164</v>
      </c>
      <c r="B1982" t="s">
        <v>3167</v>
      </c>
      <c r="C1982">
        <v>545408</v>
      </c>
      <c r="D1982">
        <v>5755385</v>
      </c>
      <c r="E1982">
        <v>21</v>
      </c>
      <c r="F1982" t="s">
        <v>13</v>
      </c>
      <c r="G1982" t="s">
        <v>3168</v>
      </c>
      <c r="I1982" t="s">
        <v>38</v>
      </c>
      <c r="J1982" t="s">
        <v>16</v>
      </c>
      <c r="K1982" s="2" t="str">
        <f>HYPERLINK("..\..\Imagery\ScannedSlabs\2003\CG03-052B.jpg")</f>
        <v>..\..\Imagery\ScannedSlabs\2003\CG03-052B.jpg</v>
      </c>
    </row>
    <row r="1983" spans="1:12" x14ac:dyDescent="0.25">
      <c r="A1983" t="s">
        <v>3169</v>
      </c>
      <c r="B1983" t="s">
        <v>3169</v>
      </c>
      <c r="C1983">
        <v>545485</v>
      </c>
      <c r="D1983">
        <v>5755636</v>
      </c>
      <c r="E1983">
        <v>21</v>
      </c>
      <c r="F1983" t="s">
        <v>13</v>
      </c>
      <c r="G1983" t="s">
        <v>648</v>
      </c>
      <c r="I1983" t="s">
        <v>38</v>
      </c>
      <c r="J1983" t="s">
        <v>16</v>
      </c>
      <c r="K1983" s="2" t="str">
        <f>HYPERLINK("..\..\Imagery\ScannedSlabs\2003\CG03-053.jpg")</f>
        <v>..\..\Imagery\ScannedSlabs\2003\CG03-053.jpg</v>
      </c>
    </row>
    <row r="1984" spans="1:12" x14ac:dyDescent="0.25">
      <c r="A1984" t="s">
        <v>3170</v>
      </c>
      <c r="B1984" t="s">
        <v>3171</v>
      </c>
      <c r="C1984">
        <v>545508</v>
      </c>
      <c r="D1984">
        <v>5755819</v>
      </c>
      <c r="E1984">
        <v>21</v>
      </c>
      <c r="F1984" t="s">
        <v>13</v>
      </c>
      <c r="G1984" t="s">
        <v>105</v>
      </c>
      <c r="I1984" t="s">
        <v>38</v>
      </c>
      <c r="J1984" t="s">
        <v>16</v>
      </c>
      <c r="K1984" s="2" t="str">
        <f>HYPERLINK("..\..\Imagery\ScannedSlabs\2003\CG03-054A.jpg")</f>
        <v>..\..\Imagery\ScannedSlabs\2003\CG03-054A.jpg</v>
      </c>
    </row>
    <row r="1985" spans="1:12" x14ac:dyDescent="0.25">
      <c r="A1985" t="s">
        <v>3170</v>
      </c>
      <c r="B1985" t="s">
        <v>3172</v>
      </c>
      <c r="C1985">
        <v>545508</v>
      </c>
      <c r="D1985">
        <v>5755819</v>
      </c>
      <c r="E1985">
        <v>21</v>
      </c>
      <c r="F1985" t="s">
        <v>13</v>
      </c>
      <c r="G1985" t="s">
        <v>3173</v>
      </c>
      <c r="I1985" t="s">
        <v>38</v>
      </c>
      <c r="J1985" t="s">
        <v>16</v>
      </c>
      <c r="K1985" s="2" t="str">
        <f>HYPERLINK("..\..\Imagery\ScannedSlabs\2003\CG03-054B.jpg")</f>
        <v>..\..\Imagery\ScannedSlabs\2003\CG03-054B.jpg</v>
      </c>
    </row>
    <row r="1986" spans="1:12" x14ac:dyDescent="0.25">
      <c r="A1986" t="s">
        <v>3174</v>
      </c>
      <c r="B1986" t="s">
        <v>3174</v>
      </c>
      <c r="C1986">
        <v>545502</v>
      </c>
      <c r="D1986">
        <v>5756066</v>
      </c>
      <c r="E1986">
        <v>21</v>
      </c>
      <c r="F1986" t="s">
        <v>13</v>
      </c>
      <c r="G1986" t="s">
        <v>3175</v>
      </c>
      <c r="I1986" t="s">
        <v>35</v>
      </c>
      <c r="J1986" t="s">
        <v>16</v>
      </c>
      <c r="K1986" s="2" t="str">
        <f>HYPERLINK("..\..\Imagery\ScannedSlabs\2003\CG03-055.jpg")</f>
        <v>..\..\Imagery\ScannedSlabs\2003\CG03-055.jpg</v>
      </c>
    </row>
    <row r="1987" spans="1:12" x14ac:dyDescent="0.25">
      <c r="A1987" t="s">
        <v>3176</v>
      </c>
      <c r="B1987" t="s">
        <v>3176</v>
      </c>
      <c r="C1987">
        <v>492571</v>
      </c>
      <c r="D1987">
        <v>5907585</v>
      </c>
      <c r="E1987">
        <v>21</v>
      </c>
      <c r="F1987" t="s">
        <v>13</v>
      </c>
      <c r="G1987" t="s">
        <v>3177</v>
      </c>
      <c r="I1987" t="s">
        <v>38</v>
      </c>
      <c r="J1987" t="s">
        <v>16</v>
      </c>
      <c r="K1987" s="2" t="str">
        <f>HYPERLINK("..\..\Imagery\ScannedSlabs\1984\CG84-374.jpg")</f>
        <v>..\..\Imagery\ScannedSlabs\1984\CG84-374.jpg</v>
      </c>
    </row>
    <row r="1988" spans="1:12" x14ac:dyDescent="0.25">
      <c r="A1988" t="s">
        <v>3178</v>
      </c>
      <c r="B1988" t="s">
        <v>3179</v>
      </c>
      <c r="C1988">
        <v>510764</v>
      </c>
      <c r="D1988">
        <v>5827530</v>
      </c>
      <c r="E1988">
        <v>21</v>
      </c>
      <c r="F1988" t="s">
        <v>13</v>
      </c>
      <c r="G1988" t="s">
        <v>3180</v>
      </c>
      <c r="I1988" t="s">
        <v>38</v>
      </c>
      <c r="J1988" t="s">
        <v>83</v>
      </c>
    </row>
    <row r="1989" spans="1:12" x14ac:dyDescent="0.25">
      <c r="A1989" t="s">
        <v>3181</v>
      </c>
      <c r="B1989" t="s">
        <v>3182</v>
      </c>
      <c r="C1989">
        <v>510802</v>
      </c>
      <c r="D1989">
        <v>5827994</v>
      </c>
      <c r="E1989">
        <v>21</v>
      </c>
      <c r="F1989" t="s">
        <v>13</v>
      </c>
      <c r="G1989" t="s">
        <v>2813</v>
      </c>
      <c r="I1989" t="s">
        <v>35</v>
      </c>
      <c r="J1989" t="s">
        <v>83</v>
      </c>
    </row>
    <row r="1990" spans="1:12" x14ac:dyDescent="0.25">
      <c r="A1990" t="s">
        <v>3183</v>
      </c>
      <c r="B1990" t="s">
        <v>3184</v>
      </c>
      <c r="C1990">
        <v>510684</v>
      </c>
      <c r="D1990">
        <v>5829330</v>
      </c>
      <c r="E1990">
        <v>21</v>
      </c>
      <c r="F1990" t="s">
        <v>13</v>
      </c>
      <c r="G1990" t="s">
        <v>2813</v>
      </c>
      <c r="I1990" t="s">
        <v>35</v>
      </c>
      <c r="J1990" t="s">
        <v>83</v>
      </c>
    </row>
    <row r="1991" spans="1:12" x14ac:dyDescent="0.25">
      <c r="A1991" t="s">
        <v>3185</v>
      </c>
      <c r="B1991" t="s">
        <v>3186</v>
      </c>
      <c r="C1991">
        <v>359535</v>
      </c>
      <c r="D1991">
        <v>5772326</v>
      </c>
      <c r="E1991">
        <v>21</v>
      </c>
      <c r="F1991" t="s">
        <v>13</v>
      </c>
      <c r="G1991" t="s">
        <v>333</v>
      </c>
      <c r="I1991" t="s">
        <v>38</v>
      </c>
      <c r="J1991" t="s">
        <v>23</v>
      </c>
      <c r="K1991" s="2" t="str">
        <f>HYPERLINK("..\..\Imagery\ScannedSlabs\1999\SL99-010B.jpg")</f>
        <v>..\..\Imagery\ScannedSlabs\1999\SL99-010B.jpg</v>
      </c>
    </row>
    <row r="1992" spans="1:12" x14ac:dyDescent="0.25">
      <c r="A1992" t="s">
        <v>3187</v>
      </c>
      <c r="B1992" t="s">
        <v>3187</v>
      </c>
      <c r="C1992">
        <v>360487</v>
      </c>
      <c r="D1992">
        <v>5773928</v>
      </c>
      <c r="E1992">
        <v>21</v>
      </c>
      <c r="F1992" t="s">
        <v>13</v>
      </c>
      <c r="G1992" t="s">
        <v>51</v>
      </c>
      <c r="H1992" t="s">
        <v>662</v>
      </c>
      <c r="I1992" t="s">
        <v>38</v>
      </c>
      <c r="J1992" t="s">
        <v>16</v>
      </c>
      <c r="K1992" s="2" t="str">
        <f>HYPERLINK("..\..\Imagery\ScannedSlabs\1999\SL99-011.jpg")</f>
        <v>..\..\Imagery\ScannedSlabs\1999\SL99-011.jpg</v>
      </c>
    </row>
    <row r="1993" spans="1:12" x14ac:dyDescent="0.25">
      <c r="A1993" t="s">
        <v>3188</v>
      </c>
      <c r="B1993" t="s">
        <v>3188</v>
      </c>
      <c r="C1993">
        <v>530435</v>
      </c>
      <c r="D1993">
        <v>5906329</v>
      </c>
      <c r="E1993">
        <v>21</v>
      </c>
      <c r="F1993" t="s">
        <v>13</v>
      </c>
      <c r="G1993" t="s">
        <v>33</v>
      </c>
      <c r="H1993" t="s">
        <v>34</v>
      </c>
      <c r="I1993" t="s">
        <v>35</v>
      </c>
      <c r="J1993" t="s">
        <v>16</v>
      </c>
      <c r="K1993" s="2" t="str">
        <f>HYPERLINK("..\..\Imagery\ScannedSlabs\1985\CG85-089.jpg")</f>
        <v>..\..\Imagery\ScannedSlabs\1985\CG85-089.jpg</v>
      </c>
    </row>
    <row r="1994" spans="1:12" x14ac:dyDescent="0.25">
      <c r="A1994" t="s">
        <v>3189</v>
      </c>
      <c r="B1994" t="s">
        <v>3189</v>
      </c>
      <c r="C1994">
        <v>309909</v>
      </c>
      <c r="D1994">
        <v>5866466</v>
      </c>
      <c r="E1994">
        <v>21</v>
      </c>
      <c r="F1994" t="s">
        <v>13</v>
      </c>
      <c r="G1994" t="s">
        <v>299</v>
      </c>
      <c r="H1994" t="s">
        <v>2380</v>
      </c>
      <c r="I1994" t="s">
        <v>38</v>
      </c>
      <c r="J1994" t="s">
        <v>16</v>
      </c>
      <c r="K1994" s="2" t="str">
        <f>HYPERLINK("..\..\Imagery\ScannedSlabs\1998\CG98-310.jpg")</f>
        <v>..\..\Imagery\ScannedSlabs\1998\CG98-310.jpg</v>
      </c>
    </row>
    <row r="1995" spans="1:12" x14ac:dyDescent="0.25">
      <c r="A1995" t="s">
        <v>3190</v>
      </c>
      <c r="B1995" t="s">
        <v>3190</v>
      </c>
      <c r="C1995">
        <v>326979</v>
      </c>
      <c r="D1995">
        <v>5872275</v>
      </c>
      <c r="E1995">
        <v>21</v>
      </c>
      <c r="F1995" t="s">
        <v>13</v>
      </c>
      <c r="G1995" t="s">
        <v>299</v>
      </c>
      <c r="H1995" t="s">
        <v>1042</v>
      </c>
      <c r="I1995" t="s">
        <v>38</v>
      </c>
      <c r="J1995" t="s">
        <v>16</v>
      </c>
      <c r="K1995" s="2" t="str">
        <f>HYPERLINK("..\..\Imagery\ScannedSlabs\1998\CG98-311.jpg")</f>
        <v>..\..\Imagery\ScannedSlabs\1998\CG98-311.jpg</v>
      </c>
    </row>
    <row r="1996" spans="1:12" x14ac:dyDescent="0.25">
      <c r="A1996" t="s">
        <v>3191</v>
      </c>
      <c r="B1996" t="s">
        <v>3191</v>
      </c>
      <c r="C1996">
        <v>328313</v>
      </c>
      <c r="D1996">
        <v>5871111</v>
      </c>
      <c r="E1996">
        <v>21</v>
      </c>
      <c r="F1996" t="s">
        <v>13</v>
      </c>
      <c r="G1996" t="s">
        <v>299</v>
      </c>
      <c r="H1996" t="s">
        <v>1042</v>
      </c>
      <c r="I1996" t="s">
        <v>38</v>
      </c>
      <c r="J1996" t="s">
        <v>16</v>
      </c>
      <c r="K1996" s="2" t="str">
        <f>HYPERLINK("..\..\Imagery\ScannedSlabs\1998\CG98-312.jpg")</f>
        <v>..\..\Imagery\ScannedSlabs\1998\CG98-312.jpg</v>
      </c>
    </row>
    <row r="1997" spans="1:12" x14ac:dyDescent="0.25">
      <c r="A1997" t="s">
        <v>3192</v>
      </c>
      <c r="B1997" t="s">
        <v>3192</v>
      </c>
      <c r="C1997">
        <v>579402</v>
      </c>
      <c r="D1997">
        <v>5833968</v>
      </c>
      <c r="E1997">
        <v>21</v>
      </c>
      <c r="F1997" t="s">
        <v>13</v>
      </c>
      <c r="G1997" t="s">
        <v>2463</v>
      </c>
      <c r="I1997" t="s">
        <v>35</v>
      </c>
      <c r="J1997" t="s">
        <v>23</v>
      </c>
      <c r="K1997" s="2" t="str">
        <f>HYPERLINK("..\..\Imagery\ScannedSlabs\1986\MN86-399.jpg")</f>
        <v>..\..\Imagery\ScannedSlabs\1986\MN86-399.jpg</v>
      </c>
      <c r="L1997" t="s">
        <v>2355</v>
      </c>
    </row>
    <row r="1998" spans="1:12" x14ac:dyDescent="0.25">
      <c r="A1998" t="s">
        <v>3193</v>
      </c>
      <c r="B1998" t="s">
        <v>3193</v>
      </c>
      <c r="C1998">
        <v>366602</v>
      </c>
      <c r="D1998">
        <v>5895776</v>
      </c>
      <c r="E1998">
        <v>21</v>
      </c>
      <c r="F1998" t="s">
        <v>13</v>
      </c>
      <c r="G1998" t="s">
        <v>3194</v>
      </c>
      <c r="I1998" t="s">
        <v>38</v>
      </c>
      <c r="J1998" t="s">
        <v>16</v>
      </c>
      <c r="K1998" s="2" t="str">
        <f>HYPERLINK("..\..\Imagery\ScannedSlabs\1995\CG95-196.jpg")</f>
        <v>..\..\Imagery\ScannedSlabs\1995\CG95-196.jpg</v>
      </c>
    </row>
    <row r="1999" spans="1:12" x14ac:dyDescent="0.25">
      <c r="A1999" t="s">
        <v>3195</v>
      </c>
      <c r="B1999" t="s">
        <v>3195</v>
      </c>
      <c r="C1999">
        <v>367453</v>
      </c>
      <c r="D1999">
        <v>5894506</v>
      </c>
      <c r="E1999">
        <v>21</v>
      </c>
      <c r="F1999" t="s">
        <v>13</v>
      </c>
      <c r="G1999" t="s">
        <v>448</v>
      </c>
      <c r="I1999" t="s">
        <v>35</v>
      </c>
      <c r="J1999" t="s">
        <v>20</v>
      </c>
      <c r="K1999" s="2" t="str">
        <f>HYPERLINK("..\..\Imagery\ScannedSlabs\1995\CG95-198.jpg")</f>
        <v>..\..\Imagery\ScannedSlabs\1995\CG95-198.jpg</v>
      </c>
    </row>
    <row r="2000" spans="1:12" x14ac:dyDescent="0.25">
      <c r="A2000" t="s">
        <v>3196</v>
      </c>
      <c r="B2000" t="s">
        <v>3196</v>
      </c>
      <c r="C2000">
        <v>367881</v>
      </c>
      <c r="D2000">
        <v>5892593</v>
      </c>
      <c r="E2000">
        <v>21</v>
      </c>
      <c r="F2000" t="s">
        <v>13</v>
      </c>
      <c r="G2000" t="s">
        <v>124</v>
      </c>
      <c r="I2000" t="s">
        <v>38</v>
      </c>
      <c r="J2000" t="s">
        <v>20</v>
      </c>
      <c r="K2000" s="2" t="str">
        <f>HYPERLINK("..\..\Imagery\ScannedSlabs\1995\CG95-200.jpg")</f>
        <v>..\..\Imagery\ScannedSlabs\1995\CG95-200.jpg</v>
      </c>
    </row>
    <row r="2001" spans="1:11" x14ac:dyDescent="0.25">
      <c r="A2001" t="s">
        <v>3197</v>
      </c>
      <c r="B2001" t="s">
        <v>3197</v>
      </c>
      <c r="C2001">
        <v>368311</v>
      </c>
      <c r="D2001">
        <v>5891415</v>
      </c>
      <c r="E2001">
        <v>21</v>
      </c>
      <c r="F2001" t="s">
        <v>13</v>
      </c>
      <c r="G2001" t="s">
        <v>1213</v>
      </c>
      <c r="I2001" t="s">
        <v>38</v>
      </c>
      <c r="J2001" t="s">
        <v>20</v>
      </c>
      <c r="K2001" s="2" t="str">
        <f>HYPERLINK("..\..\Imagery\ScannedSlabs\1995\CG95-202.jpg")</f>
        <v>..\..\Imagery\ScannedSlabs\1995\CG95-202.jpg</v>
      </c>
    </row>
    <row r="2002" spans="1:11" x14ac:dyDescent="0.25">
      <c r="A2002" t="s">
        <v>3198</v>
      </c>
      <c r="B2002" t="s">
        <v>3199</v>
      </c>
      <c r="C2002">
        <v>369251</v>
      </c>
      <c r="D2002">
        <v>5889720</v>
      </c>
      <c r="E2002">
        <v>21</v>
      </c>
      <c r="F2002" t="s">
        <v>13</v>
      </c>
      <c r="G2002" t="s">
        <v>1213</v>
      </c>
      <c r="I2002" t="s">
        <v>38</v>
      </c>
      <c r="J2002" t="s">
        <v>23</v>
      </c>
      <c r="K2002" s="2" t="str">
        <f>HYPERLINK("..\..\Imagery\ScannedSlabs\1995\CG95-204B.jpg")</f>
        <v>..\..\Imagery\ScannedSlabs\1995\CG95-204B.jpg</v>
      </c>
    </row>
    <row r="2003" spans="1:11" x14ac:dyDescent="0.25">
      <c r="A2003" t="s">
        <v>3198</v>
      </c>
      <c r="B2003" t="s">
        <v>3200</v>
      </c>
      <c r="C2003">
        <v>369251</v>
      </c>
      <c r="D2003">
        <v>5889720</v>
      </c>
      <c r="E2003">
        <v>21</v>
      </c>
      <c r="F2003" t="s">
        <v>13</v>
      </c>
      <c r="G2003" t="s">
        <v>124</v>
      </c>
      <c r="I2003" t="s">
        <v>38</v>
      </c>
      <c r="J2003" t="s">
        <v>20</v>
      </c>
      <c r="K2003" s="2" t="str">
        <f>HYPERLINK("..\..\Imagery\ScannedSlabs\1995\CG95-204A.jpg")</f>
        <v>..\..\Imagery\ScannedSlabs\1995\CG95-204A.jpg</v>
      </c>
    </row>
    <row r="2004" spans="1:11" x14ac:dyDescent="0.25">
      <c r="A2004" t="s">
        <v>3201</v>
      </c>
      <c r="B2004" t="s">
        <v>3201</v>
      </c>
      <c r="C2004">
        <v>391206</v>
      </c>
      <c r="D2004">
        <v>5915390</v>
      </c>
      <c r="E2004">
        <v>21</v>
      </c>
      <c r="F2004" t="s">
        <v>13</v>
      </c>
      <c r="G2004" t="s">
        <v>2763</v>
      </c>
      <c r="I2004" t="s">
        <v>38</v>
      </c>
      <c r="J2004" t="s">
        <v>20</v>
      </c>
      <c r="K2004" s="2" t="str">
        <f>HYPERLINK("..\..\Imagery\ScannedSlabs\1995\CG95-336.jpg")</f>
        <v>..\..\Imagery\ScannedSlabs\1995\CG95-336.jpg</v>
      </c>
    </row>
    <row r="2005" spans="1:11" x14ac:dyDescent="0.25">
      <c r="A2005" t="s">
        <v>3202</v>
      </c>
      <c r="B2005" t="s">
        <v>3202</v>
      </c>
      <c r="C2005">
        <v>390268</v>
      </c>
      <c r="D2005">
        <v>5915018</v>
      </c>
      <c r="E2005">
        <v>21</v>
      </c>
      <c r="F2005" t="s">
        <v>13</v>
      </c>
      <c r="G2005" t="s">
        <v>2763</v>
      </c>
      <c r="I2005" t="s">
        <v>35</v>
      </c>
      <c r="J2005" t="s">
        <v>20</v>
      </c>
      <c r="K2005" s="2" t="str">
        <f>HYPERLINK("..\..\Imagery\ScannedSlabs\1995\CG95-337.jpg")</f>
        <v>..\..\Imagery\ScannedSlabs\1995\CG95-337.jpg</v>
      </c>
    </row>
    <row r="2006" spans="1:11" x14ac:dyDescent="0.25">
      <c r="A2006" t="s">
        <v>3203</v>
      </c>
      <c r="B2006" t="s">
        <v>3203</v>
      </c>
      <c r="C2006">
        <v>389415</v>
      </c>
      <c r="D2006">
        <v>5913190</v>
      </c>
      <c r="E2006">
        <v>21</v>
      </c>
      <c r="F2006" t="s">
        <v>13</v>
      </c>
      <c r="G2006" t="s">
        <v>2763</v>
      </c>
      <c r="I2006" t="s">
        <v>38</v>
      </c>
      <c r="J2006" t="s">
        <v>20</v>
      </c>
      <c r="K2006" s="2" t="str">
        <f>HYPERLINK("..\..\Imagery\ScannedSlabs\1995\CG95-338.jpg")</f>
        <v>..\..\Imagery\ScannedSlabs\1995\CG95-338.jpg</v>
      </c>
    </row>
    <row r="2007" spans="1:11" x14ac:dyDescent="0.25">
      <c r="A2007" t="s">
        <v>3204</v>
      </c>
      <c r="B2007" t="s">
        <v>3204</v>
      </c>
      <c r="C2007">
        <v>431453</v>
      </c>
      <c r="D2007">
        <v>6070213</v>
      </c>
      <c r="E2007">
        <v>21</v>
      </c>
      <c r="F2007" t="s">
        <v>13</v>
      </c>
      <c r="I2007" t="s">
        <v>35</v>
      </c>
      <c r="J2007" t="s">
        <v>83</v>
      </c>
    </row>
    <row r="2008" spans="1:11" x14ac:dyDescent="0.25">
      <c r="A2008" t="s">
        <v>3205</v>
      </c>
      <c r="B2008" t="s">
        <v>3205</v>
      </c>
      <c r="C2008">
        <v>425840</v>
      </c>
      <c r="D2008">
        <v>6070985</v>
      </c>
      <c r="E2008">
        <v>21</v>
      </c>
      <c r="F2008" t="s">
        <v>13</v>
      </c>
      <c r="I2008" t="s">
        <v>35</v>
      </c>
      <c r="J2008" t="s">
        <v>83</v>
      </c>
    </row>
    <row r="2009" spans="1:11" x14ac:dyDescent="0.25">
      <c r="A2009" t="s">
        <v>3206</v>
      </c>
      <c r="B2009" t="s">
        <v>3206</v>
      </c>
      <c r="C2009">
        <v>393914</v>
      </c>
      <c r="D2009">
        <v>6070901</v>
      </c>
      <c r="E2009">
        <v>21</v>
      </c>
      <c r="F2009" t="s">
        <v>13</v>
      </c>
      <c r="I2009" t="s">
        <v>35</v>
      </c>
      <c r="J2009" t="s">
        <v>83</v>
      </c>
    </row>
    <row r="2010" spans="1:11" x14ac:dyDescent="0.25">
      <c r="A2010" t="s">
        <v>3207</v>
      </c>
      <c r="B2010" t="s">
        <v>3207</v>
      </c>
      <c r="C2010">
        <v>523964</v>
      </c>
      <c r="D2010">
        <v>5804246</v>
      </c>
      <c r="E2010">
        <v>21</v>
      </c>
      <c r="F2010" t="s">
        <v>13</v>
      </c>
      <c r="G2010" t="s">
        <v>415</v>
      </c>
      <c r="I2010" t="s">
        <v>38</v>
      </c>
      <c r="J2010" t="s">
        <v>20</v>
      </c>
      <c r="K2010" s="2" t="str">
        <f>HYPERLINK("..\..\Imagery\ScannedSlabs\1987\CG87-589.jpg")</f>
        <v>..\..\Imagery\ScannedSlabs\1987\CG87-589.jpg</v>
      </c>
    </row>
    <row r="2011" spans="1:11" x14ac:dyDescent="0.25">
      <c r="A2011" t="s">
        <v>3208</v>
      </c>
      <c r="B2011" t="s">
        <v>3208</v>
      </c>
      <c r="C2011">
        <v>523402</v>
      </c>
      <c r="D2011">
        <v>5804014</v>
      </c>
      <c r="E2011">
        <v>21</v>
      </c>
      <c r="F2011" t="s">
        <v>13</v>
      </c>
      <c r="G2011" t="s">
        <v>3209</v>
      </c>
      <c r="I2011" t="s">
        <v>35</v>
      </c>
      <c r="J2011" t="s">
        <v>16</v>
      </c>
      <c r="K2011" s="2" t="str">
        <f>HYPERLINK("..\..\Imagery\ScannedSlabs\1987\CG87-590.jpg")</f>
        <v>..\..\Imagery\ScannedSlabs\1987\CG87-590.jpg</v>
      </c>
    </row>
    <row r="2012" spans="1:11" x14ac:dyDescent="0.25">
      <c r="A2012" t="s">
        <v>3210</v>
      </c>
      <c r="B2012" t="s">
        <v>3210</v>
      </c>
      <c r="C2012">
        <v>522722</v>
      </c>
      <c r="D2012">
        <v>5802854</v>
      </c>
      <c r="E2012">
        <v>21</v>
      </c>
      <c r="F2012" t="s">
        <v>13</v>
      </c>
      <c r="G2012" t="s">
        <v>415</v>
      </c>
      <c r="I2012" t="s">
        <v>38</v>
      </c>
      <c r="J2012" t="s">
        <v>16</v>
      </c>
      <c r="K2012" s="2" t="str">
        <f>HYPERLINK("..\..\Imagery\ScannedSlabs\1987\CG87-591.jpg")</f>
        <v>..\..\Imagery\ScannedSlabs\1987\CG87-591.jpg</v>
      </c>
    </row>
    <row r="2013" spans="1:11" x14ac:dyDescent="0.25">
      <c r="A2013" t="s">
        <v>3211</v>
      </c>
      <c r="B2013" t="s">
        <v>3211</v>
      </c>
      <c r="C2013">
        <v>522340</v>
      </c>
      <c r="D2013">
        <v>5802075</v>
      </c>
      <c r="E2013">
        <v>21</v>
      </c>
      <c r="F2013" t="s">
        <v>13</v>
      </c>
      <c r="G2013" t="s">
        <v>44</v>
      </c>
      <c r="I2013" t="s">
        <v>38</v>
      </c>
      <c r="J2013" t="s">
        <v>16</v>
      </c>
      <c r="K2013" s="2" t="str">
        <f>HYPERLINK("..\..\Imagery\ScannedSlabs\1987\CG87-592.jpg")</f>
        <v>..\..\Imagery\ScannedSlabs\1987\CG87-592.jpg</v>
      </c>
    </row>
    <row r="2014" spans="1:11" x14ac:dyDescent="0.25">
      <c r="A2014" t="s">
        <v>3212</v>
      </c>
      <c r="B2014" t="s">
        <v>3212</v>
      </c>
      <c r="C2014">
        <v>402683</v>
      </c>
      <c r="D2014">
        <v>5890392</v>
      </c>
      <c r="E2014">
        <v>21</v>
      </c>
      <c r="F2014" t="s">
        <v>13</v>
      </c>
      <c r="G2014" t="s">
        <v>2763</v>
      </c>
      <c r="I2014" t="s">
        <v>35</v>
      </c>
      <c r="J2014" t="s">
        <v>20</v>
      </c>
      <c r="K2014" s="2" t="str">
        <f>HYPERLINK("..\..\Imagery\ScannedSlabs\1995\CG95-303.jpg")</f>
        <v>..\..\Imagery\ScannedSlabs\1995\CG95-303.jpg</v>
      </c>
    </row>
    <row r="2015" spans="1:11" x14ac:dyDescent="0.25">
      <c r="A2015" t="s">
        <v>3213</v>
      </c>
      <c r="B2015" t="s">
        <v>3213</v>
      </c>
      <c r="C2015">
        <v>400500</v>
      </c>
      <c r="D2015">
        <v>5876666</v>
      </c>
      <c r="E2015">
        <v>21</v>
      </c>
      <c r="F2015" t="s">
        <v>13</v>
      </c>
      <c r="G2015" t="s">
        <v>3214</v>
      </c>
      <c r="I2015" t="s">
        <v>35</v>
      </c>
      <c r="J2015" t="s">
        <v>20</v>
      </c>
      <c r="K2015" s="2" t="str">
        <f>HYPERLINK("..\..\Imagery\ScannedSlabs\1995\CG95-304.jpg")</f>
        <v>..\..\Imagery\ScannedSlabs\1995\CG95-304.jpg</v>
      </c>
    </row>
    <row r="2016" spans="1:11" x14ac:dyDescent="0.25">
      <c r="A2016" t="s">
        <v>3215</v>
      </c>
      <c r="B2016" t="s">
        <v>3215</v>
      </c>
      <c r="C2016">
        <v>397106</v>
      </c>
      <c r="D2016">
        <v>5873773</v>
      </c>
      <c r="E2016">
        <v>21</v>
      </c>
      <c r="F2016" t="s">
        <v>13</v>
      </c>
      <c r="G2016" t="s">
        <v>906</v>
      </c>
      <c r="I2016" t="s">
        <v>35</v>
      </c>
      <c r="J2016" t="s">
        <v>20</v>
      </c>
      <c r="K2016" s="2" t="str">
        <f>HYPERLINK("..\..\Imagery\ScannedSlabs\1995\CG95-305.jpg")</f>
        <v>..\..\Imagery\ScannedSlabs\1995\CG95-305.jpg</v>
      </c>
    </row>
    <row r="2017" spans="1:11" x14ac:dyDescent="0.25">
      <c r="A2017" t="s">
        <v>3216</v>
      </c>
      <c r="B2017" t="s">
        <v>3216</v>
      </c>
      <c r="C2017">
        <v>406557</v>
      </c>
      <c r="D2017">
        <v>5991977</v>
      </c>
      <c r="E2017">
        <v>21</v>
      </c>
      <c r="F2017" t="s">
        <v>13</v>
      </c>
      <c r="G2017" t="s">
        <v>484</v>
      </c>
      <c r="I2017" t="s">
        <v>38</v>
      </c>
      <c r="J2017" t="s">
        <v>16</v>
      </c>
      <c r="K2017" s="2" t="str">
        <f>HYPERLINK("..\..\Imagery\ScannedSlabs\1980\CG80-181.jpg")</f>
        <v>..\..\Imagery\ScannedSlabs\1980\CG80-181.jpg</v>
      </c>
    </row>
    <row r="2018" spans="1:11" x14ac:dyDescent="0.25">
      <c r="A2018" t="s">
        <v>3217</v>
      </c>
      <c r="B2018" t="s">
        <v>3217</v>
      </c>
      <c r="C2018">
        <v>525758</v>
      </c>
      <c r="D2018">
        <v>5900309</v>
      </c>
      <c r="E2018">
        <v>21</v>
      </c>
      <c r="F2018" t="s">
        <v>13</v>
      </c>
      <c r="G2018" t="s">
        <v>66</v>
      </c>
      <c r="I2018" t="s">
        <v>38</v>
      </c>
      <c r="J2018" t="s">
        <v>20</v>
      </c>
      <c r="K2018" s="2" t="str">
        <f>HYPERLINK("..\..\Imagery\ScannedSlabs\1985\VN85-100.jpg")</f>
        <v>..\..\Imagery\ScannedSlabs\1985\VN85-100.jpg</v>
      </c>
    </row>
    <row r="2019" spans="1:11" x14ac:dyDescent="0.25">
      <c r="A2019" t="s">
        <v>3218</v>
      </c>
      <c r="B2019" t="s">
        <v>3218</v>
      </c>
      <c r="C2019">
        <v>525186</v>
      </c>
      <c r="D2019">
        <v>5902450</v>
      </c>
      <c r="E2019">
        <v>21</v>
      </c>
      <c r="F2019" t="s">
        <v>13</v>
      </c>
      <c r="G2019" t="s">
        <v>1552</v>
      </c>
      <c r="I2019" t="s">
        <v>38</v>
      </c>
      <c r="J2019" t="s">
        <v>20</v>
      </c>
      <c r="K2019" s="2" t="str">
        <f>HYPERLINK("..\..\Imagery\ScannedSlabs\1985\VN85-102.jpg")</f>
        <v>..\..\Imagery\ScannedSlabs\1985\VN85-102.jpg</v>
      </c>
    </row>
    <row r="2020" spans="1:11" x14ac:dyDescent="0.25">
      <c r="A2020" t="s">
        <v>3219</v>
      </c>
      <c r="B2020" t="s">
        <v>3219</v>
      </c>
      <c r="C2020">
        <v>532436</v>
      </c>
      <c r="D2020">
        <v>5918198</v>
      </c>
      <c r="E2020">
        <v>21</v>
      </c>
      <c r="F2020" t="s">
        <v>13</v>
      </c>
      <c r="G2020" t="s">
        <v>2006</v>
      </c>
      <c r="I2020" t="s">
        <v>35</v>
      </c>
      <c r="J2020" t="s">
        <v>23</v>
      </c>
      <c r="K2020" s="2" t="str">
        <f>HYPERLINK("..\..\Imagery\ScannedSlabs\1985\VN85-103.jpg")</f>
        <v>..\..\Imagery\ScannedSlabs\1985\VN85-103.jpg</v>
      </c>
    </row>
    <row r="2021" spans="1:11" x14ac:dyDescent="0.25">
      <c r="A2021" t="s">
        <v>3220</v>
      </c>
      <c r="B2021" t="s">
        <v>3220</v>
      </c>
      <c r="C2021">
        <v>533706</v>
      </c>
      <c r="D2021">
        <v>5919340</v>
      </c>
      <c r="E2021">
        <v>21</v>
      </c>
      <c r="F2021" t="s">
        <v>13</v>
      </c>
      <c r="G2021" t="s">
        <v>331</v>
      </c>
      <c r="I2021" t="s">
        <v>38</v>
      </c>
      <c r="J2021" t="s">
        <v>16</v>
      </c>
      <c r="K2021" s="2" t="str">
        <f>HYPERLINK("..\..\Imagery\ScannedSlabs\1985\VN85-107.jpg")</f>
        <v>..\..\Imagery\ScannedSlabs\1985\VN85-107.jpg</v>
      </c>
    </row>
    <row r="2022" spans="1:11" x14ac:dyDescent="0.25">
      <c r="A2022" t="s">
        <v>3221</v>
      </c>
      <c r="B2022" t="s">
        <v>3221</v>
      </c>
      <c r="C2022">
        <v>532656</v>
      </c>
      <c r="D2022">
        <v>5920876</v>
      </c>
      <c r="E2022">
        <v>21</v>
      </c>
      <c r="F2022" t="s">
        <v>13</v>
      </c>
      <c r="G2022" t="s">
        <v>484</v>
      </c>
      <c r="I2022" t="s">
        <v>35</v>
      </c>
      <c r="J2022" t="s">
        <v>23</v>
      </c>
      <c r="K2022" s="2" t="str">
        <f>HYPERLINK("..\..\Imagery\ScannedSlabs\1985\VN85-112.jpg")</f>
        <v>..\..\Imagery\ScannedSlabs\1985\VN85-112.jpg</v>
      </c>
    </row>
    <row r="2023" spans="1:11" x14ac:dyDescent="0.25">
      <c r="A2023" t="s">
        <v>3222</v>
      </c>
      <c r="B2023" t="s">
        <v>3222</v>
      </c>
      <c r="C2023">
        <v>532749</v>
      </c>
      <c r="D2023">
        <v>5921046</v>
      </c>
      <c r="E2023">
        <v>21</v>
      </c>
      <c r="F2023" t="s">
        <v>13</v>
      </c>
      <c r="G2023" t="s">
        <v>484</v>
      </c>
      <c r="I2023" t="s">
        <v>35</v>
      </c>
      <c r="J2023" t="s">
        <v>16</v>
      </c>
      <c r="K2023" s="2" t="str">
        <f>HYPERLINK("..\..\Imagery\ScannedSlabs\1985\VN85-113.jpg")</f>
        <v>..\..\Imagery\ScannedSlabs\1985\VN85-113.jpg</v>
      </c>
    </row>
    <row r="2024" spans="1:11" x14ac:dyDescent="0.25">
      <c r="A2024" t="s">
        <v>3223</v>
      </c>
      <c r="B2024" t="s">
        <v>3223</v>
      </c>
      <c r="C2024">
        <v>533814</v>
      </c>
      <c r="D2024">
        <v>5923074</v>
      </c>
      <c r="E2024">
        <v>21</v>
      </c>
      <c r="F2024" t="s">
        <v>13</v>
      </c>
      <c r="G2024" t="s">
        <v>484</v>
      </c>
      <c r="I2024" t="s">
        <v>38</v>
      </c>
      <c r="J2024" t="s">
        <v>16</v>
      </c>
      <c r="K2024" s="2" t="str">
        <f>HYPERLINK("..\..\Imagery\ScannedSlabs\1985\VN85-118.jpg")</f>
        <v>..\..\Imagery\ScannedSlabs\1985\VN85-118.jpg</v>
      </c>
    </row>
    <row r="2025" spans="1:11" x14ac:dyDescent="0.25">
      <c r="A2025" t="s">
        <v>3224</v>
      </c>
      <c r="B2025" t="s">
        <v>3224</v>
      </c>
      <c r="C2025">
        <v>533048</v>
      </c>
      <c r="D2025">
        <v>5924442</v>
      </c>
      <c r="E2025">
        <v>21</v>
      </c>
      <c r="F2025" t="s">
        <v>13</v>
      </c>
      <c r="G2025" t="s">
        <v>51</v>
      </c>
      <c r="I2025" t="s">
        <v>35</v>
      </c>
      <c r="J2025" t="s">
        <v>16</v>
      </c>
      <c r="K2025" s="2" t="str">
        <f>HYPERLINK("..\..\Imagery\ScannedSlabs\1985\VN85-120.jpg")</f>
        <v>..\..\Imagery\ScannedSlabs\1985\VN85-120.jpg</v>
      </c>
    </row>
    <row r="2026" spans="1:11" x14ac:dyDescent="0.25">
      <c r="A2026" t="s">
        <v>3225</v>
      </c>
      <c r="B2026" t="s">
        <v>3226</v>
      </c>
      <c r="C2026">
        <v>393998</v>
      </c>
      <c r="D2026">
        <v>5911133</v>
      </c>
      <c r="E2026">
        <v>21</v>
      </c>
      <c r="F2026" t="s">
        <v>13</v>
      </c>
      <c r="G2026" t="s">
        <v>3227</v>
      </c>
      <c r="I2026" t="s">
        <v>35</v>
      </c>
      <c r="J2026" t="s">
        <v>83</v>
      </c>
    </row>
    <row r="2027" spans="1:11" x14ac:dyDescent="0.25">
      <c r="A2027" t="s">
        <v>3228</v>
      </c>
      <c r="B2027" t="s">
        <v>3229</v>
      </c>
      <c r="C2027">
        <v>356677</v>
      </c>
      <c r="D2027">
        <v>5894591</v>
      </c>
      <c r="E2027">
        <v>21</v>
      </c>
      <c r="F2027" t="s">
        <v>13</v>
      </c>
      <c r="G2027" t="s">
        <v>3230</v>
      </c>
      <c r="I2027" t="s">
        <v>38</v>
      </c>
      <c r="J2027" t="s">
        <v>83</v>
      </c>
    </row>
    <row r="2028" spans="1:11" x14ac:dyDescent="0.25">
      <c r="A2028" t="s">
        <v>3231</v>
      </c>
      <c r="B2028" t="s">
        <v>3232</v>
      </c>
      <c r="C2028">
        <v>355916</v>
      </c>
      <c r="D2028">
        <v>5894564</v>
      </c>
      <c r="E2028">
        <v>21</v>
      </c>
      <c r="F2028" t="s">
        <v>13</v>
      </c>
      <c r="G2028" t="s">
        <v>3233</v>
      </c>
      <c r="I2028" t="s">
        <v>38</v>
      </c>
      <c r="J2028" t="s">
        <v>83</v>
      </c>
    </row>
    <row r="2029" spans="1:11" x14ac:dyDescent="0.25">
      <c r="A2029" t="s">
        <v>3234</v>
      </c>
      <c r="B2029" t="s">
        <v>3235</v>
      </c>
      <c r="C2029">
        <v>355427</v>
      </c>
      <c r="D2029">
        <v>5894488</v>
      </c>
      <c r="E2029">
        <v>21</v>
      </c>
      <c r="F2029" t="s">
        <v>13</v>
      </c>
      <c r="G2029" t="s">
        <v>42</v>
      </c>
      <c r="I2029" t="s">
        <v>38</v>
      </c>
      <c r="J2029" t="s">
        <v>83</v>
      </c>
    </row>
    <row r="2030" spans="1:11" x14ac:dyDescent="0.25">
      <c r="A2030" t="s">
        <v>3236</v>
      </c>
      <c r="B2030" t="s">
        <v>3237</v>
      </c>
      <c r="C2030">
        <v>350173</v>
      </c>
      <c r="D2030">
        <v>5927781</v>
      </c>
      <c r="E2030">
        <v>21</v>
      </c>
      <c r="F2030" t="s">
        <v>13</v>
      </c>
      <c r="G2030" t="s">
        <v>246</v>
      </c>
      <c r="I2030" t="s">
        <v>38</v>
      </c>
      <c r="J2030" t="s">
        <v>83</v>
      </c>
    </row>
    <row r="2031" spans="1:11" x14ac:dyDescent="0.25">
      <c r="A2031" t="s">
        <v>3236</v>
      </c>
      <c r="B2031" t="s">
        <v>3238</v>
      </c>
      <c r="C2031">
        <v>350173</v>
      </c>
      <c r="D2031">
        <v>5927781</v>
      </c>
      <c r="E2031">
        <v>21</v>
      </c>
      <c r="F2031" t="s">
        <v>13</v>
      </c>
      <c r="G2031" t="s">
        <v>3239</v>
      </c>
      <c r="I2031" t="s">
        <v>38</v>
      </c>
      <c r="J2031" t="s">
        <v>83</v>
      </c>
    </row>
    <row r="2032" spans="1:11" x14ac:dyDescent="0.25">
      <c r="A2032" t="s">
        <v>3236</v>
      </c>
      <c r="B2032" t="s">
        <v>3240</v>
      </c>
      <c r="C2032">
        <v>350173</v>
      </c>
      <c r="D2032">
        <v>5927781</v>
      </c>
      <c r="E2032">
        <v>21</v>
      </c>
      <c r="F2032" t="s">
        <v>13</v>
      </c>
      <c r="G2032" t="s">
        <v>299</v>
      </c>
      <c r="I2032" t="s">
        <v>38</v>
      </c>
      <c r="J2032" t="s">
        <v>83</v>
      </c>
    </row>
    <row r="2033" spans="1:12" x14ac:dyDescent="0.25">
      <c r="A2033" t="s">
        <v>3241</v>
      </c>
      <c r="B2033" t="s">
        <v>3242</v>
      </c>
      <c r="C2033">
        <v>452600</v>
      </c>
      <c r="D2033">
        <v>5947172</v>
      </c>
      <c r="E2033">
        <v>21</v>
      </c>
      <c r="F2033" t="s">
        <v>13</v>
      </c>
      <c r="G2033" t="s">
        <v>3243</v>
      </c>
      <c r="I2033" t="s">
        <v>38</v>
      </c>
      <c r="J2033" t="s">
        <v>83</v>
      </c>
    </row>
    <row r="2034" spans="1:12" x14ac:dyDescent="0.25">
      <c r="A2034" t="s">
        <v>3244</v>
      </c>
      <c r="B2034" t="s">
        <v>3244</v>
      </c>
      <c r="C2034">
        <v>416730</v>
      </c>
      <c r="D2034">
        <v>5778949</v>
      </c>
      <c r="E2034">
        <v>21</v>
      </c>
      <c r="F2034" t="s">
        <v>13</v>
      </c>
      <c r="G2034" t="s">
        <v>526</v>
      </c>
      <c r="I2034" t="s">
        <v>38</v>
      </c>
      <c r="J2034" t="s">
        <v>20</v>
      </c>
      <c r="K2034" s="2" t="str">
        <f>HYPERLINK("..\..\Imagery\ScannedSlabs\1999\CG99-070.jpg")</f>
        <v>..\..\Imagery\ScannedSlabs\1999\CG99-070.jpg</v>
      </c>
    </row>
    <row r="2035" spans="1:12" x14ac:dyDescent="0.25">
      <c r="A2035" t="s">
        <v>3245</v>
      </c>
      <c r="B2035" t="s">
        <v>3245</v>
      </c>
      <c r="C2035">
        <v>552777</v>
      </c>
      <c r="D2035">
        <v>5785138</v>
      </c>
      <c r="E2035">
        <v>21</v>
      </c>
      <c r="F2035" t="s">
        <v>13</v>
      </c>
      <c r="G2035" t="s">
        <v>3246</v>
      </c>
      <c r="I2035" t="s">
        <v>38</v>
      </c>
      <c r="J2035" t="s">
        <v>16</v>
      </c>
      <c r="K2035" s="2" t="str">
        <f>HYPERLINK("..\..\Imagery\ScannedSlabs\1987\CC87-052.jpg")</f>
        <v>..\..\Imagery\ScannedSlabs\1987\CC87-052.jpg</v>
      </c>
    </row>
    <row r="2036" spans="1:12" x14ac:dyDescent="0.25">
      <c r="A2036" t="s">
        <v>3247</v>
      </c>
      <c r="B2036" t="s">
        <v>3247</v>
      </c>
      <c r="C2036">
        <v>552376</v>
      </c>
      <c r="D2036">
        <v>5784817</v>
      </c>
      <c r="E2036">
        <v>21</v>
      </c>
      <c r="F2036" t="s">
        <v>13</v>
      </c>
      <c r="G2036" t="s">
        <v>51</v>
      </c>
      <c r="I2036" t="s">
        <v>38</v>
      </c>
      <c r="J2036" t="s">
        <v>16</v>
      </c>
      <c r="K2036" s="2" t="str">
        <f>HYPERLINK("..\..\Imagery\ScannedSlabs\1987\CC87-053.jpg")</f>
        <v>..\..\Imagery\ScannedSlabs\1987\CC87-053.jpg</v>
      </c>
    </row>
    <row r="2037" spans="1:12" x14ac:dyDescent="0.25">
      <c r="A2037" t="s">
        <v>3248</v>
      </c>
      <c r="B2037" t="s">
        <v>3248</v>
      </c>
      <c r="C2037">
        <v>486084</v>
      </c>
      <c r="D2037">
        <v>5859150</v>
      </c>
      <c r="E2037">
        <v>21</v>
      </c>
      <c r="F2037" t="s">
        <v>13</v>
      </c>
      <c r="G2037" t="s">
        <v>591</v>
      </c>
      <c r="I2037" t="s">
        <v>38</v>
      </c>
      <c r="J2037" t="s">
        <v>16</v>
      </c>
      <c r="K2037" s="2" t="str">
        <f>HYPERLINK("..\..\Imagery\ScannedSlabs\1991\VN91-187.jpg")</f>
        <v>..\..\Imagery\ScannedSlabs\1991\VN91-187.jpg</v>
      </c>
    </row>
    <row r="2038" spans="1:12" x14ac:dyDescent="0.25">
      <c r="A2038" t="s">
        <v>3249</v>
      </c>
      <c r="B2038" t="s">
        <v>3249</v>
      </c>
      <c r="C2038">
        <v>484542</v>
      </c>
      <c r="D2038">
        <v>5854817</v>
      </c>
      <c r="E2038">
        <v>21</v>
      </c>
      <c r="F2038" t="s">
        <v>13</v>
      </c>
      <c r="I2038" t="s">
        <v>35</v>
      </c>
      <c r="J2038" t="s">
        <v>137</v>
      </c>
      <c r="L2038" t="s">
        <v>138</v>
      </c>
    </row>
    <row r="2039" spans="1:12" x14ac:dyDescent="0.25">
      <c r="A2039" t="s">
        <v>3250</v>
      </c>
      <c r="B2039" t="s">
        <v>3250</v>
      </c>
      <c r="C2039">
        <v>483398</v>
      </c>
      <c r="D2039">
        <v>5853148</v>
      </c>
      <c r="E2039">
        <v>21</v>
      </c>
      <c r="F2039" t="s">
        <v>13</v>
      </c>
      <c r="G2039" t="s">
        <v>51</v>
      </c>
      <c r="I2039" t="s">
        <v>38</v>
      </c>
      <c r="J2039" t="s">
        <v>16</v>
      </c>
      <c r="K2039" s="2" t="str">
        <f>HYPERLINK("..\..\Imagery\ScannedSlabs\1991\VN91-191.jpg")</f>
        <v>..\..\Imagery\ScannedSlabs\1991\VN91-191.jpg</v>
      </c>
    </row>
    <row r="2040" spans="1:12" x14ac:dyDescent="0.25">
      <c r="A2040" t="s">
        <v>3251</v>
      </c>
      <c r="B2040" t="s">
        <v>3251</v>
      </c>
      <c r="C2040">
        <v>482076</v>
      </c>
      <c r="D2040">
        <v>5826337</v>
      </c>
      <c r="E2040">
        <v>21</v>
      </c>
      <c r="F2040" t="s">
        <v>13</v>
      </c>
      <c r="G2040" t="s">
        <v>51</v>
      </c>
      <c r="I2040" t="s">
        <v>38</v>
      </c>
      <c r="J2040" t="s">
        <v>20</v>
      </c>
      <c r="K2040" s="2" t="str">
        <f>HYPERLINK("..\..\Imagery\ScannedSlabs\1991\VN91-192.jpg")</f>
        <v>..\..\Imagery\ScannedSlabs\1991\VN91-192.jpg</v>
      </c>
    </row>
    <row r="2041" spans="1:12" x14ac:dyDescent="0.25">
      <c r="A2041" t="s">
        <v>3252</v>
      </c>
      <c r="B2041" t="s">
        <v>3252</v>
      </c>
      <c r="C2041">
        <v>479467</v>
      </c>
      <c r="D2041">
        <v>5825767</v>
      </c>
      <c r="E2041">
        <v>21</v>
      </c>
      <c r="F2041" t="s">
        <v>13</v>
      </c>
      <c r="G2041" t="s">
        <v>3253</v>
      </c>
      <c r="I2041" t="s">
        <v>38</v>
      </c>
      <c r="J2041" t="s">
        <v>20</v>
      </c>
      <c r="K2041" s="2" t="str">
        <f>HYPERLINK("..\..\Imagery\ScannedSlabs\1991\VN91-193.jpg")</f>
        <v>..\..\Imagery\ScannedSlabs\1991\VN91-193.jpg</v>
      </c>
    </row>
    <row r="2042" spans="1:12" x14ac:dyDescent="0.25">
      <c r="A2042" t="s">
        <v>3254</v>
      </c>
      <c r="B2042" t="s">
        <v>3254</v>
      </c>
      <c r="C2042">
        <v>428571</v>
      </c>
      <c r="D2042">
        <v>5775734</v>
      </c>
      <c r="E2042">
        <v>21</v>
      </c>
      <c r="F2042" t="s">
        <v>13</v>
      </c>
      <c r="G2042" t="s">
        <v>424</v>
      </c>
      <c r="H2042" t="s">
        <v>2810</v>
      </c>
      <c r="I2042" t="s">
        <v>38</v>
      </c>
      <c r="J2042" t="s">
        <v>16</v>
      </c>
      <c r="K2042" s="2" t="str">
        <f>HYPERLINK("..\..\Imagery\ScannedSlabs\1999\CG99-006.jpg")</f>
        <v>..\..\Imagery\ScannedSlabs\1999\CG99-006.jpg</v>
      </c>
    </row>
    <row r="2043" spans="1:12" x14ac:dyDescent="0.25">
      <c r="A2043" t="s">
        <v>3255</v>
      </c>
      <c r="B2043" t="s">
        <v>3255</v>
      </c>
      <c r="C2043">
        <v>430613</v>
      </c>
      <c r="D2043">
        <v>5785578</v>
      </c>
      <c r="E2043">
        <v>21</v>
      </c>
      <c r="F2043" t="s">
        <v>13</v>
      </c>
      <c r="G2043" t="s">
        <v>3256</v>
      </c>
      <c r="H2043" t="s">
        <v>510</v>
      </c>
      <c r="I2043" t="s">
        <v>35</v>
      </c>
      <c r="J2043" t="s">
        <v>16</v>
      </c>
      <c r="K2043" s="2" t="str">
        <f>HYPERLINK("..\..\Imagery\ScannedSlabs\1999\CG99-007.jpg")</f>
        <v>..\..\Imagery\ScannedSlabs\1999\CG99-007.jpg</v>
      </c>
    </row>
    <row r="2044" spans="1:12" x14ac:dyDescent="0.25">
      <c r="A2044" t="s">
        <v>3257</v>
      </c>
      <c r="B2044" t="s">
        <v>3257</v>
      </c>
      <c r="C2044">
        <v>431591</v>
      </c>
      <c r="D2044">
        <v>5789516</v>
      </c>
      <c r="E2044">
        <v>21</v>
      </c>
      <c r="F2044" t="s">
        <v>13</v>
      </c>
      <c r="G2044" t="s">
        <v>299</v>
      </c>
      <c r="H2044" t="s">
        <v>510</v>
      </c>
      <c r="I2044" t="s">
        <v>35</v>
      </c>
      <c r="J2044" t="s">
        <v>16</v>
      </c>
      <c r="K2044" s="2" t="str">
        <f>HYPERLINK("..\..\Imagery\ScannedSlabs\1999\CG99-008.jpg")</f>
        <v>..\..\Imagery\ScannedSlabs\1999\CG99-008.jpg</v>
      </c>
    </row>
    <row r="2045" spans="1:12" x14ac:dyDescent="0.25">
      <c r="A2045" t="s">
        <v>3258</v>
      </c>
      <c r="B2045" t="s">
        <v>3258</v>
      </c>
      <c r="C2045">
        <v>430204</v>
      </c>
      <c r="D2045">
        <v>5790131</v>
      </c>
      <c r="E2045">
        <v>21</v>
      </c>
      <c r="F2045" t="s">
        <v>13</v>
      </c>
      <c r="G2045" t="s">
        <v>299</v>
      </c>
      <c r="H2045" t="s">
        <v>510</v>
      </c>
      <c r="I2045" t="s">
        <v>38</v>
      </c>
      <c r="J2045" t="s">
        <v>16</v>
      </c>
      <c r="K2045" s="2" t="str">
        <f>HYPERLINK("..\..\Imagery\ScannedSlabs\1999\CG99-009.jpg")</f>
        <v>..\..\Imagery\ScannedSlabs\1999\CG99-009.jpg</v>
      </c>
    </row>
    <row r="2046" spans="1:12" x14ac:dyDescent="0.25">
      <c r="A2046" t="s">
        <v>3259</v>
      </c>
      <c r="B2046" t="s">
        <v>3259</v>
      </c>
      <c r="C2046">
        <v>491125</v>
      </c>
      <c r="D2046">
        <v>5843125</v>
      </c>
      <c r="E2046">
        <v>21</v>
      </c>
      <c r="F2046" t="s">
        <v>13</v>
      </c>
      <c r="G2046" t="s">
        <v>3260</v>
      </c>
      <c r="I2046" t="s">
        <v>38</v>
      </c>
      <c r="J2046" t="s">
        <v>16</v>
      </c>
      <c r="K2046" s="2" t="str">
        <f>HYPERLINK("..\..\Imagery\ScannedSlabs\1991\DD91-046.jpg")</f>
        <v>..\..\Imagery\ScannedSlabs\1991\DD91-046.jpg</v>
      </c>
    </row>
    <row r="2047" spans="1:12" x14ac:dyDescent="0.25">
      <c r="A2047" t="s">
        <v>3261</v>
      </c>
      <c r="B2047" t="s">
        <v>3261</v>
      </c>
      <c r="C2047">
        <v>491125</v>
      </c>
      <c r="D2047">
        <v>5842150</v>
      </c>
      <c r="E2047">
        <v>21</v>
      </c>
      <c r="F2047" t="s">
        <v>13</v>
      </c>
      <c r="G2047" t="s">
        <v>3262</v>
      </c>
      <c r="I2047" t="s">
        <v>35</v>
      </c>
      <c r="J2047" t="s">
        <v>23</v>
      </c>
      <c r="K2047" s="2" t="str">
        <f>HYPERLINK("..\..\Imagery\ScannedSlabs\1991\DD91-047.jpg")</f>
        <v>..\..\Imagery\ScannedSlabs\1991\DD91-047.jpg</v>
      </c>
    </row>
    <row r="2048" spans="1:12" x14ac:dyDescent="0.25">
      <c r="A2048" t="s">
        <v>3263</v>
      </c>
      <c r="B2048" t="s">
        <v>3264</v>
      </c>
      <c r="C2048">
        <v>596406</v>
      </c>
      <c r="D2048">
        <v>5792885</v>
      </c>
      <c r="E2048">
        <v>21</v>
      </c>
      <c r="F2048" t="s">
        <v>13</v>
      </c>
      <c r="G2048" t="s">
        <v>310</v>
      </c>
      <c r="I2048" t="s">
        <v>55</v>
      </c>
      <c r="J2048" t="s">
        <v>16</v>
      </c>
      <c r="K2048" s="2" t="str">
        <f>HYPERLINK("..\..\Imagery\ScannedSlabs\2007\CG07-132B.jpg")</f>
        <v>..\..\Imagery\ScannedSlabs\2007\CG07-132B.jpg</v>
      </c>
    </row>
    <row r="2049" spans="1:11" x14ac:dyDescent="0.25">
      <c r="A2049" t="s">
        <v>3263</v>
      </c>
      <c r="B2049" t="s">
        <v>3265</v>
      </c>
      <c r="C2049">
        <v>596406</v>
      </c>
      <c r="D2049">
        <v>5792885</v>
      </c>
      <c r="E2049">
        <v>21</v>
      </c>
      <c r="F2049" t="s">
        <v>13</v>
      </c>
      <c r="G2049" t="s">
        <v>3266</v>
      </c>
      <c r="I2049" t="s">
        <v>15</v>
      </c>
      <c r="J2049" t="s">
        <v>16</v>
      </c>
      <c r="K2049" s="2" t="str">
        <f>HYPERLINK("..\..\Imagery\ScannedSlabs\2007\CG07-132A.jpg")</f>
        <v>..\..\Imagery\ScannedSlabs\2007\CG07-132A.jpg</v>
      </c>
    </row>
    <row r="2050" spans="1:11" x14ac:dyDescent="0.25">
      <c r="A2050" t="s">
        <v>3267</v>
      </c>
      <c r="B2050" t="s">
        <v>3267</v>
      </c>
      <c r="C2050">
        <v>440522</v>
      </c>
      <c r="D2050">
        <v>6054632</v>
      </c>
      <c r="E2050">
        <v>21</v>
      </c>
      <c r="F2050" t="s">
        <v>13</v>
      </c>
      <c r="G2050" t="s">
        <v>931</v>
      </c>
      <c r="I2050" t="s">
        <v>38</v>
      </c>
      <c r="J2050" t="s">
        <v>16</v>
      </c>
      <c r="K2050" s="2" t="str">
        <f>HYPERLINK("..\..\Imagery\ScannedSlabs\1979\CG79-540.jpg")</f>
        <v>..\..\Imagery\ScannedSlabs\1979\CG79-540.jpg</v>
      </c>
    </row>
    <row r="2051" spans="1:11" x14ac:dyDescent="0.25">
      <c r="A2051" t="s">
        <v>1241</v>
      </c>
      <c r="B2051" t="s">
        <v>3268</v>
      </c>
      <c r="C2051">
        <v>504540</v>
      </c>
      <c r="D2051">
        <v>5940904</v>
      </c>
      <c r="E2051">
        <v>21</v>
      </c>
      <c r="F2051" t="s">
        <v>13</v>
      </c>
      <c r="G2051" t="s">
        <v>264</v>
      </c>
      <c r="I2051" t="s">
        <v>15</v>
      </c>
      <c r="J2051" t="s">
        <v>16</v>
      </c>
      <c r="K2051" s="2" t="str">
        <f>HYPERLINK("..\..\Imagery\ScannedSlabs\2004\CG04-248A.jpg")</f>
        <v>..\..\Imagery\ScannedSlabs\2004\CG04-248A.jpg</v>
      </c>
    </row>
    <row r="2052" spans="1:11" x14ac:dyDescent="0.25">
      <c r="A2052" t="s">
        <v>3269</v>
      </c>
      <c r="B2052" t="s">
        <v>3269</v>
      </c>
      <c r="C2052">
        <v>581436</v>
      </c>
      <c r="D2052">
        <v>5806138</v>
      </c>
      <c r="E2052">
        <v>21</v>
      </c>
      <c r="F2052" t="s">
        <v>13</v>
      </c>
      <c r="G2052" t="s">
        <v>312</v>
      </c>
      <c r="I2052" t="s">
        <v>38</v>
      </c>
      <c r="J2052" t="s">
        <v>16</v>
      </c>
      <c r="K2052" s="2" t="str">
        <f>HYPERLINK("..\..\Imagery\ScannedSlabs\2003\CG03-287.jpg")</f>
        <v>..\..\Imagery\ScannedSlabs\2003\CG03-287.jpg</v>
      </c>
    </row>
    <row r="2053" spans="1:11" x14ac:dyDescent="0.25">
      <c r="A2053" t="s">
        <v>3270</v>
      </c>
      <c r="B2053" t="s">
        <v>3270</v>
      </c>
      <c r="C2053">
        <v>361560</v>
      </c>
      <c r="D2053">
        <v>5781967</v>
      </c>
      <c r="E2053">
        <v>21</v>
      </c>
      <c r="F2053" t="s">
        <v>13</v>
      </c>
      <c r="G2053" t="s">
        <v>51</v>
      </c>
      <c r="I2053" t="s">
        <v>38</v>
      </c>
      <c r="J2053" t="s">
        <v>16</v>
      </c>
      <c r="K2053" s="2" t="str">
        <f>HYPERLINK("..\..\Imagery\ScannedSlabs\1999\CG99-370.jpg")</f>
        <v>..\..\Imagery\ScannedSlabs\1999\CG99-370.jpg</v>
      </c>
    </row>
    <row r="2054" spans="1:11" x14ac:dyDescent="0.25">
      <c r="A2054" t="s">
        <v>3271</v>
      </c>
      <c r="B2054" t="s">
        <v>3271</v>
      </c>
      <c r="C2054">
        <v>352768</v>
      </c>
      <c r="D2054">
        <v>5765968</v>
      </c>
      <c r="E2054">
        <v>21</v>
      </c>
      <c r="F2054" t="s">
        <v>13</v>
      </c>
      <c r="G2054" t="s">
        <v>3272</v>
      </c>
      <c r="H2054" t="s">
        <v>1429</v>
      </c>
      <c r="I2054" t="s">
        <v>38</v>
      </c>
      <c r="J2054" t="s">
        <v>16</v>
      </c>
      <c r="K2054" s="2" t="str">
        <f>HYPERLINK("..\..\Imagery\ScannedSlabs\2000\CG00-226.jpg")</f>
        <v>..\..\Imagery\ScannedSlabs\2000\CG00-226.jpg</v>
      </c>
    </row>
    <row r="2055" spans="1:11" x14ac:dyDescent="0.25">
      <c r="A2055" t="s">
        <v>3273</v>
      </c>
      <c r="B2055" t="s">
        <v>3273</v>
      </c>
      <c r="C2055">
        <v>352251</v>
      </c>
      <c r="D2055">
        <v>5772212</v>
      </c>
      <c r="E2055">
        <v>21</v>
      </c>
      <c r="F2055" t="s">
        <v>13</v>
      </c>
      <c r="G2055" t="s">
        <v>333</v>
      </c>
      <c r="I2055" t="s">
        <v>38</v>
      </c>
      <c r="J2055" t="s">
        <v>23</v>
      </c>
      <c r="K2055" s="2" t="str">
        <f>HYPERLINK("..\..\Imagery\ScannedSlabs\2000\CG00-227.jpg")</f>
        <v>..\..\Imagery\ScannedSlabs\2000\CG00-227.jpg</v>
      </c>
    </row>
    <row r="2056" spans="1:11" x14ac:dyDescent="0.25">
      <c r="A2056" t="s">
        <v>3274</v>
      </c>
      <c r="B2056" t="s">
        <v>3274</v>
      </c>
      <c r="C2056">
        <v>351423</v>
      </c>
      <c r="D2056">
        <v>5773770</v>
      </c>
      <c r="E2056">
        <v>21</v>
      </c>
      <c r="F2056" t="s">
        <v>13</v>
      </c>
      <c r="G2056" t="s">
        <v>436</v>
      </c>
      <c r="I2056" t="s">
        <v>38</v>
      </c>
      <c r="J2056" t="s">
        <v>23</v>
      </c>
      <c r="K2056" s="2" t="str">
        <f>HYPERLINK("..\..\Imagery\ScannedSlabs\2000\CG00-228.jpg")</f>
        <v>..\..\Imagery\ScannedSlabs\2000\CG00-228.jpg</v>
      </c>
    </row>
    <row r="2057" spans="1:11" x14ac:dyDescent="0.25">
      <c r="A2057" t="s">
        <v>3275</v>
      </c>
      <c r="B2057" t="s">
        <v>3275</v>
      </c>
      <c r="C2057">
        <v>366180</v>
      </c>
      <c r="D2057">
        <v>6027200</v>
      </c>
      <c r="E2057">
        <v>21</v>
      </c>
      <c r="F2057" t="s">
        <v>13</v>
      </c>
      <c r="G2057" t="s">
        <v>113</v>
      </c>
      <c r="I2057" t="s">
        <v>15</v>
      </c>
      <c r="J2057" t="s">
        <v>16</v>
      </c>
      <c r="K2057" s="2" t="str">
        <f>HYPERLINK("..\..\Imagery\ScannedSlabs\1983\CG83-039.jpg")</f>
        <v>..\..\Imagery\ScannedSlabs\1983\CG83-039.jpg</v>
      </c>
    </row>
    <row r="2058" spans="1:11" x14ac:dyDescent="0.25">
      <c r="A2058" t="s">
        <v>3276</v>
      </c>
      <c r="B2058" t="s">
        <v>3276</v>
      </c>
      <c r="C2058">
        <v>334640</v>
      </c>
      <c r="D2058">
        <v>6007296</v>
      </c>
      <c r="E2058">
        <v>21</v>
      </c>
      <c r="F2058" t="s">
        <v>13</v>
      </c>
      <c r="G2058" t="s">
        <v>1888</v>
      </c>
      <c r="I2058" t="s">
        <v>38</v>
      </c>
      <c r="J2058" t="s">
        <v>16</v>
      </c>
      <c r="K2058" s="2" t="str">
        <f>HYPERLINK("..\..\Imagery\ScannedSlabs\1983\CG83-040.jpg")</f>
        <v>..\..\Imagery\ScannedSlabs\1983\CG83-040.jpg</v>
      </c>
    </row>
    <row r="2059" spans="1:11" x14ac:dyDescent="0.25">
      <c r="A2059" t="s">
        <v>3277</v>
      </c>
      <c r="B2059" t="s">
        <v>3277</v>
      </c>
      <c r="C2059">
        <v>334201</v>
      </c>
      <c r="D2059">
        <v>6008556</v>
      </c>
      <c r="E2059">
        <v>21</v>
      </c>
      <c r="F2059" t="s">
        <v>13</v>
      </c>
      <c r="G2059" t="s">
        <v>1888</v>
      </c>
      <c r="I2059" t="s">
        <v>15</v>
      </c>
      <c r="J2059" t="s">
        <v>16</v>
      </c>
      <c r="K2059" s="2" t="str">
        <f>HYPERLINK("..\..\Imagery\ScannedSlabs\1983\CG83-044.jpg")</f>
        <v>..\..\Imagery\ScannedSlabs\1983\CG83-044.jpg</v>
      </c>
    </row>
    <row r="2060" spans="1:11" x14ac:dyDescent="0.25">
      <c r="A2060" t="s">
        <v>3278</v>
      </c>
      <c r="B2060" t="s">
        <v>3278</v>
      </c>
      <c r="C2060">
        <v>513925</v>
      </c>
      <c r="D2060">
        <v>5819201</v>
      </c>
      <c r="E2060">
        <v>21</v>
      </c>
      <c r="F2060" t="s">
        <v>13</v>
      </c>
      <c r="G2060" t="s">
        <v>3279</v>
      </c>
      <c r="I2060" t="s">
        <v>35</v>
      </c>
      <c r="J2060" t="s">
        <v>16</v>
      </c>
      <c r="K2060" s="2" t="str">
        <f>HYPERLINK("..\..\Imagery\ScannedSlabs\1986\CG86-624.jpg")</f>
        <v>..\..\Imagery\ScannedSlabs\1986\CG86-624.jpg</v>
      </c>
    </row>
    <row r="2061" spans="1:11" x14ac:dyDescent="0.25">
      <c r="A2061" t="s">
        <v>3280</v>
      </c>
      <c r="B2061" t="s">
        <v>3280</v>
      </c>
      <c r="C2061">
        <v>513455</v>
      </c>
      <c r="D2061">
        <v>5818509</v>
      </c>
      <c r="E2061">
        <v>21</v>
      </c>
      <c r="F2061" t="s">
        <v>13</v>
      </c>
      <c r="G2061" t="s">
        <v>129</v>
      </c>
      <c r="I2061" t="s">
        <v>38</v>
      </c>
      <c r="J2061" t="s">
        <v>16</v>
      </c>
      <c r="K2061" s="2" t="str">
        <f>HYPERLINK("..\..\Imagery\ScannedSlabs\1986\CG86-625.jpg")</f>
        <v>..\..\Imagery\ScannedSlabs\1986\CG86-625.jpg</v>
      </c>
    </row>
    <row r="2062" spans="1:11" x14ac:dyDescent="0.25">
      <c r="A2062" t="s">
        <v>3281</v>
      </c>
      <c r="B2062" t="s">
        <v>3282</v>
      </c>
      <c r="C2062">
        <v>392634</v>
      </c>
      <c r="D2062">
        <v>5831847</v>
      </c>
      <c r="E2062">
        <v>21</v>
      </c>
      <c r="F2062" t="s">
        <v>13</v>
      </c>
      <c r="G2062" t="s">
        <v>3283</v>
      </c>
      <c r="I2062" t="s">
        <v>38</v>
      </c>
      <c r="J2062" t="s">
        <v>83</v>
      </c>
    </row>
    <row r="2063" spans="1:11" x14ac:dyDescent="0.25">
      <c r="A2063" t="s">
        <v>3284</v>
      </c>
      <c r="B2063" t="s">
        <v>3285</v>
      </c>
      <c r="C2063">
        <v>336874</v>
      </c>
      <c r="D2063">
        <v>5789590</v>
      </c>
      <c r="E2063">
        <v>21</v>
      </c>
      <c r="F2063" t="s">
        <v>13</v>
      </c>
      <c r="G2063" t="s">
        <v>3286</v>
      </c>
      <c r="H2063" t="s">
        <v>434</v>
      </c>
      <c r="I2063" t="s">
        <v>38</v>
      </c>
      <c r="J2063" t="s">
        <v>83</v>
      </c>
    </row>
    <row r="2064" spans="1:11" x14ac:dyDescent="0.25">
      <c r="A2064" t="s">
        <v>3284</v>
      </c>
      <c r="B2064" t="s">
        <v>3287</v>
      </c>
      <c r="C2064">
        <v>336874</v>
      </c>
      <c r="D2064">
        <v>5789590</v>
      </c>
      <c r="E2064">
        <v>21</v>
      </c>
      <c r="F2064" t="s">
        <v>13</v>
      </c>
      <c r="G2064" t="s">
        <v>3288</v>
      </c>
      <c r="H2064" t="s">
        <v>434</v>
      </c>
      <c r="I2064" t="s">
        <v>38</v>
      </c>
      <c r="J2064" t="s">
        <v>83</v>
      </c>
    </row>
    <row r="2065" spans="1:12" x14ac:dyDescent="0.25">
      <c r="A2065" t="s">
        <v>3289</v>
      </c>
      <c r="B2065" t="s">
        <v>3289</v>
      </c>
      <c r="C2065">
        <v>579499</v>
      </c>
      <c r="D2065">
        <v>5910161</v>
      </c>
      <c r="E2065">
        <v>21</v>
      </c>
      <c r="F2065" t="s">
        <v>13</v>
      </c>
      <c r="G2065" t="s">
        <v>310</v>
      </c>
      <c r="I2065" t="s">
        <v>38</v>
      </c>
      <c r="J2065" t="s">
        <v>16</v>
      </c>
      <c r="K2065" s="2" t="str">
        <f>HYPERLINK("..\..\Imagery\ScannedSlabs\1985\SP85-108.jpg")</f>
        <v>..\..\Imagery\ScannedSlabs\1985\SP85-108.jpg</v>
      </c>
    </row>
    <row r="2066" spans="1:12" x14ac:dyDescent="0.25">
      <c r="A2066" t="s">
        <v>3290</v>
      </c>
      <c r="B2066" t="s">
        <v>3290</v>
      </c>
      <c r="C2066">
        <v>579316</v>
      </c>
      <c r="D2066">
        <v>5910588</v>
      </c>
      <c r="E2066">
        <v>21</v>
      </c>
      <c r="F2066" t="s">
        <v>13</v>
      </c>
      <c r="G2066" t="s">
        <v>49</v>
      </c>
      <c r="I2066" t="s">
        <v>38</v>
      </c>
      <c r="J2066" t="s">
        <v>16</v>
      </c>
      <c r="K2066" s="2" t="str">
        <f>HYPERLINK("..\..\Imagery\ScannedSlabs\1985\SP85-109.jpg")</f>
        <v>..\..\Imagery\ScannedSlabs\1985\SP85-109.jpg</v>
      </c>
    </row>
    <row r="2067" spans="1:12" x14ac:dyDescent="0.25">
      <c r="A2067" t="s">
        <v>3291</v>
      </c>
      <c r="B2067" t="s">
        <v>3291</v>
      </c>
      <c r="C2067">
        <v>534384</v>
      </c>
      <c r="D2067">
        <v>5730675</v>
      </c>
      <c r="E2067">
        <v>21</v>
      </c>
      <c r="F2067" t="s">
        <v>13</v>
      </c>
      <c r="G2067" t="s">
        <v>262</v>
      </c>
      <c r="I2067" t="s">
        <v>35</v>
      </c>
      <c r="J2067" t="s">
        <v>16</v>
      </c>
      <c r="K2067" s="2" t="str">
        <f>HYPERLINK("..\..\Imagery\ScannedSlabs\2011\RH-112.jpg")</f>
        <v>..\..\Imagery\ScannedSlabs\2011\RH-112.jpg</v>
      </c>
      <c r="L2067" t="s">
        <v>449</v>
      </c>
    </row>
    <row r="2068" spans="1:12" x14ac:dyDescent="0.25">
      <c r="A2068" t="s">
        <v>3292</v>
      </c>
      <c r="B2068" t="s">
        <v>3293</v>
      </c>
      <c r="C2068">
        <v>532854</v>
      </c>
      <c r="D2068">
        <v>5731275</v>
      </c>
      <c r="E2068">
        <v>21</v>
      </c>
      <c r="F2068" t="s">
        <v>13</v>
      </c>
      <c r="G2068" t="s">
        <v>44</v>
      </c>
      <c r="I2068" t="s">
        <v>35</v>
      </c>
      <c r="J2068" t="s">
        <v>16</v>
      </c>
      <c r="K2068" s="2" t="str">
        <f>HYPERLINK("..\..\Imagery\ScannedSlabs\2011\RH-113.jpg")</f>
        <v>..\..\Imagery\ScannedSlabs\2011\RH-113.jpg</v>
      </c>
      <c r="L2068" t="s">
        <v>449</v>
      </c>
    </row>
    <row r="2069" spans="1:12" x14ac:dyDescent="0.25">
      <c r="A2069" t="s">
        <v>3294</v>
      </c>
      <c r="B2069" t="s">
        <v>3294</v>
      </c>
      <c r="C2069">
        <v>547279</v>
      </c>
      <c r="D2069">
        <v>5787751</v>
      </c>
      <c r="E2069">
        <v>21</v>
      </c>
      <c r="F2069" t="s">
        <v>13</v>
      </c>
      <c r="G2069" t="s">
        <v>931</v>
      </c>
      <c r="H2069" t="s">
        <v>788</v>
      </c>
      <c r="I2069" t="s">
        <v>15</v>
      </c>
      <c r="J2069" t="s">
        <v>16</v>
      </c>
      <c r="K2069" s="2" t="str">
        <f>HYPERLINK("..\..\Imagery\ScannedSlabs\2011\RM11-001.jpg")</f>
        <v>..\..\Imagery\ScannedSlabs\2011\RM11-001.jpg</v>
      </c>
      <c r="L2069" t="s">
        <v>449</v>
      </c>
    </row>
    <row r="2070" spans="1:12" x14ac:dyDescent="0.25">
      <c r="A2070" t="s">
        <v>3295</v>
      </c>
      <c r="B2070" t="s">
        <v>3295</v>
      </c>
      <c r="C2070">
        <v>408494</v>
      </c>
      <c r="D2070">
        <v>6009771</v>
      </c>
      <c r="E2070">
        <v>21</v>
      </c>
      <c r="F2070" t="s">
        <v>13</v>
      </c>
      <c r="G2070" t="s">
        <v>3296</v>
      </c>
      <c r="I2070" t="s">
        <v>38</v>
      </c>
      <c r="J2070" t="s">
        <v>16</v>
      </c>
      <c r="K2070" s="2" t="str">
        <f>HYPERLINK("..\..\Imagery\ScannedSlabs\1980\CG80-093.jpg")</f>
        <v>..\..\Imagery\ScannedSlabs\1980\CG80-093.jpg</v>
      </c>
    </row>
    <row r="2071" spans="1:12" x14ac:dyDescent="0.25">
      <c r="A2071" t="s">
        <v>2408</v>
      </c>
      <c r="B2071" t="s">
        <v>3297</v>
      </c>
      <c r="C2071">
        <v>404410</v>
      </c>
      <c r="D2071">
        <v>5836945</v>
      </c>
      <c r="E2071">
        <v>21</v>
      </c>
      <c r="F2071" t="s">
        <v>13</v>
      </c>
      <c r="G2071" t="s">
        <v>1393</v>
      </c>
      <c r="I2071" t="s">
        <v>15</v>
      </c>
      <c r="J2071" t="s">
        <v>16</v>
      </c>
      <c r="K2071" s="2" t="str">
        <f>HYPERLINK("..\..\Imagery\ScannedSlabs\1997\CG97-161C.jpg")</f>
        <v>..\..\Imagery\ScannedSlabs\1997\CG97-161C.jpg</v>
      </c>
    </row>
    <row r="2072" spans="1:12" x14ac:dyDescent="0.25">
      <c r="A2072" t="s">
        <v>3298</v>
      </c>
      <c r="B2072" t="s">
        <v>3298</v>
      </c>
      <c r="C2072">
        <v>405222</v>
      </c>
      <c r="D2072">
        <v>5838371</v>
      </c>
      <c r="E2072">
        <v>21</v>
      </c>
      <c r="F2072" t="s">
        <v>13</v>
      </c>
      <c r="G2072" t="s">
        <v>61</v>
      </c>
      <c r="I2072" t="s">
        <v>38</v>
      </c>
      <c r="J2072" t="s">
        <v>16</v>
      </c>
      <c r="K2072" s="2" t="str">
        <f>HYPERLINK("..\..\Imagery\ScannedSlabs\1997\CG97-162.jpg")</f>
        <v>..\..\Imagery\ScannedSlabs\1997\CG97-162.jpg</v>
      </c>
    </row>
    <row r="2073" spans="1:12" x14ac:dyDescent="0.25">
      <c r="A2073" t="s">
        <v>3299</v>
      </c>
      <c r="B2073" t="s">
        <v>3299</v>
      </c>
      <c r="C2073">
        <v>413097</v>
      </c>
      <c r="D2073">
        <v>5849604</v>
      </c>
      <c r="E2073">
        <v>21</v>
      </c>
      <c r="F2073" t="s">
        <v>13</v>
      </c>
      <c r="G2073" t="s">
        <v>3300</v>
      </c>
      <c r="I2073" t="s">
        <v>38</v>
      </c>
      <c r="J2073" t="s">
        <v>16</v>
      </c>
      <c r="K2073" s="2" t="str">
        <f>HYPERLINK("..\..\Imagery\ScannedSlabs\1997\CG97-163.jpg")</f>
        <v>..\..\Imagery\ScannedSlabs\1997\CG97-163.jpg</v>
      </c>
    </row>
    <row r="2074" spans="1:12" x14ac:dyDescent="0.25">
      <c r="A2074" t="s">
        <v>3301</v>
      </c>
      <c r="B2074" t="s">
        <v>3301</v>
      </c>
      <c r="C2074">
        <v>414335</v>
      </c>
      <c r="D2074">
        <v>5846787</v>
      </c>
      <c r="E2074">
        <v>21</v>
      </c>
      <c r="F2074" t="s">
        <v>13</v>
      </c>
      <c r="G2074" t="s">
        <v>79</v>
      </c>
      <c r="I2074" t="s">
        <v>38</v>
      </c>
      <c r="J2074" t="s">
        <v>16</v>
      </c>
      <c r="K2074" s="2" t="str">
        <f>HYPERLINK("..\..\Imagery\ScannedSlabs\1997\CG97-164.jpg")</f>
        <v>..\..\Imagery\ScannedSlabs\1997\CG97-164.jpg</v>
      </c>
    </row>
    <row r="2075" spans="1:12" x14ac:dyDescent="0.25">
      <c r="A2075" t="s">
        <v>3302</v>
      </c>
      <c r="B2075" t="s">
        <v>3302</v>
      </c>
      <c r="C2075">
        <v>431568</v>
      </c>
      <c r="D2075">
        <v>5836049</v>
      </c>
      <c r="E2075">
        <v>21</v>
      </c>
      <c r="F2075" t="s">
        <v>13</v>
      </c>
      <c r="G2075" t="s">
        <v>732</v>
      </c>
      <c r="I2075" t="s">
        <v>38</v>
      </c>
      <c r="J2075" t="s">
        <v>16</v>
      </c>
      <c r="K2075" s="2" t="str">
        <f>HYPERLINK("..\..\Imagery\ScannedSlabs\1997\CG97-165.jpg")</f>
        <v>..\..\Imagery\ScannedSlabs\1997\CG97-165.jpg</v>
      </c>
    </row>
    <row r="2076" spans="1:12" x14ac:dyDescent="0.25">
      <c r="A2076" t="s">
        <v>3303</v>
      </c>
      <c r="B2076" t="s">
        <v>3303</v>
      </c>
      <c r="C2076">
        <v>420927</v>
      </c>
      <c r="D2076">
        <v>5835244</v>
      </c>
      <c r="E2076">
        <v>21</v>
      </c>
      <c r="F2076" t="s">
        <v>13</v>
      </c>
      <c r="G2076" t="s">
        <v>3304</v>
      </c>
      <c r="I2076" t="s">
        <v>38</v>
      </c>
      <c r="J2076" t="s">
        <v>16</v>
      </c>
      <c r="K2076" s="2" t="str">
        <f>HYPERLINK("..\..\Imagery\ScannedSlabs\1997\CG97-166.jpg")</f>
        <v>..\..\Imagery\ScannedSlabs\1997\CG97-166.jpg</v>
      </c>
    </row>
    <row r="2077" spans="1:12" x14ac:dyDescent="0.25">
      <c r="A2077" t="s">
        <v>3305</v>
      </c>
      <c r="B2077" t="s">
        <v>3305</v>
      </c>
      <c r="C2077">
        <v>385354</v>
      </c>
      <c r="D2077">
        <v>5775318</v>
      </c>
      <c r="E2077">
        <v>21</v>
      </c>
      <c r="F2077" t="s">
        <v>13</v>
      </c>
      <c r="G2077" t="s">
        <v>79</v>
      </c>
      <c r="I2077" t="s">
        <v>38</v>
      </c>
      <c r="J2077" t="s">
        <v>16</v>
      </c>
      <c r="K2077" s="2" t="str">
        <f>HYPERLINK("..\..\Imagery\ScannedSlabs\1999\CG99-237.jpg")</f>
        <v>..\..\Imagery\ScannedSlabs\1999\CG99-237.jpg</v>
      </c>
    </row>
    <row r="2078" spans="1:12" x14ac:dyDescent="0.25">
      <c r="A2078" t="s">
        <v>3306</v>
      </c>
      <c r="B2078" t="s">
        <v>3306</v>
      </c>
      <c r="C2078">
        <v>385148</v>
      </c>
      <c r="D2078">
        <v>5775833</v>
      </c>
      <c r="E2078">
        <v>21</v>
      </c>
      <c r="F2078" t="s">
        <v>13</v>
      </c>
      <c r="G2078" t="s">
        <v>51</v>
      </c>
      <c r="I2078" t="s">
        <v>38</v>
      </c>
      <c r="J2078" t="s">
        <v>16</v>
      </c>
      <c r="K2078" s="2" t="str">
        <f>HYPERLINK("..\..\Imagery\ScannedSlabs\1999\CG99-238.jpg")</f>
        <v>..\..\Imagery\ScannedSlabs\1999\CG99-238.jpg</v>
      </c>
    </row>
    <row r="2079" spans="1:12" x14ac:dyDescent="0.25">
      <c r="A2079" t="s">
        <v>3307</v>
      </c>
      <c r="B2079" t="s">
        <v>3307</v>
      </c>
      <c r="C2079">
        <v>385066</v>
      </c>
      <c r="D2079">
        <v>5776789</v>
      </c>
      <c r="E2079">
        <v>21</v>
      </c>
      <c r="F2079" t="s">
        <v>13</v>
      </c>
      <c r="G2079" t="s">
        <v>1219</v>
      </c>
      <c r="I2079" t="s">
        <v>35</v>
      </c>
      <c r="J2079" t="s">
        <v>16</v>
      </c>
      <c r="K2079" s="2" t="str">
        <f>HYPERLINK("..\..\Imagery\ScannedSlabs\1999\CG99-239.jpg")</f>
        <v>..\..\Imagery\ScannedSlabs\1999\CG99-239.jpg</v>
      </c>
    </row>
    <row r="2080" spans="1:12" x14ac:dyDescent="0.25">
      <c r="A2080" t="s">
        <v>3308</v>
      </c>
      <c r="B2080" t="s">
        <v>3308</v>
      </c>
      <c r="C2080">
        <v>379517</v>
      </c>
      <c r="D2080">
        <v>5781576</v>
      </c>
      <c r="E2080">
        <v>21</v>
      </c>
      <c r="F2080" t="s">
        <v>13</v>
      </c>
      <c r="G2080" t="s">
        <v>389</v>
      </c>
      <c r="I2080" t="s">
        <v>38</v>
      </c>
      <c r="J2080" t="s">
        <v>16</v>
      </c>
      <c r="K2080" s="2" t="str">
        <f>HYPERLINK("..\..\Imagery\ScannedSlabs\1999\CG99-240.jpg")</f>
        <v>..\..\Imagery\ScannedSlabs\1999\CG99-240.jpg</v>
      </c>
    </row>
    <row r="2081" spans="1:11" x14ac:dyDescent="0.25">
      <c r="A2081" t="s">
        <v>3309</v>
      </c>
      <c r="B2081" t="s">
        <v>3309</v>
      </c>
      <c r="C2081">
        <v>377703</v>
      </c>
      <c r="D2081">
        <v>5783492</v>
      </c>
      <c r="E2081">
        <v>21</v>
      </c>
      <c r="F2081" t="s">
        <v>13</v>
      </c>
      <c r="G2081" t="s">
        <v>389</v>
      </c>
      <c r="I2081" t="s">
        <v>35</v>
      </c>
      <c r="J2081" t="s">
        <v>16</v>
      </c>
      <c r="K2081" s="2" t="str">
        <f>HYPERLINK("..\..\Imagery\ScannedSlabs\1999\CG99-241.jpg")</f>
        <v>..\..\Imagery\ScannedSlabs\1999\CG99-241.jpg</v>
      </c>
    </row>
    <row r="2082" spans="1:11" x14ac:dyDescent="0.25">
      <c r="A2082" t="s">
        <v>3310</v>
      </c>
      <c r="B2082" t="s">
        <v>3310</v>
      </c>
      <c r="C2082">
        <v>377025</v>
      </c>
      <c r="D2082">
        <v>5792862</v>
      </c>
      <c r="E2082">
        <v>21</v>
      </c>
      <c r="F2082" t="s">
        <v>13</v>
      </c>
      <c r="G2082" t="s">
        <v>51</v>
      </c>
      <c r="I2082" t="s">
        <v>38</v>
      </c>
      <c r="J2082" t="s">
        <v>16</v>
      </c>
      <c r="K2082" s="2" t="str">
        <f>HYPERLINK("..\..\Imagery\ScannedSlabs\1999\CG99-242.jpg")</f>
        <v>..\..\Imagery\ScannedSlabs\1999\CG99-242.jpg</v>
      </c>
    </row>
    <row r="2083" spans="1:11" x14ac:dyDescent="0.25">
      <c r="A2083" t="s">
        <v>3311</v>
      </c>
      <c r="B2083" t="s">
        <v>3311</v>
      </c>
      <c r="C2083">
        <v>523421</v>
      </c>
      <c r="D2083">
        <v>5792127</v>
      </c>
      <c r="E2083">
        <v>21</v>
      </c>
      <c r="F2083" t="s">
        <v>13</v>
      </c>
      <c r="G2083" t="s">
        <v>51</v>
      </c>
      <c r="I2083" t="s">
        <v>35</v>
      </c>
      <c r="J2083" t="s">
        <v>20</v>
      </c>
      <c r="K2083" s="2" t="str">
        <f>HYPERLINK("..\..\Imagery\ScannedSlabs\1987\CG87-280.jpg")</f>
        <v>..\..\Imagery\ScannedSlabs\1987\CG87-280.jpg</v>
      </c>
    </row>
    <row r="2084" spans="1:11" x14ac:dyDescent="0.25">
      <c r="A2084" t="s">
        <v>3312</v>
      </c>
      <c r="B2084" t="s">
        <v>3312</v>
      </c>
      <c r="C2084">
        <v>520758</v>
      </c>
      <c r="D2084">
        <v>5791342</v>
      </c>
      <c r="E2084">
        <v>21</v>
      </c>
      <c r="F2084" t="s">
        <v>13</v>
      </c>
      <c r="G2084" t="s">
        <v>3313</v>
      </c>
      <c r="I2084" t="s">
        <v>38</v>
      </c>
      <c r="J2084" t="s">
        <v>20</v>
      </c>
      <c r="K2084" s="2" t="str">
        <f>HYPERLINK("..\..\Imagery\ScannedSlabs\1987\CG87-281.jpg")</f>
        <v>..\..\Imagery\ScannedSlabs\1987\CG87-281.jpg</v>
      </c>
    </row>
    <row r="2085" spans="1:11" x14ac:dyDescent="0.25">
      <c r="A2085" t="s">
        <v>3314</v>
      </c>
      <c r="B2085" t="s">
        <v>3314</v>
      </c>
      <c r="C2085">
        <v>520142</v>
      </c>
      <c r="D2085">
        <v>5789614</v>
      </c>
      <c r="E2085">
        <v>21</v>
      </c>
      <c r="F2085" t="s">
        <v>13</v>
      </c>
      <c r="G2085" t="s">
        <v>79</v>
      </c>
      <c r="I2085" t="s">
        <v>38</v>
      </c>
      <c r="J2085" t="s">
        <v>23</v>
      </c>
      <c r="K2085" s="2" t="str">
        <f>HYPERLINK("..\..\Imagery\ScannedSlabs\1987\CG87-282.jpg")</f>
        <v>..\..\Imagery\ScannedSlabs\1987\CG87-282.jpg</v>
      </c>
    </row>
    <row r="2086" spans="1:11" x14ac:dyDescent="0.25">
      <c r="A2086" t="s">
        <v>3315</v>
      </c>
      <c r="B2086" t="s">
        <v>3315</v>
      </c>
      <c r="C2086">
        <v>520396</v>
      </c>
      <c r="D2086">
        <v>5787864</v>
      </c>
      <c r="E2086">
        <v>21</v>
      </c>
      <c r="F2086" t="s">
        <v>13</v>
      </c>
      <c r="G2086" t="s">
        <v>51</v>
      </c>
      <c r="I2086" t="s">
        <v>38</v>
      </c>
      <c r="J2086" t="s">
        <v>23</v>
      </c>
      <c r="K2086" s="2" t="str">
        <f>HYPERLINK("..\..\Imagery\ScannedSlabs\1987\CG87-283.jpg")</f>
        <v>..\..\Imagery\ScannedSlabs\1987\CG87-283.jpg</v>
      </c>
    </row>
    <row r="2087" spans="1:11" x14ac:dyDescent="0.25">
      <c r="A2087" t="s">
        <v>3316</v>
      </c>
      <c r="B2087" t="s">
        <v>3316</v>
      </c>
      <c r="C2087">
        <v>519033</v>
      </c>
      <c r="D2087">
        <v>5785827</v>
      </c>
      <c r="E2087">
        <v>21</v>
      </c>
      <c r="F2087" t="s">
        <v>13</v>
      </c>
      <c r="G2087" t="s">
        <v>51</v>
      </c>
      <c r="I2087" t="s">
        <v>38</v>
      </c>
      <c r="J2087" t="s">
        <v>20</v>
      </c>
      <c r="K2087" s="2" t="str">
        <f>HYPERLINK("..\..\Imagery\ScannedSlabs\1987\CG87-284.jpg")</f>
        <v>..\..\Imagery\ScannedSlabs\1987\CG87-284.jpg</v>
      </c>
    </row>
    <row r="2088" spans="1:11" x14ac:dyDescent="0.25">
      <c r="A2088" t="s">
        <v>3317</v>
      </c>
      <c r="B2088" t="s">
        <v>3317</v>
      </c>
      <c r="C2088">
        <v>520037</v>
      </c>
      <c r="D2088">
        <v>5783741</v>
      </c>
      <c r="E2088">
        <v>21</v>
      </c>
      <c r="F2088" t="s">
        <v>13</v>
      </c>
      <c r="G2088" t="s">
        <v>331</v>
      </c>
      <c r="I2088" t="s">
        <v>38</v>
      </c>
      <c r="J2088" t="s">
        <v>20</v>
      </c>
      <c r="K2088" s="2" t="str">
        <f>HYPERLINK("..\..\Imagery\ScannedSlabs\1987\CG87-285.jpg")</f>
        <v>..\..\Imagery\ScannedSlabs\1987\CG87-285.jpg</v>
      </c>
    </row>
    <row r="2089" spans="1:11" x14ac:dyDescent="0.25">
      <c r="A2089" t="s">
        <v>3318</v>
      </c>
      <c r="B2089" t="s">
        <v>3318</v>
      </c>
      <c r="C2089">
        <v>509587</v>
      </c>
      <c r="D2089">
        <v>5964396</v>
      </c>
      <c r="E2089">
        <v>21</v>
      </c>
      <c r="F2089" t="s">
        <v>13</v>
      </c>
      <c r="G2089" t="s">
        <v>3319</v>
      </c>
      <c r="I2089" t="s">
        <v>15</v>
      </c>
      <c r="J2089" t="s">
        <v>20</v>
      </c>
      <c r="K2089" s="2" t="str">
        <f>HYPERLINK("..\..\Imagery\ScannedSlabs\1981\CG81-679.jpg")</f>
        <v>..\..\Imagery\ScannedSlabs\1981\CG81-679.jpg</v>
      </c>
    </row>
    <row r="2090" spans="1:11" x14ac:dyDescent="0.25">
      <c r="A2090" t="s">
        <v>3320</v>
      </c>
      <c r="B2090" t="s">
        <v>3320</v>
      </c>
      <c r="C2090">
        <v>510860</v>
      </c>
      <c r="D2090">
        <v>5966399</v>
      </c>
      <c r="E2090">
        <v>21</v>
      </c>
      <c r="F2090" t="s">
        <v>13</v>
      </c>
      <c r="G2090" t="s">
        <v>3321</v>
      </c>
      <c r="I2090" t="s">
        <v>38</v>
      </c>
      <c r="J2090" t="s">
        <v>16</v>
      </c>
      <c r="K2090" s="2" t="str">
        <f>HYPERLINK("..\..\Imagery\ScannedSlabs\1981\CG81-680.jpg")</f>
        <v>..\..\Imagery\ScannedSlabs\1981\CG81-680.jpg</v>
      </c>
    </row>
    <row r="2091" spans="1:11" x14ac:dyDescent="0.25">
      <c r="A2091" t="s">
        <v>3322</v>
      </c>
      <c r="B2091" t="s">
        <v>3322</v>
      </c>
      <c r="C2091">
        <v>447966</v>
      </c>
      <c r="D2091">
        <v>5960490</v>
      </c>
      <c r="E2091">
        <v>21</v>
      </c>
      <c r="F2091" t="s">
        <v>13</v>
      </c>
      <c r="G2091" t="s">
        <v>2333</v>
      </c>
      <c r="I2091" t="s">
        <v>38</v>
      </c>
      <c r="J2091" t="s">
        <v>16</v>
      </c>
      <c r="K2091" s="2" t="str">
        <f>HYPERLINK("..\..\Imagery\ScannedSlabs\1981\CG81-681.jpg")</f>
        <v>..\..\Imagery\ScannedSlabs\1981\CG81-681.jpg</v>
      </c>
    </row>
    <row r="2092" spans="1:11" x14ac:dyDescent="0.25">
      <c r="A2092" t="s">
        <v>3323</v>
      </c>
      <c r="B2092" t="s">
        <v>3323</v>
      </c>
      <c r="C2092">
        <v>439986</v>
      </c>
      <c r="D2092">
        <v>5963053</v>
      </c>
      <c r="E2092">
        <v>21</v>
      </c>
      <c r="F2092" t="s">
        <v>13</v>
      </c>
      <c r="G2092" t="s">
        <v>1488</v>
      </c>
      <c r="I2092" t="s">
        <v>38</v>
      </c>
      <c r="J2092" t="s">
        <v>20</v>
      </c>
      <c r="K2092" s="2" t="str">
        <f>HYPERLINK("..\..\Imagery\ScannedSlabs\1981\CG81-682.jpg")</f>
        <v>..\..\Imagery\ScannedSlabs\1981\CG81-682.jpg</v>
      </c>
    </row>
    <row r="2093" spans="1:11" x14ac:dyDescent="0.25">
      <c r="A2093" t="s">
        <v>3324</v>
      </c>
      <c r="B2093" t="s">
        <v>3324</v>
      </c>
      <c r="C2093">
        <v>447898</v>
      </c>
      <c r="D2093">
        <v>5798515</v>
      </c>
      <c r="E2093">
        <v>21</v>
      </c>
      <c r="F2093" t="s">
        <v>13</v>
      </c>
      <c r="G2093" t="s">
        <v>884</v>
      </c>
      <c r="I2093" t="s">
        <v>35</v>
      </c>
      <c r="J2093" t="s">
        <v>23</v>
      </c>
      <c r="K2093" s="2" t="str">
        <f>HYPERLINK("..\..\Imagery\ScannedSlabs\1992\CG92-056.jpg")</f>
        <v>..\..\Imagery\ScannedSlabs\1992\CG92-056.jpg</v>
      </c>
    </row>
    <row r="2094" spans="1:11" x14ac:dyDescent="0.25">
      <c r="A2094" t="s">
        <v>3325</v>
      </c>
      <c r="B2094" t="s">
        <v>3325</v>
      </c>
      <c r="C2094">
        <v>448250</v>
      </c>
      <c r="D2094">
        <v>5798775</v>
      </c>
      <c r="E2094">
        <v>21</v>
      </c>
      <c r="F2094" t="s">
        <v>13</v>
      </c>
      <c r="G2094" t="s">
        <v>884</v>
      </c>
      <c r="I2094" t="s">
        <v>38</v>
      </c>
      <c r="J2094" t="s">
        <v>23</v>
      </c>
      <c r="K2094" s="2" t="str">
        <f>HYPERLINK("..\..\Imagery\ScannedSlabs\1992\CG92-057.jpg")</f>
        <v>..\..\Imagery\ScannedSlabs\1992\CG92-057.jpg</v>
      </c>
    </row>
    <row r="2095" spans="1:11" x14ac:dyDescent="0.25">
      <c r="A2095" t="s">
        <v>3326</v>
      </c>
      <c r="B2095" t="s">
        <v>3326</v>
      </c>
      <c r="C2095">
        <v>456175</v>
      </c>
      <c r="D2095">
        <v>5811950</v>
      </c>
      <c r="E2095">
        <v>21</v>
      </c>
      <c r="F2095" t="s">
        <v>13</v>
      </c>
      <c r="G2095" t="s">
        <v>884</v>
      </c>
      <c r="I2095" t="s">
        <v>38</v>
      </c>
      <c r="J2095" t="s">
        <v>20</v>
      </c>
      <c r="K2095" s="2" t="str">
        <f>HYPERLINK("..\..\Imagery\ScannedSlabs\1992\CG92-058.jpg")</f>
        <v>..\..\Imagery\ScannedSlabs\1992\CG92-058.jpg</v>
      </c>
    </row>
    <row r="2096" spans="1:11" x14ac:dyDescent="0.25">
      <c r="A2096" t="s">
        <v>3327</v>
      </c>
      <c r="B2096" t="s">
        <v>3327</v>
      </c>
      <c r="C2096">
        <v>328481</v>
      </c>
      <c r="D2096">
        <v>5867654</v>
      </c>
      <c r="E2096">
        <v>21</v>
      </c>
      <c r="F2096" t="s">
        <v>13</v>
      </c>
      <c r="G2096" t="s">
        <v>299</v>
      </c>
      <c r="H2096" t="s">
        <v>1042</v>
      </c>
      <c r="I2096" t="s">
        <v>38</v>
      </c>
      <c r="J2096" t="s">
        <v>16</v>
      </c>
      <c r="K2096" s="2" t="str">
        <f>HYPERLINK("..\..\Imagery\ScannedSlabs\1998\CG98-315.jpg")</f>
        <v>..\..\Imagery\ScannedSlabs\1998\CG98-315.jpg</v>
      </c>
    </row>
    <row r="2097" spans="1:12" x14ac:dyDescent="0.25">
      <c r="A2097" t="s">
        <v>3328</v>
      </c>
      <c r="B2097" t="s">
        <v>3328</v>
      </c>
      <c r="C2097">
        <v>325574</v>
      </c>
      <c r="D2097">
        <v>5866537</v>
      </c>
      <c r="E2097">
        <v>21</v>
      </c>
      <c r="F2097" t="s">
        <v>13</v>
      </c>
      <c r="G2097" t="s">
        <v>299</v>
      </c>
      <c r="H2097" t="s">
        <v>1042</v>
      </c>
      <c r="I2097" t="s">
        <v>38</v>
      </c>
      <c r="J2097" t="s">
        <v>16</v>
      </c>
      <c r="K2097" s="2" t="str">
        <f>HYPERLINK("..\..\Imagery\ScannedSlabs\1998\CG98-316.jpg")</f>
        <v>..\..\Imagery\ScannedSlabs\1998\CG98-316.jpg</v>
      </c>
    </row>
    <row r="2098" spans="1:12" x14ac:dyDescent="0.25">
      <c r="A2098" t="s">
        <v>3329</v>
      </c>
      <c r="B2098" t="s">
        <v>3330</v>
      </c>
      <c r="C2098">
        <v>430150</v>
      </c>
      <c r="D2098">
        <v>5761350</v>
      </c>
      <c r="E2098">
        <v>21</v>
      </c>
      <c r="F2098" t="s">
        <v>13</v>
      </c>
      <c r="G2098" t="s">
        <v>51</v>
      </c>
      <c r="I2098" t="s">
        <v>38</v>
      </c>
      <c r="J2098" t="s">
        <v>16</v>
      </c>
      <c r="K2098" s="2" t="str">
        <f>HYPERLINK("..\..\Imagery\ScannedSlabs\1999\CG99-001.1.jpg")</f>
        <v>..\..\Imagery\ScannedSlabs\1999\CG99-001.1.jpg</v>
      </c>
      <c r="L2098" t="s">
        <v>3331</v>
      </c>
    </row>
    <row r="2099" spans="1:12" x14ac:dyDescent="0.25">
      <c r="A2099" t="s">
        <v>3332</v>
      </c>
      <c r="B2099" t="s">
        <v>3333</v>
      </c>
      <c r="C2099">
        <v>429932</v>
      </c>
      <c r="D2099">
        <v>5767289</v>
      </c>
      <c r="E2099">
        <v>21</v>
      </c>
      <c r="F2099" t="s">
        <v>13</v>
      </c>
      <c r="G2099" t="s">
        <v>51</v>
      </c>
      <c r="I2099" t="s">
        <v>15</v>
      </c>
      <c r="J2099" t="s">
        <v>16</v>
      </c>
      <c r="K2099" s="2" t="str">
        <f>HYPERLINK("..\..\Imagery\ScannedSlabs\1999\CG99-002A.jpg")</f>
        <v>..\..\Imagery\ScannedSlabs\1999\CG99-002A.jpg</v>
      </c>
    </row>
    <row r="2100" spans="1:12" x14ac:dyDescent="0.25">
      <c r="A2100" t="s">
        <v>3332</v>
      </c>
      <c r="B2100" t="s">
        <v>3334</v>
      </c>
      <c r="C2100">
        <v>429932</v>
      </c>
      <c r="D2100">
        <v>5767289</v>
      </c>
      <c r="E2100">
        <v>21</v>
      </c>
      <c r="F2100" t="s">
        <v>13</v>
      </c>
      <c r="G2100" t="s">
        <v>333</v>
      </c>
      <c r="I2100" t="s">
        <v>38</v>
      </c>
      <c r="J2100" t="s">
        <v>16</v>
      </c>
      <c r="K2100" s="2" t="str">
        <f>HYPERLINK("..\..\Imagery\ScannedSlabs\1999\CG99-002B.jpg")</f>
        <v>..\..\Imagery\ScannedSlabs\1999\CG99-002B.jpg</v>
      </c>
    </row>
    <row r="2101" spans="1:12" x14ac:dyDescent="0.25">
      <c r="A2101" t="s">
        <v>3335</v>
      </c>
      <c r="B2101" t="s">
        <v>3335</v>
      </c>
      <c r="C2101">
        <v>529400</v>
      </c>
      <c r="D2101">
        <v>5733600</v>
      </c>
      <c r="E2101">
        <v>21</v>
      </c>
      <c r="F2101" t="s">
        <v>13</v>
      </c>
      <c r="G2101" t="s">
        <v>220</v>
      </c>
      <c r="I2101" t="s">
        <v>38</v>
      </c>
      <c r="J2101" t="s">
        <v>16</v>
      </c>
      <c r="K2101" s="2" t="str">
        <f>HYPERLINK("..\..\Imagery\ScannedSlabs\1993\CG93-018.jpg")</f>
        <v>..\..\Imagery\ScannedSlabs\1993\CG93-018.jpg</v>
      </c>
    </row>
    <row r="2102" spans="1:12" x14ac:dyDescent="0.25">
      <c r="A2102" t="s">
        <v>3336</v>
      </c>
      <c r="B2102" t="s">
        <v>3336</v>
      </c>
      <c r="C2102">
        <v>526075</v>
      </c>
      <c r="D2102">
        <v>5733201</v>
      </c>
      <c r="E2102">
        <v>21</v>
      </c>
      <c r="F2102" t="s">
        <v>13</v>
      </c>
      <c r="G2102" t="s">
        <v>220</v>
      </c>
      <c r="H2102" t="s">
        <v>1570</v>
      </c>
      <c r="I2102" t="s">
        <v>15</v>
      </c>
      <c r="J2102" t="s">
        <v>16</v>
      </c>
      <c r="K2102" s="2" t="str">
        <f>HYPERLINK("..\..\Imagery\ScannedSlabs\1993\CG93-062.jpg")</f>
        <v>..\..\Imagery\ScannedSlabs\1993\CG93-062.jpg</v>
      </c>
    </row>
    <row r="2103" spans="1:12" x14ac:dyDescent="0.25">
      <c r="A2103" t="s">
        <v>2622</v>
      </c>
      <c r="B2103" t="s">
        <v>3337</v>
      </c>
      <c r="C2103">
        <v>524356</v>
      </c>
      <c r="D2103">
        <v>5731070</v>
      </c>
      <c r="E2103">
        <v>21</v>
      </c>
      <c r="F2103" t="s">
        <v>13</v>
      </c>
      <c r="G2103" t="s">
        <v>312</v>
      </c>
      <c r="I2103" t="s">
        <v>38</v>
      </c>
      <c r="J2103" t="s">
        <v>16</v>
      </c>
      <c r="K2103" s="2" t="str">
        <f>HYPERLINK("..\..\Imagery\ScannedSlabs\1993\CG93-064C.jpg")</f>
        <v>..\..\Imagery\ScannedSlabs\1993\CG93-064C.jpg</v>
      </c>
    </row>
    <row r="2104" spans="1:12" x14ac:dyDescent="0.25">
      <c r="A2104" t="s">
        <v>3338</v>
      </c>
      <c r="B2104" t="s">
        <v>3338</v>
      </c>
      <c r="C2104">
        <v>385046</v>
      </c>
      <c r="D2104">
        <v>6076836</v>
      </c>
      <c r="E2104">
        <v>21</v>
      </c>
      <c r="F2104" t="s">
        <v>13</v>
      </c>
      <c r="I2104" t="s">
        <v>35</v>
      </c>
      <c r="J2104" t="s">
        <v>83</v>
      </c>
    </row>
    <row r="2105" spans="1:12" x14ac:dyDescent="0.25">
      <c r="A2105" t="s">
        <v>3339</v>
      </c>
      <c r="B2105" t="s">
        <v>3340</v>
      </c>
      <c r="C2105">
        <v>494496</v>
      </c>
      <c r="D2105">
        <v>6038044</v>
      </c>
      <c r="E2105">
        <v>21</v>
      </c>
      <c r="F2105" t="s">
        <v>13</v>
      </c>
      <c r="I2105" t="s">
        <v>35</v>
      </c>
      <c r="J2105" t="s">
        <v>83</v>
      </c>
    </row>
    <row r="2106" spans="1:12" x14ac:dyDescent="0.25">
      <c r="A2106" t="s">
        <v>3339</v>
      </c>
      <c r="B2106" t="s">
        <v>3340</v>
      </c>
      <c r="C2106">
        <v>494496</v>
      </c>
      <c r="D2106">
        <v>6038044</v>
      </c>
      <c r="E2106">
        <v>21</v>
      </c>
      <c r="F2106" t="s">
        <v>13</v>
      </c>
      <c r="I2106" t="s">
        <v>35</v>
      </c>
      <c r="J2106" t="s">
        <v>137</v>
      </c>
      <c r="L2106" t="s">
        <v>3341</v>
      </c>
    </row>
    <row r="2107" spans="1:12" x14ac:dyDescent="0.25">
      <c r="A2107" t="s">
        <v>3342</v>
      </c>
      <c r="B2107" t="s">
        <v>3342</v>
      </c>
      <c r="C2107">
        <v>489263</v>
      </c>
      <c r="D2107">
        <v>6042630</v>
      </c>
      <c r="E2107">
        <v>21</v>
      </c>
      <c r="F2107" t="s">
        <v>13</v>
      </c>
      <c r="I2107" t="s">
        <v>35</v>
      </c>
      <c r="J2107" t="s">
        <v>83</v>
      </c>
    </row>
    <row r="2108" spans="1:12" x14ac:dyDescent="0.25">
      <c r="A2108" t="s">
        <v>3343</v>
      </c>
      <c r="B2108" t="s">
        <v>3343</v>
      </c>
      <c r="C2108">
        <v>501526</v>
      </c>
      <c r="D2108">
        <v>5841248</v>
      </c>
      <c r="E2108">
        <v>21</v>
      </c>
      <c r="F2108" t="s">
        <v>13</v>
      </c>
      <c r="G2108" t="s">
        <v>79</v>
      </c>
      <c r="I2108" t="s">
        <v>38</v>
      </c>
      <c r="J2108" t="s">
        <v>16</v>
      </c>
      <c r="K2108" s="2" t="str">
        <f>HYPERLINK("..\..\Imagery\ScannedSlabs\1986\SN86-242.jpg")</f>
        <v>..\..\Imagery\ScannedSlabs\1986\SN86-242.jpg</v>
      </c>
    </row>
    <row r="2109" spans="1:12" x14ac:dyDescent="0.25">
      <c r="A2109" t="s">
        <v>3344</v>
      </c>
      <c r="B2109" t="s">
        <v>3345</v>
      </c>
      <c r="C2109">
        <v>478200</v>
      </c>
      <c r="D2109">
        <v>5824647</v>
      </c>
      <c r="E2109">
        <v>21</v>
      </c>
      <c r="F2109" t="s">
        <v>13</v>
      </c>
      <c r="G2109" t="s">
        <v>124</v>
      </c>
      <c r="I2109" t="s">
        <v>35</v>
      </c>
      <c r="J2109" t="s">
        <v>20</v>
      </c>
      <c r="K2109" s="2" t="str">
        <f>HYPERLINK("..\..\Imagery\ScannedSlabs\1991\VN91-194A.jpg")</f>
        <v>..\..\Imagery\ScannedSlabs\1991\VN91-194A.jpg</v>
      </c>
    </row>
    <row r="2110" spans="1:12" x14ac:dyDescent="0.25">
      <c r="A2110" t="s">
        <v>3344</v>
      </c>
      <c r="B2110" t="s">
        <v>3346</v>
      </c>
      <c r="C2110">
        <v>478200</v>
      </c>
      <c r="D2110">
        <v>5824647</v>
      </c>
      <c r="E2110">
        <v>21</v>
      </c>
      <c r="F2110" t="s">
        <v>13</v>
      </c>
      <c r="G2110" t="s">
        <v>3347</v>
      </c>
      <c r="I2110" t="s">
        <v>38</v>
      </c>
      <c r="J2110" t="s">
        <v>20</v>
      </c>
      <c r="K2110" s="2" t="str">
        <f>HYPERLINK("..\..\Imagery\ScannedSlabs\1991\VN91-194B.jpg")</f>
        <v>..\..\Imagery\ScannedSlabs\1991\VN91-194B.jpg</v>
      </c>
    </row>
    <row r="2111" spans="1:12" x14ac:dyDescent="0.25">
      <c r="A2111" t="s">
        <v>3348</v>
      </c>
      <c r="B2111" t="s">
        <v>3348</v>
      </c>
      <c r="C2111">
        <v>474829</v>
      </c>
      <c r="D2111">
        <v>5823629</v>
      </c>
      <c r="E2111">
        <v>21</v>
      </c>
      <c r="F2111" t="s">
        <v>13</v>
      </c>
      <c r="G2111" t="s">
        <v>51</v>
      </c>
      <c r="I2111" t="s">
        <v>38</v>
      </c>
      <c r="J2111" t="s">
        <v>20</v>
      </c>
      <c r="K2111" s="2" t="str">
        <f>HYPERLINK("..\..\Imagery\ScannedSlabs\1991\VN91-195.jpg")</f>
        <v>..\..\Imagery\ScannedSlabs\1991\VN91-195.jpg</v>
      </c>
    </row>
    <row r="2112" spans="1:12" x14ac:dyDescent="0.25">
      <c r="A2112" t="s">
        <v>3349</v>
      </c>
      <c r="B2112" t="s">
        <v>3349</v>
      </c>
      <c r="C2112">
        <v>472734</v>
      </c>
      <c r="D2112">
        <v>5822563</v>
      </c>
      <c r="E2112">
        <v>21</v>
      </c>
      <c r="F2112" t="s">
        <v>13</v>
      </c>
      <c r="G2112" t="s">
        <v>509</v>
      </c>
      <c r="I2112" t="s">
        <v>38</v>
      </c>
      <c r="J2112" t="s">
        <v>16</v>
      </c>
      <c r="K2112" s="2" t="str">
        <f>HYPERLINK("..\..\Imagery\ScannedSlabs\1991\VN91-196.jpg")</f>
        <v>..\..\Imagery\ScannedSlabs\1991\VN91-196.jpg</v>
      </c>
    </row>
    <row r="2113" spans="1:12" x14ac:dyDescent="0.25">
      <c r="A2113" t="s">
        <v>3350</v>
      </c>
      <c r="B2113" t="s">
        <v>3350</v>
      </c>
      <c r="C2113">
        <v>474900</v>
      </c>
      <c r="D2113">
        <v>5832234</v>
      </c>
      <c r="E2113">
        <v>21</v>
      </c>
      <c r="F2113" t="s">
        <v>13</v>
      </c>
      <c r="G2113" t="s">
        <v>148</v>
      </c>
      <c r="I2113" t="s">
        <v>35</v>
      </c>
      <c r="J2113" t="s">
        <v>16</v>
      </c>
      <c r="K2113" s="2" t="str">
        <f>HYPERLINK("..\..\Imagery\ScannedSlabs\1991\VN91-197.jpg")</f>
        <v>..\..\Imagery\ScannedSlabs\1991\VN91-197.jpg</v>
      </c>
    </row>
    <row r="2114" spans="1:12" x14ac:dyDescent="0.25">
      <c r="A2114" t="s">
        <v>3351</v>
      </c>
      <c r="B2114" t="s">
        <v>3352</v>
      </c>
      <c r="C2114">
        <v>343176</v>
      </c>
      <c r="D2114">
        <v>5975938</v>
      </c>
      <c r="E2114">
        <v>21</v>
      </c>
      <c r="F2114" t="s">
        <v>13</v>
      </c>
      <c r="G2114" t="s">
        <v>79</v>
      </c>
      <c r="I2114" t="s">
        <v>15</v>
      </c>
      <c r="J2114" t="s">
        <v>23</v>
      </c>
    </row>
    <row r="2115" spans="1:12" x14ac:dyDescent="0.25">
      <c r="A2115" t="s">
        <v>3353</v>
      </c>
      <c r="B2115" t="s">
        <v>3353</v>
      </c>
      <c r="C2115">
        <v>536916</v>
      </c>
      <c r="D2115">
        <v>5931110</v>
      </c>
      <c r="E2115">
        <v>21</v>
      </c>
      <c r="F2115" t="s">
        <v>13</v>
      </c>
      <c r="G2115" t="s">
        <v>151</v>
      </c>
      <c r="I2115" t="s">
        <v>38</v>
      </c>
      <c r="J2115" t="s">
        <v>20</v>
      </c>
      <c r="K2115" s="2" t="str">
        <f>HYPERLINK("..\..\Imagery\ScannedSlabs\1981\VO81-367.jpg")</f>
        <v>..\..\Imagery\ScannedSlabs\1981\VO81-367.jpg</v>
      </c>
    </row>
    <row r="2116" spans="1:12" x14ac:dyDescent="0.25">
      <c r="A2116" t="s">
        <v>3354</v>
      </c>
      <c r="B2116" t="s">
        <v>3355</v>
      </c>
      <c r="C2116">
        <v>566902</v>
      </c>
      <c r="D2116">
        <v>5931702</v>
      </c>
      <c r="E2116">
        <v>21</v>
      </c>
      <c r="F2116" t="s">
        <v>13</v>
      </c>
      <c r="G2116" t="s">
        <v>1673</v>
      </c>
      <c r="I2116" t="s">
        <v>38</v>
      </c>
      <c r="J2116" t="s">
        <v>23</v>
      </c>
      <c r="K2116" s="2" t="str">
        <f>HYPERLINK("..\..\Imagery\ScannedSlabs\1985\GM85-661A.jpg")</f>
        <v>..\..\Imagery\ScannedSlabs\1985\GM85-661A.jpg</v>
      </c>
    </row>
    <row r="2117" spans="1:12" x14ac:dyDescent="0.25">
      <c r="A2117" t="s">
        <v>3356</v>
      </c>
      <c r="B2117" t="s">
        <v>3357</v>
      </c>
      <c r="C2117">
        <v>490584</v>
      </c>
      <c r="D2117">
        <v>5820855</v>
      </c>
      <c r="E2117">
        <v>21</v>
      </c>
      <c r="F2117" t="s">
        <v>13</v>
      </c>
      <c r="G2117" t="s">
        <v>333</v>
      </c>
      <c r="I2117" t="s">
        <v>35</v>
      </c>
      <c r="J2117" t="s">
        <v>23</v>
      </c>
      <c r="K2117" s="2" t="str">
        <f>HYPERLINK("..\..\Imagery\ScannedSlabs\1991\DD91-007B.jpg")</f>
        <v>..\..\Imagery\ScannedSlabs\1991\DD91-007B.jpg</v>
      </c>
      <c r="L2117" t="s">
        <v>3358</v>
      </c>
    </row>
    <row r="2118" spans="1:12" x14ac:dyDescent="0.25">
      <c r="A2118" t="s">
        <v>3359</v>
      </c>
      <c r="B2118" t="s">
        <v>3359</v>
      </c>
      <c r="C2118">
        <v>500016</v>
      </c>
      <c r="D2118">
        <v>5871160</v>
      </c>
      <c r="E2118">
        <v>21</v>
      </c>
      <c r="F2118" t="s">
        <v>13</v>
      </c>
      <c r="G2118" t="s">
        <v>3360</v>
      </c>
      <c r="I2118" t="s">
        <v>38</v>
      </c>
      <c r="J2118" t="s">
        <v>23</v>
      </c>
      <c r="K2118" s="2" t="str">
        <f>HYPERLINK("..\..\Imagery\ScannedSlabs\1991\DD91-012.jpg")</f>
        <v>..\..\Imagery\ScannedSlabs\1991\DD91-012.jpg</v>
      </c>
    </row>
    <row r="2119" spans="1:12" x14ac:dyDescent="0.25">
      <c r="A2119" t="s">
        <v>3361</v>
      </c>
      <c r="B2119" t="s">
        <v>3361</v>
      </c>
      <c r="C2119">
        <v>498650</v>
      </c>
      <c r="D2119">
        <v>5869300</v>
      </c>
      <c r="E2119">
        <v>21</v>
      </c>
      <c r="F2119" t="s">
        <v>13</v>
      </c>
      <c r="G2119" t="s">
        <v>3125</v>
      </c>
      <c r="I2119" t="s">
        <v>35</v>
      </c>
      <c r="J2119" t="s">
        <v>20</v>
      </c>
      <c r="K2119" s="2" t="str">
        <f>HYPERLINK("..\..\Imagery\ScannedSlabs\1991\DD91-013.jpg")</f>
        <v>..\..\Imagery\ScannedSlabs\1991\DD91-013.jpg</v>
      </c>
    </row>
    <row r="2120" spans="1:12" x14ac:dyDescent="0.25">
      <c r="A2120" t="s">
        <v>3362</v>
      </c>
      <c r="B2120" t="s">
        <v>3363</v>
      </c>
      <c r="C2120">
        <v>498016</v>
      </c>
      <c r="D2120">
        <v>5868357</v>
      </c>
      <c r="E2120">
        <v>21</v>
      </c>
      <c r="F2120" t="s">
        <v>13</v>
      </c>
      <c r="G2120" t="s">
        <v>113</v>
      </c>
      <c r="J2120" t="s">
        <v>23</v>
      </c>
      <c r="K2120" s="2" t="str">
        <f>HYPERLINK("..\..\Imagery\ScannedSlabs\1991\DD91-014B.2.jpg")</f>
        <v>..\..\Imagery\ScannedSlabs\1991\DD91-014B.2.jpg</v>
      </c>
      <c r="L2120" t="s">
        <v>3364</v>
      </c>
    </row>
    <row r="2121" spans="1:12" x14ac:dyDescent="0.25">
      <c r="A2121" t="s">
        <v>3365</v>
      </c>
      <c r="B2121" t="s">
        <v>3366</v>
      </c>
      <c r="C2121">
        <v>517425</v>
      </c>
      <c r="D2121">
        <v>5831231</v>
      </c>
      <c r="E2121">
        <v>21</v>
      </c>
      <c r="F2121" t="s">
        <v>13</v>
      </c>
      <c r="G2121" t="s">
        <v>3367</v>
      </c>
      <c r="I2121" t="s">
        <v>38</v>
      </c>
      <c r="J2121" t="s">
        <v>83</v>
      </c>
    </row>
    <row r="2122" spans="1:12" x14ac:dyDescent="0.25">
      <c r="A2122" t="s">
        <v>3368</v>
      </c>
      <c r="B2122" t="s">
        <v>3368</v>
      </c>
      <c r="C2122">
        <v>420475</v>
      </c>
      <c r="D2122">
        <v>5895784</v>
      </c>
      <c r="E2122">
        <v>21</v>
      </c>
      <c r="F2122" t="s">
        <v>13</v>
      </c>
      <c r="G2122" t="s">
        <v>25</v>
      </c>
      <c r="I2122" t="s">
        <v>35</v>
      </c>
      <c r="J2122" t="s">
        <v>16</v>
      </c>
      <c r="K2122" s="2" t="str">
        <f>HYPERLINK("..\..\Imagery\ScannedSlabs\1995\VN95-037.jpg")</f>
        <v>..\..\Imagery\ScannedSlabs\1995\VN95-037.jpg</v>
      </c>
    </row>
    <row r="2123" spans="1:12" x14ac:dyDescent="0.25">
      <c r="A2123" t="s">
        <v>3369</v>
      </c>
      <c r="B2123" t="s">
        <v>3369</v>
      </c>
      <c r="C2123">
        <v>421905</v>
      </c>
      <c r="D2123">
        <v>5896524</v>
      </c>
      <c r="E2123">
        <v>21</v>
      </c>
      <c r="F2123" t="s">
        <v>13</v>
      </c>
      <c r="G2123" t="s">
        <v>1295</v>
      </c>
      <c r="I2123" t="s">
        <v>35</v>
      </c>
      <c r="J2123" t="s">
        <v>16</v>
      </c>
      <c r="K2123" s="2" t="str">
        <f>HYPERLINK("..\..\Imagery\ScannedSlabs\1995\VN95-040.jpg")</f>
        <v>..\..\Imagery\ScannedSlabs\1995\VN95-040.jpg</v>
      </c>
    </row>
    <row r="2124" spans="1:12" x14ac:dyDescent="0.25">
      <c r="A2124" t="s">
        <v>3370</v>
      </c>
      <c r="B2124" t="s">
        <v>3370</v>
      </c>
      <c r="C2124">
        <v>422390</v>
      </c>
      <c r="D2124">
        <v>5896695</v>
      </c>
      <c r="E2124">
        <v>21</v>
      </c>
      <c r="F2124" t="s">
        <v>13</v>
      </c>
      <c r="G2124" t="s">
        <v>3371</v>
      </c>
      <c r="I2124" t="s">
        <v>38</v>
      </c>
      <c r="J2124" t="s">
        <v>16</v>
      </c>
      <c r="K2124" s="2" t="str">
        <f>HYPERLINK("..\..\Imagery\ScannedSlabs\1995\VN95-041.jpg")</f>
        <v>..\..\Imagery\ScannedSlabs\1995\VN95-041.jpg</v>
      </c>
    </row>
    <row r="2125" spans="1:12" x14ac:dyDescent="0.25">
      <c r="A2125" t="s">
        <v>3372</v>
      </c>
      <c r="B2125" t="s">
        <v>3372</v>
      </c>
      <c r="C2125">
        <v>447741</v>
      </c>
      <c r="D2125">
        <v>6007932</v>
      </c>
      <c r="E2125">
        <v>21</v>
      </c>
      <c r="F2125" t="s">
        <v>13</v>
      </c>
      <c r="J2125" t="s">
        <v>137</v>
      </c>
      <c r="L2125" t="s">
        <v>3373</v>
      </c>
    </row>
    <row r="2126" spans="1:12" x14ac:dyDescent="0.25">
      <c r="A2126" t="s">
        <v>3374</v>
      </c>
      <c r="B2126" t="s">
        <v>3374</v>
      </c>
      <c r="C2126">
        <v>448749</v>
      </c>
      <c r="D2126">
        <v>6007884</v>
      </c>
      <c r="E2126">
        <v>21</v>
      </c>
      <c r="F2126" t="s">
        <v>13</v>
      </c>
      <c r="G2126" t="s">
        <v>25</v>
      </c>
      <c r="I2126" t="s">
        <v>15</v>
      </c>
      <c r="J2126" t="s">
        <v>16</v>
      </c>
      <c r="K2126" s="2" t="str">
        <f>HYPERLINK("..\..\Imagery\ScannedSlabs\1980\CG80-259.jpg")</f>
        <v>..\..\Imagery\ScannedSlabs\1980\CG80-259.jpg</v>
      </c>
    </row>
    <row r="2127" spans="1:12" x14ac:dyDescent="0.25">
      <c r="A2127" t="s">
        <v>3375</v>
      </c>
      <c r="B2127" t="s">
        <v>3375</v>
      </c>
      <c r="C2127">
        <v>450107</v>
      </c>
      <c r="D2127">
        <v>6006715</v>
      </c>
      <c r="E2127">
        <v>21</v>
      </c>
      <c r="F2127" t="s">
        <v>13</v>
      </c>
      <c r="G2127" t="s">
        <v>51</v>
      </c>
      <c r="I2127" t="s">
        <v>15</v>
      </c>
      <c r="J2127" t="s">
        <v>16</v>
      </c>
      <c r="K2127" s="2" t="str">
        <f>HYPERLINK("..\..\Imagery\ScannedSlabs\1980\CG80-269.jpg")</f>
        <v>..\..\Imagery\ScannedSlabs\1980\CG80-269.jpg</v>
      </c>
    </row>
    <row r="2128" spans="1:12" x14ac:dyDescent="0.25">
      <c r="A2128" t="s">
        <v>3376</v>
      </c>
      <c r="B2128" t="s">
        <v>3376</v>
      </c>
      <c r="C2128">
        <v>381009</v>
      </c>
      <c r="D2128">
        <v>5921419</v>
      </c>
      <c r="E2128">
        <v>21</v>
      </c>
      <c r="F2128" t="s">
        <v>13</v>
      </c>
      <c r="G2128" t="s">
        <v>448</v>
      </c>
      <c r="I2128" t="s">
        <v>35</v>
      </c>
      <c r="J2128" t="s">
        <v>23</v>
      </c>
      <c r="K2128" s="2" t="str">
        <f>HYPERLINK("..\..\Imagery\ScannedSlabs\1995\CG95-221.jpg")</f>
        <v>..\..\Imagery\ScannedSlabs\1995\CG95-221.jpg</v>
      </c>
    </row>
    <row r="2129" spans="1:12" x14ac:dyDescent="0.25">
      <c r="A2129" t="s">
        <v>3377</v>
      </c>
      <c r="B2129" t="s">
        <v>3377</v>
      </c>
      <c r="C2129">
        <v>568585</v>
      </c>
      <c r="D2129">
        <v>5839274</v>
      </c>
      <c r="E2129">
        <v>21</v>
      </c>
      <c r="F2129" t="s">
        <v>13</v>
      </c>
      <c r="G2129" t="s">
        <v>2670</v>
      </c>
      <c r="I2129" t="s">
        <v>38</v>
      </c>
      <c r="J2129" t="s">
        <v>16</v>
      </c>
      <c r="K2129" s="2" t="str">
        <f>HYPERLINK("..\..\Imagery\ScannedSlabs\1986\JS86-381.jpg")</f>
        <v>..\..\Imagery\ScannedSlabs\1986\JS86-381.jpg</v>
      </c>
    </row>
    <row r="2130" spans="1:12" x14ac:dyDescent="0.25">
      <c r="A2130" t="s">
        <v>3378</v>
      </c>
      <c r="B2130" t="s">
        <v>3378</v>
      </c>
      <c r="C2130">
        <v>421774</v>
      </c>
      <c r="D2130">
        <v>6003524</v>
      </c>
      <c r="E2130">
        <v>21</v>
      </c>
      <c r="F2130" t="s">
        <v>13</v>
      </c>
      <c r="G2130" t="s">
        <v>3379</v>
      </c>
      <c r="I2130" t="s">
        <v>35</v>
      </c>
      <c r="J2130" t="s">
        <v>16</v>
      </c>
    </row>
    <row r="2131" spans="1:12" x14ac:dyDescent="0.25">
      <c r="A2131" t="s">
        <v>3380</v>
      </c>
      <c r="B2131" t="s">
        <v>3380</v>
      </c>
      <c r="C2131">
        <v>417675</v>
      </c>
      <c r="D2131">
        <v>6003134</v>
      </c>
      <c r="E2131">
        <v>21</v>
      </c>
      <c r="F2131" t="s">
        <v>13</v>
      </c>
      <c r="G2131" t="s">
        <v>2430</v>
      </c>
      <c r="I2131" t="s">
        <v>35</v>
      </c>
      <c r="J2131" t="s">
        <v>16</v>
      </c>
      <c r="K2131" s="2" t="str">
        <f>HYPERLINK("..\..\Imagery\ScannedSlabs\1980\RG80-490.jpg")</f>
        <v>..\..\Imagery\ScannedSlabs\1980\RG80-490.jpg</v>
      </c>
    </row>
    <row r="2132" spans="1:12" x14ac:dyDescent="0.25">
      <c r="A2132" t="s">
        <v>3381</v>
      </c>
      <c r="B2132" t="s">
        <v>3381</v>
      </c>
      <c r="C2132">
        <v>417254</v>
      </c>
      <c r="D2132">
        <v>6002125</v>
      </c>
      <c r="E2132">
        <v>21</v>
      </c>
      <c r="F2132" t="s">
        <v>13</v>
      </c>
      <c r="G2132" t="s">
        <v>333</v>
      </c>
      <c r="I2132" t="s">
        <v>38</v>
      </c>
      <c r="J2132" t="s">
        <v>16</v>
      </c>
      <c r="K2132" s="2" t="str">
        <f>HYPERLINK("..\..\Imagery\ScannedSlabs\1980\RG80-491.jpg")</f>
        <v>..\..\Imagery\ScannedSlabs\1980\RG80-491.jpg</v>
      </c>
    </row>
    <row r="2133" spans="1:12" x14ac:dyDescent="0.25">
      <c r="A2133" t="s">
        <v>1628</v>
      </c>
      <c r="B2133" t="s">
        <v>3382</v>
      </c>
      <c r="C2133">
        <v>517644</v>
      </c>
      <c r="D2133">
        <v>5835308</v>
      </c>
      <c r="E2133">
        <v>21</v>
      </c>
      <c r="F2133" t="s">
        <v>13</v>
      </c>
      <c r="G2133" t="s">
        <v>207</v>
      </c>
      <c r="I2133" t="s">
        <v>38</v>
      </c>
      <c r="J2133" t="s">
        <v>16</v>
      </c>
      <c r="K2133" s="2" t="str">
        <f>HYPERLINK("..\..\Imagery\ScannedSlabs\1986\SN86-259C.jpg")</f>
        <v>..\..\Imagery\ScannedSlabs\1986\SN86-259C.jpg</v>
      </c>
    </row>
    <row r="2134" spans="1:12" x14ac:dyDescent="0.25">
      <c r="A2134" t="s">
        <v>3383</v>
      </c>
      <c r="B2134" t="s">
        <v>3384</v>
      </c>
      <c r="C2134">
        <v>583418</v>
      </c>
      <c r="D2134">
        <v>5878760</v>
      </c>
      <c r="E2134">
        <v>21</v>
      </c>
      <c r="F2134" t="s">
        <v>13</v>
      </c>
      <c r="G2134" t="s">
        <v>3385</v>
      </c>
      <c r="I2134" t="s">
        <v>38</v>
      </c>
      <c r="J2134" t="s">
        <v>149</v>
      </c>
      <c r="K2134" s="2" t="str">
        <f>HYPERLINK("..\..\Imagery\ScannedSlabs\1985\VN85-487B.jpg")</f>
        <v>..\..\Imagery\ScannedSlabs\1985\VN85-487B.jpg</v>
      </c>
    </row>
    <row r="2135" spans="1:12" x14ac:dyDescent="0.25">
      <c r="A2135" t="s">
        <v>3386</v>
      </c>
      <c r="B2135" t="s">
        <v>3386</v>
      </c>
      <c r="C2135">
        <v>583544</v>
      </c>
      <c r="D2135">
        <v>5878853</v>
      </c>
      <c r="E2135">
        <v>21</v>
      </c>
      <c r="F2135" t="s">
        <v>13</v>
      </c>
      <c r="G2135" t="s">
        <v>652</v>
      </c>
      <c r="J2135" t="s">
        <v>16</v>
      </c>
      <c r="K2135" s="2" t="str">
        <f>HYPERLINK("..\..\Imagery\ScannedSlabs\1985\VN85-488.jpg")</f>
        <v>..\..\Imagery\ScannedSlabs\1985\VN85-488.jpg</v>
      </c>
      <c r="L2135" t="s">
        <v>3387</v>
      </c>
    </row>
    <row r="2136" spans="1:12" x14ac:dyDescent="0.25">
      <c r="A2136" t="s">
        <v>3388</v>
      </c>
      <c r="B2136" t="s">
        <v>3388</v>
      </c>
      <c r="C2136">
        <v>583523</v>
      </c>
      <c r="D2136">
        <v>5879940</v>
      </c>
      <c r="E2136">
        <v>21</v>
      </c>
      <c r="F2136" t="s">
        <v>13</v>
      </c>
      <c r="G2136" t="s">
        <v>652</v>
      </c>
      <c r="I2136" t="s">
        <v>38</v>
      </c>
      <c r="J2136" t="s">
        <v>16</v>
      </c>
      <c r="K2136" s="2" t="str">
        <f>HYPERLINK("..\..\Imagery\ScannedSlabs\1985\VN85-490.jpg")</f>
        <v>..\..\Imagery\ScannedSlabs\1985\VN85-490.jpg</v>
      </c>
    </row>
    <row r="2137" spans="1:12" x14ac:dyDescent="0.25">
      <c r="A2137" t="s">
        <v>3389</v>
      </c>
      <c r="B2137" t="s">
        <v>3389</v>
      </c>
      <c r="C2137">
        <v>583625</v>
      </c>
      <c r="D2137">
        <v>5880340</v>
      </c>
      <c r="E2137">
        <v>21</v>
      </c>
      <c r="F2137" t="s">
        <v>13</v>
      </c>
      <c r="G2137" t="s">
        <v>652</v>
      </c>
      <c r="I2137" t="s">
        <v>38</v>
      </c>
      <c r="J2137" t="s">
        <v>16</v>
      </c>
      <c r="K2137" s="2" t="str">
        <f>HYPERLINK("..\..\Imagery\ScannedSlabs\1985\VN85-491.jpg")</f>
        <v>..\..\Imagery\ScannedSlabs\1985\VN85-491.jpg</v>
      </c>
    </row>
    <row r="2138" spans="1:12" x14ac:dyDescent="0.25">
      <c r="A2138" t="s">
        <v>3390</v>
      </c>
      <c r="B2138" t="s">
        <v>3391</v>
      </c>
      <c r="C2138">
        <v>461748</v>
      </c>
      <c r="D2138">
        <v>5939288</v>
      </c>
      <c r="E2138">
        <v>21</v>
      </c>
      <c r="F2138" t="s">
        <v>13</v>
      </c>
      <c r="G2138" t="s">
        <v>674</v>
      </c>
      <c r="I2138" t="s">
        <v>35</v>
      </c>
      <c r="J2138" t="s">
        <v>16</v>
      </c>
      <c r="K2138" s="2" t="str">
        <f>HYPERLINK("..\..\Imagery\ScannedSlabs\1981\GF81-246B.jpg")</f>
        <v>..\..\Imagery\ScannedSlabs\1981\GF81-246B.jpg</v>
      </c>
    </row>
    <row r="2139" spans="1:12" x14ac:dyDescent="0.25">
      <c r="A2139" t="s">
        <v>3392</v>
      </c>
      <c r="B2139" t="s">
        <v>3392</v>
      </c>
      <c r="C2139">
        <v>560129</v>
      </c>
      <c r="D2139">
        <v>5744989</v>
      </c>
      <c r="E2139">
        <v>21</v>
      </c>
      <c r="F2139" t="s">
        <v>13</v>
      </c>
      <c r="G2139" t="s">
        <v>3011</v>
      </c>
      <c r="I2139" t="s">
        <v>38</v>
      </c>
      <c r="J2139" t="s">
        <v>16</v>
      </c>
      <c r="K2139" s="2" t="str">
        <f>HYPERLINK("..\..\Imagery\ScannedSlabs\1993\VN93-691.jpg")</f>
        <v>..\..\Imagery\ScannedSlabs\1993\VN93-691.jpg</v>
      </c>
    </row>
    <row r="2140" spans="1:12" x14ac:dyDescent="0.25">
      <c r="A2140" t="s">
        <v>3393</v>
      </c>
      <c r="B2140" t="s">
        <v>3394</v>
      </c>
      <c r="C2140">
        <v>587394</v>
      </c>
      <c r="D2140">
        <v>5811622</v>
      </c>
      <c r="E2140">
        <v>21</v>
      </c>
      <c r="F2140" t="s">
        <v>13</v>
      </c>
      <c r="G2140" t="s">
        <v>3395</v>
      </c>
      <c r="I2140" t="s">
        <v>38</v>
      </c>
      <c r="J2140" t="s">
        <v>20</v>
      </c>
      <c r="K2140" s="2" t="str">
        <f>HYPERLINK("..\..\Imagery\ScannedSlabs\1987\CC87-060A.jpg")</f>
        <v>..\..\Imagery\ScannedSlabs\1987\CC87-060A.jpg</v>
      </c>
    </row>
    <row r="2141" spans="1:12" x14ac:dyDescent="0.25">
      <c r="A2141" t="s">
        <v>3393</v>
      </c>
      <c r="B2141" t="s">
        <v>3396</v>
      </c>
      <c r="C2141">
        <v>587394</v>
      </c>
      <c r="D2141">
        <v>5811622</v>
      </c>
      <c r="E2141">
        <v>21</v>
      </c>
      <c r="F2141" t="s">
        <v>13</v>
      </c>
      <c r="G2141" t="s">
        <v>294</v>
      </c>
      <c r="I2141" t="s">
        <v>38</v>
      </c>
      <c r="J2141" t="s">
        <v>20</v>
      </c>
      <c r="K2141" s="2" t="str">
        <f>HYPERLINK("..\..\Imagery\ScannedSlabs\1987\CC87-060B.jpg")</f>
        <v>..\..\Imagery\ScannedSlabs\1987\CC87-060B.jpg</v>
      </c>
    </row>
    <row r="2142" spans="1:12" x14ac:dyDescent="0.25">
      <c r="A2142" t="s">
        <v>3397</v>
      </c>
      <c r="B2142" t="s">
        <v>3398</v>
      </c>
      <c r="C2142">
        <v>587592</v>
      </c>
      <c r="D2142">
        <v>5811894</v>
      </c>
      <c r="E2142">
        <v>21</v>
      </c>
      <c r="F2142" t="s">
        <v>13</v>
      </c>
      <c r="G2142" t="s">
        <v>3399</v>
      </c>
      <c r="I2142" t="s">
        <v>38</v>
      </c>
      <c r="J2142" t="s">
        <v>23</v>
      </c>
      <c r="K2142" s="2" t="str">
        <f>HYPERLINK("..\..\Imagery\ScannedSlabs\1987\CC87-061B.jpg")</f>
        <v>..\..\Imagery\ScannedSlabs\1987\CC87-061B.jpg</v>
      </c>
    </row>
    <row r="2143" spans="1:12" x14ac:dyDescent="0.25">
      <c r="A2143" t="s">
        <v>3397</v>
      </c>
      <c r="B2143" t="s">
        <v>3400</v>
      </c>
      <c r="C2143">
        <v>587592</v>
      </c>
      <c r="D2143">
        <v>5811894</v>
      </c>
      <c r="E2143">
        <v>21</v>
      </c>
      <c r="F2143" t="s">
        <v>13</v>
      </c>
      <c r="G2143" t="s">
        <v>3401</v>
      </c>
      <c r="I2143" t="s">
        <v>38</v>
      </c>
      <c r="J2143" t="s">
        <v>20</v>
      </c>
      <c r="K2143" s="2" t="str">
        <f>HYPERLINK("..\..\Imagery\ScannedSlabs\1987\CC87-061A.jpg")</f>
        <v>..\..\Imagery\ScannedSlabs\1987\CC87-061A.jpg</v>
      </c>
    </row>
    <row r="2144" spans="1:12" x14ac:dyDescent="0.25">
      <c r="A2144" t="s">
        <v>3402</v>
      </c>
      <c r="B2144" t="s">
        <v>3403</v>
      </c>
      <c r="C2144">
        <v>588020</v>
      </c>
      <c r="D2144">
        <v>5811728</v>
      </c>
      <c r="E2144">
        <v>21</v>
      </c>
      <c r="F2144" t="s">
        <v>13</v>
      </c>
      <c r="G2144" t="s">
        <v>981</v>
      </c>
      <c r="I2144" t="s">
        <v>35</v>
      </c>
      <c r="J2144" t="s">
        <v>23</v>
      </c>
      <c r="K2144" s="2" t="str">
        <f>HYPERLINK("..\..\Imagery\ScannedSlabs\1987\CC87-062A.jpg")</f>
        <v>..\..\Imagery\ScannedSlabs\1987\CC87-062A.jpg</v>
      </c>
    </row>
    <row r="2145" spans="1:12" x14ac:dyDescent="0.25">
      <c r="A2145" t="s">
        <v>3402</v>
      </c>
      <c r="B2145" t="s">
        <v>3404</v>
      </c>
      <c r="C2145">
        <v>588020</v>
      </c>
      <c r="D2145">
        <v>5811728</v>
      </c>
      <c r="E2145">
        <v>21</v>
      </c>
      <c r="F2145" t="s">
        <v>13</v>
      </c>
      <c r="G2145" t="s">
        <v>3405</v>
      </c>
      <c r="I2145" t="s">
        <v>38</v>
      </c>
      <c r="J2145" t="s">
        <v>16</v>
      </c>
      <c r="K2145" s="2" t="str">
        <f>HYPERLINK("..\..\Imagery\ScannedSlabs\1987\CC87-062B.jpg")</f>
        <v>..\..\Imagery\ScannedSlabs\1987\CC87-062B.jpg</v>
      </c>
    </row>
    <row r="2146" spans="1:12" x14ac:dyDescent="0.25">
      <c r="A2146" t="s">
        <v>3406</v>
      </c>
      <c r="B2146" t="s">
        <v>3406</v>
      </c>
      <c r="C2146">
        <v>494481</v>
      </c>
      <c r="D2146">
        <v>5742372</v>
      </c>
      <c r="E2146">
        <v>21</v>
      </c>
      <c r="F2146" t="s">
        <v>13</v>
      </c>
      <c r="G2146" t="s">
        <v>3407</v>
      </c>
      <c r="H2146" t="s">
        <v>3408</v>
      </c>
      <c r="I2146" t="s">
        <v>38</v>
      </c>
      <c r="J2146" t="s">
        <v>16</v>
      </c>
      <c r="K2146" s="2" t="str">
        <f>HYPERLINK("..\..\Imagery\ScannedSlabs\1993\DL93-124.jpg")</f>
        <v>..\..\Imagery\ScannedSlabs\1993\DL93-124.jpg</v>
      </c>
    </row>
    <row r="2147" spans="1:12" x14ac:dyDescent="0.25">
      <c r="A2147" t="s">
        <v>3117</v>
      </c>
      <c r="B2147" t="s">
        <v>3409</v>
      </c>
      <c r="C2147">
        <v>559460</v>
      </c>
      <c r="D2147">
        <v>5743788</v>
      </c>
      <c r="E2147">
        <v>21</v>
      </c>
      <c r="F2147" t="s">
        <v>13</v>
      </c>
      <c r="G2147" t="s">
        <v>3410</v>
      </c>
      <c r="I2147" t="s">
        <v>38</v>
      </c>
      <c r="J2147" t="s">
        <v>16</v>
      </c>
      <c r="K2147" s="2" t="str">
        <f>HYPERLINK("..\..\Imagery\ScannedSlabs\1993\DL93-125A.jpg")</f>
        <v>..\..\Imagery\ScannedSlabs\1993\DL93-125A.jpg</v>
      </c>
    </row>
    <row r="2148" spans="1:12" x14ac:dyDescent="0.25">
      <c r="A2148" t="s">
        <v>3411</v>
      </c>
      <c r="B2148" t="s">
        <v>3411</v>
      </c>
      <c r="C2148">
        <v>470076</v>
      </c>
      <c r="D2148">
        <v>5805053</v>
      </c>
      <c r="E2148">
        <v>21</v>
      </c>
      <c r="F2148" t="s">
        <v>13</v>
      </c>
      <c r="G2148" t="s">
        <v>73</v>
      </c>
      <c r="H2148" t="s">
        <v>830</v>
      </c>
      <c r="I2148" t="s">
        <v>15</v>
      </c>
      <c r="J2148" t="s">
        <v>16</v>
      </c>
      <c r="K2148" s="2" t="str">
        <f>HYPERLINK("..\..\Imagery\ScannedSlabs\1992\CG92-283.jpg")</f>
        <v>..\..\Imagery\ScannedSlabs\1992\CG92-283.jpg</v>
      </c>
    </row>
    <row r="2149" spans="1:12" x14ac:dyDescent="0.25">
      <c r="A2149" t="s">
        <v>3412</v>
      </c>
      <c r="B2149" t="s">
        <v>3412</v>
      </c>
      <c r="C2149">
        <v>471026</v>
      </c>
      <c r="D2149">
        <v>5805153</v>
      </c>
      <c r="E2149">
        <v>21</v>
      </c>
      <c r="F2149" t="s">
        <v>13</v>
      </c>
      <c r="G2149" t="s">
        <v>73</v>
      </c>
      <c r="H2149" t="s">
        <v>830</v>
      </c>
      <c r="I2149" t="s">
        <v>35</v>
      </c>
      <c r="J2149" t="s">
        <v>16</v>
      </c>
      <c r="K2149" s="2" t="str">
        <f>HYPERLINK("..\..\Imagery\ScannedSlabs\1992\CG92-284.jpg")</f>
        <v>..\..\Imagery\ScannedSlabs\1992\CG92-284.jpg</v>
      </c>
    </row>
    <row r="2150" spans="1:12" x14ac:dyDescent="0.25">
      <c r="A2150" t="s">
        <v>3413</v>
      </c>
      <c r="B2150" t="s">
        <v>3413</v>
      </c>
      <c r="C2150">
        <v>474859</v>
      </c>
      <c r="D2150">
        <v>5799670</v>
      </c>
      <c r="E2150">
        <v>21</v>
      </c>
      <c r="F2150" t="s">
        <v>13</v>
      </c>
      <c r="G2150" t="s">
        <v>3088</v>
      </c>
      <c r="H2150" t="s">
        <v>830</v>
      </c>
      <c r="I2150" t="s">
        <v>15</v>
      </c>
      <c r="J2150" t="s">
        <v>16</v>
      </c>
      <c r="K2150" s="2" t="str">
        <f>HYPERLINK("..\..\Imagery\ScannedSlabs\1992\CG92-285.jpg")</f>
        <v>..\..\Imagery\ScannedSlabs\1992\CG92-285.jpg</v>
      </c>
    </row>
    <row r="2151" spans="1:12" x14ac:dyDescent="0.25">
      <c r="A2151" t="s">
        <v>3414</v>
      </c>
      <c r="B2151" t="s">
        <v>3414</v>
      </c>
      <c r="C2151">
        <v>416513</v>
      </c>
      <c r="D2151">
        <v>5985828</v>
      </c>
      <c r="E2151">
        <v>21</v>
      </c>
      <c r="F2151" t="s">
        <v>13</v>
      </c>
      <c r="G2151" t="s">
        <v>105</v>
      </c>
      <c r="I2151" t="s">
        <v>15</v>
      </c>
      <c r="J2151" t="s">
        <v>16</v>
      </c>
      <c r="K2151" s="2" t="str">
        <f>HYPERLINK("..\..\Imagery\ScannedSlabs\1980\RG80-507.jpg")</f>
        <v>..\..\Imagery\ScannedSlabs\1980\RG80-507.jpg</v>
      </c>
    </row>
    <row r="2152" spans="1:12" x14ac:dyDescent="0.25">
      <c r="A2152" t="s">
        <v>3415</v>
      </c>
      <c r="B2152" t="s">
        <v>3415</v>
      </c>
      <c r="C2152">
        <v>479662</v>
      </c>
      <c r="D2152">
        <v>5935245</v>
      </c>
      <c r="E2152">
        <v>21</v>
      </c>
      <c r="F2152" t="s">
        <v>13</v>
      </c>
      <c r="G2152" t="s">
        <v>3416</v>
      </c>
      <c r="I2152" t="s">
        <v>1542</v>
      </c>
      <c r="J2152" t="s">
        <v>137</v>
      </c>
      <c r="L2152" t="s">
        <v>3417</v>
      </c>
    </row>
    <row r="2153" spans="1:12" x14ac:dyDescent="0.25">
      <c r="A2153" t="s">
        <v>3418</v>
      </c>
      <c r="B2153" t="s">
        <v>3418</v>
      </c>
      <c r="C2153">
        <v>302951</v>
      </c>
      <c r="D2153">
        <v>5850658</v>
      </c>
      <c r="E2153">
        <v>21</v>
      </c>
      <c r="F2153" t="s">
        <v>13</v>
      </c>
      <c r="G2153" t="s">
        <v>3419</v>
      </c>
      <c r="I2153" t="s">
        <v>38</v>
      </c>
      <c r="J2153" t="s">
        <v>16</v>
      </c>
      <c r="K2153" s="2" t="str">
        <f>HYPERLINK("..\..\Imagery\ScannedSlabs\2010\CG10-001.jpg")</f>
        <v>..\..\Imagery\ScannedSlabs\2010\CG10-001.jpg</v>
      </c>
    </row>
    <row r="2154" spans="1:12" x14ac:dyDescent="0.25">
      <c r="A2154" t="s">
        <v>3420</v>
      </c>
      <c r="B2154" t="s">
        <v>3420</v>
      </c>
      <c r="C2154">
        <v>304225</v>
      </c>
      <c r="D2154">
        <v>5850414</v>
      </c>
      <c r="E2154">
        <v>21</v>
      </c>
      <c r="F2154" t="s">
        <v>13</v>
      </c>
      <c r="G2154" t="s">
        <v>3419</v>
      </c>
      <c r="I2154" t="s">
        <v>38</v>
      </c>
      <c r="J2154" t="s">
        <v>16</v>
      </c>
      <c r="K2154" s="2" t="str">
        <f>HYPERLINK("..\..\Imagery\ScannedSlabs\2010\CG10-002.jpg")</f>
        <v>..\..\Imagery\ScannedSlabs\2010\CG10-002.jpg</v>
      </c>
    </row>
    <row r="2155" spans="1:12" x14ac:dyDescent="0.25">
      <c r="A2155" t="s">
        <v>3421</v>
      </c>
      <c r="B2155" t="s">
        <v>3421</v>
      </c>
      <c r="C2155">
        <v>305614</v>
      </c>
      <c r="D2155">
        <v>5849997</v>
      </c>
      <c r="E2155">
        <v>21</v>
      </c>
      <c r="F2155" t="s">
        <v>13</v>
      </c>
      <c r="G2155" t="s">
        <v>3422</v>
      </c>
      <c r="I2155" t="s">
        <v>38</v>
      </c>
      <c r="J2155" t="s">
        <v>16</v>
      </c>
      <c r="K2155" s="2" t="str">
        <f>HYPERLINK("..\..\Imagery\ScannedSlabs\2010\CG10-003.jpg")</f>
        <v>..\..\Imagery\ScannedSlabs\2010\CG10-003.jpg</v>
      </c>
    </row>
    <row r="2156" spans="1:12" x14ac:dyDescent="0.25">
      <c r="A2156" t="s">
        <v>1169</v>
      </c>
      <c r="B2156" t="s">
        <v>3423</v>
      </c>
      <c r="C2156">
        <v>306672</v>
      </c>
      <c r="D2156">
        <v>5849327</v>
      </c>
      <c r="E2156">
        <v>21</v>
      </c>
      <c r="F2156" t="s">
        <v>13</v>
      </c>
      <c r="G2156" t="s">
        <v>3422</v>
      </c>
      <c r="I2156" t="s">
        <v>38</v>
      </c>
      <c r="J2156" t="s">
        <v>16</v>
      </c>
      <c r="K2156" s="2" t="str">
        <f>HYPERLINK("..\..\Imagery\ScannedSlabs\2010\CG10-004A.jpg")</f>
        <v>..\..\Imagery\ScannedSlabs\2010\CG10-004A.jpg</v>
      </c>
    </row>
    <row r="2157" spans="1:12" x14ac:dyDescent="0.25">
      <c r="A2157" t="s">
        <v>1536</v>
      </c>
      <c r="B2157" t="s">
        <v>3424</v>
      </c>
      <c r="C2157">
        <v>362216</v>
      </c>
      <c r="D2157">
        <v>5899318</v>
      </c>
      <c r="E2157">
        <v>21</v>
      </c>
      <c r="F2157" t="s">
        <v>13</v>
      </c>
      <c r="G2157" t="s">
        <v>3425</v>
      </c>
      <c r="I2157" t="s">
        <v>38</v>
      </c>
      <c r="J2157" t="s">
        <v>16</v>
      </c>
      <c r="K2157" s="2" t="str">
        <f>HYPERLINK("..\..\Imagery\ScannedSlabs\2007\CG07-114A.jpg")</f>
        <v>..\..\Imagery\ScannedSlabs\2007\CG07-114A.jpg</v>
      </c>
    </row>
    <row r="2158" spans="1:12" x14ac:dyDescent="0.25">
      <c r="A2158" t="s">
        <v>3426</v>
      </c>
      <c r="B2158" t="s">
        <v>3426</v>
      </c>
      <c r="C2158">
        <v>362013</v>
      </c>
      <c r="D2158">
        <v>5909043</v>
      </c>
      <c r="E2158">
        <v>21</v>
      </c>
      <c r="F2158" t="s">
        <v>13</v>
      </c>
      <c r="G2158" t="s">
        <v>424</v>
      </c>
      <c r="I2158" t="s">
        <v>35</v>
      </c>
      <c r="J2158" t="s">
        <v>16</v>
      </c>
      <c r="K2158" s="2" t="str">
        <f>HYPERLINK("..\..\Imagery\ScannedSlabs\2007\CG07-115.jpg")</f>
        <v>..\..\Imagery\ScannedSlabs\2007\CG07-115.jpg</v>
      </c>
    </row>
    <row r="2159" spans="1:12" x14ac:dyDescent="0.25">
      <c r="A2159" t="s">
        <v>3427</v>
      </c>
      <c r="B2159" t="s">
        <v>3427</v>
      </c>
      <c r="C2159">
        <v>358206</v>
      </c>
      <c r="D2159">
        <v>5911773</v>
      </c>
      <c r="E2159">
        <v>21</v>
      </c>
      <c r="F2159" t="s">
        <v>13</v>
      </c>
      <c r="G2159" t="s">
        <v>3006</v>
      </c>
      <c r="I2159" t="s">
        <v>38</v>
      </c>
      <c r="J2159" t="s">
        <v>16</v>
      </c>
      <c r="K2159" s="2" t="str">
        <f>HYPERLINK("..\..\Imagery\ScannedSlabs\2007\CG07-116.jpg")</f>
        <v>..\..\Imagery\ScannedSlabs\2007\CG07-116.jpg</v>
      </c>
    </row>
    <row r="2160" spans="1:12" x14ac:dyDescent="0.25">
      <c r="A2160" t="s">
        <v>3428</v>
      </c>
      <c r="B2160" t="s">
        <v>3428</v>
      </c>
      <c r="C2160">
        <v>353695</v>
      </c>
      <c r="D2160">
        <v>5916064</v>
      </c>
      <c r="E2160">
        <v>21</v>
      </c>
      <c r="F2160" t="s">
        <v>13</v>
      </c>
      <c r="G2160" t="s">
        <v>3429</v>
      </c>
      <c r="I2160" t="s">
        <v>38</v>
      </c>
      <c r="J2160" t="s">
        <v>16</v>
      </c>
      <c r="K2160" s="2" t="str">
        <f>HYPERLINK("..\..\Imagery\ScannedSlabs\2007\CG07-117.jpg")</f>
        <v>..\..\Imagery\ScannedSlabs\2007\CG07-117.jpg</v>
      </c>
    </row>
    <row r="2161" spans="1:11" x14ac:dyDescent="0.25">
      <c r="A2161" t="s">
        <v>3430</v>
      </c>
      <c r="B2161" t="s">
        <v>3430</v>
      </c>
      <c r="C2161">
        <v>347978</v>
      </c>
      <c r="D2161">
        <v>5918925</v>
      </c>
      <c r="E2161">
        <v>21</v>
      </c>
      <c r="F2161" t="s">
        <v>13</v>
      </c>
      <c r="G2161" t="s">
        <v>299</v>
      </c>
      <c r="I2161" t="s">
        <v>38</v>
      </c>
      <c r="J2161" t="s">
        <v>16</v>
      </c>
      <c r="K2161" s="2" t="str">
        <f>HYPERLINK("..\..\Imagery\ScannedSlabs\2007\CG07-118.jpg")</f>
        <v>..\..\Imagery\ScannedSlabs\2007\CG07-118.jpg</v>
      </c>
    </row>
    <row r="2162" spans="1:11" x14ac:dyDescent="0.25">
      <c r="A2162" t="s">
        <v>3431</v>
      </c>
      <c r="B2162" t="s">
        <v>3431</v>
      </c>
      <c r="C2162">
        <v>340435</v>
      </c>
      <c r="D2162">
        <v>5919409</v>
      </c>
      <c r="E2162">
        <v>21</v>
      </c>
      <c r="F2162" t="s">
        <v>13</v>
      </c>
      <c r="G2162" t="s">
        <v>3429</v>
      </c>
      <c r="I2162" t="s">
        <v>38</v>
      </c>
      <c r="J2162" t="s">
        <v>16</v>
      </c>
      <c r="K2162" s="2" t="str">
        <f>HYPERLINK("..\..\Imagery\ScannedSlabs\2007\CG07-119.jpg")</f>
        <v>..\..\Imagery\ScannedSlabs\2007\CG07-119.jpg</v>
      </c>
    </row>
    <row r="2163" spans="1:11" x14ac:dyDescent="0.25">
      <c r="A2163" t="s">
        <v>3432</v>
      </c>
      <c r="B2163" t="s">
        <v>3432</v>
      </c>
      <c r="C2163">
        <v>336360</v>
      </c>
      <c r="D2163">
        <v>5918652</v>
      </c>
      <c r="E2163">
        <v>21</v>
      </c>
      <c r="F2163" t="s">
        <v>13</v>
      </c>
      <c r="G2163" t="s">
        <v>3429</v>
      </c>
      <c r="I2163" t="s">
        <v>38</v>
      </c>
      <c r="J2163" t="s">
        <v>16</v>
      </c>
      <c r="K2163" s="2" t="str">
        <f>HYPERLINK("..\..\Imagery\ScannedSlabs\2007\CG07-120.jpg")</f>
        <v>..\..\Imagery\ScannedSlabs\2007\CG07-120.jpg</v>
      </c>
    </row>
    <row r="2164" spans="1:11" x14ac:dyDescent="0.25">
      <c r="A2164" t="s">
        <v>3433</v>
      </c>
      <c r="B2164" t="s">
        <v>3433</v>
      </c>
      <c r="C2164">
        <v>331393</v>
      </c>
      <c r="D2164">
        <v>5917565</v>
      </c>
      <c r="E2164">
        <v>21</v>
      </c>
      <c r="F2164" t="s">
        <v>13</v>
      </c>
      <c r="G2164" t="s">
        <v>299</v>
      </c>
      <c r="I2164" t="s">
        <v>38</v>
      </c>
      <c r="J2164" t="s">
        <v>16</v>
      </c>
      <c r="K2164" s="2" t="str">
        <f>HYPERLINK("..\..\Imagery\ScannedSlabs\2007\CG07-121.jpg")</f>
        <v>..\..\Imagery\ScannedSlabs\2007\CG07-121.jpg</v>
      </c>
    </row>
    <row r="2165" spans="1:11" x14ac:dyDescent="0.25">
      <c r="A2165" t="s">
        <v>3434</v>
      </c>
      <c r="B2165" t="s">
        <v>3435</v>
      </c>
      <c r="C2165">
        <v>596481</v>
      </c>
      <c r="D2165">
        <v>5792935</v>
      </c>
      <c r="E2165">
        <v>21</v>
      </c>
      <c r="F2165" t="s">
        <v>13</v>
      </c>
      <c r="G2165" t="s">
        <v>1393</v>
      </c>
      <c r="I2165" t="s">
        <v>55</v>
      </c>
      <c r="J2165" t="s">
        <v>16</v>
      </c>
      <c r="K2165" s="2" t="str">
        <f>HYPERLINK("..\..\Imagery\ScannedSlabs\2007\CG07-130A.jpg")</f>
        <v>..\..\Imagery\ScannedSlabs\2007\CG07-130A.jpg</v>
      </c>
    </row>
    <row r="2166" spans="1:11" x14ac:dyDescent="0.25">
      <c r="A2166" t="s">
        <v>3434</v>
      </c>
      <c r="B2166" t="s">
        <v>3436</v>
      </c>
      <c r="C2166">
        <v>596481</v>
      </c>
      <c r="D2166">
        <v>5792935</v>
      </c>
      <c r="E2166">
        <v>21</v>
      </c>
      <c r="F2166" t="s">
        <v>13</v>
      </c>
      <c r="G2166" t="s">
        <v>1393</v>
      </c>
      <c r="I2166" t="s">
        <v>35</v>
      </c>
      <c r="J2166" t="s">
        <v>16</v>
      </c>
      <c r="K2166" s="2" t="str">
        <f>HYPERLINK("..\..\Imagery\ScannedSlabs\2007\CG07-130B.jpg")</f>
        <v>..\..\Imagery\ScannedSlabs\2007\CG07-130B.jpg</v>
      </c>
    </row>
    <row r="2167" spans="1:11" x14ac:dyDescent="0.25">
      <c r="A2167" t="s">
        <v>3434</v>
      </c>
      <c r="B2167" t="s">
        <v>3437</v>
      </c>
      <c r="C2167">
        <v>596481</v>
      </c>
      <c r="D2167">
        <v>5792935</v>
      </c>
      <c r="E2167">
        <v>21</v>
      </c>
      <c r="F2167" t="s">
        <v>13</v>
      </c>
      <c r="G2167" t="s">
        <v>3438</v>
      </c>
      <c r="I2167" t="s">
        <v>35</v>
      </c>
      <c r="J2167" t="s">
        <v>16</v>
      </c>
      <c r="K2167" s="2" t="str">
        <f>HYPERLINK("..\..\Imagery\ScannedSlabs\2007\CG07-130C.jpg")</f>
        <v>..\..\Imagery\ScannedSlabs\2007\CG07-130C.jpg</v>
      </c>
    </row>
    <row r="2168" spans="1:11" x14ac:dyDescent="0.25">
      <c r="A2168" t="s">
        <v>3439</v>
      </c>
      <c r="B2168" t="s">
        <v>3440</v>
      </c>
      <c r="C2168">
        <v>596450</v>
      </c>
      <c r="D2168">
        <v>5792946</v>
      </c>
      <c r="E2168">
        <v>21</v>
      </c>
      <c r="F2168" t="s">
        <v>13</v>
      </c>
      <c r="G2168" t="s">
        <v>3441</v>
      </c>
      <c r="I2168" t="s">
        <v>35</v>
      </c>
      <c r="J2168" t="s">
        <v>16</v>
      </c>
      <c r="K2168" s="2" t="str">
        <f>HYPERLINK("..\..\Imagery\ScannedSlabs\2007\CG07-131D.jpg")</f>
        <v>..\..\Imagery\ScannedSlabs\2007\CG07-131D.jpg</v>
      </c>
    </row>
    <row r="2169" spans="1:11" x14ac:dyDescent="0.25">
      <c r="A2169" t="s">
        <v>3439</v>
      </c>
      <c r="B2169" t="s">
        <v>3442</v>
      </c>
      <c r="C2169">
        <v>596450</v>
      </c>
      <c r="D2169">
        <v>5792946</v>
      </c>
      <c r="E2169">
        <v>21</v>
      </c>
      <c r="F2169" t="s">
        <v>13</v>
      </c>
      <c r="G2169" t="s">
        <v>482</v>
      </c>
      <c r="I2169" t="s">
        <v>35</v>
      </c>
      <c r="J2169" t="s">
        <v>16</v>
      </c>
      <c r="K2169" s="2" t="str">
        <f>HYPERLINK("..\..\Imagery\ScannedSlabs\2007\CG07-131C.jpg")</f>
        <v>..\..\Imagery\ScannedSlabs\2007\CG07-131C.jpg</v>
      </c>
    </row>
    <row r="2170" spans="1:11" x14ac:dyDescent="0.25">
      <c r="A2170" t="s">
        <v>3439</v>
      </c>
      <c r="B2170" t="s">
        <v>3443</v>
      </c>
      <c r="C2170">
        <v>596450</v>
      </c>
      <c r="D2170">
        <v>5792946</v>
      </c>
      <c r="E2170">
        <v>21</v>
      </c>
      <c r="F2170" t="s">
        <v>13</v>
      </c>
      <c r="G2170" t="s">
        <v>482</v>
      </c>
      <c r="I2170" t="s">
        <v>35</v>
      </c>
      <c r="J2170" t="s">
        <v>16</v>
      </c>
      <c r="K2170" s="2" t="str">
        <f>HYPERLINK("..\..\Imagery\ScannedSlabs\2007\CG07-131A.jpg")</f>
        <v>..\..\Imagery\ScannedSlabs\2007\CG07-131A.jpg</v>
      </c>
    </row>
    <row r="2171" spans="1:11" x14ac:dyDescent="0.25">
      <c r="A2171" t="s">
        <v>3444</v>
      </c>
      <c r="B2171" t="s">
        <v>3444</v>
      </c>
      <c r="C2171">
        <v>432250</v>
      </c>
      <c r="D2171">
        <v>5798900</v>
      </c>
      <c r="E2171">
        <v>21</v>
      </c>
      <c r="F2171" t="s">
        <v>13</v>
      </c>
      <c r="G2171" t="s">
        <v>299</v>
      </c>
      <c r="H2171" t="s">
        <v>510</v>
      </c>
      <c r="I2171" t="s">
        <v>38</v>
      </c>
      <c r="J2171" t="s">
        <v>23</v>
      </c>
      <c r="K2171" s="2" t="str">
        <f>HYPERLINK("..\..\Imagery\ScannedSlabs\1992\CG92-049.jpg")</f>
        <v>..\..\Imagery\ScannedSlabs\1992\CG92-049.jpg</v>
      </c>
    </row>
    <row r="2172" spans="1:11" x14ac:dyDescent="0.25">
      <c r="A2172" t="s">
        <v>3445</v>
      </c>
      <c r="B2172" t="s">
        <v>3446</v>
      </c>
      <c r="C2172">
        <v>408614</v>
      </c>
      <c r="D2172">
        <v>5852516</v>
      </c>
      <c r="E2172">
        <v>21</v>
      </c>
      <c r="F2172" t="s">
        <v>13</v>
      </c>
      <c r="G2172" t="s">
        <v>484</v>
      </c>
      <c r="H2172" t="s">
        <v>3447</v>
      </c>
      <c r="I2172" t="s">
        <v>55</v>
      </c>
      <c r="J2172" t="s">
        <v>16</v>
      </c>
      <c r="K2172" s="2" t="str">
        <f>HYPERLINK("..\..\Imagery\ScannedSlabs\2007\CG07-023B.jpg")</f>
        <v>..\..\Imagery\ScannedSlabs\2007\CG07-023B.jpg</v>
      </c>
    </row>
    <row r="2173" spans="1:11" x14ac:dyDescent="0.25">
      <c r="A2173" t="s">
        <v>3448</v>
      </c>
      <c r="B2173" t="s">
        <v>3448</v>
      </c>
      <c r="C2173">
        <v>375129</v>
      </c>
      <c r="D2173">
        <v>6090095</v>
      </c>
      <c r="E2173">
        <v>21</v>
      </c>
      <c r="F2173" t="s">
        <v>13</v>
      </c>
      <c r="G2173" t="s">
        <v>3449</v>
      </c>
      <c r="I2173" t="s">
        <v>35</v>
      </c>
      <c r="J2173" t="s">
        <v>16</v>
      </c>
      <c r="K2173" s="2" t="str">
        <f>HYPERLINK("..\..\Imagery\ScannedSlabs\1978\AL78-100.jpg")</f>
        <v>..\..\Imagery\ScannedSlabs\1978\AL78-100.jpg</v>
      </c>
    </row>
    <row r="2174" spans="1:11" x14ac:dyDescent="0.25">
      <c r="A2174" t="s">
        <v>3450</v>
      </c>
      <c r="B2174" t="s">
        <v>3450</v>
      </c>
      <c r="C2174">
        <v>372910</v>
      </c>
      <c r="D2174">
        <v>6090882</v>
      </c>
      <c r="E2174">
        <v>21</v>
      </c>
      <c r="F2174" t="s">
        <v>13</v>
      </c>
      <c r="I2174" t="s">
        <v>35</v>
      </c>
      <c r="J2174" t="s">
        <v>137</v>
      </c>
    </row>
    <row r="2175" spans="1:11" x14ac:dyDescent="0.25">
      <c r="A2175" t="s">
        <v>3451</v>
      </c>
      <c r="B2175" t="s">
        <v>3451</v>
      </c>
      <c r="C2175">
        <v>374028</v>
      </c>
      <c r="D2175">
        <v>6092161</v>
      </c>
      <c r="E2175">
        <v>21</v>
      </c>
      <c r="F2175" t="s">
        <v>13</v>
      </c>
      <c r="G2175" t="s">
        <v>73</v>
      </c>
      <c r="I2175" t="s">
        <v>38</v>
      </c>
      <c r="J2175" t="s">
        <v>16</v>
      </c>
      <c r="K2175" s="2" t="str">
        <f>HYPERLINK("..\..\Imagery\ScannedSlabs\1978\AL78-108.jpg")</f>
        <v>..\..\Imagery\ScannedSlabs\1978\AL78-108.jpg</v>
      </c>
    </row>
    <row r="2176" spans="1:11" x14ac:dyDescent="0.25">
      <c r="A2176" t="s">
        <v>3452</v>
      </c>
      <c r="B2176" t="s">
        <v>3452</v>
      </c>
      <c r="C2176">
        <v>374516</v>
      </c>
      <c r="D2176">
        <v>6092571</v>
      </c>
      <c r="E2176">
        <v>21</v>
      </c>
      <c r="F2176" t="s">
        <v>13</v>
      </c>
      <c r="I2176" t="s">
        <v>15</v>
      </c>
      <c r="J2176" t="s">
        <v>137</v>
      </c>
    </row>
    <row r="2177" spans="1:12" x14ac:dyDescent="0.25">
      <c r="A2177" t="s">
        <v>3453</v>
      </c>
      <c r="B2177" t="s">
        <v>3453</v>
      </c>
      <c r="C2177">
        <v>370178</v>
      </c>
      <c r="D2177">
        <v>6085707</v>
      </c>
      <c r="E2177">
        <v>21</v>
      </c>
      <c r="F2177" t="s">
        <v>13</v>
      </c>
      <c r="I2177" t="s">
        <v>38</v>
      </c>
      <c r="J2177" t="s">
        <v>137</v>
      </c>
    </row>
    <row r="2178" spans="1:12" x14ac:dyDescent="0.25">
      <c r="A2178" t="s">
        <v>3454</v>
      </c>
      <c r="B2178" t="s">
        <v>3454</v>
      </c>
      <c r="C2178">
        <v>369931</v>
      </c>
      <c r="D2178">
        <v>6087073</v>
      </c>
      <c r="E2178">
        <v>21</v>
      </c>
      <c r="F2178" t="s">
        <v>13</v>
      </c>
      <c r="I2178" t="s">
        <v>38</v>
      </c>
      <c r="J2178" t="s">
        <v>137</v>
      </c>
    </row>
    <row r="2179" spans="1:12" x14ac:dyDescent="0.25">
      <c r="A2179" t="s">
        <v>3455</v>
      </c>
      <c r="B2179" t="s">
        <v>3455</v>
      </c>
      <c r="C2179">
        <v>369462</v>
      </c>
      <c r="D2179">
        <v>6087277</v>
      </c>
      <c r="E2179">
        <v>21</v>
      </c>
      <c r="F2179" t="s">
        <v>13</v>
      </c>
      <c r="I2179" t="s">
        <v>38</v>
      </c>
      <c r="J2179" t="s">
        <v>137</v>
      </c>
    </row>
    <row r="2180" spans="1:12" x14ac:dyDescent="0.25">
      <c r="A2180" t="s">
        <v>3456</v>
      </c>
      <c r="B2180" t="s">
        <v>3456</v>
      </c>
      <c r="C2180">
        <v>367671</v>
      </c>
      <c r="D2180">
        <v>6087283</v>
      </c>
      <c r="E2180">
        <v>21</v>
      </c>
      <c r="F2180" t="s">
        <v>13</v>
      </c>
      <c r="I2180" t="s">
        <v>35</v>
      </c>
      <c r="J2180" t="s">
        <v>137</v>
      </c>
    </row>
    <row r="2181" spans="1:12" x14ac:dyDescent="0.25">
      <c r="A2181" t="s">
        <v>3457</v>
      </c>
      <c r="B2181" t="s">
        <v>3457</v>
      </c>
      <c r="C2181">
        <v>367075</v>
      </c>
      <c r="D2181">
        <v>6087273</v>
      </c>
      <c r="E2181">
        <v>21</v>
      </c>
      <c r="F2181" t="s">
        <v>13</v>
      </c>
      <c r="I2181" t="s">
        <v>35</v>
      </c>
      <c r="J2181" t="s">
        <v>137</v>
      </c>
    </row>
    <row r="2182" spans="1:12" x14ac:dyDescent="0.25">
      <c r="A2182" t="s">
        <v>3458</v>
      </c>
      <c r="B2182" t="s">
        <v>3458</v>
      </c>
      <c r="C2182">
        <v>367206</v>
      </c>
      <c r="D2182">
        <v>6085472</v>
      </c>
      <c r="E2182">
        <v>21</v>
      </c>
      <c r="F2182" t="s">
        <v>13</v>
      </c>
      <c r="I2182" t="s">
        <v>38</v>
      </c>
      <c r="J2182" t="s">
        <v>137</v>
      </c>
    </row>
    <row r="2183" spans="1:12" x14ac:dyDescent="0.25">
      <c r="A2183" t="s">
        <v>3459</v>
      </c>
      <c r="B2183" t="s">
        <v>3459</v>
      </c>
      <c r="C2183">
        <v>367984</v>
      </c>
      <c r="D2183">
        <v>6085043</v>
      </c>
      <c r="E2183">
        <v>21</v>
      </c>
      <c r="F2183" t="s">
        <v>13</v>
      </c>
      <c r="I2183" t="s">
        <v>15</v>
      </c>
      <c r="J2183" t="s">
        <v>137</v>
      </c>
    </row>
    <row r="2184" spans="1:12" x14ac:dyDescent="0.25">
      <c r="A2184" t="s">
        <v>3460</v>
      </c>
      <c r="B2184" t="s">
        <v>3461</v>
      </c>
      <c r="C2184">
        <v>376255</v>
      </c>
      <c r="D2184">
        <v>6077891</v>
      </c>
      <c r="E2184">
        <v>21</v>
      </c>
      <c r="F2184" t="s">
        <v>13</v>
      </c>
      <c r="G2184" t="s">
        <v>3462</v>
      </c>
      <c r="I2184" t="s">
        <v>38</v>
      </c>
      <c r="J2184" t="s">
        <v>16</v>
      </c>
      <c r="K2184" s="2" t="str">
        <f>HYPERLINK("..\..\Imagery\ScannedSlabs\1978\AL78-130B1.jpg")</f>
        <v>..\..\Imagery\ScannedSlabs\1978\AL78-130B1.jpg</v>
      </c>
    </row>
    <row r="2185" spans="1:12" x14ac:dyDescent="0.25">
      <c r="A2185" t="s">
        <v>3463</v>
      </c>
      <c r="B2185" t="s">
        <v>3463</v>
      </c>
      <c r="C2185">
        <v>377049</v>
      </c>
      <c r="D2185">
        <v>6079481</v>
      </c>
      <c r="E2185">
        <v>21</v>
      </c>
      <c r="F2185" t="s">
        <v>13</v>
      </c>
      <c r="I2185" t="s">
        <v>38</v>
      </c>
      <c r="J2185" t="s">
        <v>137</v>
      </c>
    </row>
    <row r="2186" spans="1:12" x14ac:dyDescent="0.25">
      <c r="A2186" t="s">
        <v>3464</v>
      </c>
      <c r="B2186" t="s">
        <v>3465</v>
      </c>
      <c r="C2186">
        <v>377468</v>
      </c>
      <c r="D2186">
        <v>6080079</v>
      </c>
      <c r="E2186">
        <v>21</v>
      </c>
      <c r="F2186" t="s">
        <v>13</v>
      </c>
      <c r="I2186" t="s">
        <v>38</v>
      </c>
      <c r="J2186" t="s">
        <v>137</v>
      </c>
    </row>
    <row r="2187" spans="1:12" x14ac:dyDescent="0.25">
      <c r="A2187" t="s">
        <v>3464</v>
      </c>
      <c r="B2187" t="s">
        <v>3466</v>
      </c>
      <c r="C2187">
        <v>377468</v>
      </c>
      <c r="D2187">
        <v>6080079</v>
      </c>
      <c r="E2187">
        <v>21</v>
      </c>
      <c r="F2187" t="s">
        <v>13</v>
      </c>
      <c r="I2187" t="s">
        <v>38</v>
      </c>
      <c r="J2187" t="s">
        <v>137</v>
      </c>
    </row>
    <row r="2188" spans="1:12" x14ac:dyDescent="0.25">
      <c r="A2188" t="s">
        <v>3467</v>
      </c>
      <c r="B2188" t="s">
        <v>3468</v>
      </c>
      <c r="C2188">
        <v>378292</v>
      </c>
      <c r="D2188">
        <v>6080739</v>
      </c>
      <c r="E2188">
        <v>21</v>
      </c>
      <c r="F2188" t="s">
        <v>13</v>
      </c>
      <c r="G2188" t="s">
        <v>145</v>
      </c>
      <c r="I2188" t="s">
        <v>38</v>
      </c>
      <c r="J2188" t="s">
        <v>16</v>
      </c>
      <c r="K2188" s="2" t="str">
        <f>HYPERLINK("..\..\Imagery\ScannedSlabs\1978\AL78-136A2.jpg")</f>
        <v>..\..\Imagery\ScannedSlabs\1978\AL78-136A2.jpg</v>
      </c>
    </row>
    <row r="2189" spans="1:12" x14ac:dyDescent="0.25">
      <c r="A2189" t="s">
        <v>3469</v>
      </c>
      <c r="B2189" t="s">
        <v>3469</v>
      </c>
      <c r="C2189">
        <v>379042</v>
      </c>
      <c r="D2189">
        <v>6077382</v>
      </c>
      <c r="E2189">
        <v>21</v>
      </c>
      <c r="F2189" t="s">
        <v>13</v>
      </c>
      <c r="G2189" t="s">
        <v>42</v>
      </c>
      <c r="I2189" t="s">
        <v>38</v>
      </c>
      <c r="J2189" t="s">
        <v>16</v>
      </c>
      <c r="K2189" s="2" t="str">
        <f>HYPERLINK("..\..\Imagery\ScannedSlabs\1978\AL78-138.jpg")</f>
        <v>..\..\Imagery\ScannedSlabs\1978\AL78-138.jpg</v>
      </c>
    </row>
    <row r="2190" spans="1:12" x14ac:dyDescent="0.25">
      <c r="A2190" t="s">
        <v>3470</v>
      </c>
      <c r="B2190" t="s">
        <v>3470</v>
      </c>
      <c r="C2190">
        <v>381761</v>
      </c>
      <c r="D2190">
        <v>6075882</v>
      </c>
      <c r="E2190">
        <v>21</v>
      </c>
      <c r="F2190" t="s">
        <v>13</v>
      </c>
      <c r="G2190" t="s">
        <v>145</v>
      </c>
      <c r="I2190" t="s">
        <v>15</v>
      </c>
      <c r="J2190" t="s">
        <v>16</v>
      </c>
      <c r="K2190" s="2" t="str">
        <f>HYPERLINK("..\..\Imagery\ScannedSlabs\1978\AL78-141.jpg")</f>
        <v>..\..\Imagery\ScannedSlabs\1978\AL78-141.jpg</v>
      </c>
    </row>
    <row r="2191" spans="1:12" x14ac:dyDescent="0.25">
      <c r="A2191" t="s">
        <v>3471</v>
      </c>
      <c r="B2191" t="s">
        <v>3472</v>
      </c>
      <c r="C2191">
        <v>383698</v>
      </c>
      <c r="D2191">
        <v>6078081</v>
      </c>
      <c r="E2191">
        <v>21</v>
      </c>
      <c r="F2191" t="s">
        <v>13</v>
      </c>
      <c r="I2191" t="s">
        <v>38</v>
      </c>
      <c r="J2191" t="s">
        <v>137</v>
      </c>
      <c r="L2191" t="s">
        <v>138</v>
      </c>
    </row>
    <row r="2192" spans="1:12" x14ac:dyDescent="0.25">
      <c r="A2192" t="s">
        <v>3473</v>
      </c>
      <c r="B2192" t="s">
        <v>3473</v>
      </c>
      <c r="C2192">
        <v>466604</v>
      </c>
      <c r="D2192">
        <v>5900060</v>
      </c>
      <c r="E2192">
        <v>21</v>
      </c>
      <c r="F2192" t="s">
        <v>13</v>
      </c>
      <c r="G2192" t="s">
        <v>3474</v>
      </c>
      <c r="I2192" t="s">
        <v>38</v>
      </c>
      <c r="J2192" t="s">
        <v>16</v>
      </c>
      <c r="K2192" s="2" t="str">
        <f>HYPERLINK("..\..\Imagery\ScannedSlabs\2004\CG04-223.jpg")</f>
        <v>..\..\Imagery\ScannedSlabs\2004\CG04-223.jpg</v>
      </c>
    </row>
    <row r="2193" spans="1:12" x14ac:dyDescent="0.25">
      <c r="A2193" t="s">
        <v>3475</v>
      </c>
      <c r="B2193" t="s">
        <v>3475</v>
      </c>
      <c r="C2193">
        <v>466487</v>
      </c>
      <c r="D2193">
        <v>5899861</v>
      </c>
      <c r="E2193">
        <v>21</v>
      </c>
      <c r="F2193" t="s">
        <v>13</v>
      </c>
      <c r="G2193" t="s">
        <v>3476</v>
      </c>
      <c r="I2193" t="s">
        <v>38</v>
      </c>
      <c r="J2193" t="s">
        <v>16</v>
      </c>
      <c r="K2193" s="2" t="str">
        <f>HYPERLINK("..\..\Imagery\ScannedSlabs\2004\CG04-224.jpg")</f>
        <v>..\..\Imagery\ScannedSlabs\2004\CG04-224.jpg</v>
      </c>
    </row>
    <row r="2194" spans="1:12" x14ac:dyDescent="0.25">
      <c r="A2194" t="s">
        <v>3477</v>
      </c>
      <c r="B2194" t="s">
        <v>3477</v>
      </c>
      <c r="C2194">
        <v>391852</v>
      </c>
      <c r="D2194">
        <v>6052256</v>
      </c>
      <c r="E2194">
        <v>21</v>
      </c>
      <c r="F2194" t="s">
        <v>13</v>
      </c>
      <c r="G2194" t="s">
        <v>415</v>
      </c>
      <c r="I2194" t="s">
        <v>38</v>
      </c>
      <c r="J2194" t="s">
        <v>16</v>
      </c>
      <c r="K2194" s="2" t="str">
        <f>HYPERLINK("..\..\Imagery\ScannedSlabs\1979\CG79-404.jpg")</f>
        <v>..\..\Imagery\ScannedSlabs\1979\CG79-404.jpg</v>
      </c>
    </row>
    <row r="2195" spans="1:12" x14ac:dyDescent="0.25">
      <c r="A2195" t="s">
        <v>574</v>
      </c>
      <c r="B2195" t="s">
        <v>3478</v>
      </c>
      <c r="C2195">
        <v>409132</v>
      </c>
      <c r="D2195">
        <v>6008313</v>
      </c>
      <c r="E2195">
        <v>21</v>
      </c>
      <c r="F2195" t="s">
        <v>13</v>
      </c>
      <c r="G2195" t="s">
        <v>3479</v>
      </c>
      <c r="I2195" t="s">
        <v>38</v>
      </c>
      <c r="J2195" t="s">
        <v>20</v>
      </c>
      <c r="K2195" s="2" t="str">
        <f>HYPERLINK("..\..\Imagery\ScannedSlabs\1980\CG80-085A.jpg")</f>
        <v>..\..\Imagery\ScannedSlabs\1980\CG80-085A.jpg</v>
      </c>
      <c r="L2195" t="s">
        <v>576</v>
      </c>
    </row>
    <row r="2196" spans="1:12" x14ac:dyDescent="0.25">
      <c r="A2196" t="s">
        <v>3480</v>
      </c>
      <c r="B2196" t="s">
        <v>3480</v>
      </c>
      <c r="C2196">
        <v>357152</v>
      </c>
      <c r="D2196">
        <v>5996538</v>
      </c>
      <c r="E2196">
        <v>21</v>
      </c>
      <c r="F2196" t="s">
        <v>13</v>
      </c>
      <c r="G2196" t="s">
        <v>1215</v>
      </c>
      <c r="H2196" t="s">
        <v>1216</v>
      </c>
      <c r="I2196" t="s">
        <v>35</v>
      </c>
      <c r="J2196" t="s">
        <v>16</v>
      </c>
      <c r="K2196" s="2" t="str">
        <f>HYPERLINK("..\..\Imagery\ScannedSlabs\1983\CG83-219.jpg")</f>
        <v>..\..\Imagery\ScannedSlabs\1983\CG83-219.jpg</v>
      </c>
    </row>
    <row r="2197" spans="1:12" x14ac:dyDescent="0.25">
      <c r="A2197" t="s">
        <v>3481</v>
      </c>
      <c r="B2197" t="s">
        <v>3481</v>
      </c>
      <c r="C2197">
        <v>355246</v>
      </c>
      <c r="D2197">
        <v>5997038</v>
      </c>
      <c r="E2197">
        <v>21</v>
      </c>
      <c r="F2197" t="s">
        <v>13</v>
      </c>
      <c r="G2197" t="s">
        <v>1215</v>
      </c>
      <c r="H2197" t="s">
        <v>1216</v>
      </c>
      <c r="I2197" t="s">
        <v>38</v>
      </c>
      <c r="J2197" t="s">
        <v>16</v>
      </c>
      <c r="K2197" s="2" t="str">
        <f>HYPERLINK("..\..\Imagery\ScannedSlabs\1983\CG83-220.jpg")</f>
        <v>..\..\Imagery\ScannedSlabs\1983\CG83-220.jpg</v>
      </c>
    </row>
    <row r="2198" spans="1:12" x14ac:dyDescent="0.25">
      <c r="A2198" t="s">
        <v>3482</v>
      </c>
      <c r="B2198" t="s">
        <v>3482</v>
      </c>
      <c r="C2198">
        <v>352611</v>
      </c>
      <c r="D2198">
        <v>5839364</v>
      </c>
      <c r="E2198">
        <v>21</v>
      </c>
      <c r="F2198" t="s">
        <v>13</v>
      </c>
      <c r="G2198" t="s">
        <v>207</v>
      </c>
      <c r="H2198" t="s">
        <v>437</v>
      </c>
      <c r="I2198" t="s">
        <v>38</v>
      </c>
      <c r="J2198" t="s">
        <v>16</v>
      </c>
      <c r="K2198" s="2" t="str">
        <f>HYPERLINK("..\..\Imagery\ScannedSlabs\1998\CG98-130.jpg")</f>
        <v>..\..\Imagery\ScannedSlabs\1998\CG98-130.jpg</v>
      </c>
    </row>
    <row r="2199" spans="1:12" x14ac:dyDescent="0.25">
      <c r="A2199" t="s">
        <v>3483</v>
      </c>
      <c r="B2199" t="s">
        <v>3484</v>
      </c>
      <c r="C2199">
        <v>355919</v>
      </c>
      <c r="D2199">
        <v>5839302</v>
      </c>
      <c r="E2199">
        <v>21</v>
      </c>
      <c r="F2199" t="s">
        <v>13</v>
      </c>
      <c r="G2199" t="s">
        <v>207</v>
      </c>
      <c r="I2199" t="s">
        <v>38</v>
      </c>
      <c r="J2199" t="s">
        <v>23</v>
      </c>
      <c r="K2199" s="2" t="str">
        <f>HYPERLINK("..\..\Imagery\ScannedSlabs\1998\CG98-131B.jpg")</f>
        <v>..\..\Imagery\ScannedSlabs\1998\CG98-131B.jpg</v>
      </c>
    </row>
    <row r="2200" spans="1:12" x14ac:dyDescent="0.25">
      <c r="A2200" t="s">
        <v>3483</v>
      </c>
      <c r="B2200" t="s">
        <v>3485</v>
      </c>
      <c r="C2200">
        <v>355919</v>
      </c>
      <c r="D2200">
        <v>5839302</v>
      </c>
      <c r="E2200">
        <v>21</v>
      </c>
      <c r="F2200" t="s">
        <v>13</v>
      </c>
      <c r="G2200" t="s">
        <v>42</v>
      </c>
      <c r="H2200" t="s">
        <v>1546</v>
      </c>
      <c r="I2200" t="s">
        <v>38</v>
      </c>
      <c r="J2200" t="s">
        <v>16</v>
      </c>
      <c r="K2200" s="2" t="str">
        <f>HYPERLINK("..\..\Imagery\ScannedSlabs\1998\CG98-131A.jpg")</f>
        <v>..\..\Imagery\ScannedSlabs\1998\CG98-131A.jpg</v>
      </c>
    </row>
    <row r="2201" spans="1:12" x14ac:dyDescent="0.25">
      <c r="A2201" t="s">
        <v>3486</v>
      </c>
      <c r="B2201" t="s">
        <v>3486</v>
      </c>
      <c r="C2201">
        <v>310700</v>
      </c>
      <c r="D2201">
        <v>5864990</v>
      </c>
      <c r="E2201">
        <v>21</v>
      </c>
      <c r="F2201" t="s">
        <v>13</v>
      </c>
      <c r="G2201" t="s">
        <v>448</v>
      </c>
      <c r="I2201" t="s">
        <v>38</v>
      </c>
      <c r="J2201" t="s">
        <v>20</v>
      </c>
      <c r="K2201" s="2" t="str">
        <f>HYPERLINK("..\..\Imagery\ScannedSlabs\1998\CG98-135.jpg")</f>
        <v>..\..\Imagery\ScannedSlabs\1998\CG98-135.jpg</v>
      </c>
    </row>
    <row r="2202" spans="1:12" x14ac:dyDescent="0.25">
      <c r="A2202" t="s">
        <v>3487</v>
      </c>
      <c r="B2202" t="s">
        <v>3487</v>
      </c>
      <c r="C2202">
        <v>309481</v>
      </c>
      <c r="D2202">
        <v>5866015</v>
      </c>
      <c r="E2202">
        <v>21</v>
      </c>
      <c r="F2202" t="s">
        <v>13</v>
      </c>
      <c r="G2202" t="s">
        <v>299</v>
      </c>
      <c r="H2202" t="s">
        <v>2380</v>
      </c>
      <c r="I2202" t="s">
        <v>35</v>
      </c>
      <c r="J2202" t="s">
        <v>23</v>
      </c>
      <c r="K2202" s="2" t="str">
        <f>HYPERLINK("..\..\Imagery\ScannedSlabs\1998\CG98-137.jpg")</f>
        <v>..\..\Imagery\ScannedSlabs\1998\CG98-137.jpg</v>
      </c>
    </row>
    <row r="2203" spans="1:12" x14ac:dyDescent="0.25">
      <c r="A2203" t="s">
        <v>3488</v>
      </c>
      <c r="B2203" t="s">
        <v>3488</v>
      </c>
      <c r="C2203">
        <v>308892</v>
      </c>
      <c r="D2203">
        <v>5866414</v>
      </c>
      <c r="E2203">
        <v>21</v>
      </c>
      <c r="F2203" t="s">
        <v>13</v>
      </c>
      <c r="G2203" t="s">
        <v>299</v>
      </c>
      <c r="H2203" t="s">
        <v>2380</v>
      </c>
      <c r="I2203" t="s">
        <v>38</v>
      </c>
      <c r="J2203" t="s">
        <v>149</v>
      </c>
      <c r="K2203" s="2" t="str">
        <f>HYPERLINK("..\..\Imagery\ScannedSlabs\1998\CG98-138.jpg")</f>
        <v>..\..\Imagery\ScannedSlabs\1998\CG98-138.jpg</v>
      </c>
    </row>
    <row r="2204" spans="1:12" x14ac:dyDescent="0.25">
      <c r="A2204" t="s">
        <v>3489</v>
      </c>
      <c r="B2204" t="s">
        <v>3489</v>
      </c>
      <c r="C2204">
        <v>306489</v>
      </c>
      <c r="D2204">
        <v>5867282</v>
      </c>
      <c r="E2204">
        <v>21</v>
      </c>
      <c r="F2204" t="s">
        <v>13</v>
      </c>
      <c r="G2204" t="s">
        <v>448</v>
      </c>
      <c r="I2204" t="s">
        <v>38</v>
      </c>
      <c r="J2204" t="s">
        <v>23</v>
      </c>
      <c r="K2204" s="2" t="str">
        <f>HYPERLINK("..\..\Imagery\ScannedSlabs\1998\CG98-141.jpg")</f>
        <v>..\..\Imagery\ScannedSlabs\1998\CG98-141.jpg</v>
      </c>
    </row>
    <row r="2205" spans="1:12" x14ac:dyDescent="0.25">
      <c r="A2205" t="s">
        <v>3490</v>
      </c>
      <c r="B2205" t="s">
        <v>3490</v>
      </c>
      <c r="C2205">
        <v>303750</v>
      </c>
      <c r="D2205">
        <v>5861300</v>
      </c>
      <c r="E2205">
        <v>21</v>
      </c>
      <c r="F2205" t="s">
        <v>13</v>
      </c>
      <c r="G2205" t="s">
        <v>299</v>
      </c>
      <c r="H2205" t="s">
        <v>1042</v>
      </c>
      <c r="I2205" t="s">
        <v>38</v>
      </c>
      <c r="J2205" t="s">
        <v>16</v>
      </c>
      <c r="K2205" s="2" t="str">
        <f>HYPERLINK("..\..\Imagery\ScannedSlabs\1998\CG98-142.jpg")</f>
        <v>..\..\Imagery\ScannedSlabs\1998\CG98-142.jpg</v>
      </c>
    </row>
    <row r="2206" spans="1:12" x14ac:dyDescent="0.25">
      <c r="A2206" t="s">
        <v>1529</v>
      </c>
      <c r="B2206" t="s">
        <v>3491</v>
      </c>
      <c r="C2206">
        <v>546160</v>
      </c>
      <c r="D2206">
        <v>5948050</v>
      </c>
      <c r="E2206">
        <v>21</v>
      </c>
      <c r="F2206" t="s">
        <v>13</v>
      </c>
      <c r="G2206" t="s">
        <v>3492</v>
      </c>
      <c r="I2206" t="s">
        <v>38</v>
      </c>
      <c r="J2206" t="s">
        <v>16</v>
      </c>
      <c r="K2206" s="2" t="str">
        <f>HYPERLINK("..\..\Imagery\ScannedSlabs\1981\CG81-648A.jpg")</f>
        <v>..\..\Imagery\ScannedSlabs\1981\CG81-648A.jpg</v>
      </c>
    </row>
    <row r="2207" spans="1:12" x14ac:dyDescent="0.25">
      <c r="A2207" t="s">
        <v>3493</v>
      </c>
      <c r="B2207" t="s">
        <v>3493</v>
      </c>
      <c r="C2207">
        <v>338251</v>
      </c>
      <c r="D2207">
        <v>5785124</v>
      </c>
      <c r="E2207">
        <v>21</v>
      </c>
      <c r="F2207" t="s">
        <v>13</v>
      </c>
      <c r="G2207" t="s">
        <v>436</v>
      </c>
      <c r="I2207" t="s">
        <v>38</v>
      </c>
      <c r="J2207" t="s">
        <v>16</v>
      </c>
      <c r="K2207" s="2" t="str">
        <f>HYPERLINK("..\..\Imagery\ScannedSlabs\2000\CG00-195.jpg")</f>
        <v>..\..\Imagery\ScannedSlabs\2000\CG00-195.jpg</v>
      </c>
    </row>
    <row r="2208" spans="1:12" x14ac:dyDescent="0.25">
      <c r="A2208" t="s">
        <v>3494</v>
      </c>
      <c r="B2208" t="s">
        <v>3494</v>
      </c>
      <c r="C2208">
        <v>576340</v>
      </c>
      <c r="D2208">
        <v>5761898</v>
      </c>
      <c r="E2208">
        <v>21</v>
      </c>
      <c r="F2208" t="s">
        <v>13</v>
      </c>
      <c r="G2208" t="s">
        <v>638</v>
      </c>
      <c r="I2208" t="s">
        <v>38</v>
      </c>
      <c r="J2208" t="s">
        <v>16</v>
      </c>
      <c r="K2208" s="2" t="str">
        <f>HYPERLINK("..\..\Imagery\ScannedSlabs\1987\CG87-398.jpg")</f>
        <v>..\..\Imagery\ScannedSlabs\1987\CG87-398.jpg</v>
      </c>
    </row>
    <row r="2209" spans="1:12" x14ac:dyDescent="0.25">
      <c r="A2209" t="s">
        <v>2391</v>
      </c>
      <c r="B2209" t="s">
        <v>3495</v>
      </c>
      <c r="C2209">
        <v>459455</v>
      </c>
      <c r="D2209">
        <v>5939860</v>
      </c>
      <c r="E2209">
        <v>21</v>
      </c>
      <c r="F2209" t="s">
        <v>13</v>
      </c>
      <c r="G2209" t="s">
        <v>333</v>
      </c>
      <c r="I2209" t="s">
        <v>35</v>
      </c>
      <c r="J2209" t="s">
        <v>16</v>
      </c>
      <c r="K2209" s="2" t="str">
        <f>HYPERLINK("..\..\Imagery\ScannedSlabs\1981\CG81-488E.jpg")</f>
        <v>..\..\Imagery\ScannedSlabs\1981\CG81-488E.jpg</v>
      </c>
      <c r="L2209" t="s">
        <v>3496</v>
      </c>
    </row>
    <row r="2210" spans="1:12" x14ac:dyDescent="0.25">
      <c r="A2210" t="s">
        <v>2391</v>
      </c>
      <c r="B2210" t="s">
        <v>3497</v>
      </c>
      <c r="C2210">
        <v>459455</v>
      </c>
      <c r="D2210">
        <v>5939860</v>
      </c>
      <c r="E2210">
        <v>21</v>
      </c>
      <c r="F2210" t="s">
        <v>13</v>
      </c>
      <c r="G2210" t="s">
        <v>3498</v>
      </c>
      <c r="I2210" t="s">
        <v>38</v>
      </c>
      <c r="J2210" t="s">
        <v>16</v>
      </c>
      <c r="K2210" s="2" t="str">
        <f>HYPERLINK("..\..\Imagery\ScannedSlabs\1981\CG81-488B.jpg")</f>
        <v>..\..\Imagery\ScannedSlabs\1981\CG81-488B.jpg</v>
      </c>
      <c r="L2210" t="s">
        <v>541</v>
      </c>
    </row>
    <row r="2211" spans="1:12" x14ac:dyDescent="0.25">
      <c r="A2211" t="s">
        <v>3499</v>
      </c>
      <c r="B2211" t="s">
        <v>3499</v>
      </c>
      <c r="C2211">
        <v>432069</v>
      </c>
      <c r="D2211">
        <v>5807389</v>
      </c>
      <c r="E2211">
        <v>21</v>
      </c>
      <c r="F2211" t="s">
        <v>13</v>
      </c>
      <c r="G2211" t="s">
        <v>448</v>
      </c>
      <c r="H2211" t="s">
        <v>510</v>
      </c>
      <c r="I2211" t="s">
        <v>38</v>
      </c>
      <c r="J2211" t="s">
        <v>20</v>
      </c>
      <c r="K2211" s="2" t="str">
        <f>HYPERLINK("..\..\Imagery\ScannedSlabs\1992\CG92-041.jpg")</f>
        <v>..\..\Imagery\ScannedSlabs\1992\CG92-041.jpg</v>
      </c>
    </row>
    <row r="2212" spans="1:12" x14ac:dyDescent="0.25">
      <c r="A2212" t="s">
        <v>3500</v>
      </c>
      <c r="B2212" t="s">
        <v>3500</v>
      </c>
      <c r="C2212">
        <v>432512</v>
      </c>
      <c r="D2212">
        <v>5806257</v>
      </c>
      <c r="E2212">
        <v>21</v>
      </c>
      <c r="F2212" t="s">
        <v>13</v>
      </c>
      <c r="G2212" t="s">
        <v>448</v>
      </c>
      <c r="H2212" t="s">
        <v>510</v>
      </c>
      <c r="I2212" t="s">
        <v>35</v>
      </c>
      <c r="J2212" t="s">
        <v>20</v>
      </c>
      <c r="K2212" s="2" t="str">
        <f>HYPERLINK("..\..\Imagery\ScannedSlabs\1992\CG92-042.jpg")</f>
        <v>..\..\Imagery\ScannedSlabs\1992\CG92-042.jpg</v>
      </c>
    </row>
    <row r="2213" spans="1:12" x14ac:dyDescent="0.25">
      <c r="A2213" t="s">
        <v>3501</v>
      </c>
      <c r="B2213" t="s">
        <v>3501</v>
      </c>
      <c r="C2213">
        <v>434150</v>
      </c>
      <c r="D2213">
        <v>5805850</v>
      </c>
      <c r="E2213">
        <v>21</v>
      </c>
      <c r="F2213" t="s">
        <v>13</v>
      </c>
      <c r="G2213" t="s">
        <v>448</v>
      </c>
      <c r="H2213" t="s">
        <v>510</v>
      </c>
      <c r="I2213" t="s">
        <v>38</v>
      </c>
      <c r="J2213" t="s">
        <v>20</v>
      </c>
      <c r="K2213" s="2" t="str">
        <f>HYPERLINK("..\..\Imagery\ScannedSlabs\1992\CG92-043.jpg")</f>
        <v>..\..\Imagery\ScannedSlabs\1992\CG92-043.jpg</v>
      </c>
    </row>
    <row r="2214" spans="1:12" x14ac:dyDescent="0.25">
      <c r="A2214" t="s">
        <v>3502</v>
      </c>
      <c r="B2214" t="s">
        <v>3503</v>
      </c>
      <c r="C2214">
        <v>582004</v>
      </c>
      <c r="D2214">
        <v>5805888</v>
      </c>
      <c r="E2214">
        <v>21</v>
      </c>
      <c r="F2214" t="s">
        <v>13</v>
      </c>
      <c r="G2214" t="s">
        <v>3504</v>
      </c>
      <c r="I2214" t="s">
        <v>35</v>
      </c>
      <c r="J2214" t="s">
        <v>16</v>
      </c>
      <c r="K2214" s="2" t="str">
        <f>HYPERLINK("..\..\Imagery\ScannedSlabs\2003\CG03-288E.jpg")</f>
        <v>..\..\Imagery\ScannedSlabs\2003\CG03-288E.jpg</v>
      </c>
    </row>
    <row r="2215" spans="1:12" x14ac:dyDescent="0.25">
      <c r="A2215" t="s">
        <v>3505</v>
      </c>
      <c r="B2215" t="s">
        <v>3505</v>
      </c>
      <c r="C2215">
        <v>374923</v>
      </c>
      <c r="D2215">
        <v>5922390</v>
      </c>
      <c r="E2215">
        <v>21</v>
      </c>
      <c r="F2215" t="s">
        <v>13</v>
      </c>
      <c r="G2215" t="s">
        <v>3506</v>
      </c>
      <c r="I2215" t="s">
        <v>38</v>
      </c>
      <c r="J2215" t="s">
        <v>16</v>
      </c>
      <c r="K2215" s="2" t="str">
        <f>HYPERLINK("..\..\Imagery\ScannedSlabs\1995\CG95-244.jpg")</f>
        <v>..\..\Imagery\ScannedSlabs\1995\CG95-244.jpg</v>
      </c>
    </row>
    <row r="2216" spans="1:12" x14ac:dyDescent="0.25">
      <c r="A2216" t="s">
        <v>1385</v>
      </c>
      <c r="B2216" t="s">
        <v>3507</v>
      </c>
      <c r="C2216">
        <v>585422</v>
      </c>
      <c r="D2216">
        <v>5825274</v>
      </c>
      <c r="E2216">
        <v>21</v>
      </c>
      <c r="F2216" t="s">
        <v>13</v>
      </c>
      <c r="G2216" t="s">
        <v>1387</v>
      </c>
      <c r="I2216" t="s">
        <v>38</v>
      </c>
      <c r="J2216" t="s">
        <v>16</v>
      </c>
      <c r="K2216" s="2" t="str">
        <f>HYPERLINK("..\..\Imagery\ScannedSlabs\1986\MN86-420B.jpg")</f>
        <v>..\..\Imagery\ScannedSlabs\1986\MN86-420B.jpg</v>
      </c>
    </row>
    <row r="2217" spans="1:12" x14ac:dyDescent="0.25">
      <c r="A2217" t="s">
        <v>3508</v>
      </c>
      <c r="B2217" t="s">
        <v>3508</v>
      </c>
      <c r="C2217">
        <v>576901</v>
      </c>
      <c r="D2217">
        <v>5919055</v>
      </c>
      <c r="E2217">
        <v>21</v>
      </c>
      <c r="F2217" t="s">
        <v>13</v>
      </c>
      <c r="G2217" t="s">
        <v>3209</v>
      </c>
      <c r="I2217" t="s">
        <v>38</v>
      </c>
      <c r="J2217" t="s">
        <v>20</v>
      </c>
      <c r="K2217" s="2" t="str">
        <f>HYPERLINK("..\..\Imagery\ScannedSlabs\1985\CG85-606.jpg")</f>
        <v>..\..\Imagery\ScannedSlabs\1985\CG85-606.jpg</v>
      </c>
    </row>
    <row r="2218" spans="1:12" x14ac:dyDescent="0.25">
      <c r="A2218" t="s">
        <v>3509</v>
      </c>
      <c r="B2218" t="s">
        <v>3510</v>
      </c>
      <c r="C2218">
        <v>578057</v>
      </c>
      <c r="D2218">
        <v>5918428</v>
      </c>
      <c r="E2218">
        <v>21</v>
      </c>
      <c r="F2218" t="s">
        <v>13</v>
      </c>
      <c r="G2218" t="s">
        <v>3511</v>
      </c>
      <c r="I2218" t="s">
        <v>38</v>
      </c>
      <c r="J2218" t="s">
        <v>23</v>
      </c>
      <c r="K2218" s="2" t="str">
        <f>HYPERLINK("..\..\Imagery\ScannedSlabs\1985\CG85-608B.jpg")</f>
        <v>..\..\Imagery\ScannedSlabs\1985\CG85-608B.jpg</v>
      </c>
    </row>
    <row r="2219" spans="1:12" x14ac:dyDescent="0.25">
      <c r="A2219" t="s">
        <v>3509</v>
      </c>
      <c r="B2219" t="s">
        <v>3512</v>
      </c>
      <c r="C2219">
        <v>578057</v>
      </c>
      <c r="D2219">
        <v>5918428</v>
      </c>
      <c r="E2219">
        <v>21</v>
      </c>
      <c r="F2219" t="s">
        <v>13</v>
      </c>
      <c r="G2219" t="s">
        <v>526</v>
      </c>
      <c r="I2219" t="s">
        <v>38</v>
      </c>
      <c r="J2219" t="s">
        <v>23</v>
      </c>
      <c r="K2219" s="2" t="str">
        <f>HYPERLINK("..\..\Imagery\ScannedSlabs\1985\CG85-608A.jpg")</f>
        <v>..\..\Imagery\ScannedSlabs\1985\CG85-608A.jpg</v>
      </c>
    </row>
    <row r="2220" spans="1:12" x14ac:dyDescent="0.25">
      <c r="A2220" t="s">
        <v>3513</v>
      </c>
      <c r="B2220" t="s">
        <v>3513</v>
      </c>
      <c r="C2220">
        <v>578028</v>
      </c>
      <c r="D2220">
        <v>5918086</v>
      </c>
      <c r="E2220">
        <v>21</v>
      </c>
      <c r="F2220" t="s">
        <v>13</v>
      </c>
      <c r="G2220" t="s">
        <v>1288</v>
      </c>
      <c r="I2220" t="s">
        <v>38</v>
      </c>
      <c r="J2220" t="s">
        <v>16</v>
      </c>
      <c r="K2220" s="2" t="str">
        <f>HYPERLINK("..\..\Imagery\ScannedSlabs\1985\CG85-610.jpg")</f>
        <v>..\..\Imagery\ScannedSlabs\1985\CG85-610.jpg</v>
      </c>
    </row>
    <row r="2221" spans="1:12" x14ac:dyDescent="0.25">
      <c r="A2221" t="s">
        <v>3514</v>
      </c>
      <c r="B2221" t="s">
        <v>3514</v>
      </c>
      <c r="C2221">
        <v>578742</v>
      </c>
      <c r="D2221">
        <v>5917509</v>
      </c>
      <c r="E2221">
        <v>21</v>
      </c>
      <c r="F2221" t="s">
        <v>13</v>
      </c>
      <c r="G2221" t="s">
        <v>3515</v>
      </c>
      <c r="I2221" t="s">
        <v>38</v>
      </c>
      <c r="J2221" t="s">
        <v>16</v>
      </c>
      <c r="K2221" s="2" t="str">
        <f>HYPERLINK("..\..\Imagery\ScannedSlabs\1985\CG85-612.jpg")</f>
        <v>..\..\Imagery\ScannedSlabs\1985\CG85-612.jpg</v>
      </c>
    </row>
    <row r="2222" spans="1:12" x14ac:dyDescent="0.25">
      <c r="A2222" t="s">
        <v>1925</v>
      </c>
      <c r="B2222" t="s">
        <v>3516</v>
      </c>
      <c r="C2222">
        <v>580871</v>
      </c>
      <c r="D2222">
        <v>5925442</v>
      </c>
      <c r="E2222">
        <v>21</v>
      </c>
      <c r="F2222" t="s">
        <v>13</v>
      </c>
      <c r="G2222" t="s">
        <v>124</v>
      </c>
      <c r="I2222" t="s">
        <v>38</v>
      </c>
      <c r="J2222" t="s">
        <v>16</v>
      </c>
      <c r="K2222" s="2" t="str">
        <f>HYPERLINK("..\..\Imagery\ScannedSlabs\1985\CG85-614A.jpg")</f>
        <v>..\..\Imagery\ScannedSlabs\1985\CG85-614A.jpg</v>
      </c>
    </row>
    <row r="2223" spans="1:12" x14ac:dyDescent="0.25">
      <c r="A2223" t="s">
        <v>3517</v>
      </c>
      <c r="B2223" t="s">
        <v>3518</v>
      </c>
      <c r="C2223">
        <v>510187</v>
      </c>
      <c r="D2223">
        <v>5765705</v>
      </c>
      <c r="E2223">
        <v>21</v>
      </c>
      <c r="F2223" t="s">
        <v>13</v>
      </c>
      <c r="G2223" t="s">
        <v>486</v>
      </c>
      <c r="I2223" t="s">
        <v>35</v>
      </c>
      <c r="J2223" t="s">
        <v>20</v>
      </c>
      <c r="K2223" s="2" t="str">
        <f>HYPERLINK("..\..\Imagery\ScannedSlabs\1987\CG87-209B.jpg")</f>
        <v>..\..\Imagery\ScannedSlabs\1987\CG87-209B.jpg</v>
      </c>
    </row>
    <row r="2224" spans="1:12" x14ac:dyDescent="0.25">
      <c r="A2224" t="s">
        <v>3519</v>
      </c>
      <c r="B2224" t="s">
        <v>3519</v>
      </c>
      <c r="C2224">
        <v>510520</v>
      </c>
      <c r="D2224">
        <v>5765841</v>
      </c>
      <c r="E2224">
        <v>21</v>
      </c>
      <c r="F2224" t="s">
        <v>13</v>
      </c>
      <c r="G2224" t="s">
        <v>884</v>
      </c>
      <c r="I2224" t="s">
        <v>38</v>
      </c>
      <c r="J2224" t="s">
        <v>20</v>
      </c>
      <c r="K2224" s="2" t="str">
        <f>HYPERLINK("..\..\Imagery\ScannedSlabs\1987\CG87-210.jpg")</f>
        <v>..\..\Imagery\ScannedSlabs\1987\CG87-210.jpg</v>
      </c>
    </row>
    <row r="2225" spans="1:12" x14ac:dyDescent="0.25">
      <c r="A2225" t="s">
        <v>3520</v>
      </c>
      <c r="B2225" t="s">
        <v>3520</v>
      </c>
      <c r="C2225">
        <v>511680</v>
      </c>
      <c r="D2225">
        <v>5765916</v>
      </c>
      <c r="E2225">
        <v>21</v>
      </c>
      <c r="F2225" t="s">
        <v>13</v>
      </c>
      <c r="G2225" t="s">
        <v>884</v>
      </c>
      <c r="I2225" t="s">
        <v>38</v>
      </c>
      <c r="J2225" t="s">
        <v>23</v>
      </c>
      <c r="K2225" s="2" t="str">
        <f>HYPERLINK("..\..\Imagery\ScannedSlabs\1987\CG87-212.jpg")</f>
        <v>..\..\Imagery\ScannedSlabs\1987\CG87-212.jpg</v>
      </c>
    </row>
    <row r="2226" spans="1:12" x14ac:dyDescent="0.25">
      <c r="A2226" t="s">
        <v>3521</v>
      </c>
      <c r="B2226" t="s">
        <v>3521</v>
      </c>
      <c r="C2226">
        <v>513292</v>
      </c>
      <c r="D2226">
        <v>5766008</v>
      </c>
      <c r="E2226">
        <v>21</v>
      </c>
      <c r="F2226" t="s">
        <v>13</v>
      </c>
      <c r="G2226" t="s">
        <v>3142</v>
      </c>
      <c r="I2226" t="s">
        <v>38</v>
      </c>
      <c r="J2226" t="s">
        <v>20</v>
      </c>
      <c r="K2226" s="2" t="str">
        <f>HYPERLINK("..\..\Imagery\ScannedSlabs\1987\CG87-214.jpg")</f>
        <v>..\..\Imagery\ScannedSlabs\1987\CG87-214.jpg</v>
      </c>
    </row>
    <row r="2227" spans="1:12" x14ac:dyDescent="0.25">
      <c r="A2227" t="s">
        <v>3522</v>
      </c>
      <c r="B2227" t="s">
        <v>3522</v>
      </c>
      <c r="C2227">
        <v>557974</v>
      </c>
      <c r="D2227">
        <v>5834099</v>
      </c>
      <c r="E2227">
        <v>21</v>
      </c>
      <c r="F2227" t="s">
        <v>13</v>
      </c>
      <c r="G2227" t="s">
        <v>1295</v>
      </c>
      <c r="I2227" t="s">
        <v>35</v>
      </c>
      <c r="J2227" t="s">
        <v>16</v>
      </c>
      <c r="K2227" s="2" t="str">
        <f>HYPERLINK("..\..\Imagery\ScannedSlabs\1986\CG86-374.jpg")</f>
        <v>..\..\Imagery\ScannedSlabs\1986\CG86-374.jpg</v>
      </c>
    </row>
    <row r="2228" spans="1:12" x14ac:dyDescent="0.25">
      <c r="A2228" t="s">
        <v>3523</v>
      </c>
      <c r="B2228" t="s">
        <v>3523</v>
      </c>
      <c r="C2228">
        <v>473975</v>
      </c>
      <c r="D2228">
        <v>5768282</v>
      </c>
      <c r="E2228">
        <v>21</v>
      </c>
      <c r="F2228" t="s">
        <v>13</v>
      </c>
      <c r="G2228" t="s">
        <v>51</v>
      </c>
      <c r="I2228" t="s">
        <v>38</v>
      </c>
      <c r="J2228" t="s">
        <v>20</v>
      </c>
      <c r="K2228" s="2" t="str">
        <f>HYPERLINK("..\..\Imagery\ScannedSlabs\1992\CG92-239.jpg")</f>
        <v>..\..\Imagery\ScannedSlabs\1992\CG92-239.jpg</v>
      </c>
    </row>
    <row r="2229" spans="1:12" x14ac:dyDescent="0.25">
      <c r="A2229" t="s">
        <v>3524</v>
      </c>
      <c r="B2229" t="s">
        <v>3524</v>
      </c>
      <c r="C2229">
        <v>474240</v>
      </c>
      <c r="D2229">
        <v>5773720</v>
      </c>
      <c r="E2229">
        <v>21</v>
      </c>
      <c r="F2229" t="s">
        <v>13</v>
      </c>
      <c r="G2229" t="s">
        <v>925</v>
      </c>
      <c r="I2229" t="s">
        <v>38</v>
      </c>
      <c r="J2229" t="s">
        <v>20</v>
      </c>
      <c r="K2229" s="2" t="str">
        <f>HYPERLINK("..\..\Imagery\ScannedSlabs\1992\CG92-240.jpg")</f>
        <v>..\..\Imagery\ScannedSlabs\1992\CG92-240.jpg</v>
      </c>
    </row>
    <row r="2230" spans="1:12" x14ac:dyDescent="0.25">
      <c r="A2230" t="s">
        <v>3525</v>
      </c>
      <c r="B2230" t="s">
        <v>3526</v>
      </c>
      <c r="C2230">
        <v>387437</v>
      </c>
      <c r="D2230">
        <v>6093804</v>
      </c>
      <c r="E2230">
        <v>21</v>
      </c>
      <c r="F2230" t="s">
        <v>13</v>
      </c>
      <c r="G2230" t="s">
        <v>3527</v>
      </c>
      <c r="I2230" t="s">
        <v>38</v>
      </c>
      <c r="J2230" t="s">
        <v>3528</v>
      </c>
      <c r="K2230" s="2" t="str">
        <f>HYPERLINK("..\..\Imagery\ScannedSlabs\1979\AD79-145A.jpg")</f>
        <v>..\..\Imagery\ScannedSlabs\1979\AD79-145A.jpg</v>
      </c>
    </row>
    <row r="2231" spans="1:12" x14ac:dyDescent="0.25">
      <c r="A2231" t="s">
        <v>3529</v>
      </c>
      <c r="B2231" t="s">
        <v>3529</v>
      </c>
      <c r="C2231">
        <v>559190</v>
      </c>
      <c r="D2231">
        <v>5814558</v>
      </c>
      <c r="E2231">
        <v>21</v>
      </c>
      <c r="F2231" t="s">
        <v>13</v>
      </c>
      <c r="G2231" t="s">
        <v>173</v>
      </c>
      <c r="I2231" t="s">
        <v>35</v>
      </c>
      <c r="J2231" t="s">
        <v>23</v>
      </c>
      <c r="K2231" s="2" t="str">
        <f>HYPERLINK("..\..\Imagery\ScannedSlabs\1987\CG87-051.jpg")</f>
        <v>..\..\Imagery\ScannedSlabs\1987\CG87-051.jpg</v>
      </c>
    </row>
    <row r="2232" spans="1:12" x14ac:dyDescent="0.25">
      <c r="A2232" t="s">
        <v>1089</v>
      </c>
      <c r="B2232" t="s">
        <v>3530</v>
      </c>
      <c r="E2232">
        <v>21</v>
      </c>
      <c r="I2232" t="s">
        <v>35</v>
      </c>
      <c r="J2232" t="s">
        <v>137</v>
      </c>
      <c r="L2232" t="s">
        <v>429</v>
      </c>
    </row>
    <row r="2233" spans="1:12" x14ac:dyDescent="0.25">
      <c r="A2233" t="s">
        <v>3531</v>
      </c>
      <c r="B2233" t="s">
        <v>3532</v>
      </c>
      <c r="E2233">
        <v>21</v>
      </c>
      <c r="I2233" t="s">
        <v>35</v>
      </c>
      <c r="J2233" t="s">
        <v>137</v>
      </c>
      <c r="L2233" t="s">
        <v>429</v>
      </c>
    </row>
    <row r="2234" spans="1:12" x14ac:dyDescent="0.25">
      <c r="A2234" t="s">
        <v>3533</v>
      </c>
      <c r="B2234" t="s">
        <v>3534</v>
      </c>
      <c r="E2234">
        <v>21</v>
      </c>
      <c r="J2234" t="s">
        <v>137</v>
      </c>
      <c r="L2234" t="s">
        <v>3535</v>
      </c>
    </row>
    <row r="2235" spans="1:12" x14ac:dyDescent="0.25">
      <c r="A2235" t="s">
        <v>3536</v>
      </c>
      <c r="B2235" t="s">
        <v>3536</v>
      </c>
      <c r="E2235">
        <v>21</v>
      </c>
      <c r="I2235" t="s">
        <v>35</v>
      </c>
      <c r="J2235" t="s">
        <v>137</v>
      </c>
      <c r="L2235" t="s">
        <v>429</v>
      </c>
    </row>
    <row r="2236" spans="1:12" x14ac:dyDescent="0.25">
      <c r="A2236" t="s">
        <v>3537</v>
      </c>
      <c r="B2236" t="s">
        <v>3538</v>
      </c>
      <c r="E2236">
        <v>21</v>
      </c>
      <c r="I2236" t="s">
        <v>35</v>
      </c>
      <c r="J2236" t="s">
        <v>137</v>
      </c>
      <c r="L2236" t="s">
        <v>429</v>
      </c>
    </row>
    <row r="2237" spans="1:12" x14ac:dyDescent="0.25">
      <c r="A2237" t="s">
        <v>3539</v>
      </c>
      <c r="B2237" t="s">
        <v>3540</v>
      </c>
      <c r="E2237">
        <v>21</v>
      </c>
      <c r="I2237" t="s">
        <v>35</v>
      </c>
      <c r="J2237" t="s">
        <v>137</v>
      </c>
      <c r="L2237" t="s">
        <v>429</v>
      </c>
    </row>
    <row r="2238" spans="1:12" x14ac:dyDescent="0.25">
      <c r="A2238" t="s">
        <v>3541</v>
      </c>
      <c r="B2238" t="s">
        <v>3542</v>
      </c>
      <c r="E2238">
        <v>21</v>
      </c>
      <c r="I2238" t="s">
        <v>35</v>
      </c>
      <c r="J2238" t="s">
        <v>137</v>
      </c>
      <c r="L2238" t="s">
        <v>156</v>
      </c>
    </row>
    <row r="2239" spans="1:12" x14ac:dyDescent="0.25">
      <c r="A2239" t="s">
        <v>3543</v>
      </c>
      <c r="B2239" t="s">
        <v>3543</v>
      </c>
      <c r="E2239">
        <v>21</v>
      </c>
      <c r="I2239" t="s">
        <v>35</v>
      </c>
      <c r="J2239" t="s">
        <v>137</v>
      </c>
      <c r="L2239" t="s">
        <v>429</v>
      </c>
    </row>
    <row r="2240" spans="1:12" x14ac:dyDescent="0.25">
      <c r="A2240" t="s">
        <v>3544</v>
      </c>
      <c r="B2240" t="s">
        <v>3544</v>
      </c>
      <c r="E2240">
        <v>21</v>
      </c>
      <c r="I2240" t="s">
        <v>35</v>
      </c>
      <c r="J2240" t="s">
        <v>137</v>
      </c>
      <c r="L2240" t="s">
        <v>429</v>
      </c>
    </row>
    <row r="2241" spans="1:12" x14ac:dyDescent="0.25">
      <c r="A2241" t="s">
        <v>3545</v>
      </c>
      <c r="B2241" t="s">
        <v>3546</v>
      </c>
      <c r="E2241">
        <v>21</v>
      </c>
      <c r="I2241" t="s">
        <v>35</v>
      </c>
      <c r="J2241" t="s">
        <v>137</v>
      </c>
      <c r="L2241" t="s">
        <v>429</v>
      </c>
    </row>
    <row r="2242" spans="1:12" x14ac:dyDescent="0.25">
      <c r="A2242" t="s">
        <v>3547</v>
      </c>
      <c r="B2242" t="s">
        <v>3548</v>
      </c>
      <c r="E2242">
        <v>21</v>
      </c>
      <c r="I2242" t="s">
        <v>35</v>
      </c>
      <c r="J2242" t="s">
        <v>137</v>
      </c>
      <c r="L2242" t="s">
        <v>429</v>
      </c>
    </row>
    <row r="2243" spans="1:12" x14ac:dyDescent="0.25">
      <c r="A2243" t="s">
        <v>3547</v>
      </c>
      <c r="B2243" t="s">
        <v>3549</v>
      </c>
      <c r="E2243">
        <v>21</v>
      </c>
      <c r="I2243" t="s">
        <v>35</v>
      </c>
      <c r="J2243" t="s">
        <v>137</v>
      </c>
      <c r="L2243" t="s">
        <v>429</v>
      </c>
    </row>
    <row r="2244" spans="1:12" x14ac:dyDescent="0.25">
      <c r="A2244" t="s">
        <v>3550</v>
      </c>
      <c r="B2244" t="s">
        <v>3551</v>
      </c>
      <c r="E2244">
        <v>21</v>
      </c>
      <c r="I2244" t="s">
        <v>35</v>
      </c>
      <c r="J2244" t="s">
        <v>137</v>
      </c>
      <c r="L2244" t="s">
        <v>429</v>
      </c>
    </row>
    <row r="2245" spans="1:12" x14ac:dyDescent="0.25">
      <c r="A2245" t="s">
        <v>3550</v>
      </c>
      <c r="B2245" t="s">
        <v>3552</v>
      </c>
      <c r="E2245">
        <v>21</v>
      </c>
      <c r="I2245" t="s">
        <v>35</v>
      </c>
      <c r="J2245" t="s">
        <v>137</v>
      </c>
      <c r="L2245" t="s">
        <v>1086</v>
      </c>
    </row>
    <row r="2246" spans="1:12" x14ac:dyDescent="0.25">
      <c r="A2246" t="s">
        <v>3553</v>
      </c>
      <c r="B2246" t="s">
        <v>3554</v>
      </c>
      <c r="E2246">
        <v>21</v>
      </c>
      <c r="I2246" t="s">
        <v>35</v>
      </c>
      <c r="J2246" t="s">
        <v>137</v>
      </c>
      <c r="L2246" t="s">
        <v>429</v>
      </c>
    </row>
    <row r="2247" spans="1:12" x14ac:dyDescent="0.25">
      <c r="A2247" t="s">
        <v>3555</v>
      </c>
      <c r="B2247" t="s">
        <v>3555</v>
      </c>
      <c r="E2247">
        <v>21</v>
      </c>
      <c r="I2247" t="s">
        <v>35</v>
      </c>
      <c r="J2247" t="s">
        <v>137</v>
      </c>
      <c r="L2247" t="s">
        <v>1086</v>
      </c>
    </row>
    <row r="2248" spans="1:12" x14ac:dyDescent="0.25">
      <c r="A2248" t="s">
        <v>3555</v>
      </c>
      <c r="B2248" t="s">
        <v>3556</v>
      </c>
      <c r="E2248">
        <v>21</v>
      </c>
      <c r="I2248" t="s">
        <v>35</v>
      </c>
      <c r="J2248" t="s">
        <v>137</v>
      </c>
      <c r="L2248" t="s">
        <v>156</v>
      </c>
    </row>
    <row r="2249" spans="1:12" x14ac:dyDescent="0.25">
      <c r="A2249" t="s">
        <v>3555</v>
      </c>
      <c r="B2249" t="s">
        <v>3556</v>
      </c>
      <c r="E2249">
        <v>21</v>
      </c>
      <c r="I2249" t="s">
        <v>35</v>
      </c>
      <c r="J2249" t="s">
        <v>137</v>
      </c>
      <c r="L2249" t="s">
        <v>429</v>
      </c>
    </row>
    <row r="2250" spans="1:12" x14ac:dyDescent="0.25">
      <c r="A2250" t="s">
        <v>3557</v>
      </c>
      <c r="B2250" t="s">
        <v>3557</v>
      </c>
      <c r="E2250">
        <v>21</v>
      </c>
      <c r="I2250" t="s">
        <v>35</v>
      </c>
      <c r="J2250" t="s">
        <v>137</v>
      </c>
      <c r="L2250" t="s">
        <v>1086</v>
      </c>
    </row>
    <row r="2251" spans="1:12" x14ac:dyDescent="0.25">
      <c r="A2251" t="s">
        <v>3558</v>
      </c>
      <c r="B2251" t="s">
        <v>3558</v>
      </c>
      <c r="E2251">
        <v>21</v>
      </c>
      <c r="I2251" t="s">
        <v>35</v>
      </c>
      <c r="J2251" t="s">
        <v>137</v>
      </c>
      <c r="L2251" t="s">
        <v>429</v>
      </c>
    </row>
    <row r="2252" spans="1:12" x14ac:dyDescent="0.25">
      <c r="A2252" t="s">
        <v>3559</v>
      </c>
      <c r="B2252" t="s">
        <v>3559</v>
      </c>
      <c r="E2252">
        <v>21</v>
      </c>
      <c r="I2252" t="s">
        <v>35</v>
      </c>
      <c r="J2252" t="s">
        <v>137</v>
      </c>
      <c r="L2252" t="s">
        <v>429</v>
      </c>
    </row>
    <row r="2253" spans="1:12" x14ac:dyDescent="0.25">
      <c r="A2253" t="s">
        <v>3560</v>
      </c>
      <c r="B2253" t="s">
        <v>3560</v>
      </c>
      <c r="E2253">
        <v>21</v>
      </c>
      <c r="I2253" t="s">
        <v>35</v>
      </c>
      <c r="J2253" t="s">
        <v>137</v>
      </c>
      <c r="L2253" t="s">
        <v>429</v>
      </c>
    </row>
    <row r="2254" spans="1:12" x14ac:dyDescent="0.25">
      <c r="A2254" t="s">
        <v>3561</v>
      </c>
      <c r="B2254" t="s">
        <v>3561</v>
      </c>
      <c r="E2254">
        <v>21</v>
      </c>
      <c r="I2254" t="s">
        <v>35</v>
      </c>
      <c r="J2254" t="s">
        <v>137</v>
      </c>
      <c r="L2254" t="s">
        <v>429</v>
      </c>
    </row>
    <row r="2255" spans="1:12" x14ac:dyDescent="0.25">
      <c r="A2255" t="s">
        <v>876</v>
      </c>
      <c r="B2255" t="s">
        <v>3562</v>
      </c>
      <c r="E2255">
        <v>21</v>
      </c>
      <c r="I2255" t="s">
        <v>35</v>
      </c>
      <c r="J2255" t="s">
        <v>137</v>
      </c>
      <c r="L2255" t="s">
        <v>156</v>
      </c>
    </row>
    <row r="2256" spans="1:12" x14ac:dyDescent="0.25">
      <c r="A2256" t="s">
        <v>3563</v>
      </c>
      <c r="B2256" t="s">
        <v>3563</v>
      </c>
      <c r="C2256">
        <v>275027</v>
      </c>
      <c r="D2256">
        <v>5993755</v>
      </c>
      <c r="E2256">
        <v>21</v>
      </c>
      <c r="F2256" t="s">
        <v>13</v>
      </c>
      <c r="G2256" t="s">
        <v>1850</v>
      </c>
      <c r="I2256" t="s">
        <v>15</v>
      </c>
      <c r="J2256" t="s">
        <v>16</v>
      </c>
      <c r="K2256" s="2" t="str">
        <f>HYPERLINK("..\..\Imagery\ScannedSlabs\1983\CG83-615.jpg")</f>
        <v>..\..\Imagery\ScannedSlabs\1983\CG83-615.jpg</v>
      </c>
      <c r="L2256" t="s">
        <v>17</v>
      </c>
    </row>
    <row r="2257" spans="1:12" x14ac:dyDescent="0.25">
      <c r="A2257" t="s">
        <v>3564</v>
      </c>
      <c r="B2257" t="s">
        <v>3564</v>
      </c>
      <c r="C2257">
        <v>273675</v>
      </c>
      <c r="D2257">
        <v>6002010</v>
      </c>
      <c r="E2257">
        <v>21</v>
      </c>
      <c r="F2257" t="s">
        <v>13</v>
      </c>
      <c r="G2257" t="s">
        <v>484</v>
      </c>
      <c r="I2257" t="s">
        <v>15</v>
      </c>
      <c r="J2257" t="s">
        <v>23</v>
      </c>
      <c r="K2257" s="2" t="str">
        <f>HYPERLINK("..\..\Imagery\ScannedSlabs\1983\CG83-616.jpg")</f>
        <v>..\..\Imagery\ScannedSlabs\1983\CG83-616.jpg</v>
      </c>
      <c r="L2257" t="s">
        <v>17</v>
      </c>
    </row>
    <row r="2258" spans="1:12" x14ac:dyDescent="0.25">
      <c r="A2258" t="s">
        <v>3565</v>
      </c>
      <c r="B2258" t="s">
        <v>3565</v>
      </c>
      <c r="C2258">
        <v>271015</v>
      </c>
      <c r="D2258">
        <v>5993494</v>
      </c>
      <c r="E2258">
        <v>21</v>
      </c>
      <c r="F2258" t="s">
        <v>13</v>
      </c>
      <c r="G2258" t="s">
        <v>484</v>
      </c>
      <c r="I2258" t="s">
        <v>15</v>
      </c>
      <c r="J2258" t="s">
        <v>16</v>
      </c>
      <c r="K2258" s="2" t="str">
        <f>HYPERLINK("..\..\Imagery\ScannedSlabs\1983\CG83-617.jpg")</f>
        <v>..\..\Imagery\ScannedSlabs\1983\CG83-617.jpg</v>
      </c>
      <c r="L2258" t="s">
        <v>17</v>
      </c>
    </row>
    <row r="2259" spans="1:12" x14ac:dyDescent="0.25">
      <c r="A2259" t="s">
        <v>3566</v>
      </c>
      <c r="B2259" t="s">
        <v>3566</v>
      </c>
      <c r="C2259">
        <v>270994</v>
      </c>
      <c r="D2259">
        <v>5991976</v>
      </c>
      <c r="E2259">
        <v>21</v>
      </c>
      <c r="F2259" t="s">
        <v>13</v>
      </c>
      <c r="G2259" t="s">
        <v>484</v>
      </c>
      <c r="I2259" t="s">
        <v>38</v>
      </c>
      <c r="J2259" t="s">
        <v>16</v>
      </c>
      <c r="K2259" s="2" t="str">
        <f>HYPERLINK("..\..\Imagery\ScannedSlabs\1983\CG83-618.jpg")</f>
        <v>..\..\Imagery\ScannedSlabs\1983\CG83-618.jpg</v>
      </c>
      <c r="L2259" t="s">
        <v>17</v>
      </c>
    </row>
    <row r="2260" spans="1:12" x14ac:dyDescent="0.25">
      <c r="A2260" t="s">
        <v>3567</v>
      </c>
      <c r="B2260" t="s">
        <v>3567</v>
      </c>
      <c r="C2260">
        <v>273433</v>
      </c>
      <c r="D2260">
        <v>5990618</v>
      </c>
      <c r="E2260">
        <v>21</v>
      </c>
      <c r="F2260" t="s">
        <v>13</v>
      </c>
      <c r="G2260" t="s">
        <v>484</v>
      </c>
      <c r="I2260" t="s">
        <v>15</v>
      </c>
      <c r="J2260" t="s">
        <v>16</v>
      </c>
      <c r="K2260" s="2" t="str">
        <f>HYPERLINK("..\..\Imagery\ScannedSlabs\1983\CG83-619.jpg")</f>
        <v>..\..\Imagery\ScannedSlabs\1983\CG83-619.jpg</v>
      </c>
      <c r="L2260" t="s">
        <v>17</v>
      </c>
    </row>
    <row r="2261" spans="1:12" x14ac:dyDescent="0.25">
      <c r="A2261" t="s">
        <v>3568</v>
      </c>
      <c r="B2261" t="s">
        <v>3568</v>
      </c>
      <c r="C2261">
        <v>296191</v>
      </c>
      <c r="D2261">
        <v>5987859</v>
      </c>
      <c r="E2261">
        <v>21</v>
      </c>
      <c r="F2261" t="s">
        <v>13</v>
      </c>
      <c r="G2261" t="s">
        <v>3569</v>
      </c>
      <c r="I2261" t="s">
        <v>15</v>
      </c>
      <c r="J2261" t="s">
        <v>23</v>
      </c>
      <c r="K2261" s="2" t="str">
        <f>HYPERLINK("..\..\Imagery\ScannedSlabs\1983\CG83-620.jpg")</f>
        <v>..\..\Imagery\ScannedSlabs\1983\CG83-620.jpg</v>
      </c>
      <c r="L2261" t="s">
        <v>17</v>
      </c>
    </row>
    <row r="2262" spans="1:12" x14ac:dyDescent="0.25">
      <c r="A2262" t="s">
        <v>3570</v>
      </c>
      <c r="B2262" t="s">
        <v>3570</v>
      </c>
      <c r="C2262">
        <v>299779</v>
      </c>
      <c r="D2262">
        <v>5990601</v>
      </c>
      <c r="E2262">
        <v>21</v>
      </c>
      <c r="F2262" t="s">
        <v>13</v>
      </c>
      <c r="G2262" t="s">
        <v>3569</v>
      </c>
      <c r="I2262" t="s">
        <v>15</v>
      </c>
      <c r="J2262" t="s">
        <v>23</v>
      </c>
      <c r="K2262" s="2" t="str">
        <f>HYPERLINK("..\..\Imagery\ScannedSlabs\1983\CG83-621.jpg")</f>
        <v>..\..\Imagery\ScannedSlabs\1983\CG83-621.jpg</v>
      </c>
      <c r="L2262" t="s">
        <v>17</v>
      </c>
    </row>
    <row r="2263" spans="1:12" x14ac:dyDescent="0.25">
      <c r="A2263" t="s">
        <v>3571</v>
      </c>
      <c r="B2263" t="s">
        <v>3571</v>
      </c>
      <c r="C2263">
        <v>302165</v>
      </c>
      <c r="D2263">
        <v>5988081</v>
      </c>
      <c r="E2263">
        <v>21</v>
      </c>
      <c r="F2263" t="s">
        <v>13</v>
      </c>
      <c r="G2263" t="s">
        <v>3569</v>
      </c>
      <c r="I2263" t="s">
        <v>38</v>
      </c>
      <c r="J2263" t="s">
        <v>16</v>
      </c>
      <c r="K2263" s="2" t="str">
        <f>HYPERLINK("..\..\Imagery\ScannedSlabs\1983\CG83-622.jpg")</f>
        <v>..\..\Imagery\ScannedSlabs\1983\CG83-622.jpg</v>
      </c>
      <c r="L2263" t="s">
        <v>17</v>
      </c>
    </row>
    <row r="2264" spans="1:12" x14ac:dyDescent="0.25">
      <c r="A2264" t="s">
        <v>742</v>
      </c>
      <c r="B2264" t="s">
        <v>3572</v>
      </c>
      <c r="C2264">
        <v>295163</v>
      </c>
      <c r="D2264">
        <v>6042714</v>
      </c>
      <c r="E2264">
        <v>21</v>
      </c>
      <c r="F2264" t="s">
        <v>13</v>
      </c>
      <c r="G2264" t="s">
        <v>231</v>
      </c>
      <c r="I2264" t="s">
        <v>38</v>
      </c>
      <c r="J2264" t="s">
        <v>20</v>
      </c>
      <c r="K2264" s="2" t="str">
        <f>HYPERLINK("..\..\Imagery\ScannedSlabs\1983\CG83-502B.jpg")</f>
        <v>..\..\Imagery\ScannedSlabs\1983\CG83-502B.jpg</v>
      </c>
      <c r="L2264" t="s">
        <v>17</v>
      </c>
    </row>
    <row r="2265" spans="1:12" x14ac:dyDescent="0.25">
      <c r="A2265" t="s">
        <v>962</v>
      </c>
      <c r="B2265" t="s">
        <v>3573</v>
      </c>
      <c r="C2265">
        <v>296339</v>
      </c>
      <c r="D2265">
        <v>6017598</v>
      </c>
      <c r="E2265">
        <v>21</v>
      </c>
      <c r="F2265" t="s">
        <v>13</v>
      </c>
      <c r="G2265" t="s">
        <v>249</v>
      </c>
      <c r="I2265" t="s">
        <v>38</v>
      </c>
      <c r="J2265" t="s">
        <v>16</v>
      </c>
      <c r="K2265" s="2" t="str">
        <f>HYPERLINK("..\..\Imagery\ScannedSlabs\1983\CG83-569B.jpg")</f>
        <v>..\..\Imagery\ScannedSlabs\1983\CG83-569B.jpg</v>
      </c>
      <c r="L2265" t="s">
        <v>17</v>
      </c>
    </row>
    <row r="2266" spans="1:12" x14ac:dyDescent="0.25">
      <c r="A2266" t="s">
        <v>966</v>
      </c>
      <c r="B2266" t="s">
        <v>3574</v>
      </c>
      <c r="C2266">
        <v>294631</v>
      </c>
      <c r="D2266">
        <v>6017220</v>
      </c>
      <c r="E2266">
        <v>21</v>
      </c>
      <c r="F2266" t="s">
        <v>13</v>
      </c>
      <c r="G2266" t="s">
        <v>258</v>
      </c>
      <c r="I2266" t="s">
        <v>15</v>
      </c>
      <c r="J2266" t="s">
        <v>16</v>
      </c>
      <c r="K2266" s="2" t="str">
        <f>HYPERLINK("..\..\Imagery\ScannedSlabs\1983\CG83-571B.jpg")</f>
        <v>..\..\Imagery\ScannedSlabs\1983\CG83-571B.jpg</v>
      </c>
      <c r="L2266" t="s">
        <v>17</v>
      </c>
    </row>
    <row r="2267" spans="1:12" x14ac:dyDescent="0.25">
      <c r="A2267" t="s">
        <v>242</v>
      </c>
      <c r="B2267" t="s">
        <v>3575</v>
      </c>
      <c r="C2267">
        <v>273775</v>
      </c>
      <c r="D2267">
        <v>6012841</v>
      </c>
      <c r="E2267">
        <v>21</v>
      </c>
      <c r="F2267" t="s">
        <v>13</v>
      </c>
      <c r="G2267" t="s">
        <v>401</v>
      </c>
      <c r="I2267" t="s">
        <v>38</v>
      </c>
      <c r="J2267" t="s">
        <v>16</v>
      </c>
      <c r="K2267" s="2" t="str">
        <f>HYPERLINK("..\..\Imagery\ScannedSlabs\1983\CG83-581B.jpg")</f>
        <v>..\..\Imagery\ScannedSlabs\1983\CG83-581B.jpg</v>
      </c>
      <c r="L2267" t="s">
        <v>17</v>
      </c>
    </row>
    <row r="2268" spans="1:12" x14ac:dyDescent="0.25">
      <c r="A2268" t="s">
        <v>256</v>
      </c>
      <c r="B2268" t="s">
        <v>3576</v>
      </c>
      <c r="C2268">
        <v>297792</v>
      </c>
      <c r="D2268">
        <v>6034980</v>
      </c>
      <c r="E2268">
        <v>21</v>
      </c>
      <c r="F2268" t="s">
        <v>13</v>
      </c>
      <c r="G2268" t="s">
        <v>262</v>
      </c>
      <c r="I2268" t="s">
        <v>38</v>
      </c>
      <c r="J2268" t="s">
        <v>16</v>
      </c>
      <c r="K2268" s="2" t="str">
        <f>HYPERLINK("..\..\Imagery\ScannedSlabs\1983\CG83-590B.jpg")</f>
        <v>..\..\Imagery\ScannedSlabs\1983\CG83-590B.jpg</v>
      </c>
      <c r="L2268" t="s">
        <v>17</v>
      </c>
    </row>
    <row r="2269" spans="1:12" x14ac:dyDescent="0.25">
      <c r="A2269" t="s">
        <v>3577</v>
      </c>
      <c r="B2269" t="s">
        <v>3577</v>
      </c>
      <c r="C2269">
        <v>272411</v>
      </c>
      <c r="D2269">
        <v>5978858</v>
      </c>
      <c r="E2269">
        <v>21</v>
      </c>
      <c r="F2269" t="s">
        <v>13</v>
      </c>
      <c r="G2269" t="s">
        <v>566</v>
      </c>
      <c r="I2269" t="s">
        <v>15</v>
      </c>
      <c r="J2269" t="s">
        <v>16</v>
      </c>
      <c r="L2269" t="s">
        <v>17</v>
      </c>
    </row>
    <row r="2270" spans="1:12" x14ac:dyDescent="0.25">
      <c r="A2270" t="s">
        <v>3578</v>
      </c>
      <c r="B2270" t="s">
        <v>3578</v>
      </c>
      <c r="C2270">
        <v>273524</v>
      </c>
      <c r="D2270">
        <v>5980002</v>
      </c>
      <c r="E2270">
        <v>21</v>
      </c>
      <c r="F2270" t="s">
        <v>13</v>
      </c>
      <c r="G2270" t="s">
        <v>3214</v>
      </c>
      <c r="I2270" t="s">
        <v>15</v>
      </c>
      <c r="J2270" t="s">
        <v>16</v>
      </c>
      <c r="L2270" t="s">
        <v>17</v>
      </c>
    </row>
    <row r="2271" spans="1:12" x14ac:dyDescent="0.25">
      <c r="A2271" t="s">
        <v>3579</v>
      </c>
      <c r="B2271" t="s">
        <v>3580</v>
      </c>
      <c r="C2271">
        <v>510725</v>
      </c>
      <c r="D2271">
        <v>5821955</v>
      </c>
      <c r="E2271">
        <v>21</v>
      </c>
      <c r="F2271" t="s">
        <v>13</v>
      </c>
      <c r="G2271" t="s">
        <v>3581</v>
      </c>
      <c r="I2271" t="s">
        <v>38</v>
      </c>
      <c r="J2271" t="s">
        <v>83</v>
      </c>
    </row>
    <row r="2272" spans="1:12" x14ac:dyDescent="0.25">
      <c r="A2272" t="s">
        <v>3582</v>
      </c>
      <c r="B2272" t="s">
        <v>3582</v>
      </c>
      <c r="C2272">
        <v>569618</v>
      </c>
      <c r="D2272">
        <v>5849626</v>
      </c>
      <c r="E2272">
        <v>21</v>
      </c>
      <c r="F2272" t="s">
        <v>13</v>
      </c>
      <c r="G2272" t="s">
        <v>51</v>
      </c>
      <c r="I2272" t="s">
        <v>38</v>
      </c>
      <c r="J2272" t="s">
        <v>16</v>
      </c>
      <c r="K2272" s="2" t="str">
        <f>HYPERLINK("..\..\Imagery\ScannedSlabs\1986\MN86-392.jpg")</f>
        <v>..\..\Imagery\ScannedSlabs\1986\MN86-392.jpg</v>
      </c>
    </row>
    <row r="2273" spans="1:12" x14ac:dyDescent="0.25">
      <c r="A2273" t="s">
        <v>3583</v>
      </c>
      <c r="B2273" t="s">
        <v>3583</v>
      </c>
      <c r="C2273">
        <v>570012</v>
      </c>
      <c r="D2273">
        <v>5850305</v>
      </c>
      <c r="E2273">
        <v>21</v>
      </c>
      <c r="F2273" t="s">
        <v>13</v>
      </c>
      <c r="G2273" t="s">
        <v>73</v>
      </c>
      <c r="I2273" t="s">
        <v>35</v>
      </c>
      <c r="J2273" t="s">
        <v>562</v>
      </c>
      <c r="K2273" s="2" t="str">
        <f>HYPERLINK("..\..\Imagery\ScannedSlabs\1986\MN86-393.jpg")</f>
        <v>..\..\Imagery\ScannedSlabs\1986\MN86-393.jpg</v>
      </c>
    </row>
    <row r="2274" spans="1:12" x14ac:dyDescent="0.25">
      <c r="A2274" t="s">
        <v>3584</v>
      </c>
      <c r="B2274" t="s">
        <v>3584</v>
      </c>
      <c r="C2274">
        <v>570958</v>
      </c>
      <c r="D2274">
        <v>5850650</v>
      </c>
      <c r="E2274">
        <v>21</v>
      </c>
      <c r="F2274" t="s">
        <v>13</v>
      </c>
      <c r="G2274" t="s">
        <v>73</v>
      </c>
      <c r="I2274" t="s">
        <v>38</v>
      </c>
      <c r="J2274" t="s">
        <v>23</v>
      </c>
      <c r="K2274" s="2" t="str">
        <f>HYPERLINK("..\..\Imagery\ScannedSlabs\1986\MN86-395.jpg")</f>
        <v>..\..\Imagery\ScannedSlabs\1986\MN86-395.jpg</v>
      </c>
    </row>
    <row r="2275" spans="1:12" x14ac:dyDescent="0.25">
      <c r="A2275" t="s">
        <v>3585</v>
      </c>
      <c r="B2275" t="s">
        <v>3585</v>
      </c>
      <c r="C2275">
        <v>579214</v>
      </c>
      <c r="D2275">
        <v>5833959</v>
      </c>
      <c r="E2275">
        <v>21</v>
      </c>
      <c r="F2275" t="s">
        <v>13</v>
      </c>
      <c r="G2275" t="s">
        <v>99</v>
      </c>
      <c r="I2275" t="s">
        <v>38</v>
      </c>
      <c r="J2275" t="s">
        <v>23</v>
      </c>
      <c r="K2275" s="2" t="str">
        <f>HYPERLINK("..\..\Imagery\ScannedSlabs\1986\MN86-398.jpg")</f>
        <v>..\..\Imagery\ScannedSlabs\1986\MN86-398.jpg</v>
      </c>
    </row>
    <row r="2276" spans="1:12" x14ac:dyDescent="0.25">
      <c r="A2276" t="s">
        <v>3586</v>
      </c>
      <c r="B2276" t="s">
        <v>3586</v>
      </c>
      <c r="C2276">
        <v>553890</v>
      </c>
      <c r="D2276">
        <v>5780904</v>
      </c>
      <c r="E2276">
        <v>21</v>
      </c>
      <c r="F2276" t="s">
        <v>13</v>
      </c>
      <c r="G2276" t="s">
        <v>51</v>
      </c>
      <c r="I2276" t="s">
        <v>35</v>
      </c>
      <c r="J2276" t="s">
        <v>23</v>
      </c>
      <c r="K2276" s="2" t="str">
        <f>HYPERLINK("..\..\Imagery\ScannedSlabs\1987\CG87-226.jpg")</f>
        <v>..\..\Imagery\ScannedSlabs\1987\CG87-226.jpg</v>
      </c>
    </row>
    <row r="2277" spans="1:12" x14ac:dyDescent="0.25">
      <c r="A2277" t="s">
        <v>3587</v>
      </c>
      <c r="B2277" t="s">
        <v>3587</v>
      </c>
      <c r="C2277">
        <v>553687</v>
      </c>
      <c r="D2277">
        <v>5779733</v>
      </c>
      <c r="E2277">
        <v>21</v>
      </c>
      <c r="F2277" t="s">
        <v>13</v>
      </c>
      <c r="G2277" t="s">
        <v>51</v>
      </c>
      <c r="H2277" t="s">
        <v>636</v>
      </c>
      <c r="I2277" t="s">
        <v>38</v>
      </c>
      <c r="J2277" t="s">
        <v>23</v>
      </c>
      <c r="K2277" s="2" t="str">
        <f>HYPERLINK("..\..\Imagery\ScannedSlabs\1987\CG87-228.jpg")</f>
        <v>..\..\Imagery\ScannedSlabs\1987\CG87-228.jpg</v>
      </c>
    </row>
    <row r="2278" spans="1:12" x14ac:dyDescent="0.25">
      <c r="A2278" t="s">
        <v>3588</v>
      </c>
      <c r="B2278" t="s">
        <v>3588</v>
      </c>
      <c r="C2278">
        <v>389728</v>
      </c>
      <c r="D2278">
        <v>5816764</v>
      </c>
      <c r="E2278">
        <v>21</v>
      </c>
      <c r="F2278" t="s">
        <v>13</v>
      </c>
      <c r="G2278" t="s">
        <v>540</v>
      </c>
      <c r="H2278" t="s">
        <v>3589</v>
      </c>
      <c r="I2278" t="s">
        <v>38</v>
      </c>
      <c r="J2278" t="s">
        <v>16</v>
      </c>
      <c r="K2278" s="2" t="str">
        <f>HYPERLINK("..\..\Imagery\ScannedSlabs\1999\CG99-175.jpg")</f>
        <v>..\..\Imagery\ScannedSlabs\1999\CG99-175.jpg</v>
      </c>
    </row>
    <row r="2279" spans="1:12" x14ac:dyDescent="0.25">
      <c r="A2279" t="s">
        <v>3590</v>
      </c>
      <c r="B2279" t="s">
        <v>3590</v>
      </c>
      <c r="C2279">
        <v>389666</v>
      </c>
      <c r="D2279">
        <v>5817578</v>
      </c>
      <c r="E2279">
        <v>21</v>
      </c>
      <c r="F2279" t="s">
        <v>13</v>
      </c>
      <c r="G2279" t="s">
        <v>540</v>
      </c>
      <c r="H2279" t="s">
        <v>3589</v>
      </c>
      <c r="I2279" t="s">
        <v>35</v>
      </c>
      <c r="J2279" t="s">
        <v>16</v>
      </c>
      <c r="K2279" s="2" t="str">
        <f>HYPERLINK("..\..\Imagery\ScannedSlabs\1999\CG99-176.jpg")</f>
        <v>..\..\Imagery\ScannedSlabs\1999\CG99-176.jpg</v>
      </c>
    </row>
    <row r="2280" spans="1:12" x14ac:dyDescent="0.25">
      <c r="A2280" t="s">
        <v>3591</v>
      </c>
      <c r="B2280" t="s">
        <v>3591</v>
      </c>
      <c r="C2280">
        <v>388158</v>
      </c>
      <c r="D2280">
        <v>5817673</v>
      </c>
      <c r="E2280">
        <v>21</v>
      </c>
      <c r="F2280" t="s">
        <v>13</v>
      </c>
      <c r="G2280" t="s">
        <v>540</v>
      </c>
      <c r="H2280" t="s">
        <v>3589</v>
      </c>
      <c r="I2280" t="s">
        <v>38</v>
      </c>
      <c r="J2280" t="s">
        <v>16</v>
      </c>
      <c r="K2280" s="2" t="str">
        <f>HYPERLINK("..\..\Imagery\ScannedSlabs\1999\CG99-177.jpg")</f>
        <v>..\..\Imagery\ScannedSlabs\1999\CG99-177.jpg</v>
      </c>
    </row>
    <row r="2281" spans="1:12" x14ac:dyDescent="0.25">
      <c r="A2281" t="s">
        <v>3592</v>
      </c>
      <c r="B2281" t="s">
        <v>3592</v>
      </c>
      <c r="C2281">
        <v>388245</v>
      </c>
      <c r="D2281">
        <v>5816510</v>
      </c>
      <c r="E2281">
        <v>21</v>
      </c>
      <c r="F2281" t="s">
        <v>13</v>
      </c>
      <c r="G2281" t="s">
        <v>51</v>
      </c>
      <c r="H2281" t="s">
        <v>3589</v>
      </c>
      <c r="I2281" t="s">
        <v>35</v>
      </c>
      <c r="J2281" t="s">
        <v>16</v>
      </c>
      <c r="K2281" s="2" t="str">
        <f>HYPERLINK("..\..\Imagery\ScannedSlabs\1999\CG99-178.jpg")</f>
        <v>..\..\Imagery\ScannedSlabs\1999\CG99-178.jpg</v>
      </c>
    </row>
    <row r="2282" spans="1:12" x14ac:dyDescent="0.25">
      <c r="A2282" t="s">
        <v>3593</v>
      </c>
      <c r="B2282" t="s">
        <v>3593</v>
      </c>
      <c r="C2282">
        <v>598430</v>
      </c>
      <c r="D2282">
        <v>5790240</v>
      </c>
      <c r="E2282">
        <v>21</v>
      </c>
      <c r="F2282" t="s">
        <v>13</v>
      </c>
      <c r="G2282" t="s">
        <v>2365</v>
      </c>
      <c r="H2282" t="s">
        <v>1752</v>
      </c>
      <c r="I2282" t="s">
        <v>15</v>
      </c>
      <c r="J2282" t="s">
        <v>23</v>
      </c>
      <c r="K2282" s="2" t="str">
        <f>HYPERLINK("..\..\Imagery\ScannedSlabs\1987\CG87-663.jpg")</f>
        <v>..\..\Imagery\ScannedSlabs\1987\CG87-663.jpg</v>
      </c>
      <c r="L2282" t="s">
        <v>1333</v>
      </c>
    </row>
    <row r="2283" spans="1:12" x14ac:dyDescent="0.25">
      <c r="A2283" t="s">
        <v>3594</v>
      </c>
      <c r="B2283" t="s">
        <v>3595</v>
      </c>
      <c r="C2283">
        <v>578630</v>
      </c>
      <c r="D2283">
        <v>5875211</v>
      </c>
      <c r="E2283">
        <v>21</v>
      </c>
      <c r="F2283" t="s">
        <v>13</v>
      </c>
      <c r="G2283" t="s">
        <v>3596</v>
      </c>
      <c r="H2283" t="s">
        <v>852</v>
      </c>
      <c r="I2283" t="s">
        <v>38</v>
      </c>
      <c r="J2283" t="s">
        <v>16</v>
      </c>
      <c r="K2283" s="2" t="str">
        <f>HYPERLINK("..\..\Imagery\ScannedSlabs\1985\CG85-452B.jpg")</f>
        <v>..\..\Imagery\ScannedSlabs\1985\CG85-452B.jpg</v>
      </c>
    </row>
    <row r="2284" spans="1:12" x14ac:dyDescent="0.25">
      <c r="A2284" t="s">
        <v>62</v>
      </c>
      <c r="B2284" t="s">
        <v>3597</v>
      </c>
      <c r="C2284">
        <v>293380</v>
      </c>
      <c r="D2284">
        <v>5979025</v>
      </c>
      <c r="E2284">
        <v>21</v>
      </c>
      <c r="F2284" t="s">
        <v>13</v>
      </c>
      <c r="G2284" t="s">
        <v>3598</v>
      </c>
      <c r="I2284" t="s">
        <v>15</v>
      </c>
      <c r="J2284" t="s">
        <v>16</v>
      </c>
      <c r="L2284" t="s">
        <v>1525</v>
      </c>
    </row>
    <row r="2285" spans="1:12" x14ac:dyDescent="0.25">
      <c r="A2285" t="s">
        <v>1897</v>
      </c>
      <c r="B2285" t="s">
        <v>3599</v>
      </c>
      <c r="C2285">
        <v>300730</v>
      </c>
      <c r="D2285">
        <v>5982135</v>
      </c>
      <c r="E2285">
        <v>21</v>
      </c>
      <c r="F2285" t="s">
        <v>13</v>
      </c>
      <c r="G2285" t="s">
        <v>3600</v>
      </c>
      <c r="I2285" t="s">
        <v>35</v>
      </c>
      <c r="J2285" t="s">
        <v>16</v>
      </c>
      <c r="L2285" t="s">
        <v>17</v>
      </c>
    </row>
    <row r="2286" spans="1:12" x14ac:dyDescent="0.25">
      <c r="A2286" t="s">
        <v>3601</v>
      </c>
      <c r="B2286" t="s">
        <v>3601</v>
      </c>
      <c r="C2286">
        <v>290793</v>
      </c>
      <c r="D2286">
        <v>5972754</v>
      </c>
      <c r="E2286">
        <v>21</v>
      </c>
      <c r="F2286" t="s">
        <v>13</v>
      </c>
      <c r="G2286" t="s">
        <v>519</v>
      </c>
      <c r="I2286" t="s">
        <v>15</v>
      </c>
      <c r="J2286" t="s">
        <v>16</v>
      </c>
      <c r="L2286" t="s">
        <v>17</v>
      </c>
    </row>
    <row r="2287" spans="1:12" x14ac:dyDescent="0.25">
      <c r="A2287" t="s">
        <v>3602</v>
      </c>
      <c r="B2287" t="s">
        <v>3602</v>
      </c>
      <c r="C2287">
        <v>290780</v>
      </c>
      <c r="D2287">
        <v>5972375</v>
      </c>
      <c r="E2287">
        <v>21</v>
      </c>
      <c r="F2287" t="s">
        <v>13</v>
      </c>
      <c r="G2287" t="s">
        <v>568</v>
      </c>
      <c r="I2287" t="s">
        <v>15</v>
      </c>
      <c r="J2287" t="s">
        <v>16</v>
      </c>
      <c r="L2287" t="s">
        <v>17</v>
      </c>
    </row>
    <row r="2288" spans="1:12" x14ac:dyDescent="0.25">
      <c r="A2288" t="s">
        <v>3603</v>
      </c>
      <c r="B2288" t="s">
        <v>3603</v>
      </c>
      <c r="C2288">
        <v>290574</v>
      </c>
      <c r="D2288">
        <v>5972907</v>
      </c>
      <c r="E2288">
        <v>21</v>
      </c>
      <c r="F2288" t="s">
        <v>13</v>
      </c>
      <c r="G2288" t="s">
        <v>1714</v>
      </c>
      <c r="I2288" t="s">
        <v>15</v>
      </c>
      <c r="J2288" t="s">
        <v>16</v>
      </c>
      <c r="L2288" t="s">
        <v>1525</v>
      </c>
    </row>
    <row r="2289" spans="1:12" x14ac:dyDescent="0.25">
      <c r="A2289" t="s">
        <v>3604</v>
      </c>
      <c r="B2289" t="s">
        <v>3604</v>
      </c>
      <c r="C2289">
        <v>289933</v>
      </c>
      <c r="D2289">
        <v>5972859</v>
      </c>
      <c r="E2289">
        <v>21</v>
      </c>
      <c r="F2289" t="s">
        <v>13</v>
      </c>
      <c r="G2289" t="s">
        <v>3605</v>
      </c>
      <c r="I2289" t="s">
        <v>15</v>
      </c>
      <c r="J2289" t="s">
        <v>16</v>
      </c>
      <c r="L2289" t="s">
        <v>17</v>
      </c>
    </row>
    <row r="2290" spans="1:12" x14ac:dyDescent="0.25">
      <c r="A2290" t="s">
        <v>3606</v>
      </c>
      <c r="B2290" t="s">
        <v>3606</v>
      </c>
      <c r="C2290">
        <v>287340</v>
      </c>
      <c r="D2290">
        <v>5972457</v>
      </c>
      <c r="E2290">
        <v>21</v>
      </c>
      <c r="F2290" t="s">
        <v>13</v>
      </c>
      <c r="G2290" t="s">
        <v>3607</v>
      </c>
      <c r="I2290" t="s">
        <v>15</v>
      </c>
      <c r="J2290" t="s">
        <v>16</v>
      </c>
      <c r="L2290" t="s">
        <v>17</v>
      </c>
    </row>
    <row r="2291" spans="1:12" x14ac:dyDescent="0.25">
      <c r="A2291" t="s">
        <v>3608</v>
      </c>
      <c r="B2291" t="s">
        <v>3608</v>
      </c>
      <c r="C2291">
        <v>283508</v>
      </c>
      <c r="D2291">
        <v>5965789</v>
      </c>
      <c r="E2291">
        <v>21</v>
      </c>
      <c r="F2291" t="s">
        <v>13</v>
      </c>
      <c r="G2291" t="s">
        <v>51</v>
      </c>
      <c r="I2291" t="s">
        <v>279</v>
      </c>
      <c r="J2291" t="s">
        <v>20</v>
      </c>
      <c r="L2291" t="s">
        <v>17</v>
      </c>
    </row>
    <row r="2292" spans="1:12" x14ac:dyDescent="0.25">
      <c r="A2292" t="s">
        <v>3609</v>
      </c>
      <c r="B2292" t="s">
        <v>3609</v>
      </c>
      <c r="C2292">
        <v>282031</v>
      </c>
      <c r="D2292">
        <v>5966467</v>
      </c>
      <c r="E2292">
        <v>21</v>
      </c>
      <c r="F2292" t="s">
        <v>13</v>
      </c>
      <c r="G2292" t="s">
        <v>79</v>
      </c>
      <c r="I2292" t="s">
        <v>279</v>
      </c>
      <c r="J2292" t="s">
        <v>16</v>
      </c>
      <c r="L2292" t="s">
        <v>17</v>
      </c>
    </row>
    <row r="2293" spans="1:12" x14ac:dyDescent="0.25">
      <c r="A2293" t="s">
        <v>3610</v>
      </c>
      <c r="B2293" t="s">
        <v>3610</v>
      </c>
      <c r="C2293">
        <v>296081</v>
      </c>
      <c r="D2293">
        <v>5963218</v>
      </c>
      <c r="E2293">
        <v>21</v>
      </c>
      <c r="F2293" t="s">
        <v>13</v>
      </c>
      <c r="G2293" t="s">
        <v>2855</v>
      </c>
      <c r="I2293" t="s">
        <v>279</v>
      </c>
      <c r="J2293" t="s">
        <v>16</v>
      </c>
      <c r="L2293" t="s">
        <v>17</v>
      </c>
    </row>
    <row r="2294" spans="1:12" x14ac:dyDescent="0.25">
      <c r="A2294" t="s">
        <v>3611</v>
      </c>
      <c r="B2294" t="s">
        <v>3611</v>
      </c>
      <c r="C2294">
        <v>281551</v>
      </c>
      <c r="D2294">
        <v>5981859</v>
      </c>
      <c r="E2294">
        <v>21</v>
      </c>
      <c r="F2294" t="s">
        <v>13</v>
      </c>
      <c r="G2294" t="s">
        <v>3612</v>
      </c>
      <c r="I2294" t="s">
        <v>279</v>
      </c>
      <c r="J2294" t="s">
        <v>16</v>
      </c>
      <c r="L2294" t="s">
        <v>17</v>
      </c>
    </row>
    <row r="2295" spans="1:12" x14ac:dyDescent="0.25">
      <c r="A2295" t="s">
        <v>3613</v>
      </c>
      <c r="B2295" t="s">
        <v>3613</v>
      </c>
      <c r="C2295">
        <v>282552</v>
      </c>
      <c r="D2295">
        <v>5980824</v>
      </c>
      <c r="E2295">
        <v>21</v>
      </c>
      <c r="F2295" t="s">
        <v>13</v>
      </c>
      <c r="G2295" t="s">
        <v>3614</v>
      </c>
      <c r="I2295" t="s">
        <v>279</v>
      </c>
      <c r="J2295" t="s">
        <v>16</v>
      </c>
      <c r="L2295" t="s">
        <v>17</v>
      </c>
    </row>
    <row r="2296" spans="1:12" x14ac:dyDescent="0.25">
      <c r="A2296" t="s">
        <v>3615</v>
      </c>
      <c r="B2296" t="s">
        <v>3615</v>
      </c>
      <c r="C2296">
        <v>414091</v>
      </c>
      <c r="D2296">
        <v>5788305</v>
      </c>
      <c r="E2296">
        <v>21</v>
      </c>
      <c r="F2296" t="s">
        <v>13</v>
      </c>
      <c r="G2296" t="s">
        <v>79</v>
      </c>
      <c r="H2296" t="s">
        <v>510</v>
      </c>
      <c r="I2296" t="s">
        <v>38</v>
      </c>
      <c r="J2296" t="s">
        <v>20</v>
      </c>
      <c r="K2296" s="2" t="str">
        <f>HYPERLINK("..\..\Imagery\ScannedSlabs\1999\CG99-067.jpg")</f>
        <v>..\..\Imagery\ScannedSlabs\1999\CG99-067.jpg</v>
      </c>
    </row>
    <row r="2297" spans="1:12" x14ac:dyDescent="0.25">
      <c r="A2297" t="s">
        <v>3616</v>
      </c>
      <c r="B2297" t="s">
        <v>3616</v>
      </c>
      <c r="C2297">
        <v>413972</v>
      </c>
      <c r="D2297">
        <v>5788155</v>
      </c>
      <c r="E2297">
        <v>21</v>
      </c>
      <c r="F2297" t="s">
        <v>13</v>
      </c>
      <c r="G2297" t="s">
        <v>1850</v>
      </c>
      <c r="H2297" t="s">
        <v>510</v>
      </c>
      <c r="I2297" t="s">
        <v>38</v>
      </c>
      <c r="J2297" t="s">
        <v>16</v>
      </c>
      <c r="K2297" s="2" t="str">
        <f>HYPERLINK("..\..\Imagery\ScannedSlabs\1999\CG99-068.jpg")</f>
        <v>..\..\Imagery\ScannedSlabs\1999\CG99-068.jpg</v>
      </c>
    </row>
    <row r="2298" spans="1:12" x14ac:dyDescent="0.25">
      <c r="A2298" t="s">
        <v>3617</v>
      </c>
      <c r="B2298" t="s">
        <v>3617</v>
      </c>
      <c r="C2298">
        <v>415380</v>
      </c>
      <c r="D2298">
        <v>5782175</v>
      </c>
      <c r="E2298">
        <v>21</v>
      </c>
      <c r="F2298" t="s">
        <v>13</v>
      </c>
      <c r="G2298" t="s">
        <v>509</v>
      </c>
      <c r="H2298" t="s">
        <v>510</v>
      </c>
      <c r="I2298" t="s">
        <v>35</v>
      </c>
      <c r="J2298" t="s">
        <v>16</v>
      </c>
      <c r="K2298" s="2" t="str">
        <f>HYPERLINK("..\..\Imagery\ScannedSlabs\1999\CG99-069.jpg")</f>
        <v>..\..\Imagery\ScannedSlabs\1999\CG99-069.jpg</v>
      </c>
    </row>
    <row r="2299" spans="1:12" x14ac:dyDescent="0.25">
      <c r="A2299" t="s">
        <v>3618</v>
      </c>
      <c r="B2299" t="s">
        <v>3618</v>
      </c>
      <c r="C2299">
        <v>588244</v>
      </c>
      <c r="D2299">
        <v>5766680</v>
      </c>
      <c r="E2299">
        <v>21</v>
      </c>
      <c r="F2299" t="s">
        <v>13</v>
      </c>
      <c r="G2299" t="s">
        <v>2184</v>
      </c>
      <c r="I2299" t="s">
        <v>38</v>
      </c>
      <c r="J2299" t="s">
        <v>20</v>
      </c>
      <c r="K2299" s="2" t="str">
        <f>HYPERLINK("..\..\Imagery\ScannedSlabs\1987\CG87-481.jpg")</f>
        <v>..\..\Imagery\ScannedSlabs\1987\CG87-481.jpg</v>
      </c>
    </row>
    <row r="2300" spans="1:12" x14ac:dyDescent="0.25">
      <c r="A2300" t="s">
        <v>3619</v>
      </c>
      <c r="B2300" t="s">
        <v>3619</v>
      </c>
      <c r="C2300">
        <v>516942</v>
      </c>
      <c r="D2300">
        <v>5884068</v>
      </c>
      <c r="E2300">
        <v>21</v>
      </c>
      <c r="F2300" t="s">
        <v>13</v>
      </c>
      <c r="G2300" t="s">
        <v>49</v>
      </c>
      <c r="H2300" t="s">
        <v>1594</v>
      </c>
      <c r="I2300" t="s">
        <v>38</v>
      </c>
      <c r="J2300" t="s">
        <v>23</v>
      </c>
      <c r="K2300" s="2" t="str">
        <f>HYPERLINK("..\..\Imagery\ScannedSlabs\1985\CG85-287.jpg")</f>
        <v>..\..\Imagery\ScannedSlabs\1985\CG85-287.jpg</v>
      </c>
    </row>
    <row r="2301" spans="1:12" x14ac:dyDescent="0.25">
      <c r="A2301" t="s">
        <v>3620</v>
      </c>
      <c r="B2301" t="s">
        <v>3620</v>
      </c>
      <c r="C2301">
        <v>519477</v>
      </c>
      <c r="D2301">
        <v>5882811</v>
      </c>
      <c r="E2301">
        <v>21</v>
      </c>
      <c r="F2301" t="s">
        <v>13</v>
      </c>
      <c r="G2301" t="s">
        <v>49</v>
      </c>
      <c r="H2301" t="s">
        <v>1594</v>
      </c>
      <c r="I2301" t="s">
        <v>38</v>
      </c>
      <c r="J2301" t="s">
        <v>23</v>
      </c>
      <c r="K2301" s="2" t="str">
        <f>HYPERLINK("..\..\Imagery\ScannedSlabs\1985\CG85-288.jpg")</f>
        <v>..\..\Imagery\ScannedSlabs\1985\CG85-288.jpg</v>
      </c>
    </row>
    <row r="2302" spans="1:12" x14ac:dyDescent="0.25">
      <c r="A2302" t="s">
        <v>3621</v>
      </c>
      <c r="B2302" t="s">
        <v>3621</v>
      </c>
      <c r="C2302">
        <v>519961</v>
      </c>
      <c r="D2302">
        <v>5880963</v>
      </c>
      <c r="E2302">
        <v>21</v>
      </c>
      <c r="F2302" t="s">
        <v>13</v>
      </c>
      <c r="G2302" t="s">
        <v>113</v>
      </c>
      <c r="H2302" t="s">
        <v>67</v>
      </c>
      <c r="I2302" t="s">
        <v>38</v>
      </c>
      <c r="J2302" t="s">
        <v>16</v>
      </c>
      <c r="K2302" s="2" t="str">
        <f>HYPERLINK("..\..\Imagery\ScannedSlabs\1985\CG85-289.jpg")</f>
        <v>..\..\Imagery\ScannedSlabs\1985\CG85-289.jpg</v>
      </c>
    </row>
    <row r="2303" spans="1:12" x14ac:dyDescent="0.25">
      <c r="A2303" t="s">
        <v>3622</v>
      </c>
      <c r="B2303" t="s">
        <v>3622</v>
      </c>
      <c r="C2303">
        <v>519419</v>
      </c>
      <c r="D2303">
        <v>5879559</v>
      </c>
      <c r="E2303">
        <v>21</v>
      </c>
      <c r="F2303" t="s">
        <v>13</v>
      </c>
      <c r="G2303" t="s">
        <v>937</v>
      </c>
      <c r="H2303" t="s">
        <v>67</v>
      </c>
      <c r="I2303" t="s">
        <v>15</v>
      </c>
      <c r="J2303" t="s">
        <v>16</v>
      </c>
      <c r="K2303" s="2" t="str">
        <f>HYPERLINK("..\..\Imagery\ScannedSlabs\1985\CG85-290.jpg")</f>
        <v>..\..\Imagery\ScannedSlabs\1985\CG85-290.jpg</v>
      </c>
      <c r="L2303" t="s">
        <v>3623</v>
      </c>
    </row>
    <row r="2304" spans="1:12" x14ac:dyDescent="0.25">
      <c r="A2304" t="s">
        <v>3624</v>
      </c>
      <c r="B2304" t="s">
        <v>3624</v>
      </c>
      <c r="C2304">
        <v>523449</v>
      </c>
      <c r="D2304">
        <v>5879518</v>
      </c>
      <c r="E2304">
        <v>21</v>
      </c>
      <c r="F2304" t="s">
        <v>13</v>
      </c>
      <c r="G2304" t="s">
        <v>66</v>
      </c>
      <c r="H2304" t="s">
        <v>67</v>
      </c>
      <c r="I2304" t="s">
        <v>38</v>
      </c>
      <c r="J2304" t="s">
        <v>16</v>
      </c>
      <c r="K2304" s="2" t="str">
        <f>HYPERLINK("..\..\Imagery\ScannedSlabs\1985\CG85-291.jpg")</f>
        <v>..\..\Imagery\ScannedSlabs\1985\CG85-291.jpg</v>
      </c>
    </row>
    <row r="2305" spans="1:12" x14ac:dyDescent="0.25">
      <c r="A2305" t="s">
        <v>3625</v>
      </c>
      <c r="B2305" t="s">
        <v>3625</v>
      </c>
      <c r="C2305">
        <v>375167</v>
      </c>
      <c r="D2305">
        <v>6095654</v>
      </c>
      <c r="E2305">
        <v>21</v>
      </c>
      <c r="F2305" t="s">
        <v>13</v>
      </c>
      <c r="G2305" t="s">
        <v>51</v>
      </c>
      <c r="I2305" t="s">
        <v>15</v>
      </c>
      <c r="J2305" t="s">
        <v>23</v>
      </c>
      <c r="K2305" s="2" t="str">
        <f>HYPERLINK("..\..\Imagery\ScannedSlabs\1979\AD79-155.jpg")</f>
        <v>..\..\Imagery\ScannedSlabs\1979\AD79-155.jpg</v>
      </c>
    </row>
    <row r="2306" spans="1:12" x14ac:dyDescent="0.25">
      <c r="A2306" t="s">
        <v>3626</v>
      </c>
      <c r="B2306" t="s">
        <v>3626</v>
      </c>
      <c r="C2306">
        <v>385878</v>
      </c>
      <c r="D2306">
        <v>6091174</v>
      </c>
      <c r="E2306">
        <v>21</v>
      </c>
      <c r="F2306" t="s">
        <v>13</v>
      </c>
      <c r="I2306" t="s">
        <v>15</v>
      </c>
      <c r="J2306" t="s">
        <v>137</v>
      </c>
      <c r="L2306" t="s">
        <v>2390</v>
      </c>
    </row>
    <row r="2307" spans="1:12" x14ac:dyDescent="0.25">
      <c r="A2307" t="s">
        <v>3627</v>
      </c>
      <c r="B2307" t="s">
        <v>3627</v>
      </c>
      <c r="C2307">
        <v>384931</v>
      </c>
      <c r="D2307">
        <v>6095133</v>
      </c>
      <c r="E2307">
        <v>21</v>
      </c>
      <c r="F2307" t="s">
        <v>13</v>
      </c>
      <c r="G2307" t="s">
        <v>51</v>
      </c>
      <c r="I2307" t="s">
        <v>38</v>
      </c>
      <c r="J2307" t="s">
        <v>16</v>
      </c>
      <c r="K2307" s="2" t="str">
        <f>HYPERLINK("..\..\Imagery\ScannedSlabs\1979\AD79-160.jpg")</f>
        <v>..\..\Imagery\ScannedSlabs\1979\AD79-160.jpg</v>
      </c>
    </row>
    <row r="2308" spans="1:12" x14ac:dyDescent="0.25">
      <c r="A2308" t="s">
        <v>3628</v>
      </c>
      <c r="B2308" t="s">
        <v>3628</v>
      </c>
      <c r="C2308">
        <v>385782</v>
      </c>
      <c r="D2308">
        <v>6093581</v>
      </c>
      <c r="E2308">
        <v>21</v>
      </c>
      <c r="F2308" t="s">
        <v>13</v>
      </c>
      <c r="G2308" t="s">
        <v>448</v>
      </c>
      <c r="I2308" t="s">
        <v>38</v>
      </c>
      <c r="J2308" t="s">
        <v>16</v>
      </c>
      <c r="K2308" s="2" t="str">
        <f>HYPERLINK("..\..\Imagery\ScannedSlabs\1979\AD79-165.jpg")</f>
        <v>..\..\Imagery\ScannedSlabs\1979\AD79-165.jpg</v>
      </c>
    </row>
    <row r="2309" spans="1:12" x14ac:dyDescent="0.25">
      <c r="A2309" t="s">
        <v>3629</v>
      </c>
      <c r="B2309" t="s">
        <v>3629</v>
      </c>
      <c r="C2309">
        <v>389173</v>
      </c>
      <c r="D2309">
        <v>6096405</v>
      </c>
      <c r="E2309">
        <v>21</v>
      </c>
      <c r="F2309" t="s">
        <v>13</v>
      </c>
      <c r="I2309" t="s">
        <v>38</v>
      </c>
      <c r="J2309" t="s">
        <v>137</v>
      </c>
      <c r="L2309" t="s">
        <v>138</v>
      </c>
    </row>
    <row r="2310" spans="1:12" x14ac:dyDescent="0.25">
      <c r="A2310" t="s">
        <v>3630</v>
      </c>
      <c r="B2310" t="s">
        <v>3630</v>
      </c>
      <c r="C2310">
        <v>389277</v>
      </c>
      <c r="D2310">
        <v>6095573</v>
      </c>
      <c r="E2310">
        <v>21</v>
      </c>
      <c r="F2310" t="s">
        <v>13</v>
      </c>
      <c r="I2310" t="s">
        <v>38</v>
      </c>
      <c r="J2310" t="s">
        <v>137</v>
      </c>
      <c r="L2310" t="s">
        <v>138</v>
      </c>
    </row>
    <row r="2311" spans="1:12" x14ac:dyDescent="0.25">
      <c r="A2311" t="s">
        <v>3631</v>
      </c>
      <c r="B2311" t="s">
        <v>3631</v>
      </c>
      <c r="C2311">
        <v>391154</v>
      </c>
      <c r="D2311">
        <v>6096568</v>
      </c>
      <c r="E2311">
        <v>21</v>
      </c>
      <c r="F2311" t="s">
        <v>13</v>
      </c>
      <c r="I2311" t="s">
        <v>15</v>
      </c>
      <c r="J2311" t="s">
        <v>137</v>
      </c>
      <c r="L2311" t="s">
        <v>2390</v>
      </c>
    </row>
    <row r="2312" spans="1:12" x14ac:dyDescent="0.25">
      <c r="A2312" t="s">
        <v>3632</v>
      </c>
      <c r="B2312" t="s">
        <v>3632</v>
      </c>
      <c r="C2312">
        <v>390732</v>
      </c>
      <c r="D2312">
        <v>6096030</v>
      </c>
      <c r="E2312">
        <v>21</v>
      </c>
      <c r="F2312" t="s">
        <v>13</v>
      </c>
      <c r="G2312" t="s">
        <v>678</v>
      </c>
      <c r="I2312" t="s">
        <v>38</v>
      </c>
      <c r="J2312" t="s">
        <v>16</v>
      </c>
      <c r="K2312" s="2" t="str">
        <f>HYPERLINK("..\..\Imagery\ScannedSlabs\1979\AD79-173.jpg")</f>
        <v>..\..\Imagery\ScannedSlabs\1979\AD79-173.jpg</v>
      </c>
    </row>
    <row r="2313" spans="1:12" x14ac:dyDescent="0.25">
      <c r="A2313" t="s">
        <v>3633</v>
      </c>
      <c r="B2313" t="s">
        <v>3633</v>
      </c>
      <c r="C2313">
        <v>390301</v>
      </c>
      <c r="D2313">
        <v>6095658</v>
      </c>
      <c r="E2313">
        <v>21</v>
      </c>
      <c r="F2313" t="s">
        <v>13</v>
      </c>
      <c r="I2313" t="s">
        <v>35</v>
      </c>
      <c r="J2313" t="s">
        <v>137</v>
      </c>
      <c r="L2313" t="s">
        <v>2390</v>
      </c>
    </row>
    <row r="2314" spans="1:12" x14ac:dyDescent="0.25">
      <c r="A2314" t="s">
        <v>3634</v>
      </c>
      <c r="B2314" t="s">
        <v>3634</v>
      </c>
      <c r="C2314">
        <v>389658</v>
      </c>
      <c r="D2314">
        <v>6092894</v>
      </c>
      <c r="E2314">
        <v>21</v>
      </c>
      <c r="F2314" t="s">
        <v>13</v>
      </c>
      <c r="G2314" t="s">
        <v>3635</v>
      </c>
      <c r="I2314" t="s">
        <v>38</v>
      </c>
      <c r="J2314" t="s">
        <v>600</v>
      </c>
      <c r="K2314" s="2" t="str">
        <f>HYPERLINK("..\..\Imagery\ScannedSlabs\1979\AD79-177.jpg")</f>
        <v>..\..\Imagery\ScannedSlabs\1979\AD79-177.jpg</v>
      </c>
    </row>
    <row r="2315" spans="1:12" x14ac:dyDescent="0.25">
      <c r="A2315" t="s">
        <v>3636</v>
      </c>
      <c r="B2315" t="s">
        <v>3636</v>
      </c>
      <c r="C2315">
        <v>396050</v>
      </c>
      <c r="D2315">
        <v>6103310</v>
      </c>
      <c r="E2315">
        <v>21</v>
      </c>
      <c r="F2315" t="s">
        <v>13</v>
      </c>
      <c r="I2315" t="s">
        <v>38</v>
      </c>
      <c r="J2315" t="s">
        <v>137</v>
      </c>
      <c r="L2315" t="s">
        <v>541</v>
      </c>
    </row>
    <row r="2316" spans="1:12" x14ac:dyDescent="0.25">
      <c r="A2316" t="s">
        <v>3637</v>
      </c>
      <c r="B2316" t="s">
        <v>3637</v>
      </c>
      <c r="C2316">
        <v>580604</v>
      </c>
      <c r="D2316">
        <v>5764455</v>
      </c>
      <c r="E2316">
        <v>21</v>
      </c>
      <c r="F2316" t="s">
        <v>13</v>
      </c>
      <c r="G2316" t="s">
        <v>1662</v>
      </c>
      <c r="I2316" t="s">
        <v>38</v>
      </c>
      <c r="J2316" t="s">
        <v>20</v>
      </c>
      <c r="K2316" s="2" t="str">
        <f>HYPERLINK("..\..\Imagery\ScannedSlabs\1987\VN87-330.jpg")</f>
        <v>..\..\Imagery\ScannedSlabs\1987\VN87-330.jpg</v>
      </c>
    </row>
    <row r="2317" spans="1:12" x14ac:dyDescent="0.25">
      <c r="A2317" t="s">
        <v>3638</v>
      </c>
      <c r="B2317" t="s">
        <v>3638</v>
      </c>
      <c r="C2317">
        <v>581082</v>
      </c>
      <c r="D2317">
        <v>5764029</v>
      </c>
      <c r="E2317">
        <v>21</v>
      </c>
      <c r="F2317" t="s">
        <v>13</v>
      </c>
      <c r="G2317" t="s">
        <v>333</v>
      </c>
      <c r="I2317" t="s">
        <v>35</v>
      </c>
      <c r="J2317" t="s">
        <v>16</v>
      </c>
      <c r="K2317" s="2" t="str">
        <f>HYPERLINK("..\..\Imagery\ScannedSlabs\1987\VN87-332.jpg")</f>
        <v>..\..\Imagery\ScannedSlabs\1987\VN87-332.jpg</v>
      </c>
    </row>
    <row r="2318" spans="1:12" x14ac:dyDescent="0.25">
      <c r="A2318" t="s">
        <v>3639</v>
      </c>
      <c r="B2318" t="s">
        <v>3639</v>
      </c>
      <c r="C2318">
        <v>581035</v>
      </c>
      <c r="D2318">
        <v>5763724</v>
      </c>
      <c r="E2318">
        <v>21</v>
      </c>
      <c r="F2318" t="s">
        <v>13</v>
      </c>
      <c r="G2318" t="s">
        <v>333</v>
      </c>
      <c r="I2318" t="s">
        <v>38</v>
      </c>
      <c r="J2318" t="s">
        <v>16</v>
      </c>
      <c r="K2318" s="2" t="str">
        <f>HYPERLINK("..\..\Imagery\ScannedSlabs\1987\VN87-333.jpg")</f>
        <v>..\..\Imagery\ScannedSlabs\1987\VN87-333.jpg</v>
      </c>
    </row>
    <row r="2319" spans="1:12" x14ac:dyDescent="0.25">
      <c r="A2319" t="s">
        <v>3640</v>
      </c>
      <c r="B2319" t="s">
        <v>3640</v>
      </c>
      <c r="C2319">
        <v>501187</v>
      </c>
      <c r="D2319">
        <v>5798792</v>
      </c>
      <c r="E2319">
        <v>21</v>
      </c>
      <c r="F2319" t="s">
        <v>13</v>
      </c>
      <c r="G2319" t="s">
        <v>51</v>
      </c>
      <c r="I2319" t="s">
        <v>38</v>
      </c>
      <c r="J2319" t="s">
        <v>20</v>
      </c>
      <c r="K2319" s="2" t="str">
        <f>HYPERLINK("..\..\Imagery\ScannedSlabs\1987\VN87-083.jpg")</f>
        <v>..\..\Imagery\ScannedSlabs\1987\VN87-083.jpg</v>
      </c>
    </row>
    <row r="2320" spans="1:12" x14ac:dyDescent="0.25">
      <c r="A2320" t="s">
        <v>3641</v>
      </c>
      <c r="B2320" t="s">
        <v>3641</v>
      </c>
      <c r="C2320">
        <v>410846</v>
      </c>
      <c r="D2320">
        <v>5996371</v>
      </c>
      <c r="E2320">
        <v>21</v>
      </c>
      <c r="F2320" t="s">
        <v>13</v>
      </c>
      <c r="G2320" t="s">
        <v>25</v>
      </c>
      <c r="I2320" t="s">
        <v>38</v>
      </c>
      <c r="J2320" t="s">
        <v>16</v>
      </c>
      <c r="K2320" s="2" t="str">
        <f>HYPERLINK("..\..\Imagery\ScannedSlabs\1980\CG80-149.jpg")</f>
        <v>..\..\Imagery\ScannedSlabs\1980\CG80-149.jpg</v>
      </c>
    </row>
    <row r="2321" spans="1:12" x14ac:dyDescent="0.25">
      <c r="A2321" t="s">
        <v>3642</v>
      </c>
      <c r="B2321" t="s">
        <v>3643</v>
      </c>
      <c r="C2321">
        <v>410584</v>
      </c>
      <c r="D2321">
        <v>5995380</v>
      </c>
      <c r="E2321">
        <v>21</v>
      </c>
      <c r="F2321" t="s">
        <v>13</v>
      </c>
      <c r="G2321" t="s">
        <v>3644</v>
      </c>
      <c r="I2321" t="s">
        <v>35</v>
      </c>
      <c r="J2321" t="s">
        <v>16</v>
      </c>
      <c r="K2321" s="2" t="str">
        <f>HYPERLINK("..\..\Imagery\ScannedSlabs\1980\CG80-151B.jpg")</f>
        <v>..\..\Imagery\ScannedSlabs\1980\CG80-151B.jpg</v>
      </c>
    </row>
    <row r="2322" spans="1:12" x14ac:dyDescent="0.25">
      <c r="A2322" t="s">
        <v>3642</v>
      </c>
      <c r="B2322" t="s">
        <v>3645</v>
      </c>
      <c r="C2322">
        <v>410584</v>
      </c>
      <c r="D2322">
        <v>5995380</v>
      </c>
      <c r="E2322">
        <v>21</v>
      </c>
      <c r="F2322" t="s">
        <v>13</v>
      </c>
      <c r="G2322" t="s">
        <v>3646</v>
      </c>
      <c r="I2322" t="s">
        <v>35</v>
      </c>
      <c r="J2322" t="s">
        <v>16</v>
      </c>
      <c r="K2322" s="2" t="str">
        <f>HYPERLINK("..\..\Imagery\ScannedSlabs\1980\CG80-151A.jpg")</f>
        <v>..\..\Imagery\ScannedSlabs\1980\CG80-151A.jpg</v>
      </c>
    </row>
    <row r="2323" spans="1:12" x14ac:dyDescent="0.25">
      <c r="A2323" t="s">
        <v>3647</v>
      </c>
      <c r="B2323" t="s">
        <v>3647</v>
      </c>
      <c r="C2323">
        <v>410551</v>
      </c>
      <c r="D2323">
        <v>5995201</v>
      </c>
      <c r="E2323">
        <v>21</v>
      </c>
      <c r="F2323" t="s">
        <v>13</v>
      </c>
      <c r="G2323" t="s">
        <v>3648</v>
      </c>
      <c r="I2323" t="s">
        <v>15</v>
      </c>
      <c r="J2323" t="s">
        <v>20</v>
      </c>
      <c r="K2323" s="2" t="str">
        <f>HYPERLINK("..\..\Imagery\ScannedSlabs\1980\CG80-152.jpg")</f>
        <v>..\..\Imagery\ScannedSlabs\1980\CG80-152.jpg</v>
      </c>
    </row>
    <row r="2324" spans="1:12" x14ac:dyDescent="0.25">
      <c r="A2324" t="s">
        <v>773</v>
      </c>
      <c r="B2324" t="s">
        <v>3649</v>
      </c>
      <c r="C2324">
        <v>410246</v>
      </c>
      <c r="D2324">
        <v>5994976</v>
      </c>
      <c r="E2324">
        <v>21</v>
      </c>
      <c r="F2324" t="s">
        <v>13</v>
      </c>
      <c r="I2324" t="s">
        <v>35</v>
      </c>
      <c r="J2324" t="s">
        <v>137</v>
      </c>
      <c r="L2324" t="s">
        <v>138</v>
      </c>
    </row>
    <row r="2325" spans="1:12" x14ac:dyDescent="0.25">
      <c r="A2325" t="s">
        <v>3650</v>
      </c>
      <c r="B2325" t="s">
        <v>3650</v>
      </c>
      <c r="C2325">
        <v>283987</v>
      </c>
      <c r="D2325">
        <v>6005314</v>
      </c>
      <c r="E2325">
        <v>21</v>
      </c>
      <c r="F2325" t="s">
        <v>13</v>
      </c>
      <c r="G2325" t="s">
        <v>310</v>
      </c>
      <c r="I2325" t="s">
        <v>38</v>
      </c>
      <c r="J2325" t="s">
        <v>16</v>
      </c>
      <c r="K2325" s="2" t="str">
        <f>HYPERLINK("..\..\Imagery\ScannedSlabs\1983\CG83-598.jpg")</f>
        <v>..\..\Imagery\ScannedSlabs\1983\CG83-598.jpg</v>
      </c>
      <c r="L2325" t="s">
        <v>17</v>
      </c>
    </row>
    <row r="2326" spans="1:12" x14ac:dyDescent="0.25">
      <c r="A2326" t="s">
        <v>3651</v>
      </c>
      <c r="B2326" t="s">
        <v>3651</v>
      </c>
      <c r="C2326">
        <v>301367</v>
      </c>
      <c r="D2326">
        <v>6005525</v>
      </c>
      <c r="E2326">
        <v>21</v>
      </c>
      <c r="F2326" t="s">
        <v>13</v>
      </c>
      <c r="G2326" t="s">
        <v>79</v>
      </c>
      <c r="I2326" t="s">
        <v>15</v>
      </c>
      <c r="J2326" t="s">
        <v>16</v>
      </c>
      <c r="K2326" s="2" t="str">
        <f>HYPERLINK("..\..\Imagery\ScannedSlabs\1983\CG83-599.jpg")</f>
        <v>..\..\Imagery\ScannedSlabs\1983\CG83-599.jpg</v>
      </c>
      <c r="L2326" t="s">
        <v>17</v>
      </c>
    </row>
    <row r="2327" spans="1:12" x14ac:dyDescent="0.25">
      <c r="A2327" t="s">
        <v>3652</v>
      </c>
      <c r="B2327" t="s">
        <v>3652</v>
      </c>
      <c r="C2327">
        <v>297383</v>
      </c>
      <c r="D2327">
        <v>6002109</v>
      </c>
      <c r="E2327">
        <v>21</v>
      </c>
      <c r="F2327" t="s">
        <v>13</v>
      </c>
      <c r="G2327" t="s">
        <v>931</v>
      </c>
      <c r="I2327" t="s">
        <v>38</v>
      </c>
      <c r="J2327" t="s">
        <v>16</v>
      </c>
      <c r="K2327" s="2" t="str">
        <f>HYPERLINK("..\..\Imagery\ScannedSlabs\1983\CG83-600.jpg")</f>
        <v>..\..\Imagery\ScannedSlabs\1983\CG83-600.jpg</v>
      </c>
      <c r="L2327" t="s">
        <v>17</v>
      </c>
    </row>
    <row r="2328" spans="1:12" x14ac:dyDescent="0.25">
      <c r="A2328" t="s">
        <v>3653</v>
      </c>
      <c r="B2328" t="s">
        <v>3653</v>
      </c>
      <c r="C2328">
        <v>297275</v>
      </c>
      <c r="D2328">
        <v>6004095</v>
      </c>
      <c r="E2328">
        <v>21</v>
      </c>
      <c r="F2328" t="s">
        <v>13</v>
      </c>
      <c r="G2328" t="s">
        <v>1714</v>
      </c>
      <c r="I2328" t="s">
        <v>15</v>
      </c>
      <c r="J2328" t="s">
        <v>16</v>
      </c>
      <c r="K2328" s="2" t="str">
        <f>HYPERLINK("..\..\Imagery\ScannedSlabs\1983\CG83-601.jpg")</f>
        <v>..\..\Imagery\ScannedSlabs\1983\CG83-601.jpg</v>
      </c>
      <c r="L2328" t="s">
        <v>17</v>
      </c>
    </row>
    <row r="2329" spans="1:12" x14ac:dyDescent="0.25">
      <c r="A2329" t="s">
        <v>3654</v>
      </c>
      <c r="B2329" t="s">
        <v>3654</v>
      </c>
      <c r="C2329">
        <v>279805</v>
      </c>
      <c r="D2329">
        <v>5999139</v>
      </c>
      <c r="E2329">
        <v>21</v>
      </c>
      <c r="F2329" t="s">
        <v>13</v>
      </c>
      <c r="G2329" t="s">
        <v>25</v>
      </c>
      <c r="I2329" t="s">
        <v>15</v>
      </c>
      <c r="J2329" t="s">
        <v>23</v>
      </c>
      <c r="K2329" s="2" t="str">
        <f>HYPERLINK("..\..\Imagery\ScannedSlabs\1983\CG83-603.jpg")</f>
        <v>..\..\Imagery\ScannedSlabs\1983\CG83-603.jpg</v>
      </c>
      <c r="L2329" t="s">
        <v>17</v>
      </c>
    </row>
    <row r="2330" spans="1:12" x14ac:dyDescent="0.25">
      <c r="A2330" t="s">
        <v>3655</v>
      </c>
      <c r="B2330" t="s">
        <v>3655</v>
      </c>
      <c r="C2330">
        <v>296980</v>
      </c>
      <c r="D2330">
        <v>5997352</v>
      </c>
      <c r="E2330">
        <v>21</v>
      </c>
      <c r="F2330" t="s">
        <v>13</v>
      </c>
      <c r="G2330" t="s">
        <v>3656</v>
      </c>
      <c r="I2330" t="s">
        <v>15</v>
      </c>
      <c r="J2330" t="s">
        <v>16</v>
      </c>
      <c r="K2330" s="2" t="str">
        <f>HYPERLINK("..\..\Imagery\ScannedSlabs\1983\CG83-604.jpg")</f>
        <v>..\..\Imagery\ScannedSlabs\1983\CG83-604.jpg</v>
      </c>
      <c r="L2330" t="s">
        <v>17</v>
      </c>
    </row>
    <row r="2331" spans="1:12" x14ac:dyDescent="0.25">
      <c r="A2331" t="s">
        <v>3657</v>
      </c>
      <c r="B2331" t="s">
        <v>3657</v>
      </c>
      <c r="C2331">
        <v>296560</v>
      </c>
      <c r="D2331">
        <v>5997157</v>
      </c>
      <c r="E2331">
        <v>21</v>
      </c>
      <c r="F2331" t="s">
        <v>13</v>
      </c>
      <c r="G2331" t="s">
        <v>3658</v>
      </c>
      <c r="I2331" t="s">
        <v>38</v>
      </c>
      <c r="J2331" t="s">
        <v>16</v>
      </c>
      <c r="K2331" s="2" t="str">
        <f>HYPERLINK("..\..\Imagery\ScannedSlabs\1983\CG83-605.jpg")</f>
        <v>..\..\Imagery\ScannedSlabs\1983\CG83-605.jpg</v>
      </c>
      <c r="L2331" t="s">
        <v>17</v>
      </c>
    </row>
    <row r="2332" spans="1:12" x14ac:dyDescent="0.25">
      <c r="A2332" t="s">
        <v>3659</v>
      </c>
      <c r="B2332" t="s">
        <v>3659</v>
      </c>
      <c r="C2332">
        <v>297388</v>
      </c>
      <c r="D2332">
        <v>5996265</v>
      </c>
      <c r="E2332">
        <v>21</v>
      </c>
      <c r="F2332" t="s">
        <v>13</v>
      </c>
      <c r="G2332" t="s">
        <v>3660</v>
      </c>
      <c r="I2332" t="s">
        <v>15</v>
      </c>
      <c r="J2332" t="s">
        <v>16</v>
      </c>
      <c r="K2332" s="2" t="str">
        <f>HYPERLINK("..\..\Imagery\ScannedSlabs\1983\CG83-606.jpg")</f>
        <v>..\..\Imagery\ScannedSlabs\1983\CG83-606.jpg</v>
      </c>
      <c r="L2332" t="s">
        <v>17</v>
      </c>
    </row>
    <row r="2333" spans="1:12" x14ac:dyDescent="0.25">
      <c r="A2333" t="s">
        <v>3661</v>
      </c>
      <c r="B2333" t="s">
        <v>3661</v>
      </c>
      <c r="C2333">
        <v>296137</v>
      </c>
      <c r="D2333">
        <v>5996814</v>
      </c>
      <c r="E2333">
        <v>21</v>
      </c>
      <c r="F2333" t="s">
        <v>13</v>
      </c>
      <c r="G2333" t="s">
        <v>3658</v>
      </c>
      <c r="I2333" t="s">
        <v>15</v>
      </c>
      <c r="J2333" t="s">
        <v>16</v>
      </c>
      <c r="K2333" s="2" t="str">
        <f>HYPERLINK("..\..\Imagery\ScannedSlabs\1983\CG83-607.jpg")</f>
        <v>..\..\Imagery\ScannedSlabs\1983\CG83-607.jpg</v>
      </c>
      <c r="L2333" t="s">
        <v>17</v>
      </c>
    </row>
    <row r="2334" spans="1:12" x14ac:dyDescent="0.25">
      <c r="A2334" t="s">
        <v>3662</v>
      </c>
      <c r="B2334" t="s">
        <v>3662</v>
      </c>
      <c r="C2334">
        <v>294146</v>
      </c>
      <c r="D2334">
        <v>5994010</v>
      </c>
      <c r="E2334">
        <v>21</v>
      </c>
      <c r="F2334" t="s">
        <v>13</v>
      </c>
      <c r="G2334" t="s">
        <v>728</v>
      </c>
      <c r="I2334" t="s">
        <v>15</v>
      </c>
      <c r="J2334" t="s">
        <v>16</v>
      </c>
      <c r="K2334" s="2" t="str">
        <f>HYPERLINK("..\..\Imagery\ScannedSlabs\1983\CG83-608.jpg")</f>
        <v>..\..\Imagery\ScannedSlabs\1983\CG83-608.jpg</v>
      </c>
      <c r="L2334" t="s">
        <v>17</v>
      </c>
    </row>
    <row r="2335" spans="1:12" x14ac:dyDescent="0.25">
      <c r="A2335" t="s">
        <v>3663</v>
      </c>
      <c r="B2335" t="s">
        <v>3663</v>
      </c>
      <c r="C2335">
        <v>282828</v>
      </c>
      <c r="D2335">
        <v>5995349</v>
      </c>
      <c r="E2335">
        <v>21</v>
      </c>
      <c r="F2335" t="s">
        <v>13</v>
      </c>
      <c r="G2335" t="s">
        <v>2078</v>
      </c>
      <c r="I2335" t="s">
        <v>15</v>
      </c>
      <c r="J2335" t="s">
        <v>23</v>
      </c>
      <c r="K2335" s="2" t="str">
        <f>HYPERLINK("..\..\Imagery\ScannedSlabs\1983\CG83-609.jpg")</f>
        <v>..\..\Imagery\ScannedSlabs\1983\CG83-609.jpg</v>
      </c>
      <c r="L2335" t="s">
        <v>237</v>
      </c>
    </row>
    <row r="2336" spans="1:12" x14ac:dyDescent="0.25">
      <c r="A2336" t="s">
        <v>3664</v>
      </c>
      <c r="B2336" t="s">
        <v>3664</v>
      </c>
      <c r="C2336">
        <v>275943</v>
      </c>
      <c r="D2336">
        <v>5995753</v>
      </c>
      <c r="E2336">
        <v>21</v>
      </c>
      <c r="F2336" t="s">
        <v>13</v>
      </c>
      <c r="G2336" t="s">
        <v>264</v>
      </c>
      <c r="I2336" t="s">
        <v>38</v>
      </c>
      <c r="J2336" t="s">
        <v>20</v>
      </c>
      <c r="K2336" s="2" t="str">
        <f>HYPERLINK("..\..\Imagery\ScannedSlabs\1983\CG83-610.jpg")</f>
        <v>..\..\Imagery\ScannedSlabs\1983\CG83-610.jpg</v>
      </c>
      <c r="L2336" t="s">
        <v>17</v>
      </c>
    </row>
    <row r="2337" spans="1:12" x14ac:dyDescent="0.25">
      <c r="A2337" t="s">
        <v>3665</v>
      </c>
      <c r="B2337" t="s">
        <v>3665</v>
      </c>
      <c r="C2337">
        <v>303313</v>
      </c>
      <c r="D2337">
        <v>6008649</v>
      </c>
      <c r="E2337">
        <v>21</v>
      </c>
      <c r="F2337" t="s">
        <v>13</v>
      </c>
      <c r="G2337" t="s">
        <v>44</v>
      </c>
      <c r="I2337" t="s">
        <v>15</v>
      </c>
      <c r="J2337" t="s">
        <v>16</v>
      </c>
      <c r="K2337" s="2" t="str">
        <f>HYPERLINK("..\..\Imagery\ScannedSlabs\1983\CG83-611.jpg")</f>
        <v>..\..\Imagery\ScannedSlabs\1983\CG83-611.jpg</v>
      </c>
      <c r="L2337" t="s">
        <v>17</v>
      </c>
    </row>
    <row r="2338" spans="1:12" x14ac:dyDescent="0.25">
      <c r="A2338" t="s">
        <v>3666</v>
      </c>
      <c r="B2338" t="s">
        <v>3666</v>
      </c>
      <c r="C2338">
        <v>296050</v>
      </c>
      <c r="D2338">
        <v>5992441</v>
      </c>
      <c r="E2338">
        <v>21</v>
      </c>
      <c r="F2338" t="s">
        <v>13</v>
      </c>
      <c r="G2338" t="s">
        <v>338</v>
      </c>
      <c r="I2338" t="s">
        <v>15</v>
      </c>
      <c r="J2338" t="s">
        <v>16</v>
      </c>
      <c r="K2338" s="2" t="str">
        <f>HYPERLINK("..\..\Imagery\ScannedSlabs\1983\CG83-612.jpg")</f>
        <v>..\..\Imagery\ScannedSlabs\1983\CG83-612.jpg</v>
      </c>
      <c r="L2338" t="s">
        <v>17</v>
      </c>
    </row>
    <row r="2339" spans="1:12" x14ac:dyDescent="0.25">
      <c r="A2339" t="s">
        <v>3667</v>
      </c>
      <c r="B2339" t="s">
        <v>3667</v>
      </c>
      <c r="C2339">
        <v>293489</v>
      </c>
      <c r="D2339">
        <v>5991027</v>
      </c>
      <c r="E2339">
        <v>21</v>
      </c>
      <c r="F2339" t="s">
        <v>13</v>
      </c>
      <c r="G2339" t="s">
        <v>448</v>
      </c>
      <c r="I2339" t="s">
        <v>38</v>
      </c>
      <c r="J2339" t="s">
        <v>16</v>
      </c>
      <c r="K2339" s="2" t="str">
        <f>HYPERLINK("..\..\Imagery\ScannedSlabs\1983\CG83-613.jpg")</f>
        <v>..\..\Imagery\ScannedSlabs\1983\CG83-613.jpg</v>
      </c>
      <c r="L2339" t="s">
        <v>17</v>
      </c>
    </row>
    <row r="2340" spans="1:12" x14ac:dyDescent="0.25">
      <c r="A2340" t="s">
        <v>3668</v>
      </c>
      <c r="B2340" t="s">
        <v>3668</v>
      </c>
      <c r="C2340">
        <v>275275</v>
      </c>
      <c r="D2340">
        <v>5994109</v>
      </c>
      <c r="E2340">
        <v>21</v>
      </c>
      <c r="F2340" t="s">
        <v>13</v>
      </c>
      <c r="G2340" t="s">
        <v>3669</v>
      </c>
      <c r="I2340" t="s">
        <v>38</v>
      </c>
      <c r="J2340" t="s">
        <v>16</v>
      </c>
      <c r="K2340" s="2" t="str">
        <f>HYPERLINK("..\..\Imagery\ScannedSlabs\1983\CG83-614.jpg")</f>
        <v>..\..\Imagery\ScannedSlabs\1983\CG83-614.jpg</v>
      </c>
      <c r="L2340" t="s">
        <v>17</v>
      </c>
    </row>
    <row r="2341" spans="1:12" x14ac:dyDescent="0.25">
      <c r="A2341" t="s">
        <v>3670</v>
      </c>
      <c r="B2341" t="s">
        <v>3670</v>
      </c>
      <c r="C2341">
        <v>307504</v>
      </c>
      <c r="D2341">
        <v>5848797</v>
      </c>
      <c r="E2341">
        <v>21</v>
      </c>
      <c r="F2341" t="s">
        <v>13</v>
      </c>
      <c r="G2341" t="s">
        <v>3422</v>
      </c>
      <c r="I2341" t="s">
        <v>38</v>
      </c>
      <c r="J2341" t="s">
        <v>16</v>
      </c>
      <c r="K2341" s="2" t="str">
        <f>HYPERLINK("..\..\Imagery\ScannedSlabs\2010\CG10-005.jpg")</f>
        <v>..\..\Imagery\ScannedSlabs\2010\CG10-005.jpg</v>
      </c>
    </row>
    <row r="2342" spans="1:12" x14ac:dyDescent="0.25">
      <c r="A2342" t="s">
        <v>3671</v>
      </c>
      <c r="B2342" t="s">
        <v>3672</v>
      </c>
      <c r="C2342">
        <v>307595</v>
      </c>
      <c r="D2342">
        <v>5848716</v>
      </c>
      <c r="E2342">
        <v>21</v>
      </c>
      <c r="F2342" t="s">
        <v>13</v>
      </c>
      <c r="G2342" t="s">
        <v>3422</v>
      </c>
      <c r="I2342" t="s">
        <v>38</v>
      </c>
      <c r="J2342" t="s">
        <v>16</v>
      </c>
      <c r="K2342" s="2" t="str">
        <f>HYPERLINK("..\..\Imagery\ScannedSlabs\2010\CG10-006A.jpg")</f>
        <v>..\..\Imagery\ScannedSlabs\2010\CG10-006A.jpg</v>
      </c>
    </row>
    <row r="2343" spans="1:12" x14ac:dyDescent="0.25">
      <c r="A2343" t="s">
        <v>3673</v>
      </c>
      <c r="B2343" t="s">
        <v>3673</v>
      </c>
      <c r="C2343">
        <v>378777</v>
      </c>
      <c r="D2343">
        <v>5916006</v>
      </c>
      <c r="E2343">
        <v>21</v>
      </c>
      <c r="F2343" t="s">
        <v>13</v>
      </c>
      <c r="G2343" t="s">
        <v>2011</v>
      </c>
      <c r="I2343" t="s">
        <v>38</v>
      </c>
      <c r="J2343" t="s">
        <v>20</v>
      </c>
      <c r="K2343" s="2" t="str">
        <f>HYPERLINK("..\..\Imagery\ScannedSlabs\1995\CG95-267.jpg")</f>
        <v>..\..\Imagery\ScannedSlabs\1995\CG95-267.jpg</v>
      </c>
    </row>
    <row r="2344" spans="1:12" x14ac:dyDescent="0.25">
      <c r="A2344" t="s">
        <v>3674</v>
      </c>
      <c r="B2344" t="s">
        <v>3674</v>
      </c>
      <c r="C2344">
        <v>378401</v>
      </c>
      <c r="D2344">
        <v>5914944</v>
      </c>
      <c r="E2344">
        <v>21</v>
      </c>
      <c r="F2344" t="s">
        <v>13</v>
      </c>
      <c r="G2344" t="s">
        <v>2011</v>
      </c>
      <c r="I2344" t="s">
        <v>38</v>
      </c>
      <c r="J2344" t="s">
        <v>20</v>
      </c>
      <c r="K2344" s="2" t="str">
        <f>HYPERLINK("..\..\Imagery\ScannedSlabs\1995\CG95-268.jpg")</f>
        <v>..\..\Imagery\ScannedSlabs\1995\CG95-268.jpg</v>
      </c>
    </row>
    <row r="2345" spans="1:12" x14ac:dyDescent="0.25">
      <c r="A2345" t="s">
        <v>3675</v>
      </c>
      <c r="B2345" t="s">
        <v>3675</v>
      </c>
      <c r="C2345">
        <v>367251</v>
      </c>
      <c r="D2345">
        <v>5923982</v>
      </c>
      <c r="E2345">
        <v>21</v>
      </c>
      <c r="F2345" t="s">
        <v>13</v>
      </c>
      <c r="G2345" t="s">
        <v>448</v>
      </c>
      <c r="I2345" t="s">
        <v>38</v>
      </c>
      <c r="J2345" t="s">
        <v>20</v>
      </c>
      <c r="K2345" s="2" t="str">
        <f>HYPERLINK("..\..\Imagery\ScannedSlabs\1995\CG95-269.jpg")</f>
        <v>..\..\Imagery\ScannedSlabs\1995\CG95-269.jpg</v>
      </c>
    </row>
    <row r="2346" spans="1:12" x14ac:dyDescent="0.25">
      <c r="A2346" t="s">
        <v>3676</v>
      </c>
      <c r="B2346" t="s">
        <v>3676</v>
      </c>
      <c r="C2346">
        <v>367910</v>
      </c>
      <c r="D2346">
        <v>5922110</v>
      </c>
      <c r="E2346">
        <v>21</v>
      </c>
      <c r="F2346" t="s">
        <v>13</v>
      </c>
      <c r="G2346" t="s">
        <v>3506</v>
      </c>
      <c r="I2346" t="s">
        <v>35</v>
      </c>
      <c r="J2346" t="s">
        <v>16</v>
      </c>
      <c r="K2346" s="2" t="str">
        <f>HYPERLINK("..\..\Imagery\ScannedSlabs\1995\CG95-271.jpg")</f>
        <v>..\..\Imagery\ScannedSlabs\1995\CG95-271.jpg</v>
      </c>
    </row>
    <row r="2347" spans="1:12" x14ac:dyDescent="0.25">
      <c r="A2347" t="s">
        <v>3677</v>
      </c>
      <c r="B2347" t="s">
        <v>3677</v>
      </c>
      <c r="C2347">
        <v>561159</v>
      </c>
      <c r="D2347">
        <v>5873833</v>
      </c>
      <c r="E2347">
        <v>21</v>
      </c>
      <c r="F2347" t="s">
        <v>13</v>
      </c>
      <c r="G2347" t="s">
        <v>113</v>
      </c>
      <c r="I2347" t="s">
        <v>38</v>
      </c>
      <c r="J2347" t="s">
        <v>16</v>
      </c>
      <c r="K2347" s="2" t="str">
        <f>HYPERLINK("..\..\Imagery\ScannedSlabs\1985\VN85-434.jpg")</f>
        <v>..\..\Imagery\ScannedSlabs\1985\VN85-434.jpg</v>
      </c>
    </row>
    <row r="2348" spans="1:12" x14ac:dyDescent="0.25">
      <c r="A2348" t="s">
        <v>3678</v>
      </c>
      <c r="B2348" t="s">
        <v>3678</v>
      </c>
      <c r="C2348">
        <v>516733</v>
      </c>
      <c r="D2348">
        <v>5806717</v>
      </c>
      <c r="E2348">
        <v>21</v>
      </c>
      <c r="F2348" t="s">
        <v>13</v>
      </c>
      <c r="G2348" t="s">
        <v>51</v>
      </c>
      <c r="I2348" t="s">
        <v>38</v>
      </c>
      <c r="J2348" t="s">
        <v>16</v>
      </c>
      <c r="K2348" s="2" t="str">
        <f>HYPERLINK("..\..\Imagery\ScannedSlabs\1987\VN87-084.jpg")</f>
        <v>..\..\Imagery\ScannedSlabs\1987\VN87-084.jpg</v>
      </c>
    </row>
    <row r="2349" spans="1:12" x14ac:dyDescent="0.25">
      <c r="A2349" t="s">
        <v>3679</v>
      </c>
      <c r="B2349" t="s">
        <v>3679</v>
      </c>
      <c r="C2349">
        <v>516670</v>
      </c>
      <c r="D2349">
        <v>5801256</v>
      </c>
      <c r="E2349">
        <v>21</v>
      </c>
      <c r="F2349" t="s">
        <v>13</v>
      </c>
      <c r="G2349" t="s">
        <v>51</v>
      </c>
      <c r="I2349" t="s">
        <v>35</v>
      </c>
      <c r="J2349" t="s">
        <v>16</v>
      </c>
      <c r="K2349" s="2" t="str">
        <f>HYPERLINK("..\..\Imagery\ScannedSlabs\1987\VN87-087.jpg")</f>
        <v>..\..\Imagery\ScannedSlabs\1987\VN87-087.jpg</v>
      </c>
    </row>
    <row r="2350" spans="1:12" x14ac:dyDescent="0.25">
      <c r="A2350" t="s">
        <v>3680</v>
      </c>
      <c r="B2350" t="s">
        <v>3680</v>
      </c>
      <c r="C2350">
        <v>515874</v>
      </c>
      <c r="D2350">
        <v>5799599</v>
      </c>
      <c r="E2350">
        <v>21</v>
      </c>
      <c r="F2350" t="s">
        <v>13</v>
      </c>
      <c r="G2350" t="s">
        <v>3681</v>
      </c>
      <c r="I2350" t="s">
        <v>35</v>
      </c>
      <c r="J2350" t="s">
        <v>16</v>
      </c>
      <c r="K2350" s="2" t="str">
        <f>HYPERLINK("..\..\Imagery\ScannedSlabs\1987\VN87-089.jpg")</f>
        <v>..\..\Imagery\ScannedSlabs\1987\VN87-089.jpg</v>
      </c>
    </row>
    <row r="2351" spans="1:12" x14ac:dyDescent="0.25">
      <c r="A2351" t="s">
        <v>3682</v>
      </c>
      <c r="B2351" t="s">
        <v>3682</v>
      </c>
      <c r="C2351">
        <v>515670</v>
      </c>
      <c r="D2351">
        <v>5798163</v>
      </c>
      <c r="E2351">
        <v>21</v>
      </c>
      <c r="F2351" t="s">
        <v>13</v>
      </c>
      <c r="G2351" t="s">
        <v>931</v>
      </c>
      <c r="I2351" t="s">
        <v>38</v>
      </c>
      <c r="J2351" t="s">
        <v>16</v>
      </c>
      <c r="K2351" s="2" t="str">
        <f>HYPERLINK("..\..\Imagery\ScannedSlabs\1987\VN87-091.jpg")</f>
        <v>..\..\Imagery\ScannedSlabs\1987\VN87-091.jpg</v>
      </c>
    </row>
    <row r="2352" spans="1:12" x14ac:dyDescent="0.25">
      <c r="A2352" t="s">
        <v>3683</v>
      </c>
      <c r="B2352" t="s">
        <v>3683</v>
      </c>
      <c r="C2352">
        <v>428985</v>
      </c>
      <c r="D2352">
        <v>5931398</v>
      </c>
      <c r="E2352">
        <v>21</v>
      </c>
      <c r="F2352" t="s">
        <v>13</v>
      </c>
      <c r="G2352" t="s">
        <v>1975</v>
      </c>
      <c r="I2352" t="s">
        <v>38</v>
      </c>
      <c r="J2352" t="s">
        <v>16</v>
      </c>
      <c r="K2352" s="2" t="str">
        <f>HYPERLINK("..\..\Imagery\ScannedSlabs\1981\CG81-653.jpg")</f>
        <v>..\..\Imagery\ScannedSlabs\1981\CG81-653.jpg</v>
      </c>
    </row>
    <row r="2353" spans="1:12" x14ac:dyDescent="0.25">
      <c r="A2353" t="s">
        <v>3684</v>
      </c>
      <c r="B2353" t="s">
        <v>3684</v>
      </c>
      <c r="C2353">
        <v>428734</v>
      </c>
      <c r="D2353">
        <v>5932197</v>
      </c>
      <c r="E2353">
        <v>21</v>
      </c>
      <c r="F2353" t="s">
        <v>13</v>
      </c>
      <c r="G2353" t="s">
        <v>486</v>
      </c>
      <c r="I2353" t="s">
        <v>38</v>
      </c>
      <c r="J2353" t="s">
        <v>16</v>
      </c>
      <c r="K2353" s="2" t="str">
        <f>HYPERLINK("..\..\Imagery\ScannedSlabs\1981\CG81-654.jpg")</f>
        <v>..\..\Imagery\ScannedSlabs\1981\CG81-654.jpg</v>
      </c>
    </row>
    <row r="2354" spans="1:12" x14ac:dyDescent="0.25">
      <c r="A2354" t="s">
        <v>3685</v>
      </c>
      <c r="B2354" t="s">
        <v>3685</v>
      </c>
      <c r="C2354">
        <v>425293</v>
      </c>
      <c r="D2354">
        <v>5932451</v>
      </c>
      <c r="E2354">
        <v>21</v>
      </c>
      <c r="F2354" t="s">
        <v>13</v>
      </c>
      <c r="G2354" t="s">
        <v>1488</v>
      </c>
      <c r="I2354" t="s">
        <v>38</v>
      </c>
      <c r="J2354" t="s">
        <v>20</v>
      </c>
      <c r="K2354" s="2" t="str">
        <f>HYPERLINK("..\..\Imagery\ScannedSlabs\1981\CG81-655.jpg")</f>
        <v>..\..\Imagery\ScannedSlabs\1981\CG81-655.jpg</v>
      </c>
    </row>
    <row r="2355" spans="1:12" x14ac:dyDescent="0.25">
      <c r="A2355" t="s">
        <v>3686</v>
      </c>
      <c r="B2355" t="s">
        <v>3686</v>
      </c>
      <c r="C2355">
        <v>424254</v>
      </c>
      <c r="D2355">
        <v>5932528</v>
      </c>
      <c r="E2355">
        <v>21</v>
      </c>
      <c r="F2355" t="s">
        <v>13</v>
      </c>
      <c r="G2355" t="s">
        <v>3687</v>
      </c>
      <c r="I2355" t="s">
        <v>35</v>
      </c>
      <c r="J2355" t="s">
        <v>23</v>
      </c>
      <c r="K2355" s="2" t="str">
        <f>HYPERLINK("..\..\Imagery\ScannedSlabs\1981\CG81-656.jpg")</f>
        <v>..\..\Imagery\ScannedSlabs\1981\CG81-656.jpg</v>
      </c>
    </row>
    <row r="2356" spans="1:12" x14ac:dyDescent="0.25">
      <c r="A2356" t="s">
        <v>3688</v>
      </c>
      <c r="B2356" t="s">
        <v>3688</v>
      </c>
      <c r="C2356">
        <v>403847</v>
      </c>
      <c r="D2356">
        <v>5931302</v>
      </c>
      <c r="E2356">
        <v>21</v>
      </c>
      <c r="F2356" t="s">
        <v>13</v>
      </c>
      <c r="G2356" t="s">
        <v>492</v>
      </c>
      <c r="I2356" t="s">
        <v>38</v>
      </c>
      <c r="J2356" t="s">
        <v>16</v>
      </c>
      <c r="K2356" s="2" t="str">
        <f>HYPERLINK("..\..\Imagery\ScannedSlabs\1981\CG81-657.jpg")</f>
        <v>..\..\Imagery\ScannedSlabs\1981\CG81-657.jpg</v>
      </c>
    </row>
    <row r="2357" spans="1:12" x14ac:dyDescent="0.25">
      <c r="A2357" t="s">
        <v>3689</v>
      </c>
      <c r="B2357" t="s">
        <v>3689</v>
      </c>
      <c r="C2357">
        <v>401759</v>
      </c>
      <c r="D2357">
        <v>5932581</v>
      </c>
      <c r="E2357">
        <v>21</v>
      </c>
      <c r="F2357" t="s">
        <v>13</v>
      </c>
      <c r="G2357" t="s">
        <v>3690</v>
      </c>
      <c r="I2357" t="s">
        <v>38</v>
      </c>
      <c r="J2357" t="s">
        <v>16</v>
      </c>
      <c r="K2357" s="2" t="str">
        <f>HYPERLINK("..\..\Imagery\ScannedSlabs\1981\CG81-658.jpg")</f>
        <v>..\..\Imagery\ScannedSlabs\1981\CG81-658.jpg</v>
      </c>
    </row>
    <row r="2358" spans="1:12" x14ac:dyDescent="0.25">
      <c r="A2358" t="s">
        <v>3691</v>
      </c>
      <c r="B2358" t="s">
        <v>3691</v>
      </c>
      <c r="C2358">
        <v>400493</v>
      </c>
      <c r="D2358">
        <v>5931951</v>
      </c>
      <c r="E2358">
        <v>21</v>
      </c>
      <c r="F2358" t="s">
        <v>13</v>
      </c>
      <c r="G2358" t="s">
        <v>492</v>
      </c>
      <c r="I2358" t="s">
        <v>38</v>
      </c>
      <c r="J2358" t="s">
        <v>23</v>
      </c>
      <c r="K2358" s="2" t="str">
        <f>HYPERLINK("..\..\Imagery\ScannedSlabs\1981\CG81-659.jpg")</f>
        <v>..\..\Imagery\ScannedSlabs\1981\CG81-659.jpg</v>
      </c>
    </row>
    <row r="2359" spans="1:12" x14ac:dyDescent="0.25">
      <c r="A2359" t="s">
        <v>3692</v>
      </c>
      <c r="B2359" t="s">
        <v>3692</v>
      </c>
      <c r="C2359">
        <v>333146</v>
      </c>
      <c r="D2359">
        <v>5973460</v>
      </c>
      <c r="E2359">
        <v>21</v>
      </c>
      <c r="F2359" t="s">
        <v>13</v>
      </c>
      <c r="G2359" t="s">
        <v>3693</v>
      </c>
      <c r="H2359" t="s">
        <v>1216</v>
      </c>
      <c r="I2359" t="s">
        <v>15</v>
      </c>
      <c r="J2359" t="s">
        <v>16</v>
      </c>
    </row>
    <row r="2360" spans="1:12" x14ac:dyDescent="0.25">
      <c r="A2360" t="s">
        <v>3694</v>
      </c>
      <c r="B2360" t="s">
        <v>3694</v>
      </c>
      <c r="C2360">
        <v>334760</v>
      </c>
      <c r="D2360">
        <v>5976288</v>
      </c>
      <c r="E2360">
        <v>21</v>
      </c>
      <c r="F2360" t="s">
        <v>13</v>
      </c>
      <c r="G2360" t="s">
        <v>79</v>
      </c>
      <c r="I2360" t="s">
        <v>15</v>
      </c>
      <c r="J2360" t="s">
        <v>16</v>
      </c>
    </row>
    <row r="2361" spans="1:12" x14ac:dyDescent="0.25">
      <c r="A2361" t="s">
        <v>3695</v>
      </c>
      <c r="B2361" t="s">
        <v>3695</v>
      </c>
      <c r="C2361">
        <v>336357</v>
      </c>
      <c r="D2361">
        <v>5975030</v>
      </c>
      <c r="E2361">
        <v>21</v>
      </c>
      <c r="F2361" t="s">
        <v>13</v>
      </c>
      <c r="G2361" t="s">
        <v>3696</v>
      </c>
      <c r="I2361" t="s">
        <v>15</v>
      </c>
      <c r="J2361" t="s">
        <v>23</v>
      </c>
    </row>
    <row r="2362" spans="1:12" x14ac:dyDescent="0.25">
      <c r="A2362" t="s">
        <v>3697</v>
      </c>
      <c r="B2362" t="s">
        <v>3697</v>
      </c>
      <c r="C2362">
        <v>455297</v>
      </c>
      <c r="D2362">
        <v>6048472</v>
      </c>
      <c r="E2362">
        <v>21</v>
      </c>
      <c r="F2362" t="s">
        <v>13</v>
      </c>
      <c r="G2362" t="s">
        <v>51</v>
      </c>
      <c r="I2362" t="s">
        <v>38</v>
      </c>
      <c r="J2362" t="s">
        <v>16</v>
      </c>
      <c r="K2362" s="2" t="str">
        <f>HYPERLINK("..\..\Imagery\ScannedSlabs\1979\CG79-861.jpg")</f>
        <v>..\..\Imagery\ScannedSlabs\1979\CG79-861.jpg</v>
      </c>
    </row>
    <row r="2363" spans="1:12" x14ac:dyDescent="0.25">
      <c r="A2363" t="s">
        <v>3698</v>
      </c>
      <c r="B2363" t="s">
        <v>3698</v>
      </c>
      <c r="C2363">
        <v>449484</v>
      </c>
      <c r="D2363">
        <v>6045951</v>
      </c>
      <c r="E2363">
        <v>21</v>
      </c>
      <c r="F2363" t="s">
        <v>13</v>
      </c>
      <c r="G2363" t="s">
        <v>3699</v>
      </c>
      <c r="I2363" t="s">
        <v>38</v>
      </c>
      <c r="J2363" t="s">
        <v>16</v>
      </c>
      <c r="K2363" s="2" t="str">
        <f>HYPERLINK("..\..\Imagery\ScannedSlabs\1979\CG79-862.jpg")</f>
        <v>..\..\Imagery\ScannedSlabs\1979\CG79-862.jpg</v>
      </c>
    </row>
    <row r="2364" spans="1:12" x14ac:dyDescent="0.25">
      <c r="A2364" t="s">
        <v>3700</v>
      </c>
      <c r="B2364" t="s">
        <v>3700</v>
      </c>
      <c r="C2364">
        <v>420027</v>
      </c>
      <c r="D2364">
        <v>6050201</v>
      </c>
      <c r="E2364">
        <v>21</v>
      </c>
      <c r="F2364" t="s">
        <v>13</v>
      </c>
      <c r="G2364" t="s">
        <v>3701</v>
      </c>
      <c r="I2364" t="s">
        <v>15</v>
      </c>
      <c r="J2364" t="s">
        <v>16</v>
      </c>
      <c r="K2364" s="2" t="str">
        <f>HYPERLINK("..\..\Imagery\ScannedSlabs\1979\CG79-530.jpg")</f>
        <v>..\..\Imagery\ScannedSlabs\1979\CG79-530.jpg</v>
      </c>
    </row>
    <row r="2365" spans="1:12" x14ac:dyDescent="0.25">
      <c r="A2365" t="s">
        <v>3058</v>
      </c>
      <c r="B2365" t="s">
        <v>3702</v>
      </c>
      <c r="C2365">
        <v>425778</v>
      </c>
      <c r="D2365">
        <v>6051679</v>
      </c>
      <c r="E2365">
        <v>21</v>
      </c>
      <c r="F2365" t="s">
        <v>13</v>
      </c>
      <c r="G2365" t="s">
        <v>3703</v>
      </c>
      <c r="H2365" t="s">
        <v>553</v>
      </c>
      <c r="I2365" t="s">
        <v>15</v>
      </c>
      <c r="J2365" t="s">
        <v>149</v>
      </c>
      <c r="K2365" s="2" t="str">
        <f>HYPERLINK("..\..\Imagery\ScannedSlabs\1979\CG79-532B.jpg")</f>
        <v>..\..\Imagery\ScannedSlabs\1979\CG79-532B.jpg</v>
      </c>
    </row>
    <row r="2366" spans="1:12" x14ac:dyDescent="0.25">
      <c r="A2366" t="s">
        <v>3704</v>
      </c>
      <c r="B2366" t="s">
        <v>3704</v>
      </c>
      <c r="C2366">
        <v>324764</v>
      </c>
      <c r="D2366">
        <v>6021471</v>
      </c>
      <c r="E2366">
        <v>21</v>
      </c>
      <c r="F2366" t="s">
        <v>13</v>
      </c>
      <c r="G2366" t="s">
        <v>51</v>
      </c>
      <c r="I2366" t="s">
        <v>15</v>
      </c>
      <c r="J2366" t="s">
        <v>16</v>
      </c>
      <c r="K2366" s="2" t="str">
        <f>HYPERLINK("..\..\Imagery\ScannedSlabs\1983\CG83-257.jpg")</f>
        <v>..\..\Imagery\ScannedSlabs\1983\CG83-257.jpg</v>
      </c>
    </row>
    <row r="2367" spans="1:12" x14ac:dyDescent="0.25">
      <c r="A2367" t="s">
        <v>3705</v>
      </c>
      <c r="B2367" t="s">
        <v>3705</v>
      </c>
      <c r="C2367">
        <v>325910</v>
      </c>
      <c r="D2367">
        <v>6021904</v>
      </c>
      <c r="E2367">
        <v>21</v>
      </c>
      <c r="F2367" t="s">
        <v>13</v>
      </c>
      <c r="G2367" t="s">
        <v>51</v>
      </c>
      <c r="I2367" t="s">
        <v>38</v>
      </c>
      <c r="J2367" t="s">
        <v>16</v>
      </c>
      <c r="K2367" s="2" t="str">
        <f>HYPERLINK("..\..\Imagery\ScannedSlabs\1983\CG83-258.jpg")</f>
        <v>..\..\Imagery\ScannedSlabs\1983\CG83-258.jpg</v>
      </c>
    </row>
    <row r="2368" spans="1:12" x14ac:dyDescent="0.25">
      <c r="A2368" t="s">
        <v>3706</v>
      </c>
      <c r="B2368" t="s">
        <v>3707</v>
      </c>
      <c r="C2368">
        <v>473034</v>
      </c>
      <c r="D2368">
        <v>6007960</v>
      </c>
      <c r="E2368">
        <v>21</v>
      </c>
      <c r="F2368" t="s">
        <v>13</v>
      </c>
      <c r="G2368" t="s">
        <v>1327</v>
      </c>
      <c r="H2368" t="s">
        <v>1013</v>
      </c>
      <c r="I2368" t="s">
        <v>15</v>
      </c>
      <c r="J2368" t="s">
        <v>16</v>
      </c>
      <c r="K2368" s="2" t="str">
        <f>HYPERLINK("..\..\Imagery\ScannedSlabs\1980\CG80-694A.jpg")</f>
        <v>..\..\Imagery\ScannedSlabs\1980\CG80-694A.jpg</v>
      </c>
      <c r="L2368" t="s">
        <v>3708</v>
      </c>
    </row>
    <row r="2369" spans="1:12" x14ac:dyDescent="0.25">
      <c r="A2369" t="s">
        <v>3709</v>
      </c>
      <c r="B2369" t="s">
        <v>3709</v>
      </c>
      <c r="C2369">
        <v>474332</v>
      </c>
      <c r="D2369">
        <v>6008150</v>
      </c>
      <c r="E2369">
        <v>21</v>
      </c>
      <c r="F2369" t="s">
        <v>13</v>
      </c>
      <c r="G2369" t="s">
        <v>25</v>
      </c>
      <c r="I2369" t="s">
        <v>38</v>
      </c>
      <c r="J2369" t="s">
        <v>16</v>
      </c>
      <c r="K2369" s="2" t="str">
        <f>HYPERLINK("..\..\Imagery\ScannedSlabs\1980\CG80-696.jpg")</f>
        <v>..\..\Imagery\ScannedSlabs\1980\CG80-696.jpg</v>
      </c>
    </row>
    <row r="2370" spans="1:12" x14ac:dyDescent="0.25">
      <c r="A2370" t="s">
        <v>3710</v>
      </c>
      <c r="B2370" t="s">
        <v>3710</v>
      </c>
      <c r="C2370">
        <v>477974</v>
      </c>
      <c r="D2370">
        <v>6013431</v>
      </c>
      <c r="E2370">
        <v>21</v>
      </c>
      <c r="F2370" t="s">
        <v>13</v>
      </c>
      <c r="G2370" t="s">
        <v>795</v>
      </c>
      <c r="I2370" t="s">
        <v>38</v>
      </c>
      <c r="J2370" t="s">
        <v>16</v>
      </c>
      <c r="K2370" s="2" t="str">
        <f>HYPERLINK("..\..\Imagery\ScannedSlabs\1980\CG80-700.jpg")</f>
        <v>..\..\Imagery\ScannedSlabs\1980\CG80-700.jpg</v>
      </c>
    </row>
    <row r="2371" spans="1:12" x14ac:dyDescent="0.25">
      <c r="A2371" t="s">
        <v>3711</v>
      </c>
      <c r="B2371" t="s">
        <v>3711</v>
      </c>
      <c r="C2371">
        <v>480104</v>
      </c>
      <c r="D2371">
        <v>6014450</v>
      </c>
      <c r="E2371">
        <v>21</v>
      </c>
      <c r="F2371" t="s">
        <v>13</v>
      </c>
      <c r="G2371" t="s">
        <v>3712</v>
      </c>
      <c r="I2371" t="s">
        <v>15</v>
      </c>
      <c r="J2371" t="s">
        <v>16</v>
      </c>
      <c r="K2371" s="2" t="str">
        <f>HYPERLINK("..\..\Imagery\ScannedSlabs\1980\CG80-701.jpg")</f>
        <v>..\..\Imagery\ScannedSlabs\1980\CG80-701.jpg</v>
      </c>
    </row>
    <row r="2372" spans="1:12" x14ac:dyDescent="0.25">
      <c r="A2372" t="s">
        <v>3713</v>
      </c>
      <c r="B2372" t="s">
        <v>3713</v>
      </c>
      <c r="C2372">
        <v>487809</v>
      </c>
      <c r="D2372">
        <v>5906685</v>
      </c>
      <c r="E2372">
        <v>21</v>
      </c>
      <c r="F2372" t="s">
        <v>13</v>
      </c>
      <c r="G2372" t="s">
        <v>49</v>
      </c>
      <c r="I2372" t="s">
        <v>38</v>
      </c>
      <c r="J2372" t="s">
        <v>16</v>
      </c>
      <c r="K2372" s="2" t="str">
        <f>HYPERLINK("..\..\Imagery\ScannedSlabs\1984\VN84-358.jpg")</f>
        <v>..\..\Imagery\ScannedSlabs\1984\VN84-358.jpg</v>
      </c>
    </row>
    <row r="2373" spans="1:12" x14ac:dyDescent="0.25">
      <c r="A2373" t="s">
        <v>3714</v>
      </c>
      <c r="B2373" t="s">
        <v>3715</v>
      </c>
      <c r="C2373">
        <v>483478</v>
      </c>
      <c r="D2373">
        <v>5911126</v>
      </c>
      <c r="E2373">
        <v>21</v>
      </c>
      <c r="F2373" t="s">
        <v>13</v>
      </c>
      <c r="I2373" t="s">
        <v>38</v>
      </c>
      <c r="J2373" t="s">
        <v>137</v>
      </c>
      <c r="L2373" t="s">
        <v>2723</v>
      </c>
    </row>
    <row r="2374" spans="1:12" x14ac:dyDescent="0.25">
      <c r="A2374" t="s">
        <v>3714</v>
      </c>
      <c r="B2374" t="s">
        <v>3716</v>
      </c>
      <c r="C2374">
        <v>483478</v>
      </c>
      <c r="D2374">
        <v>5911126</v>
      </c>
      <c r="E2374">
        <v>21</v>
      </c>
      <c r="F2374" t="s">
        <v>13</v>
      </c>
      <c r="G2374" t="s">
        <v>526</v>
      </c>
      <c r="I2374" t="s">
        <v>38</v>
      </c>
      <c r="J2374" t="s">
        <v>16</v>
      </c>
      <c r="K2374" s="2" t="str">
        <f>HYPERLINK("..\..\Imagery\ScannedSlabs\1984\VN84-364B.jpg")</f>
        <v>..\..\Imagery\ScannedSlabs\1984\VN84-364B.jpg</v>
      </c>
    </row>
    <row r="2375" spans="1:12" x14ac:dyDescent="0.25">
      <c r="A2375" t="s">
        <v>3717</v>
      </c>
      <c r="B2375" t="s">
        <v>3717</v>
      </c>
      <c r="C2375">
        <v>570809</v>
      </c>
      <c r="D2375">
        <v>5803421</v>
      </c>
      <c r="E2375">
        <v>21</v>
      </c>
      <c r="F2375" t="s">
        <v>13</v>
      </c>
      <c r="G2375" t="s">
        <v>2733</v>
      </c>
      <c r="I2375" t="s">
        <v>38</v>
      </c>
      <c r="J2375" t="s">
        <v>16</v>
      </c>
      <c r="K2375" s="2" t="str">
        <f>HYPERLINK("..\..\Imagery\ScannedSlabs\1987\XX87-038.jpg")</f>
        <v>..\..\Imagery\ScannedSlabs\1987\XX87-038.jpg</v>
      </c>
    </row>
    <row r="2376" spans="1:12" x14ac:dyDescent="0.25">
      <c r="A2376" t="s">
        <v>3718</v>
      </c>
      <c r="B2376" t="s">
        <v>3718</v>
      </c>
      <c r="C2376">
        <v>355885</v>
      </c>
      <c r="D2376">
        <v>5862194</v>
      </c>
      <c r="E2376">
        <v>21</v>
      </c>
      <c r="F2376" t="s">
        <v>13</v>
      </c>
      <c r="G2376" t="s">
        <v>299</v>
      </c>
      <c r="H2376" t="s">
        <v>3719</v>
      </c>
      <c r="I2376" t="s">
        <v>38</v>
      </c>
      <c r="J2376" t="s">
        <v>16</v>
      </c>
      <c r="K2376" s="2" t="str">
        <f>HYPERLINK("..\..\Imagery\ScannedSlabs\1998\CG98-043.jpg")</f>
        <v>..\..\Imagery\ScannedSlabs\1998\CG98-043.jpg</v>
      </c>
    </row>
    <row r="2377" spans="1:12" x14ac:dyDescent="0.25">
      <c r="A2377" t="s">
        <v>3720</v>
      </c>
      <c r="B2377" t="s">
        <v>3720</v>
      </c>
      <c r="C2377">
        <v>353245</v>
      </c>
      <c r="D2377">
        <v>5863637</v>
      </c>
      <c r="E2377">
        <v>21</v>
      </c>
      <c r="F2377" t="s">
        <v>13</v>
      </c>
      <c r="G2377" t="s">
        <v>448</v>
      </c>
      <c r="H2377" t="s">
        <v>3721</v>
      </c>
      <c r="I2377" t="s">
        <v>38</v>
      </c>
      <c r="J2377" t="s">
        <v>23</v>
      </c>
      <c r="K2377" s="2" t="str">
        <f>HYPERLINK("..\..\Imagery\ScannedSlabs\1998\CG98-044.jpg")</f>
        <v>..\..\Imagery\ScannedSlabs\1998\CG98-044.jpg</v>
      </c>
    </row>
    <row r="2378" spans="1:12" x14ac:dyDescent="0.25">
      <c r="A2378" t="s">
        <v>3722</v>
      </c>
      <c r="B2378" t="s">
        <v>3722</v>
      </c>
      <c r="C2378">
        <v>351020</v>
      </c>
      <c r="D2378">
        <v>5863761</v>
      </c>
      <c r="E2378">
        <v>21</v>
      </c>
      <c r="F2378" t="s">
        <v>13</v>
      </c>
      <c r="G2378" t="s">
        <v>448</v>
      </c>
      <c r="H2378" t="s">
        <v>3721</v>
      </c>
      <c r="I2378" t="s">
        <v>38</v>
      </c>
      <c r="J2378" t="s">
        <v>23</v>
      </c>
      <c r="K2378" s="2" t="str">
        <f>HYPERLINK("..\..\Imagery\ScannedSlabs\1998\CG98-045.jpg")</f>
        <v>..\..\Imagery\ScannedSlabs\1998\CG98-045.jpg</v>
      </c>
    </row>
    <row r="2379" spans="1:12" x14ac:dyDescent="0.25">
      <c r="A2379" t="s">
        <v>3723</v>
      </c>
      <c r="B2379" t="s">
        <v>3723</v>
      </c>
      <c r="C2379">
        <v>350840</v>
      </c>
      <c r="D2379">
        <v>5861377</v>
      </c>
      <c r="E2379">
        <v>21</v>
      </c>
      <c r="F2379" t="s">
        <v>13</v>
      </c>
      <c r="G2379" t="s">
        <v>299</v>
      </c>
      <c r="H2379" t="s">
        <v>3719</v>
      </c>
      <c r="I2379" t="s">
        <v>38</v>
      </c>
      <c r="J2379" t="s">
        <v>20</v>
      </c>
      <c r="K2379" s="2" t="str">
        <f>HYPERLINK("..\..\Imagery\ScannedSlabs\1998\CG98-046.jpg")</f>
        <v>..\..\Imagery\ScannedSlabs\1998\CG98-046.jpg</v>
      </c>
    </row>
    <row r="2380" spans="1:12" x14ac:dyDescent="0.25">
      <c r="A2380" t="s">
        <v>3724</v>
      </c>
      <c r="B2380" t="s">
        <v>3724</v>
      </c>
      <c r="C2380">
        <v>347553</v>
      </c>
      <c r="D2380">
        <v>5862167</v>
      </c>
      <c r="E2380">
        <v>21</v>
      </c>
      <c r="F2380" t="s">
        <v>13</v>
      </c>
      <c r="G2380" t="s">
        <v>299</v>
      </c>
      <c r="H2380" t="s">
        <v>3719</v>
      </c>
      <c r="I2380" t="s">
        <v>15</v>
      </c>
      <c r="J2380" t="s">
        <v>16</v>
      </c>
      <c r="K2380" s="2" t="str">
        <f>HYPERLINK("..\..\Imagery\ScannedSlabs\1998\CG98-047.jpg")</f>
        <v>..\..\Imagery\ScannedSlabs\1998\CG98-047.jpg</v>
      </c>
    </row>
    <row r="2381" spans="1:12" x14ac:dyDescent="0.25">
      <c r="A2381" t="s">
        <v>3725</v>
      </c>
      <c r="B2381" t="s">
        <v>3725</v>
      </c>
      <c r="C2381">
        <v>562786</v>
      </c>
      <c r="D2381">
        <v>5877090</v>
      </c>
      <c r="E2381">
        <v>21</v>
      </c>
      <c r="F2381" t="s">
        <v>13</v>
      </c>
      <c r="G2381" t="s">
        <v>3726</v>
      </c>
      <c r="I2381" t="s">
        <v>38</v>
      </c>
      <c r="J2381" t="s">
        <v>16</v>
      </c>
      <c r="K2381" s="2" t="str">
        <f>HYPERLINK("..\..\Imagery\ScannedSlabs\1985\GM85-390.jpg")</f>
        <v>..\..\Imagery\ScannedSlabs\1985\GM85-390.jpg</v>
      </c>
    </row>
    <row r="2382" spans="1:12" x14ac:dyDescent="0.25">
      <c r="A2382" t="s">
        <v>3727</v>
      </c>
      <c r="B2382" t="s">
        <v>3727</v>
      </c>
      <c r="C2382">
        <v>580551</v>
      </c>
      <c r="D2382">
        <v>5833793</v>
      </c>
      <c r="E2382">
        <v>21</v>
      </c>
      <c r="F2382" t="s">
        <v>13</v>
      </c>
      <c r="G2382" t="s">
        <v>482</v>
      </c>
      <c r="I2382" t="s">
        <v>35</v>
      </c>
      <c r="J2382" t="s">
        <v>20</v>
      </c>
      <c r="K2382" s="2" t="str">
        <f>HYPERLINK("..\..\Imagery\ScannedSlabs\1986\SN86-380.jpg")</f>
        <v>..\..\Imagery\ScannedSlabs\1986\SN86-380.jpg</v>
      </c>
    </row>
    <row r="2383" spans="1:12" x14ac:dyDescent="0.25">
      <c r="A2383" t="s">
        <v>3728</v>
      </c>
      <c r="B2383" t="s">
        <v>3728</v>
      </c>
      <c r="C2383">
        <v>580898</v>
      </c>
      <c r="D2383">
        <v>5834070</v>
      </c>
      <c r="E2383">
        <v>21</v>
      </c>
      <c r="F2383" t="s">
        <v>13</v>
      </c>
      <c r="G2383" t="s">
        <v>3729</v>
      </c>
      <c r="I2383" t="s">
        <v>38</v>
      </c>
      <c r="J2383" t="s">
        <v>23</v>
      </c>
      <c r="K2383" s="2" t="str">
        <f>HYPERLINK("..\..\Imagery\ScannedSlabs\1986\SN86-381.jpg")</f>
        <v>..\..\Imagery\ScannedSlabs\1986\SN86-381.jpg</v>
      </c>
    </row>
    <row r="2384" spans="1:12" x14ac:dyDescent="0.25">
      <c r="A2384" t="s">
        <v>3730</v>
      </c>
      <c r="B2384" t="s">
        <v>3730</v>
      </c>
      <c r="C2384">
        <v>581347</v>
      </c>
      <c r="D2384">
        <v>5834540</v>
      </c>
      <c r="E2384">
        <v>21</v>
      </c>
      <c r="F2384" t="s">
        <v>13</v>
      </c>
      <c r="G2384" t="s">
        <v>526</v>
      </c>
      <c r="I2384" t="s">
        <v>38</v>
      </c>
      <c r="J2384" t="s">
        <v>16</v>
      </c>
      <c r="K2384" s="2" t="str">
        <f>HYPERLINK("..\..\Imagery\ScannedSlabs\1986\SN86-382.jpg")</f>
        <v>..\..\Imagery\ScannedSlabs\1986\SN86-382.jpg</v>
      </c>
    </row>
    <row r="2385" spans="1:12" x14ac:dyDescent="0.25">
      <c r="A2385" t="s">
        <v>3731</v>
      </c>
      <c r="B2385" t="s">
        <v>3732</v>
      </c>
      <c r="C2385">
        <v>581633</v>
      </c>
      <c r="D2385">
        <v>5834968</v>
      </c>
      <c r="E2385">
        <v>21</v>
      </c>
      <c r="F2385" t="s">
        <v>13</v>
      </c>
      <c r="G2385" t="s">
        <v>552</v>
      </c>
      <c r="I2385" t="s">
        <v>38</v>
      </c>
      <c r="J2385" t="s">
        <v>20</v>
      </c>
      <c r="K2385" s="2" t="str">
        <f>HYPERLINK("..\..\Imagery\ScannedSlabs\1986\SN86-383B.jpg")</f>
        <v>..\..\Imagery\ScannedSlabs\1986\SN86-383B.jpg</v>
      </c>
    </row>
    <row r="2386" spans="1:12" x14ac:dyDescent="0.25">
      <c r="A2386" t="s">
        <v>3731</v>
      </c>
      <c r="B2386" t="s">
        <v>3733</v>
      </c>
      <c r="C2386">
        <v>581633</v>
      </c>
      <c r="D2386">
        <v>5834968</v>
      </c>
      <c r="E2386">
        <v>21</v>
      </c>
      <c r="F2386" t="s">
        <v>13</v>
      </c>
      <c r="G2386" t="s">
        <v>552</v>
      </c>
      <c r="I2386" t="s">
        <v>38</v>
      </c>
      <c r="J2386" t="s">
        <v>20</v>
      </c>
      <c r="K2386" s="2" t="str">
        <f>HYPERLINK("..\..\Imagery\ScannedSlabs\1986\SN86-383A.jpg")</f>
        <v>..\..\Imagery\ScannedSlabs\1986\SN86-383A.jpg</v>
      </c>
    </row>
    <row r="2387" spans="1:12" x14ac:dyDescent="0.25">
      <c r="A2387" t="s">
        <v>3734</v>
      </c>
      <c r="B2387" t="s">
        <v>3734</v>
      </c>
      <c r="C2387">
        <v>582195</v>
      </c>
      <c r="D2387">
        <v>5835298</v>
      </c>
      <c r="E2387">
        <v>21</v>
      </c>
      <c r="F2387" t="s">
        <v>13</v>
      </c>
      <c r="G2387" t="s">
        <v>151</v>
      </c>
      <c r="I2387" t="s">
        <v>38</v>
      </c>
      <c r="J2387" t="s">
        <v>20</v>
      </c>
      <c r="K2387" s="2" t="str">
        <f>HYPERLINK("..\..\Imagery\ScannedSlabs\1986\SN86-384.jpg")</f>
        <v>..\..\Imagery\ScannedSlabs\1986\SN86-384.jpg</v>
      </c>
    </row>
    <row r="2388" spans="1:12" x14ac:dyDescent="0.25">
      <c r="A2388" t="s">
        <v>3735</v>
      </c>
      <c r="B2388" t="s">
        <v>3735</v>
      </c>
      <c r="C2388">
        <v>454477</v>
      </c>
      <c r="D2388">
        <v>5868449</v>
      </c>
      <c r="E2388">
        <v>21</v>
      </c>
      <c r="F2388" t="s">
        <v>13</v>
      </c>
      <c r="G2388" t="s">
        <v>173</v>
      </c>
      <c r="I2388" t="s">
        <v>35</v>
      </c>
      <c r="J2388" t="s">
        <v>3736</v>
      </c>
      <c r="K2388" s="2" t="str">
        <f>HYPERLINK("..\..\Imagery\ScannedSlabs\1991\DD91-161.jpg")</f>
        <v>..\..\Imagery\ScannedSlabs\1991\DD91-161.jpg</v>
      </c>
    </row>
    <row r="2389" spans="1:12" x14ac:dyDescent="0.25">
      <c r="A2389" t="s">
        <v>3737</v>
      </c>
      <c r="B2389" t="s">
        <v>3738</v>
      </c>
      <c r="C2389">
        <v>568125</v>
      </c>
      <c r="D2389">
        <v>5841387</v>
      </c>
      <c r="E2389">
        <v>21</v>
      </c>
      <c r="F2389" t="s">
        <v>13</v>
      </c>
      <c r="G2389" t="s">
        <v>3739</v>
      </c>
      <c r="J2389" t="s">
        <v>137</v>
      </c>
    </row>
    <row r="2390" spans="1:12" x14ac:dyDescent="0.25">
      <c r="A2390" t="s">
        <v>3740</v>
      </c>
      <c r="B2390" t="s">
        <v>3741</v>
      </c>
      <c r="C2390">
        <v>572325</v>
      </c>
      <c r="D2390">
        <v>5841400</v>
      </c>
      <c r="E2390">
        <v>21</v>
      </c>
      <c r="F2390" t="s">
        <v>13</v>
      </c>
      <c r="G2390" t="s">
        <v>264</v>
      </c>
      <c r="J2390" t="s">
        <v>137</v>
      </c>
    </row>
    <row r="2391" spans="1:12" x14ac:dyDescent="0.25">
      <c r="A2391" t="s">
        <v>3742</v>
      </c>
      <c r="B2391" t="s">
        <v>3743</v>
      </c>
      <c r="C2391">
        <v>582850</v>
      </c>
      <c r="D2391">
        <v>5837927</v>
      </c>
      <c r="E2391">
        <v>21</v>
      </c>
      <c r="F2391" t="s">
        <v>13</v>
      </c>
      <c r="G2391" t="s">
        <v>333</v>
      </c>
      <c r="J2391" t="s">
        <v>137</v>
      </c>
    </row>
    <row r="2392" spans="1:12" x14ac:dyDescent="0.25">
      <c r="A2392" t="s">
        <v>3744</v>
      </c>
      <c r="B2392" t="s">
        <v>3744</v>
      </c>
      <c r="C2392">
        <v>488800</v>
      </c>
      <c r="D2392">
        <v>5803175</v>
      </c>
      <c r="E2392">
        <v>21</v>
      </c>
      <c r="F2392" t="s">
        <v>13</v>
      </c>
      <c r="G2392" t="s">
        <v>3088</v>
      </c>
      <c r="H2392" t="s">
        <v>830</v>
      </c>
      <c r="I2392" t="s">
        <v>38</v>
      </c>
      <c r="J2392" t="s">
        <v>16</v>
      </c>
      <c r="K2392" s="2" t="str">
        <f>HYPERLINK("..\..\Imagery\ScannedSlabs\1992\JA92-039.jpg")</f>
        <v>..\..\Imagery\ScannedSlabs\1992\JA92-039.jpg</v>
      </c>
    </row>
    <row r="2393" spans="1:12" x14ac:dyDescent="0.25">
      <c r="A2393" t="s">
        <v>3745</v>
      </c>
      <c r="B2393" t="s">
        <v>3745</v>
      </c>
      <c r="C2393">
        <v>488600</v>
      </c>
      <c r="D2393">
        <v>5802900</v>
      </c>
      <c r="E2393">
        <v>21</v>
      </c>
      <c r="F2393" t="s">
        <v>13</v>
      </c>
      <c r="G2393" t="s">
        <v>3088</v>
      </c>
      <c r="H2393" t="s">
        <v>830</v>
      </c>
      <c r="I2393" t="s">
        <v>15</v>
      </c>
      <c r="J2393" t="s">
        <v>20</v>
      </c>
      <c r="K2393" s="2" t="str">
        <f>HYPERLINK("..\..\Imagery\ScannedSlabs\1992\JA92-040.jpg")</f>
        <v>..\..\Imagery\ScannedSlabs\1992\JA92-040.jpg</v>
      </c>
    </row>
    <row r="2394" spans="1:12" x14ac:dyDescent="0.25">
      <c r="A2394" t="s">
        <v>3746</v>
      </c>
      <c r="B2394" t="s">
        <v>3747</v>
      </c>
      <c r="C2394">
        <v>494813</v>
      </c>
      <c r="D2394">
        <v>5788200</v>
      </c>
      <c r="E2394">
        <v>21</v>
      </c>
      <c r="F2394" t="s">
        <v>13</v>
      </c>
      <c r="G2394" t="s">
        <v>51</v>
      </c>
      <c r="I2394" t="s">
        <v>38</v>
      </c>
      <c r="J2394" t="s">
        <v>16</v>
      </c>
      <c r="K2394" s="2" t="str">
        <f>HYPERLINK("..\..\Imagery\ScannedSlabs\1992\JA92-041B.jpg")</f>
        <v>..\..\Imagery\ScannedSlabs\1992\JA92-041B.jpg</v>
      </c>
    </row>
    <row r="2395" spans="1:12" x14ac:dyDescent="0.25">
      <c r="A2395" t="s">
        <v>3748</v>
      </c>
      <c r="B2395" t="s">
        <v>3748</v>
      </c>
      <c r="C2395">
        <v>326972</v>
      </c>
      <c r="D2395">
        <v>6005190</v>
      </c>
      <c r="E2395">
        <v>21</v>
      </c>
      <c r="F2395" t="s">
        <v>13</v>
      </c>
      <c r="G2395" t="s">
        <v>937</v>
      </c>
      <c r="I2395" t="s">
        <v>38</v>
      </c>
      <c r="J2395" t="s">
        <v>16</v>
      </c>
      <c r="K2395" s="2" t="str">
        <f>HYPERLINK("..\..\Imagery\ScannedSlabs\1983\CG83-346.jpg")</f>
        <v>..\..\Imagery\ScannedSlabs\1983\CG83-346.jpg</v>
      </c>
    </row>
    <row r="2396" spans="1:12" x14ac:dyDescent="0.25">
      <c r="A2396" t="s">
        <v>935</v>
      </c>
      <c r="B2396" t="s">
        <v>3749</v>
      </c>
      <c r="C2396">
        <v>326879</v>
      </c>
      <c r="D2396">
        <v>6004483</v>
      </c>
      <c r="E2396">
        <v>21</v>
      </c>
      <c r="F2396" t="s">
        <v>13</v>
      </c>
      <c r="I2396" t="s">
        <v>38</v>
      </c>
      <c r="J2396" t="s">
        <v>137</v>
      </c>
      <c r="L2396" t="s">
        <v>138</v>
      </c>
    </row>
    <row r="2397" spans="1:12" x14ac:dyDescent="0.25">
      <c r="A2397" t="s">
        <v>3750</v>
      </c>
      <c r="B2397" t="s">
        <v>3750</v>
      </c>
      <c r="C2397">
        <v>495056</v>
      </c>
      <c r="D2397">
        <v>5800775</v>
      </c>
      <c r="E2397">
        <v>21</v>
      </c>
      <c r="F2397" t="s">
        <v>13</v>
      </c>
      <c r="G2397" t="s">
        <v>173</v>
      </c>
      <c r="H2397" t="s">
        <v>830</v>
      </c>
      <c r="I2397" t="s">
        <v>35</v>
      </c>
      <c r="J2397" t="s">
        <v>16</v>
      </c>
      <c r="K2397" s="2" t="str">
        <f>HYPERLINK("..\..\Imagery\ScannedSlabs\1992\CG92-069.jpg")</f>
        <v>..\..\Imagery\ScannedSlabs\1992\CG92-069.jpg</v>
      </c>
    </row>
    <row r="2398" spans="1:12" x14ac:dyDescent="0.25">
      <c r="A2398" t="s">
        <v>3751</v>
      </c>
      <c r="B2398" t="s">
        <v>3751</v>
      </c>
      <c r="C2398">
        <v>494150</v>
      </c>
      <c r="D2398">
        <v>5798930</v>
      </c>
      <c r="E2398">
        <v>21</v>
      </c>
      <c r="F2398" t="s">
        <v>13</v>
      </c>
      <c r="G2398" t="s">
        <v>448</v>
      </c>
      <c r="I2398" t="s">
        <v>38</v>
      </c>
      <c r="J2398" t="s">
        <v>23</v>
      </c>
      <c r="K2398" s="2" t="str">
        <f>HYPERLINK("..\..\Imagery\ScannedSlabs\1992\CG92-070.jpg")</f>
        <v>..\..\Imagery\ScannedSlabs\1992\CG92-070.jpg</v>
      </c>
    </row>
    <row r="2399" spans="1:12" x14ac:dyDescent="0.25">
      <c r="A2399" t="s">
        <v>3752</v>
      </c>
      <c r="B2399" t="s">
        <v>3752</v>
      </c>
      <c r="C2399">
        <v>499593</v>
      </c>
      <c r="D2399">
        <v>5796763</v>
      </c>
      <c r="E2399">
        <v>21</v>
      </c>
      <c r="F2399" t="s">
        <v>13</v>
      </c>
      <c r="G2399" t="s">
        <v>51</v>
      </c>
      <c r="I2399" t="s">
        <v>35</v>
      </c>
      <c r="J2399" t="s">
        <v>20</v>
      </c>
      <c r="K2399" s="2" t="str">
        <f>HYPERLINK("..\..\Imagery\ScannedSlabs\1992\CG92-071.jpg")</f>
        <v>..\..\Imagery\ScannedSlabs\1992\CG92-071.jpg</v>
      </c>
    </row>
    <row r="2400" spans="1:12" x14ac:dyDescent="0.25">
      <c r="A2400" t="s">
        <v>3753</v>
      </c>
      <c r="B2400" t="s">
        <v>3753</v>
      </c>
      <c r="C2400">
        <v>496625</v>
      </c>
      <c r="D2400">
        <v>5796750</v>
      </c>
      <c r="E2400">
        <v>21</v>
      </c>
      <c r="F2400" t="s">
        <v>13</v>
      </c>
      <c r="G2400" t="s">
        <v>3754</v>
      </c>
      <c r="H2400" t="s">
        <v>830</v>
      </c>
      <c r="I2400" t="s">
        <v>38</v>
      </c>
      <c r="J2400" t="s">
        <v>20</v>
      </c>
      <c r="K2400" s="2" t="str">
        <f>HYPERLINK("..\..\Imagery\ScannedSlabs\1992\CG92-072.jpg")</f>
        <v>..\..\Imagery\ScannedSlabs\1992\CG92-072.jpg</v>
      </c>
    </row>
    <row r="2401" spans="1:12" x14ac:dyDescent="0.25">
      <c r="A2401" t="s">
        <v>3755</v>
      </c>
      <c r="B2401" t="s">
        <v>3755</v>
      </c>
      <c r="C2401">
        <v>495946</v>
      </c>
      <c r="D2401">
        <v>5796062</v>
      </c>
      <c r="E2401">
        <v>21</v>
      </c>
      <c r="F2401" t="s">
        <v>13</v>
      </c>
      <c r="G2401" t="s">
        <v>51</v>
      </c>
      <c r="I2401" t="s">
        <v>38</v>
      </c>
      <c r="J2401" t="s">
        <v>20</v>
      </c>
      <c r="K2401" s="2" t="str">
        <f>HYPERLINK("..\..\Imagery\ScannedSlabs\1992\CG92-073.jpg")</f>
        <v>..\..\Imagery\ScannedSlabs\1992\CG92-073.jpg</v>
      </c>
    </row>
    <row r="2402" spans="1:12" x14ac:dyDescent="0.25">
      <c r="A2402" t="s">
        <v>3756</v>
      </c>
      <c r="B2402" t="s">
        <v>3756</v>
      </c>
      <c r="C2402">
        <v>494685</v>
      </c>
      <c r="D2402">
        <v>5795346</v>
      </c>
      <c r="E2402">
        <v>21</v>
      </c>
      <c r="F2402" t="s">
        <v>13</v>
      </c>
      <c r="G2402" t="s">
        <v>51</v>
      </c>
      <c r="H2402" t="s">
        <v>3757</v>
      </c>
      <c r="I2402" t="s">
        <v>38</v>
      </c>
      <c r="J2402" t="s">
        <v>16</v>
      </c>
      <c r="K2402" s="2" t="str">
        <f>HYPERLINK("..\..\Imagery\ScannedSlabs\1992\CG92-074.jpg")</f>
        <v>..\..\Imagery\ScannedSlabs\1992\CG92-074.jpg</v>
      </c>
    </row>
    <row r="2403" spans="1:12" x14ac:dyDescent="0.25">
      <c r="A2403" t="s">
        <v>3758</v>
      </c>
      <c r="B2403" t="s">
        <v>3758</v>
      </c>
      <c r="C2403">
        <v>493193</v>
      </c>
      <c r="D2403">
        <v>5795244</v>
      </c>
      <c r="E2403">
        <v>21</v>
      </c>
      <c r="F2403" t="s">
        <v>13</v>
      </c>
      <c r="G2403" t="s">
        <v>51</v>
      </c>
      <c r="H2403" t="s">
        <v>3757</v>
      </c>
      <c r="I2403" t="s">
        <v>38</v>
      </c>
      <c r="J2403" t="s">
        <v>23</v>
      </c>
      <c r="K2403" s="2" t="str">
        <f>HYPERLINK("..\..\Imagery\ScannedSlabs\1992\CG92-075.jpg")</f>
        <v>..\..\Imagery\ScannedSlabs\1992\CG92-075.jpg</v>
      </c>
    </row>
    <row r="2404" spans="1:12" x14ac:dyDescent="0.25">
      <c r="A2404" t="s">
        <v>3759</v>
      </c>
      <c r="B2404" t="s">
        <v>3759</v>
      </c>
      <c r="C2404">
        <v>412837</v>
      </c>
      <c r="D2404">
        <v>5778075</v>
      </c>
      <c r="E2404">
        <v>21</v>
      </c>
      <c r="F2404" t="s">
        <v>13</v>
      </c>
      <c r="G2404" t="s">
        <v>3760</v>
      </c>
      <c r="H2404" t="s">
        <v>510</v>
      </c>
      <c r="I2404" t="s">
        <v>38</v>
      </c>
      <c r="J2404" t="s">
        <v>16</v>
      </c>
      <c r="K2404" s="2" t="str">
        <f>HYPERLINK("..\..\Imagery\ScannedSlabs\1999\CG99-098.jpg")</f>
        <v>..\..\Imagery\ScannedSlabs\1999\CG99-098.jpg</v>
      </c>
    </row>
    <row r="2405" spans="1:12" x14ac:dyDescent="0.25">
      <c r="A2405" t="s">
        <v>3761</v>
      </c>
      <c r="B2405" t="s">
        <v>3761</v>
      </c>
      <c r="C2405">
        <v>475882</v>
      </c>
      <c r="D2405">
        <v>6048005</v>
      </c>
      <c r="E2405">
        <v>21</v>
      </c>
      <c r="F2405" t="s">
        <v>13</v>
      </c>
      <c r="G2405" t="s">
        <v>3762</v>
      </c>
      <c r="I2405" t="s">
        <v>38</v>
      </c>
      <c r="J2405" t="s">
        <v>16</v>
      </c>
      <c r="K2405" s="2" t="str">
        <f>HYPERLINK("..\..\Imagery\ScannedSlabs\1979\CG79-855.jpg")</f>
        <v>..\..\Imagery\ScannedSlabs\1979\CG79-855.jpg</v>
      </c>
    </row>
    <row r="2406" spans="1:12" x14ac:dyDescent="0.25">
      <c r="A2406" t="s">
        <v>3763</v>
      </c>
      <c r="B2406" t="s">
        <v>3763</v>
      </c>
      <c r="C2406">
        <v>472823</v>
      </c>
      <c r="D2406">
        <v>6043331</v>
      </c>
      <c r="E2406">
        <v>21</v>
      </c>
      <c r="F2406" t="s">
        <v>13</v>
      </c>
      <c r="G2406" t="s">
        <v>51</v>
      </c>
      <c r="I2406" t="s">
        <v>38</v>
      </c>
      <c r="J2406" t="s">
        <v>16</v>
      </c>
      <c r="K2406" s="2" t="str">
        <f>HYPERLINK("..\..\Imagery\ScannedSlabs\1979\CG79-856.jpg")</f>
        <v>..\..\Imagery\ScannedSlabs\1979\CG79-856.jpg</v>
      </c>
    </row>
    <row r="2407" spans="1:12" x14ac:dyDescent="0.25">
      <c r="A2407" t="s">
        <v>3764</v>
      </c>
      <c r="B2407" t="s">
        <v>3764</v>
      </c>
      <c r="C2407">
        <v>467508</v>
      </c>
      <c r="D2407">
        <v>6045749</v>
      </c>
      <c r="E2407">
        <v>21</v>
      </c>
      <c r="F2407" t="s">
        <v>13</v>
      </c>
      <c r="G2407" t="s">
        <v>42</v>
      </c>
      <c r="I2407" t="s">
        <v>38</v>
      </c>
      <c r="J2407" t="s">
        <v>16</v>
      </c>
      <c r="K2407" s="2" t="str">
        <f>HYPERLINK("..\..\Imagery\ScannedSlabs\1979\CG79-857.jpg")</f>
        <v>..\..\Imagery\ScannedSlabs\1979\CG79-857.jpg</v>
      </c>
      <c r="L2407" t="s">
        <v>3765</v>
      </c>
    </row>
    <row r="2408" spans="1:12" x14ac:dyDescent="0.25">
      <c r="A2408" t="s">
        <v>3766</v>
      </c>
      <c r="B2408" t="s">
        <v>3766</v>
      </c>
      <c r="C2408">
        <v>464439</v>
      </c>
      <c r="D2408">
        <v>6046250</v>
      </c>
      <c r="E2408">
        <v>21</v>
      </c>
      <c r="F2408" t="s">
        <v>13</v>
      </c>
      <c r="G2408" t="s">
        <v>331</v>
      </c>
      <c r="I2408" t="s">
        <v>38</v>
      </c>
      <c r="J2408" t="s">
        <v>16</v>
      </c>
      <c r="K2408" s="2" t="str">
        <f>HYPERLINK("..\..\Imagery\ScannedSlabs\1979\CG79-858.jpg")</f>
        <v>..\..\Imagery\ScannedSlabs\1979\CG79-858.jpg</v>
      </c>
    </row>
    <row r="2409" spans="1:12" x14ac:dyDescent="0.25">
      <c r="A2409" t="s">
        <v>3767</v>
      </c>
      <c r="B2409" t="s">
        <v>3767</v>
      </c>
      <c r="C2409">
        <v>461855</v>
      </c>
      <c r="D2409">
        <v>6046128</v>
      </c>
      <c r="E2409">
        <v>21</v>
      </c>
      <c r="F2409" t="s">
        <v>13</v>
      </c>
      <c r="I2409" t="s">
        <v>38</v>
      </c>
      <c r="J2409" t="s">
        <v>137</v>
      </c>
      <c r="L2409" t="s">
        <v>541</v>
      </c>
    </row>
    <row r="2410" spans="1:12" x14ac:dyDescent="0.25">
      <c r="A2410" t="s">
        <v>3768</v>
      </c>
      <c r="B2410" t="s">
        <v>3768</v>
      </c>
      <c r="C2410">
        <v>456964</v>
      </c>
      <c r="D2410">
        <v>6047308</v>
      </c>
      <c r="E2410">
        <v>21</v>
      </c>
      <c r="F2410" t="s">
        <v>13</v>
      </c>
      <c r="G2410" t="s">
        <v>49</v>
      </c>
      <c r="I2410" t="s">
        <v>38</v>
      </c>
      <c r="J2410" t="s">
        <v>16</v>
      </c>
      <c r="K2410" s="2" t="str">
        <f>HYPERLINK("..\..\Imagery\ScannedSlabs\1979\CG79-860.jpg")</f>
        <v>..\..\Imagery\ScannedSlabs\1979\CG79-860.jpg</v>
      </c>
    </row>
    <row r="2411" spans="1:12" x14ac:dyDescent="0.25">
      <c r="A2411" t="s">
        <v>3769</v>
      </c>
      <c r="B2411" t="s">
        <v>3769</v>
      </c>
      <c r="C2411">
        <v>419856</v>
      </c>
      <c r="D2411">
        <v>6056625</v>
      </c>
      <c r="E2411">
        <v>21</v>
      </c>
      <c r="F2411" t="s">
        <v>13</v>
      </c>
      <c r="G2411" t="s">
        <v>3770</v>
      </c>
      <c r="I2411" t="s">
        <v>35</v>
      </c>
      <c r="J2411" t="s">
        <v>562</v>
      </c>
      <c r="K2411" s="2" t="str">
        <f>HYPERLINK("..\..\Imagery\ScannedSlabs\1979\AD79-265.jpg")</f>
        <v>..\..\Imagery\ScannedSlabs\1979\AD79-265.jpg</v>
      </c>
    </row>
    <row r="2412" spans="1:12" x14ac:dyDescent="0.25">
      <c r="A2412" t="s">
        <v>3771</v>
      </c>
      <c r="B2412" t="s">
        <v>3771</v>
      </c>
      <c r="C2412">
        <v>425117</v>
      </c>
      <c r="D2412">
        <v>6061440</v>
      </c>
      <c r="E2412">
        <v>21</v>
      </c>
      <c r="F2412" t="s">
        <v>13</v>
      </c>
      <c r="G2412" t="s">
        <v>448</v>
      </c>
      <c r="I2412" t="s">
        <v>38</v>
      </c>
      <c r="J2412" t="s">
        <v>16</v>
      </c>
      <c r="K2412" s="2" t="str">
        <f>HYPERLINK("..\..\Imagery\ScannedSlabs\1979\AD79-273.jpg")</f>
        <v>..\..\Imagery\ScannedSlabs\1979\AD79-273.jpg</v>
      </c>
    </row>
    <row r="2413" spans="1:12" x14ac:dyDescent="0.25">
      <c r="A2413" t="s">
        <v>3772</v>
      </c>
      <c r="B2413" t="s">
        <v>3772</v>
      </c>
      <c r="C2413">
        <v>413346</v>
      </c>
      <c r="D2413">
        <v>6026046</v>
      </c>
      <c r="E2413">
        <v>21</v>
      </c>
      <c r="F2413" t="s">
        <v>13</v>
      </c>
      <c r="G2413" t="s">
        <v>3773</v>
      </c>
      <c r="I2413" t="s">
        <v>15</v>
      </c>
      <c r="J2413" t="s">
        <v>23</v>
      </c>
      <c r="K2413" s="2" t="str">
        <f>HYPERLINK("..\..\Imagery\ScannedSlabs\1979\AD79-278.jpg")</f>
        <v>..\..\Imagery\ScannedSlabs\1979\AD79-278.jpg</v>
      </c>
    </row>
    <row r="2414" spans="1:12" x14ac:dyDescent="0.25">
      <c r="A2414" t="s">
        <v>3774</v>
      </c>
      <c r="B2414" t="s">
        <v>3774</v>
      </c>
      <c r="C2414">
        <v>420328</v>
      </c>
      <c r="D2414">
        <v>6026859</v>
      </c>
      <c r="E2414">
        <v>21</v>
      </c>
      <c r="F2414" t="s">
        <v>13</v>
      </c>
      <c r="G2414" t="s">
        <v>2916</v>
      </c>
      <c r="I2414" t="s">
        <v>38</v>
      </c>
      <c r="J2414" t="s">
        <v>20</v>
      </c>
      <c r="K2414" s="2" t="str">
        <f>HYPERLINK("..\..\Imagery\ScannedSlabs\1979\AD79-281.jpg")</f>
        <v>..\..\Imagery\ScannedSlabs\1979\AD79-281.jpg</v>
      </c>
    </row>
    <row r="2415" spans="1:12" x14ac:dyDescent="0.25">
      <c r="A2415" t="s">
        <v>3775</v>
      </c>
      <c r="B2415" t="s">
        <v>3775</v>
      </c>
      <c r="C2415">
        <v>448222</v>
      </c>
      <c r="D2415">
        <v>5878109</v>
      </c>
      <c r="E2415">
        <v>21</v>
      </c>
      <c r="F2415" t="s">
        <v>13</v>
      </c>
      <c r="G2415" t="s">
        <v>79</v>
      </c>
      <c r="I2415" t="s">
        <v>38</v>
      </c>
      <c r="J2415" t="s">
        <v>16</v>
      </c>
      <c r="K2415" s="2" t="str">
        <f>HYPERLINK("..\..\Imagery\ScannedSlabs\2005\CG05-023.jpg")</f>
        <v>..\..\Imagery\ScannedSlabs\2005\CG05-023.jpg</v>
      </c>
    </row>
    <row r="2416" spans="1:12" x14ac:dyDescent="0.25">
      <c r="A2416" t="s">
        <v>3776</v>
      </c>
      <c r="B2416" t="s">
        <v>3776</v>
      </c>
      <c r="C2416">
        <v>571456</v>
      </c>
      <c r="D2416">
        <v>5811726</v>
      </c>
      <c r="E2416">
        <v>21</v>
      </c>
      <c r="F2416" t="s">
        <v>13</v>
      </c>
      <c r="G2416" t="s">
        <v>51</v>
      </c>
      <c r="I2416" t="s">
        <v>35</v>
      </c>
      <c r="J2416" t="s">
        <v>16</v>
      </c>
      <c r="K2416" s="2" t="str">
        <f>HYPERLINK("..\..\Imagery\ScannedSlabs\1987\JS87-233.jpg")</f>
        <v>..\..\Imagery\ScannedSlabs\1987\JS87-233.jpg</v>
      </c>
    </row>
    <row r="2417" spans="1:11" x14ac:dyDescent="0.25">
      <c r="A2417" t="s">
        <v>3777</v>
      </c>
      <c r="B2417" t="s">
        <v>3777</v>
      </c>
      <c r="C2417">
        <v>570914</v>
      </c>
      <c r="D2417">
        <v>5810182</v>
      </c>
      <c r="E2417">
        <v>21</v>
      </c>
      <c r="F2417" t="s">
        <v>13</v>
      </c>
      <c r="G2417" t="s">
        <v>3778</v>
      </c>
      <c r="I2417" t="s">
        <v>38</v>
      </c>
      <c r="J2417" t="s">
        <v>23</v>
      </c>
      <c r="K2417" s="2" t="str">
        <f>HYPERLINK("..\..\Imagery\ScannedSlabs\1987\JS87-235.jpg")</f>
        <v>..\..\Imagery\ScannedSlabs\1987\JS87-235.jpg</v>
      </c>
    </row>
    <row r="2418" spans="1:11" x14ac:dyDescent="0.25">
      <c r="A2418" t="s">
        <v>3779</v>
      </c>
      <c r="B2418" t="s">
        <v>3779</v>
      </c>
      <c r="C2418">
        <v>570516</v>
      </c>
      <c r="D2418">
        <v>5809512</v>
      </c>
      <c r="E2418">
        <v>21</v>
      </c>
      <c r="F2418" t="s">
        <v>13</v>
      </c>
      <c r="G2418" t="s">
        <v>448</v>
      </c>
      <c r="I2418" t="s">
        <v>38</v>
      </c>
      <c r="J2418" t="s">
        <v>16</v>
      </c>
      <c r="K2418" s="2" t="str">
        <f>HYPERLINK("..\..\Imagery\ScannedSlabs\1987\JS87-236.jpg")</f>
        <v>..\..\Imagery\ScannedSlabs\1987\JS87-236.jpg</v>
      </c>
    </row>
    <row r="2419" spans="1:11" x14ac:dyDescent="0.25">
      <c r="A2419" t="s">
        <v>3780</v>
      </c>
      <c r="B2419" t="s">
        <v>3780</v>
      </c>
      <c r="C2419">
        <v>570440</v>
      </c>
      <c r="D2419">
        <v>5807630</v>
      </c>
      <c r="E2419">
        <v>21</v>
      </c>
      <c r="F2419" t="s">
        <v>13</v>
      </c>
      <c r="G2419" t="s">
        <v>448</v>
      </c>
      <c r="I2419" t="s">
        <v>35</v>
      </c>
      <c r="J2419" t="s">
        <v>23</v>
      </c>
      <c r="K2419" s="2" t="str">
        <f>HYPERLINK("..\..\Imagery\ScannedSlabs\1987\JS87-239.jpg")</f>
        <v>..\..\Imagery\ScannedSlabs\1987\JS87-239.jpg</v>
      </c>
    </row>
    <row r="2420" spans="1:11" x14ac:dyDescent="0.25">
      <c r="A2420" t="s">
        <v>3781</v>
      </c>
      <c r="B2420" t="s">
        <v>3781</v>
      </c>
      <c r="C2420">
        <v>570278</v>
      </c>
      <c r="D2420">
        <v>5806705</v>
      </c>
      <c r="E2420">
        <v>21</v>
      </c>
      <c r="F2420" t="s">
        <v>13</v>
      </c>
      <c r="G2420" t="s">
        <v>1592</v>
      </c>
      <c r="I2420" t="s">
        <v>35</v>
      </c>
      <c r="J2420" t="s">
        <v>16</v>
      </c>
      <c r="K2420" s="2" t="str">
        <f>HYPERLINK("..\..\Imagery\ScannedSlabs\1987\JS87-241.jpg")</f>
        <v>..\..\Imagery\ScannedSlabs\1987\JS87-241.jpg</v>
      </c>
    </row>
    <row r="2421" spans="1:11" x14ac:dyDescent="0.25">
      <c r="A2421" t="s">
        <v>3782</v>
      </c>
      <c r="B2421" t="s">
        <v>3782</v>
      </c>
      <c r="C2421">
        <v>570217</v>
      </c>
      <c r="D2421">
        <v>5805869</v>
      </c>
      <c r="E2421">
        <v>21</v>
      </c>
      <c r="F2421" t="s">
        <v>13</v>
      </c>
      <c r="G2421" t="s">
        <v>424</v>
      </c>
      <c r="I2421" t="s">
        <v>38</v>
      </c>
      <c r="J2421" t="s">
        <v>20</v>
      </c>
      <c r="K2421" s="2" t="str">
        <f>HYPERLINK("..\..\Imagery\ScannedSlabs\1987\JS87-242.jpg")</f>
        <v>..\..\Imagery\ScannedSlabs\1987\JS87-242.jpg</v>
      </c>
    </row>
    <row r="2422" spans="1:11" x14ac:dyDescent="0.25">
      <c r="A2422" t="s">
        <v>3783</v>
      </c>
      <c r="B2422" t="s">
        <v>3783</v>
      </c>
      <c r="C2422">
        <v>569932</v>
      </c>
      <c r="D2422">
        <v>5804772</v>
      </c>
      <c r="E2422">
        <v>21</v>
      </c>
      <c r="F2422" t="s">
        <v>13</v>
      </c>
      <c r="G2422" t="s">
        <v>1786</v>
      </c>
      <c r="I2422" t="s">
        <v>38</v>
      </c>
      <c r="J2422" t="s">
        <v>16</v>
      </c>
      <c r="K2422" s="2" t="str">
        <f>HYPERLINK("..\..\Imagery\ScannedSlabs\1987\JS87-244.jpg")</f>
        <v>..\..\Imagery\ScannedSlabs\1987\JS87-244.jpg</v>
      </c>
    </row>
    <row r="2423" spans="1:11" x14ac:dyDescent="0.25">
      <c r="A2423" t="s">
        <v>3784</v>
      </c>
      <c r="B2423" t="s">
        <v>3784</v>
      </c>
      <c r="C2423">
        <v>569923</v>
      </c>
      <c r="D2423">
        <v>5804182</v>
      </c>
      <c r="E2423">
        <v>21</v>
      </c>
      <c r="F2423" t="s">
        <v>13</v>
      </c>
      <c r="G2423" t="s">
        <v>1664</v>
      </c>
      <c r="I2423" t="s">
        <v>38</v>
      </c>
      <c r="J2423" t="s">
        <v>23</v>
      </c>
      <c r="K2423" s="2" t="str">
        <f>HYPERLINK("..\..\Imagery\ScannedSlabs\1987\JS87-245.jpg")</f>
        <v>..\..\Imagery\ScannedSlabs\1987\JS87-245.jpg</v>
      </c>
    </row>
    <row r="2424" spans="1:11" x14ac:dyDescent="0.25">
      <c r="A2424" t="s">
        <v>3785</v>
      </c>
      <c r="B2424" t="s">
        <v>3785</v>
      </c>
      <c r="C2424">
        <v>561166</v>
      </c>
      <c r="D2424">
        <v>5810746</v>
      </c>
      <c r="E2424">
        <v>21</v>
      </c>
      <c r="F2424" t="s">
        <v>13</v>
      </c>
      <c r="G2424" t="s">
        <v>1664</v>
      </c>
      <c r="I2424" t="s">
        <v>38</v>
      </c>
      <c r="J2424" t="s">
        <v>23</v>
      </c>
      <c r="K2424" s="2" t="str">
        <f>HYPERLINK("..\..\Imagery\ScannedSlabs\1987\JS87-247.jpg")</f>
        <v>..\..\Imagery\ScannedSlabs\1987\JS87-247.jpg</v>
      </c>
    </row>
    <row r="2425" spans="1:11" x14ac:dyDescent="0.25">
      <c r="A2425" t="s">
        <v>3786</v>
      </c>
      <c r="B2425" t="s">
        <v>3787</v>
      </c>
      <c r="C2425">
        <v>451009</v>
      </c>
      <c r="D2425">
        <v>5773044</v>
      </c>
      <c r="E2425">
        <v>21</v>
      </c>
      <c r="F2425" t="s">
        <v>13</v>
      </c>
      <c r="G2425" t="s">
        <v>448</v>
      </c>
      <c r="I2425" t="s">
        <v>35</v>
      </c>
      <c r="J2425" t="s">
        <v>16</v>
      </c>
      <c r="K2425" s="2" t="str">
        <f>HYPERLINK("..\..\Imagery\ScannedSlabs\1992\VN92-161B.jpg")</f>
        <v>..\..\Imagery\ScannedSlabs\1992\VN92-161B.jpg</v>
      </c>
    </row>
    <row r="2426" spans="1:11" x14ac:dyDescent="0.25">
      <c r="A2426" t="s">
        <v>3786</v>
      </c>
      <c r="B2426" t="s">
        <v>3788</v>
      </c>
      <c r="C2426">
        <v>451009</v>
      </c>
      <c r="D2426">
        <v>5773044</v>
      </c>
      <c r="E2426">
        <v>21</v>
      </c>
      <c r="F2426" t="s">
        <v>13</v>
      </c>
      <c r="G2426" t="s">
        <v>3789</v>
      </c>
      <c r="H2426" t="s">
        <v>1370</v>
      </c>
      <c r="I2426" t="s">
        <v>15</v>
      </c>
      <c r="J2426" t="s">
        <v>23</v>
      </c>
      <c r="K2426" s="2" t="str">
        <f>HYPERLINK("..\..\Imagery\ScannedSlabs\1992\VN92-161A.jpg")</f>
        <v>..\..\Imagery\ScannedSlabs\1992\VN92-161A.jpg</v>
      </c>
    </row>
    <row r="2427" spans="1:11" x14ac:dyDescent="0.25">
      <c r="A2427" t="s">
        <v>3790</v>
      </c>
      <c r="B2427" t="s">
        <v>3790</v>
      </c>
      <c r="C2427">
        <v>449775</v>
      </c>
      <c r="D2427">
        <v>5773425</v>
      </c>
      <c r="E2427">
        <v>21</v>
      </c>
      <c r="F2427" t="s">
        <v>13</v>
      </c>
      <c r="G2427" t="s">
        <v>124</v>
      </c>
      <c r="I2427" t="s">
        <v>38</v>
      </c>
      <c r="J2427" t="s">
        <v>23</v>
      </c>
      <c r="K2427" s="2" t="str">
        <f>HYPERLINK("..\..\Imagery\ScannedSlabs\1992\VN92-164.jpg")</f>
        <v>..\..\Imagery\ScannedSlabs\1992\VN92-164.jpg</v>
      </c>
    </row>
    <row r="2428" spans="1:11" x14ac:dyDescent="0.25">
      <c r="A2428" t="s">
        <v>3791</v>
      </c>
      <c r="B2428" t="s">
        <v>3791</v>
      </c>
      <c r="C2428">
        <v>459784</v>
      </c>
      <c r="D2428">
        <v>5896077</v>
      </c>
      <c r="E2428">
        <v>21</v>
      </c>
      <c r="F2428" t="s">
        <v>13</v>
      </c>
      <c r="G2428" t="s">
        <v>526</v>
      </c>
      <c r="I2428" t="s">
        <v>38</v>
      </c>
      <c r="J2428" t="s">
        <v>16</v>
      </c>
      <c r="K2428" s="2" t="str">
        <f>HYPERLINK("..\..\Imagery\ScannedSlabs\1984\VN84-462.jpg")</f>
        <v>..\..\Imagery\ScannedSlabs\1984\VN84-462.jpg</v>
      </c>
    </row>
    <row r="2429" spans="1:11" x14ac:dyDescent="0.25">
      <c r="A2429" t="s">
        <v>3792</v>
      </c>
      <c r="B2429" t="s">
        <v>3792</v>
      </c>
      <c r="C2429">
        <v>459423</v>
      </c>
      <c r="D2429">
        <v>5895949</v>
      </c>
      <c r="E2429">
        <v>21</v>
      </c>
      <c r="F2429" t="s">
        <v>13</v>
      </c>
      <c r="G2429" t="s">
        <v>51</v>
      </c>
      <c r="I2429" t="s">
        <v>38</v>
      </c>
      <c r="J2429" t="s">
        <v>16</v>
      </c>
      <c r="K2429" s="2" t="str">
        <f>HYPERLINK("..\..\Imagery\ScannedSlabs\1984\VN84-463.jpg")</f>
        <v>..\..\Imagery\ScannedSlabs\1984\VN84-463.jpg</v>
      </c>
    </row>
    <row r="2430" spans="1:11" x14ac:dyDescent="0.25">
      <c r="A2430" t="s">
        <v>3793</v>
      </c>
      <c r="B2430" t="s">
        <v>3793</v>
      </c>
      <c r="C2430">
        <v>459378</v>
      </c>
      <c r="D2430">
        <v>5895853</v>
      </c>
      <c r="E2430">
        <v>21</v>
      </c>
      <c r="F2430" t="s">
        <v>13</v>
      </c>
      <c r="G2430" t="s">
        <v>49</v>
      </c>
      <c r="I2430" t="s">
        <v>35</v>
      </c>
      <c r="J2430" t="s">
        <v>16</v>
      </c>
      <c r="K2430" s="2" t="str">
        <f>HYPERLINK("..\..\Imagery\ScannedSlabs\1984\VN84-464.jpg")</f>
        <v>..\..\Imagery\ScannedSlabs\1984\VN84-464.jpg</v>
      </c>
    </row>
    <row r="2431" spans="1:11" x14ac:dyDescent="0.25">
      <c r="A2431" t="s">
        <v>3794</v>
      </c>
      <c r="B2431" t="s">
        <v>3794</v>
      </c>
      <c r="C2431">
        <v>459325</v>
      </c>
      <c r="D2431">
        <v>5893242</v>
      </c>
      <c r="E2431">
        <v>21</v>
      </c>
      <c r="F2431" t="s">
        <v>13</v>
      </c>
      <c r="G2431" t="s">
        <v>79</v>
      </c>
      <c r="I2431" t="s">
        <v>35</v>
      </c>
      <c r="J2431" t="s">
        <v>16</v>
      </c>
      <c r="K2431" s="2" t="str">
        <f>HYPERLINK("..\..\Imagery\ScannedSlabs\1984\VN84-473.jpg")</f>
        <v>..\..\Imagery\ScannedSlabs\1984\VN84-473.jpg</v>
      </c>
    </row>
    <row r="2432" spans="1:11" x14ac:dyDescent="0.25">
      <c r="A2432" t="s">
        <v>3795</v>
      </c>
      <c r="B2432" t="s">
        <v>3795</v>
      </c>
      <c r="C2432">
        <v>459331</v>
      </c>
      <c r="D2432">
        <v>5893136</v>
      </c>
      <c r="E2432">
        <v>21</v>
      </c>
      <c r="F2432" t="s">
        <v>13</v>
      </c>
      <c r="G2432" t="s">
        <v>776</v>
      </c>
      <c r="I2432" t="s">
        <v>35</v>
      </c>
      <c r="J2432" t="s">
        <v>23</v>
      </c>
      <c r="K2432" s="2" t="str">
        <f>HYPERLINK("..\..\Imagery\ScannedSlabs\1984\VN84-474.jpg")</f>
        <v>..\..\Imagery\ScannedSlabs\1984\VN84-474.jpg</v>
      </c>
    </row>
    <row r="2433" spans="1:12" x14ac:dyDescent="0.25">
      <c r="A2433" t="s">
        <v>3796</v>
      </c>
      <c r="B2433" t="s">
        <v>3796</v>
      </c>
      <c r="C2433">
        <v>459259</v>
      </c>
      <c r="D2433">
        <v>5891913</v>
      </c>
      <c r="E2433">
        <v>21</v>
      </c>
      <c r="F2433" t="s">
        <v>13</v>
      </c>
      <c r="G2433" t="s">
        <v>51</v>
      </c>
      <c r="I2433" t="s">
        <v>35</v>
      </c>
      <c r="J2433" t="s">
        <v>16</v>
      </c>
      <c r="K2433" s="2" t="str">
        <f>HYPERLINK("..\..\Imagery\ScannedSlabs\1984\VN84-478.jpg")</f>
        <v>..\..\Imagery\ScannedSlabs\1984\VN84-478.jpg</v>
      </c>
    </row>
    <row r="2434" spans="1:12" x14ac:dyDescent="0.25">
      <c r="A2434" t="s">
        <v>3797</v>
      </c>
      <c r="B2434" t="s">
        <v>3797</v>
      </c>
      <c r="C2434">
        <v>459145</v>
      </c>
      <c r="D2434">
        <v>5892061</v>
      </c>
      <c r="E2434">
        <v>21</v>
      </c>
      <c r="F2434" t="s">
        <v>13</v>
      </c>
      <c r="G2434" t="s">
        <v>51</v>
      </c>
      <c r="I2434" t="s">
        <v>38</v>
      </c>
      <c r="J2434" t="s">
        <v>16</v>
      </c>
      <c r="K2434" s="2" t="str">
        <f>HYPERLINK("..\..\Imagery\ScannedSlabs\1984\VN84-479.jpg")</f>
        <v>..\..\Imagery\ScannedSlabs\1984\VN84-479.jpg</v>
      </c>
    </row>
    <row r="2435" spans="1:12" x14ac:dyDescent="0.25">
      <c r="A2435" t="s">
        <v>1923</v>
      </c>
      <c r="B2435" t="s">
        <v>3798</v>
      </c>
      <c r="C2435">
        <v>583092</v>
      </c>
      <c r="D2435">
        <v>5898930</v>
      </c>
      <c r="E2435">
        <v>21</v>
      </c>
      <c r="F2435" t="s">
        <v>13</v>
      </c>
      <c r="G2435" t="s">
        <v>1025</v>
      </c>
      <c r="I2435" t="s">
        <v>38</v>
      </c>
      <c r="J2435" t="s">
        <v>20</v>
      </c>
      <c r="K2435" s="2" t="str">
        <f>HYPERLINK("..\..\Imagery\ScannedSlabs\1985\CG85-504B.jpg")</f>
        <v>..\..\Imagery\ScannedSlabs\1985\CG85-504B.jpg</v>
      </c>
    </row>
    <row r="2436" spans="1:12" x14ac:dyDescent="0.25">
      <c r="A2436" t="s">
        <v>3799</v>
      </c>
      <c r="B2436" t="s">
        <v>3799</v>
      </c>
      <c r="C2436">
        <v>521288</v>
      </c>
      <c r="D2436">
        <v>5925852</v>
      </c>
      <c r="E2436">
        <v>21</v>
      </c>
      <c r="F2436" t="s">
        <v>13</v>
      </c>
      <c r="G2436" t="s">
        <v>42</v>
      </c>
      <c r="I2436" t="s">
        <v>38</v>
      </c>
      <c r="J2436" t="s">
        <v>23</v>
      </c>
      <c r="K2436" s="2" t="str">
        <f>HYPERLINK("..\..\Imagery\ScannedSlabs\1985\VN85-009.jpg")</f>
        <v>..\..\Imagery\ScannedSlabs\1985\VN85-009.jpg</v>
      </c>
    </row>
    <row r="2437" spans="1:12" x14ac:dyDescent="0.25">
      <c r="A2437" t="s">
        <v>3800</v>
      </c>
      <c r="B2437" t="s">
        <v>3800</v>
      </c>
      <c r="C2437">
        <v>521394</v>
      </c>
      <c r="D2437">
        <v>5925193</v>
      </c>
      <c r="E2437">
        <v>21</v>
      </c>
      <c r="F2437" t="s">
        <v>13</v>
      </c>
      <c r="G2437" t="s">
        <v>484</v>
      </c>
      <c r="I2437" t="s">
        <v>38</v>
      </c>
      <c r="J2437" t="s">
        <v>23</v>
      </c>
      <c r="K2437" s="2" t="str">
        <f>HYPERLINK("..\..\Imagery\ScannedSlabs\1985\VN85-012.jpg")</f>
        <v>..\..\Imagery\ScannedSlabs\1985\VN85-012.jpg</v>
      </c>
    </row>
    <row r="2438" spans="1:12" x14ac:dyDescent="0.25">
      <c r="A2438" t="s">
        <v>3801</v>
      </c>
      <c r="B2438" t="s">
        <v>3801</v>
      </c>
      <c r="C2438">
        <v>521621</v>
      </c>
      <c r="D2438">
        <v>5925022</v>
      </c>
      <c r="E2438">
        <v>21</v>
      </c>
      <c r="F2438" t="s">
        <v>13</v>
      </c>
      <c r="G2438" t="s">
        <v>42</v>
      </c>
      <c r="I2438" t="s">
        <v>38</v>
      </c>
      <c r="J2438" t="s">
        <v>23</v>
      </c>
      <c r="K2438" s="2" t="str">
        <f>HYPERLINK("..\..\Imagery\ScannedSlabs\1985\VN85-014.jpg")</f>
        <v>..\..\Imagery\ScannedSlabs\1985\VN85-014.jpg</v>
      </c>
    </row>
    <row r="2439" spans="1:12" x14ac:dyDescent="0.25">
      <c r="A2439" t="s">
        <v>3802</v>
      </c>
      <c r="B2439" t="s">
        <v>3802</v>
      </c>
      <c r="C2439">
        <v>586908</v>
      </c>
      <c r="D2439">
        <v>5823437</v>
      </c>
      <c r="E2439">
        <v>21</v>
      </c>
      <c r="F2439" t="s">
        <v>13</v>
      </c>
      <c r="G2439" t="s">
        <v>3803</v>
      </c>
      <c r="I2439" t="s">
        <v>35</v>
      </c>
      <c r="J2439" t="s">
        <v>16</v>
      </c>
      <c r="K2439" s="2" t="str">
        <f>HYPERLINK("..\..\Imagery\ScannedSlabs\1986\JS86-478.jpg")</f>
        <v>..\..\Imagery\ScannedSlabs\1986\JS86-478.jpg</v>
      </c>
    </row>
    <row r="2440" spans="1:12" x14ac:dyDescent="0.25">
      <c r="A2440" t="s">
        <v>3804</v>
      </c>
      <c r="B2440" t="s">
        <v>3804</v>
      </c>
      <c r="C2440">
        <v>470421</v>
      </c>
      <c r="D2440">
        <v>5936898</v>
      </c>
      <c r="E2440">
        <v>21</v>
      </c>
      <c r="F2440" t="s">
        <v>13</v>
      </c>
      <c r="G2440" t="s">
        <v>652</v>
      </c>
      <c r="J2440" t="s">
        <v>20</v>
      </c>
      <c r="K2440" s="2" t="str">
        <f>HYPERLINK("..\..\Imagery\ScannedSlabs\1981\CG81-172.jpg")</f>
        <v>..\..\Imagery\ScannedSlabs\1981\CG81-172.jpg</v>
      </c>
      <c r="L2440" t="s">
        <v>3069</v>
      </c>
    </row>
    <row r="2441" spans="1:12" x14ac:dyDescent="0.25">
      <c r="A2441" t="s">
        <v>3805</v>
      </c>
      <c r="B2441" t="s">
        <v>3805</v>
      </c>
      <c r="C2441">
        <v>568791</v>
      </c>
      <c r="D2441">
        <v>5848065</v>
      </c>
      <c r="E2441">
        <v>21</v>
      </c>
      <c r="F2441" t="s">
        <v>13</v>
      </c>
      <c r="G2441" t="s">
        <v>1552</v>
      </c>
      <c r="I2441" t="s">
        <v>35</v>
      </c>
      <c r="J2441" t="s">
        <v>20</v>
      </c>
      <c r="K2441" s="2" t="str">
        <f>HYPERLINK("..\..\Imagery\ScannedSlabs\1986\CG86-578.jpg")</f>
        <v>..\..\Imagery\ScannedSlabs\1986\CG86-578.jpg</v>
      </c>
    </row>
    <row r="2442" spans="1:12" x14ac:dyDescent="0.25">
      <c r="A2442" t="s">
        <v>3806</v>
      </c>
      <c r="B2442" t="s">
        <v>3806</v>
      </c>
      <c r="C2442">
        <v>497575</v>
      </c>
      <c r="D2442">
        <v>5863125</v>
      </c>
      <c r="E2442">
        <v>21</v>
      </c>
      <c r="F2442" t="s">
        <v>13</v>
      </c>
      <c r="G2442" t="s">
        <v>51</v>
      </c>
      <c r="I2442" t="s">
        <v>38</v>
      </c>
      <c r="J2442" t="s">
        <v>16</v>
      </c>
      <c r="K2442" s="2" t="str">
        <f>HYPERLINK("..\..\Imagery\ScannedSlabs\1991\DD91-033.jpg")</f>
        <v>..\..\Imagery\ScannedSlabs\1991\DD91-033.jpg</v>
      </c>
    </row>
    <row r="2443" spans="1:12" x14ac:dyDescent="0.25">
      <c r="A2443" t="s">
        <v>3807</v>
      </c>
      <c r="B2443" t="s">
        <v>3807</v>
      </c>
      <c r="C2443">
        <v>423981</v>
      </c>
      <c r="D2443">
        <v>6057034</v>
      </c>
      <c r="E2443">
        <v>21</v>
      </c>
      <c r="F2443" t="s">
        <v>13</v>
      </c>
      <c r="G2443" t="s">
        <v>3808</v>
      </c>
      <c r="I2443" t="s">
        <v>38</v>
      </c>
      <c r="J2443" t="s">
        <v>23</v>
      </c>
      <c r="K2443" s="2" t="str">
        <f>HYPERLINK("..\..\Imagery\ScannedSlabs\1979\AD79-288.jpg")</f>
        <v>..\..\Imagery\ScannedSlabs\1979\AD79-288.jpg</v>
      </c>
    </row>
    <row r="2444" spans="1:12" x14ac:dyDescent="0.25">
      <c r="A2444" t="s">
        <v>3809</v>
      </c>
      <c r="B2444" t="s">
        <v>3809</v>
      </c>
      <c r="C2444">
        <v>424939</v>
      </c>
      <c r="D2444">
        <v>6056502</v>
      </c>
      <c r="E2444">
        <v>21</v>
      </c>
      <c r="F2444" t="s">
        <v>13</v>
      </c>
      <c r="G2444" t="s">
        <v>3810</v>
      </c>
      <c r="I2444" t="s">
        <v>38</v>
      </c>
      <c r="J2444" t="s">
        <v>23</v>
      </c>
      <c r="K2444" s="2" t="str">
        <f>HYPERLINK("..\..\Imagery\ScannedSlabs\1979\AD79-289.jpg")</f>
        <v>..\..\Imagery\ScannedSlabs\1979\AD79-289.jpg</v>
      </c>
    </row>
    <row r="2445" spans="1:12" x14ac:dyDescent="0.25">
      <c r="A2445" t="s">
        <v>3811</v>
      </c>
      <c r="B2445" t="s">
        <v>3811</v>
      </c>
      <c r="C2445">
        <v>306131</v>
      </c>
      <c r="D2445">
        <v>5837028</v>
      </c>
      <c r="E2445">
        <v>21</v>
      </c>
      <c r="F2445" t="s">
        <v>13</v>
      </c>
      <c r="G2445" t="s">
        <v>419</v>
      </c>
      <c r="I2445" t="s">
        <v>35</v>
      </c>
      <c r="J2445" t="s">
        <v>16</v>
      </c>
      <c r="K2445" s="2" t="str">
        <f>HYPERLINK("..\..\Imagery\ScannedSlabs\1998\CG98-262.jpg")</f>
        <v>..\..\Imagery\ScannedSlabs\1998\CG98-262.jpg</v>
      </c>
    </row>
    <row r="2446" spans="1:12" x14ac:dyDescent="0.25">
      <c r="A2446" t="s">
        <v>3812</v>
      </c>
      <c r="B2446" t="s">
        <v>3812</v>
      </c>
      <c r="C2446">
        <v>309512</v>
      </c>
      <c r="D2446">
        <v>5839066</v>
      </c>
      <c r="E2446">
        <v>21</v>
      </c>
      <c r="F2446" t="s">
        <v>13</v>
      </c>
      <c r="G2446" t="s">
        <v>407</v>
      </c>
      <c r="H2446" t="s">
        <v>1546</v>
      </c>
      <c r="I2446" t="s">
        <v>38</v>
      </c>
      <c r="J2446" t="s">
        <v>16</v>
      </c>
      <c r="K2446" s="2" t="str">
        <f>HYPERLINK("..\..\Imagery\ScannedSlabs\1998\CG98-263.jpg")</f>
        <v>..\..\Imagery\ScannedSlabs\1998\CG98-263.jpg</v>
      </c>
    </row>
    <row r="2447" spans="1:12" x14ac:dyDescent="0.25">
      <c r="A2447" t="s">
        <v>3813</v>
      </c>
      <c r="B2447" t="s">
        <v>3813</v>
      </c>
      <c r="C2447">
        <v>312639</v>
      </c>
      <c r="D2447">
        <v>5838520</v>
      </c>
      <c r="E2447">
        <v>21</v>
      </c>
      <c r="F2447" t="s">
        <v>13</v>
      </c>
      <c r="G2447" t="s">
        <v>173</v>
      </c>
      <c r="I2447" t="s">
        <v>38</v>
      </c>
      <c r="J2447" t="s">
        <v>16</v>
      </c>
      <c r="K2447" s="2" t="str">
        <f>HYPERLINK("..\..\Imagery\ScannedSlabs\1998\CG98-264.jpg")</f>
        <v>..\..\Imagery\ScannedSlabs\1998\CG98-264.jpg</v>
      </c>
    </row>
    <row r="2448" spans="1:12" x14ac:dyDescent="0.25">
      <c r="A2448" t="s">
        <v>3814</v>
      </c>
      <c r="B2448" t="s">
        <v>3814</v>
      </c>
      <c r="C2448">
        <v>321740</v>
      </c>
      <c r="D2448">
        <v>5837072</v>
      </c>
      <c r="E2448">
        <v>21</v>
      </c>
      <c r="F2448" t="s">
        <v>13</v>
      </c>
      <c r="G2448" t="s">
        <v>547</v>
      </c>
      <c r="I2448" t="s">
        <v>35</v>
      </c>
      <c r="J2448" t="s">
        <v>16</v>
      </c>
      <c r="K2448" s="2" t="str">
        <f>HYPERLINK("..\..\Imagery\ScannedSlabs\1998\CG98-265.jpg")</f>
        <v>..\..\Imagery\ScannedSlabs\1998\CG98-265.jpg</v>
      </c>
    </row>
    <row r="2449" spans="1:12" x14ac:dyDescent="0.25">
      <c r="A2449" t="s">
        <v>3185</v>
      </c>
      <c r="B2449" t="s">
        <v>3815</v>
      </c>
      <c r="C2449">
        <v>359535</v>
      </c>
      <c r="D2449">
        <v>5772326</v>
      </c>
      <c r="E2449">
        <v>21</v>
      </c>
      <c r="F2449" t="s">
        <v>13</v>
      </c>
      <c r="G2449" t="s">
        <v>51</v>
      </c>
      <c r="H2449" t="s">
        <v>662</v>
      </c>
      <c r="I2449" t="s">
        <v>38</v>
      </c>
      <c r="J2449" t="s">
        <v>16</v>
      </c>
      <c r="K2449" s="2" t="str">
        <f>HYPERLINK("..\..\Imagery\ScannedSlabs\1999\SL99-010A.jpg")</f>
        <v>..\..\Imagery\ScannedSlabs\1999\SL99-010A.jpg</v>
      </c>
    </row>
    <row r="2450" spans="1:12" x14ac:dyDescent="0.25">
      <c r="A2450" t="s">
        <v>3816</v>
      </c>
      <c r="B2450" t="s">
        <v>3816</v>
      </c>
      <c r="C2450">
        <v>579119</v>
      </c>
      <c r="D2450">
        <v>5931479</v>
      </c>
      <c r="E2450">
        <v>21</v>
      </c>
      <c r="F2450" t="s">
        <v>13</v>
      </c>
      <c r="G2450" t="s">
        <v>73</v>
      </c>
      <c r="I2450" t="s">
        <v>38</v>
      </c>
      <c r="J2450" t="s">
        <v>20</v>
      </c>
      <c r="K2450" s="2" t="str">
        <f>HYPERLINK("..\..\Imagery\ScannedSlabs\1985\GM85-401.jpg")</f>
        <v>..\..\Imagery\ScannedSlabs\1985\GM85-401.jpg</v>
      </c>
    </row>
    <row r="2451" spans="1:12" x14ac:dyDescent="0.25">
      <c r="A2451" t="s">
        <v>3817</v>
      </c>
      <c r="B2451" t="s">
        <v>3817</v>
      </c>
      <c r="C2451">
        <v>578837</v>
      </c>
      <c r="D2451">
        <v>5931410</v>
      </c>
      <c r="E2451">
        <v>21</v>
      </c>
      <c r="F2451" t="s">
        <v>13</v>
      </c>
      <c r="G2451" t="s">
        <v>3818</v>
      </c>
      <c r="I2451" t="s">
        <v>38</v>
      </c>
      <c r="J2451" t="s">
        <v>16</v>
      </c>
      <c r="K2451" s="2" t="str">
        <f>HYPERLINK("..\..\Imagery\ScannedSlabs\1985\GM85-402.jpg")</f>
        <v>..\..\Imagery\ScannedSlabs\1985\GM85-402.jpg</v>
      </c>
    </row>
    <row r="2452" spans="1:12" x14ac:dyDescent="0.25">
      <c r="A2452" t="s">
        <v>3819</v>
      </c>
      <c r="B2452" t="s">
        <v>3819</v>
      </c>
      <c r="C2452">
        <v>578408</v>
      </c>
      <c r="D2452">
        <v>5931577</v>
      </c>
      <c r="E2452">
        <v>21</v>
      </c>
      <c r="F2452" t="s">
        <v>13</v>
      </c>
      <c r="G2452" t="s">
        <v>73</v>
      </c>
      <c r="I2452" t="s">
        <v>35</v>
      </c>
      <c r="J2452" t="s">
        <v>16</v>
      </c>
      <c r="K2452" s="2" t="str">
        <f>HYPERLINK("..\..\Imagery\ScannedSlabs\1985\GM85-403.jpg")</f>
        <v>..\..\Imagery\ScannedSlabs\1985\GM85-403.jpg</v>
      </c>
    </row>
    <row r="2453" spans="1:12" x14ac:dyDescent="0.25">
      <c r="A2453" t="s">
        <v>3820</v>
      </c>
      <c r="B2453" t="s">
        <v>3820</v>
      </c>
      <c r="C2453">
        <v>578111</v>
      </c>
      <c r="D2453">
        <v>5931137</v>
      </c>
      <c r="E2453">
        <v>21</v>
      </c>
      <c r="F2453" t="s">
        <v>13</v>
      </c>
      <c r="G2453" t="s">
        <v>379</v>
      </c>
      <c r="I2453" t="s">
        <v>38</v>
      </c>
      <c r="J2453" t="s">
        <v>16</v>
      </c>
      <c r="K2453" s="2" t="str">
        <f>HYPERLINK("..\..\Imagery\ScannedSlabs\1985\GM85-404.jpg")</f>
        <v>..\..\Imagery\ScannedSlabs\1985\GM85-404.jpg</v>
      </c>
    </row>
    <row r="2454" spans="1:12" x14ac:dyDescent="0.25">
      <c r="A2454" t="s">
        <v>3821</v>
      </c>
      <c r="B2454" t="s">
        <v>3821</v>
      </c>
      <c r="C2454">
        <v>536100</v>
      </c>
      <c r="D2454">
        <v>5732800</v>
      </c>
      <c r="E2454">
        <v>21</v>
      </c>
      <c r="F2454" t="s">
        <v>13</v>
      </c>
      <c r="G2454" t="s">
        <v>906</v>
      </c>
      <c r="I2454" t="s">
        <v>38</v>
      </c>
      <c r="J2454" t="s">
        <v>16</v>
      </c>
      <c r="K2454" s="2" t="str">
        <f>HYPERLINK("..\..\Imagery\ScannedSlabs\1993\CG93-003.jpg")</f>
        <v>..\..\Imagery\ScannedSlabs\1993\CG93-003.jpg</v>
      </c>
    </row>
    <row r="2455" spans="1:12" x14ac:dyDescent="0.25">
      <c r="A2455" t="s">
        <v>3822</v>
      </c>
      <c r="B2455" t="s">
        <v>3822</v>
      </c>
      <c r="C2455">
        <v>534200</v>
      </c>
      <c r="D2455">
        <v>5732540</v>
      </c>
      <c r="E2455">
        <v>21</v>
      </c>
      <c r="F2455" t="s">
        <v>13</v>
      </c>
      <c r="G2455" t="s">
        <v>51</v>
      </c>
      <c r="I2455" t="s">
        <v>38</v>
      </c>
      <c r="J2455" t="s">
        <v>23</v>
      </c>
      <c r="K2455" s="2" t="str">
        <f>HYPERLINK("..\..\Imagery\ScannedSlabs\1993\CG93-008.jpg")</f>
        <v>..\..\Imagery\ScannedSlabs\1993\CG93-008.jpg</v>
      </c>
    </row>
    <row r="2456" spans="1:12" x14ac:dyDescent="0.25">
      <c r="A2456" t="s">
        <v>3823</v>
      </c>
      <c r="B2456" t="s">
        <v>3823</v>
      </c>
      <c r="C2456">
        <v>533696</v>
      </c>
      <c r="D2456">
        <v>5732483</v>
      </c>
      <c r="E2456">
        <v>21</v>
      </c>
      <c r="F2456" t="s">
        <v>13</v>
      </c>
      <c r="G2456" t="s">
        <v>51</v>
      </c>
      <c r="I2456" t="s">
        <v>38</v>
      </c>
      <c r="J2456" t="s">
        <v>16</v>
      </c>
      <c r="K2456" s="2" t="str">
        <f>HYPERLINK("..\..\Imagery\ScannedSlabs\1993\CG93-009.jpg")</f>
        <v>..\..\Imagery\ScannedSlabs\1993\CG93-009.jpg</v>
      </c>
    </row>
    <row r="2457" spans="1:12" x14ac:dyDescent="0.25">
      <c r="A2457" t="s">
        <v>3824</v>
      </c>
      <c r="B2457" t="s">
        <v>3824</v>
      </c>
      <c r="C2457">
        <v>366341</v>
      </c>
      <c r="D2457">
        <v>5765768</v>
      </c>
      <c r="E2457">
        <v>21</v>
      </c>
      <c r="F2457" t="s">
        <v>13</v>
      </c>
      <c r="G2457" t="s">
        <v>1950</v>
      </c>
      <c r="H2457" t="s">
        <v>662</v>
      </c>
      <c r="I2457" t="s">
        <v>15</v>
      </c>
      <c r="J2457" t="s">
        <v>23</v>
      </c>
      <c r="K2457" s="2" t="str">
        <f>HYPERLINK("..\..\Imagery\ScannedSlabs\1999\CG99-200.jpg")</f>
        <v>..\..\Imagery\ScannedSlabs\1999\CG99-200.jpg</v>
      </c>
    </row>
    <row r="2458" spans="1:12" x14ac:dyDescent="0.25">
      <c r="A2458" t="s">
        <v>3825</v>
      </c>
      <c r="B2458" t="s">
        <v>3825</v>
      </c>
      <c r="C2458">
        <v>473462</v>
      </c>
      <c r="D2458">
        <v>5929106</v>
      </c>
      <c r="E2458">
        <v>21</v>
      </c>
      <c r="F2458" t="s">
        <v>13</v>
      </c>
      <c r="G2458" t="s">
        <v>3826</v>
      </c>
      <c r="I2458" t="s">
        <v>38</v>
      </c>
      <c r="J2458" t="s">
        <v>20</v>
      </c>
      <c r="K2458" s="2" t="str">
        <f>HYPERLINK("..\..\Imagery\ScannedSlabs\1981\CG81-187.jpg")</f>
        <v>..\..\Imagery\ScannedSlabs\1981\CG81-187.jpg</v>
      </c>
    </row>
    <row r="2459" spans="1:12" x14ac:dyDescent="0.25">
      <c r="A2459" t="s">
        <v>3827</v>
      </c>
      <c r="B2459" t="s">
        <v>3827</v>
      </c>
      <c r="C2459">
        <v>577794</v>
      </c>
      <c r="D2459">
        <v>5874918</v>
      </c>
      <c r="E2459">
        <v>21</v>
      </c>
      <c r="F2459" t="s">
        <v>13</v>
      </c>
      <c r="G2459" t="s">
        <v>31</v>
      </c>
      <c r="H2459" t="s">
        <v>852</v>
      </c>
      <c r="I2459" t="s">
        <v>38</v>
      </c>
      <c r="J2459" t="s">
        <v>16</v>
      </c>
      <c r="K2459" s="2" t="str">
        <f>HYPERLINK("..\..\Imagery\ScannedSlabs\1985\CG85-454.jpg")</f>
        <v>..\..\Imagery\ScannedSlabs\1985\CG85-454.jpg</v>
      </c>
    </row>
    <row r="2460" spans="1:12" x14ac:dyDescent="0.25">
      <c r="A2460" t="s">
        <v>1556</v>
      </c>
      <c r="B2460" t="s">
        <v>3828</v>
      </c>
      <c r="C2460">
        <v>379725</v>
      </c>
      <c r="D2460">
        <v>6098591</v>
      </c>
      <c r="E2460">
        <v>21</v>
      </c>
      <c r="F2460" t="s">
        <v>13</v>
      </c>
      <c r="I2460" t="s">
        <v>38</v>
      </c>
      <c r="J2460" t="s">
        <v>137</v>
      </c>
      <c r="L2460" t="s">
        <v>138</v>
      </c>
    </row>
    <row r="2461" spans="1:12" x14ac:dyDescent="0.25">
      <c r="A2461" t="s">
        <v>3829</v>
      </c>
      <c r="B2461" t="s">
        <v>3829</v>
      </c>
      <c r="C2461">
        <v>380282</v>
      </c>
      <c r="D2461">
        <v>6095924</v>
      </c>
      <c r="E2461">
        <v>21</v>
      </c>
      <c r="F2461" t="s">
        <v>13</v>
      </c>
      <c r="G2461" t="s">
        <v>44</v>
      </c>
      <c r="I2461" t="s">
        <v>38</v>
      </c>
      <c r="J2461" t="s">
        <v>16</v>
      </c>
      <c r="K2461" s="2" t="str">
        <f>HYPERLINK("..\..\Imagery\ScannedSlabs\1979\AD79-106.jpg")</f>
        <v>..\..\Imagery\ScannedSlabs\1979\AD79-106.jpg</v>
      </c>
    </row>
    <row r="2462" spans="1:12" x14ac:dyDescent="0.25">
      <c r="A2462" t="s">
        <v>3830</v>
      </c>
      <c r="B2462" t="s">
        <v>3830</v>
      </c>
      <c r="C2462">
        <v>452937</v>
      </c>
      <c r="D2462">
        <v>5931017</v>
      </c>
      <c r="E2462">
        <v>21</v>
      </c>
      <c r="F2462" t="s">
        <v>13</v>
      </c>
      <c r="G2462" t="s">
        <v>1786</v>
      </c>
      <c r="I2462" t="s">
        <v>38</v>
      </c>
      <c r="J2462" t="s">
        <v>16</v>
      </c>
      <c r="K2462" s="2" t="str">
        <f>HYPERLINK("..\..\Imagery\ScannedSlabs\1981\GF81-251.jpg")</f>
        <v>..\..\Imagery\ScannedSlabs\1981\GF81-251.jpg</v>
      </c>
    </row>
    <row r="2463" spans="1:12" x14ac:dyDescent="0.25">
      <c r="A2463" t="s">
        <v>3831</v>
      </c>
      <c r="B2463" t="s">
        <v>3831</v>
      </c>
      <c r="C2463">
        <v>452389</v>
      </c>
      <c r="D2463">
        <v>5928139</v>
      </c>
      <c r="E2463">
        <v>21</v>
      </c>
      <c r="F2463" t="s">
        <v>13</v>
      </c>
      <c r="G2463" t="s">
        <v>1786</v>
      </c>
      <c r="I2463" t="s">
        <v>38</v>
      </c>
      <c r="J2463" t="s">
        <v>23</v>
      </c>
      <c r="K2463" s="2" t="str">
        <f>HYPERLINK("..\..\Imagery\ScannedSlabs\1981\GF81-252.jpg")</f>
        <v>..\..\Imagery\ScannedSlabs\1981\GF81-252.jpg</v>
      </c>
    </row>
    <row r="2464" spans="1:12" x14ac:dyDescent="0.25">
      <c r="A2464" t="s">
        <v>3832</v>
      </c>
      <c r="B2464" t="s">
        <v>3832</v>
      </c>
      <c r="C2464">
        <v>542187</v>
      </c>
      <c r="D2464">
        <v>5752567</v>
      </c>
      <c r="E2464">
        <v>21</v>
      </c>
      <c r="F2464" t="s">
        <v>13</v>
      </c>
      <c r="G2464" t="s">
        <v>3833</v>
      </c>
      <c r="I2464" t="s">
        <v>38</v>
      </c>
      <c r="J2464" t="s">
        <v>16</v>
      </c>
      <c r="K2464" s="2" t="str">
        <f>HYPERLINK("..\..\Imagery\ScannedSlabs\1993\VN93-560.jpg")</f>
        <v>..\..\Imagery\ScannedSlabs\1993\VN93-560.jpg</v>
      </c>
    </row>
    <row r="2465" spans="1:12" x14ac:dyDescent="0.25">
      <c r="A2465" t="s">
        <v>3834</v>
      </c>
      <c r="B2465" t="s">
        <v>3835</v>
      </c>
      <c r="C2465">
        <v>542496</v>
      </c>
      <c r="D2465">
        <v>5752809</v>
      </c>
      <c r="E2465">
        <v>21</v>
      </c>
      <c r="F2465" t="s">
        <v>13</v>
      </c>
      <c r="G2465" t="s">
        <v>1129</v>
      </c>
      <c r="I2465" t="s">
        <v>38</v>
      </c>
      <c r="J2465" t="s">
        <v>16</v>
      </c>
      <c r="K2465" s="2" t="str">
        <f>HYPERLINK("..\..\Imagery\ScannedSlabs\1993\VN93-562A.jpg")</f>
        <v>..\..\Imagery\ScannedSlabs\1993\VN93-562A.jpg</v>
      </c>
    </row>
    <row r="2466" spans="1:12" x14ac:dyDescent="0.25">
      <c r="A2466" t="s">
        <v>3834</v>
      </c>
      <c r="B2466" t="s">
        <v>3836</v>
      </c>
      <c r="C2466">
        <v>542496</v>
      </c>
      <c r="D2466">
        <v>5752809</v>
      </c>
      <c r="E2466">
        <v>21</v>
      </c>
      <c r="F2466" t="s">
        <v>13</v>
      </c>
      <c r="G2466" t="s">
        <v>1129</v>
      </c>
      <c r="I2466" t="s">
        <v>38</v>
      </c>
      <c r="J2466" t="s">
        <v>20</v>
      </c>
      <c r="K2466" s="2" t="str">
        <f>HYPERLINK("..\..\Imagery\ScannedSlabs\1993\VN93-562B.jpg")</f>
        <v>..\..\Imagery\ScannedSlabs\1993\VN93-562B.jpg</v>
      </c>
    </row>
    <row r="2467" spans="1:12" x14ac:dyDescent="0.25">
      <c r="A2467" t="s">
        <v>3837</v>
      </c>
      <c r="B2467" t="s">
        <v>3837</v>
      </c>
      <c r="C2467">
        <v>542247</v>
      </c>
      <c r="D2467">
        <v>5752955</v>
      </c>
      <c r="E2467">
        <v>21</v>
      </c>
      <c r="F2467" t="s">
        <v>13</v>
      </c>
      <c r="G2467" t="s">
        <v>1327</v>
      </c>
      <c r="I2467" t="s">
        <v>38</v>
      </c>
      <c r="J2467" t="s">
        <v>16</v>
      </c>
      <c r="K2467" s="2" t="str">
        <f>HYPERLINK("..\..\Imagery\ScannedSlabs\1993\VN93-563.jpg")</f>
        <v>..\..\Imagery\ScannedSlabs\1993\VN93-563.jpg</v>
      </c>
    </row>
    <row r="2468" spans="1:12" x14ac:dyDescent="0.25">
      <c r="A2468" t="s">
        <v>3838</v>
      </c>
      <c r="B2468" t="s">
        <v>3838</v>
      </c>
      <c r="C2468">
        <v>542270</v>
      </c>
      <c r="D2468">
        <v>5753432</v>
      </c>
      <c r="E2468">
        <v>21</v>
      </c>
      <c r="F2468" t="s">
        <v>13</v>
      </c>
      <c r="G2468" t="s">
        <v>3839</v>
      </c>
      <c r="I2468" t="s">
        <v>35</v>
      </c>
      <c r="J2468" t="s">
        <v>23</v>
      </c>
      <c r="K2468" s="2" t="str">
        <f>HYPERLINK("..\..\Imagery\ScannedSlabs\1993\VN93-564.jpg")</f>
        <v>..\..\Imagery\ScannedSlabs\1993\VN93-564.jpg</v>
      </c>
    </row>
    <row r="2469" spans="1:12" x14ac:dyDescent="0.25">
      <c r="A2469" t="s">
        <v>3840</v>
      </c>
      <c r="B2469" t="s">
        <v>3840</v>
      </c>
      <c r="C2469">
        <v>541954</v>
      </c>
      <c r="D2469">
        <v>5753932</v>
      </c>
      <c r="E2469">
        <v>21</v>
      </c>
      <c r="F2469" t="s">
        <v>13</v>
      </c>
      <c r="G2469" t="s">
        <v>486</v>
      </c>
      <c r="I2469" t="s">
        <v>35</v>
      </c>
      <c r="J2469" t="s">
        <v>23</v>
      </c>
      <c r="K2469" s="2" t="str">
        <f>HYPERLINK("..\..\Imagery\ScannedSlabs\1993\VN93-566.jpg")</f>
        <v>..\..\Imagery\ScannedSlabs\1993\VN93-566.jpg</v>
      </c>
    </row>
    <row r="2470" spans="1:12" x14ac:dyDescent="0.25">
      <c r="A2470" t="s">
        <v>3841</v>
      </c>
      <c r="B2470" t="s">
        <v>3841</v>
      </c>
      <c r="C2470">
        <v>541995</v>
      </c>
      <c r="D2470">
        <v>5754074</v>
      </c>
      <c r="E2470">
        <v>21</v>
      </c>
      <c r="F2470" t="s">
        <v>13</v>
      </c>
      <c r="G2470" t="s">
        <v>51</v>
      </c>
      <c r="I2470" t="s">
        <v>38</v>
      </c>
      <c r="J2470" t="s">
        <v>16</v>
      </c>
      <c r="K2470" s="2" t="str">
        <f>HYPERLINK("..\..\Imagery\ScannedSlabs\1993\VN93-567.jpg")</f>
        <v>..\..\Imagery\ScannedSlabs\1993\VN93-567.jpg</v>
      </c>
    </row>
    <row r="2471" spans="1:12" x14ac:dyDescent="0.25">
      <c r="A2471" t="s">
        <v>3842</v>
      </c>
      <c r="B2471" t="s">
        <v>3842</v>
      </c>
      <c r="C2471">
        <v>541860</v>
      </c>
      <c r="D2471">
        <v>5755645</v>
      </c>
      <c r="E2471">
        <v>21</v>
      </c>
      <c r="F2471" t="s">
        <v>13</v>
      </c>
      <c r="G2471" t="s">
        <v>51</v>
      </c>
      <c r="H2471" t="s">
        <v>1380</v>
      </c>
      <c r="I2471" t="s">
        <v>38</v>
      </c>
      <c r="J2471" t="s">
        <v>20</v>
      </c>
      <c r="K2471" s="2" t="str">
        <f>HYPERLINK("..\..\Imagery\ScannedSlabs\1993\VN93-570.jpg")</f>
        <v>..\..\Imagery\ScannedSlabs\1993\VN93-570.jpg</v>
      </c>
    </row>
    <row r="2472" spans="1:12" x14ac:dyDescent="0.25">
      <c r="A2472" t="s">
        <v>3843</v>
      </c>
      <c r="B2472" t="s">
        <v>3843</v>
      </c>
      <c r="C2472">
        <v>548187</v>
      </c>
      <c r="D2472">
        <v>5743537</v>
      </c>
      <c r="E2472">
        <v>21</v>
      </c>
      <c r="F2472" t="s">
        <v>13</v>
      </c>
      <c r="G2472" t="s">
        <v>3844</v>
      </c>
      <c r="I2472" t="s">
        <v>38</v>
      </c>
      <c r="J2472" t="s">
        <v>16</v>
      </c>
      <c r="K2472" s="2" t="str">
        <f>HYPERLINK("..\..\Imagery\ScannedSlabs\1993\VN93-572.jpg")</f>
        <v>..\..\Imagery\ScannedSlabs\1993\VN93-572.jpg</v>
      </c>
    </row>
    <row r="2473" spans="1:12" x14ac:dyDescent="0.25">
      <c r="A2473" t="s">
        <v>3845</v>
      </c>
      <c r="B2473" t="s">
        <v>3845</v>
      </c>
      <c r="C2473">
        <v>548475</v>
      </c>
      <c r="D2473">
        <v>5743863</v>
      </c>
      <c r="E2473">
        <v>21</v>
      </c>
      <c r="F2473" t="s">
        <v>13</v>
      </c>
      <c r="G2473" t="s">
        <v>51</v>
      </c>
      <c r="I2473" t="s">
        <v>38</v>
      </c>
      <c r="J2473" t="s">
        <v>16</v>
      </c>
      <c r="K2473" s="2" t="str">
        <f>HYPERLINK("..\..\Imagery\ScannedSlabs\1993\VN93-573.jpg")</f>
        <v>..\..\Imagery\ScannedSlabs\1993\VN93-573.jpg</v>
      </c>
    </row>
    <row r="2474" spans="1:12" x14ac:dyDescent="0.25">
      <c r="A2474" t="s">
        <v>3846</v>
      </c>
      <c r="B2474" t="s">
        <v>3846</v>
      </c>
      <c r="C2474">
        <v>559027</v>
      </c>
      <c r="D2474">
        <v>5813952</v>
      </c>
      <c r="E2474">
        <v>21</v>
      </c>
      <c r="F2474" t="s">
        <v>13</v>
      </c>
      <c r="G2474" t="s">
        <v>3847</v>
      </c>
      <c r="I2474" t="s">
        <v>35</v>
      </c>
      <c r="J2474" t="s">
        <v>23</v>
      </c>
      <c r="K2474" s="2" t="str">
        <f>HYPERLINK("..\..\Imagery\ScannedSlabs\1987\CG87-052.jpg")</f>
        <v>..\..\Imagery\ScannedSlabs\1987\CG87-052.jpg</v>
      </c>
    </row>
    <row r="2475" spans="1:12" x14ac:dyDescent="0.25">
      <c r="A2475" t="s">
        <v>3848</v>
      </c>
      <c r="B2475" t="s">
        <v>3848</v>
      </c>
      <c r="C2475">
        <v>558610</v>
      </c>
      <c r="D2475">
        <v>5813578</v>
      </c>
      <c r="E2475">
        <v>21</v>
      </c>
      <c r="F2475" t="s">
        <v>13</v>
      </c>
      <c r="G2475" t="s">
        <v>931</v>
      </c>
      <c r="I2475" t="s">
        <v>38</v>
      </c>
      <c r="J2475" t="s">
        <v>16</v>
      </c>
      <c r="K2475" s="2" t="str">
        <f>HYPERLINK("..\..\Imagery\ScannedSlabs\1987\CG87-053.jpg")</f>
        <v>..\..\Imagery\ScannedSlabs\1987\CG87-053.jpg</v>
      </c>
    </row>
    <row r="2476" spans="1:12" x14ac:dyDescent="0.25">
      <c r="A2476" t="s">
        <v>3849</v>
      </c>
      <c r="B2476" t="s">
        <v>3850</v>
      </c>
      <c r="C2476">
        <v>558172</v>
      </c>
      <c r="D2476">
        <v>5813098</v>
      </c>
      <c r="E2476">
        <v>21</v>
      </c>
      <c r="F2476" t="s">
        <v>13</v>
      </c>
      <c r="G2476" t="s">
        <v>3851</v>
      </c>
      <c r="I2476" t="s">
        <v>35</v>
      </c>
      <c r="J2476" t="s">
        <v>20</v>
      </c>
      <c r="K2476" s="2" t="str">
        <f>HYPERLINK("..\..\Imagery\ScannedSlabs\1987\CG87-055C.jpg")</f>
        <v>..\..\Imagery\ScannedSlabs\1987\CG87-055C.jpg</v>
      </c>
      <c r="L2476" t="s">
        <v>3852</v>
      </c>
    </row>
    <row r="2477" spans="1:12" x14ac:dyDescent="0.25">
      <c r="A2477" t="s">
        <v>3849</v>
      </c>
      <c r="B2477" t="s">
        <v>3853</v>
      </c>
      <c r="C2477">
        <v>558172</v>
      </c>
      <c r="D2477">
        <v>5813098</v>
      </c>
      <c r="E2477">
        <v>21</v>
      </c>
      <c r="F2477" t="s">
        <v>13</v>
      </c>
      <c r="G2477" t="s">
        <v>486</v>
      </c>
      <c r="I2477" t="s">
        <v>35</v>
      </c>
      <c r="J2477" t="s">
        <v>20</v>
      </c>
      <c r="K2477" s="2" t="str">
        <f>HYPERLINK("..\..\Imagery\ScannedSlabs\1987\CG87-055A.jpg")</f>
        <v>..\..\Imagery\ScannedSlabs\1987\CG87-055A.jpg</v>
      </c>
      <c r="L2477" t="s">
        <v>3852</v>
      </c>
    </row>
    <row r="2478" spans="1:12" x14ac:dyDescent="0.25">
      <c r="A2478" t="s">
        <v>3849</v>
      </c>
      <c r="B2478" t="s">
        <v>3854</v>
      </c>
      <c r="C2478">
        <v>558172</v>
      </c>
      <c r="D2478">
        <v>5813098</v>
      </c>
      <c r="E2478">
        <v>21</v>
      </c>
      <c r="F2478" t="s">
        <v>13</v>
      </c>
      <c r="G2478" t="s">
        <v>3726</v>
      </c>
      <c r="I2478" t="s">
        <v>38</v>
      </c>
      <c r="J2478" t="s">
        <v>16</v>
      </c>
      <c r="K2478" s="2" t="str">
        <f>HYPERLINK("..\..\Imagery\ScannedSlabs\1987\CG87-055D.jpg")</f>
        <v>..\..\Imagery\ScannedSlabs\1987\CG87-055D.jpg</v>
      </c>
      <c r="L2478" t="s">
        <v>3852</v>
      </c>
    </row>
    <row r="2479" spans="1:12" x14ac:dyDescent="0.25">
      <c r="A2479" t="s">
        <v>3855</v>
      </c>
      <c r="B2479" t="s">
        <v>3856</v>
      </c>
      <c r="C2479">
        <v>576145</v>
      </c>
      <c r="D2479">
        <v>5851546</v>
      </c>
      <c r="E2479">
        <v>21</v>
      </c>
      <c r="F2479" t="s">
        <v>13</v>
      </c>
      <c r="G2479" t="s">
        <v>73</v>
      </c>
      <c r="I2479" t="s">
        <v>38</v>
      </c>
      <c r="J2479" t="s">
        <v>20</v>
      </c>
      <c r="K2479" s="2" t="str">
        <f>HYPERLINK("..\..\Imagery\ScannedSlabs\1986\CG86-542.2.jpg")</f>
        <v>..\..\Imagery\ScannedSlabs\1986\CG86-542.2.jpg</v>
      </c>
      <c r="L2479" t="s">
        <v>3857</v>
      </c>
    </row>
    <row r="2480" spans="1:12" x14ac:dyDescent="0.25">
      <c r="A2480" t="s">
        <v>3858</v>
      </c>
      <c r="B2480" t="s">
        <v>3859</v>
      </c>
      <c r="C2480">
        <v>562819</v>
      </c>
      <c r="D2480">
        <v>5876557</v>
      </c>
      <c r="E2480">
        <v>21</v>
      </c>
      <c r="F2480" t="s">
        <v>13</v>
      </c>
      <c r="G2480" t="s">
        <v>1611</v>
      </c>
      <c r="I2480" t="s">
        <v>35</v>
      </c>
      <c r="J2480" t="s">
        <v>16</v>
      </c>
      <c r="K2480" s="2" t="str">
        <f>HYPERLINK("..\..\Imagery\ScannedSlabs\1985\GM85-388B.jpg")</f>
        <v>..\..\Imagery\ScannedSlabs\1985\GM85-388B.jpg</v>
      </c>
    </row>
    <row r="2481" spans="1:11" x14ac:dyDescent="0.25">
      <c r="A2481" t="s">
        <v>3860</v>
      </c>
      <c r="B2481" t="s">
        <v>3860</v>
      </c>
      <c r="C2481">
        <v>545798</v>
      </c>
      <c r="D2481">
        <v>5738813</v>
      </c>
      <c r="E2481">
        <v>21</v>
      </c>
      <c r="F2481" t="s">
        <v>13</v>
      </c>
      <c r="G2481" t="s">
        <v>795</v>
      </c>
      <c r="I2481" t="s">
        <v>38</v>
      </c>
      <c r="J2481" t="s">
        <v>16</v>
      </c>
      <c r="K2481" s="2" t="str">
        <f>HYPERLINK("..\..\Imagery\ScannedSlabs\1993\CG93-316.jpg")</f>
        <v>..\..\Imagery\ScannedSlabs\1993\CG93-316.jpg</v>
      </c>
    </row>
    <row r="2482" spans="1:11" x14ac:dyDescent="0.25">
      <c r="A2482" t="s">
        <v>3861</v>
      </c>
      <c r="B2482" t="s">
        <v>3861</v>
      </c>
      <c r="C2482">
        <v>546170</v>
      </c>
      <c r="D2482">
        <v>5738192</v>
      </c>
      <c r="E2482">
        <v>21</v>
      </c>
      <c r="F2482" t="s">
        <v>13</v>
      </c>
      <c r="G2482" t="s">
        <v>51</v>
      </c>
      <c r="I2482" t="s">
        <v>38</v>
      </c>
      <c r="J2482" t="s">
        <v>16</v>
      </c>
      <c r="K2482" s="2" t="str">
        <f>HYPERLINK("..\..\Imagery\ScannedSlabs\1993\CG93-317.jpg")</f>
        <v>..\..\Imagery\ScannedSlabs\1993\CG93-317.jpg</v>
      </c>
    </row>
    <row r="2483" spans="1:11" x14ac:dyDescent="0.25">
      <c r="A2483" t="s">
        <v>3862</v>
      </c>
      <c r="B2483" t="s">
        <v>3862</v>
      </c>
      <c r="C2483">
        <v>546064</v>
      </c>
      <c r="D2483">
        <v>5736962</v>
      </c>
      <c r="E2483">
        <v>21</v>
      </c>
      <c r="F2483" t="s">
        <v>13</v>
      </c>
      <c r="G2483" t="s">
        <v>51</v>
      </c>
      <c r="I2483" t="s">
        <v>38</v>
      </c>
      <c r="J2483" t="s">
        <v>16</v>
      </c>
      <c r="K2483" s="2" t="str">
        <f>HYPERLINK("..\..\Imagery\ScannedSlabs\1993\CG93-319.jpg")</f>
        <v>..\..\Imagery\ScannedSlabs\1993\CG93-319.jpg</v>
      </c>
    </row>
    <row r="2484" spans="1:11" x14ac:dyDescent="0.25">
      <c r="A2484" t="s">
        <v>3863</v>
      </c>
      <c r="B2484" t="s">
        <v>3863</v>
      </c>
      <c r="C2484">
        <v>523290</v>
      </c>
      <c r="D2484">
        <v>5731270</v>
      </c>
      <c r="E2484">
        <v>21</v>
      </c>
      <c r="F2484" t="s">
        <v>13</v>
      </c>
      <c r="G2484" t="s">
        <v>3864</v>
      </c>
      <c r="I2484" t="s">
        <v>38</v>
      </c>
      <c r="J2484" t="s">
        <v>16</v>
      </c>
      <c r="K2484" s="2" t="str">
        <f>HYPERLINK("..\..\Imagery\ScannedSlabs\1993\CG93-321.jpg")</f>
        <v>..\..\Imagery\ScannedSlabs\1993\CG93-321.jpg</v>
      </c>
    </row>
    <row r="2485" spans="1:11" x14ac:dyDescent="0.25">
      <c r="A2485" t="s">
        <v>3865</v>
      </c>
      <c r="B2485" t="s">
        <v>3865</v>
      </c>
      <c r="C2485">
        <v>522765</v>
      </c>
      <c r="D2485">
        <v>5731944</v>
      </c>
      <c r="E2485">
        <v>21</v>
      </c>
      <c r="F2485" t="s">
        <v>13</v>
      </c>
      <c r="G2485" t="s">
        <v>51</v>
      </c>
      <c r="I2485" t="s">
        <v>38</v>
      </c>
      <c r="J2485" t="s">
        <v>20</v>
      </c>
      <c r="K2485" s="2" t="str">
        <f>HYPERLINK("..\..\Imagery\ScannedSlabs\1993\CG93-323.jpg")</f>
        <v>..\..\Imagery\ScannedSlabs\1993\CG93-323.jpg</v>
      </c>
    </row>
    <row r="2486" spans="1:11" x14ac:dyDescent="0.25">
      <c r="A2486" t="s">
        <v>3866</v>
      </c>
      <c r="B2486" t="s">
        <v>3866</v>
      </c>
      <c r="C2486">
        <v>522620</v>
      </c>
      <c r="D2486">
        <v>5732467</v>
      </c>
      <c r="E2486">
        <v>21</v>
      </c>
      <c r="F2486" t="s">
        <v>13</v>
      </c>
      <c r="G2486" t="s">
        <v>3088</v>
      </c>
      <c r="I2486" t="s">
        <v>38</v>
      </c>
      <c r="J2486" t="s">
        <v>16</v>
      </c>
      <c r="K2486" s="2" t="str">
        <f>HYPERLINK("..\..\Imagery\ScannedSlabs\1993\CG93-324.jpg")</f>
        <v>..\..\Imagery\ScannedSlabs\1993\CG93-324.jpg</v>
      </c>
    </row>
    <row r="2487" spans="1:11" x14ac:dyDescent="0.25">
      <c r="A2487" t="s">
        <v>3867</v>
      </c>
      <c r="B2487" t="s">
        <v>3867</v>
      </c>
      <c r="C2487">
        <v>522700</v>
      </c>
      <c r="D2487">
        <v>5732950</v>
      </c>
      <c r="E2487">
        <v>21</v>
      </c>
      <c r="F2487" t="s">
        <v>13</v>
      </c>
      <c r="G2487" t="s">
        <v>51</v>
      </c>
      <c r="I2487" t="s">
        <v>38</v>
      </c>
      <c r="J2487" t="s">
        <v>20</v>
      </c>
      <c r="K2487" s="2" t="str">
        <f>HYPERLINK("..\..\Imagery\ScannedSlabs\1993\CG93-325.jpg")</f>
        <v>..\..\Imagery\ScannedSlabs\1993\CG93-325.jpg</v>
      </c>
    </row>
    <row r="2488" spans="1:11" x14ac:dyDescent="0.25">
      <c r="A2488" t="s">
        <v>3868</v>
      </c>
      <c r="B2488" t="s">
        <v>3868</v>
      </c>
      <c r="C2488">
        <v>523731</v>
      </c>
      <c r="D2488">
        <v>5733302</v>
      </c>
      <c r="E2488">
        <v>21</v>
      </c>
      <c r="F2488" t="s">
        <v>13</v>
      </c>
      <c r="G2488" t="s">
        <v>931</v>
      </c>
      <c r="H2488" t="s">
        <v>1570</v>
      </c>
      <c r="I2488" t="s">
        <v>38</v>
      </c>
      <c r="J2488" t="s">
        <v>20</v>
      </c>
      <c r="K2488" s="2" t="str">
        <f>HYPERLINK("..\..\Imagery\ScannedSlabs\1993\CG93-327.jpg")</f>
        <v>..\..\Imagery\ScannedSlabs\1993\CG93-327.jpg</v>
      </c>
    </row>
    <row r="2489" spans="1:11" x14ac:dyDescent="0.25">
      <c r="A2489" t="s">
        <v>3869</v>
      </c>
      <c r="B2489" t="s">
        <v>3869</v>
      </c>
      <c r="C2489">
        <v>524303</v>
      </c>
      <c r="D2489">
        <v>5733487</v>
      </c>
      <c r="E2489">
        <v>21</v>
      </c>
      <c r="F2489" t="s">
        <v>13</v>
      </c>
      <c r="G2489" t="s">
        <v>884</v>
      </c>
      <c r="H2489" t="s">
        <v>1570</v>
      </c>
      <c r="I2489" t="s">
        <v>38</v>
      </c>
      <c r="J2489" t="s">
        <v>20</v>
      </c>
      <c r="K2489" s="2" t="str">
        <f>HYPERLINK("..\..\Imagery\ScannedSlabs\1993\CG93-328.jpg")</f>
        <v>..\..\Imagery\ScannedSlabs\1993\CG93-328.jpg</v>
      </c>
    </row>
    <row r="2490" spans="1:11" x14ac:dyDescent="0.25">
      <c r="A2490" t="s">
        <v>3870</v>
      </c>
      <c r="B2490" t="s">
        <v>3870</v>
      </c>
      <c r="C2490">
        <v>464900</v>
      </c>
      <c r="D2490">
        <v>5791929</v>
      </c>
      <c r="E2490">
        <v>21</v>
      </c>
      <c r="F2490" t="s">
        <v>13</v>
      </c>
      <c r="G2490" t="s">
        <v>3871</v>
      </c>
      <c r="H2490" t="s">
        <v>830</v>
      </c>
      <c r="I2490" t="s">
        <v>38</v>
      </c>
      <c r="J2490" t="s">
        <v>23</v>
      </c>
      <c r="K2490" s="2" t="str">
        <f>HYPERLINK("..\..\Imagery\ScannedSlabs\1992\CG92-024.jpg")</f>
        <v>..\..\Imagery\ScannedSlabs\1992\CG92-024.jpg</v>
      </c>
    </row>
    <row r="2491" spans="1:11" x14ac:dyDescent="0.25">
      <c r="A2491" t="s">
        <v>3872</v>
      </c>
      <c r="B2491" t="s">
        <v>3872</v>
      </c>
      <c r="C2491">
        <v>463562</v>
      </c>
      <c r="D2491">
        <v>5794657</v>
      </c>
      <c r="E2491">
        <v>21</v>
      </c>
      <c r="F2491" t="s">
        <v>13</v>
      </c>
      <c r="G2491" t="s">
        <v>51</v>
      </c>
      <c r="H2491" t="s">
        <v>1203</v>
      </c>
      <c r="I2491" t="s">
        <v>15</v>
      </c>
      <c r="J2491" t="s">
        <v>23</v>
      </c>
      <c r="K2491" s="2" t="str">
        <f>HYPERLINK("..\..\Imagery\ScannedSlabs\1992\CG92-025.jpg")</f>
        <v>..\..\Imagery\ScannedSlabs\1992\CG92-025.jpg</v>
      </c>
    </row>
    <row r="2492" spans="1:11" x14ac:dyDescent="0.25">
      <c r="A2492" t="s">
        <v>3873</v>
      </c>
      <c r="B2492" t="s">
        <v>3873</v>
      </c>
      <c r="C2492">
        <v>460144</v>
      </c>
      <c r="D2492">
        <v>5793374</v>
      </c>
      <c r="E2492">
        <v>21</v>
      </c>
      <c r="F2492" t="s">
        <v>13</v>
      </c>
      <c r="G2492" t="s">
        <v>51</v>
      </c>
      <c r="H2492" t="s">
        <v>1203</v>
      </c>
      <c r="I2492" t="s">
        <v>38</v>
      </c>
      <c r="J2492" t="s">
        <v>23</v>
      </c>
      <c r="K2492" s="2" t="str">
        <f>HYPERLINK("..\..\Imagery\ScannedSlabs\1992\CG92-026.jpg")</f>
        <v>..\..\Imagery\ScannedSlabs\1992\CG92-026.jpg</v>
      </c>
    </row>
    <row r="2493" spans="1:11" x14ac:dyDescent="0.25">
      <c r="A2493" t="s">
        <v>3874</v>
      </c>
      <c r="B2493" t="s">
        <v>3874</v>
      </c>
      <c r="C2493">
        <v>460656</v>
      </c>
      <c r="D2493">
        <v>5795747</v>
      </c>
      <c r="E2493">
        <v>21</v>
      </c>
      <c r="F2493" t="s">
        <v>13</v>
      </c>
      <c r="G2493" t="s">
        <v>51</v>
      </c>
      <c r="H2493" t="s">
        <v>1203</v>
      </c>
      <c r="I2493" t="s">
        <v>35</v>
      </c>
      <c r="J2493" t="s">
        <v>20</v>
      </c>
      <c r="K2493" s="2" t="str">
        <f>HYPERLINK("..\..\Imagery\ScannedSlabs\1992\CG92-027.jpg")</f>
        <v>..\..\Imagery\ScannedSlabs\1992\CG92-027.jpg</v>
      </c>
    </row>
    <row r="2494" spans="1:11" x14ac:dyDescent="0.25">
      <c r="A2494" t="s">
        <v>3875</v>
      </c>
      <c r="B2494" t="s">
        <v>3875</v>
      </c>
      <c r="C2494">
        <v>464602</v>
      </c>
      <c r="D2494">
        <v>5796442</v>
      </c>
      <c r="E2494">
        <v>21</v>
      </c>
      <c r="F2494" t="s">
        <v>13</v>
      </c>
      <c r="G2494" t="s">
        <v>51</v>
      </c>
      <c r="H2494" t="s">
        <v>1203</v>
      </c>
      <c r="I2494" t="s">
        <v>38</v>
      </c>
      <c r="J2494" t="s">
        <v>20</v>
      </c>
      <c r="K2494" s="2" t="str">
        <f>HYPERLINK("..\..\Imagery\ScannedSlabs\1992\CG92-028.jpg")</f>
        <v>..\..\Imagery\ScannedSlabs\1992\CG92-028.jpg</v>
      </c>
    </row>
    <row r="2495" spans="1:11" x14ac:dyDescent="0.25">
      <c r="A2495" t="s">
        <v>3876</v>
      </c>
      <c r="B2495" t="s">
        <v>3876</v>
      </c>
      <c r="C2495">
        <v>466406</v>
      </c>
      <c r="D2495">
        <v>5795607</v>
      </c>
      <c r="E2495">
        <v>21</v>
      </c>
      <c r="F2495" t="s">
        <v>13</v>
      </c>
      <c r="G2495" t="s">
        <v>264</v>
      </c>
      <c r="H2495" t="s">
        <v>830</v>
      </c>
      <c r="I2495" t="s">
        <v>35</v>
      </c>
      <c r="J2495" t="s">
        <v>149</v>
      </c>
      <c r="K2495" s="2" t="str">
        <f>HYPERLINK("..\..\Imagery\ScannedSlabs\1992\CG92-029.jpg")</f>
        <v>..\..\Imagery\ScannedSlabs\1992\CG92-029.jpg</v>
      </c>
    </row>
    <row r="2496" spans="1:11" x14ac:dyDescent="0.25">
      <c r="A2496" t="s">
        <v>3877</v>
      </c>
      <c r="B2496" t="s">
        <v>3877</v>
      </c>
      <c r="C2496">
        <v>475934</v>
      </c>
      <c r="D2496">
        <v>5799397</v>
      </c>
      <c r="E2496">
        <v>21</v>
      </c>
      <c r="F2496" t="s">
        <v>13</v>
      </c>
      <c r="G2496" t="s">
        <v>1810</v>
      </c>
      <c r="H2496" t="s">
        <v>830</v>
      </c>
      <c r="I2496" t="s">
        <v>15</v>
      </c>
      <c r="J2496" t="s">
        <v>20</v>
      </c>
      <c r="K2496" s="2" t="str">
        <f>HYPERLINK("..\..\Imagery\ScannedSlabs\1992\CG92-030.jpg")</f>
        <v>..\..\Imagery\ScannedSlabs\1992\CG92-030.jpg</v>
      </c>
    </row>
    <row r="2497" spans="1:12" x14ac:dyDescent="0.25">
      <c r="A2497" t="s">
        <v>3878</v>
      </c>
      <c r="B2497" t="s">
        <v>3878</v>
      </c>
      <c r="C2497">
        <v>474184</v>
      </c>
      <c r="D2497">
        <v>5798781</v>
      </c>
      <c r="E2497">
        <v>21</v>
      </c>
      <c r="F2497" t="s">
        <v>13</v>
      </c>
      <c r="G2497" t="s">
        <v>1810</v>
      </c>
      <c r="H2497" t="s">
        <v>830</v>
      </c>
      <c r="I2497" t="s">
        <v>38</v>
      </c>
      <c r="J2497" t="s">
        <v>20</v>
      </c>
      <c r="K2497" s="2" t="str">
        <f>HYPERLINK("..\..\Imagery\ScannedSlabs\1992\CG92-031.jpg")</f>
        <v>..\..\Imagery\ScannedSlabs\1992\CG92-031.jpg</v>
      </c>
    </row>
    <row r="2498" spans="1:12" x14ac:dyDescent="0.25">
      <c r="A2498" t="s">
        <v>3879</v>
      </c>
      <c r="B2498" t="s">
        <v>3879</v>
      </c>
      <c r="C2498">
        <v>467275</v>
      </c>
      <c r="D2498">
        <v>5798575</v>
      </c>
      <c r="E2498">
        <v>21</v>
      </c>
      <c r="F2498" t="s">
        <v>13</v>
      </c>
      <c r="G2498" t="s">
        <v>220</v>
      </c>
      <c r="I2498" t="s">
        <v>38</v>
      </c>
      <c r="J2498" t="s">
        <v>20</v>
      </c>
      <c r="K2498" s="2" t="str">
        <f>HYPERLINK("..\..\Imagery\ScannedSlabs\1992\CG92-032.jpg")</f>
        <v>..\..\Imagery\ScannedSlabs\1992\CG92-032.jpg</v>
      </c>
    </row>
    <row r="2499" spans="1:12" x14ac:dyDescent="0.25">
      <c r="A2499" t="s">
        <v>3880</v>
      </c>
      <c r="B2499" t="s">
        <v>3880</v>
      </c>
      <c r="C2499">
        <v>391813</v>
      </c>
      <c r="D2499">
        <v>5916474</v>
      </c>
      <c r="E2499">
        <v>21</v>
      </c>
      <c r="F2499" t="s">
        <v>13</v>
      </c>
      <c r="G2499" t="s">
        <v>2763</v>
      </c>
      <c r="I2499" t="s">
        <v>35</v>
      </c>
      <c r="J2499" t="s">
        <v>20</v>
      </c>
      <c r="K2499" s="2" t="str">
        <f>HYPERLINK("..\..\Imagery\ScannedSlabs\1995\CG95-335.jpg")</f>
        <v>..\..\Imagery\ScannedSlabs\1995\CG95-335.jpg</v>
      </c>
    </row>
    <row r="2500" spans="1:12" x14ac:dyDescent="0.25">
      <c r="A2500" t="s">
        <v>3881</v>
      </c>
      <c r="B2500" t="s">
        <v>3881</v>
      </c>
      <c r="C2500">
        <v>434875</v>
      </c>
      <c r="D2500">
        <v>5934323</v>
      </c>
      <c r="E2500">
        <v>21</v>
      </c>
      <c r="F2500" t="s">
        <v>13</v>
      </c>
      <c r="G2500" t="s">
        <v>1572</v>
      </c>
      <c r="I2500" t="s">
        <v>35</v>
      </c>
      <c r="J2500" t="s">
        <v>16</v>
      </c>
      <c r="K2500" s="2" t="str">
        <f>HYPERLINK("..\..\Imagery\ScannedSlabs\1981\GF81-260.jpg")</f>
        <v>..\..\Imagery\ScannedSlabs\1981\GF81-260.jpg</v>
      </c>
      <c r="L2500" t="s">
        <v>1506</v>
      </c>
    </row>
    <row r="2501" spans="1:12" x14ac:dyDescent="0.25">
      <c r="A2501" t="s">
        <v>3882</v>
      </c>
      <c r="B2501" t="s">
        <v>3882</v>
      </c>
      <c r="C2501">
        <v>434477</v>
      </c>
      <c r="D2501">
        <v>5934597</v>
      </c>
      <c r="E2501">
        <v>21</v>
      </c>
      <c r="F2501" t="s">
        <v>13</v>
      </c>
      <c r="G2501" t="s">
        <v>884</v>
      </c>
      <c r="I2501" t="s">
        <v>38</v>
      </c>
      <c r="J2501" t="s">
        <v>16</v>
      </c>
      <c r="K2501" s="2" t="str">
        <f>HYPERLINK("..\..\Imagery\ScannedSlabs\1981\GF81-261.jpg")</f>
        <v>..\..\Imagery\ScannedSlabs\1981\GF81-261.jpg</v>
      </c>
    </row>
    <row r="2502" spans="1:12" x14ac:dyDescent="0.25">
      <c r="A2502" t="s">
        <v>3883</v>
      </c>
      <c r="B2502" t="s">
        <v>3883</v>
      </c>
      <c r="C2502">
        <v>383492</v>
      </c>
      <c r="D2502">
        <v>5793114</v>
      </c>
      <c r="E2502">
        <v>21</v>
      </c>
      <c r="F2502" t="s">
        <v>13</v>
      </c>
      <c r="G2502" t="s">
        <v>51</v>
      </c>
      <c r="I2502" t="s">
        <v>35</v>
      </c>
      <c r="J2502" t="s">
        <v>16</v>
      </c>
      <c r="K2502" s="2" t="str">
        <f>HYPERLINK("..\..\Imagery\ScannedSlabs\1999\CG99-215.jpg")</f>
        <v>..\..\Imagery\ScannedSlabs\1999\CG99-215.jpg</v>
      </c>
    </row>
    <row r="2503" spans="1:12" x14ac:dyDescent="0.25">
      <c r="A2503" t="s">
        <v>3884</v>
      </c>
      <c r="B2503" t="s">
        <v>3884</v>
      </c>
      <c r="C2503">
        <v>538207</v>
      </c>
      <c r="D2503">
        <v>5876775</v>
      </c>
      <c r="E2503">
        <v>21</v>
      </c>
      <c r="F2503" t="s">
        <v>13</v>
      </c>
      <c r="G2503" t="s">
        <v>3885</v>
      </c>
      <c r="H2503" t="s">
        <v>67</v>
      </c>
      <c r="I2503" t="s">
        <v>38</v>
      </c>
      <c r="J2503" t="s">
        <v>16</v>
      </c>
      <c r="K2503" s="2" t="str">
        <f>HYPERLINK("..\..\Imagery\ScannedSlabs\1985\CG85-259.jpg")</f>
        <v>..\..\Imagery\ScannedSlabs\1985\CG85-259.jpg</v>
      </c>
    </row>
    <row r="2504" spans="1:12" x14ac:dyDescent="0.25">
      <c r="A2504" t="s">
        <v>3886</v>
      </c>
      <c r="B2504" t="s">
        <v>3887</v>
      </c>
      <c r="C2504">
        <v>464890</v>
      </c>
      <c r="D2504">
        <v>6008915</v>
      </c>
      <c r="E2504">
        <v>21</v>
      </c>
      <c r="F2504" t="s">
        <v>13</v>
      </c>
      <c r="G2504" t="s">
        <v>2567</v>
      </c>
      <c r="H2504" t="s">
        <v>587</v>
      </c>
      <c r="I2504" t="s">
        <v>15</v>
      </c>
      <c r="J2504" t="s">
        <v>16</v>
      </c>
      <c r="K2504" s="2" t="str">
        <f>HYPERLINK("..\..\Imagery\ScannedSlabs\1980\CG80-338A.jpg")</f>
        <v>..\..\Imagery\ScannedSlabs\1980\CG80-338A.jpg</v>
      </c>
      <c r="L2504" t="s">
        <v>3888</v>
      </c>
    </row>
    <row r="2505" spans="1:12" x14ac:dyDescent="0.25">
      <c r="A2505" t="s">
        <v>3886</v>
      </c>
      <c r="B2505" t="s">
        <v>3889</v>
      </c>
      <c r="C2505">
        <v>464890</v>
      </c>
      <c r="D2505">
        <v>6008915</v>
      </c>
      <c r="E2505">
        <v>21</v>
      </c>
      <c r="F2505" t="s">
        <v>13</v>
      </c>
      <c r="G2505" t="s">
        <v>2569</v>
      </c>
      <c r="H2505" t="s">
        <v>553</v>
      </c>
      <c r="I2505" t="s">
        <v>15</v>
      </c>
      <c r="J2505" t="s">
        <v>16</v>
      </c>
      <c r="K2505" s="2" t="str">
        <f>HYPERLINK("..\..\Imagery\ScannedSlabs\1980\CG80-338B.jpg")</f>
        <v>..\..\Imagery\ScannedSlabs\1980\CG80-338B.jpg</v>
      </c>
    </row>
    <row r="2506" spans="1:12" x14ac:dyDescent="0.25">
      <c r="A2506" t="s">
        <v>3890</v>
      </c>
      <c r="B2506" t="s">
        <v>3890</v>
      </c>
      <c r="C2506">
        <v>466538</v>
      </c>
      <c r="D2506">
        <v>6008029</v>
      </c>
      <c r="E2506">
        <v>21</v>
      </c>
      <c r="F2506" t="s">
        <v>13</v>
      </c>
      <c r="G2506" t="s">
        <v>1765</v>
      </c>
      <c r="I2506" t="s">
        <v>38</v>
      </c>
      <c r="J2506" t="s">
        <v>16</v>
      </c>
      <c r="K2506" s="2" t="str">
        <f>HYPERLINK("..\..\Imagery\ScannedSlabs\1980\CG80-341.jpg")</f>
        <v>..\..\Imagery\ScannedSlabs\1980\CG80-341.jpg</v>
      </c>
    </row>
    <row r="2507" spans="1:12" x14ac:dyDescent="0.25">
      <c r="A2507" t="s">
        <v>3891</v>
      </c>
      <c r="B2507" t="s">
        <v>3891</v>
      </c>
      <c r="C2507">
        <v>469789</v>
      </c>
      <c r="D2507">
        <v>6004398</v>
      </c>
      <c r="E2507">
        <v>21</v>
      </c>
      <c r="F2507" t="s">
        <v>13</v>
      </c>
      <c r="G2507" t="s">
        <v>3892</v>
      </c>
      <c r="I2507" t="s">
        <v>15</v>
      </c>
      <c r="J2507" t="s">
        <v>16</v>
      </c>
      <c r="K2507" s="2" t="str">
        <f>HYPERLINK("..\..\Imagery\ScannedSlabs\1980\CG80-345.jpg")</f>
        <v>..\..\Imagery\ScannedSlabs\1980\CG80-345.jpg</v>
      </c>
    </row>
    <row r="2508" spans="1:12" x14ac:dyDescent="0.25">
      <c r="A2508" t="s">
        <v>3893</v>
      </c>
      <c r="B2508" t="s">
        <v>3893</v>
      </c>
      <c r="C2508">
        <v>471076</v>
      </c>
      <c r="D2508">
        <v>6004606</v>
      </c>
      <c r="E2508">
        <v>21</v>
      </c>
      <c r="F2508" t="s">
        <v>13</v>
      </c>
      <c r="H2508" t="s">
        <v>587</v>
      </c>
      <c r="I2508" t="s">
        <v>35</v>
      </c>
      <c r="J2508" t="s">
        <v>137</v>
      </c>
      <c r="L2508" t="s">
        <v>3894</v>
      </c>
    </row>
    <row r="2509" spans="1:12" x14ac:dyDescent="0.25">
      <c r="A2509" t="s">
        <v>3895</v>
      </c>
      <c r="B2509" t="s">
        <v>3896</v>
      </c>
      <c r="C2509">
        <v>471470</v>
      </c>
      <c r="D2509">
        <v>6004481</v>
      </c>
      <c r="E2509">
        <v>21</v>
      </c>
      <c r="F2509" t="s">
        <v>13</v>
      </c>
      <c r="G2509" t="s">
        <v>732</v>
      </c>
      <c r="H2509" t="s">
        <v>1346</v>
      </c>
      <c r="I2509" t="s">
        <v>15</v>
      </c>
      <c r="J2509" t="s">
        <v>16</v>
      </c>
      <c r="K2509" s="2" t="str">
        <f>HYPERLINK("..\..\Imagery\ScannedSlabs\1980\CG80-350B.jpg")</f>
        <v>..\..\Imagery\ScannedSlabs\1980\CG80-350B.jpg</v>
      </c>
    </row>
    <row r="2510" spans="1:12" x14ac:dyDescent="0.25">
      <c r="A2510" t="s">
        <v>3895</v>
      </c>
      <c r="B2510" t="s">
        <v>3897</v>
      </c>
      <c r="C2510">
        <v>471470</v>
      </c>
      <c r="D2510">
        <v>6004481</v>
      </c>
      <c r="E2510">
        <v>21</v>
      </c>
      <c r="F2510" t="s">
        <v>13</v>
      </c>
      <c r="G2510" t="s">
        <v>3321</v>
      </c>
      <c r="I2510" t="s">
        <v>15</v>
      </c>
      <c r="J2510" t="s">
        <v>16</v>
      </c>
      <c r="K2510" s="2" t="str">
        <f>HYPERLINK("..\..\Imagery\ScannedSlabs\1980\CG80-350A.jpg")</f>
        <v>..\..\Imagery\ScannedSlabs\1980\CG80-350A.jpg</v>
      </c>
      <c r="L2510" t="s">
        <v>3898</v>
      </c>
    </row>
    <row r="2511" spans="1:12" x14ac:dyDescent="0.25">
      <c r="A2511" t="s">
        <v>3899</v>
      </c>
      <c r="B2511" t="s">
        <v>3899</v>
      </c>
      <c r="C2511">
        <v>466243</v>
      </c>
      <c r="D2511">
        <v>5899448</v>
      </c>
      <c r="E2511">
        <v>21</v>
      </c>
      <c r="F2511" t="s">
        <v>13</v>
      </c>
      <c r="G2511" t="s">
        <v>260</v>
      </c>
      <c r="I2511" t="s">
        <v>38</v>
      </c>
      <c r="J2511" t="s">
        <v>16</v>
      </c>
      <c r="K2511" s="2" t="str">
        <f>HYPERLINK("..\..\Imagery\ScannedSlabs\2004\CG04-225.jpg")</f>
        <v>..\..\Imagery\ScannedSlabs\2004\CG04-225.jpg</v>
      </c>
    </row>
    <row r="2512" spans="1:12" x14ac:dyDescent="0.25">
      <c r="A2512" t="s">
        <v>3900</v>
      </c>
      <c r="B2512" t="s">
        <v>3900</v>
      </c>
      <c r="C2512">
        <v>464927</v>
      </c>
      <c r="D2512">
        <v>5896101</v>
      </c>
      <c r="E2512">
        <v>21</v>
      </c>
      <c r="F2512" t="s">
        <v>13</v>
      </c>
      <c r="G2512" t="s">
        <v>3901</v>
      </c>
      <c r="I2512" t="s">
        <v>38</v>
      </c>
      <c r="J2512" t="s">
        <v>16</v>
      </c>
      <c r="K2512" s="2" t="str">
        <f>HYPERLINK("..\..\Imagery\ScannedSlabs\2004\CG04-226.jpg")</f>
        <v>..\..\Imagery\ScannedSlabs\2004\CG04-226.jpg</v>
      </c>
    </row>
    <row r="2513" spans="1:11" x14ac:dyDescent="0.25">
      <c r="A2513" t="s">
        <v>3902</v>
      </c>
      <c r="B2513" t="s">
        <v>3902</v>
      </c>
      <c r="C2513">
        <v>464941</v>
      </c>
      <c r="D2513">
        <v>5895908</v>
      </c>
      <c r="E2513">
        <v>21</v>
      </c>
      <c r="F2513" t="s">
        <v>13</v>
      </c>
      <c r="G2513" t="s">
        <v>526</v>
      </c>
      <c r="I2513" t="s">
        <v>38</v>
      </c>
      <c r="J2513" t="s">
        <v>16</v>
      </c>
      <c r="K2513" s="2" t="str">
        <f>HYPERLINK("..\..\Imagery\ScannedSlabs\2004\CG04-227.jpg")</f>
        <v>..\..\Imagery\ScannedSlabs\2004\CG04-227.jpg</v>
      </c>
    </row>
    <row r="2514" spans="1:11" x14ac:dyDescent="0.25">
      <c r="A2514" t="s">
        <v>3903</v>
      </c>
      <c r="B2514" t="s">
        <v>3903</v>
      </c>
      <c r="C2514">
        <v>464931</v>
      </c>
      <c r="D2514">
        <v>5895705</v>
      </c>
      <c r="E2514">
        <v>21</v>
      </c>
      <c r="F2514" t="s">
        <v>13</v>
      </c>
      <c r="G2514" t="s">
        <v>526</v>
      </c>
      <c r="I2514" t="s">
        <v>38</v>
      </c>
      <c r="J2514" t="s">
        <v>16</v>
      </c>
      <c r="K2514" s="2" t="str">
        <f>HYPERLINK("..\..\Imagery\ScannedSlabs\2004\CG04-228.jpg")</f>
        <v>..\..\Imagery\ScannedSlabs\2004\CG04-228.jpg</v>
      </c>
    </row>
    <row r="2515" spans="1:11" x14ac:dyDescent="0.25">
      <c r="A2515" t="s">
        <v>3904</v>
      </c>
      <c r="B2515" t="s">
        <v>3904</v>
      </c>
      <c r="C2515">
        <v>464928</v>
      </c>
      <c r="D2515">
        <v>5895359</v>
      </c>
      <c r="E2515">
        <v>21</v>
      </c>
      <c r="F2515" t="s">
        <v>13</v>
      </c>
      <c r="G2515" t="s">
        <v>526</v>
      </c>
      <c r="I2515" t="s">
        <v>38</v>
      </c>
      <c r="J2515" t="s">
        <v>16</v>
      </c>
      <c r="K2515" s="2" t="str">
        <f>HYPERLINK("..\..\Imagery\ScannedSlabs\2004\CG04-229.jpg")</f>
        <v>..\..\Imagery\ScannedSlabs\2004\CG04-229.jpg</v>
      </c>
    </row>
    <row r="2516" spans="1:11" x14ac:dyDescent="0.25">
      <c r="A2516" t="s">
        <v>3905</v>
      </c>
      <c r="B2516" t="s">
        <v>3905</v>
      </c>
      <c r="C2516">
        <v>464912</v>
      </c>
      <c r="D2516">
        <v>5895257</v>
      </c>
      <c r="E2516">
        <v>21</v>
      </c>
      <c r="F2516" t="s">
        <v>13</v>
      </c>
      <c r="G2516" t="s">
        <v>105</v>
      </c>
      <c r="I2516" t="s">
        <v>38</v>
      </c>
      <c r="J2516" t="s">
        <v>16</v>
      </c>
      <c r="K2516" s="2" t="str">
        <f>HYPERLINK("..\..\Imagery\ScannedSlabs\2004\CG04-230.jpg")</f>
        <v>..\..\Imagery\ScannedSlabs\2004\CG04-230.jpg</v>
      </c>
    </row>
    <row r="2517" spans="1:11" x14ac:dyDescent="0.25">
      <c r="A2517" t="s">
        <v>3906</v>
      </c>
      <c r="B2517" t="s">
        <v>3906</v>
      </c>
      <c r="C2517">
        <v>464162</v>
      </c>
      <c r="D2517">
        <v>5892236</v>
      </c>
      <c r="E2517">
        <v>21</v>
      </c>
      <c r="F2517" t="s">
        <v>13</v>
      </c>
      <c r="G2517" t="s">
        <v>486</v>
      </c>
      <c r="I2517" t="s">
        <v>38</v>
      </c>
      <c r="J2517" t="s">
        <v>16</v>
      </c>
      <c r="K2517" s="2" t="str">
        <f>HYPERLINK("..\..\Imagery\ScannedSlabs\2004\CG04-231.jpg")</f>
        <v>..\..\Imagery\ScannedSlabs\2004\CG04-231.jpg</v>
      </c>
    </row>
    <row r="2518" spans="1:11" x14ac:dyDescent="0.25">
      <c r="A2518" t="s">
        <v>3907</v>
      </c>
      <c r="B2518" t="s">
        <v>3907</v>
      </c>
      <c r="C2518">
        <v>464270</v>
      </c>
      <c r="D2518">
        <v>5890967</v>
      </c>
      <c r="E2518">
        <v>21</v>
      </c>
      <c r="F2518" t="s">
        <v>13</v>
      </c>
      <c r="G2518" t="s">
        <v>778</v>
      </c>
      <c r="I2518" t="s">
        <v>38</v>
      </c>
      <c r="J2518" t="s">
        <v>16</v>
      </c>
      <c r="K2518" s="2" t="str">
        <f>HYPERLINK("..\..\Imagery\ScannedSlabs\2004\CG04-232.jpg")</f>
        <v>..\..\Imagery\ScannedSlabs\2004\CG04-232.jpg</v>
      </c>
    </row>
    <row r="2519" spans="1:11" x14ac:dyDescent="0.25">
      <c r="A2519" t="s">
        <v>3908</v>
      </c>
      <c r="B2519" t="s">
        <v>3908</v>
      </c>
      <c r="C2519">
        <v>393994</v>
      </c>
      <c r="D2519">
        <v>6076627</v>
      </c>
      <c r="E2519">
        <v>21</v>
      </c>
      <c r="F2519" t="s">
        <v>13</v>
      </c>
      <c r="G2519" t="s">
        <v>51</v>
      </c>
      <c r="I2519" t="s">
        <v>15</v>
      </c>
      <c r="J2519" t="s">
        <v>16</v>
      </c>
      <c r="K2519" s="2" t="str">
        <f>HYPERLINK("..\..\Imagery\ScannedSlabs\1979\CG79-034.jpg")</f>
        <v>..\..\Imagery\ScannedSlabs\1979\CG79-034.jpg</v>
      </c>
    </row>
    <row r="2520" spans="1:11" x14ac:dyDescent="0.25">
      <c r="A2520" t="s">
        <v>3909</v>
      </c>
      <c r="B2520" t="s">
        <v>3910</v>
      </c>
      <c r="C2520">
        <v>461987</v>
      </c>
      <c r="D2520">
        <v>5864131</v>
      </c>
      <c r="E2520">
        <v>21</v>
      </c>
      <c r="F2520" t="s">
        <v>13</v>
      </c>
      <c r="G2520" t="s">
        <v>540</v>
      </c>
      <c r="I2520" t="s">
        <v>38</v>
      </c>
      <c r="J2520" t="s">
        <v>16</v>
      </c>
      <c r="K2520" s="2" t="str">
        <f>HYPERLINK("..\..\Imagery\ScannedSlabs\1991\DE91-146A.jpg")</f>
        <v>..\..\Imagery\ScannedSlabs\1991\DE91-146A.jpg</v>
      </c>
    </row>
    <row r="2521" spans="1:11" x14ac:dyDescent="0.25">
      <c r="A2521" t="s">
        <v>3911</v>
      </c>
      <c r="B2521" t="s">
        <v>3911</v>
      </c>
      <c r="C2521">
        <v>470725</v>
      </c>
      <c r="D2521">
        <v>5890963</v>
      </c>
      <c r="E2521">
        <v>21</v>
      </c>
      <c r="F2521" t="s">
        <v>13</v>
      </c>
      <c r="G2521" t="s">
        <v>2318</v>
      </c>
      <c r="I2521" t="s">
        <v>38</v>
      </c>
      <c r="J2521" t="s">
        <v>16</v>
      </c>
      <c r="K2521" s="2" t="str">
        <f>HYPERLINK("..\..\Imagery\ScannedSlabs\1984\CG84-401.jpg")</f>
        <v>..\..\Imagery\ScannedSlabs\1984\CG84-401.jpg</v>
      </c>
    </row>
    <row r="2522" spans="1:11" x14ac:dyDescent="0.25">
      <c r="A2522" t="s">
        <v>3912</v>
      </c>
      <c r="B2522" t="s">
        <v>3912</v>
      </c>
      <c r="C2522">
        <v>517533</v>
      </c>
      <c r="D2522">
        <v>5751322</v>
      </c>
      <c r="E2522">
        <v>21</v>
      </c>
      <c r="F2522" t="s">
        <v>13</v>
      </c>
      <c r="G2522" t="s">
        <v>1393</v>
      </c>
      <c r="I2522" t="s">
        <v>35</v>
      </c>
      <c r="J2522" t="s">
        <v>149</v>
      </c>
      <c r="K2522" s="2" t="str">
        <f>HYPERLINK("..\..\Imagery\ScannedSlabs\1993\VN93-543.jpg")</f>
        <v>..\..\Imagery\ScannedSlabs\1993\VN93-543.jpg</v>
      </c>
    </row>
    <row r="2523" spans="1:11" x14ac:dyDescent="0.25">
      <c r="A2523" t="s">
        <v>3913</v>
      </c>
      <c r="B2523" t="s">
        <v>3913</v>
      </c>
      <c r="C2523">
        <v>517452</v>
      </c>
      <c r="D2523">
        <v>5751636</v>
      </c>
      <c r="E2523">
        <v>21</v>
      </c>
      <c r="F2523" t="s">
        <v>13</v>
      </c>
      <c r="G2523" t="s">
        <v>51</v>
      </c>
      <c r="I2523" t="s">
        <v>38</v>
      </c>
      <c r="J2523" t="s">
        <v>16</v>
      </c>
      <c r="K2523" s="2" t="str">
        <f>HYPERLINK("..\..\Imagery\ScannedSlabs\1993\VN93-544.jpg")</f>
        <v>..\..\Imagery\ScannedSlabs\1993\VN93-544.jpg</v>
      </c>
    </row>
    <row r="2524" spans="1:11" x14ac:dyDescent="0.25">
      <c r="A2524" t="s">
        <v>3914</v>
      </c>
      <c r="B2524" t="s">
        <v>3915</v>
      </c>
      <c r="C2524">
        <v>523777</v>
      </c>
      <c r="D2524">
        <v>5869458</v>
      </c>
      <c r="E2524">
        <v>21</v>
      </c>
      <c r="F2524" t="s">
        <v>13</v>
      </c>
      <c r="G2524" t="s">
        <v>3916</v>
      </c>
      <c r="I2524" t="s">
        <v>38</v>
      </c>
      <c r="J2524" t="s">
        <v>83</v>
      </c>
    </row>
    <row r="2525" spans="1:11" x14ac:dyDescent="0.25">
      <c r="A2525" t="s">
        <v>3917</v>
      </c>
      <c r="B2525" t="s">
        <v>3918</v>
      </c>
      <c r="C2525">
        <v>542635</v>
      </c>
      <c r="D2525">
        <v>5842385</v>
      </c>
      <c r="E2525">
        <v>21</v>
      </c>
      <c r="F2525" t="s">
        <v>13</v>
      </c>
      <c r="G2525" t="s">
        <v>79</v>
      </c>
      <c r="I2525" t="s">
        <v>35</v>
      </c>
      <c r="J2525" t="s">
        <v>83</v>
      </c>
    </row>
    <row r="2526" spans="1:11" x14ac:dyDescent="0.25">
      <c r="A2526" t="s">
        <v>3919</v>
      </c>
      <c r="B2526" t="s">
        <v>3919</v>
      </c>
      <c r="C2526">
        <v>418600</v>
      </c>
      <c r="D2526">
        <v>5800900</v>
      </c>
      <c r="E2526">
        <v>21</v>
      </c>
      <c r="F2526" t="s">
        <v>13</v>
      </c>
      <c r="G2526" t="s">
        <v>448</v>
      </c>
      <c r="H2526" t="s">
        <v>510</v>
      </c>
      <c r="I2526" t="s">
        <v>35</v>
      </c>
      <c r="J2526" t="s">
        <v>23</v>
      </c>
      <c r="K2526" s="2" t="str">
        <f>HYPERLINK("..\..\Imagery\ScannedSlabs\1999\CG99-058.jpg")</f>
        <v>..\..\Imagery\ScannedSlabs\1999\CG99-058.jpg</v>
      </c>
    </row>
    <row r="2527" spans="1:11" x14ac:dyDescent="0.25">
      <c r="A2527" t="s">
        <v>3920</v>
      </c>
      <c r="B2527" t="s">
        <v>3920</v>
      </c>
      <c r="C2527">
        <v>421456</v>
      </c>
      <c r="D2527">
        <v>5803175</v>
      </c>
      <c r="E2527">
        <v>21</v>
      </c>
      <c r="F2527" t="s">
        <v>13</v>
      </c>
      <c r="G2527" t="s">
        <v>448</v>
      </c>
      <c r="H2527" t="s">
        <v>510</v>
      </c>
      <c r="I2527" t="s">
        <v>38</v>
      </c>
      <c r="J2527" t="s">
        <v>20</v>
      </c>
      <c r="K2527" s="2" t="str">
        <f>HYPERLINK("..\..\Imagery\ScannedSlabs\1999\CG99-059.jpg")</f>
        <v>..\..\Imagery\ScannedSlabs\1999\CG99-059.jpg</v>
      </c>
    </row>
    <row r="2528" spans="1:11" x14ac:dyDescent="0.25">
      <c r="A2528" t="s">
        <v>3921</v>
      </c>
      <c r="B2528" t="s">
        <v>3921</v>
      </c>
      <c r="C2528">
        <v>339650</v>
      </c>
      <c r="D2528">
        <v>5871915</v>
      </c>
      <c r="E2528">
        <v>21</v>
      </c>
      <c r="F2528" t="s">
        <v>13</v>
      </c>
      <c r="G2528" t="s">
        <v>448</v>
      </c>
      <c r="H2528" t="s">
        <v>3721</v>
      </c>
      <c r="I2528" t="s">
        <v>38</v>
      </c>
      <c r="J2528" t="s">
        <v>16</v>
      </c>
      <c r="K2528" s="2" t="str">
        <f>HYPERLINK("..\..\Imagery\ScannedSlabs\1998\CG98-036.jpg")</f>
        <v>..\..\Imagery\ScannedSlabs\1998\CG98-036.jpg</v>
      </c>
    </row>
    <row r="2529" spans="1:12" x14ac:dyDescent="0.25">
      <c r="A2529" t="s">
        <v>3922</v>
      </c>
      <c r="B2529" t="s">
        <v>3922</v>
      </c>
      <c r="C2529">
        <v>344550</v>
      </c>
      <c r="D2529">
        <v>5868575</v>
      </c>
      <c r="E2529">
        <v>21</v>
      </c>
      <c r="F2529" t="s">
        <v>13</v>
      </c>
      <c r="G2529" t="s">
        <v>448</v>
      </c>
      <c r="H2529" t="s">
        <v>3721</v>
      </c>
      <c r="I2529" t="s">
        <v>38</v>
      </c>
      <c r="J2529" t="s">
        <v>16</v>
      </c>
      <c r="K2529" s="2" t="str">
        <f>HYPERLINK("..\..\Imagery\ScannedSlabs\1998\CG98-037.jpg")</f>
        <v>..\..\Imagery\ScannedSlabs\1998\CG98-037.jpg</v>
      </c>
    </row>
    <row r="2530" spans="1:12" x14ac:dyDescent="0.25">
      <c r="A2530" t="s">
        <v>3923</v>
      </c>
      <c r="B2530" t="s">
        <v>3923</v>
      </c>
      <c r="C2530">
        <v>346964</v>
      </c>
      <c r="D2530">
        <v>5869676</v>
      </c>
      <c r="E2530">
        <v>21</v>
      </c>
      <c r="F2530" t="s">
        <v>13</v>
      </c>
      <c r="G2530" t="s">
        <v>448</v>
      </c>
      <c r="H2530" t="s">
        <v>3721</v>
      </c>
      <c r="I2530" t="s">
        <v>38</v>
      </c>
      <c r="J2530" t="s">
        <v>16</v>
      </c>
      <c r="K2530" s="2" t="str">
        <f>HYPERLINK("..\..\Imagery\ScannedSlabs\1998\CG98-038.jpg")</f>
        <v>..\..\Imagery\ScannedSlabs\1998\CG98-038.jpg</v>
      </c>
    </row>
    <row r="2531" spans="1:12" x14ac:dyDescent="0.25">
      <c r="A2531" t="s">
        <v>3924</v>
      </c>
      <c r="B2531" t="s">
        <v>3924</v>
      </c>
      <c r="C2531">
        <v>578919</v>
      </c>
      <c r="D2531">
        <v>5826395</v>
      </c>
      <c r="E2531">
        <v>21</v>
      </c>
      <c r="F2531" t="s">
        <v>13</v>
      </c>
      <c r="G2531" t="s">
        <v>3925</v>
      </c>
      <c r="H2531" t="s">
        <v>1602</v>
      </c>
      <c r="I2531" t="s">
        <v>15</v>
      </c>
      <c r="J2531" t="s">
        <v>20</v>
      </c>
      <c r="K2531" s="2" t="str">
        <f>HYPERLINK("..\..\Imagery\ScannedSlabs\1986\CG86-694.jpg")</f>
        <v>..\..\Imagery\ScannedSlabs\1986\CG86-694.jpg</v>
      </c>
      <c r="L2531" t="s">
        <v>3105</v>
      </c>
    </row>
    <row r="2532" spans="1:12" x14ac:dyDescent="0.25">
      <c r="A2532" t="s">
        <v>3926</v>
      </c>
      <c r="B2532" t="s">
        <v>3926</v>
      </c>
      <c r="C2532">
        <v>495440</v>
      </c>
      <c r="D2532">
        <v>5769940</v>
      </c>
      <c r="E2532">
        <v>21</v>
      </c>
      <c r="F2532" t="s">
        <v>13</v>
      </c>
      <c r="G2532" t="s">
        <v>320</v>
      </c>
      <c r="H2532" t="s">
        <v>2603</v>
      </c>
      <c r="I2532" t="s">
        <v>38</v>
      </c>
      <c r="J2532" t="s">
        <v>16</v>
      </c>
      <c r="K2532" s="2" t="str">
        <f>HYPERLINK("..\..\Imagery\ScannedSlabs\1986\CG86-696.jpg")</f>
        <v>..\..\Imagery\ScannedSlabs\1986\CG86-696.jpg</v>
      </c>
    </row>
    <row r="2533" spans="1:12" x14ac:dyDescent="0.25">
      <c r="A2533" t="s">
        <v>3927</v>
      </c>
      <c r="B2533" t="s">
        <v>3928</v>
      </c>
      <c r="C2533">
        <v>495929</v>
      </c>
      <c r="D2533">
        <v>5771042</v>
      </c>
      <c r="E2533">
        <v>21</v>
      </c>
      <c r="F2533" t="s">
        <v>13</v>
      </c>
      <c r="G2533" t="s">
        <v>320</v>
      </c>
      <c r="H2533" t="s">
        <v>2603</v>
      </c>
      <c r="I2533" t="s">
        <v>55</v>
      </c>
      <c r="J2533" t="s">
        <v>20</v>
      </c>
      <c r="K2533" s="2" t="str">
        <f>HYPERLINK("..\..\Imagery\ScannedSlabs\1986\CG86-697B.jpg")</f>
        <v>..\..\Imagery\ScannedSlabs\1986\CG86-697B.jpg</v>
      </c>
    </row>
    <row r="2534" spans="1:12" x14ac:dyDescent="0.25">
      <c r="A2534" t="s">
        <v>3927</v>
      </c>
      <c r="B2534" t="s">
        <v>3929</v>
      </c>
      <c r="C2534">
        <v>495929</v>
      </c>
      <c r="D2534">
        <v>5771042</v>
      </c>
      <c r="E2534">
        <v>21</v>
      </c>
      <c r="F2534" t="s">
        <v>13</v>
      </c>
      <c r="G2534" t="s">
        <v>1837</v>
      </c>
      <c r="H2534" t="s">
        <v>2603</v>
      </c>
      <c r="I2534" t="s">
        <v>35</v>
      </c>
      <c r="J2534" t="s">
        <v>20</v>
      </c>
      <c r="K2534" s="2" t="str">
        <f>HYPERLINK("..\..\Imagery\ScannedSlabs\1986\CG86-697A.jpg")</f>
        <v>..\..\Imagery\ScannedSlabs\1986\CG86-697A.jpg</v>
      </c>
    </row>
    <row r="2535" spans="1:12" x14ac:dyDescent="0.25">
      <c r="A2535" t="s">
        <v>3930</v>
      </c>
      <c r="B2535" t="s">
        <v>3930</v>
      </c>
      <c r="C2535">
        <v>497175</v>
      </c>
      <c r="D2535">
        <v>5772405</v>
      </c>
      <c r="E2535">
        <v>21</v>
      </c>
      <c r="F2535" t="s">
        <v>13</v>
      </c>
      <c r="G2535" t="s">
        <v>320</v>
      </c>
      <c r="H2535" t="s">
        <v>2603</v>
      </c>
      <c r="I2535" t="s">
        <v>55</v>
      </c>
      <c r="J2535" t="s">
        <v>16</v>
      </c>
      <c r="K2535" s="2" t="str">
        <f>HYPERLINK("..\..\Imagery\ScannedSlabs\1986\CG86-698.jpg")</f>
        <v>..\..\Imagery\ScannedSlabs\1986\CG86-698.jpg</v>
      </c>
    </row>
    <row r="2536" spans="1:12" x14ac:dyDescent="0.25">
      <c r="A2536" t="s">
        <v>3931</v>
      </c>
      <c r="B2536" t="s">
        <v>3931</v>
      </c>
      <c r="C2536">
        <v>481850</v>
      </c>
      <c r="D2536">
        <v>5788350</v>
      </c>
      <c r="E2536">
        <v>21</v>
      </c>
      <c r="F2536" t="s">
        <v>13</v>
      </c>
      <c r="G2536" t="s">
        <v>320</v>
      </c>
      <c r="H2536" t="s">
        <v>1200</v>
      </c>
      <c r="I2536" t="s">
        <v>38</v>
      </c>
      <c r="J2536" t="s">
        <v>16</v>
      </c>
      <c r="K2536" s="2" t="str">
        <f>HYPERLINK("..\..\Imagery\ScannedSlabs\1986\CG86-699.jpg")</f>
        <v>..\..\Imagery\ScannedSlabs\1986\CG86-699.jpg</v>
      </c>
    </row>
    <row r="2537" spans="1:12" x14ac:dyDescent="0.25">
      <c r="A2537" t="s">
        <v>3932</v>
      </c>
      <c r="B2537" t="s">
        <v>3932</v>
      </c>
      <c r="C2537">
        <v>540828</v>
      </c>
      <c r="D2537">
        <v>5735093</v>
      </c>
      <c r="E2537">
        <v>21</v>
      </c>
      <c r="F2537" t="s">
        <v>13</v>
      </c>
      <c r="G2537" t="s">
        <v>320</v>
      </c>
      <c r="I2537" t="s">
        <v>35</v>
      </c>
      <c r="J2537" t="s">
        <v>16</v>
      </c>
      <c r="K2537" s="2" t="str">
        <f>HYPERLINK("..\..\Imagery\ScannedSlabs\1993\CG93-051.jpg")</f>
        <v>..\..\Imagery\ScannedSlabs\1993\CG93-051.jpg</v>
      </c>
    </row>
    <row r="2538" spans="1:12" x14ac:dyDescent="0.25">
      <c r="A2538" t="s">
        <v>3933</v>
      </c>
      <c r="B2538" t="s">
        <v>3933</v>
      </c>
      <c r="C2538">
        <v>540166</v>
      </c>
      <c r="D2538">
        <v>5732557</v>
      </c>
      <c r="E2538">
        <v>21</v>
      </c>
      <c r="F2538" t="s">
        <v>13</v>
      </c>
      <c r="G2538" t="s">
        <v>3934</v>
      </c>
      <c r="H2538" t="s">
        <v>178</v>
      </c>
      <c r="I2538" t="s">
        <v>38</v>
      </c>
      <c r="J2538" t="s">
        <v>16</v>
      </c>
      <c r="K2538" s="2" t="str">
        <f>HYPERLINK("..\..\Imagery\ScannedSlabs\1993\CG93-053.jpg")</f>
        <v>..\..\Imagery\ScannedSlabs\1993\CG93-053.jpg</v>
      </c>
    </row>
    <row r="2539" spans="1:12" x14ac:dyDescent="0.25">
      <c r="A2539" t="s">
        <v>3935</v>
      </c>
      <c r="B2539" t="s">
        <v>3935</v>
      </c>
      <c r="C2539">
        <v>530038</v>
      </c>
      <c r="D2539">
        <v>5731125</v>
      </c>
      <c r="E2539">
        <v>21</v>
      </c>
      <c r="F2539" t="s">
        <v>13</v>
      </c>
      <c r="G2539" t="s">
        <v>51</v>
      </c>
      <c r="I2539" t="s">
        <v>38</v>
      </c>
      <c r="J2539" t="s">
        <v>20</v>
      </c>
      <c r="K2539" s="2" t="str">
        <f>HYPERLINK("..\..\Imagery\ScannedSlabs\1993\CG93-054.jpg")</f>
        <v>..\..\Imagery\ScannedSlabs\1993\CG93-054.jpg</v>
      </c>
    </row>
    <row r="2540" spans="1:12" x14ac:dyDescent="0.25">
      <c r="A2540" t="s">
        <v>3936</v>
      </c>
      <c r="B2540" t="s">
        <v>3936</v>
      </c>
      <c r="C2540">
        <v>556659</v>
      </c>
      <c r="D2540">
        <v>5865862</v>
      </c>
      <c r="E2540">
        <v>21</v>
      </c>
      <c r="F2540" t="s">
        <v>13</v>
      </c>
      <c r="G2540" t="s">
        <v>2905</v>
      </c>
      <c r="I2540" t="s">
        <v>35</v>
      </c>
      <c r="J2540" t="s">
        <v>16</v>
      </c>
      <c r="K2540" s="2" t="str">
        <f>HYPERLINK("..\..\Imagery\ScannedSlabs\1986\JS86-104.jpg")</f>
        <v>..\..\Imagery\ScannedSlabs\1986\JS86-104.jpg</v>
      </c>
    </row>
    <row r="2541" spans="1:12" x14ac:dyDescent="0.25">
      <c r="A2541" t="s">
        <v>3937</v>
      </c>
      <c r="B2541" t="s">
        <v>3937</v>
      </c>
      <c r="C2541">
        <v>363759</v>
      </c>
      <c r="D2541">
        <v>5817018</v>
      </c>
      <c r="E2541">
        <v>21</v>
      </c>
      <c r="F2541" t="s">
        <v>13</v>
      </c>
      <c r="G2541" t="s">
        <v>79</v>
      </c>
      <c r="I2541" t="s">
        <v>35</v>
      </c>
      <c r="J2541" t="s">
        <v>16</v>
      </c>
      <c r="K2541" s="2" t="str">
        <f>HYPERLINK("..\..\Imagery\ScannedSlabs\1999\CG99-380.jpg")</f>
        <v>..\..\Imagery\ScannedSlabs\1999\CG99-380.jpg</v>
      </c>
    </row>
    <row r="2542" spans="1:12" x14ac:dyDescent="0.25">
      <c r="A2542" t="s">
        <v>3938</v>
      </c>
      <c r="B2542" t="s">
        <v>3939</v>
      </c>
      <c r="C2542">
        <v>376180</v>
      </c>
      <c r="D2542">
        <v>5763920</v>
      </c>
      <c r="E2542">
        <v>21</v>
      </c>
      <c r="F2542" t="s">
        <v>13</v>
      </c>
      <c r="G2542" t="s">
        <v>2078</v>
      </c>
      <c r="I2542" t="s">
        <v>38</v>
      </c>
      <c r="J2542" t="s">
        <v>16</v>
      </c>
      <c r="K2542" s="2" t="str">
        <f>HYPERLINK("..\..\Imagery\ScannedSlabs\1999\CG99-381A.jpg")</f>
        <v>..\..\Imagery\ScannedSlabs\1999\CG99-381A.jpg</v>
      </c>
    </row>
    <row r="2543" spans="1:12" x14ac:dyDescent="0.25">
      <c r="A2543" t="s">
        <v>3940</v>
      </c>
      <c r="B2543" t="s">
        <v>3941</v>
      </c>
      <c r="C2543">
        <v>394288</v>
      </c>
      <c r="D2543">
        <v>5910935</v>
      </c>
      <c r="E2543">
        <v>21</v>
      </c>
      <c r="F2543" t="s">
        <v>13</v>
      </c>
      <c r="G2543" t="s">
        <v>3942</v>
      </c>
      <c r="I2543" t="s">
        <v>38</v>
      </c>
      <c r="J2543" t="s">
        <v>83</v>
      </c>
    </row>
    <row r="2544" spans="1:12" x14ac:dyDescent="0.25">
      <c r="A2544" t="s">
        <v>3940</v>
      </c>
      <c r="B2544" t="s">
        <v>3943</v>
      </c>
      <c r="C2544">
        <v>394288</v>
      </c>
      <c r="D2544">
        <v>5910935</v>
      </c>
      <c r="E2544">
        <v>21</v>
      </c>
      <c r="F2544" t="s">
        <v>13</v>
      </c>
      <c r="G2544" t="s">
        <v>3944</v>
      </c>
      <c r="I2544" t="s">
        <v>38</v>
      </c>
      <c r="J2544" t="s">
        <v>83</v>
      </c>
    </row>
    <row r="2545" spans="1:12" x14ac:dyDescent="0.25">
      <c r="A2545" t="s">
        <v>3225</v>
      </c>
      <c r="B2545" t="s">
        <v>3945</v>
      </c>
      <c r="C2545">
        <v>393998</v>
      </c>
      <c r="D2545">
        <v>5911133</v>
      </c>
      <c r="E2545">
        <v>21</v>
      </c>
      <c r="F2545" t="s">
        <v>13</v>
      </c>
      <c r="G2545" t="s">
        <v>3946</v>
      </c>
      <c r="I2545" t="s">
        <v>38</v>
      </c>
      <c r="J2545" t="s">
        <v>83</v>
      </c>
    </row>
    <row r="2546" spans="1:12" x14ac:dyDescent="0.25">
      <c r="A2546" t="s">
        <v>3947</v>
      </c>
      <c r="B2546" t="s">
        <v>3947</v>
      </c>
      <c r="C2546">
        <v>333726</v>
      </c>
      <c r="D2546">
        <v>6009847</v>
      </c>
      <c r="E2546">
        <v>21</v>
      </c>
      <c r="F2546" t="s">
        <v>13</v>
      </c>
      <c r="G2546" t="s">
        <v>3948</v>
      </c>
      <c r="I2546" t="s">
        <v>15</v>
      </c>
      <c r="J2546" t="s">
        <v>16</v>
      </c>
      <c r="K2546" s="2" t="str">
        <f>HYPERLINK("..\..\Imagery\ScannedSlabs\1983\CG83-047.jpg")</f>
        <v>..\..\Imagery\ScannedSlabs\1983\CG83-047.jpg</v>
      </c>
      <c r="L2546" t="s">
        <v>688</v>
      </c>
    </row>
    <row r="2547" spans="1:12" x14ac:dyDescent="0.25">
      <c r="A2547" t="s">
        <v>3949</v>
      </c>
      <c r="B2547" t="s">
        <v>3949</v>
      </c>
      <c r="C2547">
        <v>582016</v>
      </c>
      <c r="D2547">
        <v>5902316</v>
      </c>
      <c r="E2547">
        <v>21</v>
      </c>
      <c r="F2547" t="s">
        <v>13</v>
      </c>
      <c r="G2547" t="s">
        <v>346</v>
      </c>
      <c r="I2547" t="s">
        <v>38</v>
      </c>
      <c r="J2547" t="s">
        <v>16</v>
      </c>
      <c r="K2547" s="2" t="str">
        <f>HYPERLINK("..\..\Imagery\ScannedSlabs\1985\CG85-516.jpg")</f>
        <v>..\..\Imagery\ScannedSlabs\1985\CG85-516.jpg</v>
      </c>
    </row>
    <row r="2548" spans="1:12" x14ac:dyDescent="0.25">
      <c r="A2548" t="s">
        <v>3950</v>
      </c>
      <c r="B2548" t="s">
        <v>3950</v>
      </c>
      <c r="C2548">
        <v>581276</v>
      </c>
      <c r="D2548">
        <v>5902832</v>
      </c>
      <c r="E2548">
        <v>21</v>
      </c>
      <c r="F2548" t="s">
        <v>13</v>
      </c>
      <c r="G2548" t="s">
        <v>169</v>
      </c>
      <c r="I2548" t="s">
        <v>38</v>
      </c>
      <c r="J2548" t="s">
        <v>16</v>
      </c>
      <c r="K2548" s="2" t="str">
        <f>HYPERLINK("..\..\Imagery\ScannedSlabs\1985\CG85-519.jpg")</f>
        <v>..\..\Imagery\ScannedSlabs\1985\CG85-519.jpg</v>
      </c>
    </row>
    <row r="2549" spans="1:12" x14ac:dyDescent="0.25">
      <c r="A2549" t="s">
        <v>3951</v>
      </c>
      <c r="B2549" t="s">
        <v>3951</v>
      </c>
      <c r="C2549">
        <v>581049</v>
      </c>
      <c r="D2549">
        <v>5902073</v>
      </c>
      <c r="E2549">
        <v>21</v>
      </c>
      <c r="F2549" t="s">
        <v>13</v>
      </c>
      <c r="G2549" t="s">
        <v>25</v>
      </c>
      <c r="I2549" t="s">
        <v>35</v>
      </c>
      <c r="J2549" t="s">
        <v>16</v>
      </c>
      <c r="K2549" s="2" t="str">
        <f>HYPERLINK("..\..\Imagery\ScannedSlabs\1985\CG85-521.jpg")</f>
        <v>..\..\Imagery\ScannedSlabs\1985\CG85-521.jpg</v>
      </c>
    </row>
    <row r="2550" spans="1:12" x14ac:dyDescent="0.25">
      <c r="A2550" t="s">
        <v>3952</v>
      </c>
      <c r="B2550" t="s">
        <v>3952</v>
      </c>
      <c r="C2550">
        <v>580861</v>
      </c>
      <c r="D2550">
        <v>5900913</v>
      </c>
      <c r="E2550">
        <v>21</v>
      </c>
      <c r="F2550" t="s">
        <v>13</v>
      </c>
      <c r="G2550" t="s">
        <v>448</v>
      </c>
      <c r="I2550" t="s">
        <v>38</v>
      </c>
      <c r="J2550" t="s">
        <v>16</v>
      </c>
      <c r="K2550" s="2" t="str">
        <f>HYPERLINK("..\..\Imagery\ScannedSlabs\1985\CG85-524.jpg")</f>
        <v>..\..\Imagery\ScannedSlabs\1985\CG85-524.jpg</v>
      </c>
    </row>
    <row r="2551" spans="1:12" x14ac:dyDescent="0.25">
      <c r="A2551" t="s">
        <v>3953</v>
      </c>
      <c r="B2551" t="s">
        <v>3954</v>
      </c>
      <c r="C2551">
        <v>581927</v>
      </c>
      <c r="D2551">
        <v>5899392</v>
      </c>
      <c r="E2551">
        <v>21</v>
      </c>
      <c r="F2551" t="s">
        <v>13</v>
      </c>
      <c r="G2551" t="s">
        <v>51</v>
      </c>
      <c r="H2551" t="s">
        <v>3955</v>
      </c>
      <c r="I2551" t="s">
        <v>55</v>
      </c>
      <c r="J2551" t="s">
        <v>16</v>
      </c>
      <c r="K2551" s="2" t="str">
        <f>HYPERLINK("..\..\Imagery\ScannedSlabs\1985\CG85-532A.jpg")</f>
        <v>..\..\Imagery\ScannedSlabs\1985\CG85-532A.jpg</v>
      </c>
    </row>
    <row r="2552" spans="1:12" x14ac:dyDescent="0.25">
      <c r="A2552" t="s">
        <v>3953</v>
      </c>
      <c r="B2552" t="s">
        <v>3956</v>
      </c>
      <c r="C2552">
        <v>581927</v>
      </c>
      <c r="D2552">
        <v>5899392</v>
      </c>
      <c r="E2552">
        <v>21</v>
      </c>
      <c r="F2552" t="s">
        <v>13</v>
      </c>
      <c r="G2552" t="s">
        <v>333</v>
      </c>
      <c r="I2552" t="s">
        <v>15</v>
      </c>
      <c r="J2552" t="s">
        <v>16</v>
      </c>
      <c r="K2552" s="2" t="str">
        <f>HYPERLINK("..\..\Imagery\ScannedSlabs\1985\CG85-532B.jpg")</f>
        <v>..\..\Imagery\ScannedSlabs\1985\CG85-532B.jpg</v>
      </c>
    </row>
    <row r="2553" spans="1:12" x14ac:dyDescent="0.25">
      <c r="A2553" t="s">
        <v>3957</v>
      </c>
      <c r="B2553" t="s">
        <v>3957</v>
      </c>
      <c r="C2553">
        <v>581887</v>
      </c>
      <c r="D2553">
        <v>5899043</v>
      </c>
      <c r="E2553">
        <v>21</v>
      </c>
      <c r="F2553" t="s">
        <v>13</v>
      </c>
      <c r="G2553" t="s">
        <v>3958</v>
      </c>
      <c r="I2553" t="s">
        <v>38</v>
      </c>
      <c r="J2553" t="s">
        <v>149</v>
      </c>
      <c r="K2553" s="2" t="str">
        <f>HYPERLINK("..\..\Imagery\ScannedSlabs\1985\CG85-533.jpg")</f>
        <v>..\..\Imagery\ScannedSlabs\1985\CG85-533.jpg</v>
      </c>
    </row>
    <row r="2554" spans="1:12" x14ac:dyDescent="0.25">
      <c r="A2554" t="s">
        <v>3959</v>
      </c>
      <c r="B2554" t="s">
        <v>3960</v>
      </c>
      <c r="C2554">
        <v>580437</v>
      </c>
      <c r="D2554">
        <v>5917612</v>
      </c>
      <c r="E2554">
        <v>21</v>
      </c>
      <c r="F2554" t="s">
        <v>13</v>
      </c>
      <c r="G2554" t="s">
        <v>379</v>
      </c>
      <c r="I2554" t="s">
        <v>38</v>
      </c>
      <c r="J2554" t="s">
        <v>16</v>
      </c>
      <c r="K2554" s="2" t="str">
        <f>HYPERLINK("..\..\Imagery\ScannedSlabs\1985\CG85-593A.jpg")</f>
        <v>..\..\Imagery\ScannedSlabs\1985\CG85-593A.jpg</v>
      </c>
    </row>
    <row r="2555" spans="1:12" x14ac:dyDescent="0.25">
      <c r="A2555" t="s">
        <v>3959</v>
      </c>
      <c r="B2555" t="s">
        <v>3961</v>
      </c>
      <c r="C2555">
        <v>580437</v>
      </c>
      <c r="D2555">
        <v>5917612</v>
      </c>
      <c r="E2555">
        <v>21</v>
      </c>
      <c r="F2555" t="s">
        <v>13</v>
      </c>
      <c r="G2555" t="s">
        <v>44</v>
      </c>
      <c r="I2555" t="s">
        <v>38</v>
      </c>
      <c r="J2555" t="s">
        <v>16</v>
      </c>
      <c r="K2555" s="2" t="str">
        <f>HYPERLINK("..\..\Imagery\ScannedSlabs\1985\CG85-593B.jpg")</f>
        <v>..\..\Imagery\ScannedSlabs\1985\CG85-593B.jpg</v>
      </c>
    </row>
    <row r="2556" spans="1:12" x14ac:dyDescent="0.25">
      <c r="A2556" t="s">
        <v>3962</v>
      </c>
      <c r="B2556" t="s">
        <v>3962</v>
      </c>
      <c r="C2556">
        <v>579121</v>
      </c>
      <c r="D2556">
        <v>5918522</v>
      </c>
      <c r="E2556">
        <v>21</v>
      </c>
      <c r="F2556" t="s">
        <v>13</v>
      </c>
      <c r="G2556" t="s">
        <v>1288</v>
      </c>
      <c r="I2556" t="s">
        <v>38</v>
      </c>
      <c r="J2556" t="s">
        <v>23</v>
      </c>
      <c r="K2556" s="2" t="str">
        <f>HYPERLINK("..\..\Imagery\ScannedSlabs\1985\CG85-597.jpg")</f>
        <v>..\..\Imagery\ScannedSlabs\1985\CG85-597.jpg</v>
      </c>
    </row>
    <row r="2557" spans="1:12" x14ac:dyDescent="0.25">
      <c r="A2557" t="s">
        <v>3963</v>
      </c>
      <c r="B2557" t="s">
        <v>3963</v>
      </c>
      <c r="C2557">
        <v>578453</v>
      </c>
      <c r="D2557">
        <v>5919031</v>
      </c>
      <c r="E2557">
        <v>21</v>
      </c>
      <c r="F2557" t="s">
        <v>13</v>
      </c>
      <c r="G2557" t="s">
        <v>79</v>
      </c>
      <c r="I2557" t="s">
        <v>38</v>
      </c>
      <c r="J2557" t="s">
        <v>16</v>
      </c>
      <c r="K2557" s="2" t="str">
        <f>HYPERLINK("..\..\Imagery\ScannedSlabs\1985\CG85-599.jpg")</f>
        <v>..\..\Imagery\ScannedSlabs\1985\CG85-599.jpg</v>
      </c>
    </row>
    <row r="2558" spans="1:12" x14ac:dyDescent="0.25">
      <c r="A2558" t="s">
        <v>3964</v>
      </c>
      <c r="B2558" t="s">
        <v>3964</v>
      </c>
      <c r="C2558">
        <v>576545</v>
      </c>
      <c r="D2558">
        <v>5919223</v>
      </c>
      <c r="E2558">
        <v>21</v>
      </c>
      <c r="F2558" t="s">
        <v>13</v>
      </c>
      <c r="G2558" t="s">
        <v>3965</v>
      </c>
      <c r="I2558" t="s">
        <v>38</v>
      </c>
      <c r="J2558" t="s">
        <v>23</v>
      </c>
      <c r="K2558" s="2" t="str">
        <f>HYPERLINK("..\..\Imagery\ScannedSlabs\1985\CG85-605.jpg")</f>
        <v>..\..\Imagery\ScannedSlabs\1985\CG85-605.jpg</v>
      </c>
    </row>
    <row r="2559" spans="1:12" x14ac:dyDescent="0.25">
      <c r="A2559" t="s">
        <v>3966</v>
      </c>
      <c r="B2559" t="s">
        <v>3966</v>
      </c>
      <c r="C2559">
        <v>514471</v>
      </c>
      <c r="D2559">
        <v>5723103</v>
      </c>
      <c r="E2559">
        <v>21</v>
      </c>
      <c r="F2559" t="s">
        <v>13</v>
      </c>
      <c r="G2559" t="s">
        <v>448</v>
      </c>
      <c r="I2559" t="s">
        <v>38</v>
      </c>
      <c r="J2559" t="s">
        <v>20</v>
      </c>
      <c r="K2559" s="2" t="str">
        <f>HYPERLINK("..\..\Imagery\ScannedSlabs\1993\CG93-361.jpg")</f>
        <v>..\..\Imagery\ScannedSlabs\1993\CG93-361.jpg</v>
      </c>
    </row>
    <row r="2560" spans="1:12" x14ac:dyDescent="0.25">
      <c r="A2560" t="s">
        <v>3967</v>
      </c>
      <c r="B2560" t="s">
        <v>3968</v>
      </c>
      <c r="C2560">
        <v>344843</v>
      </c>
      <c r="D2560">
        <v>5852094</v>
      </c>
      <c r="E2560">
        <v>21</v>
      </c>
      <c r="F2560" t="s">
        <v>13</v>
      </c>
      <c r="G2560" t="s">
        <v>3969</v>
      </c>
      <c r="H2560" t="s">
        <v>3719</v>
      </c>
      <c r="I2560" t="s">
        <v>279</v>
      </c>
      <c r="J2560" t="s">
        <v>16</v>
      </c>
      <c r="K2560" s="2" t="str">
        <f>HYPERLINK("..\..\Imagery\ScannedSlabs\1998\CG98-218A.jpg")</f>
        <v>..\..\Imagery\ScannedSlabs\1998\CG98-218A.jpg</v>
      </c>
    </row>
    <row r="2561" spans="1:12" x14ac:dyDescent="0.25">
      <c r="A2561" t="s">
        <v>3970</v>
      </c>
      <c r="B2561" t="s">
        <v>3970</v>
      </c>
      <c r="C2561">
        <v>335351</v>
      </c>
      <c r="D2561">
        <v>5830064</v>
      </c>
      <c r="E2561">
        <v>21</v>
      </c>
      <c r="F2561" t="s">
        <v>13</v>
      </c>
      <c r="G2561" t="s">
        <v>3971</v>
      </c>
      <c r="I2561" t="s">
        <v>35</v>
      </c>
      <c r="J2561" t="s">
        <v>16</v>
      </c>
      <c r="K2561" s="2" t="str">
        <f>HYPERLINK("..\..\Imagery\ScannedSlabs\1998\CG98-219.jpg")</f>
        <v>..\..\Imagery\ScannedSlabs\1998\CG98-219.jpg</v>
      </c>
    </row>
    <row r="2562" spans="1:12" x14ac:dyDescent="0.25">
      <c r="A2562" t="s">
        <v>3972</v>
      </c>
      <c r="B2562" t="s">
        <v>3972</v>
      </c>
      <c r="C2562">
        <v>465901</v>
      </c>
      <c r="D2562">
        <v>6001196</v>
      </c>
      <c r="E2562">
        <v>21</v>
      </c>
      <c r="F2562" t="s">
        <v>13</v>
      </c>
      <c r="G2562" t="s">
        <v>1592</v>
      </c>
      <c r="I2562" t="s">
        <v>38</v>
      </c>
      <c r="J2562" t="s">
        <v>23</v>
      </c>
      <c r="K2562" s="2" t="str">
        <f>HYPERLINK("..\..\Imagery\ScannedSlabs\1980\CG80-616.jpg")</f>
        <v>..\..\Imagery\ScannedSlabs\1980\CG80-616.jpg</v>
      </c>
    </row>
    <row r="2563" spans="1:12" x14ac:dyDescent="0.25">
      <c r="A2563" t="s">
        <v>3973</v>
      </c>
      <c r="B2563" t="s">
        <v>3973</v>
      </c>
      <c r="C2563">
        <v>457392</v>
      </c>
      <c r="D2563">
        <v>6003152</v>
      </c>
      <c r="E2563">
        <v>21</v>
      </c>
      <c r="F2563" t="s">
        <v>13</v>
      </c>
      <c r="G2563" t="s">
        <v>49</v>
      </c>
      <c r="I2563" t="s">
        <v>15</v>
      </c>
      <c r="J2563" t="s">
        <v>16</v>
      </c>
      <c r="K2563" s="2" t="str">
        <f>HYPERLINK("..\..\Imagery\ScannedSlabs\1980\CG80-617.jpg")</f>
        <v>..\..\Imagery\ScannedSlabs\1980\CG80-617.jpg</v>
      </c>
    </row>
    <row r="2564" spans="1:12" x14ac:dyDescent="0.25">
      <c r="A2564" t="s">
        <v>3974</v>
      </c>
      <c r="B2564" t="s">
        <v>3974</v>
      </c>
      <c r="C2564">
        <v>455784</v>
      </c>
      <c r="D2564">
        <v>6002963</v>
      </c>
      <c r="E2564">
        <v>21</v>
      </c>
      <c r="F2564" t="s">
        <v>13</v>
      </c>
      <c r="I2564" t="s">
        <v>38</v>
      </c>
      <c r="J2564" t="s">
        <v>137</v>
      </c>
      <c r="L2564" t="s">
        <v>541</v>
      </c>
    </row>
    <row r="2565" spans="1:12" x14ac:dyDescent="0.25">
      <c r="A2565" t="s">
        <v>3975</v>
      </c>
      <c r="B2565" t="s">
        <v>3975</v>
      </c>
      <c r="C2565">
        <v>435625</v>
      </c>
      <c r="D2565">
        <v>6004046</v>
      </c>
      <c r="E2565">
        <v>21</v>
      </c>
      <c r="F2565" t="s">
        <v>13</v>
      </c>
      <c r="G2565" t="s">
        <v>3976</v>
      </c>
      <c r="I2565" t="s">
        <v>38</v>
      </c>
      <c r="J2565" t="s">
        <v>16</v>
      </c>
      <c r="K2565" s="2" t="str">
        <f>HYPERLINK("..\..\Imagery\ScannedSlabs\1980\CG80-620.jpg")</f>
        <v>..\..\Imagery\ScannedSlabs\1980\CG80-620.jpg</v>
      </c>
    </row>
    <row r="2566" spans="1:12" x14ac:dyDescent="0.25">
      <c r="A2566" t="s">
        <v>3977</v>
      </c>
      <c r="B2566" t="s">
        <v>3977</v>
      </c>
      <c r="C2566">
        <v>436561</v>
      </c>
      <c r="D2566">
        <v>6003925</v>
      </c>
      <c r="E2566">
        <v>21</v>
      </c>
      <c r="F2566" t="s">
        <v>13</v>
      </c>
      <c r="G2566" t="s">
        <v>484</v>
      </c>
      <c r="I2566" t="s">
        <v>38</v>
      </c>
      <c r="J2566" t="s">
        <v>20</v>
      </c>
      <c r="K2566" s="2" t="str">
        <f>HYPERLINK("..\..\Imagery\ScannedSlabs\1980\CG80-621.jpg")</f>
        <v>..\..\Imagery\ScannedSlabs\1980\CG80-621.jpg</v>
      </c>
    </row>
    <row r="2567" spans="1:12" x14ac:dyDescent="0.25">
      <c r="A2567" t="s">
        <v>3978</v>
      </c>
      <c r="B2567" t="s">
        <v>3978</v>
      </c>
      <c r="C2567">
        <v>300275</v>
      </c>
      <c r="D2567">
        <v>5848678</v>
      </c>
      <c r="E2567">
        <v>21</v>
      </c>
      <c r="F2567" t="s">
        <v>13</v>
      </c>
      <c r="G2567" t="s">
        <v>124</v>
      </c>
      <c r="I2567" t="s">
        <v>38</v>
      </c>
      <c r="J2567" t="s">
        <v>16</v>
      </c>
      <c r="K2567" s="2" t="str">
        <f>HYPERLINK("..\..\Imagery\ScannedSlabs\1998\CG98-238.jpg")</f>
        <v>..\..\Imagery\ScannedSlabs\1998\CG98-238.jpg</v>
      </c>
    </row>
    <row r="2568" spans="1:12" x14ac:dyDescent="0.25">
      <c r="A2568" t="s">
        <v>511</v>
      </c>
      <c r="B2568" t="s">
        <v>3979</v>
      </c>
      <c r="C2568">
        <v>299069</v>
      </c>
      <c r="D2568">
        <v>5846510</v>
      </c>
      <c r="E2568">
        <v>21</v>
      </c>
      <c r="F2568" t="s">
        <v>13</v>
      </c>
      <c r="G2568" t="s">
        <v>173</v>
      </c>
      <c r="H2568" t="s">
        <v>2034</v>
      </c>
      <c r="I2568" t="s">
        <v>35</v>
      </c>
      <c r="J2568" t="s">
        <v>16</v>
      </c>
      <c r="K2568" s="2" t="str">
        <f>HYPERLINK("..\..\Imagery\ScannedSlabs\1998\CG98-239C.jpg")</f>
        <v>..\..\Imagery\ScannedSlabs\1998\CG98-239C.jpg</v>
      </c>
    </row>
    <row r="2569" spans="1:12" x14ac:dyDescent="0.25">
      <c r="A2569" t="s">
        <v>511</v>
      </c>
      <c r="B2569" t="s">
        <v>3980</v>
      </c>
      <c r="C2569">
        <v>299069</v>
      </c>
      <c r="D2569">
        <v>5846510</v>
      </c>
      <c r="E2569">
        <v>21</v>
      </c>
      <c r="F2569" t="s">
        <v>13</v>
      </c>
      <c r="G2569" t="s">
        <v>173</v>
      </c>
      <c r="I2569" t="s">
        <v>35</v>
      </c>
      <c r="J2569" t="s">
        <v>16</v>
      </c>
      <c r="K2569" s="2" t="str">
        <f>HYPERLINK("..\..\Imagery\ScannedSlabs\1998\CG98-239B.jpg")</f>
        <v>..\..\Imagery\ScannedSlabs\1998\CG98-239B.jpg</v>
      </c>
    </row>
    <row r="2570" spans="1:12" x14ac:dyDescent="0.25">
      <c r="A2570" t="s">
        <v>3981</v>
      </c>
      <c r="B2570" t="s">
        <v>3981</v>
      </c>
      <c r="C2570">
        <v>403600</v>
      </c>
      <c r="D2570">
        <v>5783619</v>
      </c>
      <c r="E2570">
        <v>21</v>
      </c>
      <c r="F2570" t="s">
        <v>13</v>
      </c>
      <c r="G2570" t="s">
        <v>299</v>
      </c>
      <c r="H2570" t="s">
        <v>510</v>
      </c>
      <c r="I2570" t="s">
        <v>35</v>
      </c>
      <c r="J2570" t="s">
        <v>16</v>
      </c>
      <c r="K2570" s="2" t="str">
        <f>HYPERLINK("..\..\Imagery\ScannedSlabs\1999\CG99-118.jpg")</f>
        <v>..\..\Imagery\ScannedSlabs\1999\CG99-118.jpg</v>
      </c>
    </row>
    <row r="2571" spans="1:12" x14ac:dyDescent="0.25">
      <c r="A2571" t="s">
        <v>3982</v>
      </c>
      <c r="B2571" t="s">
        <v>3982</v>
      </c>
      <c r="C2571">
        <v>400295</v>
      </c>
      <c r="D2571">
        <v>5784004</v>
      </c>
      <c r="E2571">
        <v>21</v>
      </c>
      <c r="F2571" t="s">
        <v>13</v>
      </c>
      <c r="G2571" t="s">
        <v>3983</v>
      </c>
      <c r="H2571" t="s">
        <v>510</v>
      </c>
      <c r="I2571" t="s">
        <v>38</v>
      </c>
      <c r="J2571" t="s">
        <v>16</v>
      </c>
      <c r="K2571" s="2" t="str">
        <f>HYPERLINK("..\..\Imagery\ScannedSlabs\1999\CG99-119.jpg")</f>
        <v>..\..\Imagery\ScannedSlabs\1999\CG99-119.jpg</v>
      </c>
    </row>
    <row r="2572" spans="1:12" x14ac:dyDescent="0.25">
      <c r="A2572" t="s">
        <v>3984</v>
      </c>
      <c r="B2572" t="s">
        <v>3984</v>
      </c>
      <c r="C2572">
        <v>402097</v>
      </c>
      <c r="D2572">
        <v>5787671</v>
      </c>
      <c r="E2572">
        <v>21</v>
      </c>
      <c r="F2572" t="s">
        <v>13</v>
      </c>
      <c r="G2572" t="s">
        <v>2944</v>
      </c>
      <c r="H2572" t="s">
        <v>510</v>
      </c>
      <c r="I2572" t="s">
        <v>35</v>
      </c>
      <c r="J2572" t="s">
        <v>16</v>
      </c>
      <c r="K2572" s="2" t="str">
        <f>HYPERLINK("..\..\Imagery\ScannedSlabs\1999\CG99-120.jpg")</f>
        <v>..\..\Imagery\ScannedSlabs\1999\CG99-120.jpg</v>
      </c>
    </row>
    <row r="2573" spans="1:12" x14ac:dyDescent="0.25">
      <c r="A2573" t="s">
        <v>3985</v>
      </c>
      <c r="B2573" t="s">
        <v>3986</v>
      </c>
      <c r="C2573">
        <v>387974</v>
      </c>
      <c r="D2573">
        <v>5921688</v>
      </c>
      <c r="E2573">
        <v>21</v>
      </c>
      <c r="F2573" t="s">
        <v>13</v>
      </c>
      <c r="G2573" t="s">
        <v>320</v>
      </c>
      <c r="I2573" t="s">
        <v>38</v>
      </c>
      <c r="J2573" t="s">
        <v>16</v>
      </c>
      <c r="K2573" s="2" t="str">
        <f>HYPERLINK("..\..\Imagery\ScannedSlabs\1995\CG95-128.2.jpg")</f>
        <v>..\..\Imagery\ScannedSlabs\1995\CG95-128.2.jpg</v>
      </c>
      <c r="L2573" t="s">
        <v>3987</v>
      </c>
    </row>
    <row r="2574" spans="1:12" x14ac:dyDescent="0.25">
      <c r="A2574" t="s">
        <v>3988</v>
      </c>
      <c r="B2574" t="s">
        <v>3988</v>
      </c>
      <c r="C2574">
        <v>433946</v>
      </c>
      <c r="D2574">
        <v>6028569</v>
      </c>
      <c r="E2574">
        <v>21</v>
      </c>
      <c r="F2574" t="s">
        <v>13</v>
      </c>
      <c r="I2574" t="s">
        <v>38</v>
      </c>
      <c r="J2574" t="s">
        <v>20</v>
      </c>
      <c r="K2574" s="2" t="str">
        <f>HYPERLINK("..\..\Imagery\ScannedSlabs\1979\CG79-637.jpg")</f>
        <v>..\..\Imagery\ScannedSlabs\1979\CG79-637.jpg</v>
      </c>
      <c r="L2574" t="s">
        <v>3989</v>
      </c>
    </row>
    <row r="2575" spans="1:12" x14ac:dyDescent="0.25">
      <c r="A2575" t="s">
        <v>3990</v>
      </c>
      <c r="B2575" t="s">
        <v>3990</v>
      </c>
      <c r="C2575">
        <v>436153</v>
      </c>
      <c r="D2575">
        <v>5996689</v>
      </c>
      <c r="E2575">
        <v>21</v>
      </c>
      <c r="F2575" t="s">
        <v>13</v>
      </c>
      <c r="G2575" t="s">
        <v>3991</v>
      </c>
      <c r="I2575" t="s">
        <v>38</v>
      </c>
      <c r="J2575" t="s">
        <v>16</v>
      </c>
      <c r="K2575" s="2" t="str">
        <f>HYPERLINK("..\..\Imagery\ScannedSlabs\1980\RG80-166.jpg")</f>
        <v>..\..\Imagery\ScannedSlabs\1980\RG80-166.jpg</v>
      </c>
    </row>
    <row r="2576" spans="1:12" x14ac:dyDescent="0.25">
      <c r="A2576" t="s">
        <v>3992</v>
      </c>
      <c r="B2576" t="s">
        <v>3992</v>
      </c>
      <c r="C2576">
        <v>537344</v>
      </c>
      <c r="D2576">
        <v>5961375</v>
      </c>
      <c r="E2576">
        <v>21</v>
      </c>
      <c r="F2576" t="s">
        <v>13</v>
      </c>
      <c r="G2576" t="s">
        <v>3993</v>
      </c>
      <c r="H2576" t="s">
        <v>3994</v>
      </c>
      <c r="I2576" t="s">
        <v>35</v>
      </c>
      <c r="J2576" t="s">
        <v>3995</v>
      </c>
      <c r="K2576" s="2" t="str">
        <f>HYPERLINK("..\..\Imagery\ScannedSlabs\1987\CG87-658.jpg")</f>
        <v>..\..\Imagery\ScannedSlabs\1987\CG87-658.jpg</v>
      </c>
      <c r="L2576" t="s">
        <v>1333</v>
      </c>
    </row>
    <row r="2577" spans="1:11" x14ac:dyDescent="0.25">
      <c r="A2577" t="s">
        <v>3996</v>
      </c>
      <c r="B2577" t="s">
        <v>3996</v>
      </c>
      <c r="C2577">
        <v>376968</v>
      </c>
      <c r="D2577">
        <v>5813033</v>
      </c>
      <c r="E2577">
        <v>21</v>
      </c>
      <c r="F2577" t="s">
        <v>13</v>
      </c>
      <c r="G2577" t="s">
        <v>331</v>
      </c>
      <c r="I2577" t="s">
        <v>35</v>
      </c>
      <c r="J2577" t="s">
        <v>16</v>
      </c>
      <c r="K2577" s="2" t="str">
        <f>HYPERLINK("..\..\Imagery\ScannedSlabs\1999\CG99-251.jpg")</f>
        <v>..\..\Imagery\ScannedSlabs\1999\CG99-251.jpg</v>
      </c>
    </row>
    <row r="2578" spans="1:11" x14ac:dyDescent="0.25">
      <c r="A2578" t="s">
        <v>3997</v>
      </c>
      <c r="B2578" t="s">
        <v>3997</v>
      </c>
      <c r="C2578">
        <v>376438</v>
      </c>
      <c r="D2578">
        <v>5806805</v>
      </c>
      <c r="E2578">
        <v>21</v>
      </c>
      <c r="F2578" t="s">
        <v>13</v>
      </c>
      <c r="G2578" t="s">
        <v>51</v>
      </c>
      <c r="I2578" t="s">
        <v>38</v>
      </c>
      <c r="J2578" t="s">
        <v>16</v>
      </c>
      <c r="K2578" s="2" t="str">
        <f>HYPERLINK("..\..\Imagery\ScannedSlabs\1999\CG99-252.jpg")</f>
        <v>..\..\Imagery\ScannedSlabs\1999\CG99-252.jpg</v>
      </c>
    </row>
    <row r="2579" spans="1:11" x14ac:dyDescent="0.25">
      <c r="A2579" t="s">
        <v>3998</v>
      </c>
      <c r="B2579" t="s">
        <v>3998</v>
      </c>
      <c r="C2579">
        <v>374482</v>
      </c>
      <c r="D2579">
        <v>5795494</v>
      </c>
      <c r="E2579">
        <v>21</v>
      </c>
      <c r="F2579" t="s">
        <v>13</v>
      </c>
      <c r="G2579" t="s">
        <v>526</v>
      </c>
      <c r="I2579" t="s">
        <v>38</v>
      </c>
      <c r="J2579" t="s">
        <v>16</v>
      </c>
      <c r="K2579" s="2" t="str">
        <f>HYPERLINK("..\..\Imagery\ScannedSlabs\1999\CG99-253.jpg")</f>
        <v>..\..\Imagery\ScannedSlabs\1999\CG99-253.jpg</v>
      </c>
    </row>
    <row r="2580" spans="1:11" x14ac:dyDescent="0.25">
      <c r="A2580" t="s">
        <v>3999</v>
      </c>
      <c r="B2580" t="s">
        <v>3999</v>
      </c>
      <c r="C2580">
        <v>373843</v>
      </c>
      <c r="D2580">
        <v>5784611</v>
      </c>
      <c r="E2580">
        <v>21</v>
      </c>
      <c r="F2580" t="s">
        <v>13</v>
      </c>
      <c r="G2580" t="s">
        <v>484</v>
      </c>
      <c r="I2580" t="s">
        <v>55</v>
      </c>
      <c r="J2580" t="s">
        <v>16</v>
      </c>
      <c r="K2580" s="2" t="str">
        <f>HYPERLINK("..\..\Imagery\ScannedSlabs\1999\CG99-254.jpg")</f>
        <v>..\..\Imagery\ScannedSlabs\1999\CG99-254.jpg</v>
      </c>
    </row>
    <row r="2581" spans="1:11" x14ac:dyDescent="0.25">
      <c r="A2581" t="s">
        <v>4000</v>
      </c>
      <c r="B2581" t="s">
        <v>4001</v>
      </c>
      <c r="C2581">
        <v>387132</v>
      </c>
      <c r="D2581">
        <v>6117782</v>
      </c>
      <c r="E2581">
        <v>21</v>
      </c>
      <c r="F2581" t="s">
        <v>13</v>
      </c>
      <c r="I2581" t="s">
        <v>38</v>
      </c>
      <c r="J2581" t="s">
        <v>137</v>
      </c>
    </row>
    <row r="2582" spans="1:11" x14ac:dyDescent="0.25">
      <c r="A2582" t="s">
        <v>4000</v>
      </c>
      <c r="B2582" t="s">
        <v>4002</v>
      </c>
      <c r="C2582">
        <v>387132</v>
      </c>
      <c r="D2582">
        <v>6117782</v>
      </c>
      <c r="E2582">
        <v>21</v>
      </c>
      <c r="F2582" t="s">
        <v>13</v>
      </c>
      <c r="I2582" t="s">
        <v>38</v>
      </c>
      <c r="J2582" t="s">
        <v>137</v>
      </c>
    </row>
    <row r="2583" spans="1:11" x14ac:dyDescent="0.25">
      <c r="A2583" t="s">
        <v>4003</v>
      </c>
      <c r="B2583" t="s">
        <v>4003</v>
      </c>
      <c r="C2583">
        <v>387687</v>
      </c>
      <c r="D2583">
        <v>6116468</v>
      </c>
      <c r="E2583">
        <v>21</v>
      </c>
      <c r="F2583" t="s">
        <v>13</v>
      </c>
      <c r="I2583" t="s">
        <v>38</v>
      </c>
      <c r="J2583" t="s">
        <v>137</v>
      </c>
    </row>
    <row r="2584" spans="1:11" x14ac:dyDescent="0.25">
      <c r="A2584" t="s">
        <v>4004</v>
      </c>
      <c r="B2584" t="s">
        <v>4004</v>
      </c>
      <c r="C2584">
        <v>383225</v>
      </c>
      <c r="D2584">
        <v>6104013</v>
      </c>
      <c r="E2584">
        <v>21</v>
      </c>
      <c r="F2584" t="s">
        <v>13</v>
      </c>
      <c r="I2584" t="s">
        <v>15</v>
      </c>
      <c r="J2584" t="s">
        <v>137</v>
      </c>
    </row>
    <row r="2585" spans="1:11" x14ac:dyDescent="0.25">
      <c r="A2585" t="s">
        <v>4005</v>
      </c>
      <c r="B2585" t="s">
        <v>4006</v>
      </c>
      <c r="C2585">
        <v>391352</v>
      </c>
      <c r="D2585">
        <v>6088800</v>
      </c>
      <c r="E2585">
        <v>21</v>
      </c>
      <c r="F2585" t="s">
        <v>13</v>
      </c>
      <c r="I2585" t="s">
        <v>38</v>
      </c>
      <c r="J2585" t="s">
        <v>137</v>
      </c>
    </row>
    <row r="2586" spans="1:11" x14ac:dyDescent="0.25">
      <c r="A2586" t="s">
        <v>4005</v>
      </c>
      <c r="B2586" t="s">
        <v>4007</v>
      </c>
      <c r="C2586">
        <v>391352</v>
      </c>
      <c r="D2586">
        <v>6088800</v>
      </c>
      <c r="E2586">
        <v>21</v>
      </c>
      <c r="F2586" t="s">
        <v>13</v>
      </c>
      <c r="I2586" t="s">
        <v>38</v>
      </c>
      <c r="J2586" t="s">
        <v>137</v>
      </c>
    </row>
    <row r="2587" spans="1:11" x14ac:dyDescent="0.25">
      <c r="A2587" t="s">
        <v>4008</v>
      </c>
      <c r="B2587" t="s">
        <v>4008</v>
      </c>
      <c r="C2587">
        <v>391299</v>
      </c>
      <c r="D2587">
        <v>6089058</v>
      </c>
      <c r="E2587">
        <v>21</v>
      </c>
      <c r="F2587" t="s">
        <v>13</v>
      </c>
      <c r="I2587" t="s">
        <v>15</v>
      </c>
      <c r="J2587" t="s">
        <v>137</v>
      </c>
    </row>
    <row r="2588" spans="1:11" x14ac:dyDescent="0.25">
      <c r="A2588" t="s">
        <v>4009</v>
      </c>
      <c r="B2588" t="s">
        <v>4009</v>
      </c>
      <c r="C2588">
        <v>391013</v>
      </c>
      <c r="D2588">
        <v>6089426</v>
      </c>
      <c r="E2588">
        <v>21</v>
      </c>
      <c r="F2588" t="s">
        <v>13</v>
      </c>
      <c r="G2588" t="s">
        <v>4010</v>
      </c>
      <c r="I2588" t="s">
        <v>38</v>
      </c>
      <c r="J2588" t="s">
        <v>23</v>
      </c>
      <c r="K2588" s="2" t="str">
        <f>HYPERLINK("..\..\Imagery\ScannedSlabs\1979\AD79-079.jpg")</f>
        <v>..\..\Imagery\ScannedSlabs\1979\AD79-079.jpg</v>
      </c>
    </row>
    <row r="2589" spans="1:11" x14ac:dyDescent="0.25">
      <c r="A2589" t="s">
        <v>4011</v>
      </c>
      <c r="B2589" t="s">
        <v>4011</v>
      </c>
      <c r="C2589">
        <v>381938</v>
      </c>
      <c r="D2589">
        <v>5916860</v>
      </c>
      <c r="E2589">
        <v>21</v>
      </c>
      <c r="F2589" t="s">
        <v>13</v>
      </c>
      <c r="G2589" t="s">
        <v>448</v>
      </c>
      <c r="I2589" t="s">
        <v>35</v>
      </c>
      <c r="J2589" t="s">
        <v>20</v>
      </c>
      <c r="K2589" s="2" t="str">
        <f>HYPERLINK("..\..\Imagery\ScannedSlabs\1995\CG95-264.jpg")</f>
        <v>..\..\Imagery\ScannedSlabs\1995\CG95-264.jpg</v>
      </c>
    </row>
    <row r="2590" spans="1:11" x14ac:dyDescent="0.25">
      <c r="A2590" t="s">
        <v>4012</v>
      </c>
      <c r="B2590" t="s">
        <v>4012</v>
      </c>
      <c r="C2590">
        <v>380989</v>
      </c>
      <c r="D2590">
        <v>5916651</v>
      </c>
      <c r="E2590">
        <v>21</v>
      </c>
      <c r="F2590" t="s">
        <v>13</v>
      </c>
      <c r="G2590" t="s">
        <v>3194</v>
      </c>
      <c r="I2590" t="s">
        <v>38</v>
      </c>
      <c r="J2590" t="s">
        <v>23</v>
      </c>
      <c r="K2590" s="2" t="str">
        <f>HYPERLINK("..\..\Imagery\ScannedSlabs\1995\CG95-265.jpg")</f>
        <v>..\..\Imagery\ScannedSlabs\1995\CG95-265.jpg</v>
      </c>
    </row>
    <row r="2591" spans="1:11" x14ac:dyDescent="0.25">
      <c r="A2591" t="s">
        <v>4013</v>
      </c>
      <c r="B2591" t="s">
        <v>4013</v>
      </c>
      <c r="C2591">
        <v>553253</v>
      </c>
      <c r="D2591">
        <v>5746496</v>
      </c>
      <c r="E2591">
        <v>21</v>
      </c>
      <c r="F2591" t="s">
        <v>13</v>
      </c>
      <c r="G2591" t="s">
        <v>1393</v>
      </c>
      <c r="I2591" t="s">
        <v>38</v>
      </c>
      <c r="J2591" t="s">
        <v>20</v>
      </c>
      <c r="K2591" s="2" t="str">
        <f>HYPERLINK("..\..\Imagery\ScannedSlabs\1993\CG93-833.jpg")</f>
        <v>..\..\Imagery\ScannedSlabs\1993\CG93-833.jpg</v>
      </c>
    </row>
    <row r="2592" spans="1:11" x14ac:dyDescent="0.25">
      <c r="A2592" t="s">
        <v>4014</v>
      </c>
      <c r="B2592" t="s">
        <v>4014</v>
      </c>
      <c r="C2592">
        <v>552823</v>
      </c>
      <c r="D2592">
        <v>5745242</v>
      </c>
      <c r="E2592">
        <v>21</v>
      </c>
      <c r="F2592" t="s">
        <v>13</v>
      </c>
      <c r="G2592" t="s">
        <v>4015</v>
      </c>
      <c r="I2592" t="s">
        <v>38</v>
      </c>
      <c r="J2592" t="s">
        <v>23</v>
      </c>
      <c r="K2592" s="2" t="str">
        <f>HYPERLINK("..\..\Imagery\ScannedSlabs\1993\CG93-834.jpg")</f>
        <v>..\..\Imagery\ScannedSlabs\1993\CG93-834.jpg</v>
      </c>
    </row>
    <row r="2593" spans="1:12" x14ac:dyDescent="0.25">
      <c r="A2593" t="s">
        <v>4016</v>
      </c>
      <c r="B2593" t="s">
        <v>4016</v>
      </c>
      <c r="C2593">
        <v>431856</v>
      </c>
      <c r="D2593">
        <v>5875656</v>
      </c>
      <c r="E2593">
        <v>21</v>
      </c>
      <c r="F2593" t="s">
        <v>13</v>
      </c>
      <c r="G2593" t="s">
        <v>3110</v>
      </c>
      <c r="I2593" t="s">
        <v>38</v>
      </c>
      <c r="J2593" t="s">
        <v>16</v>
      </c>
      <c r="K2593" s="2" t="str">
        <f>HYPERLINK("..\..\Imagery\ScannedSlabs\1995\CG95-001.jpg")</f>
        <v>..\..\Imagery\ScannedSlabs\1995\CG95-001.jpg</v>
      </c>
    </row>
    <row r="2594" spans="1:12" x14ac:dyDescent="0.25">
      <c r="A2594" t="s">
        <v>4017</v>
      </c>
      <c r="B2594" t="s">
        <v>4017</v>
      </c>
      <c r="C2594">
        <v>431977</v>
      </c>
      <c r="D2594">
        <v>5875397</v>
      </c>
      <c r="E2594">
        <v>21</v>
      </c>
      <c r="F2594" t="s">
        <v>13</v>
      </c>
      <c r="G2594" t="s">
        <v>3110</v>
      </c>
      <c r="I2594" t="s">
        <v>38</v>
      </c>
      <c r="J2594" t="s">
        <v>16</v>
      </c>
      <c r="K2594" s="2" t="str">
        <f>HYPERLINK("..\..\Imagery\ScannedSlabs\1995\CG95-002.jpg")</f>
        <v>..\..\Imagery\ScannedSlabs\1995\CG95-002.jpg</v>
      </c>
    </row>
    <row r="2595" spans="1:12" x14ac:dyDescent="0.25">
      <c r="A2595" t="s">
        <v>4018</v>
      </c>
      <c r="B2595" t="s">
        <v>4018</v>
      </c>
      <c r="C2595">
        <v>423924</v>
      </c>
      <c r="D2595">
        <v>5876204</v>
      </c>
      <c r="E2595">
        <v>21</v>
      </c>
      <c r="F2595" t="s">
        <v>13</v>
      </c>
      <c r="G2595" t="s">
        <v>4019</v>
      </c>
      <c r="I2595" t="s">
        <v>38</v>
      </c>
      <c r="J2595" t="s">
        <v>23</v>
      </c>
      <c r="K2595" s="2" t="str">
        <f>HYPERLINK("..\..\Imagery\ScannedSlabs\1995\CG95-003.jpg")</f>
        <v>..\..\Imagery\ScannedSlabs\1995\CG95-003.jpg</v>
      </c>
    </row>
    <row r="2596" spans="1:12" x14ac:dyDescent="0.25">
      <c r="A2596" t="s">
        <v>4020</v>
      </c>
      <c r="B2596" t="s">
        <v>4020</v>
      </c>
      <c r="C2596">
        <v>426503</v>
      </c>
      <c r="D2596">
        <v>5880358</v>
      </c>
      <c r="E2596">
        <v>21</v>
      </c>
      <c r="F2596" t="s">
        <v>13</v>
      </c>
      <c r="G2596" t="s">
        <v>51</v>
      </c>
      <c r="I2596" t="s">
        <v>15</v>
      </c>
      <c r="J2596" t="s">
        <v>16</v>
      </c>
      <c r="K2596" s="2" t="str">
        <f>HYPERLINK("..\..\Imagery\ScannedSlabs\1995\CG95-005.jpg")</f>
        <v>..\..\Imagery\ScannedSlabs\1995\CG95-005.jpg</v>
      </c>
    </row>
    <row r="2597" spans="1:12" x14ac:dyDescent="0.25">
      <c r="A2597" t="s">
        <v>4021</v>
      </c>
      <c r="B2597" t="s">
        <v>4021</v>
      </c>
      <c r="C2597">
        <v>429682</v>
      </c>
      <c r="D2597">
        <v>5898405</v>
      </c>
      <c r="E2597">
        <v>21</v>
      </c>
      <c r="F2597" t="s">
        <v>13</v>
      </c>
      <c r="G2597" t="s">
        <v>49</v>
      </c>
      <c r="I2597" t="s">
        <v>38</v>
      </c>
      <c r="J2597" t="s">
        <v>16</v>
      </c>
      <c r="K2597" s="2" t="str">
        <f>HYPERLINK("..\..\Imagery\ScannedSlabs\1995\CG95-006.jpg")</f>
        <v>..\..\Imagery\ScannedSlabs\1995\CG95-006.jpg</v>
      </c>
    </row>
    <row r="2598" spans="1:12" x14ac:dyDescent="0.25">
      <c r="A2598" t="s">
        <v>4022</v>
      </c>
      <c r="B2598" t="s">
        <v>4023</v>
      </c>
      <c r="C2598">
        <v>429500</v>
      </c>
      <c r="D2598">
        <v>5898000</v>
      </c>
      <c r="E2598">
        <v>21</v>
      </c>
      <c r="F2598" t="s">
        <v>13</v>
      </c>
      <c r="G2598" t="s">
        <v>4024</v>
      </c>
      <c r="I2598" t="s">
        <v>38</v>
      </c>
      <c r="J2598" t="s">
        <v>20</v>
      </c>
      <c r="K2598" s="2" t="str">
        <f>HYPERLINK("..\..\Imagery\ScannedSlabs\1995\CG95-007B.jpg")</f>
        <v>..\..\Imagery\ScannedSlabs\1995\CG95-007B.jpg</v>
      </c>
    </row>
    <row r="2599" spans="1:12" x14ac:dyDescent="0.25">
      <c r="A2599" t="s">
        <v>4025</v>
      </c>
      <c r="B2599" t="s">
        <v>4025</v>
      </c>
      <c r="C2599">
        <v>305096</v>
      </c>
      <c r="D2599">
        <v>5995668</v>
      </c>
      <c r="E2599">
        <v>21</v>
      </c>
      <c r="F2599" t="s">
        <v>13</v>
      </c>
      <c r="G2599" t="s">
        <v>2926</v>
      </c>
      <c r="I2599" t="s">
        <v>15</v>
      </c>
      <c r="J2599" t="s">
        <v>16</v>
      </c>
      <c r="K2599" s="2" t="str">
        <f>HYPERLINK("..\..\Imagery\ScannedSlabs\1983\CG83-496.jpg")</f>
        <v>..\..\Imagery\ScannedSlabs\1983\CG83-496.jpg</v>
      </c>
      <c r="L2599" t="s">
        <v>688</v>
      </c>
    </row>
    <row r="2600" spans="1:12" x14ac:dyDescent="0.25">
      <c r="A2600" t="s">
        <v>4026</v>
      </c>
      <c r="B2600" t="s">
        <v>4027</v>
      </c>
      <c r="C2600">
        <v>308170</v>
      </c>
      <c r="D2600">
        <v>5993968</v>
      </c>
      <c r="E2600">
        <v>21</v>
      </c>
      <c r="F2600" t="s">
        <v>13</v>
      </c>
      <c r="G2600" t="s">
        <v>51</v>
      </c>
      <c r="I2600" t="s">
        <v>15</v>
      </c>
      <c r="J2600" t="s">
        <v>16</v>
      </c>
      <c r="K2600" s="2" t="str">
        <f>HYPERLINK("..\..\Imagery\ScannedSlabs\1983\CG83-497A.jpg")</f>
        <v>..\..\Imagery\ScannedSlabs\1983\CG83-497A.jpg</v>
      </c>
    </row>
    <row r="2601" spans="1:12" x14ac:dyDescent="0.25">
      <c r="A2601" t="s">
        <v>4026</v>
      </c>
      <c r="B2601" t="s">
        <v>4028</v>
      </c>
      <c r="C2601">
        <v>308170</v>
      </c>
      <c r="D2601">
        <v>5993968</v>
      </c>
      <c r="E2601">
        <v>21</v>
      </c>
      <c r="F2601" t="s">
        <v>13</v>
      </c>
      <c r="G2601" t="s">
        <v>173</v>
      </c>
      <c r="I2601" t="s">
        <v>38</v>
      </c>
      <c r="J2601" t="s">
        <v>23</v>
      </c>
      <c r="K2601" s="2" t="str">
        <f>HYPERLINK("..\..\Imagery\ScannedSlabs\1983\CG83-497B.jpg")</f>
        <v>..\..\Imagery\ScannedSlabs\1983\CG83-497B.jpg</v>
      </c>
    </row>
    <row r="2602" spans="1:12" x14ac:dyDescent="0.25">
      <c r="A2602" t="s">
        <v>4029</v>
      </c>
      <c r="B2602" t="s">
        <v>4029</v>
      </c>
      <c r="C2602">
        <v>543866</v>
      </c>
      <c r="D2602">
        <v>5813306</v>
      </c>
      <c r="E2602">
        <v>21</v>
      </c>
      <c r="F2602" t="s">
        <v>13</v>
      </c>
      <c r="G2602" t="s">
        <v>181</v>
      </c>
      <c r="I2602" t="s">
        <v>38</v>
      </c>
      <c r="J2602" t="s">
        <v>16</v>
      </c>
      <c r="K2602" s="2" t="str">
        <f>HYPERLINK("..\..\Imagery\ScannedSlabs\1987\CG87-313.jpg")</f>
        <v>..\..\Imagery\ScannedSlabs\1987\CG87-313.jpg</v>
      </c>
    </row>
    <row r="2603" spans="1:12" x14ac:dyDescent="0.25">
      <c r="A2603" t="s">
        <v>4030</v>
      </c>
      <c r="B2603" t="s">
        <v>4030</v>
      </c>
      <c r="C2603">
        <v>543963</v>
      </c>
      <c r="D2603">
        <v>5815979</v>
      </c>
      <c r="E2603">
        <v>21</v>
      </c>
      <c r="F2603" t="s">
        <v>13</v>
      </c>
      <c r="G2603" t="s">
        <v>984</v>
      </c>
      <c r="I2603" t="s">
        <v>38</v>
      </c>
      <c r="J2603" t="s">
        <v>23</v>
      </c>
      <c r="K2603" s="2" t="str">
        <f>HYPERLINK("..\..\Imagery\ScannedSlabs\1987\CG87-314.jpg")</f>
        <v>..\..\Imagery\ScannedSlabs\1987\CG87-314.jpg</v>
      </c>
    </row>
    <row r="2604" spans="1:12" x14ac:dyDescent="0.25">
      <c r="A2604" t="s">
        <v>4031</v>
      </c>
      <c r="B2604" t="s">
        <v>4031</v>
      </c>
      <c r="C2604">
        <v>506436</v>
      </c>
      <c r="D2604">
        <v>5788815</v>
      </c>
      <c r="E2604">
        <v>21</v>
      </c>
      <c r="F2604" t="s">
        <v>13</v>
      </c>
      <c r="G2604" t="s">
        <v>1213</v>
      </c>
      <c r="I2604" t="s">
        <v>38</v>
      </c>
      <c r="J2604" t="s">
        <v>23</v>
      </c>
      <c r="K2604" s="2" t="str">
        <f>HYPERLINK("..\..\Imagery\ScannedSlabs\1987\CG87-315.jpg")</f>
        <v>..\..\Imagery\ScannedSlabs\1987\CG87-315.jpg</v>
      </c>
    </row>
    <row r="2605" spans="1:12" x14ac:dyDescent="0.25">
      <c r="A2605" t="s">
        <v>4032</v>
      </c>
      <c r="B2605" t="s">
        <v>4032</v>
      </c>
      <c r="C2605">
        <v>518842</v>
      </c>
      <c r="D2605">
        <v>5712886</v>
      </c>
      <c r="E2605">
        <v>21</v>
      </c>
      <c r="F2605" t="s">
        <v>13</v>
      </c>
      <c r="G2605" t="s">
        <v>51</v>
      </c>
      <c r="H2605" t="s">
        <v>4033</v>
      </c>
      <c r="I2605" t="s">
        <v>38</v>
      </c>
      <c r="J2605" t="s">
        <v>16</v>
      </c>
      <c r="K2605" s="2" t="str">
        <f>HYPERLINK("..\..\Imagery\ScannedSlabs\1993\CG93-258.jpg")</f>
        <v>..\..\Imagery\ScannedSlabs\1993\CG93-258.jpg</v>
      </c>
    </row>
    <row r="2606" spans="1:12" x14ac:dyDescent="0.25">
      <c r="A2606" t="s">
        <v>4034</v>
      </c>
      <c r="B2606" t="s">
        <v>4034</v>
      </c>
      <c r="C2606">
        <v>518458</v>
      </c>
      <c r="D2606">
        <v>5712724</v>
      </c>
      <c r="E2606">
        <v>21</v>
      </c>
      <c r="F2606" t="s">
        <v>13</v>
      </c>
      <c r="G2606" t="s">
        <v>4035</v>
      </c>
      <c r="I2606" t="s">
        <v>38</v>
      </c>
      <c r="J2606" t="s">
        <v>16</v>
      </c>
      <c r="K2606" s="2" t="str">
        <f>HYPERLINK("..\..\Imagery\ScannedSlabs\1993\CG93-261.jpg")</f>
        <v>..\..\Imagery\ScannedSlabs\1993\CG93-261.jpg</v>
      </c>
    </row>
    <row r="2607" spans="1:12" x14ac:dyDescent="0.25">
      <c r="A2607" t="s">
        <v>4036</v>
      </c>
      <c r="B2607" t="s">
        <v>4036</v>
      </c>
      <c r="C2607">
        <v>518336</v>
      </c>
      <c r="D2607">
        <v>5712746</v>
      </c>
      <c r="E2607">
        <v>21</v>
      </c>
      <c r="F2607" t="s">
        <v>13</v>
      </c>
      <c r="G2607" t="s">
        <v>4035</v>
      </c>
      <c r="I2607" t="s">
        <v>38</v>
      </c>
      <c r="J2607" t="s">
        <v>23</v>
      </c>
      <c r="K2607" s="2" t="str">
        <f>HYPERLINK("..\..\Imagery\ScannedSlabs\1993\CG93-262.jpg")</f>
        <v>..\..\Imagery\ScannedSlabs\1993\CG93-262.jpg</v>
      </c>
    </row>
    <row r="2608" spans="1:12" x14ac:dyDescent="0.25">
      <c r="A2608" t="s">
        <v>4037</v>
      </c>
      <c r="B2608" t="s">
        <v>4038</v>
      </c>
      <c r="C2608">
        <v>517990</v>
      </c>
      <c r="D2608">
        <v>5712484</v>
      </c>
      <c r="E2608">
        <v>21</v>
      </c>
      <c r="F2608" t="s">
        <v>13</v>
      </c>
      <c r="G2608" t="s">
        <v>4035</v>
      </c>
      <c r="I2608" t="s">
        <v>38</v>
      </c>
      <c r="J2608" t="s">
        <v>23</v>
      </c>
      <c r="K2608" s="2" t="str">
        <f>HYPERLINK("..\..\Imagery\ScannedSlabs\1993\CG93-263A.jpg")</f>
        <v>..\..\Imagery\ScannedSlabs\1993\CG93-263A.jpg</v>
      </c>
    </row>
    <row r="2609" spans="1:12" x14ac:dyDescent="0.25">
      <c r="A2609" t="s">
        <v>4039</v>
      </c>
      <c r="B2609" t="s">
        <v>4039</v>
      </c>
      <c r="C2609">
        <v>380301</v>
      </c>
      <c r="D2609">
        <v>5925790</v>
      </c>
      <c r="E2609">
        <v>21</v>
      </c>
      <c r="F2609" t="s">
        <v>13</v>
      </c>
      <c r="G2609" t="s">
        <v>73</v>
      </c>
      <c r="I2609" t="s">
        <v>35</v>
      </c>
      <c r="J2609" t="s">
        <v>16</v>
      </c>
      <c r="K2609" s="2" t="str">
        <f>HYPERLINK("..\..\Imagery\ScannedSlabs\1995\CG95-248.jpg")</f>
        <v>..\..\Imagery\ScannedSlabs\1995\CG95-248.jpg</v>
      </c>
    </row>
    <row r="2610" spans="1:12" x14ac:dyDescent="0.25">
      <c r="A2610" t="s">
        <v>582</v>
      </c>
      <c r="B2610" t="s">
        <v>4040</v>
      </c>
      <c r="C2610">
        <v>538790</v>
      </c>
      <c r="D2610">
        <v>5789553</v>
      </c>
      <c r="E2610">
        <v>21</v>
      </c>
      <c r="F2610" t="s">
        <v>13</v>
      </c>
      <c r="G2610" t="s">
        <v>51</v>
      </c>
      <c r="I2610" t="s">
        <v>38</v>
      </c>
      <c r="J2610" t="s">
        <v>20</v>
      </c>
      <c r="K2610" s="2" t="str">
        <f>HYPERLINK("..\..\Imagery\ScannedSlabs\1987\CG87-299B.jpg")</f>
        <v>..\..\Imagery\ScannedSlabs\1987\CG87-299B.jpg</v>
      </c>
    </row>
    <row r="2611" spans="1:12" x14ac:dyDescent="0.25">
      <c r="A2611" t="s">
        <v>4041</v>
      </c>
      <c r="B2611" t="s">
        <v>4041</v>
      </c>
      <c r="C2611">
        <v>538309</v>
      </c>
      <c r="D2611">
        <v>5790872</v>
      </c>
      <c r="E2611">
        <v>21</v>
      </c>
      <c r="F2611" t="s">
        <v>13</v>
      </c>
      <c r="G2611" t="s">
        <v>51</v>
      </c>
      <c r="I2611" t="s">
        <v>38</v>
      </c>
      <c r="J2611" t="s">
        <v>16</v>
      </c>
      <c r="K2611" s="2" t="str">
        <f>HYPERLINK("..\..\Imagery\ScannedSlabs\1987\CG87-300.jpg")</f>
        <v>..\..\Imagery\ScannedSlabs\1987\CG87-300.jpg</v>
      </c>
    </row>
    <row r="2612" spans="1:12" x14ac:dyDescent="0.25">
      <c r="A2612" t="s">
        <v>4042</v>
      </c>
      <c r="B2612" t="s">
        <v>4042</v>
      </c>
      <c r="C2612">
        <v>539776</v>
      </c>
      <c r="D2612">
        <v>5792429</v>
      </c>
      <c r="E2612">
        <v>21</v>
      </c>
      <c r="F2612" t="s">
        <v>13</v>
      </c>
      <c r="G2612" t="s">
        <v>51</v>
      </c>
      <c r="I2612" t="s">
        <v>38</v>
      </c>
      <c r="J2612" t="s">
        <v>20</v>
      </c>
      <c r="K2612" s="2" t="str">
        <f>HYPERLINK("..\..\Imagery\ScannedSlabs\1987\CG87-301.jpg")</f>
        <v>..\..\Imagery\ScannedSlabs\1987\CG87-301.jpg</v>
      </c>
    </row>
    <row r="2613" spans="1:12" x14ac:dyDescent="0.25">
      <c r="A2613" t="s">
        <v>4043</v>
      </c>
      <c r="B2613" t="s">
        <v>4043</v>
      </c>
      <c r="C2613">
        <v>539370</v>
      </c>
      <c r="D2613">
        <v>5951944</v>
      </c>
      <c r="E2613">
        <v>21</v>
      </c>
      <c r="F2613" t="s">
        <v>13</v>
      </c>
      <c r="G2613" t="s">
        <v>4044</v>
      </c>
      <c r="I2613" t="s">
        <v>38</v>
      </c>
      <c r="J2613" t="s">
        <v>16</v>
      </c>
      <c r="K2613" s="2" t="str">
        <f>HYPERLINK("..\..\Imagery\ScannedSlabs\1981\CG81-350.jpg")</f>
        <v>..\..\Imagery\ScannedSlabs\1981\CG81-350.jpg</v>
      </c>
    </row>
    <row r="2614" spans="1:12" x14ac:dyDescent="0.25">
      <c r="A2614" t="s">
        <v>4045</v>
      </c>
      <c r="B2614" t="s">
        <v>4045</v>
      </c>
      <c r="C2614">
        <v>502500</v>
      </c>
      <c r="D2614">
        <v>5720050</v>
      </c>
      <c r="E2614">
        <v>21</v>
      </c>
      <c r="F2614" t="s">
        <v>13</v>
      </c>
      <c r="G2614" t="s">
        <v>448</v>
      </c>
      <c r="H2614" t="s">
        <v>828</v>
      </c>
      <c r="I2614" t="s">
        <v>38</v>
      </c>
      <c r="J2614" t="s">
        <v>16</v>
      </c>
      <c r="K2614" s="2" t="str">
        <f>HYPERLINK("..\..\Imagery\ScannedSlabs\1993\CG93-395.jpg")</f>
        <v>..\..\Imagery\ScannedSlabs\1993\CG93-395.jpg</v>
      </c>
    </row>
    <row r="2615" spans="1:12" x14ac:dyDescent="0.25">
      <c r="A2615" t="s">
        <v>4046</v>
      </c>
      <c r="B2615" t="s">
        <v>4047</v>
      </c>
      <c r="C2615">
        <v>521484</v>
      </c>
      <c r="D2615">
        <v>5948590</v>
      </c>
      <c r="E2615">
        <v>21</v>
      </c>
      <c r="F2615" t="s">
        <v>13</v>
      </c>
      <c r="G2615" t="s">
        <v>318</v>
      </c>
      <c r="I2615" t="s">
        <v>15</v>
      </c>
      <c r="J2615" t="s">
        <v>149</v>
      </c>
    </row>
    <row r="2616" spans="1:12" x14ac:dyDescent="0.25">
      <c r="A2616" t="s">
        <v>4048</v>
      </c>
      <c r="B2616" t="s">
        <v>4048</v>
      </c>
      <c r="C2616">
        <v>584960</v>
      </c>
      <c r="D2616">
        <v>5902608</v>
      </c>
      <c r="E2616">
        <v>21</v>
      </c>
      <c r="F2616" t="s">
        <v>13</v>
      </c>
      <c r="G2616" t="s">
        <v>49</v>
      </c>
      <c r="I2616" t="s">
        <v>38</v>
      </c>
      <c r="J2616" t="s">
        <v>16</v>
      </c>
      <c r="K2616" s="2" t="str">
        <f>HYPERLINK("..\..\Imagery\ScannedSlabs\1985\LC85-068.jpg")</f>
        <v>..\..\Imagery\ScannedSlabs\1985\LC85-068.jpg</v>
      </c>
      <c r="L2616" t="s">
        <v>4049</v>
      </c>
    </row>
    <row r="2617" spans="1:12" x14ac:dyDescent="0.25">
      <c r="A2617" t="s">
        <v>4050</v>
      </c>
      <c r="B2617" t="s">
        <v>4050</v>
      </c>
      <c r="C2617">
        <v>579667</v>
      </c>
      <c r="D2617">
        <v>5821448</v>
      </c>
      <c r="E2617">
        <v>21</v>
      </c>
      <c r="F2617" t="s">
        <v>13</v>
      </c>
      <c r="G2617" t="s">
        <v>4051</v>
      </c>
      <c r="I2617" t="s">
        <v>38</v>
      </c>
      <c r="J2617" t="s">
        <v>16</v>
      </c>
      <c r="K2617" s="2" t="str">
        <f>HYPERLINK("..\..\Imagery\ScannedSlabs\1986\MN86-437.jpg")</f>
        <v>..\..\Imagery\ScannedSlabs\1986\MN86-437.jpg</v>
      </c>
    </row>
    <row r="2618" spans="1:12" x14ac:dyDescent="0.25">
      <c r="A2618" t="s">
        <v>4052</v>
      </c>
      <c r="B2618" t="s">
        <v>4052</v>
      </c>
      <c r="C2618">
        <v>563095</v>
      </c>
      <c r="D2618">
        <v>5808969</v>
      </c>
      <c r="E2618">
        <v>21</v>
      </c>
      <c r="F2618" t="s">
        <v>13</v>
      </c>
      <c r="G2618" t="s">
        <v>331</v>
      </c>
      <c r="I2618" t="s">
        <v>38</v>
      </c>
      <c r="J2618" t="s">
        <v>16</v>
      </c>
      <c r="K2618" s="2" t="str">
        <f>HYPERLINK("..\..\Imagery\ScannedSlabs\1987\CG87-611.jpg")</f>
        <v>..\..\Imagery\ScannedSlabs\1987\CG87-611.jpg</v>
      </c>
    </row>
    <row r="2619" spans="1:12" x14ac:dyDescent="0.25">
      <c r="A2619" t="s">
        <v>4053</v>
      </c>
      <c r="B2619" t="s">
        <v>4053</v>
      </c>
      <c r="C2619">
        <v>542971</v>
      </c>
      <c r="D2619">
        <v>5740266</v>
      </c>
      <c r="E2619">
        <v>21</v>
      </c>
      <c r="F2619" t="s">
        <v>13</v>
      </c>
      <c r="G2619" t="s">
        <v>1454</v>
      </c>
      <c r="I2619" t="s">
        <v>38</v>
      </c>
      <c r="J2619" t="s">
        <v>16</v>
      </c>
      <c r="K2619" s="2" t="str">
        <f>HYPERLINK("..\..\Imagery\ScannedSlabs\2003\CG03-021.jpg")</f>
        <v>..\..\Imagery\ScannedSlabs\2003\CG03-021.jpg</v>
      </c>
    </row>
    <row r="2620" spans="1:12" x14ac:dyDescent="0.25">
      <c r="A2620" t="s">
        <v>4054</v>
      </c>
      <c r="B2620" t="s">
        <v>4054</v>
      </c>
      <c r="C2620">
        <v>476671</v>
      </c>
      <c r="D2620">
        <v>6046175</v>
      </c>
      <c r="E2620">
        <v>21</v>
      </c>
      <c r="F2620" t="s">
        <v>13</v>
      </c>
      <c r="G2620" t="s">
        <v>984</v>
      </c>
      <c r="I2620" t="s">
        <v>38</v>
      </c>
      <c r="J2620" t="s">
        <v>16</v>
      </c>
      <c r="K2620" s="2" t="str">
        <f>HYPERLINK("..\..\Imagery\ScannedSlabs\1979\AD79-223.jpg")</f>
        <v>..\..\Imagery\ScannedSlabs\1979\AD79-223.jpg</v>
      </c>
    </row>
    <row r="2621" spans="1:12" x14ac:dyDescent="0.25">
      <c r="A2621" t="s">
        <v>4055</v>
      </c>
      <c r="B2621" t="s">
        <v>4055</v>
      </c>
      <c r="C2621">
        <v>433237</v>
      </c>
      <c r="D2621">
        <v>5931066</v>
      </c>
      <c r="E2621">
        <v>21</v>
      </c>
      <c r="F2621" t="s">
        <v>13</v>
      </c>
      <c r="G2621" t="s">
        <v>4056</v>
      </c>
      <c r="I2621" t="s">
        <v>38</v>
      </c>
      <c r="J2621" t="s">
        <v>600</v>
      </c>
      <c r="K2621" s="2" t="str">
        <f>HYPERLINK("..\..\Imagery\ScannedSlabs\1981\CG81-499.jpg")</f>
        <v>..\..\Imagery\ScannedSlabs\1981\CG81-499.jpg</v>
      </c>
    </row>
    <row r="2622" spans="1:12" x14ac:dyDescent="0.25">
      <c r="A2622" t="s">
        <v>4057</v>
      </c>
      <c r="B2622" t="s">
        <v>4057</v>
      </c>
      <c r="C2622">
        <v>499390</v>
      </c>
      <c r="D2622">
        <v>5717858</v>
      </c>
      <c r="E2622">
        <v>21</v>
      </c>
      <c r="F2622" t="s">
        <v>13</v>
      </c>
      <c r="G2622" t="s">
        <v>51</v>
      </c>
      <c r="H2622" t="s">
        <v>828</v>
      </c>
      <c r="I2622" t="s">
        <v>38</v>
      </c>
      <c r="J2622" t="s">
        <v>23</v>
      </c>
      <c r="K2622" s="2" t="str">
        <f>HYPERLINK("..\..\Imagery\ScannedSlabs\1993\CG93-400.jpg")</f>
        <v>..\..\Imagery\ScannedSlabs\1993\CG93-400.jpg</v>
      </c>
    </row>
    <row r="2623" spans="1:12" x14ac:dyDescent="0.25">
      <c r="A2623" t="s">
        <v>4058</v>
      </c>
      <c r="B2623" t="s">
        <v>4058</v>
      </c>
      <c r="C2623">
        <v>498620</v>
      </c>
      <c r="D2623">
        <v>5717890</v>
      </c>
      <c r="E2623">
        <v>21</v>
      </c>
      <c r="F2623" t="s">
        <v>13</v>
      </c>
      <c r="G2623" t="s">
        <v>51</v>
      </c>
      <c r="H2623" t="s">
        <v>828</v>
      </c>
      <c r="I2623" t="s">
        <v>35</v>
      </c>
      <c r="J2623" t="s">
        <v>23</v>
      </c>
      <c r="K2623" s="2" t="str">
        <f>HYPERLINK("..\..\Imagery\ScannedSlabs\1993\CG93-401.jpg")</f>
        <v>..\..\Imagery\ScannedSlabs\1993\CG93-401.jpg</v>
      </c>
    </row>
    <row r="2624" spans="1:12" x14ac:dyDescent="0.25">
      <c r="A2624" t="s">
        <v>4059</v>
      </c>
      <c r="B2624" t="s">
        <v>4059</v>
      </c>
      <c r="C2624">
        <v>498000</v>
      </c>
      <c r="D2624">
        <v>5717590</v>
      </c>
      <c r="E2624">
        <v>21</v>
      </c>
      <c r="F2624" t="s">
        <v>13</v>
      </c>
      <c r="G2624" t="s">
        <v>51</v>
      </c>
      <c r="H2624" t="s">
        <v>828</v>
      </c>
      <c r="I2624" t="s">
        <v>38</v>
      </c>
      <c r="J2624" t="s">
        <v>16</v>
      </c>
      <c r="K2624" s="2" t="str">
        <f>HYPERLINK("..\..\Imagery\ScannedSlabs\1993\CG93-402.jpg")</f>
        <v>..\..\Imagery\ScannedSlabs\1993\CG93-402.jpg</v>
      </c>
    </row>
    <row r="2625" spans="1:11" x14ac:dyDescent="0.25">
      <c r="A2625" t="s">
        <v>4060</v>
      </c>
      <c r="B2625" t="s">
        <v>4061</v>
      </c>
      <c r="C2625">
        <v>453999</v>
      </c>
      <c r="D2625">
        <v>5848937</v>
      </c>
      <c r="E2625">
        <v>21</v>
      </c>
      <c r="F2625" t="s">
        <v>13</v>
      </c>
      <c r="G2625" t="s">
        <v>486</v>
      </c>
      <c r="I2625" t="s">
        <v>35</v>
      </c>
      <c r="J2625" t="s">
        <v>23</v>
      </c>
      <c r="K2625" s="2" t="str">
        <f>HYPERLINK("..\..\Imagery\ScannedSlabs\1991\CG91-040B.jpg")</f>
        <v>..\..\Imagery\ScannedSlabs\1991\CG91-040B.jpg</v>
      </c>
    </row>
    <row r="2626" spans="1:11" x14ac:dyDescent="0.25">
      <c r="A2626" t="s">
        <v>4060</v>
      </c>
      <c r="B2626" t="s">
        <v>4062</v>
      </c>
      <c r="C2626">
        <v>453999</v>
      </c>
      <c r="D2626">
        <v>5848937</v>
      </c>
      <c r="E2626">
        <v>21</v>
      </c>
      <c r="F2626" t="s">
        <v>13</v>
      </c>
      <c r="G2626" t="s">
        <v>1592</v>
      </c>
      <c r="I2626" t="s">
        <v>35</v>
      </c>
      <c r="J2626" t="s">
        <v>23</v>
      </c>
      <c r="K2626" s="2" t="str">
        <f>HYPERLINK("..\..\Imagery\ScannedSlabs\1991\CG91-040A.jpg")</f>
        <v>..\..\Imagery\ScannedSlabs\1991\CG91-040A.jpg</v>
      </c>
    </row>
    <row r="2627" spans="1:11" x14ac:dyDescent="0.25">
      <c r="A2627" t="s">
        <v>4063</v>
      </c>
      <c r="B2627" t="s">
        <v>4064</v>
      </c>
      <c r="C2627">
        <v>377205</v>
      </c>
      <c r="D2627">
        <v>5973092</v>
      </c>
      <c r="E2627">
        <v>21</v>
      </c>
      <c r="F2627" t="s">
        <v>13</v>
      </c>
      <c r="G2627" t="s">
        <v>1129</v>
      </c>
      <c r="I2627" t="s">
        <v>15</v>
      </c>
      <c r="J2627" t="s">
        <v>16</v>
      </c>
      <c r="K2627" s="2" t="str">
        <f>HYPERLINK("..\..\Imagery\ScannedSlabs\1980\NN80-144A.jpg")</f>
        <v>..\..\Imagery\ScannedSlabs\1980\NN80-144A.jpg</v>
      </c>
    </row>
    <row r="2628" spans="1:11" x14ac:dyDescent="0.25">
      <c r="A2628" t="s">
        <v>4065</v>
      </c>
      <c r="B2628" t="s">
        <v>4065</v>
      </c>
      <c r="C2628">
        <v>406981</v>
      </c>
      <c r="D2628">
        <v>6060053</v>
      </c>
      <c r="E2628">
        <v>21</v>
      </c>
      <c r="F2628" t="s">
        <v>13</v>
      </c>
      <c r="G2628" t="s">
        <v>931</v>
      </c>
      <c r="I2628" t="s">
        <v>15</v>
      </c>
      <c r="J2628" t="s">
        <v>722</v>
      </c>
      <c r="K2628" s="2" t="str">
        <f>HYPERLINK("..\..\Imagery\ScannedSlabs\1979\CG79-459.jpg")</f>
        <v>..\..\Imagery\ScannedSlabs\1979\CG79-459.jpg</v>
      </c>
    </row>
    <row r="2629" spans="1:11" x14ac:dyDescent="0.25">
      <c r="A2629" t="s">
        <v>2277</v>
      </c>
      <c r="B2629" t="s">
        <v>4066</v>
      </c>
      <c r="C2629">
        <v>377735</v>
      </c>
      <c r="D2629">
        <v>6114637</v>
      </c>
      <c r="E2629">
        <v>21</v>
      </c>
      <c r="F2629" t="s">
        <v>13</v>
      </c>
      <c r="I2629" t="s">
        <v>38</v>
      </c>
      <c r="J2629" t="s">
        <v>137</v>
      </c>
    </row>
    <row r="2630" spans="1:11" x14ac:dyDescent="0.25">
      <c r="A2630" t="s">
        <v>4067</v>
      </c>
      <c r="B2630" t="s">
        <v>4067</v>
      </c>
      <c r="C2630">
        <v>431132</v>
      </c>
      <c r="D2630">
        <v>5770957</v>
      </c>
      <c r="E2630">
        <v>21</v>
      </c>
      <c r="F2630" t="s">
        <v>13</v>
      </c>
      <c r="G2630" t="s">
        <v>884</v>
      </c>
      <c r="H2630" t="s">
        <v>2810</v>
      </c>
      <c r="I2630" t="s">
        <v>35</v>
      </c>
      <c r="J2630" t="s">
        <v>16</v>
      </c>
      <c r="K2630" s="2" t="str">
        <f>HYPERLINK("..\..\Imagery\ScannedSlabs\1999\CG99-003.jpg")</f>
        <v>..\..\Imagery\ScannedSlabs\1999\CG99-003.jpg</v>
      </c>
    </row>
    <row r="2631" spans="1:11" x14ac:dyDescent="0.25">
      <c r="A2631" t="s">
        <v>4068</v>
      </c>
      <c r="B2631" t="s">
        <v>4068</v>
      </c>
      <c r="C2631">
        <v>429856</v>
      </c>
      <c r="D2631">
        <v>5772727</v>
      </c>
      <c r="E2631">
        <v>21</v>
      </c>
      <c r="F2631" t="s">
        <v>13</v>
      </c>
      <c r="G2631" t="s">
        <v>448</v>
      </c>
      <c r="H2631" t="s">
        <v>2810</v>
      </c>
      <c r="I2631" t="s">
        <v>38</v>
      </c>
      <c r="J2631" t="s">
        <v>16</v>
      </c>
      <c r="K2631" s="2" t="str">
        <f>HYPERLINK("..\..\Imagery\ScannedSlabs\1999\CG99-004.jpg")</f>
        <v>..\..\Imagery\ScannedSlabs\1999\CG99-004.jpg</v>
      </c>
    </row>
    <row r="2632" spans="1:11" x14ac:dyDescent="0.25">
      <c r="A2632" t="s">
        <v>4069</v>
      </c>
      <c r="B2632" t="s">
        <v>4069</v>
      </c>
      <c r="C2632">
        <v>377810</v>
      </c>
      <c r="D2632">
        <v>5796299</v>
      </c>
      <c r="E2632">
        <v>21</v>
      </c>
      <c r="F2632" t="s">
        <v>13</v>
      </c>
      <c r="G2632" t="s">
        <v>51</v>
      </c>
      <c r="H2632" t="s">
        <v>4070</v>
      </c>
      <c r="I2632" t="s">
        <v>35</v>
      </c>
      <c r="J2632" t="s">
        <v>16</v>
      </c>
      <c r="K2632" s="2" t="str">
        <f>HYPERLINK("..\..\Imagery\ScannedSlabs\1999\CG99-243.jpg")</f>
        <v>..\..\Imagery\ScannedSlabs\1999\CG99-243.jpg</v>
      </c>
    </row>
    <row r="2633" spans="1:11" x14ac:dyDescent="0.25">
      <c r="A2633" t="s">
        <v>4071</v>
      </c>
      <c r="B2633" t="s">
        <v>4071</v>
      </c>
      <c r="C2633">
        <v>379750</v>
      </c>
      <c r="D2633">
        <v>5812051</v>
      </c>
      <c r="E2633">
        <v>21</v>
      </c>
      <c r="F2633" t="s">
        <v>13</v>
      </c>
      <c r="G2633" t="s">
        <v>51</v>
      </c>
      <c r="I2633" t="s">
        <v>38</v>
      </c>
      <c r="J2633" t="s">
        <v>16</v>
      </c>
      <c r="K2633" s="2" t="str">
        <f>HYPERLINK("..\..\Imagery\ScannedSlabs\1999\CG99-244.jpg")</f>
        <v>..\..\Imagery\ScannedSlabs\1999\CG99-244.jpg</v>
      </c>
    </row>
    <row r="2634" spans="1:11" x14ac:dyDescent="0.25">
      <c r="A2634" t="s">
        <v>4072</v>
      </c>
      <c r="B2634" t="s">
        <v>4072</v>
      </c>
      <c r="C2634">
        <v>541372</v>
      </c>
      <c r="D2634">
        <v>5794947</v>
      </c>
      <c r="E2634">
        <v>21</v>
      </c>
      <c r="F2634" t="s">
        <v>13</v>
      </c>
      <c r="G2634" t="s">
        <v>4073</v>
      </c>
      <c r="I2634" t="s">
        <v>38</v>
      </c>
      <c r="J2634" t="s">
        <v>16</v>
      </c>
      <c r="K2634" s="2" t="str">
        <f>HYPERLINK("..\..\Imagery\ScannedSlabs\1987\CG87-302.jpg")</f>
        <v>..\..\Imagery\ScannedSlabs\1987\CG87-302.jpg</v>
      </c>
    </row>
    <row r="2635" spans="1:11" x14ac:dyDescent="0.25">
      <c r="A2635" t="s">
        <v>4074</v>
      </c>
      <c r="B2635" t="s">
        <v>4074</v>
      </c>
      <c r="C2635">
        <v>543609</v>
      </c>
      <c r="D2635">
        <v>5796345</v>
      </c>
      <c r="E2635">
        <v>21</v>
      </c>
      <c r="F2635" t="s">
        <v>13</v>
      </c>
      <c r="G2635" t="s">
        <v>642</v>
      </c>
      <c r="I2635" t="s">
        <v>38</v>
      </c>
      <c r="J2635" t="s">
        <v>3528</v>
      </c>
      <c r="K2635" s="2" t="str">
        <f>HYPERLINK("..\..\Imagery\ScannedSlabs\1987\CG87-303.jpg")</f>
        <v>..\..\Imagery\ScannedSlabs\1987\CG87-303.jpg</v>
      </c>
    </row>
    <row r="2636" spans="1:11" x14ac:dyDescent="0.25">
      <c r="A2636" t="s">
        <v>4075</v>
      </c>
      <c r="B2636" t="s">
        <v>4075</v>
      </c>
      <c r="C2636">
        <v>498125</v>
      </c>
      <c r="D2636">
        <v>5862200</v>
      </c>
      <c r="E2636">
        <v>21</v>
      </c>
      <c r="F2636" t="s">
        <v>13</v>
      </c>
      <c r="G2636" t="s">
        <v>1950</v>
      </c>
      <c r="I2636" t="s">
        <v>38</v>
      </c>
      <c r="J2636" t="s">
        <v>16</v>
      </c>
      <c r="K2636" s="2" t="str">
        <f>HYPERLINK("..\..\Imagery\ScannedSlabs\1991\DD91-034.jpg")</f>
        <v>..\..\Imagery\ScannedSlabs\1991\DD91-034.jpg</v>
      </c>
    </row>
    <row r="2637" spans="1:11" x14ac:dyDescent="0.25">
      <c r="A2637" t="s">
        <v>4076</v>
      </c>
      <c r="B2637" t="s">
        <v>4077</v>
      </c>
      <c r="C2637">
        <v>496575</v>
      </c>
      <c r="D2637">
        <v>5860525</v>
      </c>
      <c r="E2637">
        <v>21</v>
      </c>
      <c r="F2637" t="s">
        <v>13</v>
      </c>
      <c r="G2637" t="s">
        <v>113</v>
      </c>
      <c r="I2637" t="s">
        <v>35</v>
      </c>
      <c r="J2637" t="s">
        <v>16</v>
      </c>
      <c r="K2637" s="2" t="str">
        <f>HYPERLINK("..\..\Imagery\ScannedSlabs\1991\DD91-036A.jpg")</f>
        <v>..\..\Imagery\ScannedSlabs\1991\DD91-036A.jpg</v>
      </c>
    </row>
    <row r="2638" spans="1:11" x14ac:dyDescent="0.25">
      <c r="A2638" t="s">
        <v>4076</v>
      </c>
      <c r="B2638" t="s">
        <v>4078</v>
      </c>
      <c r="C2638">
        <v>496575</v>
      </c>
      <c r="D2638">
        <v>5860525</v>
      </c>
      <c r="E2638">
        <v>21</v>
      </c>
      <c r="F2638" t="s">
        <v>13</v>
      </c>
      <c r="G2638" t="s">
        <v>4079</v>
      </c>
      <c r="I2638" t="s">
        <v>35</v>
      </c>
      <c r="J2638" t="s">
        <v>16</v>
      </c>
      <c r="K2638" s="2" t="str">
        <f>HYPERLINK("..\..\Imagery\ScannedSlabs\1991\DD91-036B.jpg")</f>
        <v>..\..\Imagery\ScannedSlabs\1991\DD91-036B.jpg</v>
      </c>
    </row>
    <row r="2639" spans="1:11" x14ac:dyDescent="0.25">
      <c r="A2639" t="s">
        <v>4080</v>
      </c>
      <c r="B2639" t="s">
        <v>4081</v>
      </c>
      <c r="C2639">
        <v>496425</v>
      </c>
      <c r="D2639">
        <v>5860025</v>
      </c>
      <c r="E2639">
        <v>21</v>
      </c>
      <c r="F2639" t="s">
        <v>13</v>
      </c>
      <c r="G2639" t="s">
        <v>51</v>
      </c>
      <c r="I2639" t="s">
        <v>38</v>
      </c>
      <c r="J2639" t="s">
        <v>16</v>
      </c>
      <c r="K2639" s="2" t="str">
        <f>HYPERLINK("..\..\Imagery\ScannedSlabs\1991\DD91-037A.jpg")</f>
        <v>..\..\Imagery\ScannedSlabs\1991\DD91-037A.jpg</v>
      </c>
    </row>
    <row r="2640" spans="1:11" x14ac:dyDescent="0.25">
      <c r="A2640" t="s">
        <v>4080</v>
      </c>
      <c r="B2640" t="s">
        <v>4082</v>
      </c>
      <c r="C2640">
        <v>496425</v>
      </c>
      <c r="D2640">
        <v>5860025</v>
      </c>
      <c r="E2640">
        <v>21</v>
      </c>
      <c r="F2640" t="s">
        <v>13</v>
      </c>
      <c r="G2640" t="s">
        <v>906</v>
      </c>
      <c r="I2640" t="s">
        <v>38</v>
      </c>
      <c r="J2640" t="s">
        <v>16</v>
      </c>
      <c r="K2640" s="2" t="str">
        <f>HYPERLINK("..\..\Imagery\ScannedSlabs\1991\DD91-037B.jpg")</f>
        <v>..\..\Imagery\ScannedSlabs\1991\DD91-037B.jpg</v>
      </c>
    </row>
    <row r="2641" spans="1:11" x14ac:dyDescent="0.25">
      <c r="A2641" t="s">
        <v>4083</v>
      </c>
      <c r="B2641" t="s">
        <v>4083</v>
      </c>
      <c r="C2641">
        <v>496400</v>
      </c>
      <c r="D2641">
        <v>5859225</v>
      </c>
      <c r="E2641">
        <v>21</v>
      </c>
      <c r="F2641" t="s">
        <v>13</v>
      </c>
      <c r="G2641" t="s">
        <v>51</v>
      </c>
      <c r="I2641" t="s">
        <v>38</v>
      </c>
      <c r="J2641" t="s">
        <v>16</v>
      </c>
      <c r="K2641" s="2" t="str">
        <f>HYPERLINK("..\..\Imagery\ScannedSlabs\1991\DD91-038.jpg")</f>
        <v>..\..\Imagery\ScannedSlabs\1991\DD91-038.jpg</v>
      </c>
    </row>
    <row r="2642" spans="1:11" x14ac:dyDescent="0.25">
      <c r="A2642" t="s">
        <v>4084</v>
      </c>
      <c r="B2642" t="s">
        <v>4084</v>
      </c>
      <c r="C2642">
        <v>495142</v>
      </c>
      <c r="D2642">
        <v>5857923</v>
      </c>
      <c r="E2642">
        <v>21</v>
      </c>
      <c r="F2642" t="s">
        <v>13</v>
      </c>
      <c r="G2642" t="s">
        <v>109</v>
      </c>
      <c r="I2642" t="s">
        <v>35</v>
      </c>
      <c r="J2642" t="s">
        <v>23</v>
      </c>
      <c r="K2642" s="2" t="str">
        <f>HYPERLINK("..\..\Imagery\ScannedSlabs\1991\DD91-039.jpg")</f>
        <v>..\..\Imagery\ScannedSlabs\1991\DD91-039.jpg</v>
      </c>
    </row>
    <row r="2643" spans="1:11" x14ac:dyDescent="0.25">
      <c r="A2643" t="s">
        <v>4085</v>
      </c>
      <c r="B2643" t="s">
        <v>4085</v>
      </c>
      <c r="C2643">
        <v>492050</v>
      </c>
      <c r="D2643">
        <v>5847575</v>
      </c>
      <c r="E2643">
        <v>21</v>
      </c>
      <c r="F2643" t="s">
        <v>13</v>
      </c>
      <c r="G2643" t="s">
        <v>4086</v>
      </c>
      <c r="I2643" t="s">
        <v>38</v>
      </c>
      <c r="J2643" t="s">
        <v>16</v>
      </c>
      <c r="K2643" s="2" t="str">
        <f>HYPERLINK("..\..\Imagery\ScannedSlabs\1991\DD91-040.jpg")</f>
        <v>..\..\Imagery\ScannedSlabs\1991\DD91-040.jpg</v>
      </c>
    </row>
    <row r="2644" spans="1:11" x14ac:dyDescent="0.25">
      <c r="A2644" t="s">
        <v>4087</v>
      </c>
      <c r="B2644" t="s">
        <v>4088</v>
      </c>
      <c r="C2644">
        <v>533007</v>
      </c>
      <c r="D2644">
        <v>5724591</v>
      </c>
      <c r="E2644">
        <v>21</v>
      </c>
      <c r="F2644" t="s">
        <v>13</v>
      </c>
      <c r="G2644" t="s">
        <v>4089</v>
      </c>
      <c r="I2644" t="s">
        <v>38</v>
      </c>
      <c r="J2644" t="s">
        <v>20</v>
      </c>
      <c r="K2644" s="2" t="str">
        <f>HYPERLINK("..\..\Imagery\ScannedSlabs\1993\CG93-128A.jpg")</f>
        <v>..\..\Imagery\ScannedSlabs\1993\CG93-128A.jpg</v>
      </c>
    </row>
    <row r="2645" spans="1:11" x14ac:dyDescent="0.25">
      <c r="A2645" t="s">
        <v>4090</v>
      </c>
      <c r="B2645" t="s">
        <v>4090</v>
      </c>
      <c r="C2645">
        <v>532719</v>
      </c>
      <c r="D2645">
        <v>5724910</v>
      </c>
      <c r="E2645">
        <v>21</v>
      </c>
      <c r="F2645" t="s">
        <v>13</v>
      </c>
      <c r="G2645" t="s">
        <v>931</v>
      </c>
      <c r="I2645" t="s">
        <v>38</v>
      </c>
      <c r="J2645" t="s">
        <v>16</v>
      </c>
      <c r="K2645" s="2" t="str">
        <f>HYPERLINK("..\..\Imagery\ScannedSlabs\1993\CG93-129.jpg")</f>
        <v>..\..\Imagery\ScannedSlabs\1993\CG93-129.jpg</v>
      </c>
    </row>
    <row r="2646" spans="1:11" x14ac:dyDescent="0.25">
      <c r="A2646" t="s">
        <v>4091</v>
      </c>
      <c r="B2646" t="s">
        <v>4091</v>
      </c>
      <c r="C2646">
        <v>368072</v>
      </c>
      <c r="D2646">
        <v>5850860</v>
      </c>
      <c r="E2646">
        <v>21</v>
      </c>
      <c r="F2646" t="s">
        <v>13</v>
      </c>
      <c r="G2646" t="s">
        <v>220</v>
      </c>
      <c r="I2646" t="s">
        <v>38</v>
      </c>
      <c r="J2646" t="s">
        <v>16</v>
      </c>
      <c r="K2646" s="2" t="str">
        <f>HYPERLINK("..\..\Imagery\ScannedSlabs\1997\CG97-026.jpg")</f>
        <v>..\..\Imagery\ScannedSlabs\1997\CG97-026.jpg</v>
      </c>
    </row>
    <row r="2647" spans="1:11" x14ac:dyDescent="0.25">
      <c r="A2647" t="s">
        <v>4092</v>
      </c>
      <c r="B2647" t="s">
        <v>4092</v>
      </c>
      <c r="C2647">
        <v>481371</v>
      </c>
      <c r="D2647">
        <v>5972811</v>
      </c>
      <c r="E2647">
        <v>21</v>
      </c>
      <c r="F2647" t="s">
        <v>13</v>
      </c>
      <c r="G2647" t="s">
        <v>407</v>
      </c>
      <c r="I2647" t="s">
        <v>38</v>
      </c>
      <c r="J2647" t="s">
        <v>16</v>
      </c>
      <c r="K2647" s="2" t="str">
        <f>HYPERLINK("..\..\Imagery\ScannedSlabs\1981\CG81-244.jpg")</f>
        <v>..\..\Imagery\ScannedSlabs\1981\CG81-244.jpg</v>
      </c>
    </row>
    <row r="2648" spans="1:11" x14ac:dyDescent="0.25">
      <c r="A2648" t="s">
        <v>4093</v>
      </c>
      <c r="B2648" t="s">
        <v>4093</v>
      </c>
      <c r="C2648">
        <v>481226</v>
      </c>
      <c r="D2648">
        <v>5972466</v>
      </c>
      <c r="E2648">
        <v>21</v>
      </c>
      <c r="F2648" t="s">
        <v>13</v>
      </c>
      <c r="G2648" t="s">
        <v>448</v>
      </c>
      <c r="I2648" t="s">
        <v>38</v>
      </c>
      <c r="J2648" t="s">
        <v>16</v>
      </c>
      <c r="K2648" s="2" t="str">
        <f>HYPERLINK("..\..\Imagery\ScannedSlabs\1981\CG81-245.jpg")</f>
        <v>..\..\Imagery\ScannedSlabs\1981\CG81-245.jpg</v>
      </c>
    </row>
    <row r="2649" spans="1:11" x14ac:dyDescent="0.25">
      <c r="A2649" t="s">
        <v>4094</v>
      </c>
      <c r="B2649" t="s">
        <v>4094</v>
      </c>
      <c r="C2649">
        <v>362156</v>
      </c>
      <c r="D2649">
        <v>6005317</v>
      </c>
      <c r="E2649">
        <v>21</v>
      </c>
      <c r="F2649" t="s">
        <v>13</v>
      </c>
      <c r="G2649" t="s">
        <v>4095</v>
      </c>
      <c r="I2649" t="s">
        <v>38</v>
      </c>
      <c r="J2649" t="s">
        <v>16</v>
      </c>
      <c r="K2649" s="2" t="str">
        <f>HYPERLINK("..\..\Imagery\ScannedSlabs\1983\CG83-145.jpg")</f>
        <v>..\..\Imagery\ScannedSlabs\1983\CG83-145.jpg</v>
      </c>
    </row>
    <row r="2650" spans="1:11" x14ac:dyDescent="0.25">
      <c r="A2650" t="s">
        <v>4096</v>
      </c>
      <c r="B2650" t="s">
        <v>4096</v>
      </c>
      <c r="C2650">
        <v>379122</v>
      </c>
      <c r="D2650">
        <v>5816966</v>
      </c>
      <c r="E2650">
        <v>21</v>
      </c>
      <c r="F2650" t="s">
        <v>13</v>
      </c>
      <c r="G2650" t="s">
        <v>1950</v>
      </c>
      <c r="H2650" t="s">
        <v>4097</v>
      </c>
      <c r="I2650" t="s">
        <v>35</v>
      </c>
      <c r="J2650" t="s">
        <v>16</v>
      </c>
      <c r="K2650" s="2" t="str">
        <f>HYPERLINK("..\..\Imagery\ScannedSlabs\1999\CG99-249.jpg")</f>
        <v>..\..\Imagery\ScannedSlabs\1999\CG99-249.jpg</v>
      </c>
    </row>
    <row r="2651" spans="1:11" x14ac:dyDescent="0.25">
      <c r="A2651" t="s">
        <v>4098</v>
      </c>
      <c r="B2651" t="s">
        <v>4098</v>
      </c>
      <c r="C2651">
        <v>378031</v>
      </c>
      <c r="D2651">
        <v>5816588</v>
      </c>
      <c r="E2651">
        <v>21</v>
      </c>
      <c r="F2651" t="s">
        <v>13</v>
      </c>
      <c r="G2651" t="s">
        <v>1950</v>
      </c>
      <c r="H2651" t="s">
        <v>4097</v>
      </c>
      <c r="I2651" t="s">
        <v>38</v>
      </c>
      <c r="J2651" t="s">
        <v>16</v>
      </c>
      <c r="K2651" s="2" t="str">
        <f>HYPERLINK("..\..\Imagery\ScannedSlabs\1999\CG99-250.jpg")</f>
        <v>..\..\Imagery\ScannedSlabs\1999\CG99-250.jpg</v>
      </c>
    </row>
    <row r="2652" spans="1:11" x14ac:dyDescent="0.25">
      <c r="A2652" t="s">
        <v>4099</v>
      </c>
      <c r="B2652" t="s">
        <v>4099</v>
      </c>
      <c r="C2652">
        <v>486471</v>
      </c>
      <c r="D2652">
        <v>5902966</v>
      </c>
      <c r="E2652">
        <v>21</v>
      </c>
      <c r="F2652" t="s">
        <v>13</v>
      </c>
      <c r="G2652" t="s">
        <v>99</v>
      </c>
      <c r="I2652" t="s">
        <v>38</v>
      </c>
      <c r="J2652" t="s">
        <v>16</v>
      </c>
      <c r="K2652" s="2" t="str">
        <f>HYPERLINK("..\..\Imagery\ScannedSlabs\1984\CG84-379.jpg")</f>
        <v>..\..\Imagery\ScannedSlabs\1984\CG84-379.jpg</v>
      </c>
    </row>
    <row r="2653" spans="1:11" x14ac:dyDescent="0.25">
      <c r="A2653" t="s">
        <v>4100</v>
      </c>
      <c r="B2653" t="s">
        <v>4100</v>
      </c>
      <c r="C2653">
        <v>493370</v>
      </c>
      <c r="D2653">
        <v>5772410</v>
      </c>
      <c r="E2653">
        <v>21</v>
      </c>
      <c r="F2653" t="s">
        <v>13</v>
      </c>
      <c r="G2653" t="s">
        <v>51</v>
      </c>
      <c r="H2653" t="s">
        <v>2603</v>
      </c>
      <c r="I2653" t="s">
        <v>38</v>
      </c>
      <c r="J2653" t="s">
        <v>16</v>
      </c>
      <c r="K2653" s="2" t="str">
        <f>HYPERLINK("..\..\Imagery\ScannedSlabs\1992\CG92-276.jpg")</f>
        <v>..\..\Imagery\ScannedSlabs\1992\CG92-276.jpg</v>
      </c>
    </row>
    <row r="2654" spans="1:11" x14ac:dyDescent="0.25">
      <c r="A2654" t="s">
        <v>4101</v>
      </c>
      <c r="B2654" t="s">
        <v>4101</v>
      </c>
      <c r="C2654">
        <v>494140</v>
      </c>
      <c r="D2654">
        <v>5772102</v>
      </c>
      <c r="E2654">
        <v>21</v>
      </c>
      <c r="F2654" t="s">
        <v>13</v>
      </c>
      <c r="G2654" t="s">
        <v>51</v>
      </c>
      <c r="H2654" t="s">
        <v>2603</v>
      </c>
      <c r="I2654" t="s">
        <v>38</v>
      </c>
      <c r="J2654" t="s">
        <v>16</v>
      </c>
      <c r="K2654" s="2" t="str">
        <f>HYPERLINK("..\..\Imagery\ScannedSlabs\1992\CG92-277.jpg")</f>
        <v>..\..\Imagery\ScannedSlabs\1992\CG92-277.jpg</v>
      </c>
    </row>
    <row r="2655" spans="1:11" x14ac:dyDescent="0.25">
      <c r="A2655" t="s">
        <v>4102</v>
      </c>
      <c r="B2655" t="s">
        <v>4102</v>
      </c>
      <c r="C2655">
        <v>495179</v>
      </c>
      <c r="D2655">
        <v>5772010</v>
      </c>
      <c r="E2655">
        <v>21</v>
      </c>
      <c r="F2655" t="s">
        <v>13</v>
      </c>
      <c r="G2655" t="s">
        <v>51</v>
      </c>
      <c r="H2655" t="s">
        <v>2603</v>
      </c>
      <c r="I2655" t="s">
        <v>38</v>
      </c>
      <c r="J2655" t="s">
        <v>16</v>
      </c>
      <c r="K2655" s="2" t="str">
        <f>HYPERLINK("..\..\Imagery\ScannedSlabs\1992\CG92-278.jpg")</f>
        <v>..\..\Imagery\ScannedSlabs\1992\CG92-278.jpg</v>
      </c>
    </row>
    <row r="2656" spans="1:11" x14ac:dyDescent="0.25">
      <c r="A2656" t="s">
        <v>4103</v>
      </c>
      <c r="B2656" t="s">
        <v>4103</v>
      </c>
      <c r="C2656">
        <v>495262</v>
      </c>
      <c r="D2656">
        <v>5771446</v>
      </c>
      <c r="E2656">
        <v>21</v>
      </c>
      <c r="F2656" t="s">
        <v>13</v>
      </c>
      <c r="G2656" t="s">
        <v>925</v>
      </c>
      <c r="H2656" t="s">
        <v>2603</v>
      </c>
      <c r="I2656" t="s">
        <v>38</v>
      </c>
      <c r="J2656" t="s">
        <v>20</v>
      </c>
      <c r="K2656" s="2" t="str">
        <f>HYPERLINK("..\..\Imagery\ScannedSlabs\1992\CG92-279.jpg")</f>
        <v>..\..\Imagery\ScannedSlabs\1992\CG92-279.jpg</v>
      </c>
    </row>
    <row r="2657" spans="1:12" x14ac:dyDescent="0.25">
      <c r="A2657" t="s">
        <v>4104</v>
      </c>
      <c r="B2657" t="s">
        <v>4104</v>
      </c>
      <c r="C2657">
        <v>495937</v>
      </c>
      <c r="D2657">
        <v>5787044</v>
      </c>
      <c r="E2657">
        <v>21</v>
      </c>
      <c r="F2657" t="s">
        <v>13</v>
      </c>
      <c r="G2657" t="s">
        <v>4105</v>
      </c>
      <c r="H2657" t="s">
        <v>4106</v>
      </c>
      <c r="I2657" t="s">
        <v>38</v>
      </c>
      <c r="J2657" t="s">
        <v>20</v>
      </c>
      <c r="K2657" s="2" t="str">
        <f>HYPERLINK("..\..\Imagery\ScannedSlabs\1992\CG92-280.jpg")</f>
        <v>..\..\Imagery\ScannedSlabs\1992\CG92-280.jpg</v>
      </c>
    </row>
    <row r="2658" spans="1:12" x14ac:dyDescent="0.25">
      <c r="A2658" t="s">
        <v>2593</v>
      </c>
      <c r="B2658" t="s">
        <v>4107</v>
      </c>
      <c r="C2658">
        <v>495907</v>
      </c>
      <c r="D2658">
        <v>5786806</v>
      </c>
      <c r="E2658">
        <v>21</v>
      </c>
      <c r="F2658" t="s">
        <v>13</v>
      </c>
      <c r="G2658" t="s">
        <v>4105</v>
      </c>
      <c r="H2658" t="s">
        <v>4106</v>
      </c>
      <c r="I2658" t="s">
        <v>15</v>
      </c>
      <c r="J2658" t="s">
        <v>16</v>
      </c>
      <c r="K2658" s="2" t="str">
        <f>HYPERLINK("..\..\Imagery\ScannedSlabs\1992\CG92-281A.jpg")</f>
        <v>..\..\Imagery\ScannedSlabs\1992\CG92-281A.jpg</v>
      </c>
    </row>
    <row r="2659" spans="1:12" x14ac:dyDescent="0.25">
      <c r="A2659" t="s">
        <v>4108</v>
      </c>
      <c r="B2659" t="s">
        <v>4108</v>
      </c>
      <c r="C2659">
        <v>426850</v>
      </c>
      <c r="D2659">
        <v>5966013</v>
      </c>
      <c r="E2659">
        <v>21</v>
      </c>
      <c r="F2659" t="s">
        <v>13</v>
      </c>
      <c r="G2659" t="s">
        <v>320</v>
      </c>
      <c r="I2659" t="s">
        <v>38</v>
      </c>
      <c r="J2659" t="s">
        <v>16</v>
      </c>
      <c r="K2659" s="2" t="str">
        <f>HYPERLINK("..\..\Imagery\ScannedSlabs\1981\CG81-690.jpg")</f>
        <v>..\..\Imagery\ScannedSlabs\1981\CG81-690.jpg</v>
      </c>
    </row>
    <row r="2660" spans="1:12" x14ac:dyDescent="0.25">
      <c r="A2660" t="s">
        <v>4109</v>
      </c>
      <c r="B2660" t="s">
        <v>4109</v>
      </c>
      <c r="C2660">
        <v>424999</v>
      </c>
      <c r="D2660">
        <v>5965691</v>
      </c>
      <c r="E2660">
        <v>21</v>
      </c>
      <c r="F2660" t="s">
        <v>13</v>
      </c>
      <c r="G2660" t="s">
        <v>320</v>
      </c>
      <c r="I2660" t="s">
        <v>38</v>
      </c>
      <c r="J2660" t="s">
        <v>16</v>
      </c>
      <c r="K2660" s="2" t="str">
        <f>HYPERLINK("..\..\Imagery\ScannedSlabs\1981\CG81-691.jpg")</f>
        <v>..\..\Imagery\ScannedSlabs\1981\CG81-691.jpg</v>
      </c>
    </row>
    <row r="2661" spans="1:12" x14ac:dyDescent="0.25">
      <c r="A2661" t="s">
        <v>4110</v>
      </c>
      <c r="B2661" t="s">
        <v>4110</v>
      </c>
      <c r="C2661">
        <v>422762</v>
      </c>
      <c r="D2661">
        <v>5965605</v>
      </c>
      <c r="E2661">
        <v>21</v>
      </c>
      <c r="F2661" t="s">
        <v>13</v>
      </c>
      <c r="G2661" t="s">
        <v>51</v>
      </c>
      <c r="I2661" t="s">
        <v>38</v>
      </c>
      <c r="J2661" t="s">
        <v>16</v>
      </c>
      <c r="K2661" s="2" t="str">
        <f>HYPERLINK("..\..\Imagery\ScannedSlabs\1981\CG81-692.jpg")</f>
        <v>..\..\Imagery\ScannedSlabs\1981\CG81-692.jpg</v>
      </c>
    </row>
    <row r="2662" spans="1:12" x14ac:dyDescent="0.25">
      <c r="A2662" t="s">
        <v>4111</v>
      </c>
      <c r="B2662" t="s">
        <v>4111</v>
      </c>
      <c r="C2662">
        <v>421896</v>
      </c>
      <c r="D2662">
        <v>5965592</v>
      </c>
      <c r="E2662">
        <v>21</v>
      </c>
      <c r="F2662" t="s">
        <v>13</v>
      </c>
      <c r="G2662" t="s">
        <v>4112</v>
      </c>
      <c r="I2662" t="s">
        <v>15</v>
      </c>
      <c r="J2662" t="s">
        <v>16</v>
      </c>
      <c r="K2662" s="2" t="str">
        <f>HYPERLINK("..\..\Imagery\ScannedSlabs\1981\CG81-693.jpg")</f>
        <v>..\..\Imagery\ScannedSlabs\1981\CG81-693.jpg</v>
      </c>
    </row>
    <row r="2663" spans="1:12" x14ac:dyDescent="0.25">
      <c r="A2663" t="s">
        <v>4113</v>
      </c>
      <c r="B2663" t="s">
        <v>4113</v>
      </c>
      <c r="C2663">
        <v>419445</v>
      </c>
      <c r="D2663">
        <v>5965036</v>
      </c>
      <c r="E2663">
        <v>21</v>
      </c>
      <c r="F2663" t="s">
        <v>13</v>
      </c>
      <c r="G2663" t="s">
        <v>4114</v>
      </c>
      <c r="I2663" t="s">
        <v>38</v>
      </c>
      <c r="J2663" t="s">
        <v>23</v>
      </c>
      <c r="K2663" s="2" t="str">
        <f>HYPERLINK("..\..\Imagery\ScannedSlabs\1981\CG81-694.jpg")</f>
        <v>..\..\Imagery\ScannedSlabs\1981\CG81-694.jpg</v>
      </c>
    </row>
    <row r="2664" spans="1:12" x14ac:dyDescent="0.25">
      <c r="A2664" t="s">
        <v>4115</v>
      </c>
      <c r="B2664" t="s">
        <v>4115</v>
      </c>
      <c r="C2664">
        <v>369087</v>
      </c>
      <c r="D2664">
        <v>6024380</v>
      </c>
      <c r="E2664">
        <v>21</v>
      </c>
      <c r="F2664" t="s">
        <v>13</v>
      </c>
      <c r="G2664" t="s">
        <v>652</v>
      </c>
      <c r="I2664" t="s">
        <v>35</v>
      </c>
      <c r="J2664" t="s">
        <v>23</v>
      </c>
      <c r="K2664" s="2" t="str">
        <f>HYPERLINK("..\..\Imagery\ScannedSlabs\1983\CG83-037.jpg")</f>
        <v>..\..\Imagery\ScannedSlabs\1983\CG83-037.jpg</v>
      </c>
    </row>
    <row r="2665" spans="1:12" x14ac:dyDescent="0.25">
      <c r="A2665" t="s">
        <v>80</v>
      </c>
      <c r="B2665" t="s">
        <v>4116</v>
      </c>
      <c r="C2665">
        <v>420340</v>
      </c>
      <c r="D2665">
        <v>5982509</v>
      </c>
      <c r="E2665">
        <v>21</v>
      </c>
      <c r="F2665" t="s">
        <v>13</v>
      </c>
      <c r="G2665" t="s">
        <v>4117</v>
      </c>
      <c r="I2665" t="s">
        <v>38</v>
      </c>
      <c r="J2665" t="s">
        <v>83</v>
      </c>
    </row>
    <row r="2666" spans="1:12" x14ac:dyDescent="0.25">
      <c r="A2666" t="s">
        <v>4118</v>
      </c>
      <c r="B2666" t="s">
        <v>4118</v>
      </c>
      <c r="C2666">
        <v>479610</v>
      </c>
      <c r="D2666">
        <v>5888443</v>
      </c>
      <c r="E2666">
        <v>21</v>
      </c>
      <c r="F2666" t="s">
        <v>13</v>
      </c>
      <c r="G2666" t="s">
        <v>4119</v>
      </c>
      <c r="I2666" t="s">
        <v>38</v>
      </c>
      <c r="J2666" t="s">
        <v>16</v>
      </c>
      <c r="K2666" s="2" t="str">
        <f>HYPERLINK("..\..\Imagery\ScannedSlabs\1984\CG84-395.jpg")</f>
        <v>..\..\Imagery\ScannedSlabs\1984\CG84-395.jpg</v>
      </c>
    </row>
    <row r="2667" spans="1:12" x14ac:dyDescent="0.25">
      <c r="A2667" t="s">
        <v>3471</v>
      </c>
      <c r="B2667" t="s">
        <v>4120</v>
      </c>
      <c r="C2667">
        <v>383698</v>
      </c>
      <c r="D2667">
        <v>6078081</v>
      </c>
      <c r="E2667">
        <v>21</v>
      </c>
      <c r="F2667" t="s">
        <v>13</v>
      </c>
      <c r="G2667" t="s">
        <v>4121</v>
      </c>
      <c r="I2667" t="s">
        <v>38</v>
      </c>
      <c r="J2667" t="s">
        <v>16</v>
      </c>
      <c r="K2667" s="2" t="str">
        <f>HYPERLINK("..\..\Imagery\ScannedSlabs\1978\AL78-147B1.jpg")</f>
        <v>..\..\Imagery\ScannedSlabs\1978\AL78-147B1.jpg</v>
      </c>
    </row>
    <row r="2668" spans="1:12" x14ac:dyDescent="0.25">
      <c r="A2668" t="s">
        <v>3471</v>
      </c>
      <c r="B2668" t="s">
        <v>4122</v>
      </c>
      <c r="C2668">
        <v>383698</v>
      </c>
      <c r="D2668">
        <v>6078081</v>
      </c>
      <c r="E2668">
        <v>21</v>
      </c>
      <c r="F2668" t="s">
        <v>13</v>
      </c>
      <c r="I2668" t="s">
        <v>38</v>
      </c>
      <c r="J2668" t="s">
        <v>137</v>
      </c>
      <c r="L2668" t="s">
        <v>138</v>
      </c>
    </row>
    <row r="2669" spans="1:12" x14ac:dyDescent="0.25">
      <c r="A2669" t="s">
        <v>4123</v>
      </c>
      <c r="B2669" t="s">
        <v>4123</v>
      </c>
      <c r="C2669">
        <v>384654</v>
      </c>
      <c r="D2669">
        <v>6077742</v>
      </c>
      <c r="E2669">
        <v>21</v>
      </c>
      <c r="F2669" t="s">
        <v>13</v>
      </c>
      <c r="G2669" t="s">
        <v>51</v>
      </c>
      <c r="I2669" t="s">
        <v>38</v>
      </c>
      <c r="J2669" t="s">
        <v>16</v>
      </c>
      <c r="K2669" s="2" t="str">
        <f>HYPERLINK("..\..\Imagery\ScannedSlabs\1978\AL78-148.jpg")</f>
        <v>..\..\Imagery\ScannedSlabs\1978\AL78-148.jpg</v>
      </c>
    </row>
    <row r="2670" spans="1:12" x14ac:dyDescent="0.25">
      <c r="A2670" t="s">
        <v>4124</v>
      </c>
      <c r="B2670" t="s">
        <v>4124</v>
      </c>
      <c r="C2670">
        <v>386075</v>
      </c>
      <c r="D2670">
        <v>6077699</v>
      </c>
      <c r="E2670">
        <v>21</v>
      </c>
      <c r="F2670" t="s">
        <v>13</v>
      </c>
      <c r="G2670" t="s">
        <v>4125</v>
      </c>
      <c r="I2670" t="s">
        <v>38</v>
      </c>
      <c r="J2670" t="s">
        <v>16</v>
      </c>
      <c r="K2670" s="2" t="str">
        <f>HYPERLINK("..\..\Imagery\ScannedSlabs\1978\AL78-150.jpg")</f>
        <v>..\..\Imagery\ScannedSlabs\1978\AL78-150.jpg</v>
      </c>
    </row>
    <row r="2671" spans="1:12" x14ac:dyDescent="0.25">
      <c r="A2671" t="s">
        <v>4126</v>
      </c>
      <c r="B2671" t="s">
        <v>4126</v>
      </c>
      <c r="C2671">
        <v>386211</v>
      </c>
      <c r="D2671">
        <v>6076814</v>
      </c>
      <c r="E2671">
        <v>21</v>
      </c>
      <c r="F2671" t="s">
        <v>13</v>
      </c>
      <c r="G2671" t="s">
        <v>49</v>
      </c>
      <c r="I2671" t="s">
        <v>15</v>
      </c>
      <c r="J2671" t="s">
        <v>16</v>
      </c>
      <c r="K2671" s="2" t="str">
        <f>HYPERLINK("..\..\Imagery\ScannedSlabs\1978\AL78-153.jpg")</f>
        <v>..\..\Imagery\ScannedSlabs\1978\AL78-153.jpg</v>
      </c>
    </row>
    <row r="2672" spans="1:12" x14ac:dyDescent="0.25">
      <c r="A2672" t="s">
        <v>4127</v>
      </c>
      <c r="B2672" t="s">
        <v>4128</v>
      </c>
      <c r="C2672">
        <v>371151</v>
      </c>
      <c r="D2672">
        <v>6078714</v>
      </c>
      <c r="E2672">
        <v>21</v>
      </c>
      <c r="F2672" t="s">
        <v>13</v>
      </c>
      <c r="I2672" t="s">
        <v>38</v>
      </c>
      <c r="J2672" t="s">
        <v>137</v>
      </c>
      <c r="L2672" t="s">
        <v>138</v>
      </c>
    </row>
    <row r="2673" spans="1:12" x14ac:dyDescent="0.25">
      <c r="A2673" t="s">
        <v>4127</v>
      </c>
      <c r="B2673" t="s">
        <v>4129</v>
      </c>
      <c r="C2673">
        <v>371151</v>
      </c>
      <c r="D2673">
        <v>6078714</v>
      </c>
      <c r="E2673">
        <v>21</v>
      </c>
      <c r="F2673" t="s">
        <v>13</v>
      </c>
      <c r="I2673" t="s">
        <v>38</v>
      </c>
      <c r="J2673" t="s">
        <v>137</v>
      </c>
      <c r="L2673" t="s">
        <v>138</v>
      </c>
    </row>
    <row r="2674" spans="1:12" x14ac:dyDescent="0.25">
      <c r="A2674" t="s">
        <v>4130</v>
      </c>
      <c r="B2674" t="s">
        <v>4130</v>
      </c>
      <c r="C2674">
        <v>347316</v>
      </c>
      <c r="D2674">
        <v>5829838</v>
      </c>
      <c r="E2674">
        <v>21</v>
      </c>
      <c r="F2674" t="s">
        <v>13</v>
      </c>
      <c r="G2674" t="s">
        <v>4131</v>
      </c>
      <c r="H2674" t="s">
        <v>437</v>
      </c>
      <c r="I2674" t="s">
        <v>38</v>
      </c>
      <c r="J2674" t="s">
        <v>16</v>
      </c>
      <c r="K2674" s="2" t="str">
        <f>HYPERLINK("..\..\Imagery\ScannedSlabs\1998\CG98-195.jpg")</f>
        <v>..\..\Imagery\ScannedSlabs\1998\CG98-195.jpg</v>
      </c>
    </row>
    <row r="2675" spans="1:12" x14ac:dyDescent="0.25">
      <c r="A2675" t="s">
        <v>4132</v>
      </c>
      <c r="B2675" t="s">
        <v>4132</v>
      </c>
      <c r="C2675">
        <v>347414</v>
      </c>
      <c r="D2675">
        <v>5831012</v>
      </c>
      <c r="E2675">
        <v>21</v>
      </c>
      <c r="F2675" t="s">
        <v>13</v>
      </c>
      <c r="G2675" t="s">
        <v>25</v>
      </c>
      <c r="I2675" t="s">
        <v>35</v>
      </c>
      <c r="J2675" t="s">
        <v>23</v>
      </c>
      <c r="K2675" s="2" t="str">
        <f>HYPERLINK("..\..\Imagery\ScannedSlabs\1998\CG98-196.jpg")</f>
        <v>..\..\Imagery\ScannedSlabs\1998\CG98-196.jpg</v>
      </c>
    </row>
    <row r="2676" spans="1:12" x14ac:dyDescent="0.25">
      <c r="A2676" t="s">
        <v>4133</v>
      </c>
      <c r="B2676" t="s">
        <v>4133</v>
      </c>
      <c r="C2676">
        <v>344480</v>
      </c>
      <c r="D2676">
        <v>5831952</v>
      </c>
      <c r="E2676">
        <v>21</v>
      </c>
      <c r="F2676" t="s">
        <v>13</v>
      </c>
      <c r="G2676" t="s">
        <v>51</v>
      </c>
      <c r="H2676" t="s">
        <v>1961</v>
      </c>
      <c r="I2676" t="s">
        <v>38</v>
      </c>
      <c r="J2676" t="s">
        <v>16</v>
      </c>
      <c r="K2676" s="2" t="str">
        <f>HYPERLINK("..\..\Imagery\ScannedSlabs\1998\CG98-197.jpg")</f>
        <v>..\..\Imagery\ScannedSlabs\1998\CG98-197.jpg</v>
      </c>
    </row>
    <row r="2677" spans="1:12" x14ac:dyDescent="0.25">
      <c r="A2677" t="s">
        <v>4134</v>
      </c>
      <c r="B2677" t="s">
        <v>4134</v>
      </c>
      <c r="C2677">
        <v>343254</v>
      </c>
      <c r="D2677">
        <v>5833520</v>
      </c>
      <c r="E2677">
        <v>21</v>
      </c>
      <c r="F2677" t="s">
        <v>13</v>
      </c>
      <c r="G2677" t="s">
        <v>51</v>
      </c>
      <c r="H2677" t="s">
        <v>1961</v>
      </c>
      <c r="I2677" t="s">
        <v>38</v>
      </c>
      <c r="J2677" t="s">
        <v>16</v>
      </c>
      <c r="K2677" s="2" t="str">
        <f>HYPERLINK("..\..\Imagery\ScannedSlabs\1998\CG98-198.jpg")</f>
        <v>..\..\Imagery\ScannedSlabs\1998\CG98-198.jpg</v>
      </c>
    </row>
    <row r="2678" spans="1:12" x14ac:dyDescent="0.25">
      <c r="A2678" t="s">
        <v>4135</v>
      </c>
      <c r="B2678" t="s">
        <v>4135</v>
      </c>
      <c r="C2678">
        <v>341210</v>
      </c>
      <c r="D2678">
        <v>5833730</v>
      </c>
      <c r="E2678">
        <v>21</v>
      </c>
      <c r="F2678" t="s">
        <v>13</v>
      </c>
      <c r="G2678" t="s">
        <v>51</v>
      </c>
      <c r="H2678" t="s">
        <v>1961</v>
      </c>
      <c r="I2678" t="s">
        <v>38</v>
      </c>
      <c r="J2678" t="s">
        <v>16</v>
      </c>
      <c r="K2678" s="2" t="str">
        <f>HYPERLINK("..\..\Imagery\ScannedSlabs\1998\CG98-199.jpg")</f>
        <v>..\..\Imagery\ScannedSlabs\1998\CG98-199.jpg</v>
      </c>
    </row>
    <row r="2679" spans="1:12" x14ac:dyDescent="0.25">
      <c r="A2679" t="s">
        <v>4136</v>
      </c>
      <c r="B2679" t="s">
        <v>4136</v>
      </c>
      <c r="C2679">
        <v>339830</v>
      </c>
      <c r="D2679">
        <v>5834920</v>
      </c>
      <c r="E2679">
        <v>21</v>
      </c>
      <c r="F2679" t="s">
        <v>13</v>
      </c>
      <c r="G2679" t="s">
        <v>51</v>
      </c>
      <c r="H2679" t="s">
        <v>1961</v>
      </c>
      <c r="I2679" t="s">
        <v>15</v>
      </c>
      <c r="J2679" t="s">
        <v>23</v>
      </c>
      <c r="K2679" s="2" t="str">
        <f>HYPERLINK("..\..\Imagery\ScannedSlabs\1998\CG98-200.jpg")</f>
        <v>..\..\Imagery\ScannedSlabs\1998\CG98-200.jpg</v>
      </c>
    </row>
    <row r="2680" spans="1:12" x14ac:dyDescent="0.25">
      <c r="A2680" t="s">
        <v>4137</v>
      </c>
      <c r="B2680" t="s">
        <v>4137</v>
      </c>
      <c r="C2680">
        <v>337474</v>
      </c>
      <c r="D2680">
        <v>5833970</v>
      </c>
      <c r="E2680">
        <v>21</v>
      </c>
      <c r="F2680" t="s">
        <v>13</v>
      </c>
      <c r="G2680" t="s">
        <v>51</v>
      </c>
      <c r="H2680" t="s">
        <v>1961</v>
      </c>
      <c r="I2680" t="s">
        <v>38</v>
      </c>
      <c r="J2680" t="s">
        <v>16</v>
      </c>
      <c r="K2680" s="2" t="str">
        <f>HYPERLINK("..\..\Imagery\ScannedSlabs\1998\CG98-201.jpg")</f>
        <v>..\..\Imagery\ScannedSlabs\1998\CG98-201.jpg</v>
      </c>
    </row>
    <row r="2681" spans="1:12" x14ac:dyDescent="0.25">
      <c r="A2681" t="s">
        <v>4138</v>
      </c>
      <c r="B2681" t="s">
        <v>4138</v>
      </c>
      <c r="C2681">
        <v>335726</v>
      </c>
      <c r="D2681">
        <v>5833491</v>
      </c>
      <c r="E2681">
        <v>21</v>
      </c>
      <c r="F2681" t="s">
        <v>13</v>
      </c>
      <c r="G2681" t="s">
        <v>3971</v>
      </c>
      <c r="I2681" t="s">
        <v>35</v>
      </c>
      <c r="J2681" t="s">
        <v>23</v>
      </c>
      <c r="K2681" s="2" t="str">
        <f>HYPERLINK("..\..\Imagery\ScannedSlabs\1998\CG98-202.jpg")</f>
        <v>..\..\Imagery\ScannedSlabs\1998\CG98-202.jpg</v>
      </c>
    </row>
    <row r="2682" spans="1:12" x14ac:dyDescent="0.25">
      <c r="A2682" t="s">
        <v>2745</v>
      </c>
      <c r="B2682" t="s">
        <v>4139</v>
      </c>
      <c r="C2682">
        <v>331452</v>
      </c>
      <c r="D2682">
        <v>5832105</v>
      </c>
      <c r="E2682">
        <v>21</v>
      </c>
      <c r="F2682" t="s">
        <v>13</v>
      </c>
      <c r="G2682" t="s">
        <v>207</v>
      </c>
      <c r="H2682" t="s">
        <v>437</v>
      </c>
      <c r="I2682" t="s">
        <v>38</v>
      </c>
      <c r="J2682" t="s">
        <v>16</v>
      </c>
      <c r="K2682" s="2" t="str">
        <f>HYPERLINK("..\..\Imagery\ScannedSlabs\1998\CG98-203B.jpg")</f>
        <v>..\..\Imagery\ScannedSlabs\1998\CG98-203B.jpg</v>
      </c>
    </row>
    <row r="2683" spans="1:12" x14ac:dyDescent="0.25">
      <c r="A2683" t="s">
        <v>4140</v>
      </c>
      <c r="B2683" t="s">
        <v>4140</v>
      </c>
      <c r="C2683">
        <v>477045</v>
      </c>
      <c r="D2683">
        <v>5908434</v>
      </c>
      <c r="E2683">
        <v>21</v>
      </c>
      <c r="F2683" t="s">
        <v>13</v>
      </c>
      <c r="G2683" t="s">
        <v>2014</v>
      </c>
      <c r="I2683" t="s">
        <v>38</v>
      </c>
      <c r="J2683" t="s">
        <v>23</v>
      </c>
      <c r="K2683" s="2" t="str">
        <f>HYPERLINK("..\..\Imagery\ScannedSlabs\1984\CG84-389.jpg")</f>
        <v>..\..\Imagery\ScannedSlabs\1984\CG84-389.jpg</v>
      </c>
    </row>
    <row r="2684" spans="1:12" x14ac:dyDescent="0.25">
      <c r="A2684" t="s">
        <v>52</v>
      </c>
      <c r="B2684" t="s">
        <v>4141</v>
      </c>
      <c r="C2684">
        <v>447200</v>
      </c>
      <c r="D2684">
        <v>5924550</v>
      </c>
      <c r="E2684">
        <v>21</v>
      </c>
      <c r="F2684" t="s">
        <v>13</v>
      </c>
      <c r="G2684" t="s">
        <v>51</v>
      </c>
      <c r="H2684" t="s">
        <v>54</v>
      </c>
      <c r="I2684" t="s">
        <v>35</v>
      </c>
      <c r="J2684" t="s">
        <v>16</v>
      </c>
      <c r="K2684" s="2" t="str">
        <f>HYPERLINK("..\..\Imagery\ScannedSlabs\1985\CG85-309.1.jpg")</f>
        <v>..\..\Imagery\ScannedSlabs\1985\CG85-309.1.jpg</v>
      </c>
      <c r="L2684" t="s">
        <v>56</v>
      </c>
    </row>
    <row r="2685" spans="1:12" x14ac:dyDescent="0.25">
      <c r="A2685" t="s">
        <v>4142</v>
      </c>
      <c r="B2685" t="s">
        <v>4142</v>
      </c>
      <c r="C2685">
        <v>504158</v>
      </c>
      <c r="D2685">
        <v>5801856</v>
      </c>
      <c r="E2685">
        <v>21</v>
      </c>
      <c r="F2685" t="s">
        <v>13</v>
      </c>
      <c r="G2685" t="s">
        <v>379</v>
      </c>
      <c r="I2685" t="s">
        <v>38</v>
      </c>
      <c r="J2685" t="s">
        <v>23</v>
      </c>
      <c r="K2685" s="2" t="str">
        <f>HYPERLINK("..\..\Imagery\ScannedSlabs\1987\CG87-361.jpg")</f>
        <v>..\..\Imagery\ScannedSlabs\1987\CG87-361.jpg</v>
      </c>
    </row>
    <row r="2686" spans="1:12" x14ac:dyDescent="0.25">
      <c r="A2686" t="s">
        <v>4143</v>
      </c>
      <c r="B2686" t="s">
        <v>4143</v>
      </c>
      <c r="C2686">
        <v>500501</v>
      </c>
      <c r="D2686">
        <v>5952049</v>
      </c>
      <c r="E2686">
        <v>21</v>
      </c>
      <c r="F2686" t="s">
        <v>13</v>
      </c>
      <c r="G2686" t="s">
        <v>1153</v>
      </c>
      <c r="I2686" t="s">
        <v>38</v>
      </c>
      <c r="J2686" t="s">
        <v>16</v>
      </c>
      <c r="K2686" s="2" t="str">
        <f>HYPERLINK("..\..\Imagery\ScannedSlabs\1981\CG81-008.jpg")</f>
        <v>..\..\Imagery\ScannedSlabs\1981\CG81-008.jpg</v>
      </c>
    </row>
    <row r="2687" spans="1:12" x14ac:dyDescent="0.25">
      <c r="A2687" t="s">
        <v>4144</v>
      </c>
      <c r="B2687" t="s">
        <v>4144</v>
      </c>
      <c r="C2687">
        <v>500538</v>
      </c>
      <c r="D2687">
        <v>5952394</v>
      </c>
      <c r="E2687">
        <v>21</v>
      </c>
      <c r="F2687" t="s">
        <v>13</v>
      </c>
      <c r="G2687" t="s">
        <v>4145</v>
      </c>
      <c r="I2687" t="s">
        <v>38</v>
      </c>
      <c r="J2687" t="s">
        <v>16</v>
      </c>
      <c r="K2687" s="2" t="str">
        <f>HYPERLINK("..\..\Imagery\ScannedSlabs\1981\CG81-009.jpg")</f>
        <v>..\..\Imagery\ScannedSlabs\1981\CG81-009.jpg</v>
      </c>
    </row>
    <row r="2688" spans="1:12" x14ac:dyDescent="0.25">
      <c r="A2688" t="s">
        <v>4146</v>
      </c>
      <c r="B2688" t="s">
        <v>4146</v>
      </c>
      <c r="C2688">
        <v>452948</v>
      </c>
      <c r="D2688">
        <v>5947325</v>
      </c>
      <c r="E2688">
        <v>21</v>
      </c>
      <c r="F2688" t="s">
        <v>13</v>
      </c>
      <c r="G2688" t="s">
        <v>2463</v>
      </c>
      <c r="I2688" t="s">
        <v>38</v>
      </c>
      <c r="J2688" t="s">
        <v>16</v>
      </c>
      <c r="K2688" s="2" t="str">
        <f>HYPERLINK("..\..\Imagery\ScannedSlabs\1981\GF81-139.jpg")</f>
        <v>..\..\Imagery\ScannedSlabs\1981\GF81-139.jpg</v>
      </c>
    </row>
    <row r="2689" spans="1:12" x14ac:dyDescent="0.25">
      <c r="A2689" t="s">
        <v>4147</v>
      </c>
      <c r="B2689" t="s">
        <v>4147</v>
      </c>
      <c r="C2689">
        <v>450494</v>
      </c>
      <c r="D2689">
        <v>5949237</v>
      </c>
      <c r="E2689">
        <v>21</v>
      </c>
      <c r="F2689" t="s">
        <v>13</v>
      </c>
      <c r="G2689" t="s">
        <v>129</v>
      </c>
      <c r="I2689" t="s">
        <v>35</v>
      </c>
      <c r="J2689" t="s">
        <v>20</v>
      </c>
      <c r="K2689" s="2" t="str">
        <f>HYPERLINK("..\..\Imagery\ScannedSlabs\1981\GF81-141.jpg")</f>
        <v>..\..\Imagery\ScannedSlabs\1981\GF81-141.jpg</v>
      </c>
    </row>
    <row r="2690" spans="1:12" x14ac:dyDescent="0.25">
      <c r="A2690" t="s">
        <v>4148</v>
      </c>
      <c r="B2690" t="s">
        <v>4148</v>
      </c>
      <c r="C2690">
        <v>448289</v>
      </c>
      <c r="D2690">
        <v>5951243</v>
      </c>
      <c r="E2690">
        <v>21</v>
      </c>
      <c r="F2690" t="s">
        <v>13</v>
      </c>
      <c r="G2690" t="s">
        <v>51</v>
      </c>
      <c r="I2690" t="s">
        <v>35</v>
      </c>
      <c r="J2690" t="s">
        <v>16</v>
      </c>
      <c r="K2690" s="2" t="str">
        <f>HYPERLINK("..\..\Imagery\ScannedSlabs\1981\GF81-142.jpg")</f>
        <v>..\..\Imagery\ScannedSlabs\1981\GF81-142.jpg</v>
      </c>
    </row>
    <row r="2691" spans="1:12" x14ac:dyDescent="0.25">
      <c r="A2691" t="s">
        <v>4149</v>
      </c>
      <c r="B2691" t="s">
        <v>4149</v>
      </c>
      <c r="C2691">
        <v>447228</v>
      </c>
      <c r="D2691">
        <v>5946570</v>
      </c>
      <c r="E2691">
        <v>21</v>
      </c>
      <c r="F2691" t="s">
        <v>13</v>
      </c>
      <c r="G2691" t="s">
        <v>51</v>
      </c>
      <c r="I2691" t="s">
        <v>38</v>
      </c>
      <c r="J2691" t="s">
        <v>16</v>
      </c>
      <c r="K2691" s="2" t="str">
        <f>HYPERLINK("..\..\Imagery\ScannedSlabs\1981\GF81-143.jpg")</f>
        <v>..\..\Imagery\ScannedSlabs\1981\GF81-143.jpg</v>
      </c>
    </row>
    <row r="2692" spans="1:12" x14ac:dyDescent="0.25">
      <c r="A2692" t="s">
        <v>2792</v>
      </c>
      <c r="B2692" t="s">
        <v>4150</v>
      </c>
      <c r="C2692">
        <v>401768</v>
      </c>
      <c r="D2692">
        <v>5932577</v>
      </c>
      <c r="E2692">
        <v>21</v>
      </c>
      <c r="F2692" t="s">
        <v>13</v>
      </c>
      <c r="G2692" t="s">
        <v>492</v>
      </c>
      <c r="I2692" t="s">
        <v>35</v>
      </c>
      <c r="J2692" t="s">
        <v>16</v>
      </c>
      <c r="K2692" s="2" t="str">
        <f>HYPERLINK("..\..\Imagery\ScannedSlabs\1981\GF81-145A.jpg")</f>
        <v>..\..\Imagery\ScannedSlabs\1981\GF81-145A.jpg</v>
      </c>
    </row>
    <row r="2693" spans="1:12" x14ac:dyDescent="0.25">
      <c r="A2693" t="s">
        <v>4151</v>
      </c>
      <c r="B2693" t="s">
        <v>4151</v>
      </c>
      <c r="C2693">
        <v>435367</v>
      </c>
      <c r="D2693">
        <v>5808358</v>
      </c>
      <c r="E2693">
        <v>21</v>
      </c>
      <c r="F2693" t="s">
        <v>13</v>
      </c>
      <c r="G2693" t="s">
        <v>448</v>
      </c>
      <c r="H2693" t="s">
        <v>510</v>
      </c>
      <c r="I2693" t="s">
        <v>38</v>
      </c>
      <c r="J2693" t="s">
        <v>20</v>
      </c>
      <c r="K2693" s="2" t="str">
        <f>HYPERLINK("..\..\Imagery\ScannedSlabs\1992\CG92-037.jpg")</f>
        <v>..\..\Imagery\ScannedSlabs\1992\CG92-037.jpg</v>
      </c>
    </row>
    <row r="2694" spans="1:12" x14ac:dyDescent="0.25">
      <c r="A2694" t="s">
        <v>4152</v>
      </c>
      <c r="B2694" t="s">
        <v>4152</v>
      </c>
      <c r="C2694">
        <v>433825</v>
      </c>
      <c r="D2694">
        <v>5808869</v>
      </c>
      <c r="E2694">
        <v>21</v>
      </c>
      <c r="F2694" t="s">
        <v>13</v>
      </c>
      <c r="G2694" t="s">
        <v>448</v>
      </c>
      <c r="H2694" t="s">
        <v>510</v>
      </c>
      <c r="I2694" t="s">
        <v>38</v>
      </c>
      <c r="J2694" t="s">
        <v>20</v>
      </c>
      <c r="K2694" s="2" t="str">
        <f>HYPERLINK("..\..\Imagery\ScannedSlabs\1992\CG92-038.jpg")</f>
        <v>..\..\Imagery\ScannedSlabs\1992\CG92-038.jpg</v>
      </c>
    </row>
    <row r="2695" spans="1:12" x14ac:dyDescent="0.25">
      <c r="A2695" t="s">
        <v>4153</v>
      </c>
      <c r="B2695" t="s">
        <v>4153</v>
      </c>
      <c r="C2695">
        <v>433775</v>
      </c>
      <c r="D2695">
        <v>5808419</v>
      </c>
      <c r="E2695">
        <v>21</v>
      </c>
      <c r="F2695" t="s">
        <v>13</v>
      </c>
      <c r="G2695" t="s">
        <v>448</v>
      </c>
      <c r="H2695" t="s">
        <v>510</v>
      </c>
      <c r="I2695" t="s">
        <v>38</v>
      </c>
      <c r="J2695" t="s">
        <v>16</v>
      </c>
      <c r="K2695" s="2" t="str">
        <f>HYPERLINK("..\..\Imagery\ScannedSlabs\1992\CG92-039.jpg")</f>
        <v>..\..\Imagery\ScannedSlabs\1992\CG92-039.jpg</v>
      </c>
    </row>
    <row r="2696" spans="1:12" x14ac:dyDescent="0.25">
      <c r="A2696" t="s">
        <v>4154</v>
      </c>
      <c r="B2696" t="s">
        <v>4154</v>
      </c>
      <c r="C2696">
        <v>433225</v>
      </c>
      <c r="D2696">
        <v>5807869</v>
      </c>
      <c r="E2696">
        <v>21</v>
      </c>
      <c r="F2696" t="s">
        <v>13</v>
      </c>
      <c r="G2696" t="s">
        <v>448</v>
      </c>
      <c r="H2696" t="s">
        <v>510</v>
      </c>
      <c r="I2696" t="s">
        <v>38</v>
      </c>
      <c r="J2696" t="s">
        <v>20</v>
      </c>
      <c r="K2696" s="2" t="str">
        <f>HYPERLINK("..\..\Imagery\ScannedSlabs\1992\CG92-040.jpg")</f>
        <v>..\..\Imagery\ScannedSlabs\1992\CG92-040.jpg</v>
      </c>
    </row>
    <row r="2697" spans="1:12" x14ac:dyDescent="0.25">
      <c r="A2697" t="s">
        <v>4155</v>
      </c>
      <c r="B2697" t="s">
        <v>4155</v>
      </c>
      <c r="C2697">
        <v>455120</v>
      </c>
      <c r="D2697">
        <v>5767430</v>
      </c>
      <c r="E2697">
        <v>21</v>
      </c>
      <c r="F2697" t="s">
        <v>13</v>
      </c>
      <c r="G2697" t="s">
        <v>51</v>
      </c>
      <c r="I2697" t="s">
        <v>38</v>
      </c>
      <c r="J2697" t="s">
        <v>16</v>
      </c>
      <c r="K2697" s="2" t="str">
        <f>HYPERLINK("..\..\Imagery\ScannedSlabs\1992\CG92-201.jpg")</f>
        <v>..\..\Imagery\ScannedSlabs\1992\CG92-201.jpg</v>
      </c>
    </row>
    <row r="2698" spans="1:12" x14ac:dyDescent="0.25">
      <c r="A2698" t="s">
        <v>4156</v>
      </c>
      <c r="B2698" t="s">
        <v>4156</v>
      </c>
      <c r="C2698">
        <v>455693</v>
      </c>
      <c r="D2698">
        <v>5879755</v>
      </c>
      <c r="E2698">
        <v>21</v>
      </c>
      <c r="F2698" t="s">
        <v>13</v>
      </c>
      <c r="G2698" t="s">
        <v>540</v>
      </c>
      <c r="I2698" t="s">
        <v>35</v>
      </c>
      <c r="J2698" t="s">
        <v>16</v>
      </c>
      <c r="K2698" s="2" t="str">
        <f>HYPERLINK("..\..\Imagery\ScannedSlabs\2011\RH-008.jpg")</f>
        <v>..\..\Imagery\ScannedSlabs\2011\RH-008.jpg</v>
      </c>
      <c r="L2698" t="s">
        <v>449</v>
      </c>
    </row>
    <row r="2699" spans="1:12" x14ac:dyDescent="0.25">
      <c r="A2699" t="s">
        <v>4157</v>
      </c>
      <c r="B2699" t="s">
        <v>4157</v>
      </c>
      <c r="C2699">
        <v>449969</v>
      </c>
      <c r="D2699">
        <v>5878470</v>
      </c>
      <c r="E2699">
        <v>21</v>
      </c>
      <c r="F2699" t="s">
        <v>13</v>
      </c>
      <c r="G2699" t="s">
        <v>484</v>
      </c>
      <c r="I2699" t="s">
        <v>35</v>
      </c>
      <c r="J2699" t="s">
        <v>16</v>
      </c>
      <c r="K2699" s="2" t="str">
        <f>HYPERLINK("..\..\Imagery\ScannedSlabs\2011\RH-009.jpg")</f>
        <v>..\..\Imagery\ScannedSlabs\2011\RH-009.jpg</v>
      </c>
      <c r="L2699" t="s">
        <v>449</v>
      </c>
    </row>
    <row r="2700" spans="1:12" x14ac:dyDescent="0.25">
      <c r="A2700" t="s">
        <v>4158</v>
      </c>
      <c r="B2700" t="s">
        <v>4158</v>
      </c>
      <c r="C2700">
        <v>398957</v>
      </c>
      <c r="D2700">
        <v>5890867</v>
      </c>
      <c r="E2700">
        <v>21</v>
      </c>
      <c r="F2700" t="s">
        <v>13</v>
      </c>
      <c r="G2700" t="s">
        <v>4159</v>
      </c>
      <c r="I2700" t="s">
        <v>35</v>
      </c>
      <c r="J2700" t="s">
        <v>20</v>
      </c>
      <c r="K2700" s="2" t="str">
        <f>HYPERLINK("..\..\Imagery\ScannedSlabs\1995\CG95-324.jpg")</f>
        <v>..\..\Imagery\ScannedSlabs\1995\CG95-324.jpg</v>
      </c>
    </row>
    <row r="2701" spans="1:12" x14ac:dyDescent="0.25">
      <c r="A2701" t="s">
        <v>4160</v>
      </c>
      <c r="B2701" t="s">
        <v>4160</v>
      </c>
      <c r="C2701">
        <v>399922</v>
      </c>
      <c r="D2701">
        <v>5893135</v>
      </c>
      <c r="E2701">
        <v>21</v>
      </c>
      <c r="F2701" t="s">
        <v>13</v>
      </c>
      <c r="G2701" t="s">
        <v>2763</v>
      </c>
      <c r="I2701" t="s">
        <v>38</v>
      </c>
      <c r="J2701" t="s">
        <v>23</v>
      </c>
      <c r="K2701" s="2" t="str">
        <f>HYPERLINK("..\..\Imagery\ScannedSlabs\1995\CG95-325.jpg")</f>
        <v>..\..\Imagery\ScannedSlabs\1995\CG95-325.jpg</v>
      </c>
    </row>
    <row r="2702" spans="1:12" x14ac:dyDescent="0.25">
      <c r="A2702" t="s">
        <v>4161</v>
      </c>
      <c r="B2702" t="s">
        <v>4162</v>
      </c>
      <c r="C2702">
        <v>399618</v>
      </c>
      <c r="D2702">
        <v>5899112</v>
      </c>
      <c r="E2702">
        <v>21</v>
      </c>
      <c r="F2702" t="s">
        <v>13</v>
      </c>
      <c r="G2702" t="s">
        <v>2763</v>
      </c>
      <c r="I2702" t="s">
        <v>38</v>
      </c>
      <c r="J2702" t="s">
        <v>23</v>
      </c>
      <c r="K2702" s="2" t="str">
        <f>HYPERLINK("..\..\Imagery\ScannedSlabs\1995\CG95-326A.jpg")</f>
        <v>..\..\Imagery\ScannedSlabs\1995\CG95-326A.jpg</v>
      </c>
    </row>
    <row r="2703" spans="1:12" x14ac:dyDescent="0.25">
      <c r="A2703" t="s">
        <v>4161</v>
      </c>
      <c r="B2703" t="s">
        <v>4163</v>
      </c>
      <c r="C2703">
        <v>399618</v>
      </c>
      <c r="D2703">
        <v>5899112</v>
      </c>
      <c r="E2703">
        <v>21</v>
      </c>
      <c r="F2703" t="s">
        <v>13</v>
      </c>
      <c r="G2703" t="s">
        <v>2763</v>
      </c>
      <c r="I2703" t="s">
        <v>35</v>
      </c>
      <c r="J2703" t="s">
        <v>20</v>
      </c>
      <c r="K2703" s="2" t="str">
        <f>HYPERLINK("..\..\Imagery\ScannedSlabs\1995\CG95-326B.jpg")</f>
        <v>..\..\Imagery\ScannedSlabs\1995\CG95-326B.jpg</v>
      </c>
    </row>
    <row r="2704" spans="1:12" x14ac:dyDescent="0.25">
      <c r="A2704" t="s">
        <v>4164</v>
      </c>
      <c r="B2704" t="s">
        <v>4164</v>
      </c>
      <c r="C2704">
        <v>383358</v>
      </c>
      <c r="D2704">
        <v>5902995</v>
      </c>
      <c r="E2704">
        <v>21</v>
      </c>
      <c r="F2704" t="s">
        <v>13</v>
      </c>
      <c r="G2704" t="s">
        <v>1213</v>
      </c>
      <c r="I2704" t="s">
        <v>38</v>
      </c>
      <c r="J2704" t="s">
        <v>20</v>
      </c>
      <c r="K2704" s="2" t="str">
        <f>HYPERLINK("..\..\Imagery\ScannedSlabs\1995\CG95-327.jpg")</f>
        <v>..\..\Imagery\ScannedSlabs\1995\CG95-327.jpg</v>
      </c>
    </row>
    <row r="2705" spans="1:12" x14ac:dyDescent="0.25">
      <c r="A2705" t="s">
        <v>4165</v>
      </c>
      <c r="B2705" t="s">
        <v>4165</v>
      </c>
      <c r="C2705">
        <v>370673</v>
      </c>
      <c r="D2705">
        <v>5918883</v>
      </c>
      <c r="E2705">
        <v>21</v>
      </c>
      <c r="F2705" t="s">
        <v>13</v>
      </c>
      <c r="G2705" t="s">
        <v>448</v>
      </c>
      <c r="I2705" t="s">
        <v>38</v>
      </c>
      <c r="J2705" t="s">
        <v>23</v>
      </c>
      <c r="K2705" s="2" t="str">
        <f>HYPERLINK("..\..\Imagery\ScannedSlabs\1995\CG95-328.jpg")</f>
        <v>..\..\Imagery\ScannedSlabs\1995\CG95-328.jpg</v>
      </c>
    </row>
    <row r="2706" spans="1:12" x14ac:dyDescent="0.25">
      <c r="A2706" t="s">
        <v>4166</v>
      </c>
      <c r="B2706" t="s">
        <v>4166</v>
      </c>
      <c r="C2706">
        <v>538310</v>
      </c>
      <c r="D2706">
        <v>5734050</v>
      </c>
      <c r="E2706">
        <v>21</v>
      </c>
      <c r="F2706" t="s">
        <v>13</v>
      </c>
      <c r="G2706" t="s">
        <v>246</v>
      </c>
      <c r="H2706" t="s">
        <v>178</v>
      </c>
      <c r="I2706" t="s">
        <v>35</v>
      </c>
      <c r="J2706" t="s">
        <v>23</v>
      </c>
      <c r="K2706" s="2" t="str">
        <f>HYPERLINK("..\..\Imagery\ScannedSlabs\1993\CG93-021.jpg")</f>
        <v>..\..\Imagery\ScannedSlabs\1993\CG93-021.jpg</v>
      </c>
    </row>
    <row r="2707" spans="1:12" x14ac:dyDescent="0.25">
      <c r="A2707" t="s">
        <v>1606</v>
      </c>
      <c r="B2707" t="s">
        <v>4167</v>
      </c>
      <c r="C2707">
        <v>579966</v>
      </c>
      <c r="D2707">
        <v>5850649</v>
      </c>
      <c r="E2707">
        <v>21</v>
      </c>
      <c r="F2707" t="s">
        <v>13</v>
      </c>
      <c r="G2707" t="s">
        <v>209</v>
      </c>
      <c r="H2707" t="s">
        <v>4168</v>
      </c>
      <c r="I2707" t="s">
        <v>55</v>
      </c>
      <c r="J2707" t="s">
        <v>20</v>
      </c>
      <c r="K2707" s="2" t="str">
        <f>HYPERLINK("..\..\Imagery\ScannedSlabs\1986\CG86-528C.jpg")</f>
        <v>..\..\Imagery\ScannedSlabs\1986\CG86-528C.jpg</v>
      </c>
      <c r="L2707" t="s">
        <v>1617</v>
      </c>
    </row>
    <row r="2708" spans="1:12" x14ac:dyDescent="0.25">
      <c r="A2708" t="s">
        <v>4169</v>
      </c>
      <c r="B2708" t="s">
        <v>4169</v>
      </c>
      <c r="C2708">
        <v>337950</v>
      </c>
      <c r="D2708">
        <v>5768150</v>
      </c>
      <c r="E2708">
        <v>21</v>
      </c>
      <c r="F2708" t="s">
        <v>13</v>
      </c>
      <c r="G2708" t="s">
        <v>2266</v>
      </c>
      <c r="I2708" t="s">
        <v>38</v>
      </c>
      <c r="J2708" t="s">
        <v>16</v>
      </c>
      <c r="K2708" s="2" t="str">
        <f>HYPERLINK("..\..\Imagery\ScannedSlabs\2000\CG00-176.jpg")</f>
        <v>..\..\Imagery\ScannedSlabs\2000\CG00-176.jpg</v>
      </c>
    </row>
    <row r="2709" spans="1:12" x14ac:dyDescent="0.25">
      <c r="A2709" t="s">
        <v>4170</v>
      </c>
      <c r="B2709" t="s">
        <v>4170</v>
      </c>
      <c r="C2709">
        <v>341277</v>
      </c>
      <c r="D2709">
        <v>5770406</v>
      </c>
      <c r="E2709">
        <v>21</v>
      </c>
      <c r="F2709" t="s">
        <v>13</v>
      </c>
      <c r="G2709" t="s">
        <v>4171</v>
      </c>
      <c r="H2709" t="s">
        <v>662</v>
      </c>
      <c r="I2709" t="s">
        <v>35</v>
      </c>
      <c r="J2709" t="s">
        <v>16</v>
      </c>
      <c r="K2709" s="2" t="str">
        <f>HYPERLINK("..\..\Imagery\ScannedSlabs\2000\CG00-177.jpg")</f>
        <v>..\..\Imagery\ScannedSlabs\2000\CG00-177.jpg</v>
      </c>
    </row>
    <row r="2710" spans="1:12" x14ac:dyDescent="0.25">
      <c r="A2710" t="s">
        <v>4172</v>
      </c>
      <c r="B2710" t="s">
        <v>4172</v>
      </c>
      <c r="C2710">
        <v>573381</v>
      </c>
      <c r="D2710">
        <v>5853931</v>
      </c>
      <c r="E2710">
        <v>21</v>
      </c>
      <c r="F2710" t="s">
        <v>13</v>
      </c>
      <c r="G2710" t="s">
        <v>1608</v>
      </c>
      <c r="I2710" t="s">
        <v>35</v>
      </c>
      <c r="J2710" t="s">
        <v>20</v>
      </c>
      <c r="K2710" s="2" t="str">
        <f>HYPERLINK("..\..\Imagery\ScannedSlabs\1986\CG86-505.jpg")</f>
        <v>..\..\Imagery\ScannedSlabs\1986\CG86-505.jpg</v>
      </c>
    </row>
    <row r="2711" spans="1:12" x14ac:dyDescent="0.25">
      <c r="A2711" t="s">
        <v>4173</v>
      </c>
      <c r="B2711" t="s">
        <v>4173</v>
      </c>
      <c r="C2711">
        <v>573071</v>
      </c>
      <c r="D2711">
        <v>5853411</v>
      </c>
      <c r="E2711">
        <v>21</v>
      </c>
      <c r="F2711" t="s">
        <v>13</v>
      </c>
      <c r="G2711" t="s">
        <v>1129</v>
      </c>
      <c r="I2711" t="s">
        <v>279</v>
      </c>
      <c r="J2711" t="s">
        <v>20</v>
      </c>
      <c r="K2711" s="2" t="str">
        <f>HYPERLINK("..\..\Imagery\ScannedSlabs\1986\CG86-507.jpg")</f>
        <v>..\..\Imagery\ScannedSlabs\1986\CG86-507.jpg</v>
      </c>
    </row>
    <row r="2712" spans="1:12" x14ac:dyDescent="0.25">
      <c r="A2712" t="s">
        <v>4174</v>
      </c>
      <c r="B2712" t="s">
        <v>4174</v>
      </c>
      <c r="C2712">
        <v>572327</v>
      </c>
      <c r="D2712">
        <v>5853063</v>
      </c>
      <c r="E2712">
        <v>21</v>
      </c>
      <c r="F2712" t="s">
        <v>13</v>
      </c>
      <c r="G2712" t="s">
        <v>4175</v>
      </c>
      <c r="I2712" t="s">
        <v>38</v>
      </c>
      <c r="J2712" t="s">
        <v>149</v>
      </c>
      <c r="K2712" s="2" t="str">
        <f>HYPERLINK("..\..\Imagery\ScannedSlabs\1986\CG86-509.jpg")</f>
        <v>..\..\Imagery\ScannedSlabs\1986\CG86-509.jpg</v>
      </c>
    </row>
    <row r="2713" spans="1:12" x14ac:dyDescent="0.25">
      <c r="A2713" t="s">
        <v>4176</v>
      </c>
      <c r="B2713" t="s">
        <v>4176</v>
      </c>
      <c r="C2713">
        <v>571491</v>
      </c>
      <c r="D2713">
        <v>5852756</v>
      </c>
      <c r="E2713">
        <v>21</v>
      </c>
      <c r="F2713" t="s">
        <v>13</v>
      </c>
      <c r="G2713" t="s">
        <v>566</v>
      </c>
      <c r="I2713" t="s">
        <v>38</v>
      </c>
      <c r="J2713" t="s">
        <v>23</v>
      </c>
      <c r="K2713" s="2" t="str">
        <f>HYPERLINK("..\..\Imagery\ScannedSlabs\1986\CG86-511.jpg")</f>
        <v>..\..\Imagery\ScannedSlabs\1986\CG86-511.jpg</v>
      </c>
    </row>
    <row r="2714" spans="1:12" x14ac:dyDescent="0.25">
      <c r="A2714" t="s">
        <v>4177</v>
      </c>
      <c r="B2714" t="s">
        <v>4177</v>
      </c>
      <c r="C2714">
        <v>569780</v>
      </c>
      <c r="D2714">
        <v>5853241</v>
      </c>
      <c r="E2714">
        <v>21</v>
      </c>
      <c r="F2714" t="s">
        <v>13</v>
      </c>
      <c r="G2714" t="s">
        <v>4178</v>
      </c>
      <c r="I2714" t="s">
        <v>38</v>
      </c>
      <c r="J2714" t="s">
        <v>20</v>
      </c>
      <c r="K2714" s="2" t="str">
        <f>HYPERLINK("..\..\Imagery\ScannedSlabs\1986\CG86-515.jpg")</f>
        <v>..\..\Imagery\ScannedSlabs\1986\CG86-515.jpg</v>
      </c>
    </row>
    <row r="2715" spans="1:12" x14ac:dyDescent="0.25">
      <c r="A2715" t="s">
        <v>4179</v>
      </c>
      <c r="B2715" t="s">
        <v>4179</v>
      </c>
      <c r="C2715">
        <v>570269</v>
      </c>
      <c r="D2715">
        <v>5852682</v>
      </c>
      <c r="E2715">
        <v>21</v>
      </c>
      <c r="F2715" t="s">
        <v>13</v>
      </c>
      <c r="G2715" t="s">
        <v>4180</v>
      </c>
      <c r="I2715" t="s">
        <v>35</v>
      </c>
      <c r="J2715" t="s">
        <v>23</v>
      </c>
      <c r="K2715" s="2" t="str">
        <f>HYPERLINK("..\..\Imagery\ScannedSlabs\1986\CG86-516.jpg")</f>
        <v>..\..\Imagery\ScannedSlabs\1986\CG86-516.jpg</v>
      </c>
    </row>
    <row r="2716" spans="1:12" x14ac:dyDescent="0.25">
      <c r="A2716" t="s">
        <v>4181</v>
      </c>
      <c r="B2716" t="s">
        <v>4181</v>
      </c>
      <c r="C2716">
        <v>569911</v>
      </c>
      <c r="D2716">
        <v>5852079</v>
      </c>
      <c r="E2716">
        <v>21</v>
      </c>
      <c r="F2716" t="s">
        <v>13</v>
      </c>
      <c r="G2716" t="s">
        <v>312</v>
      </c>
      <c r="I2716" t="s">
        <v>38</v>
      </c>
      <c r="J2716" t="s">
        <v>23</v>
      </c>
      <c r="K2716" s="2" t="str">
        <f>HYPERLINK("..\..\Imagery\ScannedSlabs\1986\CG86-517.jpg")</f>
        <v>..\..\Imagery\ScannedSlabs\1986\CG86-517.jpg</v>
      </c>
    </row>
    <row r="2717" spans="1:12" x14ac:dyDescent="0.25">
      <c r="A2717" t="s">
        <v>4182</v>
      </c>
      <c r="B2717" t="s">
        <v>4182</v>
      </c>
      <c r="C2717">
        <v>569385</v>
      </c>
      <c r="D2717">
        <v>5852269</v>
      </c>
      <c r="E2717">
        <v>21</v>
      </c>
      <c r="F2717" t="s">
        <v>13</v>
      </c>
      <c r="G2717" t="s">
        <v>4183</v>
      </c>
      <c r="I2717" t="s">
        <v>38</v>
      </c>
      <c r="J2717" t="s">
        <v>20</v>
      </c>
      <c r="K2717" s="2" t="str">
        <f>HYPERLINK("..\..\Imagery\ScannedSlabs\1986\CG86-519.jpg")</f>
        <v>..\..\Imagery\ScannedSlabs\1986\CG86-519.jpg</v>
      </c>
    </row>
    <row r="2718" spans="1:12" x14ac:dyDescent="0.25">
      <c r="A2718" t="s">
        <v>4184</v>
      </c>
      <c r="B2718" t="s">
        <v>4184</v>
      </c>
      <c r="C2718">
        <v>568543</v>
      </c>
      <c r="D2718">
        <v>5852412</v>
      </c>
      <c r="E2718">
        <v>21</v>
      </c>
      <c r="F2718" t="s">
        <v>13</v>
      </c>
      <c r="G2718" t="s">
        <v>776</v>
      </c>
      <c r="I2718" t="s">
        <v>38</v>
      </c>
      <c r="J2718" t="s">
        <v>23</v>
      </c>
      <c r="K2718" s="2" t="str">
        <f>HYPERLINK("..\..\Imagery\ScannedSlabs\1986\CG86-520.jpg")</f>
        <v>..\..\Imagery\ScannedSlabs\1986\CG86-520.jpg</v>
      </c>
    </row>
    <row r="2719" spans="1:12" x14ac:dyDescent="0.25">
      <c r="A2719" t="s">
        <v>4185</v>
      </c>
      <c r="B2719" t="s">
        <v>4185</v>
      </c>
      <c r="C2719">
        <v>568415</v>
      </c>
      <c r="D2719">
        <v>5852632</v>
      </c>
      <c r="E2719">
        <v>21</v>
      </c>
      <c r="F2719" t="s">
        <v>13</v>
      </c>
      <c r="G2719" t="s">
        <v>486</v>
      </c>
      <c r="I2719" t="s">
        <v>35</v>
      </c>
      <c r="J2719" t="s">
        <v>23</v>
      </c>
      <c r="K2719" s="2" t="str">
        <f>HYPERLINK("..\..\Imagery\ScannedSlabs\1986\CG86-521.jpg")</f>
        <v>..\..\Imagery\ScannedSlabs\1986\CG86-521.jpg</v>
      </c>
      <c r="L2719" t="s">
        <v>2355</v>
      </c>
    </row>
    <row r="2720" spans="1:12" x14ac:dyDescent="0.25">
      <c r="A2720" t="s">
        <v>4186</v>
      </c>
      <c r="B2720" t="s">
        <v>4186</v>
      </c>
      <c r="C2720">
        <v>579355</v>
      </c>
      <c r="D2720">
        <v>5853186</v>
      </c>
      <c r="E2720">
        <v>21</v>
      </c>
      <c r="F2720" t="s">
        <v>13</v>
      </c>
      <c r="G2720" t="s">
        <v>51</v>
      </c>
      <c r="I2720" t="s">
        <v>38</v>
      </c>
      <c r="J2720" t="s">
        <v>16</v>
      </c>
      <c r="K2720" s="2" t="str">
        <f>HYPERLINK("..\..\Imagery\ScannedSlabs\1986\CG86-522.jpg")</f>
        <v>..\..\Imagery\ScannedSlabs\1986\CG86-522.jpg</v>
      </c>
    </row>
    <row r="2721" spans="1:11" x14ac:dyDescent="0.25">
      <c r="A2721" t="s">
        <v>4187</v>
      </c>
      <c r="B2721" t="s">
        <v>4187</v>
      </c>
      <c r="C2721">
        <v>578881</v>
      </c>
      <c r="D2721">
        <v>5852683</v>
      </c>
      <c r="E2721">
        <v>21</v>
      </c>
      <c r="F2721" t="s">
        <v>13</v>
      </c>
      <c r="G2721" t="s">
        <v>105</v>
      </c>
      <c r="I2721" t="s">
        <v>38</v>
      </c>
      <c r="J2721" t="s">
        <v>23</v>
      </c>
      <c r="K2721" s="2" t="str">
        <f>HYPERLINK("..\..\Imagery\ScannedSlabs\1986\CG86-524.jpg")</f>
        <v>..\..\Imagery\ScannedSlabs\1986\CG86-524.jpg</v>
      </c>
    </row>
    <row r="2722" spans="1:11" x14ac:dyDescent="0.25">
      <c r="A2722" t="s">
        <v>4188</v>
      </c>
      <c r="B2722" t="s">
        <v>4188</v>
      </c>
      <c r="C2722">
        <v>579475</v>
      </c>
      <c r="D2722">
        <v>5852503</v>
      </c>
      <c r="E2722">
        <v>21</v>
      </c>
      <c r="F2722" t="s">
        <v>13</v>
      </c>
      <c r="G2722" t="s">
        <v>105</v>
      </c>
      <c r="I2722" t="s">
        <v>38</v>
      </c>
      <c r="J2722" t="s">
        <v>23</v>
      </c>
      <c r="K2722" s="2" t="str">
        <f>HYPERLINK("..\..\Imagery\ScannedSlabs\1986\CG86-525.jpg")</f>
        <v>..\..\Imagery\ScannedSlabs\1986\CG86-525.jpg</v>
      </c>
    </row>
    <row r="2723" spans="1:11" x14ac:dyDescent="0.25">
      <c r="A2723" t="s">
        <v>4189</v>
      </c>
      <c r="B2723" t="s">
        <v>4189</v>
      </c>
      <c r="C2723">
        <v>520710</v>
      </c>
      <c r="D2723">
        <v>5770205</v>
      </c>
      <c r="E2723">
        <v>21</v>
      </c>
      <c r="F2723" t="s">
        <v>13</v>
      </c>
      <c r="G2723" t="s">
        <v>484</v>
      </c>
      <c r="I2723" t="s">
        <v>38</v>
      </c>
      <c r="J2723" t="s">
        <v>20</v>
      </c>
      <c r="K2723" s="2" t="str">
        <f>HYPERLINK("..\..\Imagery\ScannedSlabs\1987\CG87-290.jpg")</f>
        <v>..\..\Imagery\ScannedSlabs\1987\CG87-290.jpg</v>
      </c>
    </row>
    <row r="2724" spans="1:11" x14ac:dyDescent="0.25">
      <c r="A2724" t="s">
        <v>4190</v>
      </c>
      <c r="B2724" t="s">
        <v>4190</v>
      </c>
      <c r="C2724">
        <v>550577</v>
      </c>
      <c r="D2724">
        <v>5773177</v>
      </c>
      <c r="E2724">
        <v>21</v>
      </c>
      <c r="F2724" t="s">
        <v>13</v>
      </c>
      <c r="G2724" t="s">
        <v>331</v>
      </c>
      <c r="H2724" t="s">
        <v>636</v>
      </c>
      <c r="I2724" t="s">
        <v>38</v>
      </c>
      <c r="J2724" t="s">
        <v>23</v>
      </c>
      <c r="K2724" s="2" t="str">
        <f>HYPERLINK("..\..\Imagery\ScannedSlabs\1987\CG87-291.jpg")</f>
        <v>..\..\Imagery\ScannedSlabs\1987\CG87-291.jpg</v>
      </c>
    </row>
    <row r="2725" spans="1:11" x14ac:dyDescent="0.25">
      <c r="A2725" t="s">
        <v>4191</v>
      </c>
      <c r="B2725" t="s">
        <v>4191</v>
      </c>
      <c r="C2725">
        <v>547148</v>
      </c>
      <c r="D2725">
        <v>5775773</v>
      </c>
      <c r="E2725">
        <v>21</v>
      </c>
      <c r="F2725" t="s">
        <v>13</v>
      </c>
      <c r="G2725" t="s">
        <v>415</v>
      </c>
      <c r="I2725" t="s">
        <v>38</v>
      </c>
      <c r="J2725" t="s">
        <v>23</v>
      </c>
      <c r="K2725" s="2" t="str">
        <f>HYPERLINK("..\..\Imagery\ScannedSlabs\1987\CG87-292.jpg")</f>
        <v>..\..\Imagery\ScannedSlabs\1987\CG87-292.jpg</v>
      </c>
    </row>
    <row r="2726" spans="1:11" x14ac:dyDescent="0.25">
      <c r="A2726" t="s">
        <v>4192</v>
      </c>
      <c r="B2726" t="s">
        <v>4192</v>
      </c>
      <c r="C2726">
        <v>457291</v>
      </c>
      <c r="D2726">
        <v>5926581</v>
      </c>
      <c r="E2726">
        <v>21</v>
      </c>
      <c r="F2726" t="s">
        <v>13</v>
      </c>
      <c r="G2726" t="s">
        <v>448</v>
      </c>
      <c r="I2726" t="s">
        <v>35</v>
      </c>
      <c r="J2726" t="s">
        <v>16</v>
      </c>
      <c r="K2726" s="2" t="str">
        <f>HYPERLINK("..\..\Imagery\ScannedSlabs\1984\CG84-127.jpg")</f>
        <v>..\..\Imagery\ScannedSlabs\1984\CG84-127.jpg</v>
      </c>
    </row>
    <row r="2727" spans="1:11" x14ac:dyDescent="0.25">
      <c r="A2727" t="s">
        <v>4193</v>
      </c>
      <c r="B2727" t="s">
        <v>4193</v>
      </c>
      <c r="C2727">
        <v>361183</v>
      </c>
      <c r="D2727">
        <v>5889088</v>
      </c>
      <c r="E2727">
        <v>21</v>
      </c>
      <c r="F2727" t="s">
        <v>13</v>
      </c>
      <c r="G2727" t="s">
        <v>124</v>
      </c>
      <c r="I2727" t="s">
        <v>38</v>
      </c>
      <c r="J2727" t="s">
        <v>16</v>
      </c>
      <c r="K2727" s="2" t="str">
        <f>HYPERLINK("..\..\Imagery\ScannedSlabs\2009\CG09-039.jpg")</f>
        <v>..\..\Imagery\ScannedSlabs\2009\CG09-039.jpg</v>
      </c>
    </row>
    <row r="2728" spans="1:11" x14ac:dyDescent="0.25">
      <c r="A2728" t="s">
        <v>4194</v>
      </c>
      <c r="B2728" t="s">
        <v>4195</v>
      </c>
      <c r="C2728">
        <v>362004</v>
      </c>
      <c r="D2728">
        <v>5920158</v>
      </c>
      <c r="E2728">
        <v>21</v>
      </c>
      <c r="F2728" t="s">
        <v>13</v>
      </c>
      <c r="G2728" t="s">
        <v>1228</v>
      </c>
      <c r="I2728" t="s">
        <v>38</v>
      </c>
      <c r="J2728" t="s">
        <v>16</v>
      </c>
      <c r="K2728" s="2" t="str">
        <f>HYPERLINK("..\..\Imagery\ScannedSlabs\2009\CG09-040A.jpg")</f>
        <v>..\..\Imagery\ScannedSlabs\2009\CG09-040A.jpg</v>
      </c>
    </row>
    <row r="2729" spans="1:11" x14ac:dyDescent="0.25">
      <c r="A2729" t="s">
        <v>4194</v>
      </c>
      <c r="B2729" t="s">
        <v>4196</v>
      </c>
      <c r="C2729">
        <v>362004</v>
      </c>
      <c r="D2729">
        <v>5920158</v>
      </c>
      <c r="E2729">
        <v>21</v>
      </c>
      <c r="F2729" t="s">
        <v>13</v>
      </c>
      <c r="G2729" t="s">
        <v>4197</v>
      </c>
      <c r="I2729" t="s">
        <v>38</v>
      </c>
      <c r="J2729" t="s">
        <v>16</v>
      </c>
      <c r="K2729" s="2" t="str">
        <f>HYPERLINK("..\..\Imagery\ScannedSlabs\2009\CG09-040B.jpg")</f>
        <v>..\..\Imagery\ScannedSlabs\2009\CG09-040B.jpg</v>
      </c>
    </row>
    <row r="2730" spans="1:11" x14ac:dyDescent="0.25">
      <c r="A2730" t="s">
        <v>4198</v>
      </c>
      <c r="B2730" t="s">
        <v>4199</v>
      </c>
      <c r="C2730">
        <v>356314</v>
      </c>
      <c r="D2730">
        <v>5922694</v>
      </c>
      <c r="E2730">
        <v>21</v>
      </c>
      <c r="F2730" t="s">
        <v>13</v>
      </c>
      <c r="G2730" t="s">
        <v>4200</v>
      </c>
      <c r="I2730" t="s">
        <v>38</v>
      </c>
      <c r="J2730" t="s">
        <v>16</v>
      </c>
      <c r="K2730" s="2" t="str">
        <f>HYPERLINK("..\..\Imagery\ScannedSlabs\2009\CG09-041A.jpg")</f>
        <v>..\..\Imagery\ScannedSlabs\2009\CG09-041A.jpg</v>
      </c>
    </row>
    <row r="2731" spans="1:11" x14ac:dyDescent="0.25">
      <c r="A2731" t="s">
        <v>4198</v>
      </c>
      <c r="B2731" t="s">
        <v>4201</v>
      </c>
      <c r="C2731">
        <v>356314</v>
      </c>
      <c r="D2731">
        <v>5922694</v>
      </c>
      <c r="E2731">
        <v>21</v>
      </c>
      <c r="F2731" t="s">
        <v>13</v>
      </c>
      <c r="G2731" t="s">
        <v>4202</v>
      </c>
      <c r="I2731" t="s">
        <v>38</v>
      </c>
      <c r="J2731" t="s">
        <v>16</v>
      </c>
      <c r="K2731" s="2" t="str">
        <f>HYPERLINK("..\..\Imagery\ScannedSlabs\2009\CG09-041B.jpg")</f>
        <v>..\..\Imagery\ScannedSlabs\2009\CG09-041B.jpg</v>
      </c>
    </row>
    <row r="2732" spans="1:11" x14ac:dyDescent="0.25">
      <c r="A2732" t="s">
        <v>4198</v>
      </c>
      <c r="B2732" t="s">
        <v>4203</v>
      </c>
      <c r="C2732">
        <v>356314</v>
      </c>
      <c r="D2732">
        <v>5922694</v>
      </c>
      <c r="E2732">
        <v>21</v>
      </c>
      <c r="F2732" t="s">
        <v>13</v>
      </c>
      <c r="G2732" t="s">
        <v>4204</v>
      </c>
      <c r="I2732" t="s">
        <v>38</v>
      </c>
      <c r="J2732" t="s">
        <v>16</v>
      </c>
      <c r="K2732" s="2" t="str">
        <f>HYPERLINK("..\..\Imagery\ScannedSlabs\2009\CG09-041C.jpg")</f>
        <v>..\..\Imagery\ScannedSlabs\2009\CG09-041C.jpg</v>
      </c>
    </row>
    <row r="2733" spans="1:11" x14ac:dyDescent="0.25">
      <c r="A2733" t="s">
        <v>4198</v>
      </c>
      <c r="B2733" t="s">
        <v>4205</v>
      </c>
      <c r="C2733">
        <v>356314</v>
      </c>
      <c r="D2733">
        <v>5922694</v>
      </c>
      <c r="E2733">
        <v>21</v>
      </c>
      <c r="F2733" t="s">
        <v>13</v>
      </c>
      <c r="G2733" t="s">
        <v>4206</v>
      </c>
      <c r="I2733" t="s">
        <v>38</v>
      </c>
      <c r="J2733" t="s">
        <v>16</v>
      </c>
      <c r="K2733" s="2" t="str">
        <f>HYPERLINK("..\..\Imagery\ScannedSlabs\2009\CG09-041D.jpg")</f>
        <v>..\..\Imagery\ScannedSlabs\2009\CG09-041D.jpg</v>
      </c>
    </row>
    <row r="2734" spans="1:11" x14ac:dyDescent="0.25">
      <c r="A2734" t="s">
        <v>3579</v>
      </c>
      <c r="B2734" t="s">
        <v>4207</v>
      </c>
      <c r="C2734">
        <v>510725</v>
      </c>
      <c r="D2734">
        <v>5821955</v>
      </c>
      <c r="E2734">
        <v>21</v>
      </c>
      <c r="F2734" t="s">
        <v>13</v>
      </c>
      <c r="G2734" t="s">
        <v>4208</v>
      </c>
      <c r="I2734" t="s">
        <v>38</v>
      </c>
      <c r="J2734" t="s">
        <v>83</v>
      </c>
    </row>
    <row r="2735" spans="1:11" x14ac:dyDescent="0.25">
      <c r="A2735" t="s">
        <v>1045</v>
      </c>
      <c r="B2735" t="s">
        <v>4209</v>
      </c>
      <c r="C2735">
        <v>501450</v>
      </c>
      <c r="D2735">
        <v>5899250</v>
      </c>
      <c r="E2735">
        <v>21</v>
      </c>
      <c r="F2735" t="s">
        <v>13</v>
      </c>
      <c r="G2735" t="s">
        <v>113</v>
      </c>
      <c r="H2735" t="s">
        <v>67</v>
      </c>
      <c r="I2735" t="s">
        <v>35</v>
      </c>
      <c r="J2735" t="s">
        <v>20</v>
      </c>
      <c r="K2735" s="2" t="str">
        <f>HYPERLINK("..\..\Imagery\ScannedSlabs\1985\CG85-310C.jpg")</f>
        <v>..\..\Imagery\ScannedSlabs\1985\CG85-310C.jpg</v>
      </c>
    </row>
    <row r="2736" spans="1:11" x14ac:dyDescent="0.25">
      <c r="A2736" t="s">
        <v>4210</v>
      </c>
      <c r="B2736" t="s">
        <v>4210</v>
      </c>
      <c r="C2736">
        <v>494740</v>
      </c>
      <c r="D2736">
        <v>5931124</v>
      </c>
      <c r="E2736">
        <v>21</v>
      </c>
      <c r="F2736" t="s">
        <v>13</v>
      </c>
      <c r="G2736" t="s">
        <v>578</v>
      </c>
      <c r="I2736" t="s">
        <v>35</v>
      </c>
      <c r="J2736" t="s">
        <v>16</v>
      </c>
      <c r="K2736" s="2" t="str">
        <f>HYPERLINK("..\..\Imagery\ScannedSlabs\1981\CG81-273.jpg")</f>
        <v>..\..\Imagery\ScannedSlabs\1981\CG81-273.jpg</v>
      </c>
    </row>
    <row r="2737" spans="1:11" x14ac:dyDescent="0.25">
      <c r="A2737" t="s">
        <v>4211</v>
      </c>
      <c r="B2737" t="s">
        <v>4212</v>
      </c>
      <c r="C2737">
        <v>535840</v>
      </c>
      <c r="D2737">
        <v>5730900</v>
      </c>
      <c r="E2737">
        <v>21</v>
      </c>
      <c r="F2737" t="s">
        <v>13</v>
      </c>
      <c r="G2737" t="s">
        <v>333</v>
      </c>
      <c r="I2737" t="s">
        <v>38</v>
      </c>
      <c r="J2737" t="s">
        <v>16</v>
      </c>
      <c r="K2737" s="2" t="str">
        <f>HYPERLINK("..\..\Imagery\ScannedSlabs\1993\DL93-005A.jpg")</f>
        <v>..\..\Imagery\ScannedSlabs\1993\DL93-005A.jpg</v>
      </c>
    </row>
    <row r="2738" spans="1:11" x14ac:dyDescent="0.25">
      <c r="A2738" t="s">
        <v>4213</v>
      </c>
      <c r="B2738" t="s">
        <v>4213</v>
      </c>
      <c r="C2738">
        <v>577726</v>
      </c>
      <c r="D2738">
        <v>5930472</v>
      </c>
      <c r="E2738">
        <v>21</v>
      </c>
      <c r="F2738" t="s">
        <v>13</v>
      </c>
      <c r="G2738" t="s">
        <v>333</v>
      </c>
      <c r="I2738" t="s">
        <v>35</v>
      </c>
      <c r="J2738" t="s">
        <v>20</v>
      </c>
      <c r="K2738" s="2" t="str">
        <f>HYPERLINK("..\..\Imagery\ScannedSlabs\1985\GM85-408.jpg")</f>
        <v>..\..\Imagery\ScannedSlabs\1985\GM85-408.jpg</v>
      </c>
    </row>
    <row r="2739" spans="1:11" x14ac:dyDescent="0.25">
      <c r="A2739" t="s">
        <v>4214</v>
      </c>
      <c r="B2739" t="s">
        <v>4214</v>
      </c>
      <c r="C2739">
        <v>577302</v>
      </c>
      <c r="D2739">
        <v>5930389</v>
      </c>
      <c r="E2739">
        <v>21</v>
      </c>
      <c r="F2739" t="s">
        <v>13</v>
      </c>
      <c r="G2739" t="s">
        <v>526</v>
      </c>
      <c r="I2739" t="s">
        <v>35</v>
      </c>
      <c r="J2739" t="s">
        <v>20</v>
      </c>
      <c r="K2739" s="2" t="str">
        <f>HYPERLINK("..\..\Imagery\ScannedSlabs\1985\GM85-409.jpg")</f>
        <v>..\..\Imagery\ScannedSlabs\1985\GM85-409.jpg</v>
      </c>
    </row>
    <row r="2740" spans="1:11" x14ac:dyDescent="0.25">
      <c r="A2740" t="s">
        <v>4215</v>
      </c>
      <c r="B2740" t="s">
        <v>4215</v>
      </c>
      <c r="C2740">
        <v>577150</v>
      </c>
      <c r="D2740">
        <v>5930246</v>
      </c>
      <c r="E2740">
        <v>21</v>
      </c>
      <c r="F2740" t="s">
        <v>13</v>
      </c>
      <c r="G2740" t="s">
        <v>51</v>
      </c>
      <c r="I2740" t="s">
        <v>38</v>
      </c>
      <c r="J2740" t="s">
        <v>20</v>
      </c>
      <c r="K2740" s="2" t="str">
        <f>HYPERLINK("..\..\Imagery\ScannedSlabs\1985\GM85-410.jpg")</f>
        <v>..\..\Imagery\ScannedSlabs\1985\GM85-410.jpg</v>
      </c>
    </row>
    <row r="2741" spans="1:11" x14ac:dyDescent="0.25">
      <c r="A2741" t="s">
        <v>4216</v>
      </c>
      <c r="B2741" t="s">
        <v>4216</v>
      </c>
      <c r="C2741">
        <v>577010</v>
      </c>
      <c r="D2741">
        <v>5929913</v>
      </c>
      <c r="E2741">
        <v>21</v>
      </c>
      <c r="F2741" t="s">
        <v>13</v>
      </c>
      <c r="G2741" t="s">
        <v>73</v>
      </c>
      <c r="I2741" t="s">
        <v>38</v>
      </c>
      <c r="J2741" t="s">
        <v>16</v>
      </c>
      <c r="K2741" s="2" t="str">
        <f>HYPERLINK("..\..\Imagery\ScannedSlabs\1985\GM85-411.jpg")</f>
        <v>..\..\Imagery\ScannedSlabs\1985\GM85-411.jpg</v>
      </c>
    </row>
    <row r="2742" spans="1:11" x14ac:dyDescent="0.25">
      <c r="A2742" t="s">
        <v>4217</v>
      </c>
      <c r="B2742" t="s">
        <v>4217</v>
      </c>
      <c r="C2742">
        <v>577338</v>
      </c>
      <c r="D2742">
        <v>5929032</v>
      </c>
      <c r="E2742">
        <v>21</v>
      </c>
      <c r="F2742" t="s">
        <v>13</v>
      </c>
      <c r="G2742" t="s">
        <v>73</v>
      </c>
      <c r="I2742" t="s">
        <v>35</v>
      </c>
      <c r="J2742" t="s">
        <v>16</v>
      </c>
      <c r="K2742" s="2" t="str">
        <f>HYPERLINK("..\..\Imagery\ScannedSlabs\1985\GM85-414.jpg")</f>
        <v>..\..\Imagery\ScannedSlabs\1985\GM85-414.jpg</v>
      </c>
    </row>
    <row r="2743" spans="1:11" x14ac:dyDescent="0.25">
      <c r="A2743" t="s">
        <v>4218</v>
      </c>
      <c r="B2743" t="s">
        <v>4218</v>
      </c>
      <c r="C2743">
        <v>578097</v>
      </c>
      <c r="D2743">
        <v>5929069</v>
      </c>
      <c r="E2743">
        <v>21</v>
      </c>
      <c r="F2743" t="s">
        <v>13</v>
      </c>
      <c r="G2743" t="s">
        <v>73</v>
      </c>
      <c r="I2743" t="s">
        <v>38</v>
      </c>
      <c r="J2743" t="s">
        <v>16</v>
      </c>
      <c r="K2743" s="2" t="str">
        <f>HYPERLINK("..\..\Imagery\ScannedSlabs\1985\GM85-415.jpg")</f>
        <v>..\..\Imagery\ScannedSlabs\1985\GM85-415.jpg</v>
      </c>
    </row>
    <row r="2744" spans="1:11" x14ac:dyDescent="0.25">
      <c r="A2744" t="s">
        <v>4219</v>
      </c>
      <c r="B2744" t="s">
        <v>4219</v>
      </c>
      <c r="C2744">
        <v>538799</v>
      </c>
      <c r="D2744">
        <v>5781212</v>
      </c>
      <c r="E2744">
        <v>21</v>
      </c>
      <c r="F2744" t="s">
        <v>13</v>
      </c>
      <c r="G2744" t="s">
        <v>3253</v>
      </c>
      <c r="I2744" t="s">
        <v>35</v>
      </c>
      <c r="J2744" t="s">
        <v>16</v>
      </c>
      <c r="K2744" s="2" t="str">
        <f>HYPERLINK("..\..\Imagery\ScannedSlabs\1987\CG87-125.jpg")</f>
        <v>..\..\Imagery\ScannedSlabs\1987\CG87-125.jpg</v>
      </c>
    </row>
    <row r="2745" spans="1:11" x14ac:dyDescent="0.25">
      <c r="A2745" t="s">
        <v>4220</v>
      </c>
      <c r="B2745" t="s">
        <v>4220</v>
      </c>
      <c r="C2745">
        <v>584768</v>
      </c>
      <c r="D2745">
        <v>5811291</v>
      </c>
      <c r="E2745">
        <v>21</v>
      </c>
      <c r="F2745" t="s">
        <v>13</v>
      </c>
      <c r="G2745" t="s">
        <v>25</v>
      </c>
      <c r="I2745" t="s">
        <v>38</v>
      </c>
      <c r="J2745" t="s">
        <v>23</v>
      </c>
      <c r="K2745" s="2" t="str">
        <f>HYPERLINK("..\..\Imagery\ScannedSlabs\1987\CG87-156.jpg")</f>
        <v>..\..\Imagery\ScannedSlabs\1987\CG87-156.jpg</v>
      </c>
    </row>
    <row r="2746" spans="1:11" x14ac:dyDescent="0.25">
      <c r="A2746" t="s">
        <v>4221</v>
      </c>
      <c r="B2746" t="s">
        <v>4221</v>
      </c>
      <c r="C2746">
        <v>509977</v>
      </c>
      <c r="D2746">
        <v>5779801</v>
      </c>
      <c r="E2746">
        <v>21</v>
      </c>
      <c r="F2746" t="s">
        <v>13</v>
      </c>
      <c r="G2746" t="s">
        <v>1213</v>
      </c>
      <c r="I2746" t="s">
        <v>38</v>
      </c>
      <c r="J2746" t="s">
        <v>20</v>
      </c>
      <c r="K2746" s="2" t="str">
        <f>HYPERLINK("..\..\Imagery\ScannedSlabs\1987\CG87-157.jpg")</f>
        <v>..\..\Imagery\ScannedSlabs\1987\CG87-157.jpg</v>
      </c>
    </row>
    <row r="2747" spans="1:11" x14ac:dyDescent="0.25">
      <c r="A2747" t="s">
        <v>4222</v>
      </c>
      <c r="B2747" t="s">
        <v>4222</v>
      </c>
      <c r="C2747">
        <v>509389</v>
      </c>
      <c r="D2747">
        <v>5778556</v>
      </c>
      <c r="E2747">
        <v>21</v>
      </c>
      <c r="F2747" t="s">
        <v>13</v>
      </c>
      <c r="G2747" t="s">
        <v>51</v>
      </c>
      <c r="I2747" t="s">
        <v>38</v>
      </c>
      <c r="J2747" t="s">
        <v>20</v>
      </c>
      <c r="K2747" s="2" t="str">
        <f>HYPERLINK("..\..\Imagery\ScannedSlabs\1987\CG87-159.jpg")</f>
        <v>..\..\Imagery\ScannedSlabs\1987\CG87-159.jpg</v>
      </c>
    </row>
    <row r="2748" spans="1:11" x14ac:dyDescent="0.25">
      <c r="A2748" t="s">
        <v>4223</v>
      </c>
      <c r="B2748" t="s">
        <v>4223</v>
      </c>
      <c r="C2748">
        <v>507205</v>
      </c>
      <c r="D2748">
        <v>5774184</v>
      </c>
      <c r="E2748">
        <v>21</v>
      </c>
      <c r="F2748" t="s">
        <v>13</v>
      </c>
      <c r="G2748" t="s">
        <v>51</v>
      </c>
      <c r="I2748" t="s">
        <v>38</v>
      </c>
      <c r="J2748" t="s">
        <v>20</v>
      </c>
      <c r="K2748" s="2" t="str">
        <f>HYPERLINK("..\..\Imagery\ScannedSlabs\1987\CG87-162.jpg")</f>
        <v>..\..\Imagery\ScannedSlabs\1987\CG87-162.jpg</v>
      </c>
    </row>
    <row r="2749" spans="1:11" x14ac:dyDescent="0.25">
      <c r="A2749" t="s">
        <v>4224</v>
      </c>
      <c r="B2749" t="s">
        <v>4224</v>
      </c>
      <c r="C2749">
        <v>308350</v>
      </c>
      <c r="D2749">
        <v>5845000</v>
      </c>
      <c r="E2749">
        <v>21</v>
      </c>
      <c r="F2749" t="s">
        <v>13</v>
      </c>
      <c r="G2749" t="s">
        <v>514</v>
      </c>
      <c r="I2749" t="s">
        <v>35</v>
      </c>
      <c r="J2749" t="s">
        <v>16</v>
      </c>
      <c r="K2749" s="2" t="str">
        <f>HYPERLINK("..\..\Imagery\ScannedSlabs\1998\CG98-242.jpg")</f>
        <v>..\..\Imagery\ScannedSlabs\1998\CG98-242.jpg</v>
      </c>
    </row>
    <row r="2750" spans="1:11" x14ac:dyDescent="0.25">
      <c r="A2750" t="s">
        <v>4225</v>
      </c>
      <c r="B2750" t="s">
        <v>4225</v>
      </c>
      <c r="C2750">
        <v>311983</v>
      </c>
      <c r="D2750">
        <v>5846050</v>
      </c>
      <c r="E2750">
        <v>21</v>
      </c>
      <c r="F2750" t="s">
        <v>13</v>
      </c>
      <c r="G2750" t="s">
        <v>516</v>
      </c>
      <c r="I2750" t="s">
        <v>55</v>
      </c>
      <c r="J2750" t="s">
        <v>23</v>
      </c>
      <c r="K2750" s="2" t="str">
        <f>HYPERLINK("..\..\Imagery\ScannedSlabs\1998\CG98-243.jpg")</f>
        <v>..\..\Imagery\ScannedSlabs\1998\CG98-243.jpg</v>
      </c>
    </row>
    <row r="2751" spans="1:11" x14ac:dyDescent="0.25">
      <c r="A2751" t="s">
        <v>4226</v>
      </c>
      <c r="B2751" t="s">
        <v>4226</v>
      </c>
      <c r="C2751">
        <v>313625</v>
      </c>
      <c r="D2751">
        <v>5847724</v>
      </c>
      <c r="E2751">
        <v>21</v>
      </c>
      <c r="F2751" t="s">
        <v>13</v>
      </c>
      <c r="G2751" t="s">
        <v>4227</v>
      </c>
      <c r="I2751" t="s">
        <v>38</v>
      </c>
      <c r="J2751" t="s">
        <v>16</v>
      </c>
      <c r="K2751" s="2" t="str">
        <f>HYPERLINK("..\..\Imagery\ScannedSlabs\1998\CG98-244.jpg")</f>
        <v>..\..\Imagery\ScannedSlabs\1998\CG98-244.jpg</v>
      </c>
    </row>
    <row r="2752" spans="1:11" x14ac:dyDescent="0.25">
      <c r="A2752" t="s">
        <v>4228</v>
      </c>
      <c r="B2752" t="s">
        <v>4228</v>
      </c>
      <c r="C2752">
        <v>466937</v>
      </c>
      <c r="D2752">
        <v>6003749</v>
      </c>
      <c r="E2752">
        <v>21</v>
      </c>
      <c r="F2752" t="s">
        <v>13</v>
      </c>
      <c r="G2752" t="s">
        <v>79</v>
      </c>
      <c r="I2752" t="s">
        <v>38</v>
      </c>
      <c r="J2752" t="s">
        <v>16</v>
      </c>
      <c r="K2752" s="2" t="str">
        <f>HYPERLINK("..\..\Imagery\ScannedSlabs\1980\CG80-614.jpg")</f>
        <v>..\..\Imagery\ScannedSlabs\1980\CG80-614.jpg</v>
      </c>
    </row>
    <row r="2753" spans="1:12" x14ac:dyDescent="0.25">
      <c r="A2753" t="s">
        <v>4229</v>
      </c>
      <c r="B2753" t="s">
        <v>4229</v>
      </c>
      <c r="C2753">
        <v>470170</v>
      </c>
      <c r="D2753">
        <v>6002408</v>
      </c>
      <c r="E2753">
        <v>21</v>
      </c>
      <c r="F2753" t="s">
        <v>13</v>
      </c>
      <c r="I2753" t="s">
        <v>35</v>
      </c>
      <c r="J2753" t="s">
        <v>137</v>
      </c>
      <c r="L2753" t="s">
        <v>2618</v>
      </c>
    </row>
    <row r="2754" spans="1:12" x14ac:dyDescent="0.25">
      <c r="A2754" t="s">
        <v>4230</v>
      </c>
      <c r="B2754" t="s">
        <v>4230</v>
      </c>
      <c r="C2754">
        <v>369837</v>
      </c>
      <c r="D2754">
        <v>6021316</v>
      </c>
      <c r="E2754">
        <v>21</v>
      </c>
      <c r="F2754" t="s">
        <v>13</v>
      </c>
      <c r="G2754" t="s">
        <v>4231</v>
      </c>
      <c r="I2754" t="s">
        <v>35</v>
      </c>
      <c r="J2754" t="s">
        <v>16</v>
      </c>
      <c r="K2754" s="2" t="str">
        <f>HYPERLINK("..\..\Imagery\ScannedSlabs\1983\CG83-033.jpg")</f>
        <v>..\..\Imagery\ScannedSlabs\1983\CG83-033.jpg</v>
      </c>
    </row>
    <row r="2755" spans="1:12" x14ac:dyDescent="0.25">
      <c r="A2755" t="s">
        <v>4232</v>
      </c>
      <c r="B2755" t="s">
        <v>4232</v>
      </c>
      <c r="C2755">
        <v>369989</v>
      </c>
      <c r="D2755">
        <v>6021290</v>
      </c>
      <c r="E2755">
        <v>21</v>
      </c>
      <c r="F2755" t="s">
        <v>13</v>
      </c>
      <c r="G2755" t="s">
        <v>652</v>
      </c>
      <c r="I2755" t="s">
        <v>38</v>
      </c>
      <c r="J2755" t="s">
        <v>20</v>
      </c>
      <c r="K2755" s="2" t="str">
        <f>HYPERLINK("..\..\Imagery\ScannedSlabs\1983\CG83-034.jpg")</f>
        <v>..\..\Imagery\ScannedSlabs\1983\CG83-034.jpg</v>
      </c>
    </row>
    <row r="2756" spans="1:12" x14ac:dyDescent="0.25">
      <c r="A2756" t="s">
        <v>4233</v>
      </c>
      <c r="B2756" t="s">
        <v>4233</v>
      </c>
      <c r="C2756">
        <v>370193</v>
      </c>
      <c r="D2756">
        <v>6021270</v>
      </c>
      <c r="E2756">
        <v>21</v>
      </c>
      <c r="F2756" t="s">
        <v>13</v>
      </c>
      <c r="G2756" t="s">
        <v>4234</v>
      </c>
      <c r="I2756" t="s">
        <v>15</v>
      </c>
      <c r="J2756" t="s">
        <v>23</v>
      </c>
      <c r="K2756" s="2" t="str">
        <f>HYPERLINK("..\..\Imagery\ScannedSlabs\1983\CG83-035.jpg")</f>
        <v>..\..\Imagery\ScannedSlabs\1983\CG83-035.jpg</v>
      </c>
    </row>
    <row r="2757" spans="1:12" x14ac:dyDescent="0.25">
      <c r="A2757" t="s">
        <v>4235</v>
      </c>
      <c r="B2757" t="s">
        <v>4235</v>
      </c>
      <c r="C2757">
        <v>347035</v>
      </c>
      <c r="D2757">
        <v>5777125</v>
      </c>
      <c r="E2757">
        <v>21</v>
      </c>
      <c r="F2757" t="s">
        <v>13</v>
      </c>
      <c r="G2757" t="s">
        <v>2698</v>
      </c>
      <c r="I2757" t="s">
        <v>38</v>
      </c>
      <c r="J2757" t="s">
        <v>23</v>
      </c>
      <c r="K2757" s="2" t="str">
        <f>HYPERLINK("..\..\Imagery\ScannedSlabs\2000\CG00-210.jpg")</f>
        <v>..\..\Imagery\ScannedSlabs\2000\CG00-210.jpg</v>
      </c>
    </row>
    <row r="2758" spans="1:12" x14ac:dyDescent="0.25">
      <c r="A2758" t="s">
        <v>4236</v>
      </c>
      <c r="B2758" t="s">
        <v>4237</v>
      </c>
      <c r="C2758">
        <v>567475</v>
      </c>
      <c r="D2758">
        <v>5750065</v>
      </c>
      <c r="E2758">
        <v>21</v>
      </c>
      <c r="F2758" t="s">
        <v>13</v>
      </c>
      <c r="G2758" t="s">
        <v>4238</v>
      </c>
      <c r="I2758" t="s">
        <v>38</v>
      </c>
      <c r="J2758" t="s">
        <v>23</v>
      </c>
      <c r="K2758" s="2" t="str">
        <f>HYPERLINK("..\..\Imagery\ScannedSlabs\1993\CG93-458A.jpg")</f>
        <v>..\..\Imagery\ScannedSlabs\1993\CG93-458A.jpg</v>
      </c>
    </row>
    <row r="2759" spans="1:12" x14ac:dyDescent="0.25">
      <c r="A2759" t="s">
        <v>4236</v>
      </c>
      <c r="B2759" t="s">
        <v>4239</v>
      </c>
      <c r="C2759">
        <v>567475</v>
      </c>
      <c r="D2759">
        <v>5750065</v>
      </c>
      <c r="E2759">
        <v>21</v>
      </c>
      <c r="F2759" t="s">
        <v>13</v>
      </c>
      <c r="G2759" t="s">
        <v>4240</v>
      </c>
      <c r="I2759" t="s">
        <v>38</v>
      </c>
      <c r="J2759" t="s">
        <v>149</v>
      </c>
      <c r="K2759" s="2" t="str">
        <f>HYPERLINK("..\..\Imagery\ScannedSlabs\1993\CG93-458B.jpg")</f>
        <v>..\..\Imagery\ScannedSlabs\1993\CG93-458B.jpg</v>
      </c>
    </row>
    <row r="2760" spans="1:12" x14ac:dyDescent="0.25">
      <c r="A2760" t="s">
        <v>4241</v>
      </c>
      <c r="B2760" t="s">
        <v>4242</v>
      </c>
      <c r="C2760">
        <v>567765</v>
      </c>
      <c r="D2760">
        <v>5750190</v>
      </c>
      <c r="E2760">
        <v>21</v>
      </c>
      <c r="F2760" t="s">
        <v>13</v>
      </c>
      <c r="G2760" t="s">
        <v>4243</v>
      </c>
      <c r="I2760" t="s">
        <v>35</v>
      </c>
      <c r="J2760" t="s">
        <v>23</v>
      </c>
      <c r="K2760" s="2" t="str">
        <f>HYPERLINK("..\..\Imagery\ScannedSlabs\1993\CG93-459B.jpg")</f>
        <v>..\..\Imagery\ScannedSlabs\1993\CG93-459B.jpg</v>
      </c>
    </row>
    <row r="2761" spans="1:12" x14ac:dyDescent="0.25">
      <c r="A2761" t="s">
        <v>4241</v>
      </c>
      <c r="B2761" t="s">
        <v>4244</v>
      </c>
      <c r="C2761">
        <v>567765</v>
      </c>
      <c r="D2761">
        <v>5750190</v>
      </c>
      <c r="E2761">
        <v>21</v>
      </c>
      <c r="F2761" t="s">
        <v>13</v>
      </c>
      <c r="G2761" t="s">
        <v>3441</v>
      </c>
      <c r="I2761" t="s">
        <v>38</v>
      </c>
      <c r="J2761" t="s">
        <v>23</v>
      </c>
      <c r="K2761" s="2" t="str">
        <f>HYPERLINK("..\..\Imagery\ScannedSlabs\1993\CG93-459C.jpg")</f>
        <v>..\..\Imagery\ScannedSlabs\1993\CG93-459C.jpg</v>
      </c>
    </row>
    <row r="2762" spans="1:12" x14ac:dyDescent="0.25">
      <c r="A2762" t="s">
        <v>4241</v>
      </c>
      <c r="B2762" t="s">
        <v>4245</v>
      </c>
      <c r="C2762">
        <v>567765</v>
      </c>
      <c r="D2762">
        <v>5750190</v>
      </c>
      <c r="E2762">
        <v>21</v>
      </c>
      <c r="F2762" t="s">
        <v>13</v>
      </c>
      <c r="G2762" t="s">
        <v>4246</v>
      </c>
      <c r="I2762" t="s">
        <v>35</v>
      </c>
      <c r="J2762" t="s">
        <v>23</v>
      </c>
      <c r="K2762" s="2" t="str">
        <f>HYPERLINK("..\..\Imagery\ScannedSlabs\1993\CG93-459A.jpg")</f>
        <v>..\..\Imagery\ScannedSlabs\1993\CG93-459A.jpg</v>
      </c>
    </row>
    <row r="2763" spans="1:12" x14ac:dyDescent="0.25">
      <c r="A2763" t="s">
        <v>4247</v>
      </c>
      <c r="B2763" t="s">
        <v>4247</v>
      </c>
      <c r="C2763">
        <v>568290</v>
      </c>
      <c r="D2763">
        <v>5750300</v>
      </c>
      <c r="E2763">
        <v>21</v>
      </c>
      <c r="F2763" t="s">
        <v>13</v>
      </c>
      <c r="G2763" t="s">
        <v>51</v>
      </c>
      <c r="I2763" t="s">
        <v>38</v>
      </c>
      <c r="J2763" t="s">
        <v>23</v>
      </c>
      <c r="K2763" s="2" t="str">
        <f>HYPERLINK("..\..\Imagery\ScannedSlabs\1993\CG93-460.jpg")</f>
        <v>..\..\Imagery\ScannedSlabs\1993\CG93-460.jpg</v>
      </c>
    </row>
    <row r="2764" spans="1:12" x14ac:dyDescent="0.25">
      <c r="A2764" t="s">
        <v>4248</v>
      </c>
      <c r="B2764" t="s">
        <v>4248</v>
      </c>
      <c r="C2764">
        <v>484165</v>
      </c>
      <c r="D2764">
        <v>5774469</v>
      </c>
      <c r="E2764">
        <v>21</v>
      </c>
      <c r="F2764" t="s">
        <v>13</v>
      </c>
      <c r="G2764" t="s">
        <v>448</v>
      </c>
      <c r="I2764" t="s">
        <v>38</v>
      </c>
      <c r="J2764" t="s">
        <v>16</v>
      </c>
      <c r="K2764" s="2" t="str">
        <f>HYPERLINK("..\..\Imagery\ScannedSlabs\1992\CG92-262.jpg")</f>
        <v>..\..\Imagery\ScannedSlabs\1992\CG92-262.jpg</v>
      </c>
    </row>
    <row r="2765" spans="1:12" x14ac:dyDescent="0.25">
      <c r="A2765" t="s">
        <v>4249</v>
      </c>
      <c r="B2765" t="s">
        <v>4249</v>
      </c>
      <c r="C2765">
        <v>487127</v>
      </c>
      <c r="D2765">
        <v>5768722</v>
      </c>
      <c r="E2765">
        <v>21</v>
      </c>
      <c r="F2765" t="s">
        <v>13</v>
      </c>
      <c r="G2765" t="s">
        <v>884</v>
      </c>
      <c r="I2765" t="s">
        <v>38</v>
      </c>
      <c r="J2765" t="s">
        <v>16</v>
      </c>
      <c r="K2765" s="2" t="str">
        <f>HYPERLINK("..\..\Imagery\ScannedSlabs\1992\CG92-264.jpg")</f>
        <v>..\..\Imagery\ScannedSlabs\1992\CG92-264.jpg</v>
      </c>
    </row>
    <row r="2766" spans="1:12" x14ac:dyDescent="0.25">
      <c r="A2766" t="s">
        <v>4250</v>
      </c>
      <c r="B2766" t="s">
        <v>4250</v>
      </c>
      <c r="C2766">
        <v>486550</v>
      </c>
      <c r="D2766">
        <v>5763450</v>
      </c>
      <c r="E2766">
        <v>21</v>
      </c>
      <c r="F2766" t="s">
        <v>13</v>
      </c>
      <c r="G2766" t="s">
        <v>884</v>
      </c>
      <c r="I2766" t="s">
        <v>35</v>
      </c>
      <c r="J2766" t="s">
        <v>16</v>
      </c>
      <c r="K2766" s="2" t="str">
        <f>HYPERLINK("..\..\Imagery\ScannedSlabs\1992\CG92-265.jpg")</f>
        <v>..\..\Imagery\ScannedSlabs\1992\CG92-265.jpg</v>
      </c>
    </row>
    <row r="2767" spans="1:12" x14ac:dyDescent="0.25">
      <c r="A2767" t="s">
        <v>4251</v>
      </c>
      <c r="B2767" t="s">
        <v>4251</v>
      </c>
      <c r="C2767">
        <v>487100</v>
      </c>
      <c r="D2767">
        <v>5763344</v>
      </c>
      <c r="E2767">
        <v>21</v>
      </c>
      <c r="F2767" t="s">
        <v>13</v>
      </c>
      <c r="G2767" t="s">
        <v>884</v>
      </c>
      <c r="I2767" t="s">
        <v>38</v>
      </c>
      <c r="J2767" t="s">
        <v>16</v>
      </c>
      <c r="K2767" s="2" t="str">
        <f>HYPERLINK("..\..\Imagery\ScannedSlabs\1992\CG92-267.jpg")</f>
        <v>..\..\Imagery\ScannedSlabs\1992\CG92-267.jpg</v>
      </c>
    </row>
    <row r="2768" spans="1:12" x14ac:dyDescent="0.25">
      <c r="A2768" t="s">
        <v>4252</v>
      </c>
      <c r="B2768" t="s">
        <v>4252</v>
      </c>
      <c r="C2768">
        <v>487539</v>
      </c>
      <c r="D2768">
        <v>5770999</v>
      </c>
      <c r="E2768">
        <v>21</v>
      </c>
      <c r="F2768" t="s">
        <v>13</v>
      </c>
      <c r="G2768" t="s">
        <v>2065</v>
      </c>
      <c r="I2768" t="s">
        <v>38</v>
      </c>
      <c r="J2768" t="s">
        <v>20</v>
      </c>
      <c r="K2768" s="2" t="str">
        <f>HYPERLINK("..\..\Imagery\ScannedSlabs\1992\CG92-268.jpg")</f>
        <v>..\..\Imagery\ScannedSlabs\1992\CG92-268.jpg</v>
      </c>
    </row>
    <row r="2769" spans="1:11" x14ac:dyDescent="0.25">
      <c r="A2769" t="s">
        <v>4253</v>
      </c>
      <c r="B2769" t="s">
        <v>4253</v>
      </c>
      <c r="C2769">
        <v>488710</v>
      </c>
      <c r="D2769">
        <v>5771388</v>
      </c>
      <c r="E2769">
        <v>21</v>
      </c>
      <c r="F2769" t="s">
        <v>13</v>
      </c>
      <c r="G2769" t="s">
        <v>320</v>
      </c>
      <c r="I2769" t="s">
        <v>35</v>
      </c>
      <c r="J2769" t="s">
        <v>16</v>
      </c>
      <c r="K2769" s="2" t="str">
        <f>HYPERLINK("..\..\Imagery\ScannedSlabs\1992\CG92-269.jpg")</f>
        <v>..\..\Imagery\ScannedSlabs\1992\CG92-269.jpg</v>
      </c>
    </row>
    <row r="2770" spans="1:11" x14ac:dyDescent="0.25">
      <c r="A2770" t="s">
        <v>4254</v>
      </c>
      <c r="B2770" t="s">
        <v>4254</v>
      </c>
      <c r="C2770">
        <v>489600</v>
      </c>
      <c r="D2770">
        <v>5771650</v>
      </c>
      <c r="E2770">
        <v>21</v>
      </c>
      <c r="F2770" t="s">
        <v>13</v>
      </c>
      <c r="G2770" t="s">
        <v>51</v>
      </c>
      <c r="I2770" t="s">
        <v>38</v>
      </c>
      <c r="J2770" t="s">
        <v>16</v>
      </c>
      <c r="K2770" s="2" t="str">
        <f>HYPERLINK("..\..\Imagery\ScannedSlabs\1992\CG92-270.jpg")</f>
        <v>..\..\Imagery\ScannedSlabs\1992\CG92-270.jpg</v>
      </c>
    </row>
    <row r="2771" spans="1:11" x14ac:dyDescent="0.25">
      <c r="A2771" t="s">
        <v>4255</v>
      </c>
      <c r="B2771" t="s">
        <v>4255</v>
      </c>
      <c r="C2771">
        <v>476051</v>
      </c>
      <c r="D2771">
        <v>5862545</v>
      </c>
      <c r="E2771">
        <v>21</v>
      </c>
      <c r="F2771" t="s">
        <v>13</v>
      </c>
      <c r="G2771" t="s">
        <v>1837</v>
      </c>
      <c r="I2771" t="s">
        <v>38</v>
      </c>
      <c r="J2771" t="s">
        <v>16</v>
      </c>
      <c r="K2771" s="2" t="str">
        <f>HYPERLINK("..\..\Imagery\ScannedSlabs\1991\DD91-031.jpg")</f>
        <v>..\..\Imagery\ScannedSlabs\1991\DD91-031.jpg</v>
      </c>
    </row>
    <row r="2772" spans="1:11" x14ac:dyDescent="0.25">
      <c r="A2772" t="s">
        <v>4256</v>
      </c>
      <c r="B2772" t="s">
        <v>4257</v>
      </c>
      <c r="C2772">
        <v>496775</v>
      </c>
      <c r="D2772">
        <v>5864100</v>
      </c>
      <c r="E2772">
        <v>21</v>
      </c>
      <c r="F2772" t="s">
        <v>13</v>
      </c>
      <c r="G2772" t="s">
        <v>49</v>
      </c>
      <c r="I2772" t="s">
        <v>38</v>
      </c>
      <c r="J2772" t="s">
        <v>16</v>
      </c>
      <c r="K2772" s="2" t="str">
        <f>HYPERLINK("..\..\Imagery\ScannedSlabs\1991\DD91-032B.jpg")</f>
        <v>..\..\Imagery\ScannedSlabs\1991\DD91-032B.jpg</v>
      </c>
    </row>
    <row r="2773" spans="1:11" x14ac:dyDescent="0.25">
      <c r="A2773" t="s">
        <v>4258</v>
      </c>
      <c r="B2773" t="s">
        <v>4259</v>
      </c>
      <c r="C2773">
        <v>533319</v>
      </c>
      <c r="D2773">
        <v>5732416</v>
      </c>
      <c r="E2773">
        <v>21</v>
      </c>
      <c r="F2773" t="s">
        <v>13</v>
      </c>
      <c r="G2773" t="s">
        <v>51</v>
      </c>
      <c r="I2773" t="s">
        <v>38</v>
      </c>
      <c r="J2773" t="s">
        <v>16</v>
      </c>
      <c r="K2773" s="2" t="str">
        <f>HYPERLINK("..\..\Imagery\ScannedSlabs\1993\CG93-010A.jpg")</f>
        <v>..\..\Imagery\ScannedSlabs\1993\CG93-010A.jpg</v>
      </c>
    </row>
    <row r="2774" spans="1:11" x14ac:dyDescent="0.25">
      <c r="A2774" t="s">
        <v>4258</v>
      </c>
      <c r="B2774" t="s">
        <v>4260</v>
      </c>
      <c r="C2774">
        <v>533319</v>
      </c>
      <c r="D2774">
        <v>5732416</v>
      </c>
      <c r="E2774">
        <v>21</v>
      </c>
      <c r="F2774" t="s">
        <v>13</v>
      </c>
      <c r="G2774" t="s">
        <v>2916</v>
      </c>
      <c r="I2774" t="s">
        <v>38</v>
      </c>
      <c r="J2774" t="s">
        <v>16</v>
      </c>
      <c r="K2774" s="2" t="str">
        <f>HYPERLINK("..\..\Imagery\ScannedSlabs\1993\CG93-010B.jpg")</f>
        <v>..\..\Imagery\ScannedSlabs\1993\CG93-010B.jpg</v>
      </c>
    </row>
    <row r="2775" spans="1:11" x14ac:dyDescent="0.25">
      <c r="A2775" t="s">
        <v>4261</v>
      </c>
      <c r="B2775" t="s">
        <v>4261</v>
      </c>
      <c r="C2775">
        <v>532850</v>
      </c>
      <c r="D2775">
        <v>5732190</v>
      </c>
      <c r="E2775">
        <v>21</v>
      </c>
      <c r="F2775" t="s">
        <v>13</v>
      </c>
      <c r="G2775" t="s">
        <v>51</v>
      </c>
      <c r="I2775" t="s">
        <v>38</v>
      </c>
      <c r="J2775" t="s">
        <v>16</v>
      </c>
      <c r="K2775" s="2" t="str">
        <f>HYPERLINK("..\..\Imagery\ScannedSlabs\1993\CG93-011.jpg")</f>
        <v>..\..\Imagery\ScannedSlabs\1993\CG93-011.jpg</v>
      </c>
    </row>
    <row r="2776" spans="1:11" x14ac:dyDescent="0.25">
      <c r="A2776" t="s">
        <v>4262</v>
      </c>
      <c r="B2776" t="s">
        <v>4262</v>
      </c>
      <c r="C2776">
        <v>531950</v>
      </c>
      <c r="D2776">
        <v>5731850</v>
      </c>
      <c r="E2776">
        <v>21</v>
      </c>
      <c r="F2776" t="s">
        <v>13</v>
      </c>
      <c r="G2776" t="s">
        <v>51</v>
      </c>
      <c r="I2776" t="s">
        <v>38</v>
      </c>
      <c r="J2776" t="s">
        <v>16</v>
      </c>
      <c r="K2776" s="2" t="str">
        <f>HYPERLINK("..\..\Imagery\ScannedSlabs\1993\CG93-013.jpg")</f>
        <v>..\..\Imagery\ScannedSlabs\1993\CG93-013.jpg</v>
      </c>
    </row>
    <row r="2777" spans="1:11" x14ac:dyDescent="0.25">
      <c r="A2777" t="s">
        <v>103</v>
      </c>
      <c r="B2777" t="s">
        <v>4263</v>
      </c>
      <c r="C2777">
        <v>530690</v>
      </c>
      <c r="D2777">
        <v>5731870</v>
      </c>
      <c r="E2777">
        <v>21</v>
      </c>
      <c r="F2777" t="s">
        <v>13</v>
      </c>
      <c r="G2777" t="s">
        <v>2567</v>
      </c>
      <c r="I2777" t="s">
        <v>38</v>
      </c>
      <c r="J2777" t="s">
        <v>16</v>
      </c>
      <c r="K2777" s="2" t="str">
        <f>HYPERLINK("..\..\Imagery\ScannedSlabs\1993\CG93-014D.jpg")</f>
        <v>..\..\Imagery\ScannedSlabs\1993\CG93-014D.jpg</v>
      </c>
    </row>
    <row r="2778" spans="1:11" x14ac:dyDescent="0.25">
      <c r="A2778" t="s">
        <v>4264</v>
      </c>
      <c r="B2778" t="s">
        <v>4264</v>
      </c>
      <c r="C2778">
        <v>423913</v>
      </c>
      <c r="D2778">
        <v>5891064</v>
      </c>
      <c r="E2778">
        <v>21</v>
      </c>
      <c r="F2778" t="s">
        <v>13</v>
      </c>
      <c r="G2778" t="s">
        <v>4265</v>
      </c>
      <c r="I2778" t="s">
        <v>35</v>
      </c>
      <c r="J2778" t="s">
        <v>16</v>
      </c>
      <c r="K2778" s="2" t="str">
        <f>HYPERLINK("..\..\Imagery\ScannedSlabs\1995\VN95-015.jpg")</f>
        <v>..\..\Imagery\ScannedSlabs\1995\VN95-015.jpg</v>
      </c>
    </row>
    <row r="2779" spans="1:11" x14ac:dyDescent="0.25">
      <c r="A2779" t="s">
        <v>4266</v>
      </c>
      <c r="B2779" t="s">
        <v>4266</v>
      </c>
      <c r="C2779">
        <v>423969</v>
      </c>
      <c r="D2779">
        <v>5891291</v>
      </c>
      <c r="E2779">
        <v>21</v>
      </c>
      <c r="F2779" t="s">
        <v>13</v>
      </c>
      <c r="G2779" t="s">
        <v>482</v>
      </c>
      <c r="I2779" t="s">
        <v>35</v>
      </c>
      <c r="J2779" t="s">
        <v>16</v>
      </c>
      <c r="K2779" s="2" t="str">
        <f>HYPERLINK("..\..\Imagery\ScannedSlabs\1995\VN95-016.jpg")</f>
        <v>..\..\Imagery\ScannedSlabs\1995\VN95-016.jpg</v>
      </c>
    </row>
    <row r="2780" spans="1:11" x14ac:dyDescent="0.25">
      <c r="A2780" t="s">
        <v>4267</v>
      </c>
      <c r="B2780" t="s">
        <v>4267</v>
      </c>
      <c r="C2780">
        <v>424931</v>
      </c>
      <c r="D2780">
        <v>5892493</v>
      </c>
      <c r="E2780">
        <v>21</v>
      </c>
      <c r="F2780" t="s">
        <v>13</v>
      </c>
      <c r="G2780" t="s">
        <v>190</v>
      </c>
      <c r="I2780" t="s">
        <v>38</v>
      </c>
      <c r="J2780" t="s">
        <v>16</v>
      </c>
      <c r="K2780" s="2" t="str">
        <f>HYPERLINK("..\..\Imagery\ScannedSlabs\1995\VN95-017.jpg")</f>
        <v>..\..\Imagery\ScannedSlabs\1995\VN95-017.jpg</v>
      </c>
    </row>
    <row r="2781" spans="1:11" x14ac:dyDescent="0.25">
      <c r="A2781" t="s">
        <v>4268</v>
      </c>
      <c r="B2781" t="s">
        <v>4268</v>
      </c>
      <c r="C2781">
        <v>448641</v>
      </c>
      <c r="D2781">
        <v>5864073</v>
      </c>
      <c r="E2781">
        <v>21</v>
      </c>
      <c r="F2781" t="s">
        <v>13</v>
      </c>
      <c r="G2781" t="s">
        <v>540</v>
      </c>
      <c r="I2781" t="s">
        <v>35</v>
      </c>
      <c r="J2781" t="s">
        <v>16</v>
      </c>
      <c r="K2781" s="2" t="str">
        <f>HYPERLINK("..\..\Imagery\ScannedSlabs\1991\CG91-045.jpg")</f>
        <v>..\..\Imagery\ScannedSlabs\1991\CG91-045.jpg</v>
      </c>
    </row>
    <row r="2782" spans="1:11" x14ac:dyDescent="0.25">
      <c r="A2782" t="s">
        <v>4269</v>
      </c>
      <c r="B2782" t="s">
        <v>4269</v>
      </c>
      <c r="C2782">
        <v>450579</v>
      </c>
      <c r="D2782">
        <v>5864133</v>
      </c>
      <c r="E2782">
        <v>21</v>
      </c>
      <c r="F2782" t="s">
        <v>13</v>
      </c>
      <c r="G2782" t="s">
        <v>540</v>
      </c>
      <c r="I2782" t="s">
        <v>38</v>
      </c>
      <c r="J2782" t="s">
        <v>16</v>
      </c>
      <c r="K2782" s="2" t="str">
        <f>HYPERLINK("..\..\Imagery\ScannedSlabs\1991\CG91-046.jpg")</f>
        <v>..\..\Imagery\ScannedSlabs\1991\CG91-046.jpg</v>
      </c>
    </row>
    <row r="2783" spans="1:11" x14ac:dyDescent="0.25">
      <c r="A2783" t="s">
        <v>4270</v>
      </c>
      <c r="B2783" t="s">
        <v>4270</v>
      </c>
      <c r="C2783">
        <v>444569</v>
      </c>
      <c r="D2783">
        <v>5809709</v>
      </c>
      <c r="E2783">
        <v>21</v>
      </c>
      <c r="F2783" t="s">
        <v>13</v>
      </c>
      <c r="G2783" t="s">
        <v>448</v>
      </c>
      <c r="I2783" t="s">
        <v>35</v>
      </c>
      <c r="J2783" t="s">
        <v>20</v>
      </c>
      <c r="K2783" s="2" t="str">
        <f>HYPERLINK("..\..\Imagery\ScannedSlabs\1992\JA92-054.jpg")</f>
        <v>..\..\Imagery\ScannedSlabs\1992\JA92-054.jpg</v>
      </c>
    </row>
    <row r="2784" spans="1:11" x14ac:dyDescent="0.25">
      <c r="A2784" t="s">
        <v>4271</v>
      </c>
      <c r="B2784" t="s">
        <v>4271</v>
      </c>
      <c r="C2784">
        <v>441735</v>
      </c>
      <c r="D2784">
        <v>5762800</v>
      </c>
      <c r="E2784">
        <v>21</v>
      </c>
      <c r="F2784" t="s">
        <v>13</v>
      </c>
      <c r="G2784" t="s">
        <v>220</v>
      </c>
      <c r="I2784" t="s">
        <v>35</v>
      </c>
      <c r="J2784" t="s">
        <v>16</v>
      </c>
      <c r="K2784" s="2" t="str">
        <f>HYPERLINK("..\..\Imagery\ScannedSlabs\1992\VN92-227.jpg")</f>
        <v>..\..\Imagery\ScannedSlabs\1992\VN92-227.jpg</v>
      </c>
    </row>
    <row r="2785" spans="1:12" x14ac:dyDescent="0.25">
      <c r="A2785" t="s">
        <v>4272</v>
      </c>
      <c r="B2785" t="s">
        <v>4273</v>
      </c>
      <c r="C2785">
        <v>539451</v>
      </c>
      <c r="D2785">
        <v>5732626</v>
      </c>
      <c r="E2785">
        <v>21</v>
      </c>
      <c r="F2785" t="s">
        <v>13</v>
      </c>
      <c r="G2785" t="s">
        <v>448</v>
      </c>
      <c r="H2785" t="s">
        <v>632</v>
      </c>
      <c r="I2785" t="s">
        <v>38</v>
      </c>
      <c r="J2785" t="s">
        <v>23</v>
      </c>
      <c r="K2785" s="2" t="str">
        <f>HYPERLINK("..\..\Imagery\ScannedSlabs\1993\VN93-028A.jpg")</f>
        <v>..\..\Imagery\ScannedSlabs\1993\VN93-028A.jpg</v>
      </c>
    </row>
    <row r="2786" spans="1:12" x14ac:dyDescent="0.25">
      <c r="A2786" t="s">
        <v>4274</v>
      </c>
      <c r="B2786" t="s">
        <v>4274</v>
      </c>
      <c r="C2786">
        <v>535685</v>
      </c>
      <c r="D2786">
        <v>5784936</v>
      </c>
      <c r="E2786">
        <v>21</v>
      </c>
      <c r="F2786" t="s">
        <v>13</v>
      </c>
      <c r="G2786" t="s">
        <v>51</v>
      </c>
      <c r="I2786" t="s">
        <v>38</v>
      </c>
      <c r="J2786" t="s">
        <v>16</v>
      </c>
      <c r="K2786" s="2" t="str">
        <f>HYPERLINK("..\..\Imagery\ScannedSlabs\1987\CG87-603.jpg")</f>
        <v>..\..\Imagery\ScannedSlabs\1987\CG87-603.jpg</v>
      </c>
    </row>
    <row r="2787" spans="1:12" x14ac:dyDescent="0.25">
      <c r="A2787" t="s">
        <v>4275</v>
      </c>
      <c r="B2787" t="s">
        <v>4275</v>
      </c>
      <c r="C2787">
        <v>535802</v>
      </c>
      <c r="D2787">
        <v>5782878</v>
      </c>
      <c r="E2787">
        <v>21</v>
      </c>
      <c r="F2787" t="s">
        <v>13</v>
      </c>
      <c r="I2787" t="s">
        <v>38</v>
      </c>
      <c r="J2787" t="s">
        <v>137</v>
      </c>
      <c r="L2787" t="s">
        <v>541</v>
      </c>
    </row>
    <row r="2788" spans="1:12" x14ac:dyDescent="0.25">
      <c r="A2788" t="s">
        <v>4276</v>
      </c>
      <c r="B2788" t="s">
        <v>4276</v>
      </c>
      <c r="C2788">
        <v>559684</v>
      </c>
      <c r="D2788">
        <v>5818542</v>
      </c>
      <c r="E2788">
        <v>21</v>
      </c>
      <c r="F2788" t="s">
        <v>13</v>
      </c>
      <c r="G2788" t="s">
        <v>1134</v>
      </c>
      <c r="I2788" t="s">
        <v>38</v>
      </c>
      <c r="J2788" t="s">
        <v>16</v>
      </c>
      <c r="K2788" s="2" t="str">
        <f>HYPERLINK("..\..\Imagery\ScannedSlabs\1986\CG86-037.jpg")</f>
        <v>..\..\Imagery\ScannedSlabs\1986\CG86-037.jpg</v>
      </c>
    </row>
    <row r="2789" spans="1:12" x14ac:dyDescent="0.25">
      <c r="A2789" t="s">
        <v>4277</v>
      </c>
      <c r="B2789" t="s">
        <v>4277</v>
      </c>
      <c r="C2789">
        <v>559060</v>
      </c>
      <c r="D2789">
        <v>5820390</v>
      </c>
      <c r="E2789">
        <v>21</v>
      </c>
      <c r="F2789" t="s">
        <v>13</v>
      </c>
      <c r="G2789" t="s">
        <v>2869</v>
      </c>
      <c r="I2789" t="s">
        <v>38</v>
      </c>
      <c r="J2789" t="s">
        <v>20</v>
      </c>
      <c r="K2789" s="2" t="str">
        <f>HYPERLINK("..\..\Imagery\ScannedSlabs\1986\CG86-040.jpg")</f>
        <v>..\..\Imagery\ScannedSlabs\1986\CG86-040.jpg</v>
      </c>
    </row>
    <row r="2790" spans="1:12" x14ac:dyDescent="0.25">
      <c r="A2790" t="s">
        <v>4278</v>
      </c>
      <c r="B2790" t="s">
        <v>4278</v>
      </c>
      <c r="C2790">
        <v>557163</v>
      </c>
      <c r="D2790">
        <v>5820658</v>
      </c>
      <c r="E2790">
        <v>21</v>
      </c>
      <c r="F2790" t="s">
        <v>13</v>
      </c>
      <c r="G2790" t="s">
        <v>99</v>
      </c>
      <c r="I2790" t="s">
        <v>35</v>
      </c>
      <c r="J2790" t="s">
        <v>23</v>
      </c>
      <c r="K2790" s="2" t="str">
        <f>HYPERLINK("..\..\Imagery\ScannedSlabs\1986\CG86-042.jpg")</f>
        <v>..\..\Imagery\ScannedSlabs\1986\CG86-042.jpg</v>
      </c>
    </row>
    <row r="2791" spans="1:12" x14ac:dyDescent="0.25">
      <c r="A2791" t="s">
        <v>4279</v>
      </c>
      <c r="B2791" t="s">
        <v>4279</v>
      </c>
      <c r="C2791">
        <v>555367</v>
      </c>
      <c r="D2791">
        <v>5821911</v>
      </c>
      <c r="E2791">
        <v>21</v>
      </c>
      <c r="F2791" t="s">
        <v>13</v>
      </c>
      <c r="G2791" t="s">
        <v>484</v>
      </c>
      <c r="I2791" t="s">
        <v>38</v>
      </c>
      <c r="J2791" t="s">
        <v>23</v>
      </c>
      <c r="K2791" s="2" t="str">
        <f>HYPERLINK("..\..\Imagery\ScannedSlabs\1986\CG86-045.jpg")</f>
        <v>..\..\Imagery\ScannedSlabs\1986\CG86-045.jpg</v>
      </c>
    </row>
    <row r="2792" spans="1:12" x14ac:dyDescent="0.25">
      <c r="A2792" t="s">
        <v>4280</v>
      </c>
      <c r="B2792" t="s">
        <v>4280</v>
      </c>
      <c r="C2792">
        <v>421051</v>
      </c>
      <c r="D2792">
        <v>5915066</v>
      </c>
      <c r="E2792">
        <v>21</v>
      </c>
      <c r="F2792" t="s">
        <v>13</v>
      </c>
      <c r="G2792" t="s">
        <v>129</v>
      </c>
      <c r="I2792" t="s">
        <v>35</v>
      </c>
      <c r="J2792" t="s">
        <v>16</v>
      </c>
      <c r="K2792" s="2" t="str">
        <f>HYPERLINK("..\..\Imagery\ScannedSlabs\1995\VN95-069.jpg")</f>
        <v>..\..\Imagery\ScannedSlabs\1995\VN95-069.jpg</v>
      </c>
    </row>
    <row r="2793" spans="1:12" x14ac:dyDescent="0.25">
      <c r="A2793" t="s">
        <v>4281</v>
      </c>
      <c r="B2793" t="s">
        <v>4281</v>
      </c>
      <c r="C2793">
        <v>407283</v>
      </c>
      <c r="D2793">
        <v>5905835</v>
      </c>
      <c r="E2793">
        <v>21</v>
      </c>
      <c r="F2793" t="s">
        <v>13</v>
      </c>
      <c r="G2793" t="s">
        <v>4282</v>
      </c>
      <c r="I2793" t="s">
        <v>38</v>
      </c>
      <c r="J2793" t="s">
        <v>23</v>
      </c>
      <c r="K2793" s="2" t="str">
        <f>HYPERLINK("..\..\Imagery\ScannedSlabs\1995\VN95-070.jpg")</f>
        <v>..\..\Imagery\ScannedSlabs\1995\VN95-070.jpg</v>
      </c>
    </row>
    <row r="2794" spans="1:12" x14ac:dyDescent="0.25">
      <c r="A2794" t="s">
        <v>4283</v>
      </c>
      <c r="B2794" t="s">
        <v>4283</v>
      </c>
      <c r="C2794">
        <v>409134</v>
      </c>
      <c r="D2794">
        <v>5905697</v>
      </c>
      <c r="E2794">
        <v>21</v>
      </c>
      <c r="F2794" t="s">
        <v>13</v>
      </c>
      <c r="G2794" t="s">
        <v>96</v>
      </c>
      <c r="I2794" t="s">
        <v>38</v>
      </c>
      <c r="J2794" t="s">
        <v>16</v>
      </c>
      <c r="K2794" s="2" t="str">
        <f>HYPERLINK("..\..\Imagery\ScannedSlabs\1995\VN95-072.jpg")</f>
        <v>..\..\Imagery\ScannedSlabs\1995\VN95-072.jpg</v>
      </c>
    </row>
    <row r="2795" spans="1:12" x14ac:dyDescent="0.25">
      <c r="A2795" t="s">
        <v>4284</v>
      </c>
      <c r="B2795" t="s">
        <v>4284</v>
      </c>
      <c r="C2795">
        <v>461563</v>
      </c>
      <c r="D2795">
        <v>5897159</v>
      </c>
      <c r="E2795">
        <v>21</v>
      </c>
      <c r="F2795" t="s">
        <v>13</v>
      </c>
      <c r="G2795" t="s">
        <v>105</v>
      </c>
      <c r="I2795" t="s">
        <v>38</v>
      </c>
      <c r="J2795" t="s">
        <v>20</v>
      </c>
      <c r="K2795" s="2" t="str">
        <f>HYPERLINK("..\..\Imagery\ScannedSlabs\1984\VN84-455.jpg")</f>
        <v>..\..\Imagery\ScannedSlabs\1984\VN84-455.jpg</v>
      </c>
    </row>
    <row r="2796" spans="1:12" x14ac:dyDescent="0.25">
      <c r="A2796" t="s">
        <v>4285</v>
      </c>
      <c r="B2796" t="s">
        <v>4285</v>
      </c>
      <c r="C2796">
        <v>411015</v>
      </c>
      <c r="D2796">
        <v>5780949</v>
      </c>
      <c r="E2796">
        <v>21</v>
      </c>
      <c r="F2796" t="s">
        <v>13</v>
      </c>
      <c r="G2796" t="s">
        <v>2443</v>
      </c>
      <c r="H2796" t="s">
        <v>510</v>
      </c>
      <c r="I2796" t="s">
        <v>38</v>
      </c>
      <c r="J2796" t="s">
        <v>16</v>
      </c>
      <c r="K2796" s="2" t="str">
        <f>HYPERLINK("..\..\Imagery\ScannedSlabs\1999\CG99-099.jpg")</f>
        <v>..\..\Imagery\ScannedSlabs\1999\CG99-099.jpg</v>
      </c>
    </row>
    <row r="2797" spans="1:12" x14ac:dyDescent="0.25">
      <c r="A2797" t="s">
        <v>4286</v>
      </c>
      <c r="B2797" t="s">
        <v>4286</v>
      </c>
      <c r="C2797">
        <v>408532</v>
      </c>
      <c r="D2797">
        <v>5786136</v>
      </c>
      <c r="E2797">
        <v>21</v>
      </c>
      <c r="F2797" t="s">
        <v>13</v>
      </c>
      <c r="G2797" t="s">
        <v>4287</v>
      </c>
      <c r="H2797" t="s">
        <v>510</v>
      </c>
      <c r="I2797" t="s">
        <v>38</v>
      </c>
      <c r="J2797" t="s">
        <v>23</v>
      </c>
      <c r="K2797" s="2" t="str">
        <f>HYPERLINK("..\..\Imagery\ScannedSlabs\1999\CG99-100.jpg")</f>
        <v>..\..\Imagery\ScannedSlabs\1999\CG99-100.jpg</v>
      </c>
    </row>
    <row r="2798" spans="1:12" x14ac:dyDescent="0.25">
      <c r="A2798" t="s">
        <v>4288</v>
      </c>
      <c r="B2798" t="s">
        <v>4288</v>
      </c>
      <c r="C2798">
        <v>408643</v>
      </c>
      <c r="D2798">
        <v>5786104</v>
      </c>
      <c r="E2798">
        <v>21</v>
      </c>
      <c r="F2798" t="s">
        <v>13</v>
      </c>
      <c r="G2798" t="s">
        <v>4287</v>
      </c>
      <c r="H2798" t="s">
        <v>510</v>
      </c>
      <c r="I2798" t="s">
        <v>35</v>
      </c>
      <c r="J2798" t="s">
        <v>23</v>
      </c>
      <c r="K2798" s="2" t="str">
        <f>HYPERLINK("..\..\Imagery\ScannedSlabs\1999\CG99-101.jpg")</f>
        <v>..\..\Imagery\ScannedSlabs\1999\CG99-101.jpg</v>
      </c>
    </row>
    <row r="2799" spans="1:12" x14ac:dyDescent="0.25">
      <c r="A2799" t="s">
        <v>4289</v>
      </c>
      <c r="B2799" t="s">
        <v>4289</v>
      </c>
      <c r="C2799">
        <v>564924</v>
      </c>
      <c r="D2799">
        <v>5781226</v>
      </c>
      <c r="E2799">
        <v>21</v>
      </c>
      <c r="F2799" t="s">
        <v>13</v>
      </c>
      <c r="G2799" t="s">
        <v>4290</v>
      </c>
      <c r="I2799" t="s">
        <v>35</v>
      </c>
      <c r="J2799" t="s">
        <v>16</v>
      </c>
      <c r="K2799" s="2" t="str">
        <f>HYPERLINK("..\..\Imagery\ScannedSlabs\2003\CG03-102.jpg")</f>
        <v>..\..\Imagery\ScannedSlabs\2003\CG03-102.jpg</v>
      </c>
    </row>
    <row r="2800" spans="1:12" x14ac:dyDescent="0.25">
      <c r="A2800" t="s">
        <v>4291</v>
      </c>
      <c r="B2800" t="s">
        <v>4292</v>
      </c>
      <c r="C2800">
        <v>566129</v>
      </c>
      <c r="D2800">
        <v>5782382</v>
      </c>
      <c r="E2800">
        <v>21</v>
      </c>
      <c r="F2800" t="s">
        <v>13</v>
      </c>
      <c r="G2800" t="s">
        <v>4290</v>
      </c>
      <c r="I2800" t="s">
        <v>38</v>
      </c>
      <c r="J2800" t="s">
        <v>16</v>
      </c>
      <c r="K2800" s="2" t="str">
        <f>HYPERLINK("..\..\Imagery\ScannedSlabs\2003\CG03-103A.jpg")</f>
        <v>..\..\Imagery\ScannedSlabs\2003\CG03-103A.jpg</v>
      </c>
    </row>
    <row r="2801" spans="1:11" x14ac:dyDescent="0.25">
      <c r="A2801" t="s">
        <v>4291</v>
      </c>
      <c r="B2801" t="s">
        <v>4293</v>
      </c>
      <c r="C2801">
        <v>566129</v>
      </c>
      <c r="D2801">
        <v>5782382</v>
      </c>
      <c r="E2801">
        <v>21</v>
      </c>
      <c r="F2801" t="s">
        <v>13</v>
      </c>
      <c r="G2801" t="s">
        <v>1409</v>
      </c>
      <c r="I2801" t="s">
        <v>38</v>
      </c>
      <c r="J2801" t="s">
        <v>16</v>
      </c>
      <c r="K2801" s="2" t="str">
        <f>HYPERLINK("..\..\Imagery\ScannedSlabs\2003\CG03-103B.jpg")</f>
        <v>..\..\Imagery\ScannedSlabs\2003\CG03-103B.jpg</v>
      </c>
    </row>
    <row r="2802" spans="1:11" x14ac:dyDescent="0.25">
      <c r="A2802" t="s">
        <v>4294</v>
      </c>
      <c r="B2802" t="s">
        <v>4294</v>
      </c>
      <c r="C2802">
        <v>566359</v>
      </c>
      <c r="D2802">
        <v>5782508</v>
      </c>
      <c r="E2802">
        <v>21</v>
      </c>
      <c r="F2802" t="s">
        <v>13</v>
      </c>
      <c r="G2802" t="s">
        <v>444</v>
      </c>
      <c r="I2802" t="s">
        <v>38</v>
      </c>
      <c r="J2802" t="s">
        <v>16</v>
      </c>
      <c r="K2802" s="2" t="str">
        <f>HYPERLINK("..\..\Imagery\ScannedSlabs\2003\CG03-104.jpg")</f>
        <v>..\..\Imagery\ScannedSlabs\2003\CG03-104.jpg</v>
      </c>
    </row>
    <row r="2803" spans="1:11" x14ac:dyDescent="0.25">
      <c r="A2803" t="s">
        <v>4295</v>
      </c>
      <c r="B2803" t="s">
        <v>4295</v>
      </c>
      <c r="C2803">
        <v>566604</v>
      </c>
      <c r="D2803">
        <v>5782594</v>
      </c>
      <c r="E2803">
        <v>21</v>
      </c>
      <c r="F2803" t="s">
        <v>13</v>
      </c>
      <c r="G2803" t="s">
        <v>4296</v>
      </c>
      <c r="I2803" t="s">
        <v>38</v>
      </c>
      <c r="J2803" t="s">
        <v>16</v>
      </c>
      <c r="K2803" s="2" t="str">
        <f>HYPERLINK("..\..\Imagery\ScannedSlabs\2003\CG03-105.jpg")</f>
        <v>..\..\Imagery\ScannedSlabs\2003\CG03-105.jpg</v>
      </c>
    </row>
    <row r="2804" spans="1:11" x14ac:dyDescent="0.25">
      <c r="A2804" t="s">
        <v>4297</v>
      </c>
      <c r="B2804" t="s">
        <v>4297</v>
      </c>
      <c r="C2804">
        <v>566966</v>
      </c>
      <c r="D2804">
        <v>5782762</v>
      </c>
      <c r="E2804">
        <v>21</v>
      </c>
      <c r="F2804" t="s">
        <v>13</v>
      </c>
      <c r="G2804" t="s">
        <v>4298</v>
      </c>
      <c r="I2804" t="s">
        <v>38</v>
      </c>
      <c r="J2804" t="s">
        <v>16</v>
      </c>
      <c r="K2804" s="2" t="str">
        <f>HYPERLINK("..\..\Imagery\ScannedSlabs\2003\CG03-106.jpg")</f>
        <v>..\..\Imagery\ScannedSlabs\2003\CG03-106.jpg</v>
      </c>
    </row>
    <row r="2805" spans="1:11" x14ac:dyDescent="0.25">
      <c r="A2805" t="s">
        <v>4299</v>
      </c>
      <c r="B2805" t="s">
        <v>4300</v>
      </c>
      <c r="C2805">
        <v>538475</v>
      </c>
      <c r="D2805">
        <v>5831720</v>
      </c>
      <c r="E2805">
        <v>21</v>
      </c>
      <c r="F2805" t="s">
        <v>13</v>
      </c>
      <c r="G2805" t="s">
        <v>79</v>
      </c>
      <c r="I2805" t="s">
        <v>38</v>
      </c>
      <c r="J2805" t="s">
        <v>16</v>
      </c>
      <c r="K2805" s="2" t="str">
        <f>HYPERLINK("..\..\Imagery\ScannedSlabs\2003\CG03-245A.jpg")</f>
        <v>..\..\Imagery\ScannedSlabs\2003\CG03-245A.jpg</v>
      </c>
    </row>
    <row r="2806" spans="1:11" x14ac:dyDescent="0.25">
      <c r="A2806" t="s">
        <v>4299</v>
      </c>
      <c r="B2806" t="s">
        <v>4301</v>
      </c>
      <c r="C2806">
        <v>538475</v>
      </c>
      <c r="D2806">
        <v>5831720</v>
      </c>
      <c r="E2806">
        <v>21</v>
      </c>
      <c r="F2806" t="s">
        <v>13</v>
      </c>
      <c r="G2806" t="s">
        <v>264</v>
      </c>
      <c r="I2806" t="s">
        <v>35</v>
      </c>
      <c r="J2806" t="s">
        <v>16</v>
      </c>
      <c r="K2806" s="2" t="str">
        <f>HYPERLINK("..\..\Imagery\ScannedSlabs\2003\CG03-245B.jpg")</f>
        <v>..\..\Imagery\ScannedSlabs\2003\CG03-245B.jpg</v>
      </c>
    </row>
    <row r="2807" spans="1:11" x14ac:dyDescent="0.25">
      <c r="A2807" t="s">
        <v>4302</v>
      </c>
      <c r="B2807" t="s">
        <v>4302</v>
      </c>
      <c r="C2807">
        <v>537955</v>
      </c>
      <c r="D2807">
        <v>5831999</v>
      </c>
      <c r="E2807">
        <v>21</v>
      </c>
      <c r="F2807" t="s">
        <v>13</v>
      </c>
      <c r="G2807" t="s">
        <v>4303</v>
      </c>
      <c r="I2807" t="s">
        <v>38</v>
      </c>
      <c r="J2807" t="s">
        <v>16</v>
      </c>
      <c r="K2807" s="2" t="str">
        <f>HYPERLINK("..\..\Imagery\ScannedSlabs\2003\CG03-246.jpg")</f>
        <v>..\..\Imagery\ScannedSlabs\2003\CG03-246.jpg</v>
      </c>
    </row>
    <row r="2808" spans="1:11" x14ac:dyDescent="0.25">
      <c r="A2808" t="s">
        <v>2042</v>
      </c>
      <c r="B2808" t="s">
        <v>4304</v>
      </c>
      <c r="C2808">
        <v>562680</v>
      </c>
      <c r="D2808">
        <v>5808427</v>
      </c>
      <c r="E2808">
        <v>21</v>
      </c>
      <c r="F2808" t="s">
        <v>13</v>
      </c>
      <c r="G2808" t="s">
        <v>105</v>
      </c>
      <c r="I2808" t="s">
        <v>38</v>
      </c>
      <c r="J2808" t="s">
        <v>16</v>
      </c>
      <c r="K2808" s="2" t="str">
        <f>HYPERLINK("..\..\Imagery\ScannedSlabs\2003\CG03-247A.jpg")</f>
        <v>..\..\Imagery\ScannedSlabs\2003\CG03-247A.jpg</v>
      </c>
    </row>
    <row r="2809" spans="1:11" x14ac:dyDescent="0.25">
      <c r="A2809" t="s">
        <v>4305</v>
      </c>
      <c r="B2809" t="s">
        <v>4305</v>
      </c>
      <c r="C2809">
        <v>493240</v>
      </c>
      <c r="D2809">
        <v>5711462</v>
      </c>
      <c r="E2809">
        <v>21</v>
      </c>
      <c r="F2809" t="s">
        <v>13</v>
      </c>
      <c r="G2809" t="s">
        <v>931</v>
      </c>
      <c r="H2809" t="s">
        <v>828</v>
      </c>
      <c r="I2809" t="s">
        <v>35</v>
      </c>
      <c r="J2809" t="s">
        <v>23</v>
      </c>
      <c r="K2809" s="2" t="str">
        <f>HYPERLINK("..\..\Imagery\ScannedSlabs\1993\DL93-072.jpg")</f>
        <v>..\..\Imagery\ScannedSlabs\1993\DL93-072.jpg</v>
      </c>
    </row>
    <row r="2810" spans="1:11" x14ac:dyDescent="0.25">
      <c r="A2810" t="s">
        <v>4306</v>
      </c>
      <c r="B2810" t="s">
        <v>4306</v>
      </c>
      <c r="C2810">
        <v>506087</v>
      </c>
      <c r="D2810">
        <v>5725319</v>
      </c>
      <c r="E2810">
        <v>21</v>
      </c>
      <c r="F2810" t="s">
        <v>13</v>
      </c>
      <c r="G2810" t="s">
        <v>424</v>
      </c>
      <c r="H2810" t="s">
        <v>828</v>
      </c>
      <c r="I2810" t="s">
        <v>38</v>
      </c>
      <c r="J2810" t="s">
        <v>16</v>
      </c>
      <c r="K2810" s="2" t="str">
        <f>HYPERLINK("..\..\Imagery\ScannedSlabs\1993\DL93-073.jpg")</f>
        <v>..\..\Imagery\ScannedSlabs\1993\DL93-073.jpg</v>
      </c>
    </row>
    <row r="2811" spans="1:11" x14ac:dyDescent="0.25">
      <c r="A2811" t="s">
        <v>4307</v>
      </c>
      <c r="B2811" t="s">
        <v>4307</v>
      </c>
      <c r="C2811">
        <v>503299</v>
      </c>
      <c r="D2811">
        <v>5722969</v>
      </c>
      <c r="E2811">
        <v>21</v>
      </c>
      <c r="F2811" t="s">
        <v>13</v>
      </c>
      <c r="G2811" t="s">
        <v>448</v>
      </c>
      <c r="H2811" t="s">
        <v>828</v>
      </c>
      <c r="I2811" t="s">
        <v>38</v>
      </c>
      <c r="J2811" t="s">
        <v>20</v>
      </c>
      <c r="K2811" s="2" t="str">
        <f>HYPERLINK("..\..\Imagery\ScannedSlabs\1993\DL93-075.jpg")</f>
        <v>..\..\Imagery\ScannedSlabs\1993\DL93-075.jpg</v>
      </c>
    </row>
    <row r="2812" spans="1:11" x14ac:dyDescent="0.25">
      <c r="A2812" t="s">
        <v>4308</v>
      </c>
      <c r="B2812" t="s">
        <v>4308</v>
      </c>
      <c r="C2812">
        <v>544684</v>
      </c>
      <c r="D2812">
        <v>5768357</v>
      </c>
      <c r="E2812">
        <v>21</v>
      </c>
      <c r="F2812" t="s">
        <v>13</v>
      </c>
      <c r="G2812" t="s">
        <v>2698</v>
      </c>
      <c r="I2812" t="s">
        <v>38</v>
      </c>
      <c r="J2812" t="s">
        <v>16</v>
      </c>
      <c r="K2812" s="2" t="str">
        <f>HYPERLINK("..\..\Imagery\ScannedSlabs\1987\VN87-243.jpg")</f>
        <v>..\..\Imagery\ScannedSlabs\1987\VN87-243.jpg</v>
      </c>
    </row>
    <row r="2813" spans="1:11" x14ac:dyDescent="0.25">
      <c r="A2813" t="s">
        <v>4309</v>
      </c>
      <c r="B2813" t="s">
        <v>4309</v>
      </c>
      <c r="C2813">
        <v>563622</v>
      </c>
      <c r="D2813">
        <v>5851096</v>
      </c>
      <c r="E2813">
        <v>21</v>
      </c>
      <c r="F2813" t="s">
        <v>13</v>
      </c>
      <c r="G2813" t="s">
        <v>778</v>
      </c>
      <c r="I2813" t="s">
        <v>38</v>
      </c>
      <c r="J2813" t="s">
        <v>16</v>
      </c>
      <c r="K2813" s="2" t="str">
        <f>HYPERLINK("..\..\Imagery\ScannedSlabs\1986\SN86-126.jpg")</f>
        <v>..\..\Imagery\ScannedSlabs\1986\SN86-126.jpg</v>
      </c>
    </row>
    <row r="2814" spans="1:11" x14ac:dyDescent="0.25">
      <c r="A2814" t="s">
        <v>4310</v>
      </c>
      <c r="B2814" t="s">
        <v>4310</v>
      </c>
      <c r="C2814">
        <v>564311</v>
      </c>
      <c r="D2814">
        <v>5851153</v>
      </c>
      <c r="E2814">
        <v>21</v>
      </c>
      <c r="F2814" t="s">
        <v>13</v>
      </c>
      <c r="G2814" t="s">
        <v>4311</v>
      </c>
      <c r="I2814" t="s">
        <v>38</v>
      </c>
      <c r="J2814" t="s">
        <v>16</v>
      </c>
      <c r="K2814" s="2" t="str">
        <f>HYPERLINK("..\..\Imagery\ScannedSlabs\1986\SN86-127.jpg")</f>
        <v>..\..\Imagery\ScannedSlabs\1986\SN86-127.jpg</v>
      </c>
    </row>
    <row r="2815" spans="1:11" x14ac:dyDescent="0.25">
      <c r="A2815" t="s">
        <v>4312</v>
      </c>
      <c r="B2815" t="s">
        <v>4312</v>
      </c>
      <c r="C2815">
        <v>565030</v>
      </c>
      <c r="D2815">
        <v>5851815</v>
      </c>
      <c r="E2815">
        <v>21</v>
      </c>
      <c r="F2815" t="s">
        <v>13</v>
      </c>
      <c r="G2815" t="s">
        <v>129</v>
      </c>
      <c r="I2815" t="s">
        <v>38</v>
      </c>
      <c r="J2815" t="s">
        <v>16</v>
      </c>
      <c r="K2815" s="2" t="str">
        <f>HYPERLINK("..\..\Imagery\ScannedSlabs\1986\SN86-128.jpg")</f>
        <v>..\..\Imagery\ScannedSlabs\1986\SN86-128.jpg</v>
      </c>
    </row>
    <row r="2816" spans="1:11" x14ac:dyDescent="0.25">
      <c r="A2816" t="s">
        <v>4313</v>
      </c>
      <c r="B2816" t="s">
        <v>4313</v>
      </c>
      <c r="C2816">
        <v>527440</v>
      </c>
      <c r="D2816">
        <v>5736227</v>
      </c>
      <c r="E2816">
        <v>21</v>
      </c>
      <c r="F2816" t="s">
        <v>13</v>
      </c>
      <c r="G2816" t="s">
        <v>51</v>
      </c>
      <c r="H2816" t="s">
        <v>1570</v>
      </c>
      <c r="I2816" t="s">
        <v>38</v>
      </c>
      <c r="J2816" t="s">
        <v>23</v>
      </c>
      <c r="K2816" s="2" t="str">
        <f>HYPERLINK("..\..\Imagery\ScannedSlabs\1993\CG93-679.jpg")</f>
        <v>..\..\Imagery\ScannedSlabs\1993\CG93-679.jpg</v>
      </c>
    </row>
    <row r="2817" spans="1:12" x14ac:dyDescent="0.25">
      <c r="A2817" t="s">
        <v>4314</v>
      </c>
      <c r="B2817" t="s">
        <v>4314</v>
      </c>
      <c r="C2817">
        <v>525752</v>
      </c>
      <c r="D2817">
        <v>5736022</v>
      </c>
      <c r="E2817">
        <v>21</v>
      </c>
      <c r="F2817" t="s">
        <v>13</v>
      </c>
      <c r="G2817" t="s">
        <v>220</v>
      </c>
      <c r="H2817" t="s">
        <v>1570</v>
      </c>
      <c r="I2817" t="s">
        <v>38</v>
      </c>
      <c r="J2817" t="s">
        <v>16</v>
      </c>
      <c r="K2817" s="2" t="str">
        <f>HYPERLINK("..\..\Imagery\ScannedSlabs\1993\CG93-681.jpg")</f>
        <v>..\..\Imagery\ScannedSlabs\1993\CG93-681.jpg</v>
      </c>
    </row>
    <row r="2818" spans="1:12" x14ac:dyDescent="0.25">
      <c r="A2818" t="s">
        <v>4315</v>
      </c>
      <c r="B2818" t="s">
        <v>4315</v>
      </c>
      <c r="C2818">
        <v>525065</v>
      </c>
      <c r="D2818">
        <v>5736880</v>
      </c>
      <c r="E2818">
        <v>21</v>
      </c>
      <c r="F2818" t="s">
        <v>13</v>
      </c>
      <c r="G2818" t="s">
        <v>220</v>
      </c>
      <c r="H2818" t="s">
        <v>1570</v>
      </c>
      <c r="I2818" t="s">
        <v>38</v>
      </c>
      <c r="J2818" t="s">
        <v>16</v>
      </c>
      <c r="K2818" s="2" t="str">
        <f>HYPERLINK("..\..\Imagery\ScannedSlabs\1993\CG93-682.jpg")</f>
        <v>..\..\Imagery\ScannedSlabs\1993\CG93-682.jpg</v>
      </c>
    </row>
    <row r="2819" spans="1:12" x14ac:dyDescent="0.25">
      <c r="A2819" t="s">
        <v>4316</v>
      </c>
      <c r="B2819" t="s">
        <v>4316</v>
      </c>
      <c r="C2819">
        <v>525082</v>
      </c>
      <c r="D2819">
        <v>5737796</v>
      </c>
      <c r="E2819">
        <v>21</v>
      </c>
      <c r="F2819" t="s">
        <v>13</v>
      </c>
      <c r="G2819" t="s">
        <v>220</v>
      </c>
      <c r="H2819" t="s">
        <v>1570</v>
      </c>
      <c r="I2819" t="s">
        <v>38</v>
      </c>
      <c r="J2819" t="s">
        <v>16</v>
      </c>
      <c r="K2819" s="2" t="str">
        <f>HYPERLINK("..\..\Imagery\ScannedSlabs\1993\CG93-684.jpg")</f>
        <v>..\..\Imagery\ScannedSlabs\1993\CG93-684.jpg</v>
      </c>
    </row>
    <row r="2820" spans="1:12" x14ac:dyDescent="0.25">
      <c r="A2820" t="s">
        <v>4317</v>
      </c>
      <c r="B2820" t="s">
        <v>4318</v>
      </c>
      <c r="C2820">
        <v>525055</v>
      </c>
      <c r="D2820">
        <v>5738091</v>
      </c>
      <c r="E2820">
        <v>21</v>
      </c>
      <c r="F2820" t="s">
        <v>13</v>
      </c>
      <c r="G2820" t="s">
        <v>4319</v>
      </c>
      <c r="I2820" t="s">
        <v>38</v>
      </c>
      <c r="J2820" t="s">
        <v>23</v>
      </c>
      <c r="K2820" s="2" t="str">
        <f>HYPERLINK("..\..\Imagery\ScannedSlabs\1993\CG93-685B.jpg")</f>
        <v>..\..\Imagery\ScannedSlabs\1993\CG93-685B.jpg</v>
      </c>
    </row>
    <row r="2821" spans="1:12" x14ac:dyDescent="0.25">
      <c r="A2821" t="s">
        <v>4317</v>
      </c>
      <c r="B2821" t="s">
        <v>4320</v>
      </c>
      <c r="C2821">
        <v>525055</v>
      </c>
      <c r="D2821">
        <v>5738091</v>
      </c>
      <c r="E2821">
        <v>21</v>
      </c>
      <c r="F2821" t="s">
        <v>13</v>
      </c>
      <c r="G2821" t="s">
        <v>1105</v>
      </c>
      <c r="I2821" t="s">
        <v>38</v>
      </c>
      <c r="J2821" t="s">
        <v>23</v>
      </c>
      <c r="K2821" s="2" t="str">
        <f>HYPERLINK("..\..\Imagery\ScannedSlabs\1993\CG93-685A.jpg")</f>
        <v>..\..\Imagery\ScannedSlabs\1993\CG93-685A.jpg</v>
      </c>
    </row>
    <row r="2822" spans="1:12" x14ac:dyDescent="0.25">
      <c r="A2822" t="s">
        <v>4321</v>
      </c>
      <c r="B2822" t="s">
        <v>4321</v>
      </c>
      <c r="C2822">
        <v>525058</v>
      </c>
      <c r="D2822">
        <v>5738365</v>
      </c>
      <c r="E2822">
        <v>21</v>
      </c>
      <c r="F2822" t="s">
        <v>13</v>
      </c>
      <c r="G2822" t="s">
        <v>931</v>
      </c>
      <c r="I2822" t="s">
        <v>38</v>
      </c>
      <c r="J2822" t="s">
        <v>16</v>
      </c>
      <c r="K2822" s="2" t="str">
        <f>HYPERLINK("..\..\Imagery\ScannedSlabs\1993\CG93-686.jpg")</f>
        <v>..\..\Imagery\ScannedSlabs\1993\CG93-686.jpg</v>
      </c>
    </row>
    <row r="2823" spans="1:12" x14ac:dyDescent="0.25">
      <c r="A2823" t="s">
        <v>4322</v>
      </c>
      <c r="B2823" t="s">
        <v>4323</v>
      </c>
      <c r="C2823">
        <v>444034</v>
      </c>
      <c r="D2823">
        <v>5905652</v>
      </c>
      <c r="E2823">
        <v>21</v>
      </c>
      <c r="F2823" t="s">
        <v>13</v>
      </c>
      <c r="G2823" t="s">
        <v>31</v>
      </c>
      <c r="I2823" t="s">
        <v>38</v>
      </c>
      <c r="J2823" t="s">
        <v>20</v>
      </c>
      <c r="K2823" s="2" t="str">
        <f>HYPERLINK("..\..\Imagery\ScannedSlabs\1984\NN84-088B.jpg")</f>
        <v>..\..\Imagery\ScannedSlabs\1984\NN84-088B.jpg</v>
      </c>
    </row>
    <row r="2824" spans="1:12" x14ac:dyDescent="0.25">
      <c r="A2824" t="s">
        <v>4324</v>
      </c>
      <c r="B2824" t="s">
        <v>4324</v>
      </c>
      <c r="C2824">
        <v>445272</v>
      </c>
      <c r="D2824">
        <v>5908314</v>
      </c>
      <c r="E2824">
        <v>21</v>
      </c>
      <c r="F2824" t="s">
        <v>13</v>
      </c>
      <c r="G2824" t="s">
        <v>299</v>
      </c>
      <c r="I2824" t="s">
        <v>38</v>
      </c>
      <c r="J2824" t="s">
        <v>20</v>
      </c>
      <c r="K2824" s="2" t="str">
        <f>HYPERLINK("..\..\Imagery\ScannedSlabs\1984\NN84-098.jpg")</f>
        <v>..\..\Imagery\ScannedSlabs\1984\NN84-098.jpg</v>
      </c>
    </row>
    <row r="2825" spans="1:12" x14ac:dyDescent="0.25">
      <c r="A2825" t="s">
        <v>4325</v>
      </c>
      <c r="B2825" t="s">
        <v>4326</v>
      </c>
      <c r="C2825">
        <v>432481</v>
      </c>
      <c r="D2825">
        <v>5781861</v>
      </c>
      <c r="E2825">
        <v>21</v>
      </c>
      <c r="F2825" t="s">
        <v>13</v>
      </c>
      <c r="G2825" t="s">
        <v>4327</v>
      </c>
      <c r="H2825" t="s">
        <v>437</v>
      </c>
      <c r="I2825" t="s">
        <v>15</v>
      </c>
      <c r="J2825" t="s">
        <v>16</v>
      </c>
      <c r="K2825" s="2" t="str">
        <f>HYPERLINK("..\..\Imagery\ScannedSlabs\1992\CG92-120A.jpg")</f>
        <v>..\..\Imagery\ScannedSlabs\1992\CG92-120A.jpg</v>
      </c>
    </row>
    <row r="2826" spans="1:12" x14ac:dyDescent="0.25">
      <c r="A2826" t="s">
        <v>4325</v>
      </c>
      <c r="B2826" t="s">
        <v>4328</v>
      </c>
      <c r="C2826">
        <v>432481</v>
      </c>
      <c r="D2826">
        <v>5781861</v>
      </c>
      <c r="E2826">
        <v>21</v>
      </c>
      <c r="F2826" t="s">
        <v>13</v>
      </c>
      <c r="G2826" t="s">
        <v>51</v>
      </c>
      <c r="H2826" t="s">
        <v>437</v>
      </c>
      <c r="I2826" t="s">
        <v>15</v>
      </c>
      <c r="J2826" t="s">
        <v>16</v>
      </c>
      <c r="K2826" s="2" t="str">
        <f>HYPERLINK("..\..\Imagery\ScannedSlabs\1992\CG92-120B.jpg")</f>
        <v>..\..\Imagery\ScannedSlabs\1992\CG92-120B.jpg</v>
      </c>
    </row>
    <row r="2827" spans="1:12" x14ac:dyDescent="0.25">
      <c r="A2827" t="s">
        <v>4325</v>
      </c>
      <c r="B2827" t="s">
        <v>4329</v>
      </c>
      <c r="C2827">
        <v>432481</v>
      </c>
      <c r="D2827">
        <v>5781861</v>
      </c>
      <c r="E2827">
        <v>21</v>
      </c>
      <c r="F2827" t="s">
        <v>13</v>
      </c>
      <c r="G2827" t="s">
        <v>4327</v>
      </c>
      <c r="H2827" t="s">
        <v>437</v>
      </c>
      <c r="I2827" t="s">
        <v>38</v>
      </c>
      <c r="J2827" t="s">
        <v>16</v>
      </c>
      <c r="K2827" s="2" t="str">
        <f>HYPERLINK("..\..\Imagery\ScannedSlabs\1992\CG92-120C.jpg")</f>
        <v>..\..\Imagery\ScannedSlabs\1992\CG92-120C.jpg</v>
      </c>
    </row>
    <row r="2828" spans="1:12" x14ac:dyDescent="0.25">
      <c r="A2828" t="s">
        <v>4330</v>
      </c>
      <c r="B2828" t="s">
        <v>4330</v>
      </c>
      <c r="C2828">
        <v>489775</v>
      </c>
      <c r="D2828">
        <v>5820350</v>
      </c>
      <c r="E2828">
        <v>21</v>
      </c>
      <c r="F2828" t="s">
        <v>13</v>
      </c>
      <c r="G2828" t="s">
        <v>540</v>
      </c>
      <c r="I2828" t="s">
        <v>38</v>
      </c>
      <c r="J2828" t="s">
        <v>16</v>
      </c>
      <c r="K2828" s="2" t="str">
        <f>HYPERLINK("..\..\Imagery\ScannedSlabs\1991\DE91-035.jpg")</f>
        <v>..\..\Imagery\ScannedSlabs\1991\DE91-035.jpg</v>
      </c>
      <c r="L2828" t="s">
        <v>4331</v>
      </c>
    </row>
    <row r="2829" spans="1:12" x14ac:dyDescent="0.25">
      <c r="A2829" t="s">
        <v>4332</v>
      </c>
      <c r="B2829" t="s">
        <v>4332</v>
      </c>
      <c r="C2829">
        <v>504784</v>
      </c>
      <c r="D2829">
        <v>5849984</v>
      </c>
      <c r="E2829">
        <v>21</v>
      </c>
      <c r="F2829" t="s">
        <v>13</v>
      </c>
      <c r="G2829" t="s">
        <v>260</v>
      </c>
      <c r="I2829" t="s">
        <v>38</v>
      </c>
      <c r="J2829" t="s">
        <v>16</v>
      </c>
      <c r="K2829" s="2" t="str">
        <f>HYPERLINK("..\..\Imagery\ScannedSlabs\1986\CG86-705.jpg")</f>
        <v>..\..\Imagery\ScannedSlabs\1986\CG86-705.jpg</v>
      </c>
    </row>
    <row r="2830" spans="1:12" x14ac:dyDescent="0.25">
      <c r="A2830" t="s">
        <v>4333</v>
      </c>
      <c r="B2830" t="s">
        <v>4333</v>
      </c>
      <c r="C2830">
        <v>508054</v>
      </c>
      <c r="D2830">
        <v>5847130</v>
      </c>
      <c r="E2830">
        <v>21</v>
      </c>
      <c r="F2830" t="s">
        <v>13</v>
      </c>
      <c r="G2830" t="s">
        <v>4334</v>
      </c>
      <c r="I2830" t="s">
        <v>35</v>
      </c>
      <c r="J2830" t="s">
        <v>16</v>
      </c>
      <c r="K2830" s="2" t="str">
        <f>HYPERLINK("..\..\Imagery\ScannedSlabs\1986\CG86-706.jpg")</f>
        <v>..\..\Imagery\ScannedSlabs\1986\CG86-706.jpg</v>
      </c>
    </row>
    <row r="2831" spans="1:12" x14ac:dyDescent="0.25">
      <c r="A2831" t="s">
        <v>4335</v>
      </c>
      <c r="B2831" t="s">
        <v>4335</v>
      </c>
      <c r="C2831">
        <v>578694</v>
      </c>
      <c r="D2831">
        <v>5817578</v>
      </c>
      <c r="E2831">
        <v>21</v>
      </c>
      <c r="F2831" t="s">
        <v>13</v>
      </c>
      <c r="G2831" t="s">
        <v>99</v>
      </c>
      <c r="I2831" t="s">
        <v>38</v>
      </c>
      <c r="J2831" t="s">
        <v>16</v>
      </c>
      <c r="K2831" s="2" t="str">
        <f>HYPERLINK("..\..\Imagery\ScannedSlabs\1986\CG86-707.jpg")</f>
        <v>..\..\Imagery\ScannedSlabs\1986\CG86-707.jpg</v>
      </c>
    </row>
    <row r="2832" spans="1:12" x14ac:dyDescent="0.25">
      <c r="A2832" t="s">
        <v>4336</v>
      </c>
      <c r="B2832" t="s">
        <v>4336</v>
      </c>
      <c r="C2832">
        <v>512181</v>
      </c>
      <c r="D2832">
        <v>5718938</v>
      </c>
      <c r="E2832">
        <v>21</v>
      </c>
      <c r="F2832" t="s">
        <v>13</v>
      </c>
      <c r="G2832" t="s">
        <v>4337</v>
      </c>
      <c r="H2832" t="s">
        <v>828</v>
      </c>
      <c r="I2832" t="s">
        <v>38</v>
      </c>
      <c r="J2832" t="s">
        <v>23</v>
      </c>
      <c r="K2832" s="2" t="str">
        <f>HYPERLINK("..\..\Imagery\ScannedSlabs\1993\CG93-377.jpg")</f>
        <v>..\..\Imagery\ScannedSlabs\1993\CG93-377.jpg</v>
      </c>
    </row>
    <row r="2833" spans="1:11" x14ac:dyDescent="0.25">
      <c r="A2833" t="s">
        <v>4338</v>
      </c>
      <c r="B2833" t="s">
        <v>4338</v>
      </c>
      <c r="C2833">
        <v>364727</v>
      </c>
      <c r="D2833">
        <v>5767809</v>
      </c>
      <c r="E2833">
        <v>21</v>
      </c>
      <c r="F2833" t="s">
        <v>13</v>
      </c>
      <c r="G2833" t="s">
        <v>1950</v>
      </c>
      <c r="H2833" t="s">
        <v>662</v>
      </c>
      <c r="I2833" t="s">
        <v>38</v>
      </c>
      <c r="J2833" t="s">
        <v>23</v>
      </c>
      <c r="K2833" s="2" t="str">
        <f>HYPERLINK("..\..\Imagery\ScannedSlabs\1999\CG99-203.jpg")</f>
        <v>..\..\Imagery\ScannedSlabs\1999\CG99-203.jpg</v>
      </c>
    </row>
    <row r="2834" spans="1:11" x14ac:dyDescent="0.25">
      <c r="A2834" t="s">
        <v>4339</v>
      </c>
      <c r="B2834" t="s">
        <v>4339</v>
      </c>
      <c r="C2834">
        <v>371745</v>
      </c>
      <c r="D2834">
        <v>5767667</v>
      </c>
      <c r="E2834">
        <v>21</v>
      </c>
      <c r="F2834" t="s">
        <v>13</v>
      </c>
      <c r="G2834" t="s">
        <v>79</v>
      </c>
      <c r="I2834" t="s">
        <v>38</v>
      </c>
      <c r="J2834" t="s">
        <v>16</v>
      </c>
      <c r="K2834" s="2" t="str">
        <f>HYPERLINK("..\..\Imagery\ScannedSlabs\1999\CG99-204.jpg")</f>
        <v>..\..\Imagery\ScannedSlabs\1999\CG99-204.jpg</v>
      </c>
    </row>
    <row r="2835" spans="1:11" x14ac:dyDescent="0.25">
      <c r="A2835" t="s">
        <v>4340</v>
      </c>
      <c r="B2835" t="s">
        <v>4340</v>
      </c>
      <c r="C2835">
        <v>372271</v>
      </c>
      <c r="D2835">
        <v>5765588</v>
      </c>
      <c r="E2835">
        <v>21</v>
      </c>
      <c r="F2835" t="s">
        <v>13</v>
      </c>
      <c r="G2835" t="s">
        <v>79</v>
      </c>
      <c r="I2835" t="s">
        <v>38</v>
      </c>
      <c r="J2835" t="s">
        <v>16</v>
      </c>
      <c r="K2835" s="2" t="str">
        <f>HYPERLINK("..\..\Imagery\ScannedSlabs\1999\CG99-205.jpg")</f>
        <v>..\..\Imagery\ScannedSlabs\1999\CG99-205.jpg</v>
      </c>
    </row>
    <row r="2836" spans="1:11" x14ac:dyDescent="0.25">
      <c r="A2836" t="s">
        <v>4341</v>
      </c>
      <c r="B2836" t="s">
        <v>4341</v>
      </c>
      <c r="C2836">
        <v>379819</v>
      </c>
      <c r="D2836">
        <v>5766428</v>
      </c>
      <c r="E2836">
        <v>21</v>
      </c>
      <c r="F2836" t="s">
        <v>13</v>
      </c>
      <c r="G2836" t="s">
        <v>1765</v>
      </c>
      <c r="I2836" t="s">
        <v>35</v>
      </c>
      <c r="J2836" t="s">
        <v>16</v>
      </c>
      <c r="K2836" s="2" t="str">
        <f>HYPERLINK("..\..\Imagery\ScannedSlabs\1999\CG99-206.jpg")</f>
        <v>..\..\Imagery\ScannedSlabs\1999\CG99-206.jpg</v>
      </c>
    </row>
    <row r="2837" spans="1:11" x14ac:dyDescent="0.25">
      <c r="A2837" t="s">
        <v>4342</v>
      </c>
      <c r="B2837" t="s">
        <v>4342</v>
      </c>
      <c r="C2837">
        <v>381836</v>
      </c>
      <c r="D2837">
        <v>5764832</v>
      </c>
      <c r="E2837">
        <v>21</v>
      </c>
      <c r="F2837" t="s">
        <v>13</v>
      </c>
      <c r="G2837" t="s">
        <v>51</v>
      </c>
      <c r="I2837" t="s">
        <v>38</v>
      </c>
      <c r="J2837" t="s">
        <v>16</v>
      </c>
      <c r="K2837" s="2" t="str">
        <f>HYPERLINK("..\..\Imagery\ScannedSlabs\1999\CG99-207.jpg")</f>
        <v>..\..\Imagery\ScannedSlabs\1999\CG99-207.jpg</v>
      </c>
    </row>
    <row r="2838" spans="1:11" x14ac:dyDescent="0.25">
      <c r="A2838" t="s">
        <v>4343</v>
      </c>
      <c r="B2838" t="s">
        <v>4343</v>
      </c>
      <c r="C2838">
        <v>392027</v>
      </c>
      <c r="D2838">
        <v>5767513</v>
      </c>
      <c r="E2838">
        <v>21</v>
      </c>
      <c r="F2838" t="s">
        <v>13</v>
      </c>
      <c r="G2838" t="s">
        <v>25</v>
      </c>
      <c r="I2838" t="s">
        <v>38</v>
      </c>
      <c r="J2838" t="s">
        <v>23</v>
      </c>
      <c r="K2838" s="2" t="str">
        <f>HYPERLINK("..\..\Imagery\ScannedSlabs\1999\CG99-208.jpg")</f>
        <v>..\..\Imagery\ScannedSlabs\1999\CG99-208.jpg</v>
      </c>
    </row>
    <row r="2839" spans="1:11" x14ac:dyDescent="0.25">
      <c r="A2839" t="s">
        <v>4344</v>
      </c>
      <c r="B2839" t="s">
        <v>4344</v>
      </c>
      <c r="C2839">
        <v>393340</v>
      </c>
      <c r="D2839">
        <v>5762715</v>
      </c>
      <c r="E2839">
        <v>21</v>
      </c>
      <c r="F2839" t="s">
        <v>13</v>
      </c>
      <c r="G2839" t="s">
        <v>79</v>
      </c>
      <c r="I2839" t="s">
        <v>38</v>
      </c>
      <c r="J2839" t="s">
        <v>16</v>
      </c>
      <c r="K2839" s="2" t="str">
        <f>HYPERLINK("..\..\Imagery\ScannedSlabs\1999\CG99-209.jpg")</f>
        <v>..\..\Imagery\ScannedSlabs\1999\CG99-209.jpg</v>
      </c>
    </row>
    <row r="2840" spans="1:11" x14ac:dyDescent="0.25">
      <c r="A2840" t="s">
        <v>4345</v>
      </c>
      <c r="B2840" t="s">
        <v>4345</v>
      </c>
      <c r="C2840">
        <v>392897</v>
      </c>
      <c r="D2840">
        <v>5765660</v>
      </c>
      <c r="E2840">
        <v>21</v>
      </c>
      <c r="F2840" t="s">
        <v>13</v>
      </c>
      <c r="G2840" t="s">
        <v>389</v>
      </c>
      <c r="I2840" t="s">
        <v>38</v>
      </c>
      <c r="J2840" t="s">
        <v>20</v>
      </c>
      <c r="K2840" s="2" t="str">
        <f>HYPERLINK("..\..\Imagery\ScannedSlabs\1999\CG99-210.jpg")</f>
        <v>..\..\Imagery\ScannedSlabs\1999\CG99-210.jpg</v>
      </c>
    </row>
    <row r="2841" spans="1:11" x14ac:dyDescent="0.25">
      <c r="A2841" t="s">
        <v>4346</v>
      </c>
      <c r="B2841" t="s">
        <v>4346</v>
      </c>
      <c r="C2841">
        <v>395682</v>
      </c>
      <c r="D2841">
        <v>5767159</v>
      </c>
      <c r="E2841">
        <v>21</v>
      </c>
      <c r="F2841" t="s">
        <v>13</v>
      </c>
      <c r="G2841" t="s">
        <v>25</v>
      </c>
      <c r="I2841" t="s">
        <v>38</v>
      </c>
      <c r="J2841" t="s">
        <v>20</v>
      </c>
      <c r="K2841" s="2" t="str">
        <f>HYPERLINK("..\..\Imagery\ScannedSlabs\1999\CG99-211.jpg")</f>
        <v>..\..\Imagery\ScannedSlabs\1999\CG99-211.jpg</v>
      </c>
    </row>
    <row r="2842" spans="1:11" x14ac:dyDescent="0.25">
      <c r="A2842" t="s">
        <v>4347</v>
      </c>
      <c r="B2842" t="s">
        <v>4347</v>
      </c>
      <c r="C2842">
        <v>506482</v>
      </c>
      <c r="D2842">
        <v>5777899</v>
      </c>
      <c r="E2842">
        <v>21</v>
      </c>
      <c r="F2842" t="s">
        <v>13</v>
      </c>
      <c r="G2842" t="s">
        <v>51</v>
      </c>
      <c r="I2842" t="s">
        <v>15</v>
      </c>
      <c r="J2842" t="s">
        <v>23</v>
      </c>
      <c r="K2842" s="2" t="str">
        <f>HYPERLINK("..\..\Imagery\ScannedSlabs\1987\CG87-322.jpg")</f>
        <v>..\..\Imagery\ScannedSlabs\1987\CG87-322.jpg</v>
      </c>
    </row>
    <row r="2843" spans="1:11" x14ac:dyDescent="0.25">
      <c r="A2843" t="s">
        <v>4348</v>
      </c>
      <c r="B2843" t="s">
        <v>4348</v>
      </c>
      <c r="C2843">
        <v>505026</v>
      </c>
      <c r="D2843">
        <v>5774341</v>
      </c>
      <c r="E2843">
        <v>21</v>
      </c>
      <c r="F2843" t="s">
        <v>13</v>
      </c>
      <c r="G2843" t="s">
        <v>51</v>
      </c>
      <c r="I2843" t="s">
        <v>38</v>
      </c>
      <c r="J2843" t="s">
        <v>4349</v>
      </c>
      <c r="K2843" s="2" t="str">
        <f>HYPERLINK("..\..\Imagery\ScannedSlabs\1987\CG87-323.jpg")</f>
        <v>..\..\Imagery\ScannedSlabs\1987\CG87-323.jpg</v>
      </c>
    </row>
    <row r="2844" spans="1:11" x14ac:dyDescent="0.25">
      <c r="A2844" t="s">
        <v>4350</v>
      </c>
      <c r="B2844" t="s">
        <v>4350</v>
      </c>
      <c r="C2844">
        <v>470069</v>
      </c>
      <c r="D2844">
        <v>5911564</v>
      </c>
      <c r="E2844">
        <v>21</v>
      </c>
      <c r="F2844" t="s">
        <v>13</v>
      </c>
      <c r="G2844" t="s">
        <v>4351</v>
      </c>
      <c r="I2844" t="s">
        <v>38</v>
      </c>
      <c r="J2844" t="s">
        <v>16</v>
      </c>
      <c r="K2844" s="2" t="str">
        <f>HYPERLINK("..\..\Imagery\ScannedSlabs\2004\CG04-210.jpg")</f>
        <v>..\..\Imagery\ScannedSlabs\2004\CG04-210.jpg</v>
      </c>
    </row>
    <row r="2845" spans="1:11" x14ac:dyDescent="0.25">
      <c r="A2845" t="s">
        <v>4352</v>
      </c>
      <c r="B2845" t="s">
        <v>4352</v>
      </c>
      <c r="C2845">
        <v>590913</v>
      </c>
      <c r="D2845">
        <v>5789545</v>
      </c>
      <c r="E2845">
        <v>21</v>
      </c>
      <c r="F2845" t="s">
        <v>13</v>
      </c>
      <c r="G2845" t="s">
        <v>51</v>
      </c>
      <c r="I2845" t="s">
        <v>38</v>
      </c>
      <c r="J2845" t="s">
        <v>16</v>
      </c>
      <c r="K2845" s="2" t="str">
        <f>HYPERLINK("..\..\Imagery\ScannedSlabs\1987\JS87-550.jpg")</f>
        <v>..\..\Imagery\ScannedSlabs\1987\JS87-550.jpg</v>
      </c>
    </row>
    <row r="2846" spans="1:11" x14ac:dyDescent="0.25">
      <c r="A2846" t="s">
        <v>4353</v>
      </c>
      <c r="B2846" t="s">
        <v>4353</v>
      </c>
      <c r="C2846">
        <v>376272</v>
      </c>
      <c r="D2846">
        <v>6088281</v>
      </c>
      <c r="E2846">
        <v>21</v>
      </c>
      <c r="F2846" t="s">
        <v>13</v>
      </c>
      <c r="G2846" t="s">
        <v>4354</v>
      </c>
      <c r="I2846" t="s">
        <v>38</v>
      </c>
      <c r="J2846" t="s">
        <v>16</v>
      </c>
      <c r="K2846" s="2" t="str">
        <f>HYPERLINK("..\..\Imagery\ScannedSlabs\1978\AL78-037.jpg")</f>
        <v>..\..\Imagery\ScannedSlabs\1978\AL78-037.jpg</v>
      </c>
    </row>
    <row r="2847" spans="1:11" x14ac:dyDescent="0.25">
      <c r="A2847" t="s">
        <v>4355</v>
      </c>
      <c r="B2847" t="s">
        <v>4355</v>
      </c>
      <c r="C2847">
        <v>375854</v>
      </c>
      <c r="D2847">
        <v>6087945</v>
      </c>
      <c r="E2847">
        <v>21</v>
      </c>
      <c r="F2847" t="s">
        <v>13</v>
      </c>
      <c r="G2847" t="s">
        <v>1797</v>
      </c>
      <c r="I2847" t="s">
        <v>15</v>
      </c>
      <c r="J2847" t="s">
        <v>23</v>
      </c>
      <c r="K2847" s="2" t="str">
        <f>HYPERLINK("..\..\Imagery\ScannedSlabs\1978\AL78-039.jpg")</f>
        <v>..\..\Imagery\ScannedSlabs\1978\AL78-039.jpg</v>
      </c>
    </row>
    <row r="2848" spans="1:11" x14ac:dyDescent="0.25">
      <c r="A2848" t="s">
        <v>4356</v>
      </c>
      <c r="B2848" t="s">
        <v>4356</v>
      </c>
      <c r="C2848">
        <v>379890</v>
      </c>
      <c r="D2848">
        <v>5920917</v>
      </c>
      <c r="E2848">
        <v>21</v>
      </c>
      <c r="F2848" t="s">
        <v>13</v>
      </c>
      <c r="G2848" t="s">
        <v>4105</v>
      </c>
      <c r="I2848" t="s">
        <v>38</v>
      </c>
      <c r="J2848" t="s">
        <v>23</v>
      </c>
      <c r="K2848" s="2" t="str">
        <f>HYPERLINK("..\..\Imagery\ScannedSlabs\1995\CG95-222.jpg")</f>
        <v>..\..\Imagery\ScannedSlabs\1995\CG95-222.jpg</v>
      </c>
    </row>
    <row r="2849" spans="1:11" x14ac:dyDescent="0.25">
      <c r="A2849" t="s">
        <v>4357</v>
      </c>
      <c r="B2849" t="s">
        <v>4357</v>
      </c>
      <c r="C2849">
        <v>377527</v>
      </c>
      <c r="D2849">
        <v>5919692</v>
      </c>
      <c r="E2849">
        <v>21</v>
      </c>
      <c r="F2849" t="s">
        <v>13</v>
      </c>
      <c r="G2849" t="s">
        <v>448</v>
      </c>
      <c r="I2849" t="s">
        <v>15</v>
      </c>
      <c r="J2849" t="s">
        <v>20</v>
      </c>
      <c r="K2849" s="2" t="str">
        <f>HYPERLINK("..\..\Imagery\ScannedSlabs\1995\CG95-224.jpg")</f>
        <v>..\..\Imagery\ScannedSlabs\1995\CG95-224.jpg</v>
      </c>
    </row>
    <row r="2850" spans="1:11" x14ac:dyDescent="0.25">
      <c r="A2850" t="s">
        <v>80</v>
      </c>
      <c r="B2850" t="s">
        <v>4358</v>
      </c>
      <c r="C2850">
        <v>420340</v>
      </c>
      <c r="D2850">
        <v>5982509</v>
      </c>
      <c r="E2850">
        <v>21</v>
      </c>
      <c r="F2850" t="s">
        <v>13</v>
      </c>
      <c r="G2850" t="s">
        <v>4208</v>
      </c>
      <c r="I2850" t="s">
        <v>38</v>
      </c>
      <c r="J2850" t="s">
        <v>83</v>
      </c>
    </row>
    <row r="2851" spans="1:11" x14ac:dyDescent="0.25">
      <c r="A2851" t="s">
        <v>4359</v>
      </c>
      <c r="B2851" t="s">
        <v>4359</v>
      </c>
      <c r="C2851">
        <v>522634</v>
      </c>
      <c r="D2851">
        <v>5873032</v>
      </c>
      <c r="E2851">
        <v>21</v>
      </c>
      <c r="F2851" t="s">
        <v>13</v>
      </c>
      <c r="G2851" t="s">
        <v>4360</v>
      </c>
      <c r="I2851" t="s">
        <v>35</v>
      </c>
      <c r="J2851" t="s">
        <v>16</v>
      </c>
      <c r="K2851" s="2" t="str">
        <f>HYPERLINK("..\..\Imagery\ScannedSlabs\1985\GM85-187.jpg")</f>
        <v>..\..\Imagery\ScannedSlabs\1985\GM85-187.jpg</v>
      </c>
    </row>
    <row r="2852" spans="1:11" x14ac:dyDescent="0.25">
      <c r="A2852" t="s">
        <v>4361</v>
      </c>
      <c r="B2852" t="s">
        <v>4361</v>
      </c>
      <c r="C2852">
        <v>374364</v>
      </c>
      <c r="D2852">
        <v>6083597</v>
      </c>
      <c r="E2852">
        <v>21</v>
      </c>
      <c r="F2852" t="s">
        <v>13</v>
      </c>
      <c r="G2852" t="s">
        <v>4362</v>
      </c>
      <c r="I2852" t="s">
        <v>15</v>
      </c>
      <c r="J2852" t="s">
        <v>16</v>
      </c>
      <c r="K2852" s="2" t="str">
        <f>HYPERLINK("..\..\Imagery\ScannedSlabs\1978\AL78-094.jpg")</f>
        <v>..\..\Imagery\ScannedSlabs\1978\AL78-094.jpg</v>
      </c>
    </row>
    <row r="2853" spans="1:11" x14ac:dyDescent="0.25">
      <c r="A2853" t="s">
        <v>272</v>
      </c>
      <c r="B2853" t="s">
        <v>4363</v>
      </c>
      <c r="C2853">
        <v>414447</v>
      </c>
      <c r="D2853">
        <v>5827960</v>
      </c>
      <c r="E2853">
        <v>21</v>
      </c>
      <c r="F2853" t="s">
        <v>13</v>
      </c>
      <c r="G2853" t="s">
        <v>274</v>
      </c>
      <c r="I2853" t="s">
        <v>38</v>
      </c>
      <c r="J2853" t="s">
        <v>83</v>
      </c>
    </row>
    <row r="2854" spans="1:11" x14ac:dyDescent="0.25">
      <c r="A2854" t="s">
        <v>4364</v>
      </c>
      <c r="B2854" t="s">
        <v>4365</v>
      </c>
      <c r="C2854">
        <v>504767</v>
      </c>
      <c r="D2854">
        <v>5810846</v>
      </c>
      <c r="E2854">
        <v>21</v>
      </c>
      <c r="F2854" t="s">
        <v>13</v>
      </c>
      <c r="G2854" t="s">
        <v>4366</v>
      </c>
      <c r="H2854" t="s">
        <v>437</v>
      </c>
      <c r="I2854" t="s">
        <v>38</v>
      </c>
      <c r="J2854" t="s">
        <v>83</v>
      </c>
    </row>
    <row r="2855" spans="1:11" x14ac:dyDescent="0.25">
      <c r="A2855" t="s">
        <v>4367</v>
      </c>
      <c r="B2855" t="s">
        <v>4367</v>
      </c>
      <c r="C2855">
        <v>408843</v>
      </c>
      <c r="D2855">
        <v>5786142</v>
      </c>
      <c r="E2855">
        <v>21</v>
      </c>
      <c r="F2855" t="s">
        <v>13</v>
      </c>
      <c r="G2855" t="s">
        <v>407</v>
      </c>
      <c r="H2855" t="s">
        <v>510</v>
      </c>
      <c r="I2855" t="s">
        <v>38</v>
      </c>
      <c r="J2855" t="s">
        <v>16</v>
      </c>
      <c r="K2855" s="2" t="str">
        <f>HYPERLINK("..\..\Imagery\ScannedSlabs\1999\CG99-102.jpg")</f>
        <v>..\..\Imagery\ScannedSlabs\1999\CG99-102.jpg</v>
      </c>
    </row>
    <row r="2856" spans="1:11" x14ac:dyDescent="0.25">
      <c r="A2856" t="s">
        <v>4368</v>
      </c>
      <c r="B2856" t="s">
        <v>4368</v>
      </c>
      <c r="C2856">
        <v>407978</v>
      </c>
      <c r="D2856">
        <v>5786173</v>
      </c>
      <c r="E2856">
        <v>21</v>
      </c>
      <c r="F2856" t="s">
        <v>13</v>
      </c>
      <c r="G2856" t="s">
        <v>407</v>
      </c>
      <c r="H2856" t="s">
        <v>510</v>
      </c>
      <c r="I2856" t="s">
        <v>35</v>
      </c>
      <c r="J2856" t="s">
        <v>16</v>
      </c>
      <c r="K2856" s="2" t="str">
        <f>HYPERLINK("..\..\Imagery\ScannedSlabs\1999\CG99-103.jpg")</f>
        <v>..\..\Imagery\ScannedSlabs\1999\CG99-103.jpg</v>
      </c>
    </row>
    <row r="2857" spans="1:11" x14ac:dyDescent="0.25">
      <c r="A2857" t="s">
        <v>4369</v>
      </c>
      <c r="B2857" t="s">
        <v>4369</v>
      </c>
      <c r="C2857">
        <v>408180</v>
      </c>
      <c r="D2857">
        <v>5792095</v>
      </c>
      <c r="E2857">
        <v>21</v>
      </c>
      <c r="F2857" t="s">
        <v>13</v>
      </c>
      <c r="G2857" t="s">
        <v>448</v>
      </c>
      <c r="H2857" t="s">
        <v>510</v>
      </c>
      <c r="I2857" t="s">
        <v>35</v>
      </c>
      <c r="J2857" t="s">
        <v>16</v>
      </c>
      <c r="K2857" s="2" t="str">
        <f>HYPERLINK("..\..\Imagery\ScannedSlabs\1999\CG99-104.jpg")</f>
        <v>..\..\Imagery\ScannedSlabs\1999\CG99-104.jpg</v>
      </c>
    </row>
    <row r="2858" spans="1:11" x14ac:dyDescent="0.25">
      <c r="A2858" t="s">
        <v>4370</v>
      </c>
      <c r="B2858" t="s">
        <v>4370</v>
      </c>
      <c r="C2858">
        <v>591642</v>
      </c>
      <c r="D2858">
        <v>5783595</v>
      </c>
      <c r="E2858">
        <v>21</v>
      </c>
      <c r="F2858" t="s">
        <v>13</v>
      </c>
      <c r="G2858" t="s">
        <v>4371</v>
      </c>
      <c r="I2858" t="s">
        <v>35</v>
      </c>
      <c r="J2858" t="s">
        <v>16</v>
      </c>
      <c r="K2858" s="2" t="str">
        <f>HYPERLINK("..\..\Imagery\ScannedSlabs\1987\JS87-482.jpg")</f>
        <v>..\..\Imagery\ScannedSlabs\1987\JS87-482.jpg</v>
      </c>
    </row>
    <row r="2859" spans="1:11" x14ac:dyDescent="0.25">
      <c r="A2859" t="s">
        <v>4372</v>
      </c>
      <c r="B2859" t="s">
        <v>4372</v>
      </c>
      <c r="C2859">
        <v>591420</v>
      </c>
      <c r="D2859">
        <v>5783867</v>
      </c>
      <c r="E2859">
        <v>21</v>
      </c>
      <c r="F2859" t="s">
        <v>13</v>
      </c>
      <c r="G2859" t="s">
        <v>51</v>
      </c>
      <c r="I2859" t="s">
        <v>35</v>
      </c>
      <c r="J2859" t="s">
        <v>16</v>
      </c>
      <c r="K2859" s="2" t="str">
        <f>HYPERLINK("..\..\Imagery\ScannedSlabs\1987\JS87-483.jpg")</f>
        <v>..\..\Imagery\ScannedSlabs\1987\JS87-483.jpg</v>
      </c>
    </row>
    <row r="2860" spans="1:11" x14ac:dyDescent="0.25">
      <c r="A2860" t="s">
        <v>4373</v>
      </c>
      <c r="B2860" t="s">
        <v>4373</v>
      </c>
      <c r="C2860">
        <v>591007</v>
      </c>
      <c r="D2860">
        <v>5783375</v>
      </c>
      <c r="E2860">
        <v>21</v>
      </c>
      <c r="F2860" t="s">
        <v>13</v>
      </c>
      <c r="G2860" t="s">
        <v>1213</v>
      </c>
      <c r="I2860" t="s">
        <v>38</v>
      </c>
      <c r="J2860" t="s">
        <v>23</v>
      </c>
      <c r="K2860" s="2" t="str">
        <f>HYPERLINK("..\..\Imagery\ScannedSlabs\1987\JS87-485.jpg")</f>
        <v>..\..\Imagery\ScannedSlabs\1987\JS87-485.jpg</v>
      </c>
    </row>
    <row r="2861" spans="1:11" x14ac:dyDescent="0.25">
      <c r="A2861" t="s">
        <v>4374</v>
      </c>
      <c r="B2861" t="s">
        <v>4375</v>
      </c>
      <c r="C2861">
        <v>590273</v>
      </c>
      <c r="D2861">
        <v>5784033</v>
      </c>
      <c r="E2861">
        <v>21</v>
      </c>
      <c r="F2861" t="s">
        <v>13</v>
      </c>
      <c r="G2861" t="s">
        <v>51</v>
      </c>
      <c r="I2861" t="s">
        <v>35</v>
      </c>
      <c r="J2861" t="s">
        <v>16</v>
      </c>
      <c r="K2861" s="2" t="str">
        <f>HYPERLINK("..\..\Imagery\ScannedSlabs\1987\JS87-488A.jpg")</f>
        <v>..\..\Imagery\ScannedSlabs\1987\JS87-488A.jpg</v>
      </c>
    </row>
    <row r="2862" spans="1:11" x14ac:dyDescent="0.25">
      <c r="A2862" t="s">
        <v>4374</v>
      </c>
      <c r="B2862" t="s">
        <v>4376</v>
      </c>
      <c r="C2862">
        <v>590273</v>
      </c>
      <c r="D2862">
        <v>5784033</v>
      </c>
      <c r="E2862">
        <v>21</v>
      </c>
      <c r="F2862" t="s">
        <v>13</v>
      </c>
      <c r="G2862" t="s">
        <v>51</v>
      </c>
      <c r="I2862" t="s">
        <v>38</v>
      </c>
      <c r="J2862" t="s">
        <v>16</v>
      </c>
      <c r="K2862" s="2" t="str">
        <f>HYPERLINK("..\..\Imagery\ScannedSlabs\1987\JS87-488B.jpg")</f>
        <v>..\..\Imagery\ScannedSlabs\1987\JS87-488B.jpg</v>
      </c>
    </row>
    <row r="2863" spans="1:11" x14ac:dyDescent="0.25">
      <c r="A2863" t="s">
        <v>4377</v>
      </c>
      <c r="B2863" t="s">
        <v>4377</v>
      </c>
      <c r="C2863">
        <v>589876</v>
      </c>
      <c r="D2863">
        <v>5783711</v>
      </c>
      <c r="E2863">
        <v>21</v>
      </c>
      <c r="F2863" t="s">
        <v>13</v>
      </c>
      <c r="G2863" t="s">
        <v>1213</v>
      </c>
      <c r="I2863" t="s">
        <v>38</v>
      </c>
      <c r="J2863" t="s">
        <v>16</v>
      </c>
      <c r="K2863" s="2" t="str">
        <f>HYPERLINK("..\..\Imagery\ScannedSlabs\1987\JS87-489.jpg")</f>
        <v>..\..\Imagery\ScannedSlabs\1987\JS87-489.jpg</v>
      </c>
    </row>
    <row r="2864" spans="1:11" x14ac:dyDescent="0.25">
      <c r="A2864" t="s">
        <v>4378</v>
      </c>
      <c r="B2864" t="s">
        <v>4378</v>
      </c>
      <c r="C2864">
        <v>589571</v>
      </c>
      <c r="D2864">
        <v>5783763</v>
      </c>
      <c r="E2864">
        <v>21</v>
      </c>
      <c r="F2864" t="s">
        <v>13</v>
      </c>
      <c r="G2864" t="s">
        <v>124</v>
      </c>
      <c r="I2864" t="s">
        <v>35</v>
      </c>
      <c r="J2864" t="s">
        <v>23</v>
      </c>
      <c r="K2864" s="2" t="str">
        <f>HYPERLINK("..\..\Imagery\ScannedSlabs\1987\JS87-490.jpg")</f>
        <v>..\..\Imagery\ScannedSlabs\1987\JS87-490.jpg</v>
      </c>
    </row>
    <row r="2865" spans="1:11" x14ac:dyDescent="0.25">
      <c r="A2865" t="s">
        <v>4379</v>
      </c>
      <c r="B2865" t="s">
        <v>4379</v>
      </c>
      <c r="C2865">
        <v>589131</v>
      </c>
      <c r="D2865">
        <v>5784520</v>
      </c>
      <c r="E2865">
        <v>21</v>
      </c>
      <c r="F2865" t="s">
        <v>13</v>
      </c>
      <c r="G2865" t="s">
        <v>1213</v>
      </c>
      <c r="I2865" t="s">
        <v>38</v>
      </c>
      <c r="J2865" t="s">
        <v>16</v>
      </c>
      <c r="K2865" s="2" t="str">
        <f>HYPERLINK("..\..\Imagery\ScannedSlabs\1987\JS87-492.jpg")</f>
        <v>..\..\Imagery\ScannedSlabs\1987\JS87-492.jpg</v>
      </c>
    </row>
    <row r="2866" spans="1:11" x14ac:dyDescent="0.25">
      <c r="A2866" t="s">
        <v>4380</v>
      </c>
      <c r="B2866" t="s">
        <v>4380</v>
      </c>
      <c r="C2866">
        <v>589233</v>
      </c>
      <c r="D2866">
        <v>5792096</v>
      </c>
      <c r="E2866">
        <v>21</v>
      </c>
      <c r="F2866" t="s">
        <v>13</v>
      </c>
      <c r="G2866" t="s">
        <v>49</v>
      </c>
      <c r="I2866" t="s">
        <v>38</v>
      </c>
      <c r="J2866" t="s">
        <v>20</v>
      </c>
      <c r="K2866" s="2" t="str">
        <f>HYPERLINK("..\..\Imagery\ScannedSlabs\1987\JS87-537.jpg")</f>
        <v>..\..\Imagery\ScannedSlabs\1987\JS87-537.jpg</v>
      </c>
    </row>
    <row r="2867" spans="1:11" x14ac:dyDescent="0.25">
      <c r="A2867" t="s">
        <v>4381</v>
      </c>
      <c r="B2867" t="s">
        <v>4381</v>
      </c>
      <c r="C2867">
        <v>393154</v>
      </c>
      <c r="D2867">
        <v>5764883</v>
      </c>
      <c r="E2867">
        <v>21</v>
      </c>
      <c r="F2867" t="s">
        <v>13</v>
      </c>
      <c r="G2867" t="s">
        <v>484</v>
      </c>
      <c r="I2867" t="s">
        <v>38</v>
      </c>
      <c r="J2867" t="s">
        <v>16</v>
      </c>
      <c r="K2867" s="2" t="str">
        <f>HYPERLINK("..\..\Imagery\ScannedSlabs\1999\SL99-007.jpg")</f>
        <v>..\..\Imagery\ScannedSlabs\1999\SL99-007.jpg</v>
      </c>
    </row>
    <row r="2868" spans="1:11" x14ac:dyDescent="0.25">
      <c r="A2868" t="s">
        <v>4382</v>
      </c>
      <c r="B2868" t="s">
        <v>4382</v>
      </c>
      <c r="C2868">
        <v>554414</v>
      </c>
      <c r="D2868">
        <v>5759366</v>
      </c>
      <c r="E2868">
        <v>21</v>
      </c>
      <c r="F2868" t="s">
        <v>13</v>
      </c>
      <c r="G2868" t="s">
        <v>51</v>
      </c>
      <c r="I2868" t="s">
        <v>15</v>
      </c>
      <c r="J2868" t="s">
        <v>16</v>
      </c>
      <c r="K2868" s="2" t="str">
        <f>HYPERLINK("..\..\Imagery\ScannedSlabs\1993\DL93-298.jpg")</f>
        <v>..\..\Imagery\ScannedSlabs\1993\DL93-298.jpg</v>
      </c>
    </row>
    <row r="2869" spans="1:11" x14ac:dyDescent="0.25">
      <c r="A2869" t="s">
        <v>4383</v>
      </c>
      <c r="B2869" t="s">
        <v>4384</v>
      </c>
      <c r="C2869">
        <v>569122</v>
      </c>
      <c r="D2869">
        <v>5750371</v>
      </c>
      <c r="E2869">
        <v>21</v>
      </c>
      <c r="F2869" t="s">
        <v>13</v>
      </c>
      <c r="G2869" t="s">
        <v>312</v>
      </c>
      <c r="I2869" t="s">
        <v>38</v>
      </c>
      <c r="J2869" t="s">
        <v>20</v>
      </c>
      <c r="K2869" s="2" t="str">
        <f>HYPERLINK("..\..\Imagery\ScannedSlabs\1993\DL93-299A.jpg")</f>
        <v>..\..\Imagery\ScannedSlabs\1993\DL93-299A.jpg</v>
      </c>
    </row>
    <row r="2870" spans="1:11" x14ac:dyDescent="0.25">
      <c r="A2870" t="s">
        <v>4385</v>
      </c>
      <c r="B2870" t="s">
        <v>4385</v>
      </c>
      <c r="C2870">
        <v>418620</v>
      </c>
      <c r="D2870">
        <v>5876664</v>
      </c>
      <c r="E2870">
        <v>21</v>
      </c>
      <c r="F2870" t="s">
        <v>13</v>
      </c>
      <c r="G2870" t="s">
        <v>4386</v>
      </c>
      <c r="I2870" t="s">
        <v>38</v>
      </c>
      <c r="J2870" t="s">
        <v>23</v>
      </c>
      <c r="K2870" s="2" t="str">
        <f>HYPERLINK("..\..\Imagery\ScannedSlabs\1995\CG95-023.jpg")</f>
        <v>..\..\Imagery\ScannedSlabs\1995\CG95-023.jpg</v>
      </c>
    </row>
    <row r="2871" spans="1:11" x14ac:dyDescent="0.25">
      <c r="A2871" t="s">
        <v>4387</v>
      </c>
      <c r="B2871" t="s">
        <v>4387</v>
      </c>
      <c r="C2871">
        <v>426977</v>
      </c>
      <c r="D2871">
        <v>5894743</v>
      </c>
      <c r="E2871">
        <v>21</v>
      </c>
      <c r="F2871" t="s">
        <v>13</v>
      </c>
      <c r="G2871" t="s">
        <v>49</v>
      </c>
      <c r="I2871" t="s">
        <v>15</v>
      </c>
      <c r="J2871" t="s">
        <v>16</v>
      </c>
      <c r="K2871" s="2" t="str">
        <f>HYPERLINK("..\..\Imagery\ScannedSlabs\1995\CG95-009.jpg")</f>
        <v>..\..\Imagery\ScannedSlabs\1995\CG95-009.jpg</v>
      </c>
    </row>
    <row r="2872" spans="1:11" x14ac:dyDescent="0.25">
      <c r="A2872" t="s">
        <v>4388</v>
      </c>
      <c r="B2872" t="s">
        <v>4388</v>
      </c>
      <c r="C2872">
        <v>341435</v>
      </c>
      <c r="D2872">
        <v>5779621</v>
      </c>
      <c r="E2872">
        <v>21</v>
      </c>
      <c r="F2872" t="s">
        <v>13</v>
      </c>
      <c r="G2872" t="s">
        <v>4389</v>
      </c>
      <c r="I2872" t="s">
        <v>38</v>
      </c>
      <c r="J2872" t="s">
        <v>16</v>
      </c>
      <c r="K2872" s="2" t="str">
        <f>HYPERLINK("..\..\Imagery\ScannedSlabs\2000\CG00-199.jpg")</f>
        <v>..\..\Imagery\ScannedSlabs\2000\CG00-199.jpg</v>
      </c>
    </row>
    <row r="2873" spans="1:11" x14ac:dyDescent="0.25">
      <c r="A2873" t="s">
        <v>4390</v>
      </c>
      <c r="B2873" t="s">
        <v>4390</v>
      </c>
      <c r="C2873">
        <v>343175</v>
      </c>
      <c r="D2873">
        <v>5777071</v>
      </c>
      <c r="E2873">
        <v>21</v>
      </c>
      <c r="F2873" t="s">
        <v>13</v>
      </c>
      <c r="G2873" t="s">
        <v>436</v>
      </c>
      <c r="I2873" t="s">
        <v>38</v>
      </c>
      <c r="J2873" t="s">
        <v>16</v>
      </c>
      <c r="K2873" s="2" t="str">
        <f>HYPERLINK("..\..\Imagery\ScannedSlabs\2000\CG00-200.jpg")</f>
        <v>..\..\Imagery\ScannedSlabs\2000\CG00-200.jpg</v>
      </c>
    </row>
    <row r="2874" spans="1:11" x14ac:dyDescent="0.25">
      <c r="A2874" t="s">
        <v>4391</v>
      </c>
      <c r="B2874" t="s">
        <v>4391</v>
      </c>
      <c r="C2874">
        <v>374967</v>
      </c>
      <c r="D2874">
        <v>5923820</v>
      </c>
      <c r="E2874">
        <v>21</v>
      </c>
      <c r="F2874" t="s">
        <v>13</v>
      </c>
      <c r="G2874" t="s">
        <v>3506</v>
      </c>
      <c r="I2874" t="s">
        <v>38</v>
      </c>
      <c r="J2874" t="s">
        <v>16</v>
      </c>
      <c r="K2874" s="2" t="str">
        <f>HYPERLINK("..\..\Imagery\ScannedSlabs\1995\CG95-241.jpg")</f>
        <v>..\..\Imagery\ScannedSlabs\1995\CG95-241.jpg</v>
      </c>
    </row>
    <row r="2875" spans="1:11" x14ac:dyDescent="0.25">
      <c r="A2875" t="s">
        <v>4392</v>
      </c>
      <c r="B2875" t="s">
        <v>4392</v>
      </c>
      <c r="C2875">
        <v>505087</v>
      </c>
      <c r="D2875">
        <v>5773532</v>
      </c>
      <c r="E2875">
        <v>21</v>
      </c>
      <c r="F2875" t="s">
        <v>13</v>
      </c>
      <c r="G2875" t="s">
        <v>1765</v>
      </c>
      <c r="I2875" t="s">
        <v>35</v>
      </c>
      <c r="J2875" t="s">
        <v>20</v>
      </c>
      <c r="K2875" s="2" t="str">
        <f>HYPERLINK("..\..\Imagery\ScannedSlabs\1987\CG87-163.jpg")</f>
        <v>..\..\Imagery\ScannedSlabs\1987\CG87-163.jpg</v>
      </c>
    </row>
    <row r="2876" spans="1:11" x14ac:dyDescent="0.25">
      <c r="A2876" t="s">
        <v>4393</v>
      </c>
      <c r="B2876" t="s">
        <v>4393</v>
      </c>
      <c r="C2876">
        <v>425864</v>
      </c>
      <c r="D2876">
        <v>6052992</v>
      </c>
      <c r="E2876">
        <v>21</v>
      </c>
      <c r="F2876" t="s">
        <v>13</v>
      </c>
      <c r="G2876" t="s">
        <v>4394</v>
      </c>
      <c r="I2876" t="s">
        <v>38</v>
      </c>
      <c r="J2876" t="s">
        <v>16</v>
      </c>
      <c r="K2876" s="2" t="str">
        <f>HYPERLINK("..\..\Imagery\ScannedSlabs\1979\AD79-295.jpg")</f>
        <v>..\..\Imagery\ScannedSlabs\1979\AD79-295.jpg</v>
      </c>
    </row>
    <row r="2877" spans="1:11" x14ac:dyDescent="0.25">
      <c r="A2877" t="s">
        <v>4395</v>
      </c>
      <c r="B2877" t="s">
        <v>4395</v>
      </c>
      <c r="C2877">
        <v>429192</v>
      </c>
      <c r="D2877">
        <v>6053668</v>
      </c>
      <c r="E2877">
        <v>21</v>
      </c>
      <c r="F2877" t="s">
        <v>13</v>
      </c>
      <c r="G2877" t="s">
        <v>4396</v>
      </c>
      <c r="I2877" t="s">
        <v>15</v>
      </c>
      <c r="J2877" t="s">
        <v>20</v>
      </c>
      <c r="K2877" s="2" t="str">
        <f>HYPERLINK("..\..\Imagery\ScannedSlabs\1979\AD79-298.jpg")</f>
        <v>..\..\Imagery\ScannedSlabs\1979\AD79-298.jpg</v>
      </c>
    </row>
    <row r="2878" spans="1:11" x14ac:dyDescent="0.25">
      <c r="A2878" t="s">
        <v>4397</v>
      </c>
      <c r="B2878" t="s">
        <v>4397</v>
      </c>
      <c r="C2878">
        <v>425434</v>
      </c>
      <c r="D2878">
        <v>6056515</v>
      </c>
      <c r="E2878">
        <v>21</v>
      </c>
      <c r="F2878" t="s">
        <v>13</v>
      </c>
      <c r="G2878" t="s">
        <v>4398</v>
      </c>
      <c r="I2878" t="s">
        <v>38</v>
      </c>
      <c r="J2878" t="s">
        <v>16</v>
      </c>
      <c r="K2878" s="2" t="str">
        <f>HYPERLINK("..\..\Imagery\ScannedSlabs\1979\AD79-302.jpg")</f>
        <v>..\..\Imagery\ScannedSlabs\1979\AD79-302.jpg</v>
      </c>
    </row>
    <row r="2879" spans="1:11" x14ac:dyDescent="0.25">
      <c r="A2879" t="s">
        <v>4399</v>
      </c>
      <c r="B2879" t="s">
        <v>4399</v>
      </c>
      <c r="C2879">
        <v>464141</v>
      </c>
      <c r="D2879">
        <v>5839364</v>
      </c>
      <c r="E2879">
        <v>21</v>
      </c>
      <c r="F2879" t="s">
        <v>13</v>
      </c>
      <c r="G2879" t="s">
        <v>415</v>
      </c>
      <c r="I2879" t="s">
        <v>35</v>
      </c>
      <c r="J2879" t="s">
        <v>16</v>
      </c>
      <c r="K2879" s="2" t="str">
        <f>HYPERLINK("..\..\Imagery\ScannedSlabs\1991\VN91-240.jpg")</f>
        <v>..\..\Imagery\ScannedSlabs\1991\VN91-240.jpg</v>
      </c>
    </row>
    <row r="2880" spans="1:11" x14ac:dyDescent="0.25">
      <c r="A2880" t="s">
        <v>4400</v>
      </c>
      <c r="B2880" t="s">
        <v>4400</v>
      </c>
      <c r="C2880">
        <v>464457</v>
      </c>
      <c r="D2880">
        <v>5839548</v>
      </c>
      <c r="E2880">
        <v>21</v>
      </c>
      <c r="F2880" t="s">
        <v>13</v>
      </c>
      <c r="G2880" t="s">
        <v>1219</v>
      </c>
      <c r="H2880" t="s">
        <v>510</v>
      </c>
      <c r="I2880" t="s">
        <v>38</v>
      </c>
      <c r="J2880" t="s">
        <v>16</v>
      </c>
      <c r="K2880" s="2" t="str">
        <f>HYPERLINK("..\..\Imagery\ScannedSlabs\1991\VN91-241.jpg")</f>
        <v>..\..\Imagery\ScannedSlabs\1991\VN91-241.jpg</v>
      </c>
    </row>
    <row r="2881" spans="1:11" x14ac:dyDescent="0.25">
      <c r="A2881" t="s">
        <v>4401</v>
      </c>
      <c r="B2881" t="s">
        <v>4402</v>
      </c>
      <c r="C2881">
        <v>464675</v>
      </c>
      <c r="D2881">
        <v>5840925</v>
      </c>
      <c r="E2881">
        <v>21</v>
      </c>
      <c r="F2881" t="s">
        <v>13</v>
      </c>
      <c r="G2881" t="s">
        <v>2423</v>
      </c>
      <c r="I2881" t="s">
        <v>38</v>
      </c>
      <c r="J2881" t="s">
        <v>16</v>
      </c>
      <c r="K2881" s="2" t="str">
        <f>HYPERLINK("..\..\Imagery\ScannedSlabs\1991\VN91-242B.jpg")</f>
        <v>..\..\Imagery\ScannedSlabs\1991\VN91-242B.jpg</v>
      </c>
    </row>
    <row r="2882" spans="1:11" x14ac:dyDescent="0.25">
      <c r="A2882" t="s">
        <v>4401</v>
      </c>
      <c r="B2882" t="s">
        <v>4403</v>
      </c>
      <c r="C2882">
        <v>464675</v>
      </c>
      <c r="D2882">
        <v>5840925</v>
      </c>
      <c r="E2882">
        <v>21</v>
      </c>
      <c r="F2882" t="s">
        <v>13</v>
      </c>
      <c r="G2882" t="s">
        <v>220</v>
      </c>
      <c r="I2882" t="s">
        <v>38</v>
      </c>
      <c r="J2882" t="s">
        <v>16</v>
      </c>
      <c r="K2882" s="2" t="str">
        <f>HYPERLINK("..\..\Imagery\ScannedSlabs\1991\VN91-242A.jpg")</f>
        <v>..\..\Imagery\ScannedSlabs\1991\VN91-242A.jpg</v>
      </c>
    </row>
    <row r="2883" spans="1:11" x14ac:dyDescent="0.25">
      <c r="A2883" t="s">
        <v>4401</v>
      </c>
      <c r="B2883" t="s">
        <v>4404</v>
      </c>
      <c r="C2883">
        <v>464675</v>
      </c>
      <c r="D2883">
        <v>5840925</v>
      </c>
      <c r="E2883">
        <v>21</v>
      </c>
      <c r="F2883" t="s">
        <v>13</v>
      </c>
      <c r="G2883" t="s">
        <v>181</v>
      </c>
      <c r="I2883" t="s">
        <v>15</v>
      </c>
      <c r="J2883" t="s">
        <v>16</v>
      </c>
      <c r="K2883" s="2" t="str">
        <f>HYPERLINK("..\..\Imagery\ScannedSlabs\1991\VN91-242C.jpg")</f>
        <v>..\..\Imagery\ScannedSlabs\1991\VN91-242C.jpg</v>
      </c>
    </row>
    <row r="2884" spans="1:11" x14ac:dyDescent="0.25">
      <c r="A2884" t="s">
        <v>4405</v>
      </c>
      <c r="B2884" t="s">
        <v>4405</v>
      </c>
      <c r="C2884">
        <v>481814</v>
      </c>
      <c r="D2884">
        <v>5855525</v>
      </c>
      <c r="E2884">
        <v>21</v>
      </c>
      <c r="F2884" t="s">
        <v>13</v>
      </c>
      <c r="G2884" t="s">
        <v>51</v>
      </c>
      <c r="I2884" t="s">
        <v>38</v>
      </c>
      <c r="J2884" t="s">
        <v>3736</v>
      </c>
      <c r="K2884" s="2" t="str">
        <f>HYPERLINK("..\..\Imagery\ScannedSlabs\1991\VN91-243.jpg")</f>
        <v>..\..\Imagery\ScannedSlabs\1991\VN91-243.jpg</v>
      </c>
    </row>
    <row r="2885" spans="1:11" x14ac:dyDescent="0.25">
      <c r="A2885" t="s">
        <v>4406</v>
      </c>
      <c r="B2885" t="s">
        <v>4406</v>
      </c>
      <c r="C2885">
        <v>480975</v>
      </c>
      <c r="D2885">
        <v>5857125</v>
      </c>
      <c r="E2885">
        <v>21</v>
      </c>
      <c r="F2885" t="s">
        <v>13</v>
      </c>
      <c r="G2885" t="s">
        <v>4407</v>
      </c>
      <c r="I2885" t="s">
        <v>38</v>
      </c>
      <c r="J2885" t="s">
        <v>23</v>
      </c>
      <c r="K2885" s="2" t="str">
        <f>HYPERLINK("..\..\Imagery\ScannedSlabs\1991\VN91-244.jpg")</f>
        <v>..\..\Imagery\ScannedSlabs\1991\VN91-244.jpg</v>
      </c>
    </row>
    <row r="2886" spans="1:11" x14ac:dyDescent="0.25">
      <c r="A2886" t="s">
        <v>4408</v>
      </c>
      <c r="B2886" t="s">
        <v>4408</v>
      </c>
      <c r="C2886">
        <v>480141</v>
      </c>
      <c r="D2886">
        <v>5858492</v>
      </c>
      <c r="E2886">
        <v>21</v>
      </c>
      <c r="F2886" t="s">
        <v>13</v>
      </c>
      <c r="G2886" t="s">
        <v>51</v>
      </c>
      <c r="I2886" t="s">
        <v>38</v>
      </c>
      <c r="J2886" t="s">
        <v>16</v>
      </c>
      <c r="K2886" s="2" t="str">
        <f>HYPERLINK("..\..\Imagery\ScannedSlabs\1991\VN91-245.jpg")</f>
        <v>..\..\Imagery\ScannedSlabs\1991\VN91-245.jpg</v>
      </c>
    </row>
    <row r="2887" spans="1:11" x14ac:dyDescent="0.25">
      <c r="A2887" t="s">
        <v>4409</v>
      </c>
      <c r="B2887" t="s">
        <v>4409</v>
      </c>
      <c r="C2887">
        <v>472553</v>
      </c>
      <c r="D2887">
        <v>5862356</v>
      </c>
      <c r="E2887">
        <v>21</v>
      </c>
      <c r="F2887" t="s">
        <v>13</v>
      </c>
      <c r="G2887" t="s">
        <v>51</v>
      </c>
      <c r="I2887" t="s">
        <v>38</v>
      </c>
      <c r="J2887" t="s">
        <v>16</v>
      </c>
      <c r="K2887" s="2" t="str">
        <f>HYPERLINK("..\..\Imagery\ScannedSlabs\1991\VN91-246.jpg")</f>
        <v>..\..\Imagery\ScannedSlabs\1991\VN91-246.jpg</v>
      </c>
    </row>
    <row r="2888" spans="1:11" x14ac:dyDescent="0.25">
      <c r="A2888" t="s">
        <v>4410</v>
      </c>
      <c r="B2888" t="s">
        <v>4411</v>
      </c>
      <c r="C2888">
        <v>474966</v>
      </c>
      <c r="D2888">
        <v>5852469</v>
      </c>
      <c r="E2888">
        <v>21</v>
      </c>
      <c r="F2888" t="s">
        <v>13</v>
      </c>
      <c r="G2888" t="s">
        <v>79</v>
      </c>
      <c r="I2888" t="s">
        <v>35</v>
      </c>
      <c r="J2888" t="s">
        <v>23</v>
      </c>
      <c r="K2888" s="2" t="str">
        <f>HYPERLINK("..\..\Imagery\ScannedSlabs\1991\VN91-247B.jpg")</f>
        <v>..\..\Imagery\ScannedSlabs\1991\VN91-247B.jpg</v>
      </c>
    </row>
    <row r="2889" spans="1:11" x14ac:dyDescent="0.25">
      <c r="A2889" t="s">
        <v>4410</v>
      </c>
      <c r="B2889" t="s">
        <v>4412</v>
      </c>
      <c r="C2889">
        <v>474966</v>
      </c>
      <c r="D2889">
        <v>5852469</v>
      </c>
      <c r="E2889">
        <v>21</v>
      </c>
      <c r="F2889" t="s">
        <v>13</v>
      </c>
      <c r="G2889" t="s">
        <v>51</v>
      </c>
      <c r="I2889" t="s">
        <v>38</v>
      </c>
      <c r="J2889" t="s">
        <v>23</v>
      </c>
      <c r="K2889" s="2" t="str">
        <f>HYPERLINK("..\..\Imagery\ScannedSlabs\1991\VN91-247A.jpg")</f>
        <v>..\..\Imagery\ScannedSlabs\1991\VN91-247A.jpg</v>
      </c>
    </row>
    <row r="2890" spans="1:11" x14ac:dyDescent="0.25">
      <c r="A2890" t="s">
        <v>4413</v>
      </c>
      <c r="B2890" t="s">
        <v>4414</v>
      </c>
      <c r="C2890">
        <v>475175</v>
      </c>
      <c r="D2890">
        <v>5853150</v>
      </c>
      <c r="E2890">
        <v>21</v>
      </c>
      <c r="F2890" t="s">
        <v>13</v>
      </c>
      <c r="G2890" t="s">
        <v>51</v>
      </c>
      <c r="I2890" t="s">
        <v>38</v>
      </c>
      <c r="J2890" t="s">
        <v>16</v>
      </c>
      <c r="K2890" s="2" t="str">
        <f>HYPERLINK("..\..\Imagery\ScannedSlabs\1991\VN91-249B.jpg")</f>
        <v>..\..\Imagery\ScannedSlabs\1991\VN91-249B.jpg</v>
      </c>
    </row>
    <row r="2891" spans="1:11" x14ac:dyDescent="0.25">
      <c r="A2891" t="s">
        <v>4413</v>
      </c>
      <c r="B2891" t="s">
        <v>4415</v>
      </c>
      <c r="C2891">
        <v>475175</v>
      </c>
      <c r="D2891">
        <v>5853150</v>
      </c>
      <c r="E2891">
        <v>21</v>
      </c>
      <c r="F2891" t="s">
        <v>13</v>
      </c>
      <c r="G2891" t="s">
        <v>25</v>
      </c>
      <c r="I2891" t="s">
        <v>38</v>
      </c>
      <c r="J2891" t="s">
        <v>16</v>
      </c>
      <c r="K2891" s="2" t="str">
        <f>HYPERLINK("..\..\Imagery\ScannedSlabs\1991\VN91-249A.jpg")</f>
        <v>..\..\Imagery\ScannedSlabs\1991\VN91-249A.jpg</v>
      </c>
    </row>
    <row r="2892" spans="1:11" x14ac:dyDescent="0.25">
      <c r="A2892" t="s">
        <v>4416</v>
      </c>
      <c r="B2892" t="s">
        <v>4417</v>
      </c>
      <c r="C2892">
        <v>474950</v>
      </c>
      <c r="D2892">
        <v>5853625</v>
      </c>
      <c r="E2892">
        <v>21</v>
      </c>
      <c r="F2892" t="s">
        <v>13</v>
      </c>
      <c r="G2892" t="s">
        <v>4418</v>
      </c>
      <c r="I2892" t="s">
        <v>38</v>
      </c>
      <c r="J2892" t="s">
        <v>23</v>
      </c>
      <c r="K2892" s="2" t="str">
        <f>HYPERLINK("..\..\Imagery\ScannedSlabs\1991\VN91-251B.jpg")</f>
        <v>..\..\Imagery\ScannedSlabs\1991\VN91-251B.jpg</v>
      </c>
    </row>
    <row r="2893" spans="1:11" x14ac:dyDescent="0.25">
      <c r="A2893" t="s">
        <v>4416</v>
      </c>
      <c r="B2893" t="s">
        <v>4419</v>
      </c>
      <c r="C2893">
        <v>474950</v>
      </c>
      <c r="D2893">
        <v>5853625</v>
      </c>
      <c r="E2893">
        <v>21</v>
      </c>
      <c r="F2893" t="s">
        <v>13</v>
      </c>
      <c r="G2893" t="s">
        <v>331</v>
      </c>
      <c r="I2893" t="s">
        <v>35</v>
      </c>
      <c r="J2893" t="s">
        <v>23</v>
      </c>
      <c r="K2893" s="2" t="str">
        <f>HYPERLINK("..\..\Imagery\ScannedSlabs\1991\VN91-251A.jpg")</f>
        <v>..\..\Imagery\ScannedSlabs\1991\VN91-251A.jpg</v>
      </c>
    </row>
    <row r="2894" spans="1:11" x14ac:dyDescent="0.25">
      <c r="A2894" t="s">
        <v>4420</v>
      </c>
      <c r="B2894" t="s">
        <v>4421</v>
      </c>
      <c r="C2894">
        <v>474925</v>
      </c>
      <c r="D2894">
        <v>5853950</v>
      </c>
      <c r="E2894">
        <v>21</v>
      </c>
      <c r="F2894" t="s">
        <v>13</v>
      </c>
      <c r="G2894" t="s">
        <v>4418</v>
      </c>
      <c r="I2894" t="s">
        <v>38</v>
      </c>
      <c r="J2894" t="s">
        <v>16</v>
      </c>
      <c r="K2894" s="2" t="str">
        <f>HYPERLINK("..\..\Imagery\ScannedSlabs\1991\VN91-252B.jpg")</f>
        <v>..\..\Imagery\ScannedSlabs\1991\VN91-252B.jpg</v>
      </c>
    </row>
    <row r="2895" spans="1:11" x14ac:dyDescent="0.25">
      <c r="A2895" t="s">
        <v>4420</v>
      </c>
      <c r="B2895" t="s">
        <v>4422</v>
      </c>
      <c r="C2895">
        <v>474925</v>
      </c>
      <c r="D2895">
        <v>5853950</v>
      </c>
      <c r="E2895">
        <v>21</v>
      </c>
      <c r="F2895" t="s">
        <v>13</v>
      </c>
      <c r="G2895" t="s">
        <v>79</v>
      </c>
      <c r="I2895" t="s">
        <v>38</v>
      </c>
      <c r="J2895" t="s">
        <v>20</v>
      </c>
      <c r="K2895" s="2" t="str">
        <f>HYPERLINK("..\..\Imagery\ScannedSlabs\1991\VN91-252A.jpg")</f>
        <v>..\..\Imagery\ScannedSlabs\1991\VN91-252A.jpg</v>
      </c>
    </row>
    <row r="2896" spans="1:11" x14ac:dyDescent="0.25">
      <c r="A2896" t="s">
        <v>4423</v>
      </c>
      <c r="B2896" t="s">
        <v>4423</v>
      </c>
      <c r="C2896">
        <v>474550</v>
      </c>
      <c r="D2896">
        <v>5854350</v>
      </c>
      <c r="E2896">
        <v>21</v>
      </c>
      <c r="F2896" t="s">
        <v>13</v>
      </c>
      <c r="G2896" t="s">
        <v>51</v>
      </c>
      <c r="I2896" t="s">
        <v>38</v>
      </c>
      <c r="J2896" t="s">
        <v>16</v>
      </c>
      <c r="K2896" s="2" t="str">
        <f>HYPERLINK("..\..\Imagery\ScannedSlabs\1991\VN91-254.jpg")</f>
        <v>..\..\Imagery\ScannedSlabs\1991\VN91-254.jpg</v>
      </c>
    </row>
    <row r="2897" spans="1:11" x14ac:dyDescent="0.25">
      <c r="A2897" t="s">
        <v>4424</v>
      </c>
      <c r="B2897" t="s">
        <v>4424</v>
      </c>
      <c r="C2897">
        <v>474125</v>
      </c>
      <c r="D2897">
        <v>5855650</v>
      </c>
      <c r="E2897">
        <v>21</v>
      </c>
      <c r="F2897" t="s">
        <v>13</v>
      </c>
      <c r="G2897" t="s">
        <v>4425</v>
      </c>
      <c r="I2897" t="s">
        <v>38</v>
      </c>
      <c r="J2897" t="s">
        <v>16</v>
      </c>
      <c r="K2897" s="2" t="str">
        <f>HYPERLINK("..\..\Imagery\ScannedSlabs\1991\VN91-256.jpg")</f>
        <v>..\..\Imagery\ScannedSlabs\1991\VN91-256.jpg</v>
      </c>
    </row>
    <row r="2898" spans="1:11" x14ac:dyDescent="0.25">
      <c r="A2898" t="s">
        <v>951</v>
      </c>
      <c r="B2898" t="s">
        <v>4426</v>
      </c>
      <c r="C2898">
        <v>437978</v>
      </c>
      <c r="D2898">
        <v>5777686</v>
      </c>
      <c r="E2898">
        <v>21</v>
      </c>
      <c r="F2898" t="s">
        <v>13</v>
      </c>
      <c r="G2898" t="s">
        <v>51</v>
      </c>
      <c r="I2898" t="s">
        <v>38</v>
      </c>
      <c r="J2898" t="s">
        <v>16</v>
      </c>
      <c r="K2898" s="2" t="str">
        <f>HYPERLINK("..\..\Imagery\ScannedSlabs\1992\JA92-116C.jpg")</f>
        <v>..\..\Imagery\ScannedSlabs\1992\JA92-116C.jpg</v>
      </c>
    </row>
    <row r="2899" spans="1:11" x14ac:dyDescent="0.25">
      <c r="A2899" t="s">
        <v>4427</v>
      </c>
      <c r="B2899" t="s">
        <v>4427</v>
      </c>
      <c r="C2899">
        <v>438311</v>
      </c>
      <c r="D2899">
        <v>5777511</v>
      </c>
      <c r="E2899">
        <v>21</v>
      </c>
      <c r="F2899" t="s">
        <v>13</v>
      </c>
      <c r="G2899" t="s">
        <v>51</v>
      </c>
      <c r="H2899" t="s">
        <v>2810</v>
      </c>
      <c r="I2899" t="s">
        <v>35</v>
      </c>
      <c r="J2899" t="s">
        <v>16</v>
      </c>
      <c r="K2899" s="2" t="str">
        <f>HYPERLINK("..\..\Imagery\ScannedSlabs\1992\JA92-117.jpg")</f>
        <v>..\..\Imagery\ScannedSlabs\1992\JA92-117.jpg</v>
      </c>
    </row>
    <row r="2900" spans="1:11" x14ac:dyDescent="0.25">
      <c r="A2900" t="s">
        <v>4428</v>
      </c>
      <c r="B2900" t="s">
        <v>4428</v>
      </c>
      <c r="C2900">
        <v>438900</v>
      </c>
      <c r="D2900">
        <v>5777010</v>
      </c>
      <c r="E2900">
        <v>21</v>
      </c>
      <c r="F2900" t="s">
        <v>13</v>
      </c>
      <c r="G2900" t="s">
        <v>448</v>
      </c>
      <c r="H2900" t="s">
        <v>2810</v>
      </c>
      <c r="I2900" t="s">
        <v>35</v>
      </c>
      <c r="J2900" t="s">
        <v>23</v>
      </c>
      <c r="K2900" s="2" t="str">
        <f>HYPERLINK("..\..\Imagery\ScannedSlabs\1992\JA92-119.jpg")</f>
        <v>..\..\Imagery\ScannedSlabs\1992\JA92-119.jpg</v>
      </c>
    </row>
    <row r="2901" spans="1:11" x14ac:dyDescent="0.25">
      <c r="A2901" t="s">
        <v>4429</v>
      </c>
      <c r="B2901" t="s">
        <v>4430</v>
      </c>
      <c r="C2901">
        <v>471415</v>
      </c>
      <c r="D2901">
        <v>6052519</v>
      </c>
      <c r="E2901">
        <v>21</v>
      </c>
      <c r="F2901" t="s">
        <v>13</v>
      </c>
      <c r="G2901" t="s">
        <v>42</v>
      </c>
      <c r="I2901" t="s">
        <v>38</v>
      </c>
      <c r="J2901" t="s">
        <v>16</v>
      </c>
      <c r="K2901" s="2" t="str">
        <f>HYPERLINK("..\..\Imagery\ScannedSlabs\1979\CG79-275B.jpg")</f>
        <v>..\..\Imagery\ScannedSlabs\1979\CG79-275B.jpg</v>
      </c>
    </row>
    <row r="2902" spans="1:11" x14ac:dyDescent="0.25">
      <c r="A2902" t="s">
        <v>4431</v>
      </c>
      <c r="B2902" t="s">
        <v>4431</v>
      </c>
      <c r="C2902">
        <v>368475</v>
      </c>
      <c r="D2902">
        <v>5921408</v>
      </c>
      <c r="E2902">
        <v>21</v>
      </c>
      <c r="F2902" t="s">
        <v>13</v>
      </c>
      <c r="G2902" t="s">
        <v>3506</v>
      </c>
      <c r="I2902" t="s">
        <v>38</v>
      </c>
      <c r="J2902" t="s">
        <v>16</v>
      </c>
      <c r="K2902" s="2" t="str">
        <f>HYPERLINK("..\..\Imagery\ScannedSlabs\1995\CG95-272.jpg")</f>
        <v>..\..\Imagery\ScannedSlabs\1995\CG95-272.jpg</v>
      </c>
    </row>
    <row r="2903" spans="1:11" x14ac:dyDescent="0.25">
      <c r="A2903" t="s">
        <v>4432</v>
      </c>
      <c r="B2903" t="s">
        <v>4432</v>
      </c>
      <c r="C2903">
        <v>369797</v>
      </c>
      <c r="D2903">
        <v>5920591</v>
      </c>
      <c r="E2903">
        <v>21</v>
      </c>
      <c r="F2903" t="s">
        <v>13</v>
      </c>
      <c r="G2903" t="s">
        <v>3506</v>
      </c>
      <c r="I2903" t="s">
        <v>38</v>
      </c>
      <c r="J2903" t="s">
        <v>16</v>
      </c>
      <c r="K2903" s="2" t="str">
        <f>HYPERLINK("..\..\Imagery\ScannedSlabs\1995\CG95-273.jpg")</f>
        <v>..\..\Imagery\ScannedSlabs\1995\CG95-273.jpg</v>
      </c>
    </row>
    <row r="2904" spans="1:11" x14ac:dyDescent="0.25">
      <c r="A2904" t="s">
        <v>4433</v>
      </c>
      <c r="B2904" t="s">
        <v>4433</v>
      </c>
      <c r="C2904">
        <v>370096</v>
      </c>
      <c r="D2904">
        <v>5920434</v>
      </c>
      <c r="E2904">
        <v>21</v>
      </c>
      <c r="F2904" t="s">
        <v>13</v>
      </c>
      <c r="G2904" t="s">
        <v>3256</v>
      </c>
      <c r="I2904" t="s">
        <v>38</v>
      </c>
      <c r="J2904" t="s">
        <v>23</v>
      </c>
      <c r="K2904" s="2" t="str">
        <f>HYPERLINK("..\..\Imagery\ScannedSlabs\1995\CG95-274.jpg")</f>
        <v>..\..\Imagery\ScannedSlabs\1995\CG95-274.jpg</v>
      </c>
    </row>
    <row r="2905" spans="1:11" x14ac:dyDescent="0.25">
      <c r="A2905" t="s">
        <v>4434</v>
      </c>
      <c r="B2905" t="s">
        <v>4434</v>
      </c>
      <c r="C2905">
        <v>333889</v>
      </c>
      <c r="D2905">
        <v>5801184</v>
      </c>
      <c r="E2905">
        <v>21</v>
      </c>
      <c r="F2905" t="s">
        <v>13</v>
      </c>
      <c r="G2905" t="s">
        <v>436</v>
      </c>
      <c r="I2905" t="s">
        <v>35</v>
      </c>
      <c r="J2905" t="s">
        <v>16</v>
      </c>
      <c r="K2905" s="2" t="str">
        <f>HYPERLINK("..\..\Imagery\ScannedSlabs\2000\CG00-239.jpg")</f>
        <v>..\..\Imagery\ScannedSlabs\2000\CG00-239.jpg</v>
      </c>
    </row>
    <row r="2906" spans="1:11" x14ac:dyDescent="0.25">
      <c r="A2906" t="s">
        <v>4435</v>
      </c>
      <c r="B2906" t="s">
        <v>4435</v>
      </c>
      <c r="C2906">
        <v>332704</v>
      </c>
      <c r="D2906">
        <v>5801900</v>
      </c>
      <c r="E2906">
        <v>21</v>
      </c>
      <c r="F2906" t="s">
        <v>13</v>
      </c>
      <c r="G2906" t="s">
        <v>4436</v>
      </c>
      <c r="I2906" t="s">
        <v>38</v>
      </c>
      <c r="J2906" t="s">
        <v>16</v>
      </c>
      <c r="K2906" s="2" t="str">
        <f>HYPERLINK("..\..\Imagery\ScannedSlabs\2000\CG00-240.jpg")</f>
        <v>..\..\Imagery\ScannedSlabs\2000\CG00-240.jpg</v>
      </c>
    </row>
    <row r="2907" spans="1:11" x14ac:dyDescent="0.25">
      <c r="A2907" t="s">
        <v>4437</v>
      </c>
      <c r="B2907" t="s">
        <v>4437</v>
      </c>
      <c r="C2907">
        <v>331358</v>
      </c>
      <c r="D2907">
        <v>5802944</v>
      </c>
      <c r="E2907">
        <v>21</v>
      </c>
      <c r="F2907" t="s">
        <v>13</v>
      </c>
      <c r="G2907" t="s">
        <v>436</v>
      </c>
      <c r="I2907" t="s">
        <v>38</v>
      </c>
      <c r="J2907" t="s">
        <v>16</v>
      </c>
      <c r="K2907" s="2" t="str">
        <f>HYPERLINK("..\..\Imagery\ScannedSlabs\2000\CG00-241.jpg")</f>
        <v>..\..\Imagery\ScannedSlabs\2000\CG00-241.jpg</v>
      </c>
    </row>
    <row r="2908" spans="1:11" x14ac:dyDescent="0.25">
      <c r="A2908" t="s">
        <v>4438</v>
      </c>
      <c r="B2908" t="s">
        <v>4438</v>
      </c>
      <c r="C2908">
        <v>331766</v>
      </c>
      <c r="D2908">
        <v>5800076</v>
      </c>
      <c r="E2908">
        <v>21</v>
      </c>
      <c r="F2908" t="s">
        <v>13</v>
      </c>
      <c r="G2908" t="s">
        <v>436</v>
      </c>
      <c r="I2908" t="s">
        <v>38</v>
      </c>
      <c r="J2908" t="s">
        <v>16</v>
      </c>
      <c r="K2908" s="2" t="str">
        <f>HYPERLINK("..\..\Imagery\ScannedSlabs\2000\CG00-242.jpg")</f>
        <v>..\..\Imagery\ScannedSlabs\2000\CG00-242.jpg</v>
      </c>
    </row>
    <row r="2909" spans="1:11" x14ac:dyDescent="0.25">
      <c r="A2909" t="s">
        <v>4439</v>
      </c>
      <c r="B2909" t="s">
        <v>4439</v>
      </c>
      <c r="C2909">
        <v>329792</v>
      </c>
      <c r="D2909">
        <v>5802791</v>
      </c>
      <c r="E2909">
        <v>21</v>
      </c>
      <c r="F2909" t="s">
        <v>13</v>
      </c>
      <c r="G2909" t="s">
        <v>4440</v>
      </c>
      <c r="I2909" t="s">
        <v>38</v>
      </c>
      <c r="J2909" t="s">
        <v>23</v>
      </c>
      <c r="K2909" s="2" t="str">
        <f>HYPERLINK("..\..\Imagery\ScannedSlabs\2000\CG00-243.jpg")</f>
        <v>..\..\Imagery\ScannedSlabs\2000\CG00-243.jpg</v>
      </c>
    </row>
    <row r="2910" spans="1:11" x14ac:dyDescent="0.25">
      <c r="A2910" t="s">
        <v>4441</v>
      </c>
      <c r="B2910" t="s">
        <v>4441</v>
      </c>
      <c r="C2910">
        <v>324260</v>
      </c>
      <c r="D2910">
        <v>5807720</v>
      </c>
      <c r="E2910">
        <v>21</v>
      </c>
      <c r="F2910" t="s">
        <v>13</v>
      </c>
      <c r="G2910" t="s">
        <v>431</v>
      </c>
      <c r="I2910" t="s">
        <v>35</v>
      </c>
      <c r="J2910" t="s">
        <v>16</v>
      </c>
      <c r="K2910" s="2" t="str">
        <f>HYPERLINK("..\..\Imagery\ScannedSlabs\2000\CG00-244.jpg")</f>
        <v>..\..\Imagery\ScannedSlabs\2000\CG00-244.jpg</v>
      </c>
    </row>
    <row r="2911" spans="1:11" x14ac:dyDescent="0.25">
      <c r="A2911" t="s">
        <v>4442</v>
      </c>
      <c r="B2911" t="s">
        <v>4442</v>
      </c>
      <c r="C2911">
        <v>325591</v>
      </c>
      <c r="D2911">
        <v>5811820</v>
      </c>
      <c r="E2911">
        <v>21</v>
      </c>
      <c r="F2911" t="s">
        <v>13</v>
      </c>
      <c r="G2911" t="s">
        <v>1454</v>
      </c>
      <c r="I2911" t="s">
        <v>38</v>
      </c>
      <c r="J2911" t="s">
        <v>16</v>
      </c>
      <c r="K2911" s="2" t="str">
        <f>HYPERLINK("..\..\Imagery\ScannedSlabs\2000\CG00-245.jpg")</f>
        <v>..\..\Imagery\ScannedSlabs\2000\CG00-245.jpg</v>
      </c>
    </row>
    <row r="2912" spans="1:11" x14ac:dyDescent="0.25">
      <c r="A2912" t="s">
        <v>4443</v>
      </c>
      <c r="B2912" t="s">
        <v>4443</v>
      </c>
      <c r="C2912">
        <v>528210</v>
      </c>
      <c r="D2912">
        <v>5739040</v>
      </c>
      <c r="E2912">
        <v>21</v>
      </c>
      <c r="F2912" t="s">
        <v>13</v>
      </c>
      <c r="G2912" t="s">
        <v>642</v>
      </c>
      <c r="I2912" t="s">
        <v>38</v>
      </c>
      <c r="J2912" t="s">
        <v>20</v>
      </c>
      <c r="K2912" s="2" t="str">
        <f>HYPERLINK("..\..\Imagery\ScannedSlabs\1993\CG93-105.jpg")</f>
        <v>..\..\Imagery\ScannedSlabs\1993\CG93-105.jpg</v>
      </c>
    </row>
    <row r="2913" spans="1:11" x14ac:dyDescent="0.25">
      <c r="A2913" t="s">
        <v>4444</v>
      </c>
      <c r="B2913" t="s">
        <v>4444</v>
      </c>
      <c r="C2913">
        <v>528190</v>
      </c>
      <c r="D2913">
        <v>5739970</v>
      </c>
      <c r="E2913">
        <v>21</v>
      </c>
      <c r="F2913" t="s">
        <v>13</v>
      </c>
      <c r="G2913" t="s">
        <v>4445</v>
      </c>
      <c r="I2913" t="s">
        <v>35</v>
      </c>
      <c r="J2913" t="s">
        <v>23</v>
      </c>
      <c r="K2913" s="2" t="str">
        <f>HYPERLINK("..\..\Imagery\ScannedSlabs\1993\CG93-107.jpg")</f>
        <v>..\..\Imagery\ScannedSlabs\1993\CG93-107.jpg</v>
      </c>
    </row>
    <row r="2914" spans="1:11" x14ac:dyDescent="0.25">
      <c r="A2914" t="s">
        <v>4446</v>
      </c>
      <c r="B2914" t="s">
        <v>4446</v>
      </c>
      <c r="C2914">
        <v>527656</v>
      </c>
      <c r="D2914">
        <v>5739156</v>
      </c>
      <c r="E2914">
        <v>21</v>
      </c>
      <c r="F2914" t="s">
        <v>13</v>
      </c>
      <c r="G2914" t="s">
        <v>1765</v>
      </c>
      <c r="I2914" t="s">
        <v>38</v>
      </c>
      <c r="J2914" t="s">
        <v>20</v>
      </c>
      <c r="K2914" s="2" t="str">
        <f>HYPERLINK("..\..\Imagery\ScannedSlabs\1993\CG93-109.jpg")</f>
        <v>..\..\Imagery\ScannedSlabs\1993\CG93-109.jpg</v>
      </c>
    </row>
    <row r="2915" spans="1:11" x14ac:dyDescent="0.25">
      <c r="A2915" t="s">
        <v>4447</v>
      </c>
      <c r="B2915" t="s">
        <v>4447</v>
      </c>
      <c r="C2915">
        <v>527210</v>
      </c>
      <c r="D2915">
        <v>5738060</v>
      </c>
      <c r="E2915">
        <v>21</v>
      </c>
      <c r="F2915" t="s">
        <v>13</v>
      </c>
      <c r="G2915" t="s">
        <v>320</v>
      </c>
      <c r="I2915" t="s">
        <v>38</v>
      </c>
      <c r="J2915" t="s">
        <v>23</v>
      </c>
      <c r="K2915" s="2" t="str">
        <f>HYPERLINK("..\..\Imagery\ScannedSlabs\1993\CG93-112.jpg")</f>
        <v>..\..\Imagery\ScannedSlabs\1993\CG93-112.jpg</v>
      </c>
    </row>
    <row r="2916" spans="1:11" x14ac:dyDescent="0.25">
      <c r="A2916" t="s">
        <v>4448</v>
      </c>
      <c r="B2916" t="s">
        <v>4448</v>
      </c>
      <c r="C2916">
        <v>527730</v>
      </c>
      <c r="D2916">
        <v>5737310</v>
      </c>
      <c r="E2916">
        <v>21</v>
      </c>
      <c r="F2916" t="s">
        <v>13</v>
      </c>
      <c r="G2916" t="s">
        <v>51</v>
      </c>
      <c r="I2916" t="s">
        <v>38</v>
      </c>
      <c r="J2916" t="s">
        <v>20</v>
      </c>
      <c r="K2916" s="2" t="str">
        <f>HYPERLINK("..\..\Imagery\ScannedSlabs\1993\CG93-114.jpg")</f>
        <v>..\..\Imagery\ScannedSlabs\1993\CG93-114.jpg</v>
      </c>
    </row>
    <row r="2917" spans="1:11" x14ac:dyDescent="0.25">
      <c r="A2917" t="s">
        <v>4449</v>
      </c>
      <c r="B2917" t="s">
        <v>4449</v>
      </c>
      <c r="C2917">
        <v>528800</v>
      </c>
      <c r="D2917">
        <v>5735340</v>
      </c>
      <c r="E2917">
        <v>21</v>
      </c>
      <c r="F2917" t="s">
        <v>13</v>
      </c>
      <c r="G2917" t="s">
        <v>73</v>
      </c>
      <c r="H2917" t="s">
        <v>1570</v>
      </c>
      <c r="I2917" t="s">
        <v>38</v>
      </c>
      <c r="J2917" t="s">
        <v>16</v>
      </c>
      <c r="K2917" s="2" t="str">
        <f>HYPERLINK("..\..\Imagery\ScannedSlabs\1993\CG93-116.jpg")</f>
        <v>..\..\Imagery\ScannedSlabs\1993\CG93-116.jpg</v>
      </c>
    </row>
    <row r="2918" spans="1:11" x14ac:dyDescent="0.25">
      <c r="A2918" t="s">
        <v>4450</v>
      </c>
      <c r="B2918" t="s">
        <v>4450</v>
      </c>
      <c r="C2918">
        <v>528905</v>
      </c>
      <c r="D2918">
        <v>5735041</v>
      </c>
      <c r="E2918">
        <v>21</v>
      </c>
      <c r="F2918" t="s">
        <v>13</v>
      </c>
      <c r="G2918" t="s">
        <v>73</v>
      </c>
      <c r="H2918" t="s">
        <v>1570</v>
      </c>
      <c r="I2918" t="s">
        <v>35</v>
      </c>
      <c r="J2918" t="s">
        <v>149</v>
      </c>
      <c r="K2918" s="2" t="str">
        <f>HYPERLINK("..\..\Imagery\ScannedSlabs\1993\CG93-117.jpg")</f>
        <v>..\..\Imagery\ScannedSlabs\1993\CG93-117.jpg</v>
      </c>
    </row>
    <row r="2919" spans="1:11" x14ac:dyDescent="0.25">
      <c r="A2919" t="s">
        <v>4451</v>
      </c>
      <c r="B2919" t="s">
        <v>4451</v>
      </c>
      <c r="C2919">
        <v>528932</v>
      </c>
      <c r="D2919">
        <v>5734605</v>
      </c>
      <c r="E2919">
        <v>21</v>
      </c>
      <c r="F2919" t="s">
        <v>13</v>
      </c>
      <c r="G2919" t="s">
        <v>73</v>
      </c>
      <c r="H2919" t="s">
        <v>1570</v>
      </c>
      <c r="I2919" t="s">
        <v>38</v>
      </c>
      <c r="J2919" t="s">
        <v>20</v>
      </c>
      <c r="K2919" s="2" t="str">
        <f>HYPERLINK("..\..\Imagery\ScannedSlabs\1993\CG93-118.jpg")</f>
        <v>..\..\Imagery\ScannedSlabs\1993\CG93-118.jpg</v>
      </c>
    </row>
    <row r="2920" spans="1:11" x14ac:dyDescent="0.25">
      <c r="A2920" t="s">
        <v>4452</v>
      </c>
      <c r="B2920" t="s">
        <v>4452</v>
      </c>
      <c r="C2920">
        <v>573716</v>
      </c>
      <c r="D2920">
        <v>5878402</v>
      </c>
      <c r="E2920">
        <v>21</v>
      </c>
      <c r="F2920" t="s">
        <v>13</v>
      </c>
      <c r="G2920" t="s">
        <v>3726</v>
      </c>
      <c r="H2920" t="s">
        <v>67</v>
      </c>
      <c r="I2920" t="s">
        <v>38</v>
      </c>
      <c r="J2920" t="s">
        <v>16</v>
      </c>
      <c r="K2920" s="2" t="str">
        <f>HYPERLINK("..\..\Imagery\ScannedSlabs\1985\CG85-430.jpg")</f>
        <v>..\..\Imagery\ScannedSlabs\1985\CG85-430.jpg</v>
      </c>
    </row>
    <row r="2921" spans="1:11" x14ac:dyDescent="0.25">
      <c r="A2921" t="s">
        <v>4453</v>
      </c>
      <c r="B2921" t="s">
        <v>4453</v>
      </c>
      <c r="C2921">
        <v>553560</v>
      </c>
      <c r="D2921">
        <v>5817187</v>
      </c>
      <c r="E2921">
        <v>21</v>
      </c>
      <c r="F2921" t="s">
        <v>13</v>
      </c>
      <c r="G2921" t="s">
        <v>4454</v>
      </c>
      <c r="I2921" t="s">
        <v>38</v>
      </c>
      <c r="J2921" t="s">
        <v>16</v>
      </c>
      <c r="K2921" s="2" t="str">
        <f>HYPERLINK("..\..\Imagery\ScannedSlabs\2003\CG03-209.jpg")</f>
        <v>..\..\Imagery\ScannedSlabs\2003\CG03-209.jpg</v>
      </c>
    </row>
    <row r="2922" spans="1:11" x14ac:dyDescent="0.25">
      <c r="A2922" t="s">
        <v>4455</v>
      </c>
      <c r="B2922" t="s">
        <v>4455</v>
      </c>
      <c r="C2922">
        <v>553064</v>
      </c>
      <c r="D2922">
        <v>5817534</v>
      </c>
      <c r="E2922">
        <v>21</v>
      </c>
      <c r="F2922" t="s">
        <v>13</v>
      </c>
      <c r="G2922" t="s">
        <v>3030</v>
      </c>
      <c r="I2922" t="s">
        <v>38</v>
      </c>
      <c r="J2922" t="s">
        <v>16</v>
      </c>
      <c r="K2922" s="2" t="str">
        <f>HYPERLINK("..\..\Imagery\ScannedSlabs\2003\CG03-210.jpg")</f>
        <v>..\..\Imagery\ScannedSlabs\2003\CG03-210.jpg</v>
      </c>
    </row>
    <row r="2923" spans="1:11" x14ac:dyDescent="0.25">
      <c r="A2923" t="s">
        <v>4456</v>
      </c>
      <c r="B2923" t="s">
        <v>4456</v>
      </c>
      <c r="C2923">
        <v>560451</v>
      </c>
      <c r="D2923">
        <v>5803542</v>
      </c>
      <c r="E2923">
        <v>21</v>
      </c>
      <c r="F2923" t="s">
        <v>13</v>
      </c>
      <c r="G2923" t="s">
        <v>4457</v>
      </c>
      <c r="I2923" t="s">
        <v>38</v>
      </c>
      <c r="J2923" t="s">
        <v>16</v>
      </c>
      <c r="K2923" s="2" t="str">
        <f>HYPERLINK("..\..\Imagery\ScannedSlabs\2003\CG03-173.jpg")</f>
        <v>..\..\Imagery\ScannedSlabs\2003\CG03-173.jpg</v>
      </c>
    </row>
    <row r="2924" spans="1:11" x14ac:dyDescent="0.25">
      <c r="A2924" t="s">
        <v>4458</v>
      </c>
      <c r="B2924" t="s">
        <v>4458</v>
      </c>
      <c r="C2924">
        <v>570566</v>
      </c>
      <c r="D2924">
        <v>5797455</v>
      </c>
      <c r="E2924">
        <v>21</v>
      </c>
      <c r="F2924" t="s">
        <v>13</v>
      </c>
      <c r="G2924" t="s">
        <v>4459</v>
      </c>
      <c r="I2924" t="s">
        <v>38</v>
      </c>
      <c r="J2924" t="s">
        <v>16</v>
      </c>
      <c r="K2924" s="2" t="str">
        <f>HYPERLINK("..\..\Imagery\ScannedSlabs\1987\VN87-202.jpg")</f>
        <v>..\..\Imagery\ScannedSlabs\1987\VN87-202.jpg</v>
      </c>
    </row>
    <row r="2925" spans="1:11" x14ac:dyDescent="0.25">
      <c r="A2925" t="s">
        <v>4460</v>
      </c>
      <c r="B2925" t="s">
        <v>4460</v>
      </c>
      <c r="C2925">
        <v>568956</v>
      </c>
      <c r="D2925">
        <v>5794190</v>
      </c>
      <c r="E2925">
        <v>21</v>
      </c>
      <c r="F2925" t="s">
        <v>13</v>
      </c>
      <c r="G2925" t="s">
        <v>1139</v>
      </c>
      <c r="I2925" t="s">
        <v>35</v>
      </c>
      <c r="J2925" t="s">
        <v>16</v>
      </c>
      <c r="K2925" s="2" t="str">
        <f>HYPERLINK("..\..\Imagery\ScannedSlabs\1987\VN87-204.jpg")</f>
        <v>..\..\Imagery\ScannedSlabs\1987\VN87-204.jpg</v>
      </c>
    </row>
    <row r="2926" spans="1:11" x14ac:dyDescent="0.25">
      <c r="A2926" t="s">
        <v>4461</v>
      </c>
      <c r="B2926" t="s">
        <v>4461</v>
      </c>
      <c r="C2926">
        <v>568250</v>
      </c>
      <c r="D2926">
        <v>5793759</v>
      </c>
      <c r="E2926">
        <v>21</v>
      </c>
      <c r="F2926" t="s">
        <v>13</v>
      </c>
      <c r="G2926" t="s">
        <v>424</v>
      </c>
      <c r="I2926" t="s">
        <v>38</v>
      </c>
      <c r="J2926" t="s">
        <v>16</v>
      </c>
      <c r="K2926" s="2" t="str">
        <f>HYPERLINK("..\..\Imagery\ScannedSlabs\1987\VN87-205.jpg")</f>
        <v>..\..\Imagery\ScannedSlabs\1987\VN87-205.jpg</v>
      </c>
    </row>
    <row r="2927" spans="1:11" x14ac:dyDescent="0.25">
      <c r="A2927" t="s">
        <v>4462</v>
      </c>
      <c r="B2927" t="s">
        <v>4462</v>
      </c>
      <c r="C2927">
        <v>568192</v>
      </c>
      <c r="D2927">
        <v>5793244</v>
      </c>
      <c r="E2927">
        <v>21</v>
      </c>
      <c r="F2927" t="s">
        <v>13</v>
      </c>
      <c r="G2927" t="s">
        <v>1004</v>
      </c>
      <c r="I2927" t="s">
        <v>38</v>
      </c>
      <c r="J2927" t="s">
        <v>23</v>
      </c>
      <c r="K2927" s="2" t="str">
        <f>HYPERLINK("..\..\Imagery\ScannedSlabs\1987\VN87-206.jpg")</f>
        <v>..\..\Imagery\ScannedSlabs\1987\VN87-206.jpg</v>
      </c>
    </row>
    <row r="2928" spans="1:11" x14ac:dyDescent="0.25">
      <c r="A2928" t="s">
        <v>4463</v>
      </c>
      <c r="B2928" t="s">
        <v>4463</v>
      </c>
      <c r="C2928">
        <v>331013</v>
      </c>
      <c r="D2928">
        <v>6001030</v>
      </c>
      <c r="E2928">
        <v>21</v>
      </c>
      <c r="F2928" t="s">
        <v>13</v>
      </c>
      <c r="G2928" t="s">
        <v>480</v>
      </c>
      <c r="I2928" t="s">
        <v>15</v>
      </c>
      <c r="J2928" t="s">
        <v>16</v>
      </c>
      <c r="K2928" s="2" t="str">
        <f>HYPERLINK("..\..\Imagery\ScannedSlabs\1983\CG83-391.jpg")</f>
        <v>..\..\Imagery\ScannedSlabs\1983\CG83-391.jpg</v>
      </c>
    </row>
    <row r="2929" spans="1:12" x14ac:dyDescent="0.25">
      <c r="A2929" t="s">
        <v>4464</v>
      </c>
      <c r="B2929" t="s">
        <v>4465</v>
      </c>
      <c r="C2929">
        <v>332585</v>
      </c>
      <c r="D2929">
        <v>6001065</v>
      </c>
      <c r="E2929">
        <v>21</v>
      </c>
      <c r="F2929" t="s">
        <v>13</v>
      </c>
      <c r="G2929" t="s">
        <v>4466</v>
      </c>
      <c r="I2929" t="s">
        <v>35</v>
      </c>
      <c r="J2929" t="s">
        <v>20</v>
      </c>
      <c r="K2929" s="2" t="str">
        <f>HYPERLINK("..\..\Imagery\ScannedSlabs\1983\CG83-392A.jpg")</f>
        <v>..\..\Imagery\ScannedSlabs\1983\CG83-392A.jpg</v>
      </c>
      <c r="L2929" t="s">
        <v>4467</v>
      </c>
    </row>
    <row r="2930" spans="1:12" x14ac:dyDescent="0.25">
      <c r="A2930" t="s">
        <v>4464</v>
      </c>
      <c r="B2930" t="s">
        <v>4468</v>
      </c>
      <c r="C2930">
        <v>332585</v>
      </c>
      <c r="D2930">
        <v>6001065</v>
      </c>
      <c r="E2930">
        <v>21</v>
      </c>
      <c r="F2930" t="s">
        <v>13</v>
      </c>
      <c r="G2930" t="s">
        <v>1129</v>
      </c>
      <c r="I2930" t="s">
        <v>38</v>
      </c>
      <c r="J2930" t="s">
        <v>665</v>
      </c>
      <c r="K2930" s="2" t="str">
        <f>HYPERLINK("..\..\Imagery\ScannedSlabs\1983\CG83-392E.jpg")</f>
        <v>..\..\Imagery\ScannedSlabs\1983\CG83-392E.jpg</v>
      </c>
    </row>
    <row r="2931" spans="1:12" x14ac:dyDescent="0.25">
      <c r="A2931" t="s">
        <v>4464</v>
      </c>
      <c r="B2931" t="s">
        <v>4469</v>
      </c>
      <c r="C2931">
        <v>332585</v>
      </c>
      <c r="D2931">
        <v>6001065</v>
      </c>
      <c r="E2931">
        <v>21</v>
      </c>
      <c r="F2931" t="s">
        <v>13</v>
      </c>
      <c r="G2931" t="s">
        <v>482</v>
      </c>
      <c r="I2931" t="s">
        <v>38</v>
      </c>
      <c r="J2931" t="s">
        <v>16</v>
      </c>
      <c r="K2931" s="2" t="str">
        <f>HYPERLINK("..\..\Imagery\ScannedSlabs\1983\CG83-392D.jpg")</f>
        <v>..\..\Imagery\ScannedSlabs\1983\CG83-392D.jpg</v>
      </c>
    </row>
    <row r="2932" spans="1:12" x14ac:dyDescent="0.25">
      <c r="A2932" t="s">
        <v>4464</v>
      </c>
      <c r="B2932" t="s">
        <v>4470</v>
      </c>
      <c r="C2932">
        <v>332585</v>
      </c>
      <c r="D2932">
        <v>6001065</v>
      </c>
      <c r="E2932">
        <v>21</v>
      </c>
      <c r="F2932" t="s">
        <v>13</v>
      </c>
      <c r="G2932" t="s">
        <v>482</v>
      </c>
      <c r="I2932" t="s">
        <v>35</v>
      </c>
      <c r="J2932" t="s">
        <v>20</v>
      </c>
      <c r="K2932" s="2" t="str">
        <f>HYPERLINK("..\..\Imagery\ScannedSlabs\1983\CG83-392C.jpg")</f>
        <v>..\..\Imagery\ScannedSlabs\1983\CG83-392C.jpg</v>
      </c>
    </row>
    <row r="2933" spans="1:12" x14ac:dyDescent="0.25">
      <c r="A2933" t="s">
        <v>4471</v>
      </c>
      <c r="B2933" t="s">
        <v>4472</v>
      </c>
      <c r="C2933">
        <v>543652</v>
      </c>
      <c r="D2933">
        <v>5848219</v>
      </c>
      <c r="E2933">
        <v>21</v>
      </c>
      <c r="F2933" t="s">
        <v>13</v>
      </c>
      <c r="G2933" t="s">
        <v>2926</v>
      </c>
      <c r="I2933" t="s">
        <v>38</v>
      </c>
      <c r="J2933" t="s">
        <v>20</v>
      </c>
      <c r="K2933" s="2" t="str">
        <f>HYPERLINK("..\..\Imagery\ScannedSlabs\1986\SN86-186A.jpg")</f>
        <v>..\..\Imagery\ScannedSlabs\1986\SN86-186A.jpg</v>
      </c>
    </row>
    <row r="2934" spans="1:12" x14ac:dyDescent="0.25">
      <c r="A2934" t="s">
        <v>4471</v>
      </c>
      <c r="B2934" t="s">
        <v>4473</v>
      </c>
      <c r="C2934">
        <v>543652</v>
      </c>
      <c r="D2934">
        <v>5848219</v>
      </c>
      <c r="E2934">
        <v>21</v>
      </c>
      <c r="F2934" t="s">
        <v>13</v>
      </c>
      <c r="G2934" t="s">
        <v>4474</v>
      </c>
      <c r="I2934" t="s">
        <v>38</v>
      </c>
      <c r="J2934" t="s">
        <v>23</v>
      </c>
      <c r="K2934" s="2" t="str">
        <f>HYPERLINK("..\..\Imagery\ScannedSlabs\1986\SN86-186B.jpg")</f>
        <v>..\..\Imagery\ScannedSlabs\1986\SN86-186B.jpg</v>
      </c>
    </row>
    <row r="2935" spans="1:12" x14ac:dyDescent="0.25">
      <c r="A2935" t="s">
        <v>4475</v>
      </c>
      <c r="B2935" t="s">
        <v>4475</v>
      </c>
      <c r="C2935">
        <v>538642</v>
      </c>
      <c r="D2935">
        <v>5743063</v>
      </c>
      <c r="E2935">
        <v>21</v>
      </c>
      <c r="F2935" t="s">
        <v>13</v>
      </c>
      <c r="G2935" t="s">
        <v>333</v>
      </c>
      <c r="I2935" t="s">
        <v>38</v>
      </c>
      <c r="J2935" t="s">
        <v>23</v>
      </c>
      <c r="K2935" s="2" t="str">
        <f>HYPERLINK("..\..\Imagery\ScannedSlabs\1993\CG93-469.jpg")</f>
        <v>..\..\Imagery\ScannedSlabs\1993\CG93-469.jpg</v>
      </c>
    </row>
    <row r="2936" spans="1:12" x14ac:dyDescent="0.25">
      <c r="A2936" t="s">
        <v>4476</v>
      </c>
      <c r="B2936" t="s">
        <v>4476</v>
      </c>
      <c r="C2936">
        <v>540009</v>
      </c>
      <c r="D2936">
        <v>5743375</v>
      </c>
      <c r="E2936">
        <v>21</v>
      </c>
      <c r="F2936" t="s">
        <v>13</v>
      </c>
      <c r="G2936" t="s">
        <v>51</v>
      </c>
      <c r="I2936" t="s">
        <v>38</v>
      </c>
      <c r="J2936" t="s">
        <v>20</v>
      </c>
      <c r="K2936" s="2" t="str">
        <f>HYPERLINK("..\..\Imagery\ScannedSlabs\1993\CG93-473.jpg")</f>
        <v>..\..\Imagery\ScannedSlabs\1993\CG93-473.jpg</v>
      </c>
    </row>
    <row r="2937" spans="1:12" x14ac:dyDescent="0.25">
      <c r="A2937" t="s">
        <v>4477</v>
      </c>
      <c r="B2937" t="s">
        <v>4477</v>
      </c>
      <c r="C2937">
        <v>531736</v>
      </c>
      <c r="D2937">
        <v>5951171</v>
      </c>
      <c r="E2937">
        <v>21</v>
      </c>
      <c r="F2937" t="s">
        <v>13</v>
      </c>
      <c r="G2937" t="s">
        <v>4478</v>
      </c>
      <c r="I2937" t="s">
        <v>35</v>
      </c>
      <c r="J2937" t="s">
        <v>16</v>
      </c>
      <c r="K2937" s="2" t="str">
        <f>HYPERLINK("..\..\Imagery\ScannedSlabs\1981\CG81-366.jpg")</f>
        <v>..\..\Imagery\ScannedSlabs\1981\CG81-366.jpg</v>
      </c>
    </row>
    <row r="2938" spans="1:12" x14ac:dyDescent="0.25">
      <c r="A2938" t="s">
        <v>4479</v>
      </c>
      <c r="B2938" t="s">
        <v>4479</v>
      </c>
      <c r="C2938">
        <v>531231</v>
      </c>
      <c r="D2938">
        <v>5951025</v>
      </c>
      <c r="E2938">
        <v>21</v>
      </c>
      <c r="F2938" t="s">
        <v>13</v>
      </c>
      <c r="G2938" t="s">
        <v>4478</v>
      </c>
      <c r="I2938" t="s">
        <v>15</v>
      </c>
      <c r="J2938" t="s">
        <v>16</v>
      </c>
      <c r="K2938" s="2" t="str">
        <f>HYPERLINK("..\..\Imagery\ScannedSlabs\1981\CG81-367.jpg")</f>
        <v>..\..\Imagery\ScannedSlabs\1981\CG81-367.jpg</v>
      </c>
    </row>
    <row r="2939" spans="1:12" x14ac:dyDescent="0.25">
      <c r="A2939" t="s">
        <v>4480</v>
      </c>
      <c r="B2939" t="s">
        <v>4480</v>
      </c>
      <c r="C2939">
        <v>530232</v>
      </c>
      <c r="D2939">
        <v>5950522</v>
      </c>
      <c r="E2939">
        <v>21</v>
      </c>
      <c r="F2939" t="s">
        <v>13</v>
      </c>
      <c r="G2939" t="s">
        <v>4478</v>
      </c>
      <c r="I2939" t="s">
        <v>38</v>
      </c>
      <c r="J2939" t="s">
        <v>23</v>
      </c>
      <c r="K2939" s="2" t="str">
        <f>HYPERLINK("..\..\Imagery\ScannedSlabs\1981\CG81-369.jpg")</f>
        <v>..\..\Imagery\ScannedSlabs\1981\CG81-369.jpg</v>
      </c>
    </row>
    <row r="2940" spans="1:12" x14ac:dyDescent="0.25">
      <c r="A2940" t="s">
        <v>4481</v>
      </c>
      <c r="B2940" t="s">
        <v>4481</v>
      </c>
      <c r="C2940">
        <v>529726</v>
      </c>
      <c r="D2940">
        <v>5950195</v>
      </c>
      <c r="E2940">
        <v>21</v>
      </c>
      <c r="F2940" t="s">
        <v>13</v>
      </c>
      <c r="G2940" t="s">
        <v>448</v>
      </c>
      <c r="I2940" t="s">
        <v>15</v>
      </c>
      <c r="J2940" t="s">
        <v>16</v>
      </c>
      <c r="K2940" s="2" t="str">
        <f>HYPERLINK("..\..\Imagery\ScannedSlabs\1981\CG81-370.jpg")</f>
        <v>..\..\Imagery\ScannedSlabs\1981\CG81-370.jpg</v>
      </c>
    </row>
    <row r="2941" spans="1:12" x14ac:dyDescent="0.25">
      <c r="A2941" t="s">
        <v>4482</v>
      </c>
      <c r="B2941" t="s">
        <v>4482</v>
      </c>
      <c r="C2941">
        <v>530225</v>
      </c>
      <c r="D2941">
        <v>5949201</v>
      </c>
      <c r="E2941">
        <v>21</v>
      </c>
      <c r="F2941" t="s">
        <v>13</v>
      </c>
      <c r="G2941" t="s">
        <v>514</v>
      </c>
      <c r="I2941" t="s">
        <v>15</v>
      </c>
      <c r="J2941" t="s">
        <v>16</v>
      </c>
      <c r="K2941" s="2" t="str">
        <f>HYPERLINK("..\..\Imagery\ScannedSlabs\1981\CG81-371.jpg")</f>
        <v>..\..\Imagery\ScannedSlabs\1981\CG81-371.jpg</v>
      </c>
    </row>
    <row r="2942" spans="1:12" x14ac:dyDescent="0.25">
      <c r="A2942" t="s">
        <v>4483</v>
      </c>
      <c r="B2942" t="s">
        <v>4483</v>
      </c>
      <c r="C2942">
        <v>451833</v>
      </c>
      <c r="D2942">
        <v>5878804</v>
      </c>
      <c r="E2942">
        <v>21</v>
      </c>
      <c r="F2942" t="s">
        <v>13</v>
      </c>
      <c r="G2942" t="s">
        <v>540</v>
      </c>
      <c r="I2942" t="s">
        <v>38</v>
      </c>
      <c r="J2942" t="s">
        <v>16</v>
      </c>
      <c r="K2942" s="2" t="str">
        <f>HYPERLINK("..\..\Imagery\ScannedSlabs\2005\CG05-019.jpg")</f>
        <v>..\..\Imagery\ScannedSlabs\2005\CG05-019.jpg</v>
      </c>
    </row>
    <row r="2943" spans="1:12" x14ac:dyDescent="0.25">
      <c r="A2943" t="s">
        <v>4484</v>
      </c>
      <c r="B2943" t="s">
        <v>4484</v>
      </c>
      <c r="C2943">
        <v>451147</v>
      </c>
      <c r="D2943">
        <v>5878918</v>
      </c>
      <c r="E2943">
        <v>21</v>
      </c>
      <c r="F2943" t="s">
        <v>13</v>
      </c>
      <c r="G2943" t="s">
        <v>389</v>
      </c>
      <c r="I2943" t="s">
        <v>38</v>
      </c>
      <c r="J2943" t="s">
        <v>16</v>
      </c>
      <c r="K2943" s="2" t="str">
        <f>HYPERLINK("..\..\Imagery\ScannedSlabs\2005\CG05-020.jpg")</f>
        <v>..\..\Imagery\ScannedSlabs\2005\CG05-020.jpg</v>
      </c>
    </row>
    <row r="2944" spans="1:12" x14ac:dyDescent="0.25">
      <c r="A2944" t="s">
        <v>4485</v>
      </c>
      <c r="B2944" t="s">
        <v>4485</v>
      </c>
      <c r="C2944">
        <v>449925</v>
      </c>
      <c r="D2944">
        <v>5878476</v>
      </c>
      <c r="E2944">
        <v>21</v>
      </c>
      <c r="F2944" t="s">
        <v>13</v>
      </c>
      <c r="G2944" t="s">
        <v>79</v>
      </c>
      <c r="I2944" t="s">
        <v>38</v>
      </c>
      <c r="J2944" t="s">
        <v>16</v>
      </c>
      <c r="K2944" s="2" t="str">
        <f>HYPERLINK("..\..\Imagery\ScannedSlabs\2005\CG05-021.jpg")</f>
        <v>..\..\Imagery\ScannedSlabs\2005\CG05-021.jpg</v>
      </c>
    </row>
    <row r="2945" spans="1:12" x14ac:dyDescent="0.25">
      <c r="A2945" t="s">
        <v>703</v>
      </c>
      <c r="B2945" t="s">
        <v>4486</v>
      </c>
      <c r="C2945">
        <v>376640</v>
      </c>
      <c r="D2945">
        <v>6119589</v>
      </c>
      <c r="E2945">
        <v>21</v>
      </c>
      <c r="F2945" t="s">
        <v>13</v>
      </c>
      <c r="I2945" t="s">
        <v>38</v>
      </c>
      <c r="J2945" t="s">
        <v>137</v>
      </c>
    </row>
    <row r="2946" spans="1:12" x14ac:dyDescent="0.25">
      <c r="A2946" t="s">
        <v>4487</v>
      </c>
      <c r="B2946" t="s">
        <v>4487</v>
      </c>
      <c r="C2946">
        <v>591438</v>
      </c>
      <c r="D2946">
        <v>5809123</v>
      </c>
      <c r="E2946">
        <v>21</v>
      </c>
      <c r="F2946" t="s">
        <v>13</v>
      </c>
      <c r="G2946" t="s">
        <v>333</v>
      </c>
      <c r="I2946" t="s">
        <v>38</v>
      </c>
      <c r="J2946" t="s">
        <v>23</v>
      </c>
      <c r="K2946" s="2" t="str">
        <f>HYPERLINK("..\..\Imagery\ScannedSlabs\1987\CG87-333.jpg")</f>
        <v>..\..\Imagery\ScannedSlabs\1987\CG87-333.jpg</v>
      </c>
    </row>
    <row r="2947" spans="1:12" x14ac:dyDescent="0.25">
      <c r="A2947" t="s">
        <v>4488</v>
      </c>
      <c r="B2947" t="s">
        <v>4488</v>
      </c>
      <c r="C2947">
        <v>341643</v>
      </c>
      <c r="D2947">
        <v>5779884</v>
      </c>
      <c r="E2947">
        <v>21</v>
      </c>
      <c r="F2947" t="s">
        <v>13</v>
      </c>
      <c r="G2947" t="s">
        <v>1934</v>
      </c>
      <c r="I2947" t="s">
        <v>35</v>
      </c>
      <c r="J2947" t="s">
        <v>16</v>
      </c>
      <c r="K2947" s="2" t="str">
        <f>HYPERLINK("..\..\Imagery\ScannedSlabs\2000\CG00-198.jpg")</f>
        <v>..\..\Imagery\ScannedSlabs\2000\CG00-198.jpg</v>
      </c>
    </row>
    <row r="2948" spans="1:12" x14ac:dyDescent="0.25">
      <c r="A2948" t="s">
        <v>3849</v>
      </c>
      <c r="B2948" t="s">
        <v>4489</v>
      </c>
      <c r="C2948">
        <v>558172</v>
      </c>
      <c r="D2948">
        <v>5813098</v>
      </c>
      <c r="E2948">
        <v>21</v>
      </c>
      <c r="F2948" t="s">
        <v>13</v>
      </c>
      <c r="G2948" t="s">
        <v>4490</v>
      </c>
      <c r="I2948" t="s">
        <v>35</v>
      </c>
      <c r="J2948" t="s">
        <v>23</v>
      </c>
      <c r="K2948" s="2" t="str">
        <f>HYPERLINK("..\..\Imagery\ScannedSlabs\1987\CG87-055B.jpg")</f>
        <v>..\..\Imagery\ScannedSlabs\1987\CG87-055B.jpg</v>
      </c>
      <c r="L2948" t="s">
        <v>3852</v>
      </c>
    </row>
    <row r="2949" spans="1:12" x14ac:dyDescent="0.25">
      <c r="A2949" t="s">
        <v>4491</v>
      </c>
      <c r="B2949" t="s">
        <v>4491</v>
      </c>
      <c r="C2949">
        <v>557751</v>
      </c>
      <c r="D2949">
        <v>5812713</v>
      </c>
      <c r="E2949">
        <v>21</v>
      </c>
      <c r="F2949" t="s">
        <v>13</v>
      </c>
      <c r="G2949" t="s">
        <v>1134</v>
      </c>
      <c r="I2949" t="s">
        <v>38</v>
      </c>
      <c r="J2949" t="s">
        <v>16</v>
      </c>
      <c r="K2949" s="2" t="str">
        <f>HYPERLINK("..\..\Imagery\ScannedSlabs\1987\CG87-056.jpg")</f>
        <v>..\..\Imagery\ScannedSlabs\1987\CG87-056.jpg</v>
      </c>
    </row>
    <row r="2950" spans="1:12" x14ac:dyDescent="0.25">
      <c r="A2950" t="s">
        <v>4492</v>
      </c>
      <c r="B2950" t="s">
        <v>4492</v>
      </c>
      <c r="C2950">
        <v>556412</v>
      </c>
      <c r="D2950">
        <v>5811896</v>
      </c>
      <c r="E2950">
        <v>21</v>
      </c>
      <c r="F2950" t="s">
        <v>13</v>
      </c>
      <c r="G2950" t="s">
        <v>415</v>
      </c>
      <c r="I2950" t="s">
        <v>38</v>
      </c>
      <c r="J2950" t="s">
        <v>16</v>
      </c>
      <c r="K2950" s="2" t="str">
        <f>HYPERLINK("..\..\Imagery\ScannedSlabs\1987\CG87-059.jpg")</f>
        <v>..\..\Imagery\ScannedSlabs\1987\CG87-059.jpg</v>
      </c>
    </row>
    <row r="2951" spans="1:12" x14ac:dyDescent="0.25">
      <c r="A2951" t="s">
        <v>4493</v>
      </c>
      <c r="B2951" t="s">
        <v>4493</v>
      </c>
      <c r="C2951">
        <v>552647</v>
      </c>
      <c r="D2951">
        <v>5800936</v>
      </c>
      <c r="E2951">
        <v>21</v>
      </c>
      <c r="F2951" t="s">
        <v>13</v>
      </c>
      <c r="G2951" t="s">
        <v>526</v>
      </c>
      <c r="I2951" t="s">
        <v>35</v>
      </c>
      <c r="J2951" t="s">
        <v>23</v>
      </c>
      <c r="K2951" s="2" t="str">
        <f>HYPERLINK("..\..\Imagery\ScannedSlabs\1987\CG87-065.jpg")</f>
        <v>..\..\Imagery\ScannedSlabs\1987\CG87-065.jpg</v>
      </c>
    </row>
    <row r="2952" spans="1:12" x14ac:dyDescent="0.25">
      <c r="A2952" t="s">
        <v>4494</v>
      </c>
      <c r="B2952" t="s">
        <v>4494</v>
      </c>
      <c r="C2952">
        <v>551391</v>
      </c>
      <c r="D2952">
        <v>5803712</v>
      </c>
      <c r="E2952">
        <v>21</v>
      </c>
      <c r="F2952" t="s">
        <v>13</v>
      </c>
      <c r="G2952" t="s">
        <v>51</v>
      </c>
      <c r="I2952" t="s">
        <v>38</v>
      </c>
      <c r="J2952" t="s">
        <v>16</v>
      </c>
      <c r="K2952" s="2" t="str">
        <f>HYPERLINK("..\..\Imagery\ScannedSlabs\1987\CG87-069.jpg")</f>
        <v>..\..\Imagery\ScannedSlabs\1987\CG87-069.jpg</v>
      </c>
    </row>
    <row r="2953" spans="1:12" x14ac:dyDescent="0.25">
      <c r="A2953" t="s">
        <v>4495</v>
      </c>
      <c r="B2953" t="s">
        <v>4495</v>
      </c>
      <c r="C2953">
        <v>551836</v>
      </c>
      <c r="D2953">
        <v>5806438</v>
      </c>
      <c r="E2953">
        <v>21</v>
      </c>
      <c r="F2953" t="s">
        <v>13</v>
      </c>
      <c r="G2953" t="s">
        <v>448</v>
      </c>
      <c r="I2953" t="s">
        <v>35</v>
      </c>
      <c r="J2953" t="s">
        <v>16</v>
      </c>
      <c r="K2953" s="2" t="str">
        <f>HYPERLINK("..\..\Imagery\ScannedSlabs\1987\CG87-073.jpg")</f>
        <v>..\..\Imagery\ScannedSlabs\1987\CG87-073.jpg</v>
      </c>
    </row>
    <row r="2954" spans="1:12" x14ac:dyDescent="0.25">
      <c r="A2954" t="s">
        <v>4496</v>
      </c>
      <c r="B2954" t="s">
        <v>4496</v>
      </c>
      <c r="C2954">
        <v>558927</v>
      </c>
      <c r="D2954">
        <v>5776181</v>
      </c>
      <c r="E2954">
        <v>21</v>
      </c>
      <c r="F2954" t="s">
        <v>13</v>
      </c>
      <c r="G2954" t="s">
        <v>4497</v>
      </c>
      <c r="I2954" t="s">
        <v>38</v>
      </c>
      <c r="J2954" t="s">
        <v>16</v>
      </c>
      <c r="K2954" s="2" t="str">
        <f>HYPERLINK("..\..\Imagery\ScannedSlabs\2003\CG03-092.jpg")</f>
        <v>..\..\Imagery\ScannedSlabs\2003\CG03-092.jpg</v>
      </c>
    </row>
    <row r="2955" spans="1:12" x14ac:dyDescent="0.25">
      <c r="A2955" t="s">
        <v>4498</v>
      </c>
      <c r="B2955" t="s">
        <v>4498</v>
      </c>
      <c r="C2955">
        <v>532542</v>
      </c>
      <c r="D2955">
        <v>5724790</v>
      </c>
      <c r="E2955">
        <v>21</v>
      </c>
      <c r="F2955" t="s">
        <v>13</v>
      </c>
      <c r="G2955" t="s">
        <v>1837</v>
      </c>
      <c r="I2955" t="s">
        <v>38</v>
      </c>
      <c r="J2955" t="s">
        <v>16</v>
      </c>
      <c r="K2955" s="2" t="str">
        <f>HYPERLINK("..\..\Imagery\ScannedSlabs\1993\CG93-130.jpg")</f>
        <v>..\..\Imagery\ScannedSlabs\1993\CG93-130.jpg</v>
      </c>
    </row>
    <row r="2956" spans="1:12" x14ac:dyDescent="0.25">
      <c r="A2956" t="s">
        <v>4499</v>
      </c>
      <c r="B2956" t="s">
        <v>4499</v>
      </c>
      <c r="C2956">
        <v>531922</v>
      </c>
      <c r="D2956">
        <v>5725124</v>
      </c>
      <c r="E2956">
        <v>21</v>
      </c>
      <c r="F2956" t="s">
        <v>13</v>
      </c>
      <c r="G2956" t="s">
        <v>220</v>
      </c>
      <c r="I2956" t="s">
        <v>38</v>
      </c>
      <c r="J2956" t="s">
        <v>16</v>
      </c>
      <c r="K2956" s="2" t="str">
        <f>HYPERLINK("..\..\Imagery\ScannedSlabs\1993\CG93-131.jpg")</f>
        <v>..\..\Imagery\ScannedSlabs\1993\CG93-131.jpg</v>
      </c>
    </row>
    <row r="2957" spans="1:12" x14ac:dyDescent="0.25">
      <c r="A2957" t="s">
        <v>2493</v>
      </c>
      <c r="B2957" t="s">
        <v>4500</v>
      </c>
      <c r="C2957">
        <v>408611</v>
      </c>
      <c r="D2957">
        <v>5994014</v>
      </c>
      <c r="E2957">
        <v>21</v>
      </c>
      <c r="F2957" t="s">
        <v>13</v>
      </c>
      <c r="G2957" t="s">
        <v>486</v>
      </c>
      <c r="I2957" t="s">
        <v>38</v>
      </c>
      <c r="J2957" t="s">
        <v>16</v>
      </c>
      <c r="K2957" s="2" t="str">
        <f>HYPERLINK("..\..\Imagery\ScannedSlabs\1980\CG80-167B.jpg")</f>
        <v>..\..\Imagery\ScannedSlabs\1980\CG80-167B.jpg</v>
      </c>
      <c r="L2957" t="s">
        <v>688</v>
      </c>
    </row>
    <row r="2958" spans="1:12" x14ac:dyDescent="0.25">
      <c r="A2958" t="s">
        <v>4501</v>
      </c>
      <c r="B2958" t="s">
        <v>4502</v>
      </c>
      <c r="C2958">
        <v>466193</v>
      </c>
      <c r="D2958">
        <v>6027899</v>
      </c>
      <c r="E2958">
        <v>21</v>
      </c>
      <c r="F2958" t="s">
        <v>13</v>
      </c>
      <c r="G2958" t="s">
        <v>4503</v>
      </c>
      <c r="I2958" t="s">
        <v>4504</v>
      </c>
      <c r="J2958" t="s">
        <v>137</v>
      </c>
      <c r="L2958" t="s">
        <v>4505</v>
      </c>
    </row>
    <row r="2959" spans="1:12" x14ac:dyDescent="0.25">
      <c r="A2959" t="s">
        <v>4501</v>
      </c>
      <c r="B2959" t="s">
        <v>4506</v>
      </c>
      <c r="C2959">
        <v>466193</v>
      </c>
      <c r="D2959">
        <v>6027899</v>
      </c>
      <c r="E2959">
        <v>21</v>
      </c>
      <c r="F2959" t="s">
        <v>13</v>
      </c>
      <c r="G2959" t="s">
        <v>4507</v>
      </c>
      <c r="H2959" t="s">
        <v>4508</v>
      </c>
      <c r="I2959" t="s">
        <v>35</v>
      </c>
      <c r="J2959" t="s">
        <v>137</v>
      </c>
      <c r="L2959" t="s">
        <v>4509</v>
      </c>
    </row>
    <row r="2960" spans="1:12" x14ac:dyDescent="0.25">
      <c r="A2960" t="s">
        <v>4510</v>
      </c>
      <c r="B2960" t="s">
        <v>4510</v>
      </c>
      <c r="C2960">
        <v>364649</v>
      </c>
      <c r="D2960">
        <v>6021325</v>
      </c>
      <c r="E2960">
        <v>21</v>
      </c>
      <c r="F2960" t="s">
        <v>13</v>
      </c>
      <c r="G2960" t="s">
        <v>1786</v>
      </c>
      <c r="I2960" t="s">
        <v>15</v>
      </c>
      <c r="J2960" t="s">
        <v>16</v>
      </c>
      <c r="K2960" s="2" t="str">
        <f>HYPERLINK("..\..\Imagery\ScannedSlabs\1983\CG83-031.jpg")</f>
        <v>..\..\Imagery\ScannedSlabs\1983\CG83-031.jpg</v>
      </c>
    </row>
    <row r="2961" spans="1:11" x14ac:dyDescent="0.25">
      <c r="A2961" t="s">
        <v>4511</v>
      </c>
      <c r="B2961" t="s">
        <v>4511</v>
      </c>
      <c r="C2961">
        <v>366663</v>
      </c>
      <c r="D2961">
        <v>6020878</v>
      </c>
      <c r="E2961">
        <v>21</v>
      </c>
      <c r="F2961" t="s">
        <v>13</v>
      </c>
      <c r="G2961" t="s">
        <v>1780</v>
      </c>
      <c r="I2961" t="s">
        <v>38</v>
      </c>
      <c r="J2961" t="s">
        <v>16</v>
      </c>
      <c r="K2961" s="2" t="str">
        <f>HYPERLINK("..\..\Imagery\ScannedSlabs\1983\CG83-032.jpg")</f>
        <v>..\..\Imagery\ScannedSlabs\1983\CG83-032.jpg</v>
      </c>
    </row>
    <row r="2962" spans="1:11" x14ac:dyDescent="0.25">
      <c r="A2962" t="s">
        <v>4512</v>
      </c>
      <c r="B2962" t="s">
        <v>4513</v>
      </c>
      <c r="C2962">
        <v>460901</v>
      </c>
      <c r="D2962">
        <v>5896752</v>
      </c>
      <c r="E2962">
        <v>21</v>
      </c>
      <c r="F2962" t="s">
        <v>13</v>
      </c>
      <c r="G2962" t="s">
        <v>2011</v>
      </c>
      <c r="I2962" t="s">
        <v>35</v>
      </c>
      <c r="J2962" t="s">
        <v>16</v>
      </c>
      <c r="K2962" s="2" t="str">
        <f>HYPERLINK("..\..\Imagery\ScannedSlabs\1984\VN84-459A.jpg")</f>
        <v>..\..\Imagery\ScannedSlabs\1984\VN84-459A.jpg</v>
      </c>
    </row>
    <row r="2963" spans="1:11" x14ac:dyDescent="0.25">
      <c r="A2963" t="s">
        <v>4512</v>
      </c>
      <c r="B2963" t="s">
        <v>4514</v>
      </c>
      <c r="C2963">
        <v>460901</v>
      </c>
      <c r="D2963">
        <v>5896752</v>
      </c>
      <c r="E2963">
        <v>21</v>
      </c>
      <c r="F2963" t="s">
        <v>13</v>
      </c>
      <c r="G2963" t="s">
        <v>333</v>
      </c>
      <c r="I2963" t="s">
        <v>38</v>
      </c>
      <c r="J2963" t="s">
        <v>20</v>
      </c>
      <c r="K2963" s="2" t="str">
        <f>HYPERLINK("..\..\Imagery\ScannedSlabs\1984\VN84-459B.jpg")</f>
        <v>..\..\Imagery\ScannedSlabs\1984\VN84-459B.jpg</v>
      </c>
    </row>
    <row r="2964" spans="1:11" x14ac:dyDescent="0.25">
      <c r="A2964" t="s">
        <v>4515</v>
      </c>
      <c r="B2964" t="s">
        <v>4515</v>
      </c>
      <c r="C2964">
        <v>526956</v>
      </c>
      <c r="D2964">
        <v>5793722</v>
      </c>
      <c r="E2964">
        <v>21</v>
      </c>
      <c r="F2964" t="s">
        <v>13</v>
      </c>
      <c r="G2964" t="s">
        <v>51</v>
      </c>
      <c r="I2964" t="s">
        <v>35</v>
      </c>
      <c r="J2964" t="s">
        <v>16</v>
      </c>
      <c r="K2964" s="2" t="str">
        <f>HYPERLINK("..\..\Imagery\ScannedSlabs\1987\VN87-106.jpg")</f>
        <v>..\..\Imagery\ScannedSlabs\1987\VN87-106.jpg</v>
      </c>
    </row>
    <row r="2965" spans="1:11" x14ac:dyDescent="0.25">
      <c r="A2965" t="s">
        <v>4516</v>
      </c>
      <c r="B2965" t="s">
        <v>4516</v>
      </c>
      <c r="C2965">
        <v>578704</v>
      </c>
      <c r="D2965">
        <v>5787411</v>
      </c>
      <c r="E2965">
        <v>21</v>
      </c>
      <c r="F2965" t="s">
        <v>13</v>
      </c>
      <c r="G2965" t="s">
        <v>79</v>
      </c>
      <c r="I2965" t="s">
        <v>35</v>
      </c>
      <c r="J2965" t="s">
        <v>23</v>
      </c>
      <c r="K2965" s="2" t="str">
        <f>HYPERLINK("..\..\Imagery\ScannedSlabs\1987\VN87-108.jpg")</f>
        <v>..\..\Imagery\ScannedSlabs\1987\VN87-108.jpg</v>
      </c>
    </row>
    <row r="2966" spans="1:11" x14ac:dyDescent="0.25">
      <c r="A2966" t="s">
        <v>4517</v>
      </c>
      <c r="B2966" t="s">
        <v>4517</v>
      </c>
      <c r="C2966">
        <v>578768</v>
      </c>
      <c r="D2966">
        <v>5787789</v>
      </c>
      <c r="E2966">
        <v>21</v>
      </c>
      <c r="F2966" t="s">
        <v>13</v>
      </c>
      <c r="G2966" t="s">
        <v>333</v>
      </c>
      <c r="I2966" t="s">
        <v>38</v>
      </c>
      <c r="J2966" t="s">
        <v>16</v>
      </c>
      <c r="K2966" s="2" t="str">
        <f>HYPERLINK("..\..\Imagery\ScannedSlabs\1987\VN87-109.jpg")</f>
        <v>..\..\Imagery\ScannedSlabs\1987\VN87-109.jpg</v>
      </c>
    </row>
    <row r="2967" spans="1:11" x14ac:dyDescent="0.25">
      <c r="A2967" t="s">
        <v>4518</v>
      </c>
      <c r="B2967" t="s">
        <v>4518</v>
      </c>
      <c r="C2967">
        <v>578817</v>
      </c>
      <c r="D2967">
        <v>5788599</v>
      </c>
      <c r="E2967">
        <v>21</v>
      </c>
      <c r="F2967" t="s">
        <v>13</v>
      </c>
      <c r="G2967" t="s">
        <v>484</v>
      </c>
      <c r="I2967" t="s">
        <v>38</v>
      </c>
      <c r="J2967" t="s">
        <v>16</v>
      </c>
      <c r="K2967" s="2" t="str">
        <f>HYPERLINK("..\..\Imagery\ScannedSlabs\1987\VN87-110.jpg")</f>
        <v>..\..\Imagery\ScannedSlabs\1987\VN87-110.jpg</v>
      </c>
    </row>
    <row r="2968" spans="1:11" x14ac:dyDescent="0.25">
      <c r="A2968" t="s">
        <v>4519</v>
      </c>
      <c r="B2968" t="s">
        <v>4520</v>
      </c>
      <c r="C2968">
        <v>579035</v>
      </c>
      <c r="D2968">
        <v>5789808</v>
      </c>
      <c r="E2968">
        <v>21</v>
      </c>
      <c r="F2968" t="s">
        <v>13</v>
      </c>
      <c r="G2968" t="s">
        <v>1044</v>
      </c>
      <c r="I2968" t="s">
        <v>35</v>
      </c>
      <c r="J2968" t="s">
        <v>16</v>
      </c>
      <c r="K2968" s="2" t="str">
        <f>HYPERLINK("..\..\Imagery\ScannedSlabs\1987\VN87-113B.jpg")</f>
        <v>..\..\Imagery\ScannedSlabs\1987\VN87-113B.jpg</v>
      </c>
    </row>
    <row r="2969" spans="1:11" x14ac:dyDescent="0.25">
      <c r="A2969" t="s">
        <v>4521</v>
      </c>
      <c r="B2969" t="s">
        <v>4522</v>
      </c>
      <c r="C2969">
        <v>588868</v>
      </c>
      <c r="D2969">
        <v>5787803</v>
      </c>
      <c r="E2969">
        <v>21</v>
      </c>
      <c r="F2969" t="s">
        <v>13</v>
      </c>
      <c r="G2969" t="s">
        <v>4523</v>
      </c>
      <c r="I2969" t="s">
        <v>35</v>
      </c>
      <c r="J2969" t="s">
        <v>20</v>
      </c>
      <c r="K2969" s="2" t="str">
        <f>HYPERLINK("..\..\Imagery\ScannedSlabs\1987\VN87-441A.jpg")</f>
        <v>..\..\Imagery\ScannedSlabs\1987\VN87-441A.jpg</v>
      </c>
    </row>
    <row r="2970" spans="1:11" x14ac:dyDescent="0.25">
      <c r="A2970" t="s">
        <v>4521</v>
      </c>
      <c r="B2970" t="s">
        <v>4524</v>
      </c>
      <c r="C2970">
        <v>588868</v>
      </c>
      <c r="D2970">
        <v>5787803</v>
      </c>
      <c r="E2970">
        <v>21</v>
      </c>
      <c r="F2970" t="s">
        <v>13</v>
      </c>
      <c r="G2970" t="s">
        <v>312</v>
      </c>
      <c r="I2970" t="s">
        <v>38</v>
      </c>
      <c r="J2970" t="s">
        <v>20</v>
      </c>
      <c r="K2970" s="2" t="str">
        <f>HYPERLINK("..\..\Imagery\ScannedSlabs\1987\VN87-441B.jpg")</f>
        <v>..\..\Imagery\ScannedSlabs\1987\VN87-441B.jpg</v>
      </c>
    </row>
    <row r="2971" spans="1:11" x14ac:dyDescent="0.25">
      <c r="A2971" t="s">
        <v>4525</v>
      </c>
      <c r="B2971" t="s">
        <v>4526</v>
      </c>
      <c r="C2971">
        <v>588276</v>
      </c>
      <c r="D2971">
        <v>5787814</v>
      </c>
      <c r="E2971">
        <v>21</v>
      </c>
      <c r="F2971" t="s">
        <v>13</v>
      </c>
      <c r="G2971" t="s">
        <v>333</v>
      </c>
      <c r="I2971" t="s">
        <v>38</v>
      </c>
      <c r="J2971" t="s">
        <v>20</v>
      </c>
      <c r="K2971" s="2" t="str">
        <f>HYPERLINK("..\..\Imagery\ScannedSlabs\1987\VN87-442A.jpg")</f>
        <v>..\..\Imagery\ScannedSlabs\1987\VN87-442A.jpg</v>
      </c>
    </row>
    <row r="2972" spans="1:11" x14ac:dyDescent="0.25">
      <c r="A2972" t="s">
        <v>4527</v>
      </c>
      <c r="B2972" t="s">
        <v>4527</v>
      </c>
      <c r="C2972">
        <v>575498</v>
      </c>
      <c r="D2972">
        <v>5915325</v>
      </c>
      <c r="E2972">
        <v>21</v>
      </c>
      <c r="F2972" t="s">
        <v>13</v>
      </c>
      <c r="G2972" t="s">
        <v>49</v>
      </c>
      <c r="I2972" t="s">
        <v>38</v>
      </c>
      <c r="J2972" t="s">
        <v>16</v>
      </c>
      <c r="K2972" s="2" t="str">
        <f>HYPERLINK("..\..\Imagery\ScannedSlabs\1985\GM85-615.jpg")</f>
        <v>..\..\Imagery\ScannedSlabs\1985\GM85-615.jpg</v>
      </c>
    </row>
    <row r="2973" spans="1:11" x14ac:dyDescent="0.25">
      <c r="A2973" t="s">
        <v>4528</v>
      </c>
      <c r="B2973" t="s">
        <v>4528</v>
      </c>
      <c r="C2973">
        <v>576521</v>
      </c>
      <c r="D2973">
        <v>5914829</v>
      </c>
      <c r="E2973">
        <v>21</v>
      </c>
      <c r="F2973" t="s">
        <v>13</v>
      </c>
      <c r="G2973" t="s">
        <v>49</v>
      </c>
      <c r="I2973" t="s">
        <v>38</v>
      </c>
      <c r="J2973" t="s">
        <v>16</v>
      </c>
      <c r="K2973" s="2" t="str">
        <f>HYPERLINK("..\..\Imagery\ScannedSlabs\1985\GM85-617.jpg")</f>
        <v>..\..\Imagery\ScannedSlabs\1985\GM85-617.jpg</v>
      </c>
    </row>
    <row r="2974" spans="1:11" x14ac:dyDescent="0.25">
      <c r="A2974" t="s">
        <v>4529</v>
      </c>
      <c r="B2974" t="s">
        <v>4530</v>
      </c>
      <c r="C2974">
        <v>525239</v>
      </c>
      <c r="D2974">
        <v>5959491</v>
      </c>
      <c r="E2974">
        <v>21</v>
      </c>
      <c r="F2974" t="s">
        <v>13</v>
      </c>
      <c r="G2974" t="s">
        <v>2309</v>
      </c>
      <c r="I2974" t="s">
        <v>38</v>
      </c>
      <c r="J2974" t="s">
        <v>16</v>
      </c>
      <c r="K2974" s="2" t="str">
        <f>HYPERLINK("..\..\Imagery\ScannedSlabs\1981\VO81-151A.jpg")</f>
        <v>..\..\Imagery\ScannedSlabs\1981\VO81-151A.jpg</v>
      </c>
    </row>
    <row r="2975" spans="1:11" x14ac:dyDescent="0.25">
      <c r="A2975" t="s">
        <v>4531</v>
      </c>
      <c r="B2975" t="s">
        <v>4531</v>
      </c>
      <c r="C2975">
        <v>350018</v>
      </c>
      <c r="D2975">
        <v>5837654</v>
      </c>
      <c r="E2975">
        <v>21</v>
      </c>
      <c r="F2975" t="s">
        <v>13</v>
      </c>
      <c r="G2975" t="s">
        <v>51</v>
      </c>
      <c r="I2975" t="s">
        <v>38</v>
      </c>
      <c r="J2975" t="s">
        <v>16</v>
      </c>
      <c r="K2975" s="2" t="str">
        <f>HYPERLINK("..\..\Imagery\ScannedSlabs\1998\CG98-169.jpg")</f>
        <v>..\..\Imagery\ScannedSlabs\1998\CG98-169.jpg</v>
      </c>
    </row>
    <row r="2976" spans="1:11" x14ac:dyDescent="0.25">
      <c r="A2976" t="s">
        <v>4532</v>
      </c>
      <c r="B2976" t="s">
        <v>4532</v>
      </c>
      <c r="C2976">
        <v>352392</v>
      </c>
      <c r="D2976">
        <v>5835024</v>
      </c>
      <c r="E2976">
        <v>21</v>
      </c>
      <c r="F2976" t="s">
        <v>13</v>
      </c>
      <c r="G2976" t="s">
        <v>207</v>
      </c>
      <c r="H2976" t="s">
        <v>437</v>
      </c>
      <c r="I2976" t="s">
        <v>38</v>
      </c>
      <c r="J2976" t="s">
        <v>16</v>
      </c>
      <c r="K2976" s="2" t="str">
        <f>HYPERLINK("..\..\Imagery\ScannedSlabs\1998\CG98-170.jpg")</f>
        <v>..\..\Imagery\ScannedSlabs\1998\CG98-170.jpg</v>
      </c>
    </row>
    <row r="2977" spans="1:12" x14ac:dyDescent="0.25">
      <c r="A2977" t="s">
        <v>4533</v>
      </c>
      <c r="B2977" t="s">
        <v>4533</v>
      </c>
      <c r="C2977">
        <v>519941</v>
      </c>
      <c r="D2977">
        <v>5729041</v>
      </c>
      <c r="E2977">
        <v>21</v>
      </c>
      <c r="F2977" t="s">
        <v>13</v>
      </c>
      <c r="G2977" t="s">
        <v>49</v>
      </c>
      <c r="I2977" t="s">
        <v>38</v>
      </c>
      <c r="J2977" t="s">
        <v>16</v>
      </c>
      <c r="K2977" s="2" t="str">
        <f>HYPERLINK("..\..\Imagery\ScannedSlabs\1993\CG93-213.jpg")</f>
        <v>..\..\Imagery\ScannedSlabs\1993\CG93-213.jpg</v>
      </c>
    </row>
    <row r="2978" spans="1:12" x14ac:dyDescent="0.25">
      <c r="A2978" t="s">
        <v>4534</v>
      </c>
      <c r="B2978" t="s">
        <v>4534</v>
      </c>
      <c r="C2978">
        <v>521712</v>
      </c>
      <c r="D2978">
        <v>5744668</v>
      </c>
      <c r="E2978">
        <v>21</v>
      </c>
      <c r="F2978" t="s">
        <v>13</v>
      </c>
      <c r="G2978" t="s">
        <v>4535</v>
      </c>
      <c r="H2978" t="s">
        <v>125</v>
      </c>
      <c r="I2978" t="s">
        <v>38</v>
      </c>
      <c r="J2978" t="s">
        <v>20</v>
      </c>
      <c r="K2978" s="2" t="str">
        <f>HYPERLINK("..\..\Imagery\ScannedSlabs\1993\CG93-588.jpg")</f>
        <v>..\..\Imagery\ScannedSlabs\1993\CG93-588.jpg</v>
      </c>
    </row>
    <row r="2979" spans="1:12" x14ac:dyDescent="0.25">
      <c r="A2979" t="s">
        <v>4536</v>
      </c>
      <c r="B2979" t="s">
        <v>4536</v>
      </c>
      <c r="C2979">
        <v>584794</v>
      </c>
      <c r="D2979">
        <v>5782150</v>
      </c>
      <c r="E2979">
        <v>21</v>
      </c>
      <c r="F2979" t="s">
        <v>13</v>
      </c>
      <c r="G2979" t="s">
        <v>124</v>
      </c>
      <c r="I2979" t="s">
        <v>35</v>
      </c>
      <c r="J2979" t="s">
        <v>20</v>
      </c>
      <c r="K2979" s="2" t="str">
        <f>HYPERLINK("..\..\Imagery\ScannedSlabs\1987\JS87-449.jpg")</f>
        <v>..\..\Imagery\ScannedSlabs\1987\JS87-449.jpg</v>
      </c>
    </row>
    <row r="2980" spans="1:12" x14ac:dyDescent="0.25">
      <c r="A2980" t="s">
        <v>4537</v>
      </c>
      <c r="B2980" t="s">
        <v>4537</v>
      </c>
      <c r="C2980">
        <v>584978</v>
      </c>
      <c r="D2980">
        <v>5782735</v>
      </c>
      <c r="E2980">
        <v>21</v>
      </c>
      <c r="F2980" t="s">
        <v>13</v>
      </c>
      <c r="G2980" t="s">
        <v>51</v>
      </c>
      <c r="I2980" t="s">
        <v>38</v>
      </c>
      <c r="J2980" t="s">
        <v>20</v>
      </c>
      <c r="K2980" s="2" t="str">
        <f>HYPERLINK("..\..\Imagery\ScannedSlabs\1987\JS87-450.jpg")</f>
        <v>..\..\Imagery\ScannedSlabs\1987\JS87-450.jpg</v>
      </c>
    </row>
    <row r="2981" spans="1:12" x14ac:dyDescent="0.25">
      <c r="A2981" t="s">
        <v>4538</v>
      </c>
      <c r="B2981" t="s">
        <v>4538</v>
      </c>
      <c r="C2981">
        <v>585140</v>
      </c>
      <c r="D2981">
        <v>5783174</v>
      </c>
      <c r="E2981">
        <v>21</v>
      </c>
      <c r="F2981" t="s">
        <v>13</v>
      </c>
      <c r="G2981" t="s">
        <v>51</v>
      </c>
      <c r="I2981" t="s">
        <v>35</v>
      </c>
      <c r="J2981" t="s">
        <v>16</v>
      </c>
      <c r="K2981" s="2" t="str">
        <f>HYPERLINK("..\..\Imagery\ScannedSlabs\1987\JS87-451.jpg")</f>
        <v>..\..\Imagery\ScannedSlabs\1987\JS87-451.jpg</v>
      </c>
    </row>
    <row r="2982" spans="1:12" x14ac:dyDescent="0.25">
      <c r="A2982" t="s">
        <v>4539</v>
      </c>
      <c r="B2982" t="s">
        <v>4539</v>
      </c>
      <c r="C2982">
        <v>584735</v>
      </c>
      <c r="D2982">
        <v>5783661</v>
      </c>
      <c r="E2982">
        <v>21</v>
      </c>
      <c r="F2982" t="s">
        <v>13</v>
      </c>
      <c r="G2982" t="s">
        <v>448</v>
      </c>
      <c r="I2982" t="s">
        <v>38</v>
      </c>
      <c r="J2982" t="s">
        <v>16</v>
      </c>
      <c r="K2982" s="2" t="str">
        <f>HYPERLINK("..\..\Imagery\ScannedSlabs\1987\JS87-453.jpg")</f>
        <v>..\..\Imagery\ScannedSlabs\1987\JS87-453.jpg</v>
      </c>
    </row>
    <row r="2983" spans="1:12" x14ac:dyDescent="0.25">
      <c r="A2983" t="s">
        <v>4540</v>
      </c>
      <c r="B2983" t="s">
        <v>4540</v>
      </c>
      <c r="C2983">
        <v>529078</v>
      </c>
      <c r="D2983">
        <v>5732054</v>
      </c>
      <c r="E2983">
        <v>21</v>
      </c>
      <c r="F2983" t="s">
        <v>13</v>
      </c>
      <c r="G2983" t="s">
        <v>220</v>
      </c>
      <c r="H2983" t="s">
        <v>1570</v>
      </c>
      <c r="I2983" t="s">
        <v>38</v>
      </c>
      <c r="J2983" t="s">
        <v>23</v>
      </c>
      <c r="K2983" s="2" t="str">
        <f>HYPERLINK("..\..\Imagery\ScannedSlabs\1993\CG93-678.jpg")</f>
        <v>..\..\Imagery\ScannedSlabs\1993\CG93-678.jpg</v>
      </c>
    </row>
    <row r="2984" spans="1:12" x14ac:dyDescent="0.25">
      <c r="A2984" t="s">
        <v>4541</v>
      </c>
      <c r="B2984" t="s">
        <v>4541</v>
      </c>
      <c r="C2984">
        <v>433313</v>
      </c>
      <c r="D2984">
        <v>5935253</v>
      </c>
      <c r="E2984">
        <v>21</v>
      </c>
      <c r="F2984" t="s">
        <v>13</v>
      </c>
      <c r="G2984" t="s">
        <v>931</v>
      </c>
      <c r="I2984" t="s">
        <v>38</v>
      </c>
      <c r="J2984" t="s">
        <v>16</v>
      </c>
      <c r="K2984" s="2" t="str">
        <f>HYPERLINK("..\..\Imagery\ScannedSlabs\1981\GF81-266.jpg")</f>
        <v>..\..\Imagery\ScannedSlabs\1981\GF81-266.jpg</v>
      </c>
    </row>
    <row r="2985" spans="1:12" x14ac:dyDescent="0.25">
      <c r="A2985" t="s">
        <v>4542</v>
      </c>
      <c r="B2985" t="s">
        <v>4542</v>
      </c>
      <c r="C2985">
        <v>441837</v>
      </c>
      <c r="D2985">
        <v>5949136</v>
      </c>
      <c r="E2985">
        <v>21</v>
      </c>
      <c r="F2985" t="s">
        <v>13</v>
      </c>
      <c r="G2985" t="s">
        <v>73</v>
      </c>
      <c r="I2985" t="s">
        <v>38</v>
      </c>
      <c r="J2985" t="s">
        <v>16</v>
      </c>
      <c r="K2985" s="2" t="str">
        <f>HYPERLINK("..\..\Imagery\ScannedSlabs\1981\GF81-316.jpg")</f>
        <v>..\..\Imagery\ScannedSlabs\1981\GF81-316.jpg</v>
      </c>
    </row>
    <row r="2986" spans="1:12" x14ac:dyDescent="0.25">
      <c r="A2986" t="s">
        <v>4543</v>
      </c>
      <c r="B2986" t="s">
        <v>4543</v>
      </c>
      <c r="C2986">
        <v>434338</v>
      </c>
      <c r="D2986">
        <v>6064828</v>
      </c>
      <c r="E2986">
        <v>21</v>
      </c>
      <c r="F2986" t="s">
        <v>13</v>
      </c>
      <c r="G2986" t="s">
        <v>49</v>
      </c>
      <c r="I2986" t="s">
        <v>38</v>
      </c>
      <c r="J2986" t="s">
        <v>16</v>
      </c>
      <c r="K2986" s="2" t="str">
        <f>HYPERLINK("..\..\Imagery\ScannedSlabs\1979\CG79-489.jpg")</f>
        <v>..\..\Imagery\ScannedSlabs\1979\CG79-489.jpg</v>
      </c>
    </row>
    <row r="2987" spans="1:12" x14ac:dyDescent="0.25">
      <c r="A2987" t="s">
        <v>4544</v>
      </c>
      <c r="B2987" t="s">
        <v>4544</v>
      </c>
      <c r="C2987">
        <v>431869</v>
      </c>
      <c r="D2987">
        <v>6069835</v>
      </c>
      <c r="E2987">
        <v>21</v>
      </c>
      <c r="F2987" t="s">
        <v>13</v>
      </c>
      <c r="G2987" t="s">
        <v>4545</v>
      </c>
      <c r="I2987" t="s">
        <v>38</v>
      </c>
      <c r="J2987" t="s">
        <v>16</v>
      </c>
      <c r="K2987" s="2" t="str">
        <f>HYPERLINK("..\..\Imagery\ScannedSlabs\1979\CG79-491.jpg")</f>
        <v>..\..\Imagery\ScannedSlabs\1979\CG79-491.jpg</v>
      </c>
    </row>
    <row r="2988" spans="1:12" x14ac:dyDescent="0.25">
      <c r="A2988" t="s">
        <v>4546</v>
      </c>
      <c r="B2988" t="s">
        <v>4546</v>
      </c>
      <c r="C2988">
        <v>430449</v>
      </c>
      <c r="D2988">
        <v>6069697</v>
      </c>
      <c r="E2988">
        <v>21</v>
      </c>
      <c r="F2988" t="s">
        <v>13</v>
      </c>
      <c r="G2988" t="s">
        <v>222</v>
      </c>
      <c r="I2988" t="s">
        <v>38</v>
      </c>
      <c r="J2988" t="s">
        <v>16</v>
      </c>
      <c r="K2988" s="2" t="str">
        <f>HYPERLINK("..\..\Imagery\ScannedSlabs\1979\CG79-492.jpg")</f>
        <v>..\..\Imagery\ScannedSlabs\1979\CG79-492.jpg</v>
      </c>
    </row>
    <row r="2989" spans="1:12" x14ac:dyDescent="0.25">
      <c r="A2989" t="s">
        <v>4547</v>
      </c>
      <c r="B2989" t="s">
        <v>4547</v>
      </c>
      <c r="C2989">
        <v>473900</v>
      </c>
      <c r="D2989">
        <v>5764350</v>
      </c>
      <c r="E2989">
        <v>21</v>
      </c>
      <c r="F2989" t="s">
        <v>13</v>
      </c>
      <c r="G2989" t="s">
        <v>448</v>
      </c>
      <c r="H2989" t="s">
        <v>1987</v>
      </c>
      <c r="I2989" t="s">
        <v>38</v>
      </c>
      <c r="J2989" t="s">
        <v>20</v>
      </c>
      <c r="K2989" s="2" t="str">
        <f>HYPERLINK("..\..\Imagery\ScannedSlabs\1992\CG92-231.jpg")</f>
        <v>..\..\Imagery\ScannedSlabs\1992\CG92-231.jpg</v>
      </c>
    </row>
    <row r="2990" spans="1:12" x14ac:dyDescent="0.25">
      <c r="A2990" t="s">
        <v>4548</v>
      </c>
      <c r="B2990" t="s">
        <v>4548</v>
      </c>
      <c r="C2990">
        <v>317472</v>
      </c>
      <c r="D2990">
        <v>6037805</v>
      </c>
      <c r="E2990">
        <v>21</v>
      </c>
      <c r="F2990" t="s">
        <v>13</v>
      </c>
      <c r="G2990" t="s">
        <v>4549</v>
      </c>
      <c r="I2990" t="s">
        <v>38</v>
      </c>
      <c r="J2990" t="s">
        <v>16</v>
      </c>
      <c r="K2990" s="2" t="str">
        <f>HYPERLINK("..\..\Imagery\ScannedSlabs\1983\CG83-225.jpg")</f>
        <v>..\..\Imagery\ScannedSlabs\1983\CG83-225.jpg</v>
      </c>
      <c r="L2990" t="s">
        <v>4550</v>
      </c>
    </row>
    <row r="2991" spans="1:12" x14ac:dyDescent="0.25">
      <c r="A2991" t="s">
        <v>4551</v>
      </c>
      <c r="B2991" t="s">
        <v>4551</v>
      </c>
      <c r="C2991">
        <v>315920</v>
      </c>
      <c r="D2991">
        <v>6035910</v>
      </c>
      <c r="E2991">
        <v>21</v>
      </c>
      <c r="F2991" t="s">
        <v>13</v>
      </c>
      <c r="G2991" t="s">
        <v>3971</v>
      </c>
      <c r="I2991" t="s">
        <v>38</v>
      </c>
      <c r="J2991" t="s">
        <v>16</v>
      </c>
      <c r="K2991" s="2" t="str">
        <f>HYPERLINK("..\..\Imagery\ScannedSlabs\1983\CG83-226.jpg")</f>
        <v>..\..\Imagery\ScannedSlabs\1983\CG83-226.jpg</v>
      </c>
    </row>
    <row r="2992" spans="1:12" x14ac:dyDescent="0.25">
      <c r="A2992" t="s">
        <v>4552</v>
      </c>
      <c r="B2992" t="s">
        <v>4552</v>
      </c>
      <c r="C2992">
        <v>384138</v>
      </c>
      <c r="D2992">
        <v>5799148</v>
      </c>
      <c r="E2992">
        <v>21</v>
      </c>
      <c r="F2992" t="s">
        <v>13</v>
      </c>
      <c r="G2992" t="s">
        <v>51</v>
      </c>
      <c r="I2992" t="s">
        <v>38</v>
      </c>
      <c r="J2992" t="s">
        <v>23</v>
      </c>
      <c r="K2992" s="2" t="str">
        <f>HYPERLINK("..\..\Imagery\ScannedSlabs\1999\CG99-216.jpg")</f>
        <v>..\..\Imagery\ScannedSlabs\1999\CG99-216.jpg</v>
      </c>
    </row>
    <row r="2993" spans="1:12" x14ac:dyDescent="0.25">
      <c r="A2993" t="s">
        <v>4553</v>
      </c>
      <c r="B2993" t="s">
        <v>4553</v>
      </c>
      <c r="C2993">
        <v>384474</v>
      </c>
      <c r="D2993">
        <v>5805792</v>
      </c>
      <c r="E2993">
        <v>21</v>
      </c>
      <c r="F2993" t="s">
        <v>13</v>
      </c>
      <c r="G2993" t="s">
        <v>51</v>
      </c>
      <c r="I2993" t="s">
        <v>38</v>
      </c>
      <c r="J2993" t="s">
        <v>23</v>
      </c>
      <c r="K2993" s="2" t="str">
        <f>HYPERLINK("..\..\Imagery\ScannedSlabs\1999\CG99-217.jpg")</f>
        <v>..\..\Imagery\ScannedSlabs\1999\CG99-217.jpg</v>
      </c>
    </row>
    <row r="2994" spans="1:12" x14ac:dyDescent="0.25">
      <c r="A2994" t="s">
        <v>4554</v>
      </c>
      <c r="B2994" t="s">
        <v>4554</v>
      </c>
      <c r="C2994">
        <v>383892</v>
      </c>
      <c r="D2994">
        <v>5807672</v>
      </c>
      <c r="E2994">
        <v>21</v>
      </c>
      <c r="F2994" t="s">
        <v>13</v>
      </c>
      <c r="G2994" t="s">
        <v>51</v>
      </c>
      <c r="I2994" t="s">
        <v>35</v>
      </c>
      <c r="J2994" t="s">
        <v>16</v>
      </c>
      <c r="K2994" s="2" t="str">
        <f>HYPERLINK("..\..\Imagery\ScannedSlabs\1999\CG99-218.jpg")</f>
        <v>..\..\Imagery\ScannedSlabs\1999\CG99-218.jpg</v>
      </c>
    </row>
    <row r="2995" spans="1:12" x14ac:dyDescent="0.25">
      <c r="A2995" t="s">
        <v>4555</v>
      </c>
      <c r="B2995" t="s">
        <v>4555</v>
      </c>
      <c r="C2995">
        <v>383218</v>
      </c>
      <c r="D2995">
        <v>5808719</v>
      </c>
      <c r="E2995">
        <v>21</v>
      </c>
      <c r="F2995" t="s">
        <v>13</v>
      </c>
      <c r="G2995" t="s">
        <v>51</v>
      </c>
      <c r="I2995" t="s">
        <v>38</v>
      </c>
      <c r="J2995" t="s">
        <v>23</v>
      </c>
      <c r="K2995" s="2" t="str">
        <f>HYPERLINK("..\..\Imagery\ScannedSlabs\1999\CG99-219.jpg")</f>
        <v>..\..\Imagery\ScannedSlabs\1999\CG99-219.jpg</v>
      </c>
    </row>
    <row r="2996" spans="1:12" x14ac:dyDescent="0.25">
      <c r="A2996" t="s">
        <v>1735</v>
      </c>
      <c r="B2996" t="s">
        <v>4556</v>
      </c>
      <c r="C2996">
        <v>534880</v>
      </c>
      <c r="D2996">
        <v>5726220</v>
      </c>
      <c r="E2996">
        <v>21</v>
      </c>
      <c r="F2996" t="s">
        <v>13</v>
      </c>
      <c r="G2996" t="s">
        <v>333</v>
      </c>
      <c r="I2996" t="s">
        <v>38</v>
      </c>
      <c r="J2996" t="s">
        <v>23</v>
      </c>
      <c r="K2996" s="2" t="str">
        <f>HYPERLINK("..\..\Imagery\ScannedSlabs\1993\CG93-119B.jpg")</f>
        <v>..\..\Imagery\ScannedSlabs\1993\CG93-119B.jpg</v>
      </c>
    </row>
    <row r="2997" spans="1:12" x14ac:dyDescent="0.25">
      <c r="A2997" t="s">
        <v>4557</v>
      </c>
      <c r="B2997" t="s">
        <v>4557</v>
      </c>
      <c r="C2997">
        <v>534809</v>
      </c>
      <c r="D2997">
        <v>5725967</v>
      </c>
      <c r="E2997">
        <v>21</v>
      </c>
      <c r="F2997" t="s">
        <v>13</v>
      </c>
      <c r="G2997" t="s">
        <v>984</v>
      </c>
      <c r="I2997" t="s">
        <v>38</v>
      </c>
      <c r="J2997" t="s">
        <v>16</v>
      </c>
      <c r="K2997" s="2" t="str">
        <f>HYPERLINK("..\..\Imagery\ScannedSlabs\1993\CG93-120.jpg")</f>
        <v>..\..\Imagery\ScannedSlabs\1993\CG93-120.jpg</v>
      </c>
    </row>
    <row r="2998" spans="1:12" x14ac:dyDescent="0.25">
      <c r="A2998" t="s">
        <v>4558</v>
      </c>
      <c r="B2998" t="s">
        <v>4558</v>
      </c>
      <c r="C2998">
        <v>534500</v>
      </c>
      <c r="D2998">
        <v>5725820</v>
      </c>
      <c r="E2998">
        <v>21</v>
      </c>
      <c r="F2998" t="s">
        <v>13</v>
      </c>
      <c r="G2998" t="s">
        <v>42</v>
      </c>
      <c r="I2998" t="s">
        <v>38</v>
      </c>
      <c r="J2998" t="s">
        <v>16</v>
      </c>
      <c r="K2998" s="2" t="str">
        <f>HYPERLINK("..\..\Imagery\ScannedSlabs\1993\CG93-122.jpg")</f>
        <v>..\..\Imagery\ScannedSlabs\1993\CG93-122.jpg</v>
      </c>
    </row>
    <row r="2999" spans="1:12" x14ac:dyDescent="0.25">
      <c r="A2999" t="s">
        <v>4559</v>
      </c>
      <c r="B2999" t="s">
        <v>4559</v>
      </c>
      <c r="C2999">
        <v>534047</v>
      </c>
      <c r="D2999">
        <v>5725296</v>
      </c>
      <c r="E2999">
        <v>21</v>
      </c>
      <c r="F2999" t="s">
        <v>13</v>
      </c>
      <c r="G2999" t="s">
        <v>4560</v>
      </c>
      <c r="I2999" t="s">
        <v>38</v>
      </c>
      <c r="J2999" t="s">
        <v>16</v>
      </c>
      <c r="K2999" s="2" t="str">
        <f>HYPERLINK("..\..\Imagery\ScannedSlabs\1993\CG93-125.jpg")</f>
        <v>..\..\Imagery\ScannedSlabs\1993\CG93-125.jpg</v>
      </c>
    </row>
    <row r="3000" spans="1:12" x14ac:dyDescent="0.25">
      <c r="A3000" t="s">
        <v>4561</v>
      </c>
      <c r="B3000" t="s">
        <v>4561</v>
      </c>
      <c r="C3000">
        <v>533810</v>
      </c>
      <c r="D3000">
        <v>5725040</v>
      </c>
      <c r="E3000">
        <v>21</v>
      </c>
      <c r="F3000" t="s">
        <v>13</v>
      </c>
      <c r="G3000" t="s">
        <v>884</v>
      </c>
      <c r="I3000" t="s">
        <v>38</v>
      </c>
      <c r="J3000" t="s">
        <v>16</v>
      </c>
      <c r="K3000" s="2" t="str">
        <f>HYPERLINK("..\..\Imagery\ScannedSlabs\1993\CG93-126.jpg")</f>
        <v>..\..\Imagery\ScannedSlabs\1993\CG93-126.jpg</v>
      </c>
    </row>
    <row r="3001" spans="1:12" x14ac:dyDescent="0.25">
      <c r="A3001" t="s">
        <v>4087</v>
      </c>
      <c r="B3001" t="s">
        <v>4562</v>
      </c>
      <c r="C3001">
        <v>533007</v>
      </c>
      <c r="D3001">
        <v>5724591</v>
      </c>
      <c r="E3001">
        <v>21</v>
      </c>
      <c r="F3001" t="s">
        <v>13</v>
      </c>
      <c r="G3001" t="s">
        <v>333</v>
      </c>
      <c r="I3001" t="s">
        <v>38</v>
      </c>
      <c r="J3001" t="s">
        <v>16</v>
      </c>
      <c r="K3001" s="2" t="str">
        <f>HYPERLINK("..\..\Imagery\ScannedSlabs\1993\CG93-128B.jpg")</f>
        <v>..\..\Imagery\ScannedSlabs\1993\CG93-128B.jpg</v>
      </c>
    </row>
    <row r="3002" spans="1:12" x14ac:dyDescent="0.25">
      <c r="A3002" t="s">
        <v>4563</v>
      </c>
      <c r="B3002" t="s">
        <v>4563</v>
      </c>
      <c r="C3002">
        <v>520311</v>
      </c>
      <c r="D3002">
        <v>5716721</v>
      </c>
      <c r="E3002">
        <v>21</v>
      </c>
      <c r="F3002" t="s">
        <v>13</v>
      </c>
      <c r="G3002" t="s">
        <v>4564</v>
      </c>
      <c r="I3002" t="s">
        <v>38</v>
      </c>
      <c r="J3002" t="s">
        <v>23</v>
      </c>
      <c r="K3002" s="2" t="str">
        <f>HYPERLINK("..\..\Imagery\ScannedSlabs\1993\CG93-209.jpg")</f>
        <v>..\..\Imagery\ScannedSlabs\1993\CG93-209.jpg</v>
      </c>
    </row>
    <row r="3003" spans="1:12" x14ac:dyDescent="0.25">
      <c r="A3003" t="s">
        <v>4565</v>
      </c>
      <c r="B3003" t="s">
        <v>4565</v>
      </c>
      <c r="C3003">
        <v>521468</v>
      </c>
      <c r="D3003">
        <v>5728999</v>
      </c>
      <c r="E3003">
        <v>21</v>
      </c>
      <c r="F3003" t="s">
        <v>13</v>
      </c>
      <c r="G3003" t="s">
        <v>51</v>
      </c>
      <c r="I3003" t="s">
        <v>38</v>
      </c>
      <c r="J3003" t="s">
        <v>16</v>
      </c>
      <c r="K3003" s="2" t="str">
        <f>HYPERLINK("..\..\Imagery\ScannedSlabs\1993\CG93-210.jpg")</f>
        <v>..\..\Imagery\ScannedSlabs\1993\CG93-210.jpg</v>
      </c>
    </row>
    <row r="3004" spans="1:12" x14ac:dyDescent="0.25">
      <c r="A3004" t="s">
        <v>4566</v>
      </c>
      <c r="B3004" t="s">
        <v>4566</v>
      </c>
      <c r="C3004">
        <v>520540</v>
      </c>
      <c r="D3004">
        <v>5729170</v>
      </c>
      <c r="E3004">
        <v>21</v>
      </c>
      <c r="F3004" t="s">
        <v>13</v>
      </c>
      <c r="G3004" t="s">
        <v>336</v>
      </c>
      <c r="I3004" t="s">
        <v>38</v>
      </c>
      <c r="J3004" t="s">
        <v>23</v>
      </c>
      <c r="K3004" s="2" t="str">
        <f>HYPERLINK("..\..\Imagery\ScannedSlabs\1993\CG93-212.jpg")</f>
        <v>..\..\Imagery\ScannedSlabs\1993\CG93-212.jpg</v>
      </c>
    </row>
    <row r="3005" spans="1:12" x14ac:dyDescent="0.25">
      <c r="A3005" t="s">
        <v>4567</v>
      </c>
      <c r="B3005" t="s">
        <v>4567</v>
      </c>
      <c r="C3005">
        <v>362143</v>
      </c>
      <c r="D3005">
        <v>5787486</v>
      </c>
      <c r="E3005">
        <v>21</v>
      </c>
      <c r="F3005" t="s">
        <v>13</v>
      </c>
      <c r="G3005" t="s">
        <v>540</v>
      </c>
      <c r="H3005" t="s">
        <v>662</v>
      </c>
      <c r="I3005" t="s">
        <v>38</v>
      </c>
      <c r="J3005" t="s">
        <v>16</v>
      </c>
      <c r="K3005" s="2" t="str">
        <f>HYPERLINK("..\..\Imagery\ScannedSlabs\1999\CG99-373.jpg")</f>
        <v>..\..\Imagery\ScannedSlabs\1999\CG99-373.jpg</v>
      </c>
    </row>
    <row r="3006" spans="1:12" x14ac:dyDescent="0.25">
      <c r="A3006" t="s">
        <v>4568</v>
      </c>
      <c r="B3006" t="s">
        <v>4568</v>
      </c>
      <c r="C3006">
        <v>362089</v>
      </c>
      <c r="D3006">
        <v>5795960</v>
      </c>
      <c r="E3006">
        <v>21</v>
      </c>
      <c r="F3006" t="s">
        <v>13</v>
      </c>
      <c r="G3006" t="s">
        <v>484</v>
      </c>
      <c r="I3006" t="s">
        <v>38</v>
      </c>
      <c r="J3006" t="s">
        <v>16</v>
      </c>
      <c r="K3006" s="2" t="str">
        <f>HYPERLINK("..\..\Imagery\ScannedSlabs\1999\CG99-374.jpg")</f>
        <v>..\..\Imagery\ScannedSlabs\1999\CG99-374.jpg</v>
      </c>
    </row>
    <row r="3007" spans="1:12" x14ac:dyDescent="0.25">
      <c r="A3007" t="s">
        <v>4569</v>
      </c>
      <c r="B3007" t="s">
        <v>4569</v>
      </c>
      <c r="C3007">
        <v>452643</v>
      </c>
      <c r="D3007">
        <v>6007329</v>
      </c>
      <c r="E3007">
        <v>21</v>
      </c>
      <c r="F3007" t="s">
        <v>13</v>
      </c>
      <c r="G3007" t="s">
        <v>124</v>
      </c>
      <c r="I3007" t="s">
        <v>38</v>
      </c>
      <c r="J3007" t="s">
        <v>23</v>
      </c>
      <c r="K3007" s="2" t="str">
        <f>HYPERLINK("..\..\Imagery\ScannedSlabs\1980\CG80-302.jpg")</f>
        <v>..\..\Imagery\ScannedSlabs\1980\CG80-302.jpg</v>
      </c>
    </row>
    <row r="3008" spans="1:12" x14ac:dyDescent="0.25">
      <c r="A3008" t="s">
        <v>4570</v>
      </c>
      <c r="B3008" t="s">
        <v>4571</v>
      </c>
      <c r="C3008">
        <v>452446</v>
      </c>
      <c r="D3008">
        <v>6007703</v>
      </c>
      <c r="E3008">
        <v>21</v>
      </c>
      <c r="F3008" t="s">
        <v>13</v>
      </c>
      <c r="G3008" t="s">
        <v>318</v>
      </c>
      <c r="H3008" t="s">
        <v>587</v>
      </c>
      <c r="I3008" t="s">
        <v>15</v>
      </c>
      <c r="J3008" t="s">
        <v>600</v>
      </c>
      <c r="K3008" s="2" t="str">
        <f>HYPERLINK("..\..\Imagery\ScannedSlabs\1980\CG80-304D.jpg")</f>
        <v>..\..\Imagery\ScannedSlabs\1980\CG80-304D.jpg</v>
      </c>
      <c r="L3008" t="s">
        <v>4572</v>
      </c>
    </row>
    <row r="3009" spans="1:12" x14ac:dyDescent="0.25">
      <c r="A3009" t="s">
        <v>4573</v>
      </c>
      <c r="B3009" t="s">
        <v>4573</v>
      </c>
      <c r="C3009">
        <v>469866</v>
      </c>
      <c r="D3009">
        <v>5910673</v>
      </c>
      <c r="E3009">
        <v>21</v>
      </c>
      <c r="F3009" t="s">
        <v>13</v>
      </c>
      <c r="G3009" t="s">
        <v>4574</v>
      </c>
      <c r="I3009" t="s">
        <v>38</v>
      </c>
      <c r="J3009" t="s">
        <v>16</v>
      </c>
      <c r="K3009" s="2" t="str">
        <f>HYPERLINK("..\..\Imagery\ScannedSlabs\2004\CG04-212.jpg")</f>
        <v>..\..\Imagery\ScannedSlabs\2004\CG04-212.jpg</v>
      </c>
    </row>
    <row r="3010" spans="1:12" x14ac:dyDescent="0.25">
      <c r="A3010" t="s">
        <v>4575</v>
      </c>
      <c r="B3010" t="s">
        <v>4575</v>
      </c>
      <c r="C3010">
        <v>469417</v>
      </c>
      <c r="D3010">
        <v>5909931</v>
      </c>
      <c r="E3010">
        <v>21</v>
      </c>
      <c r="F3010" t="s">
        <v>13</v>
      </c>
      <c r="G3010" t="s">
        <v>31</v>
      </c>
      <c r="I3010" t="s">
        <v>38</v>
      </c>
      <c r="J3010" t="s">
        <v>16</v>
      </c>
      <c r="K3010" s="2" t="str">
        <f>HYPERLINK("..\..\Imagery\ScannedSlabs\2004\CG04-213.jpg")</f>
        <v>..\..\Imagery\ScannedSlabs\2004\CG04-213.jpg</v>
      </c>
    </row>
    <row r="3011" spans="1:12" x14ac:dyDescent="0.25">
      <c r="A3011" t="s">
        <v>4576</v>
      </c>
      <c r="B3011" t="s">
        <v>4577</v>
      </c>
      <c r="C3011">
        <v>500300</v>
      </c>
      <c r="D3011">
        <v>5974729</v>
      </c>
      <c r="E3011">
        <v>21</v>
      </c>
      <c r="F3011" t="s">
        <v>13</v>
      </c>
      <c r="G3011" t="s">
        <v>25</v>
      </c>
      <c r="I3011" t="s">
        <v>15</v>
      </c>
      <c r="J3011" t="s">
        <v>16</v>
      </c>
      <c r="K3011" s="2" t="str">
        <f>HYPERLINK("..\..\Imagery\ScannedSlabs\1981\CG81-627A.jpg")</f>
        <v>..\..\Imagery\ScannedSlabs\1981\CG81-627A.jpg</v>
      </c>
    </row>
    <row r="3012" spans="1:12" x14ac:dyDescent="0.25">
      <c r="A3012" t="s">
        <v>4576</v>
      </c>
      <c r="B3012" t="s">
        <v>4578</v>
      </c>
      <c r="C3012">
        <v>500300</v>
      </c>
      <c r="D3012">
        <v>5974729</v>
      </c>
      <c r="E3012">
        <v>21</v>
      </c>
      <c r="F3012" t="s">
        <v>13</v>
      </c>
      <c r="G3012" t="s">
        <v>4579</v>
      </c>
      <c r="I3012" t="s">
        <v>15</v>
      </c>
      <c r="J3012" t="s">
        <v>16</v>
      </c>
      <c r="K3012" s="2" t="str">
        <f>HYPERLINK("..\..\Imagery\ScannedSlabs\1981\CG81-627B.jpg")</f>
        <v>..\..\Imagery\ScannedSlabs\1981\CG81-627B.jpg</v>
      </c>
      <c r="L3012" t="s">
        <v>4580</v>
      </c>
    </row>
    <row r="3013" spans="1:12" x14ac:dyDescent="0.25">
      <c r="A3013" t="s">
        <v>4581</v>
      </c>
      <c r="B3013" t="s">
        <v>4582</v>
      </c>
      <c r="C3013">
        <v>501960</v>
      </c>
      <c r="D3013">
        <v>5975753</v>
      </c>
      <c r="E3013">
        <v>21</v>
      </c>
      <c r="F3013" t="s">
        <v>13</v>
      </c>
      <c r="G3013" t="s">
        <v>728</v>
      </c>
      <c r="I3013" t="s">
        <v>38</v>
      </c>
      <c r="J3013" t="s">
        <v>16</v>
      </c>
      <c r="K3013" s="2" t="str">
        <f>HYPERLINK("..\..\Imagery\ScannedSlabs\1981\CG81-628B.jpg")</f>
        <v>..\..\Imagery\ScannedSlabs\1981\CG81-628B.jpg</v>
      </c>
    </row>
    <row r="3014" spans="1:12" x14ac:dyDescent="0.25">
      <c r="A3014" t="s">
        <v>4581</v>
      </c>
      <c r="B3014" t="s">
        <v>4583</v>
      </c>
      <c r="C3014">
        <v>501960</v>
      </c>
      <c r="D3014">
        <v>5975753</v>
      </c>
      <c r="E3014">
        <v>21</v>
      </c>
      <c r="F3014" t="s">
        <v>13</v>
      </c>
      <c r="G3014" t="s">
        <v>4579</v>
      </c>
      <c r="I3014" t="s">
        <v>38</v>
      </c>
      <c r="J3014" t="s">
        <v>16</v>
      </c>
      <c r="K3014" s="2" t="str">
        <f>HYPERLINK("..\..\Imagery\ScannedSlabs\1981\CG81-628A.jpg")</f>
        <v>..\..\Imagery\ScannedSlabs\1981\CG81-628A.jpg</v>
      </c>
    </row>
    <row r="3015" spans="1:12" x14ac:dyDescent="0.25">
      <c r="A3015" t="s">
        <v>4584</v>
      </c>
      <c r="B3015" t="s">
        <v>4584</v>
      </c>
      <c r="C3015">
        <v>508092</v>
      </c>
      <c r="D3015">
        <v>5977084</v>
      </c>
      <c r="E3015">
        <v>21</v>
      </c>
      <c r="F3015" t="s">
        <v>13</v>
      </c>
      <c r="G3015" t="s">
        <v>1331</v>
      </c>
      <c r="I3015" t="s">
        <v>38</v>
      </c>
      <c r="J3015" t="s">
        <v>16</v>
      </c>
      <c r="K3015" s="2" t="str">
        <f>HYPERLINK("..\..\Imagery\ScannedSlabs\1981\CG81-630.jpg")</f>
        <v>..\..\Imagery\ScannedSlabs\1981\CG81-630.jpg</v>
      </c>
    </row>
    <row r="3016" spans="1:12" x14ac:dyDescent="0.25">
      <c r="A3016" t="s">
        <v>4585</v>
      </c>
      <c r="B3016" t="s">
        <v>4586</v>
      </c>
      <c r="C3016">
        <v>507534</v>
      </c>
      <c r="D3016">
        <v>5971459</v>
      </c>
      <c r="E3016">
        <v>21</v>
      </c>
      <c r="F3016" t="s">
        <v>13</v>
      </c>
      <c r="G3016" t="s">
        <v>728</v>
      </c>
      <c r="I3016" t="s">
        <v>38</v>
      </c>
      <c r="J3016" t="s">
        <v>16</v>
      </c>
      <c r="K3016" s="2" t="str">
        <f>HYPERLINK("..\..\Imagery\ScannedSlabs\1981\CG81-632A.jpg")</f>
        <v>..\..\Imagery\ScannedSlabs\1981\CG81-632A.jpg</v>
      </c>
      <c r="L3016" t="s">
        <v>4587</v>
      </c>
    </row>
    <row r="3017" spans="1:12" x14ac:dyDescent="0.25">
      <c r="A3017" t="s">
        <v>4588</v>
      </c>
      <c r="B3017" t="s">
        <v>4588</v>
      </c>
      <c r="C3017">
        <v>505615</v>
      </c>
      <c r="D3017">
        <v>5970267</v>
      </c>
      <c r="E3017">
        <v>21</v>
      </c>
      <c r="F3017" t="s">
        <v>13</v>
      </c>
      <c r="G3017" t="s">
        <v>389</v>
      </c>
      <c r="I3017" t="s">
        <v>15</v>
      </c>
      <c r="J3017" t="s">
        <v>16</v>
      </c>
      <c r="K3017" s="2" t="str">
        <f>HYPERLINK("..\..\Imagery\ScannedSlabs\1981\CG81-633.jpg")</f>
        <v>..\..\Imagery\ScannedSlabs\1981\CG81-633.jpg</v>
      </c>
    </row>
    <row r="3018" spans="1:12" x14ac:dyDescent="0.25">
      <c r="A3018" t="s">
        <v>4589</v>
      </c>
      <c r="B3018" t="s">
        <v>4589</v>
      </c>
      <c r="C3018">
        <v>504739</v>
      </c>
      <c r="D3018">
        <v>5970180</v>
      </c>
      <c r="E3018">
        <v>21</v>
      </c>
      <c r="F3018" t="s">
        <v>13</v>
      </c>
      <c r="G3018" t="s">
        <v>1331</v>
      </c>
      <c r="I3018" t="s">
        <v>15</v>
      </c>
      <c r="J3018" t="s">
        <v>20</v>
      </c>
      <c r="K3018" s="2" t="str">
        <f>HYPERLINK("..\..\Imagery\ScannedSlabs\1981\CG81-634.jpg")</f>
        <v>..\..\Imagery\ScannedSlabs\1981\CG81-634.jpg</v>
      </c>
      <c r="L3018" t="s">
        <v>4580</v>
      </c>
    </row>
    <row r="3019" spans="1:12" x14ac:dyDescent="0.25">
      <c r="A3019" t="s">
        <v>4590</v>
      </c>
      <c r="B3019" t="s">
        <v>4590</v>
      </c>
      <c r="C3019">
        <v>502883</v>
      </c>
      <c r="D3019">
        <v>5971299</v>
      </c>
      <c r="E3019">
        <v>21</v>
      </c>
      <c r="F3019" t="s">
        <v>13</v>
      </c>
      <c r="G3019" t="s">
        <v>2178</v>
      </c>
      <c r="I3019" t="s">
        <v>38</v>
      </c>
      <c r="J3019" t="s">
        <v>16</v>
      </c>
      <c r="K3019" s="2" t="str">
        <f>HYPERLINK("..\..\Imagery\ScannedSlabs\1981\CG81-635.jpg")</f>
        <v>..\..\Imagery\ScannedSlabs\1981\CG81-635.jpg</v>
      </c>
    </row>
    <row r="3020" spans="1:12" x14ac:dyDescent="0.25">
      <c r="A3020" t="s">
        <v>4591</v>
      </c>
      <c r="B3020" t="s">
        <v>4591</v>
      </c>
      <c r="C3020">
        <v>501895</v>
      </c>
      <c r="D3020">
        <v>5972017</v>
      </c>
      <c r="E3020">
        <v>21</v>
      </c>
      <c r="F3020" t="s">
        <v>13</v>
      </c>
      <c r="G3020" t="s">
        <v>2178</v>
      </c>
      <c r="I3020" t="s">
        <v>38</v>
      </c>
      <c r="J3020" t="s">
        <v>16</v>
      </c>
      <c r="K3020" s="2" t="str">
        <f>HYPERLINK("..\..\Imagery\ScannedSlabs\1981\CG81-636.jpg")</f>
        <v>..\..\Imagery\ScannedSlabs\1981\CG81-636.jpg</v>
      </c>
    </row>
    <row r="3021" spans="1:12" x14ac:dyDescent="0.25">
      <c r="A3021" t="s">
        <v>4592</v>
      </c>
      <c r="B3021" t="s">
        <v>4592</v>
      </c>
      <c r="C3021">
        <v>500304</v>
      </c>
      <c r="D3021">
        <v>5971597</v>
      </c>
      <c r="E3021">
        <v>21</v>
      </c>
      <c r="F3021" t="s">
        <v>13</v>
      </c>
      <c r="G3021" t="s">
        <v>2178</v>
      </c>
      <c r="I3021" t="s">
        <v>38</v>
      </c>
      <c r="J3021" t="s">
        <v>16</v>
      </c>
      <c r="K3021" s="2" t="str">
        <f>HYPERLINK("..\..\Imagery\ScannedSlabs\1981\CG81-637.jpg")</f>
        <v>..\..\Imagery\ScannedSlabs\1981\CG81-637.jpg</v>
      </c>
    </row>
    <row r="3022" spans="1:12" x14ac:dyDescent="0.25">
      <c r="A3022" t="s">
        <v>4593</v>
      </c>
      <c r="B3022" t="s">
        <v>4593</v>
      </c>
      <c r="C3022">
        <v>499620</v>
      </c>
      <c r="D3022">
        <v>5970394</v>
      </c>
      <c r="E3022">
        <v>21</v>
      </c>
      <c r="F3022" t="s">
        <v>13</v>
      </c>
      <c r="G3022" t="s">
        <v>2178</v>
      </c>
      <c r="I3022" t="s">
        <v>38</v>
      </c>
      <c r="J3022" t="s">
        <v>20</v>
      </c>
      <c r="K3022" s="2" t="str">
        <f>HYPERLINK("..\..\Imagery\ScannedSlabs\1981\CG81-638.jpg")</f>
        <v>..\..\Imagery\ScannedSlabs\1981\CG81-638.jpg</v>
      </c>
    </row>
    <row r="3023" spans="1:12" x14ac:dyDescent="0.25">
      <c r="A3023" t="s">
        <v>4594</v>
      </c>
      <c r="B3023" t="s">
        <v>4594</v>
      </c>
      <c r="C3023">
        <v>527750</v>
      </c>
      <c r="D3023">
        <v>5963620</v>
      </c>
      <c r="E3023">
        <v>21</v>
      </c>
      <c r="F3023" t="s">
        <v>13</v>
      </c>
      <c r="G3023" t="s">
        <v>4595</v>
      </c>
      <c r="H3023" t="s">
        <v>1370</v>
      </c>
      <c r="I3023" t="s">
        <v>38</v>
      </c>
      <c r="J3023" t="s">
        <v>16</v>
      </c>
      <c r="K3023" s="2" t="str">
        <f>HYPERLINK("..\..\Imagery\ScannedSlabs\1981\CG81-639.jpg")</f>
        <v>..\..\Imagery\ScannedSlabs\1981\CG81-639.jpg</v>
      </c>
      <c r="L3023" t="s">
        <v>4596</v>
      </c>
    </row>
    <row r="3024" spans="1:12" x14ac:dyDescent="0.25">
      <c r="A3024" t="s">
        <v>4597</v>
      </c>
      <c r="B3024" t="s">
        <v>4597</v>
      </c>
      <c r="C3024">
        <v>527911</v>
      </c>
      <c r="D3024">
        <v>5976756</v>
      </c>
      <c r="E3024">
        <v>21</v>
      </c>
      <c r="F3024" t="s">
        <v>13</v>
      </c>
      <c r="G3024" t="s">
        <v>1044</v>
      </c>
      <c r="I3024" t="s">
        <v>38</v>
      </c>
      <c r="J3024" t="s">
        <v>16</v>
      </c>
      <c r="K3024" s="2" t="str">
        <f>HYPERLINK("..\..\Imagery\ScannedSlabs\1981\CG81-640.jpg")</f>
        <v>..\..\Imagery\ScannedSlabs\1981\CG81-640.jpg</v>
      </c>
    </row>
    <row r="3025" spans="1:11" x14ac:dyDescent="0.25">
      <c r="A3025" t="s">
        <v>4598</v>
      </c>
      <c r="B3025" t="s">
        <v>4598</v>
      </c>
      <c r="C3025">
        <v>529220</v>
      </c>
      <c r="D3025">
        <v>5976690</v>
      </c>
      <c r="E3025">
        <v>21</v>
      </c>
      <c r="F3025" t="s">
        <v>13</v>
      </c>
      <c r="G3025" t="s">
        <v>4599</v>
      </c>
      <c r="I3025" t="s">
        <v>15</v>
      </c>
      <c r="J3025" t="s">
        <v>16</v>
      </c>
      <c r="K3025" s="2" t="str">
        <f>HYPERLINK("..\..\Imagery\ScannedSlabs\1981\CG81-641.jpg")</f>
        <v>..\..\Imagery\ScannedSlabs\1981\CG81-641.jpg</v>
      </c>
    </row>
    <row r="3026" spans="1:11" x14ac:dyDescent="0.25">
      <c r="A3026" t="s">
        <v>4600</v>
      </c>
      <c r="B3026" t="s">
        <v>4601</v>
      </c>
      <c r="C3026">
        <v>530400</v>
      </c>
      <c r="D3026">
        <v>5983600</v>
      </c>
      <c r="E3026">
        <v>21</v>
      </c>
      <c r="F3026" t="s">
        <v>13</v>
      </c>
      <c r="G3026" t="s">
        <v>4602</v>
      </c>
      <c r="I3026" t="s">
        <v>38</v>
      </c>
      <c r="J3026" t="s">
        <v>20</v>
      </c>
      <c r="K3026" s="2" t="str">
        <f>HYPERLINK("..\..\Imagery\ScannedSlabs\1981\CG81-642B.jpg")</f>
        <v>..\..\Imagery\ScannedSlabs\1981\CG81-642B.jpg</v>
      </c>
    </row>
    <row r="3027" spans="1:11" x14ac:dyDescent="0.25">
      <c r="A3027" t="s">
        <v>4600</v>
      </c>
      <c r="B3027" t="s">
        <v>4603</v>
      </c>
      <c r="C3027">
        <v>530400</v>
      </c>
      <c r="D3027">
        <v>5983600</v>
      </c>
      <c r="E3027">
        <v>21</v>
      </c>
      <c r="F3027" t="s">
        <v>13</v>
      </c>
      <c r="G3027" t="s">
        <v>981</v>
      </c>
      <c r="I3027" t="s">
        <v>38</v>
      </c>
      <c r="J3027" t="s">
        <v>16</v>
      </c>
      <c r="K3027" s="2" t="str">
        <f>HYPERLINK("..\..\Imagery\ScannedSlabs\1981\CG81-642A.jpg")</f>
        <v>..\..\Imagery\ScannedSlabs\1981\CG81-642A.jpg</v>
      </c>
    </row>
    <row r="3028" spans="1:11" x14ac:dyDescent="0.25">
      <c r="A3028" t="s">
        <v>4604</v>
      </c>
      <c r="B3028" t="s">
        <v>4604</v>
      </c>
      <c r="C3028">
        <v>536220</v>
      </c>
      <c r="D3028">
        <v>5974840</v>
      </c>
      <c r="E3028">
        <v>21</v>
      </c>
      <c r="F3028" t="s">
        <v>13</v>
      </c>
      <c r="G3028" t="s">
        <v>4605</v>
      </c>
      <c r="I3028" t="s">
        <v>38</v>
      </c>
      <c r="J3028" t="s">
        <v>23</v>
      </c>
      <c r="K3028" s="2" t="str">
        <f>HYPERLINK("..\..\Imagery\ScannedSlabs\1981\CG81-643.jpg")</f>
        <v>..\..\Imagery\ScannedSlabs\1981\CG81-643.jpg</v>
      </c>
    </row>
    <row r="3029" spans="1:11" x14ac:dyDescent="0.25">
      <c r="A3029" t="s">
        <v>4606</v>
      </c>
      <c r="B3029" t="s">
        <v>4606</v>
      </c>
      <c r="C3029">
        <v>504802</v>
      </c>
      <c r="D3029">
        <v>5940210</v>
      </c>
      <c r="E3029">
        <v>21</v>
      </c>
      <c r="F3029" t="s">
        <v>13</v>
      </c>
      <c r="G3029" t="s">
        <v>4607</v>
      </c>
      <c r="I3029" t="s">
        <v>38</v>
      </c>
      <c r="J3029" t="s">
        <v>16</v>
      </c>
      <c r="K3029" s="2" t="str">
        <f>HYPERLINK("..\..\Imagery\ScannedSlabs\2004\CG04-250.jpg")</f>
        <v>..\..\Imagery\ScannedSlabs\2004\CG04-250.jpg</v>
      </c>
    </row>
    <row r="3030" spans="1:11" x14ac:dyDescent="0.25">
      <c r="A3030" t="s">
        <v>4608</v>
      </c>
      <c r="B3030" t="s">
        <v>4608</v>
      </c>
      <c r="C3030">
        <v>505008</v>
      </c>
      <c r="D3030">
        <v>5939808</v>
      </c>
      <c r="E3030">
        <v>21</v>
      </c>
      <c r="F3030" t="s">
        <v>13</v>
      </c>
      <c r="G3030" t="s">
        <v>312</v>
      </c>
      <c r="I3030" t="s">
        <v>38</v>
      </c>
      <c r="J3030" t="s">
        <v>16</v>
      </c>
      <c r="K3030" s="2" t="str">
        <f>HYPERLINK("..\..\Imagery\ScannedSlabs\2004\CG04-251.jpg")</f>
        <v>..\..\Imagery\ScannedSlabs\2004\CG04-251.jpg</v>
      </c>
    </row>
    <row r="3031" spans="1:11" x14ac:dyDescent="0.25">
      <c r="A3031" t="s">
        <v>4609</v>
      </c>
      <c r="B3031" t="s">
        <v>4609</v>
      </c>
      <c r="C3031">
        <v>505701</v>
      </c>
      <c r="D3031">
        <v>5939075</v>
      </c>
      <c r="E3031">
        <v>21</v>
      </c>
      <c r="F3031" t="s">
        <v>13</v>
      </c>
      <c r="G3031" t="s">
        <v>484</v>
      </c>
      <c r="I3031" t="s">
        <v>38</v>
      </c>
      <c r="J3031" t="s">
        <v>16</v>
      </c>
      <c r="K3031" s="2" t="str">
        <f>HYPERLINK("..\..\Imagery\ScannedSlabs\2004\CG04-252.jpg")</f>
        <v>..\..\Imagery\ScannedSlabs\2004\CG04-252.jpg</v>
      </c>
    </row>
    <row r="3032" spans="1:11" x14ac:dyDescent="0.25">
      <c r="A3032" t="s">
        <v>4610</v>
      </c>
      <c r="B3032" t="s">
        <v>4610</v>
      </c>
      <c r="C3032">
        <v>506370</v>
      </c>
      <c r="D3032">
        <v>5938393</v>
      </c>
      <c r="E3032">
        <v>21</v>
      </c>
      <c r="F3032" t="s">
        <v>13</v>
      </c>
      <c r="G3032" t="s">
        <v>79</v>
      </c>
      <c r="I3032" t="s">
        <v>38</v>
      </c>
      <c r="J3032" t="s">
        <v>16</v>
      </c>
      <c r="K3032" s="2" t="str">
        <f>HYPERLINK("..\..\Imagery\ScannedSlabs\2004\CG04-253.jpg")</f>
        <v>..\..\Imagery\ScannedSlabs\2004\CG04-253.jpg</v>
      </c>
    </row>
    <row r="3033" spans="1:11" x14ac:dyDescent="0.25">
      <c r="A3033" t="s">
        <v>4611</v>
      </c>
      <c r="B3033" t="s">
        <v>4611</v>
      </c>
      <c r="C3033">
        <v>507208</v>
      </c>
      <c r="D3033">
        <v>5937950</v>
      </c>
      <c r="E3033">
        <v>21</v>
      </c>
      <c r="F3033" t="s">
        <v>13</v>
      </c>
      <c r="G3033" t="s">
        <v>1797</v>
      </c>
      <c r="I3033" t="s">
        <v>38</v>
      </c>
      <c r="J3033" t="s">
        <v>23</v>
      </c>
      <c r="K3033" s="2" t="str">
        <f>HYPERLINK("..\..\Imagery\ScannedSlabs\2004\CG04-254.jpg")</f>
        <v>..\..\Imagery\ScannedSlabs\2004\CG04-254.jpg</v>
      </c>
    </row>
    <row r="3034" spans="1:11" x14ac:dyDescent="0.25">
      <c r="A3034" t="s">
        <v>4612</v>
      </c>
      <c r="B3034" t="s">
        <v>4612</v>
      </c>
      <c r="C3034">
        <v>507392</v>
      </c>
      <c r="D3034">
        <v>5937840</v>
      </c>
      <c r="E3034">
        <v>21</v>
      </c>
      <c r="F3034" t="s">
        <v>13</v>
      </c>
      <c r="G3034" t="s">
        <v>2693</v>
      </c>
      <c r="I3034" t="s">
        <v>38</v>
      </c>
      <c r="J3034" t="s">
        <v>16</v>
      </c>
      <c r="K3034" s="2" t="str">
        <f>HYPERLINK("..\..\Imagery\ScannedSlabs\2004\CG04-255.jpg")</f>
        <v>..\..\Imagery\ScannedSlabs\2004\CG04-255.jpg</v>
      </c>
    </row>
    <row r="3035" spans="1:11" x14ac:dyDescent="0.25">
      <c r="A3035" t="s">
        <v>4613</v>
      </c>
      <c r="B3035" t="s">
        <v>4613</v>
      </c>
      <c r="C3035">
        <v>507511</v>
      </c>
      <c r="D3035">
        <v>5936655</v>
      </c>
      <c r="E3035">
        <v>21</v>
      </c>
      <c r="F3035" t="s">
        <v>13</v>
      </c>
      <c r="G3035" t="s">
        <v>984</v>
      </c>
      <c r="I3035" t="s">
        <v>38</v>
      </c>
      <c r="J3035" t="s">
        <v>23</v>
      </c>
      <c r="K3035" s="2" t="str">
        <f>HYPERLINK("..\..\Imagery\ScannedSlabs\2004\CG04-256.jpg")</f>
        <v>..\..\Imagery\ScannedSlabs\2004\CG04-256.jpg</v>
      </c>
    </row>
    <row r="3036" spans="1:11" x14ac:dyDescent="0.25">
      <c r="A3036" t="s">
        <v>4614</v>
      </c>
      <c r="B3036" t="s">
        <v>4614</v>
      </c>
      <c r="C3036">
        <v>506759</v>
      </c>
      <c r="D3036">
        <v>5934979</v>
      </c>
      <c r="E3036">
        <v>21</v>
      </c>
      <c r="F3036" t="s">
        <v>13</v>
      </c>
      <c r="G3036" t="s">
        <v>484</v>
      </c>
      <c r="I3036" t="s">
        <v>38</v>
      </c>
      <c r="J3036" t="s">
        <v>16</v>
      </c>
      <c r="K3036" s="2" t="str">
        <f>HYPERLINK("..\..\Imagery\ScannedSlabs\2004\CG04-257.jpg")</f>
        <v>..\..\Imagery\ScannedSlabs\2004\CG04-257.jpg</v>
      </c>
    </row>
    <row r="3037" spans="1:11" x14ac:dyDescent="0.25">
      <c r="A3037" t="s">
        <v>4615</v>
      </c>
      <c r="B3037" t="s">
        <v>4615</v>
      </c>
      <c r="C3037">
        <v>501733</v>
      </c>
      <c r="D3037">
        <v>5933812</v>
      </c>
      <c r="E3037">
        <v>21</v>
      </c>
      <c r="F3037" t="s">
        <v>13</v>
      </c>
      <c r="G3037" t="s">
        <v>4616</v>
      </c>
      <c r="I3037" t="s">
        <v>38</v>
      </c>
      <c r="J3037" t="s">
        <v>16</v>
      </c>
      <c r="K3037" s="2" t="str">
        <f>HYPERLINK("..\..\Imagery\ScannedSlabs\2004\CG04-258.jpg")</f>
        <v>..\..\Imagery\ScannedSlabs\2004\CG04-258.jpg</v>
      </c>
    </row>
    <row r="3038" spans="1:11" x14ac:dyDescent="0.25">
      <c r="A3038" t="s">
        <v>4617</v>
      </c>
      <c r="B3038" t="s">
        <v>4617</v>
      </c>
      <c r="C3038">
        <v>494230</v>
      </c>
      <c r="D3038">
        <v>5931623</v>
      </c>
      <c r="E3038">
        <v>21</v>
      </c>
      <c r="F3038" t="s">
        <v>13</v>
      </c>
      <c r="G3038" t="s">
        <v>2916</v>
      </c>
      <c r="I3038" t="s">
        <v>38</v>
      </c>
      <c r="J3038" t="s">
        <v>16</v>
      </c>
      <c r="K3038" s="2" t="str">
        <f>HYPERLINK("..\..\Imagery\ScannedSlabs\1981\CG81-272.jpg")</f>
        <v>..\..\Imagery\ScannedSlabs\1981\CG81-272.jpg</v>
      </c>
    </row>
    <row r="3039" spans="1:11" x14ac:dyDescent="0.25">
      <c r="A3039" t="s">
        <v>4618</v>
      </c>
      <c r="B3039" t="s">
        <v>4618</v>
      </c>
      <c r="C3039">
        <v>410094</v>
      </c>
      <c r="D3039">
        <v>5782471</v>
      </c>
      <c r="E3039">
        <v>21</v>
      </c>
      <c r="F3039" t="s">
        <v>13</v>
      </c>
      <c r="G3039" t="s">
        <v>4619</v>
      </c>
      <c r="H3039" t="s">
        <v>510</v>
      </c>
      <c r="I3039" t="s">
        <v>35</v>
      </c>
      <c r="J3039" t="s">
        <v>16</v>
      </c>
      <c r="K3039" s="2" t="str">
        <f>HYPERLINK("..\..\Imagery\ScannedSlabs\1999\CG99-360.jpg")</f>
        <v>..\..\Imagery\ScannedSlabs\1999\CG99-360.jpg</v>
      </c>
    </row>
    <row r="3040" spans="1:11" x14ac:dyDescent="0.25">
      <c r="A3040" t="s">
        <v>1264</v>
      </c>
      <c r="B3040" t="s">
        <v>4620</v>
      </c>
      <c r="C3040">
        <v>579381</v>
      </c>
      <c r="D3040">
        <v>5806617</v>
      </c>
      <c r="E3040">
        <v>21</v>
      </c>
      <c r="F3040" t="s">
        <v>13</v>
      </c>
      <c r="G3040" t="s">
        <v>417</v>
      </c>
      <c r="I3040" t="s">
        <v>35</v>
      </c>
      <c r="J3040" t="s">
        <v>16</v>
      </c>
      <c r="K3040" s="2" t="str">
        <f>HYPERLINK("..\..\Imagery\ScannedSlabs\1987\CG87-546B.jpg")</f>
        <v>..\..\Imagery\ScannedSlabs\1987\CG87-546B.jpg</v>
      </c>
    </row>
    <row r="3041" spans="1:12" x14ac:dyDescent="0.25">
      <c r="A3041" t="s">
        <v>4621</v>
      </c>
      <c r="B3041" t="s">
        <v>4621</v>
      </c>
      <c r="C3041">
        <v>427722</v>
      </c>
      <c r="D3041">
        <v>6064466</v>
      </c>
      <c r="E3041">
        <v>21</v>
      </c>
      <c r="F3041" t="s">
        <v>13</v>
      </c>
      <c r="G3041" t="s">
        <v>320</v>
      </c>
      <c r="I3041" t="s">
        <v>38</v>
      </c>
      <c r="J3041" t="s">
        <v>16</v>
      </c>
      <c r="K3041" s="2" t="str">
        <f>HYPERLINK("..\..\Imagery\ScannedSlabs\1979\CG79-485.jpg")</f>
        <v>..\..\Imagery\ScannedSlabs\1979\CG79-485.jpg</v>
      </c>
    </row>
    <row r="3042" spans="1:12" x14ac:dyDescent="0.25">
      <c r="A3042" t="s">
        <v>4622</v>
      </c>
      <c r="B3042" t="s">
        <v>4622</v>
      </c>
      <c r="C3042">
        <v>430217</v>
      </c>
      <c r="D3042">
        <v>6062921</v>
      </c>
      <c r="E3042">
        <v>21</v>
      </c>
      <c r="F3042" t="s">
        <v>13</v>
      </c>
      <c r="G3042" t="s">
        <v>4623</v>
      </c>
      <c r="I3042" t="s">
        <v>15</v>
      </c>
      <c r="J3042" t="s">
        <v>722</v>
      </c>
      <c r="K3042" s="2" t="str">
        <f>HYPERLINK("..\..\Imagery\ScannedSlabs\1979\CG79-487.jpg")</f>
        <v>..\..\Imagery\ScannedSlabs\1979\CG79-487.jpg</v>
      </c>
    </row>
    <row r="3043" spans="1:12" x14ac:dyDescent="0.25">
      <c r="A3043" t="s">
        <v>4624</v>
      </c>
      <c r="B3043" t="s">
        <v>4624</v>
      </c>
      <c r="C3043">
        <v>431478</v>
      </c>
      <c r="D3043">
        <v>6063729</v>
      </c>
      <c r="E3043">
        <v>21</v>
      </c>
      <c r="F3043" t="s">
        <v>13</v>
      </c>
      <c r="G3043" t="s">
        <v>51</v>
      </c>
      <c r="I3043" t="s">
        <v>38</v>
      </c>
      <c r="J3043" t="s">
        <v>23</v>
      </c>
      <c r="K3043" s="2" t="str">
        <f>HYPERLINK("..\..\Imagery\ScannedSlabs\1979\CG79-488.jpg")</f>
        <v>..\..\Imagery\ScannedSlabs\1979\CG79-488.jpg</v>
      </c>
      <c r="L3043" t="s">
        <v>3069</v>
      </c>
    </row>
    <row r="3044" spans="1:12" x14ac:dyDescent="0.25">
      <c r="A3044" t="s">
        <v>4625</v>
      </c>
      <c r="B3044" t="s">
        <v>4625</v>
      </c>
      <c r="C3044">
        <v>558440</v>
      </c>
      <c r="D3044">
        <v>5796317</v>
      </c>
      <c r="E3044">
        <v>21</v>
      </c>
      <c r="F3044" t="s">
        <v>13</v>
      </c>
      <c r="G3044" t="s">
        <v>51</v>
      </c>
      <c r="I3044" t="s">
        <v>35</v>
      </c>
      <c r="J3044" t="s">
        <v>20</v>
      </c>
      <c r="K3044" s="2" t="str">
        <f>HYPERLINK("..\..\Imagery\ScannedSlabs\1987\CG87-196.jpg")</f>
        <v>..\..\Imagery\ScannedSlabs\1987\CG87-196.jpg</v>
      </c>
    </row>
    <row r="3045" spans="1:12" x14ac:dyDescent="0.25">
      <c r="A3045" t="s">
        <v>4626</v>
      </c>
      <c r="B3045" t="s">
        <v>4626</v>
      </c>
      <c r="C3045">
        <v>560103</v>
      </c>
      <c r="D3045">
        <v>5796741</v>
      </c>
      <c r="E3045">
        <v>21</v>
      </c>
      <c r="F3045" t="s">
        <v>13</v>
      </c>
      <c r="G3045" t="s">
        <v>124</v>
      </c>
      <c r="I3045" t="s">
        <v>38</v>
      </c>
      <c r="J3045" t="s">
        <v>23</v>
      </c>
      <c r="K3045" s="2" t="str">
        <f>HYPERLINK("..\..\Imagery\ScannedSlabs\1987\CG87-199.jpg")</f>
        <v>..\..\Imagery\ScannedSlabs\1987\CG87-199.jpg</v>
      </c>
    </row>
    <row r="3046" spans="1:12" x14ac:dyDescent="0.25">
      <c r="A3046" t="s">
        <v>4627</v>
      </c>
      <c r="B3046" t="s">
        <v>4627</v>
      </c>
      <c r="C3046">
        <v>508205</v>
      </c>
      <c r="D3046">
        <v>5761082</v>
      </c>
      <c r="E3046">
        <v>21</v>
      </c>
      <c r="F3046" t="s">
        <v>13</v>
      </c>
      <c r="G3046" t="s">
        <v>566</v>
      </c>
      <c r="I3046" t="s">
        <v>38</v>
      </c>
      <c r="J3046" t="s">
        <v>20</v>
      </c>
      <c r="K3046" s="2" t="str">
        <f>HYPERLINK("..\..\Imagery\ScannedSlabs\1987\CG87-202.jpg")</f>
        <v>..\..\Imagery\ScannedSlabs\1987\CG87-202.jpg</v>
      </c>
    </row>
    <row r="3047" spans="1:12" x14ac:dyDescent="0.25">
      <c r="A3047" t="s">
        <v>4628</v>
      </c>
      <c r="B3047" t="s">
        <v>4628</v>
      </c>
      <c r="C3047">
        <v>508780</v>
      </c>
      <c r="D3047">
        <v>5762011</v>
      </c>
      <c r="E3047">
        <v>21</v>
      </c>
      <c r="F3047" t="s">
        <v>13</v>
      </c>
      <c r="G3047" t="s">
        <v>1765</v>
      </c>
      <c r="I3047" t="s">
        <v>35</v>
      </c>
      <c r="J3047" t="s">
        <v>20</v>
      </c>
      <c r="K3047" s="2" t="str">
        <f>HYPERLINK("..\..\Imagery\ScannedSlabs\1987\CG87-204.jpg")</f>
        <v>..\..\Imagery\ScannedSlabs\1987\CG87-204.jpg</v>
      </c>
    </row>
    <row r="3048" spans="1:12" x14ac:dyDescent="0.25">
      <c r="A3048" t="s">
        <v>4629</v>
      </c>
      <c r="B3048" t="s">
        <v>4629</v>
      </c>
      <c r="C3048">
        <v>509188</v>
      </c>
      <c r="D3048">
        <v>5762858</v>
      </c>
      <c r="E3048">
        <v>21</v>
      </c>
      <c r="F3048" t="s">
        <v>13</v>
      </c>
      <c r="G3048" t="s">
        <v>3142</v>
      </c>
      <c r="I3048" t="s">
        <v>38</v>
      </c>
      <c r="J3048" t="s">
        <v>20</v>
      </c>
      <c r="K3048" s="2" t="str">
        <f>HYPERLINK("..\..\Imagery\ScannedSlabs\1987\CG87-206.jpg")</f>
        <v>..\..\Imagery\ScannedSlabs\1987\CG87-206.jpg</v>
      </c>
    </row>
    <row r="3049" spans="1:12" x14ac:dyDescent="0.25">
      <c r="A3049" t="s">
        <v>4630</v>
      </c>
      <c r="B3049" t="s">
        <v>4630</v>
      </c>
      <c r="C3049">
        <v>510014</v>
      </c>
      <c r="D3049">
        <v>5764183</v>
      </c>
      <c r="E3049">
        <v>21</v>
      </c>
      <c r="F3049" t="s">
        <v>13</v>
      </c>
      <c r="G3049" t="s">
        <v>51</v>
      </c>
      <c r="I3049" t="s">
        <v>15</v>
      </c>
      <c r="J3049" t="s">
        <v>20</v>
      </c>
      <c r="K3049" s="2" t="str">
        <f>HYPERLINK("..\..\Imagery\ScannedSlabs\1987\CG87-208.jpg")</f>
        <v>..\..\Imagery\ScannedSlabs\1987\CG87-208.jpg</v>
      </c>
    </row>
    <row r="3050" spans="1:12" x14ac:dyDescent="0.25">
      <c r="A3050" t="s">
        <v>4631</v>
      </c>
      <c r="B3050" t="s">
        <v>4631</v>
      </c>
      <c r="C3050">
        <v>315038</v>
      </c>
      <c r="D3050">
        <v>5830676</v>
      </c>
      <c r="E3050">
        <v>21</v>
      </c>
      <c r="F3050" t="s">
        <v>13</v>
      </c>
      <c r="G3050" t="s">
        <v>4632</v>
      </c>
      <c r="H3050" t="s">
        <v>437</v>
      </c>
      <c r="I3050" t="s">
        <v>35</v>
      </c>
      <c r="J3050" t="s">
        <v>23</v>
      </c>
      <c r="K3050" s="2" t="str">
        <f>HYPERLINK("..\..\Imagery\ScannedSlabs\1998\CG98-275.jpg")</f>
        <v>..\..\Imagery\ScannedSlabs\1998\CG98-275.jpg</v>
      </c>
    </row>
    <row r="3051" spans="1:12" x14ac:dyDescent="0.25">
      <c r="A3051" t="s">
        <v>3855</v>
      </c>
      <c r="B3051" t="s">
        <v>4633</v>
      </c>
      <c r="C3051">
        <v>576145</v>
      </c>
      <c r="D3051">
        <v>5851546</v>
      </c>
      <c r="E3051">
        <v>21</v>
      </c>
      <c r="F3051" t="s">
        <v>13</v>
      </c>
      <c r="G3051" t="s">
        <v>4634</v>
      </c>
      <c r="I3051" t="s">
        <v>279</v>
      </c>
      <c r="J3051" t="s">
        <v>16</v>
      </c>
      <c r="K3051" s="2" t="str">
        <f>HYPERLINK("..\..\Imagery\ScannedSlabs\1986\CG86-542.1.jpg")</f>
        <v>..\..\Imagery\ScannedSlabs\1986\CG86-542.1.jpg</v>
      </c>
      <c r="L3051" t="s">
        <v>4635</v>
      </c>
    </row>
    <row r="3052" spans="1:12" x14ac:dyDescent="0.25">
      <c r="A3052" t="s">
        <v>4636</v>
      </c>
      <c r="B3052" t="s">
        <v>4636</v>
      </c>
      <c r="C3052">
        <v>575934</v>
      </c>
      <c r="D3052">
        <v>5851452</v>
      </c>
      <c r="E3052">
        <v>21</v>
      </c>
      <c r="F3052" t="s">
        <v>13</v>
      </c>
      <c r="G3052" t="s">
        <v>482</v>
      </c>
      <c r="I3052" t="s">
        <v>38</v>
      </c>
      <c r="J3052" t="s">
        <v>20</v>
      </c>
      <c r="K3052" s="2" t="str">
        <f>HYPERLINK("..\..\Imagery\ScannedSlabs\1986\CG86-543.jpg")</f>
        <v>..\..\Imagery\ScannedSlabs\1986\CG86-543.jpg</v>
      </c>
    </row>
    <row r="3053" spans="1:12" x14ac:dyDescent="0.25">
      <c r="A3053" t="s">
        <v>4637</v>
      </c>
      <c r="B3053" t="s">
        <v>4637</v>
      </c>
      <c r="C3053">
        <v>514488</v>
      </c>
      <c r="D3053">
        <v>5892648</v>
      </c>
      <c r="E3053">
        <v>21</v>
      </c>
      <c r="F3053" t="s">
        <v>13</v>
      </c>
      <c r="G3053" t="s">
        <v>4638</v>
      </c>
      <c r="I3053" t="s">
        <v>38</v>
      </c>
      <c r="J3053" t="s">
        <v>16</v>
      </c>
      <c r="K3053" s="2" t="str">
        <f>HYPERLINK("..\..\Imagery\ScannedSlabs\1985\GM85-130.jpg")</f>
        <v>..\..\Imagery\ScannedSlabs\1985\GM85-130.jpg</v>
      </c>
    </row>
    <row r="3054" spans="1:12" x14ac:dyDescent="0.25">
      <c r="A3054" t="s">
        <v>4639</v>
      </c>
      <c r="B3054" t="s">
        <v>4639</v>
      </c>
      <c r="C3054">
        <v>434126</v>
      </c>
      <c r="D3054">
        <v>5934847</v>
      </c>
      <c r="E3054">
        <v>21</v>
      </c>
      <c r="F3054" t="s">
        <v>13</v>
      </c>
      <c r="G3054" t="s">
        <v>884</v>
      </c>
      <c r="I3054" t="s">
        <v>38</v>
      </c>
      <c r="J3054" t="s">
        <v>16</v>
      </c>
      <c r="K3054" s="2" t="str">
        <f>HYPERLINK("..\..\Imagery\ScannedSlabs\1981\GF81-262.jpg")</f>
        <v>..\..\Imagery\ScannedSlabs\1981\GF81-262.jpg</v>
      </c>
    </row>
    <row r="3055" spans="1:12" x14ac:dyDescent="0.25">
      <c r="A3055" t="s">
        <v>4640</v>
      </c>
      <c r="B3055" t="s">
        <v>4640</v>
      </c>
      <c r="C3055">
        <v>433564</v>
      </c>
      <c r="D3055">
        <v>5935156</v>
      </c>
      <c r="E3055">
        <v>21</v>
      </c>
      <c r="F3055" t="s">
        <v>13</v>
      </c>
      <c r="G3055" t="s">
        <v>884</v>
      </c>
      <c r="I3055" t="s">
        <v>38</v>
      </c>
      <c r="J3055" t="s">
        <v>16</v>
      </c>
      <c r="K3055" s="2" t="str">
        <f>HYPERLINK("..\..\Imagery\ScannedSlabs\1981\GF81-264.jpg")</f>
        <v>..\..\Imagery\ScannedSlabs\1981\GF81-264.jpg</v>
      </c>
    </row>
    <row r="3056" spans="1:12" x14ac:dyDescent="0.25">
      <c r="A3056" t="s">
        <v>4641</v>
      </c>
      <c r="B3056" t="s">
        <v>4641</v>
      </c>
      <c r="C3056">
        <v>432018</v>
      </c>
      <c r="D3056">
        <v>5932351</v>
      </c>
      <c r="E3056">
        <v>21</v>
      </c>
      <c r="F3056" t="s">
        <v>13</v>
      </c>
      <c r="G3056" t="s">
        <v>678</v>
      </c>
      <c r="I3056" t="s">
        <v>38</v>
      </c>
      <c r="J3056" t="s">
        <v>16</v>
      </c>
      <c r="K3056" s="2" t="str">
        <f>HYPERLINK("..\..\Imagery\ScannedSlabs\1981\CG81-503.jpg")</f>
        <v>..\..\Imagery\ScannedSlabs\1981\CG81-503.jpg</v>
      </c>
      <c r="L3056" t="s">
        <v>4642</v>
      </c>
    </row>
    <row r="3057" spans="1:11" x14ac:dyDescent="0.25">
      <c r="A3057" t="s">
        <v>4643</v>
      </c>
      <c r="B3057" t="s">
        <v>4643</v>
      </c>
      <c r="C3057">
        <v>431725</v>
      </c>
      <c r="D3057">
        <v>5932568</v>
      </c>
      <c r="E3057">
        <v>21</v>
      </c>
      <c r="F3057" t="s">
        <v>13</v>
      </c>
      <c r="G3057" t="s">
        <v>4644</v>
      </c>
      <c r="I3057" t="s">
        <v>38</v>
      </c>
      <c r="J3057" t="s">
        <v>16</v>
      </c>
      <c r="K3057" s="2" t="str">
        <f>HYPERLINK("..\..\Imagery\ScannedSlabs\1981\CG81-505.jpg")</f>
        <v>..\..\Imagery\ScannedSlabs\1981\CG81-505.jpg</v>
      </c>
    </row>
    <row r="3058" spans="1:11" x14ac:dyDescent="0.25">
      <c r="A3058" t="s">
        <v>4645</v>
      </c>
      <c r="B3058" t="s">
        <v>4645</v>
      </c>
      <c r="C3058">
        <v>430770</v>
      </c>
      <c r="D3058">
        <v>5933504</v>
      </c>
      <c r="E3058">
        <v>21</v>
      </c>
      <c r="F3058" t="s">
        <v>13</v>
      </c>
      <c r="G3058" t="s">
        <v>1592</v>
      </c>
      <c r="I3058" t="s">
        <v>38</v>
      </c>
      <c r="J3058" t="s">
        <v>23</v>
      </c>
      <c r="K3058" s="2" t="str">
        <f>HYPERLINK("..\..\Imagery\ScannedSlabs\1981\CG81-507.jpg")</f>
        <v>..\..\Imagery\ScannedSlabs\1981\CG81-507.jpg</v>
      </c>
    </row>
    <row r="3059" spans="1:11" x14ac:dyDescent="0.25">
      <c r="A3059" t="s">
        <v>4646</v>
      </c>
      <c r="B3059" t="s">
        <v>4646</v>
      </c>
      <c r="C3059">
        <v>465567</v>
      </c>
      <c r="D3059">
        <v>5954005</v>
      </c>
      <c r="E3059">
        <v>21</v>
      </c>
      <c r="F3059" t="s">
        <v>13</v>
      </c>
      <c r="G3059" t="s">
        <v>379</v>
      </c>
      <c r="I3059" t="s">
        <v>38</v>
      </c>
      <c r="J3059" t="s">
        <v>20</v>
      </c>
      <c r="K3059" s="2" t="str">
        <f>HYPERLINK("..\..\Imagery\ScannedSlabs\1981\CG81-508.jpg")</f>
        <v>..\..\Imagery\ScannedSlabs\1981\CG81-508.jpg</v>
      </c>
    </row>
    <row r="3060" spans="1:11" x14ac:dyDescent="0.25">
      <c r="A3060" t="s">
        <v>4647</v>
      </c>
      <c r="B3060" t="s">
        <v>4647</v>
      </c>
      <c r="C3060">
        <v>464403</v>
      </c>
      <c r="D3060">
        <v>5955306</v>
      </c>
      <c r="E3060">
        <v>21</v>
      </c>
      <c r="F3060" t="s">
        <v>13</v>
      </c>
      <c r="G3060" t="s">
        <v>509</v>
      </c>
      <c r="I3060" t="s">
        <v>38</v>
      </c>
      <c r="J3060" t="s">
        <v>16</v>
      </c>
      <c r="K3060" s="2" t="str">
        <f>HYPERLINK("..\..\Imagery\ScannedSlabs\1981\CG81-509.jpg")</f>
        <v>..\..\Imagery\ScannedSlabs\1981\CG81-509.jpg</v>
      </c>
    </row>
    <row r="3061" spans="1:11" x14ac:dyDescent="0.25">
      <c r="A3061" t="s">
        <v>4648</v>
      </c>
      <c r="B3061" t="s">
        <v>4648</v>
      </c>
      <c r="C3061">
        <v>466978</v>
      </c>
      <c r="D3061">
        <v>5959560</v>
      </c>
      <c r="E3061">
        <v>21</v>
      </c>
      <c r="F3061" t="s">
        <v>13</v>
      </c>
      <c r="G3061" t="s">
        <v>509</v>
      </c>
      <c r="I3061" t="s">
        <v>38</v>
      </c>
      <c r="J3061" t="s">
        <v>16</v>
      </c>
      <c r="K3061" s="2" t="str">
        <f>HYPERLINK("..\..\Imagery\ScannedSlabs\1981\CG81-510.jpg")</f>
        <v>..\..\Imagery\ScannedSlabs\1981\CG81-510.jpg</v>
      </c>
    </row>
    <row r="3062" spans="1:11" x14ac:dyDescent="0.25">
      <c r="A3062" t="s">
        <v>4649</v>
      </c>
      <c r="B3062" t="s">
        <v>4649</v>
      </c>
      <c r="C3062">
        <v>466902</v>
      </c>
      <c r="D3062">
        <v>5957468</v>
      </c>
      <c r="E3062">
        <v>21</v>
      </c>
      <c r="F3062" t="s">
        <v>13</v>
      </c>
      <c r="G3062" t="s">
        <v>509</v>
      </c>
      <c r="I3062" t="s">
        <v>38</v>
      </c>
      <c r="J3062" t="s">
        <v>16</v>
      </c>
      <c r="K3062" s="2" t="str">
        <f>HYPERLINK("..\..\Imagery\ScannedSlabs\1981\CG81-511.jpg")</f>
        <v>..\..\Imagery\ScannedSlabs\1981\CG81-511.jpg</v>
      </c>
    </row>
    <row r="3063" spans="1:11" x14ac:dyDescent="0.25">
      <c r="A3063" t="s">
        <v>4650</v>
      </c>
      <c r="B3063" t="s">
        <v>4650</v>
      </c>
      <c r="C3063">
        <v>466580</v>
      </c>
      <c r="D3063">
        <v>5956465</v>
      </c>
      <c r="E3063">
        <v>21</v>
      </c>
      <c r="F3063" t="s">
        <v>13</v>
      </c>
      <c r="G3063" t="s">
        <v>379</v>
      </c>
      <c r="I3063" t="s">
        <v>38</v>
      </c>
      <c r="J3063" t="s">
        <v>20</v>
      </c>
      <c r="K3063" s="2" t="str">
        <f>HYPERLINK("..\..\Imagery\ScannedSlabs\1981\CG81-512.jpg")</f>
        <v>..\..\Imagery\ScannedSlabs\1981\CG81-512.jpg</v>
      </c>
    </row>
    <row r="3064" spans="1:11" x14ac:dyDescent="0.25">
      <c r="A3064" t="s">
        <v>4651</v>
      </c>
      <c r="B3064" t="s">
        <v>4651</v>
      </c>
      <c r="C3064">
        <v>458517</v>
      </c>
      <c r="D3064">
        <v>5954169</v>
      </c>
      <c r="E3064">
        <v>21</v>
      </c>
      <c r="F3064" t="s">
        <v>13</v>
      </c>
      <c r="G3064" t="s">
        <v>4652</v>
      </c>
      <c r="I3064" t="s">
        <v>15</v>
      </c>
      <c r="J3064" t="s">
        <v>16</v>
      </c>
      <c r="K3064" s="2" t="str">
        <f>HYPERLINK("..\..\Imagery\ScannedSlabs\1981\CG81-513.jpg")</f>
        <v>..\..\Imagery\ScannedSlabs\1981\CG81-513.jpg</v>
      </c>
    </row>
    <row r="3065" spans="1:11" x14ac:dyDescent="0.25">
      <c r="A3065" t="s">
        <v>4653</v>
      </c>
      <c r="B3065" t="s">
        <v>4653</v>
      </c>
      <c r="C3065">
        <v>457662</v>
      </c>
      <c r="D3065">
        <v>5955201</v>
      </c>
      <c r="E3065">
        <v>21</v>
      </c>
      <c r="F3065" t="s">
        <v>13</v>
      </c>
      <c r="G3065" t="s">
        <v>4654</v>
      </c>
      <c r="I3065" t="s">
        <v>38</v>
      </c>
      <c r="J3065" t="s">
        <v>20</v>
      </c>
      <c r="K3065" s="2" t="str">
        <f>HYPERLINK("..\..\Imagery\ScannedSlabs\1981\CG81-514.jpg")</f>
        <v>..\..\Imagery\ScannedSlabs\1981\CG81-514.jpg</v>
      </c>
    </row>
    <row r="3066" spans="1:11" x14ac:dyDescent="0.25">
      <c r="A3066" t="s">
        <v>4655</v>
      </c>
      <c r="B3066" t="s">
        <v>4655</v>
      </c>
      <c r="C3066">
        <v>556770</v>
      </c>
      <c r="D3066">
        <v>5743319</v>
      </c>
      <c r="E3066">
        <v>21</v>
      </c>
      <c r="F3066" t="s">
        <v>13</v>
      </c>
      <c r="G3066" t="s">
        <v>51</v>
      </c>
      <c r="I3066" t="s">
        <v>38</v>
      </c>
      <c r="J3066" t="s">
        <v>23</v>
      </c>
      <c r="K3066" s="2" t="str">
        <f>HYPERLINK("..\..\Imagery\ScannedSlabs\1993\CG93-809.jpg")</f>
        <v>..\..\Imagery\ScannedSlabs\1993\CG93-809.jpg</v>
      </c>
    </row>
    <row r="3067" spans="1:11" x14ac:dyDescent="0.25">
      <c r="A3067" t="s">
        <v>4656</v>
      </c>
      <c r="B3067" t="s">
        <v>4656</v>
      </c>
      <c r="C3067">
        <v>557876</v>
      </c>
      <c r="D3067">
        <v>5744873</v>
      </c>
      <c r="E3067">
        <v>21</v>
      </c>
      <c r="F3067" t="s">
        <v>13</v>
      </c>
      <c r="G3067" t="s">
        <v>51</v>
      </c>
      <c r="I3067" t="s">
        <v>38</v>
      </c>
      <c r="J3067" t="s">
        <v>23</v>
      </c>
      <c r="K3067" s="2" t="str">
        <f>HYPERLINK("..\..\Imagery\ScannedSlabs\1993\CG93-810.jpg")</f>
        <v>..\..\Imagery\ScannedSlabs\1993\CG93-810.jpg</v>
      </c>
    </row>
    <row r="3068" spans="1:11" x14ac:dyDescent="0.25">
      <c r="A3068" t="s">
        <v>4657</v>
      </c>
      <c r="B3068" t="s">
        <v>4657</v>
      </c>
      <c r="C3068">
        <v>558360</v>
      </c>
      <c r="D3068">
        <v>5746383</v>
      </c>
      <c r="E3068">
        <v>21</v>
      </c>
      <c r="F3068" t="s">
        <v>13</v>
      </c>
      <c r="G3068" t="s">
        <v>51</v>
      </c>
      <c r="I3068" t="s">
        <v>38</v>
      </c>
      <c r="J3068" t="s">
        <v>20</v>
      </c>
      <c r="K3068" s="2" t="str">
        <f>HYPERLINK("..\..\Imagery\ScannedSlabs\1993\CG93-811.jpg")</f>
        <v>..\..\Imagery\ScannedSlabs\1993\CG93-811.jpg</v>
      </c>
    </row>
    <row r="3069" spans="1:11" x14ac:dyDescent="0.25">
      <c r="A3069" t="s">
        <v>4658</v>
      </c>
      <c r="B3069" t="s">
        <v>4658</v>
      </c>
      <c r="C3069">
        <v>559850</v>
      </c>
      <c r="D3069">
        <v>5747028</v>
      </c>
      <c r="E3069">
        <v>21</v>
      </c>
      <c r="F3069" t="s">
        <v>13</v>
      </c>
      <c r="G3069" t="s">
        <v>1393</v>
      </c>
      <c r="I3069" t="s">
        <v>38</v>
      </c>
      <c r="J3069" t="s">
        <v>23</v>
      </c>
      <c r="K3069" s="2" t="str">
        <f>HYPERLINK("..\..\Imagery\ScannedSlabs\1993\CG93-812.jpg")</f>
        <v>..\..\Imagery\ScannedSlabs\1993\CG93-812.jpg</v>
      </c>
    </row>
    <row r="3070" spans="1:11" x14ac:dyDescent="0.25">
      <c r="A3070" t="s">
        <v>4659</v>
      </c>
      <c r="B3070" t="s">
        <v>4659</v>
      </c>
      <c r="C3070">
        <v>562002</v>
      </c>
      <c r="D3070">
        <v>5746306</v>
      </c>
      <c r="E3070">
        <v>21</v>
      </c>
      <c r="F3070" t="s">
        <v>13</v>
      </c>
      <c r="G3070" t="s">
        <v>4035</v>
      </c>
      <c r="I3070" t="s">
        <v>38</v>
      </c>
      <c r="J3070" t="s">
        <v>16</v>
      </c>
      <c r="K3070" s="2" t="str">
        <f>HYPERLINK("..\..\Imagery\ScannedSlabs\1993\CG93-813.jpg")</f>
        <v>..\..\Imagery\ScannedSlabs\1993\CG93-813.jpg</v>
      </c>
    </row>
    <row r="3071" spans="1:11" x14ac:dyDescent="0.25">
      <c r="A3071" t="s">
        <v>4660</v>
      </c>
      <c r="B3071" t="s">
        <v>4660</v>
      </c>
      <c r="C3071">
        <v>562236</v>
      </c>
      <c r="D3071">
        <v>5747670</v>
      </c>
      <c r="E3071">
        <v>21</v>
      </c>
      <c r="F3071" t="s">
        <v>13</v>
      </c>
      <c r="G3071" t="s">
        <v>4035</v>
      </c>
      <c r="I3071" t="s">
        <v>38</v>
      </c>
      <c r="J3071" t="s">
        <v>23</v>
      </c>
      <c r="K3071" s="2" t="str">
        <f>HYPERLINK("..\..\Imagery\ScannedSlabs\1993\CG93-814.jpg")</f>
        <v>..\..\Imagery\ScannedSlabs\1993\CG93-814.jpg</v>
      </c>
    </row>
    <row r="3072" spans="1:11" x14ac:dyDescent="0.25">
      <c r="A3072" t="s">
        <v>4661</v>
      </c>
      <c r="B3072" t="s">
        <v>4661</v>
      </c>
      <c r="C3072">
        <v>561748</v>
      </c>
      <c r="D3072">
        <v>5748824</v>
      </c>
      <c r="E3072">
        <v>21</v>
      </c>
      <c r="F3072" t="s">
        <v>13</v>
      </c>
      <c r="G3072" t="s">
        <v>4662</v>
      </c>
      <c r="I3072" t="s">
        <v>38</v>
      </c>
      <c r="J3072" t="s">
        <v>20</v>
      </c>
      <c r="K3072" s="2" t="str">
        <f>HYPERLINK("..\..\Imagery\ScannedSlabs\1993\CG93-815.jpg")</f>
        <v>..\..\Imagery\ScannedSlabs\1993\CG93-815.jpg</v>
      </c>
    </row>
    <row r="3073" spans="1:11" x14ac:dyDescent="0.25">
      <c r="A3073" t="s">
        <v>4663</v>
      </c>
      <c r="B3073" t="s">
        <v>4663</v>
      </c>
      <c r="C3073">
        <v>564023</v>
      </c>
      <c r="D3073">
        <v>5748392</v>
      </c>
      <c r="E3073">
        <v>21</v>
      </c>
      <c r="F3073" t="s">
        <v>13</v>
      </c>
      <c r="G3073" t="s">
        <v>4035</v>
      </c>
      <c r="I3073" t="s">
        <v>38</v>
      </c>
      <c r="J3073" t="s">
        <v>16</v>
      </c>
      <c r="K3073" s="2" t="str">
        <f>HYPERLINK("..\..\Imagery\ScannedSlabs\1993\CG93-816.jpg")</f>
        <v>..\..\Imagery\ScannedSlabs\1993\CG93-816.jpg</v>
      </c>
    </row>
    <row r="3074" spans="1:11" x14ac:dyDescent="0.25">
      <c r="A3074" t="s">
        <v>4664</v>
      </c>
      <c r="B3074" t="s">
        <v>4664</v>
      </c>
      <c r="C3074">
        <v>563550</v>
      </c>
      <c r="D3074">
        <v>5750952</v>
      </c>
      <c r="E3074">
        <v>21</v>
      </c>
      <c r="F3074" t="s">
        <v>13</v>
      </c>
      <c r="G3074" t="s">
        <v>4035</v>
      </c>
      <c r="I3074" t="s">
        <v>38</v>
      </c>
      <c r="J3074" t="s">
        <v>23</v>
      </c>
      <c r="K3074" s="2" t="str">
        <f>HYPERLINK("..\..\Imagery\ScannedSlabs\1993\CG93-817.jpg")</f>
        <v>..\..\Imagery\ScannedSlabs\1993\CG93-817.jpg</v>
      </c>
    </row>
    <row r="3075" spans="1:11" x14ac:dyDescent="0.25">
      <c r="A3075" t="s">
        <v>4665</v>
      </c>
      <c r="B3075" t="s">
        <v>4665</v>
      </c>
      <c r="C3075">
        <v>565950</v>
      </c>
      <c r="D3075">
        <v>5750216</v>
      </c>
      <c r="E3075">
        <v>21</v>
      </c>
      <c r="F3075" t="s">
        <v>13</v>
      </c>
      <c r="G3075" t="s">
        <v>4666</v>
      </c>
      <c r="I3075" t="s">
        <v>38</v>
      </c>
      <c r="J3075" t="s">
        <v>16</v>
      </c>
      <c r="K3075" s="2" t="str">
        <f>HYPERLINK("..\..\Imagery\ScannedSlabs\1993\CG93-818.jpg")</f>
        <v>..\..\Imagery\ScannedSlabs\1993\CG93-818.jpg</v>
      </c>
    </row>
    <row r="3076" spans="1:11" x14ac:dyDescent="0.25">
      <c r="A3076" t="s">
        <v>4667</v>
      </c>
      <c r="B3076" t="s">
        <v>4667</v>
      </c>
      <c r="C3076">
        <v>567659</v>
      </c>
      <c r="D3076">
        <v>5751449</v>
      </c>
      <c r="E3076">
        <v>21</v>
      </c>
      <c r="F3076" t="s">
        <v>13</v>
      </c>
      <c r="G3076" t="s">
        <v>4668</v>
      </c>
      <c r="I3076" t="s">
        <v>35</v>
      </c>
      <c r="J3076" t="s">
        <v>16</v>
      </c>
      <c r="K3076" s="2" t="str">
        <f>HYPERLINK("..\..\Imagery\ScannedSlabs\1993\CG93-819.jpg")</f>
        <v>..\..\Imagery\ScannedSlabs\1993\CG93-819.jpg</v>
      </c>
    </row>
    <row r="3077" spans="1:11" x14ac:dyDescent="0.25">
      <c r="A3077" t="s">
        <v>4669</v>
      </c>
      <c r="B3077" t="s">
        <v>4669</v>
      </c>
      <c r="C3077">
        <v>537547</v>
      </c>
      <c r="D3077">
        <v>5939179</v>
      </c>
      <c r="E3077">
        <v>21</v>
      </c>
      <c r="F3077" t="s">
        <v>13</v>
      </c>
      <c r="G3077" t="s">
        <v>331</v>
      </c>
      <c r="I3077" t="s">
        <v>38</v>
      </c>
      <c r="J3077" t="s">
        <v>16</v>
      </c>
      <c r="K3077" s="2" t="str">
        <f>HYPERLINK("..\..\Imagery\ScannedSlabs\1981\GW81-013.jpg")</f>
        <v>..\..\Imagery\ScannedSlabs\1981\GW81-013.jpg</v>
      </c>
    </row>
    <row r="3078" spans="1:11" x14ac:dyDescent="0.25">
      <c r="A3078" t="s">
        <v>4670</v>
      </c>
      <c r="B3078" t="s">
        <v>4670</v>
      </c>
      <c r="C3078">
        <v>338064</v>
      </c>
      <c r="D3078">
        <v>5858580</v>
      </c>
      <c r="E3078">
        <v>21</v>
      </c>
      <c r="F3078" t="s">
        <v>13</v>
      </c>
      <c r="G3078" t="s">
        <v>299</v>
      </c>
      <c r="H3078" t="s">
        <v>3719</v>
      </c>
      <c r="I3078" t="s">
        <v>38</v>
      </c>
      <c r="J3078" t="s">
        <v>20</v>
      </c>
      <c r="K3078" s="2" t="str">
        <f>HYPERLINK("..\..\Imagery\ScannedSlabs\1998\CG98-099.jpg")</f>
        <v>..\..\Imagery\ScannedSlabs\1998\CG98-099.jpg</v>
      </c>
    </row>
    <row r="3079" spans="1:11" x14ac:dyDescent="0.25">
      <c r="A3079" t="s">
        <v>4671</v>
      </c>
      <c r="B3079" t="s">
        <v>4671</v>
      </c>
      <c r="C3079">
        <v>529877</v>
      </c>
      <c r="D3079">
        <v>5784367</v>
      </c>
      <c r="E3079">
        <v>21</v>
      </c>
      <c r="F3079" t="s">
        <v>13</v>
      </c>
      <c r="G3079" t="s">
        <v>124</v>
      </c>
      <c r="I3079" t="s">
        <v>38</v>
      </c>
      <c r="J3079" t="s">
        <v>23</v>
      </c>
      <c r="K3079" s="2" t="str">
        <f>HYPERLINK("..\..\Imagery\ScannedSlabs\1987\CG87-258.jpg")</f>
        <v>..\..\Imagery\ScannedSlabs\1987\CG87-258.jpg</v>
      </c>
    </row>
    <row r="3080" spans="1:11" x14ac:dyDescent="0.25">
      <c r="A3080" t="s">
        <v>4672</v>
      </c>
      <c r="B3080" t="s">
        <v>4672</v>
      </c>
      <c r="C3080">
        <v>533934</v>
      </c>
      <c r="D3080">
        <v>5786244</v>
      </c>
      <c r="E3080">
        <v>21</v>
      </c>
      <c r="F3080" t="s">
        <v>13</v>
      </c>
      <c r="G3080" t="s">
        <v>51</v>
      </c>
      <c r="I3080" t="s">
        <v>35</v>
      </c>
      <c r="J3080" t="s">
        <v>149</v>
      </c>
      <c r="K3080" s="2" t="str">
        <f>HYPERLINK("..\..\Imagery\ScannedSlabs\1987\CG87-260.jpg")</f>
        <v>..\..\Imagery\ScannedSlabs\1987\CG87-260.jpg</v>
      </c>
    </row>
    <row r="3081" spans="1:11" x14ac:dyDescent="0.25">
      <c r="A3081" t="s">
        <v>4673</v>
      </c>
      <c r="B3081" t="s">
        <v>4673</v>
      </c>
      <c r="C3081">
        <v>533481</v>
      </c>
      <c r="D3081">
        <v>5789607</v>
      </c>
      <c r="E3081">
        <v>21</v>
      </c>
      <c r="F3081" t="s">
        <v>13</v>
      </c>
      <c r="G3081" t="s">
        <v>51</v>
      </c>
      <c r="I3081" t="s">
        <v>38</v>
      </c>
      <c r="J3081" t="s">
        <v>23</v>
      </c>
      <c r="K3081" s="2" t="str">
        <f>HYPERLINK("..\..\Imagery\ScannedSlabs\1987\CG87-261.jpg")</f>
        <v>..\..\Imagery\ScannedSlabs\1987\CG87-261.jpg</v>
      </c>
    </row>
    <row r="3082" spans="1:11" x14ac:dyDescent="0.25">
      <c r="A3082" t="s">
        <v>4674</v>
      </c>
      <c r="B3082" t="s">
        <v>4675</v>
      </c>
      <c r="C3082">
        <v>530631</v>
      </c>
      <c r="D3082">
        <v>5790718</v>
      </c>
      <c r="E3082">
        <v>21</v>
      </c>
      <c r="F3082" t="s">
        <v>13</v>
      </c>
      <c r="G3082" t="s">
        <v>124</v>
      </c>
      <c r="I3082" t="s">
        <v>55</v>
      </c>
      <c r="J3082" t="s">
        <v>16</v>
      </c>
      <c r="K3082" s="2" t="str">
        <f>HYPERLINK("..\..\Imagery\ScannedSlabs\1987\CG87-262.2.jpg")</f>
        <v>..\..\Imagery\ScannedSlabs\1987\CG87-262.2.jpg</v>
      </c>
    </row>
    <row r="3083" spans="1:11" x14ac:dyDescent="0.25">
      <c r="A3083" t="s">
        <v>4676</v>
      </c>
      <c r="B3083" t="s">
        <v>4676</v>
      </c>
      <c r="C3083">
        <v>528231</v>
      </c>
      <c r="D3083">
        <v>5731731</v>
      </c>
      <c r="E3083">
        <v>21</v>
      </c>
      <c r="F3083" t="s">
        <v>13</v>
      </c>
      <c r="G3083" t="s">
        <v>2078</v>
      </c>
      <c r="H3083" t="s">
        <v>1570</v>
      </c>
      <c r="I3083" t="s">
        <v>38</v>
      </c>
      <c r="J3083" t="s">
        <v>23</v>
      </c>
      <c r="K3083" s="2" t="str">
        <f>HYPERLINK("..\..\Imagery\ScannedSlabs\1993\CG93-055.jpg")</f>
        <v>..\..\Imagery\ScannedSlabs\1993\CG93-055.jpg</v>
      </c>
    </row>
    <row r="3084" spans="1:11" x14ac:dyDescent="0.25">
      <c r="A3084" t="s">
        <v>4677</v>
      </c>
      <c r="B3084" t="s">
        <v>4678</v>
      </c>
      <c r="C3084">
        <v>528160</v>
      </c>
      <c r="D3084">
        <v>5731780</v>
      </c>
      <c r="E3084">
        <v>21</v>
      </c>
      <c r="F3084" t="s">
        <v>13</v>
      </c>
      <c r="G3084" t="s">
        <v>51</v>
      </c>
      <c r="I3084" t="s">
        <v>38</v>
      </c>
      <c r="J3084" t="s">
        <v>20</v>
      </c>
      <c r="K3084" s="2" t="str">
        <f>HYPERLINK("..\..\Imagery\ScannedSlabs\1993\CG93-056A.jpg")</f>
        <v>..\..\Imagery\ScannedSlabs\1993\CG93-056A.jpg</v>
      </c>
    </row>
    <row r="3085" spans="1:11" x14ac:dyDescent="0.25">
      <c r="A3085" t="s">
        <v>4677</v>
      </c>
      <c r="B3085" t="s">
        <v>4679</v>
      </c>
      <c r="C3085">
        <v>528160</v>
      </c>
      <c r="D3085">
        <v>5731780</v>
      </c>
      <c r="E3085">
        <v>21</v>
      </c>
      <c r="F3085" t="s">
        <v>13</v>
      </c>
      <c r="G3085" t="s">
        <v>606</v>
      </c>
      <c r="I3085" t="s">
        <v>38</v>
      </c>
      <c r="J3085" t="s">
        <v>23</v>
      </c>
      <c r="K3085" s="2" t="str">
        <f>HYPERLINK("..\..\Imagery\ScannedSlabs\1993\CG93-056B.jpg")</f>
        <v>..\..\Imagery\ScannedSlabs\1993\CG93-056B.jpg</v>
      </c>
    </row>
    <row r="3086" spans="1:11" x14ac:dyDescent="0.25">
      <c r="A3086" t="s">
        <v>4680</v>
      </c>
      <c r="B3086" t="s">
        <v>4681</v>
      </c>
      <c r="C3086">
        <v>527939</v>
      </c>
      <c r="D3086">
        <v>5732065</v>
      </c>
      <c r="E3086">
        <v>21</v>
      </c>
      <c r="F3086" t="s">
        <v>13</v>
      </c>
      <c r="G3086" t="s">
        <v>4682</v>
      </c>
      <c r="I3086" t="s">
        <v>38</v>
      </c>
      <c r="J3086" t="s">
        <v>23</v>
      </c>
      <c r="K3086" s="2" t="str">
        <f>HYPERLINK("..\..\Imagery\ScannedSlabs\1993\CG93-057A.jpg")</f>
        <v>..\..\Imagery\ScannedSlabs\1993\CG93-057A.jpg</v>
      </c>
    </row>
    <row r="3087" spans="1:11" x14ac:dyDescent="0.25">
      <c r="A3087" t="s">
        <v>4680</v>
      </c>
      <c r="B3087" t="s">
        <v>4683</v>
      </c>
      <c r="C3087">
        <v>527939</v>
      </c>
      <c r="D3087">
        <v>5732065</v>
      </c>
      <c r="E3087">
        <v>21</v>
      </c>
      <c r="F3087" t="s">
        <v>13</v>
      </c>
      <c r="G3087" t="s">
        <v>448</v>
      </c>
      <c r="I3087" t="s">
        <v>38</v>
      </c>
      <c r="J3087" t="s">
        <v>23</v>
      </c>
      <c r="K3087" s="2" t="str">
        <f>HYPERLINK("..\..\Imagery\ScannedSlabs\1993\CG93-057B.jpg")</f>
        <v>..\..\Imagery\ScannedSlabs\1993\CG93-057B.jpg</v>
      </c>
    </row>
    <row r="3088" spans="1:11" x14ac:dyDescent="0.25">
      <c r="A3088" t="s">
        <v>4684</v>
      </c>
      <c r="B3088" t="s">
        <v>4684</v>
      </c>
      <c r="C3088">
        <v>344800</v>
      </c>
      <c r="D3088">
        <v>5809475</v>
      </c>
      <c r="E3088">
        <v>21</v>
      </c>
      <c r="F3088" t="s">
        <v>13</v>
      </c>
      <c r="G3088" t="s">
        <v>4685</v>
      </c>
      <c r="I3088" t="s">
        <v>35</v>
      </c>
      <c r="J3088" t="s">
        <v>16</v>
      </c>
      <c r="K3088" s="2" t="str">
        <f>HYPERLINK("..\..\Imagery\ScannedSlabs\2000\CG00-328.jpg")</f>
        <v>..\..\Imagery\ScannedSlabs\2000\CG00-328.jpg</v>
      </c>
    </row>
    <row r="3089" spans="1:12" x14ac:dyDescent="0.25">
      <c r="A3089" t="s">
        <v>4686</v>
      </c>
      <c r="B3089" t="s">
        <v>4686</v>
      </c>
      <c r="C3089">
        <v>346000</v>
      </c>
      <c r="D3089">
        <v>5806300</v>
      </c>
      <c r="E3089">
        <v>21</v>
      </c>
      <c r="F3089" t="s">
        <v>13</v>
      </c>
      <c r="G3089" t="s">
        <v>333</v>
      </c>
      <c r="I3089" t="s">
        <v>35</v>
      </c>
      <c r="J3089" t="s">
        <v>16</v>
      </c>
      <c r="K3089" s="2" t="str">
        <f>HYPERLINK("..\..\Imagery\ScannedSlabs\2000\CG00-329.jpg")</f>
        <v>..\..\Imagery\ScannedSlabs\2000\CG00-329.jpg</v>
      </c>
    </row>
    <row r="3090" spans="1:12" x14ac:dyDescent="0.25">
      <c r="A3090" t="s">
        <v>4687</v>
      </c>
      <c r="B3090" t="s">
        <v>4687</v>
      </c>
      <c r="C3090">
        <v>491006</v>
      </c>
      <c r="D3090">
        <v>5906090</v>
      </c>
      <c r="E3090">
        <v>21</v>
      </c>
      <c r="F3090" t="s">
        <v>13</v>
      </c>
      <c r="G3090" t="s">
        <v>4688</v>
      </c>
      <c r="I3090" t="s">
        <v>38</v>
      </c>
      <c r="J3090" t="s">
        <v>16</v>
      </c>
      <c r="K3090" s="2" t="str">
        <f>HYPERLINK("..\..\Imagery\ScannedSlabs\1984\CG84-375.jpg")</f>
        <v>..\..\Imagery\ScannedSlabs\1984\CG84-375.jpg</v>
      </c>
    </row>
    <row r="3091" spans="1:12" x14ac:dyDescent="0.25">
      <c r="A3091" t="s">
        <v>4689</v>
      </c>
      <c r="B3091" t="s">
        <v>4689</v>
      </c>
      <c r="C3091">
        <v>489567</v>
      </c>
      <c r="D3091">
        <v>5906406</v>
      </c>
      <c r="E3091">
        <v>21</v>
      </c>
      <c r="F3091" t="s">
        <v>13</v>
      </c>
      <c r="G3091" t="s">
        <v>333</v>
      </c>
      <c r="I3091" t="s">
        <v>35</v>
      </c>
      <c r="J3091" t="s">
        <v>16</v>
      </c>
      <c r="K3091" s="2" t="str">
        <f>HYPERLINK("..\..\Imagery\ScannedSlabs\1984\CG84-376.jpg")</f>
        <v>..\..\Imagery\ScannedSlabs\1984\CG84-376.jpg</v>
      </c>
    </row>
    <row r="3092" spans="1:12" x14ac:dyDescent="0.25">
      <c r="A3092" t="s">
        <v>4690</v>
      </c>
      <c r="B3092" t="s">
        <v>4690</v>
      </c>
      <c r="C3092">
        <v>460856</v>
      </c>
      <c r="D3092">
        <v>5904647</v>
      </c>
      <c r="E3092">
        <v>21</v>
      </c>
      <c r="F3092" t="s">
        <v>13</v>
      </c>
      <c r="G3092" t="s">
        <v>51</v>
      </c>
      <c r="I3092" t="s">
        <v>38</v>
      </c>
      <c r="J3092" t="s">
        <v>16</v>
      </c>
      <c r="K3092" s="2" t="str">
        <f>HYPERLINK("..\..\Imagery\ScannedSlabs\1984\CG84-421.jpg")</f>
        <v>..\..\Imagery\ScannedSlabs\1984\CG84-421.jpg</v>
      </c>
    </row>
    <row r="3093" spans="1:12" x14ac:dyDescent="0.25">
      <c r="A3093" t="s">
        <v>4691</v>
      </c>
      <c r="B3093" t="s">
        <v>4691</v>
      </c>
      <c r="C3093">
        <v>457328</v>
      </c>
      <c r="D3093">
        <v>5898444</v>
      </c>
      <c r="E3093">
        <v>21</v>
      </c>
      <c r="F3093" t="s">
        <v>13</v>
      </c>
      <c r="G3093" t="s">
        <v>79</v>
      </c>
      <c r="I3093" t="s">
        <v>38</v>
      </c>
      <c r="J3093" t="s">
        <v>16</v>
      </c>
      <c r="K3093" s="2" t="str">
        <f>HYPERLINK("..\..\Imagery\ScannedSlabs\1984\CG84-422.jpg")</f>
        <v>..\..\Imagery\ScannedSlabs\1984\CG84-422.jpg</v>
      </c>
    </row>
    <row r="3094" spans="1:12" x14ac:dyDescent="0.25">
      <c r="A3094" t="s">
        <v>4692</v>
      </c>
      <c r="B3094" t="s">
        <v>4692</v>
      </c>
      <c r="C3094">
        <v>380473</v>
      </c>
      <c r="D3094">
        <v>5866748</v>
      </c>
      <c r="E3094">
        <v>21</v>
      </c>
      <c r="F3094" t="s">
        <v>13</v>
      </c>
      <c r="G3094" t="s">
        <v>51</v>
      </c>
      <c r="I3094" t="s">
        <v>38</v>
      </c>
      <c r="J3094" t="s">
        <v>16</v>
      </c>
      <c r="K3094" s="2" t="str">
        <f>HYPERLINK("..\..\Imagery\ScannedSlabs\1997\CG97-016.jpg")</f>
        <v>..\..\Imagery\ScannedSlabs\1997\CG97-016.jpg</v>
      </c>
    </row>
    <row r="3095" spans="1:12" x14ac:dyDescent="0.25">
      <c r="A3095" t="s">
        <v>4693</v>
      </c>
      <c r="B3095" t="s">
        <v>4694</v>
      </c>
      <c r="C3095">
        <v>366596</v>
      </c>
      <c r="D3095">
        <v>5858459</v>
      </c>
      <c r="E3095">
        <v>21</v>
      </c>
      <c r="F3095" t="s">
        <v>13</v>
      </c>
      <c r="G3095" t="s">
        <v>4695</v>
      </c>
      <c r="I3095" t="s">
        <v>38</v>
      </c>
      <c r="J3095" t="s">
        <v>16</v>
      </c>
      <c r="K3095" s="2" t="str">
        <f>HYPERLINK("..\..\Imagery\ScannedSlabs\1997\CG97-017A.jpg")</f>
        <v>..\..\Imagery\ScannedSlabs\1997\CG97-017A.jpg</v>
      </c>
    </row>
    <row r="3096" spans="1:12" x14ac:dyDescent="0.25">
      <c r="A3096" t="s">
        <v>4693</v>
      </c>
      <c r="B3096" t="s">
        <v>4696</v>
      </c>
      <c r="C3096">
        <v>366596</v>
      </c>
      <c r="D3096">
        <v>5858459</v>
      </c>
      <c r="E3096">
        <v>21</v>
      </c>
      <c r="F3096" t="s">
        <v>13</v>
      </c>
      <c r="G3096" t="s">
        <v>547</v>
      </c>
      <c r="I3096" t="s">
        <v>38</v>
      </c>
      <c r="J3096" t="s">
        <v>20</v>
      </c>
      <c r="K3096" s="2" t="str">
        <f>HYPERLINK("..\..\Imagery\ScannedSlabs\1997\CG97-017B.jpg")</f>
        <v>..\..\Imagery\ScannedSlabs\1997\CG97-017B.jpg</v>
      </c>
    </row>
    <row r="3097" spans="1:12" x14ac:dyDescent="0.25">
      <c r="A3097" t="s">
        <v>4697</v>
      </c>
      <c r="B3097" t="s">
        <v>4698</v>
      </c>
      <c r="C3097">
        <v>545718</v>
      </c>
      <c r="D3097">
        <v>5825032</v>
      </c>
      <c r="E3097">
        <v>21</v>
      </c>
      <c r="F3097" t="s">
        <v>13</v>
      </c>
      <c r="G3097" t="s">
        <v>4699</v>
      </c>
      <c r="I3097" t="s">
        <v>38</v>
      </c>
      <c r="J3097" t="s">
        <v>16</v>
      </c>
      <c r="K3097" s="2" t="str">
        <f>HYPERLINK("..\..\Imagery\ScannedSlabs\2003\CG03-227B.jpg")</f>
        <v>..\..\Imagery\ScannedSlabs\2003\CG03-227B.jpg</v>
      </c>
    </row>
    <row r="3098" spans="1:12" x14ac:dyDescent="0.25">
      <c r="A3098" t="s">
        <v>4697</v>
      </c>
      <c r="B3098" t="s">
        <v>4700</v>
      </c>
      <c r="C3098">
        <v>545718</v>
      </c>
      <c r="D3098">
        <v>5825032</v>
      </c>
      <c r="E3098">
        <v>21</v>
      </c>
      <c r="F3098" t="s">
        <v>13</v>
      </c>
      <c r="G3098" t="s">
        <v>4701</v>
      </c>
      <c r="I3098" t="s">
        <v>38</v>
      </c>
      <c r="J3098" t="s">
        <v>16</v>
      </c>
      <c r="K3098" s="2" t="str">
        <f>HYPERLINK("..\..\Imagery\ScannedSlabs\2003\CG03-227C.jpg")</f>
        <v>..\..\Imagery\ScannedSlabs\2003\CG03-227C.jpg</v>
      </c>
    </row>
    <row r="3099" spans="1:12" x14ac:dyDescent="0.25">
      <c r="A3099" t="s">
        <v>4697</v>
      </c>
      <c r="B3099" t="s">
        <v>4702</v>
      </c>
      <c r="C3099">
        <v>545718</v>
      </c>
      <c r="D3099">
        <v>5825032</v>
      </c>
      <c r="E3099">
        <v>21</v>
      </c>
      <c r="F3099" t="s">
        <v>13</v>
      </c>
      <c r="G3099" t="s">
        <v>129</v>
      </c>
      <c r="I3099" t="s">
        <v>35</v>
      </c>
      <c r="J3099" t="s">
        <v>16</v>
      </c>
      <c r="K3099" s="2" t="str">
        <f>HYPERLINK("..\..\Imagery\ScannedSlabs\2003\CG03-227A.jpg")</f>
        <v>..\..\Imagery\ScannedSlabs\2003\CG03-227A.jpg</v>
      </c>
    </row>
    <row r="3100" spans="1:12" x14ac:dyDescent="0.25">
      <c r="A3100" t="s">
        <v>4703</v>
      </c>
      <c r="B3100" t="s">
        <v>4703</v>
      </c>
      <c r="C3100">
        <v>364160</v>
      </c>
      <c r="D3100">
        <v>5762960</v>
      </c>
      <c r="E3100">
        <v>21</v>
      </c>
      <c r="F3100" t="s">
        <v>13</v>
      </c>
      <c r="G3100" t="s">
        <v>25</v>
      </c>
      <c r="I3100" t="s">
        <v>35</v>
      </c>
      <c r="J3100" t="s">
        <v>16</v>
      </c>
      <c r="K3100" s="2" t="str">
        <f>HYPERLINK("..\..\Imagery\ScannedSlabs\1999\CG99-383.jpg")</f>
        <v>..\..\Imagery\ScannedSlabs\1999\CG99-383.jpg</v>
      </c>
    </row>
    <row r="3101" spans="1:12" x14ac:dyDescent="0.25">
      <c r="A3101" t="s">
        <v>4704</v>
      </c>
      <c r="B3101" t="s">
        <v>4704</v>
      </c>
      <c r="C3101">
        <v>409003</v>
      </c>
      <c r="D3101">
        <v>6061610</v>
      </c>
      <c r="E3101">
        <v>21</v>
      </c>
      <c r="F3101" t="s">
        <v>13</v>
      </c>
      <c r="G3101" t="s">
        <v>920</v>
      </c>
      <c r="I3101" t="s">
        <v>38</v>
      </c>
      <c r="J3101" t="s">
        <v>16</v>
      </c>
      <c r="K3101" s="2" t="str">
        <f>HYPERLINK("..\..\Imagery\ScannedSlabs\1979\CG79-460.jpg")</f>
        <v>..\..\Imagery\ScannedSlabs\1979\CG79-460.jpg</v>
      </c>
    </row>
    <row r="3102" spans="1:12" x14ac:dyDescent="0.25">
      <c r="A3102" t="s">
        <v>4705</v>
      </c>
      <c r="B3102" t="s">
        <v>4705</v>
      </c>
      <c r="C3102">
        <v>484526</v>
      </c>
      <c r="D3102">
        <v>6037416</v>
      </c>
      <c r="E3102">
        <v>21</v>
      </c>
      <c r="F3102" t="s">
        <v>13</v>
      </c>
      <c r="G3102" t="s">
        <v>4706</v>
      </c>
      <c r="I3102" t="s">
        <v>38</v>
      </c>
      <c r="J3102" t="s">
        <v>16</v>
      </c>
      <c r="K3102" s="2" t="str">
        <f>HYPERLINK("..\..\Imagery\ScannedSlabs\1979\CG79-323.jpg")</f>
        <v>..\..\Imagery\ScannedSlabs\1979\CG79-323.jpg</v>
      </c>
    </row>
    <row r="3103" spans="1:12" x14ac:dyDescent="0.25">
      <c r="A3103" t="s">
        <v>4707</v>
      </c>
      <c r="B3103" t="s">
        <v>4707</v>
      </c>
      <c r="C3103">
        <v>487362</v>
      </c>
      <c r="D3103">
        <v>6041559</v>
      </c>
      <c r="E3103">
        <v>21</v>
      </c>
      <c r="F3103" t="s">
        <v>13</v>
      </c>
      <c r="G3103" t="s">
        <v>51</v>
      </c>
      <c r="I3103" t="s">
        <v>38</v>
      </c>
      <c r="J3103" t="s">
        <v>16</v>
      </c>
      <c r="K3103" s="2" t="str">
        <f>HYPERLINK("..\..\Imagery\ScannedSlabs\1979\CG79-325.jpg")</f>
        <v>..\..\Imagery\ScannedSlabs\1979\CG79-325.jpg</v>
      </c>
    </row>
    <row r="3104" spans="1:12" x14ac:dyDescent="0.25">
      <c r="A3104" t="s">
        <v>4708</v>
      </c>
      <c r="B3104" t="s">
        <v>4708</v>
      </c>
      <c r="C3104">
        <v>468659</v>
      </c>
      <c r="D3104">
        <v>6046532</v>
      </c>
      <c r="E3104">
        <v>21</v>
      </c>
      <c r="F3104" t="s">
        <v>13</v>
      </c>
      <c r="G3104" t="s">
        <v>509</v>
      </c>
      <c r="H3104" t="s">
        <v>587</v>
      </c>
      <c r="I3104" t="s">
        <v>38</v>
      </c>
      <c r="J3104" t="s">
        <v>16</v>
      </c>
      <c r="K3104" s="2" t="str">
        <f>HYPERLINK("..\..\Imagery\ScannedSlabs\1979\CG79-740.jpg")</f>
        <v>..\..\Imagery\ScannedSlabs\1979\CG79-740.jpg</v>
      </c>
      <c r="L3104" t="s">
        <v>4709</v>
      </c>
    </row>
    <row r="3105" spans="1:12" x14ac:dyDescent="0.25">
      <c r="A3105" t="s">
        <v>4710</v>
      </c>
      <c r="B3105" t="s">
        <v>4710</v>
      </c>
      <c r="C3105">
        <v>469197</v>
      </c>
      <c r="D3105">
        <v>6045729</v>
      </c>
      <c r="E3105">
        <v>21</v>
      </c>
      <c r="F3105" t="s">
        <v>13</v>
      </c>
      <c r="G3105" t="s">
        <v>1699</v>
      </c>
      <c r="I3105" t="s">
        <v>38</v>
      </c>
      <c r="J3105" t="s">
        <v>16</v>
      </c>
      <c r="K3105" s="2" t="str">
        <f>HYPERLINK("..\..\Imagery\ScannedSlabs\1979\CG79-742.jpg")</f>
        <v>..\..\Imagery\ScannedSlabs\1979\CG79-742.jpg</v>
      </c>
    </row>
    <row r="3106" spans="1:12" x14ac:dyDescent="0.25">
      <c r="A3106" t="s">
        <v>4711</v>
      </c>
      <c r="B3106" t="s">
        <v>4711</v>
      </c>
      <c r="C3106">
        <v>472624</v>
      </c>
      <c r="D3106">
        <v>6045301</v>
      </c>
      <c r="E3106">
        <v>21</v>
      </c>
      <c r="F3106" t="s">
        <v>13</v>
      </c>
      <c r="G3106" t="s">
        <v>509</v>
      </c>
      <c r="I3106" t="s">
        <v>38</v>
      </c>
      <c r="J3106" t="s">
        <v>16</v>
      </c>
      <c r="K3106" s="2" t="str">
        <f>HYPERLINK("..\..\Imagery\ScannedSlabs\1979\CG79-747.jpg")</f>
        <v>..\..\Imagery\ScannedSlabs\1979\CG79-747.jpg</v>
      </c>
    </row>
    <row r="3107" spans="1:12" x14ac:dyDescent="0.25">
      <c r="A3107" t="s">
        <v>4712</v>
      </c>
      <c r="B3107" t="s">
        <v>4712</v>
      </c>
      <c r="C3107">
        <v>438542</v>
      </c>
      <c r="D3107">
        <v>5957598</v>
      </c>
      <c r="E3107">
        <v>21</v>
      </c>
      <c r="F3107" t="s">
        <v>13</v>
      </c>
      <c r="G3107" t="s">
        <v>124</v>
      </c>
      <c r="I3107" t="s">
        <v>38</v>
      </c>
      <c r="J3107" t="s">
        <v>16</v>
      </c>
      <c r="K3107" s="2" t="str">
        <f>HYPERLINK("..\..\Imagery\ScannedSlabs\1981\CG81-520.jpg")</f>
        <v>..\..\Imagery\ScannedSlabs\1981\CG81-520.jpg</v>
      </c>
    </row>
    <row r="3108" spans="1:12" x14ac:dyDescent="0.25">
      <c r="A3108" t="s">
        <v>4713</v>
      </c>
      <c r="B3108" t="s">
        <v>4713</v>
      </c>
      <c r="C3108">
        <v>405261</v>
      </c>
      <c r="D3108">
        <v>5944025</v>
      </c>
      <c r="E3108">
        <v>21</v>
      </c>
      <c r="F3108" t="s">
        <v>13</v>
      </c>
      <c r="I3108" t="s">
        <v>38</v>
      </c>
      <c r="J3108" t="s">
        <v>137</v>
      </c>
      <c r="L3108" t="s">
        <v>3373</v>
      </c>
    </row>
    <row r="3109" spans="1:12" x14ac:dyDescent="0.25">
      <c r="A3109" t="s">
        <v>4714</v>
      </c>
      <c r="B3109" t="s">
        <v>4714</v>
      </c>
      <c r="C3109">
        <v>408598</v>
      </c>
      <c r="D3109">
        <v>5943904</v>
      </c>
      <c r="E3109">
        <v>21</v>
      </c>
      <c r="F3109" t="s">
        <v>13</v>
      </c>
      <c r="G3109" t="s">
        <v>448</v>
      </c>
      <c r="I3109" t="s">
        <v>38</v>
      </c>
      <c r="J3109" t="s">
        <v>16</v>
      </c>
      <c r="K3109" s="2" t="str">
        <f>HYPERLINK("..\..\Imagery\ScannedSlabs\1981\CG81-596.jpg")</f>
        <v>..\..\Imagery\ScannedSlabs\1981\CG81-596.jpg</v>
      </c>
    </row>
    <row r="3110" spans="1:12" x14ac:dyDescent="0.25">
      <c r="A3110" t="s">
        <v>4715</v>
      </c>
      <c r="B3110" t="s">
        <v>4715</v>
      </c>
      <c r="C3110">
        <v>411428</v>
      </c>
      <c r="D3110">
        <v>5944587</v>
      </c>
      <c r="E3110">
        <v>21</v>
      </c>
      <c r="F3110" t="s">
        <v>13</v>
      </c>
      <c r="G3110" t="s">
        <v>1443</v>
      </c>
      <c r="I3110" t="s">
        <v>15</v>
      </c>
      <c r="J3110" t="s">
        <v>16</v>
      </c>
      <c r="K3110" s="2" t="str">
        <f>HYPERLINK("..\..\Imagery\ScannedSlabs\1981\CG81-597.jpg")</f>
        <v>..\..\Imagery\ScannedSlabs\1981\CG81-597.jpg</v>
      </c>
    </row>
    <row r="3111" spans="1:12" x14ac:dyDescent="0.25">
      <c r="A3111" t="s">
        <v>4716</v>
      </c>
      <c r="B3111" t="s">
        <v>4716</v>
      </c>
      <c r="C3111">
        <v>409824</v>
      </c>
      <c r="D3111">
        <v>5946336</v>
      </c>
      <c r="E3111">
        <v>21</v>
      </c>
      <c r="F3111" t="s">
        <v>13</v>
      </c>
      <c r="G3111" t="s">
        <v>3068</v>
      </c>
      <c r="I3111" t="s">
        <v>15</v>
      </c>
      <c r="J3111" t="s">
        <v>20</v>
      </c>
      <c r="K3111" s="2" t="str">
        <f>HYPERLINK("..\..\Imagery\ScannedSlabs\1981\CG81-598.jpg")</f>
        <v>..\..\Imagery\ScannedSlabs\1981\CG81-598.jpg</v>
      </c>
    </row>
    <row r="3112" spans="1:12" x14ac:dyDescent="0.25">
      <c r="A3112" t="s">
        <v>4717</v>
      </c>
      <c r="B3112" t="s">
        <v>4717</v>
      </c>
      <c r="C3112">
        <v>530037</v>
      </c>
      <c r="D3112">
        <v>5943001</v>
      </c>
      <c r="E3112">
        <v>21</v>
      </c>
      <c r="F3112" t="s">
        <v>13</v>
      </c>
      <c r="G3112" t="s">
        <v>4718</v>
      </c>
      <c r="I3112" t="s">
        <v>15</v>
      </c>
      <c r="J3112" t="s">
        <v>23</v>
      </c>
      <c r="K3112" s="2" t="str">
        <f>HYPERLINK("..\..\Imagery\ScannedSlabs\1981\CG81-435.jpg")</f>
        <v>..\..\Imagery\ScannedSlabs\1981\CG81-435.jpg</v>
      </c>
    </row>
    <row r="3113" spans="1:12" x14ac:dyDescent="0.25">
      <c r="A3113" t="s">
        <v>4719</v>
      </c>
      <c r="B3113" t="s">
        <v>4719</v>
      </c>
      <c r="C3113">
        <v>530631</v>
      </c>
      <c r="D3113">
        <v>5943049</v>
      </c>
      <c r="E3113">
        <v>21</v>
      </c>
      <c r="F3113" t="s">
        <v>13</v>
      </c>
      <c r="G3113" t="s">
        <v>4418</v>
      </c>
      <c r="I3113" t="s">
        <v>38</v>
      </c>
      <c r="J3113" t="s">
        <v>20</v>
      </c>
      <c r="K3113" s="2" t="str">
        <f>HYPERLINK("..\..\Imagery\ScannedSlabs\1981\CG81-436.jpg")</f>
        <v>..\..\Imagery\ScannedSlabs\1981\CG81-436.jpg</v>
      </c>
      <c r="L3113" t="s">
        <v>4720</v>
      </c>
    </row>
    <row r="3114" spans="1:12" x14ac:dyDescent="0.25">
      <c r="A3114" t="s">
        <v>4721</v>
      </c>
      <c r="B3114" t="s">
        <v>4721</v>
      </c>
      <c r="C3114">
        <v>505769</v>
      </c>
      <c r="D3114">
        <v>5751927</v>
      </c>
      <c r="E3114">
        <v>21</v>
      </c>
      <c r="F3114" t="s">
        <v>13</v>
      </c>
      <c r="G3114" t="s">
        <v>4722</v>
      </c>
      <c r="H3114" t="s">
        <v>125</v>
      </c>
      <c r="I3114" t="s">
        <v>35</v>
      </c>
      <c r="J3114" t="s">
        <v>23</v>
      </c>
      <c r="K3114" s="2" t="str">
        <f>HYPERLINK("..\..\Imagery\ScannedSlabs\1993\CG93-594.jpg")</f>
        <v>..\..\Imagery\ScannedSlabs\1993\CG93-594.jpg</v>
      </c>
    </row>
    <row r="3115" spans="1:12" x14ac:dyDescent="0.25">
      <c r="A3115" t="s">
        <v>4723</v>
      </c>
      <c r="B3115" t="s">
        <v>4723</v>
      </c>
      <c r="C3115">
        <v>504697</v>
      </c>
      <c r="D3115">
        <v>5752244</v>
      </c>
      <c r="E3115">
        <v>21</v>
      </c>
      <c r="F3115" t="s">
        <v>13</v>
      </c>
      <c r="G3115" t="s">
        <v>4724</v>
      </c>
      <c r="H3115" t="s">
        <v>125</v>
      </c>
      <c r="I3115" t="s">
        <v>38</v>
      </c>
      <c r="J3115" t="s">
        <v>16</v>
      </c>
      <c r="K3115" s="2" t="str">
        <f>HYPERLINK("..\..\Imagery\ScannedSlabs\1993\CG93-595.jpg")</f>
        <v>..\..\Imagery\ScannedSlabs\1993\CG93-595.jpg</v>
      </c>
    </row>
    <row r="3116" spans="1:12" x14ac:dyDescent="0.25">
      <c r="A3116" t="s">
        <v>4725</v>
      </c>
      <c r="B3116" t="s">
        <v>4725</v>
      </c>
      <c r="C3116">
        <v>497168</v>
      </c>
      <c r="D3116">
        <v>5752615</v>
      </c>
      <c r="E3116">
        <v>21</v>
      </c>
      <c r="F3116" t="s">
        <v>13</v>
      </c>
      <c r="G3116" t="s">
        <v>931</v>
      </c>
      <c r="I3116" t="s">
        <v>38</v>
      </c>
      <c r="J3116" t="s">
        <v>20</v>
      </c>
      <c r="K3116" s="2" t="str">
        <f>HYPERLINK("..\..\Imagery\ScannedSlabs\1993\CG93-596.jpg")</f>
        <v>..\..\Imagery\ScannedSlabs\1993\CG93-596.jpg</v>
      </c>
    </row>
    <row r="3117" spans="1:12" x14ac:dyDescent="0.25">
      <c r="A3117" t="s">
        <v>4726</v>
      </c>
      <c r="B3117" t="s">
        <v>4726</v>
      </c>
      <c r="C3117">
        <v>496605</v>
      </c>
      <c r="D3117">
        <v>5751375</v>
      </c>
      <c r="E3117">
        <v>21</v>
      </c>
      <c r="F3117" t="s">
        <v>13</v>
      </c>
      <c r="G3117" t="s">
        <v>931</v>
      </c>
      <c r="I3117" t="s">
        <v>38</v>
      </c>
      <c r="J3117" t="s">
        <v>23</v>
      </c>
      <c r="K3117" s="2" t="str">
        <f>HYPERLINK("..\..\Imagery\ScannedSlabs\1993\CG93-597.jpg")</f>
        <v>..\..\Imagery\ScannedSlabs\1993\CG93-597.jpg</v>
      </c>
    </row>
    <row r="3118" spans="1:12" x14ac:dyDescent="0.25">
      <c r="A3118" t="s">
        <v>4727</v>
      </c>
      <c r="B3118" t="s">
        <v>4727</v>
      </c>
      <c r="C3118">
        <v>498357</v>
      </c>
      <c r="D3118">
        <v>5756876</v>
      </c>
      <c r="E3118">
        <v>21</v>
      </c>
      <c r="F3118" t="s">
        <v>13</v>
      </c>
      <c r="G3118" t="s">
        <v>1053</v>
      </c>
      <c r="I3118" t="s">
        <v>38</v>
      </c>
      <c r="J3118" t="s">
        <v>16</v>
      </c>
      <c r="K3118" s="2" t="str">
        <f>HYPERLINK("..\..\Imagery\ScannedSlabs\1993\CG93-598.jpg")</f>
        <v>..\..\Imagery\ScannedSlabs\1993\CG93-598.jpg</v>
      </c>
    </row>
    <row r="3119" spans="1:12" x14ac:dyDescent="0.25">
      <c r="A3119" t="s">
        <v>4728</v>
      </c>
      <c r="B3119" t="s">
        <v>4728</v>
      </c>
      <c r="C3119">
        <v>370714</v>
      </c>
      <c r="D3119">
        <v>5802685</v>
      </c>
      <c r="E3119">
        <v>21</v>
      </c>
      <c r="F3119" t="s">
        <v>13</v>
      </c>
      <c r="G3119" t="s">
        <v>51</v>
      </c>
      <c r="I3119" t="s">
        <v>38</v>
      </c>
      <c r="J3119" t="s">
        <v>16</v>
      </c>
      <c r="K3119" s="2" t="str">
        <f>HYPERLINK("..\..\Imagery\ScannedSlabs\1999\CG99-270.jpg")</f>
        <v>..\..\Imagery\ScannedSlabs\1999\CG99-270.jpg</v>
      </c>
    </row>
    <row r="3120" spans="1:12" x14ac:dyDescent="0.25">
      <c r="A3120" t="s">
        <v>4729</v>
      </c>
      <c r="B3120" t="s">
        <v>4729</v>
      </c>
      <c r="C3120">
        <v>371464</v>
      </c>
      <c r="D3120">
        <v>5799186</v>
      </c>
      <c r="E3120">
        <v>21</v>
      </c>
      <c r="F3120" t="s">
        <v>13</v>
      </c>
      <c r="G3120" t="s">
        <v>3142</v>
      </c>
      <c r="I3120" t="s">
        <v>35</v>
      </c>
      <c r="J3120" t="s">
        <v>20</v>
      </c>
      <c r="K3120" s="2" t="str">
        <f>HYPERLINK("..\..\Imagery\ScannedSlabs\1999\CG99-271.jpg")</f>
        <v>..\..\Imagery\ScannedSlabs\1999\CG99-271.jpg</v>
      </c>
    </row>
    <row r="3121" spans="1:12" x14ac:dyDescent="0.25">
      <c r="A3121" t="s">
        <v>4730</v>
      </c>
      <c r="B3121" t="s">
        <v>4730</v>
      </c>
      <c r="C3121">
        <v>370640</v>
      </c>
      <c r="D3121">
        <v>5796155</v>
      </c>
      <c r="E3121">
        <v>21</v>
      </c>
      <c r="F3121" t="s">
        <v>13</v>
      </c>
      <c r="G3121" t="s">
        <v>51</v>
      </c>
      <c r="I3121" t="s">
        <v>38</v>
      </c>
      <c r="J3121" t="s">
        <v>16</v>
      </c>
      <c r="K3121" s="2" t="str">
        <f>HYPERLINK("..\..\Imagery\ScannedSlabs\1999\CG99-272.jpg")</f>
        <v>..\..\Imagery\ScannedSlabs\1999\CG99-272.jpg</v>
      </c>
    </row>
    <row r="3122" spans="1:12" x14ac:dyDescent="0.25">
      <c r="A3122" t="s">
        <v>4731</v>
      </c>
      <c r="B3122" t="s">
        <v>4731</v>
      </c>
      <c r="C3122">
        <v>474060</v>
      </c>
      <c r="D3122">
        <v>6032744</v>
      </c>
      <c r="E3122">
        <v>21</v>
      </c>
      <c r="F3122" t="s">
        <v>13</v>
      </c>
      <c r="G3122" t="s">
        <v>4732</v>
      </c>
      <c r="H3122" t="s">
        <v>4733</v>
      </c>
      <c r="I3122" t="s">
        <v>1495</v>
      </c>
      <c r="J3122" t="s">
        <v>137</v>
      </c>
      <c r="L3122" t="s">
        <v>4734</v>
      </c>
    </row>
    <row r="3123" spans="1:12" x14ac:dyDescent="0.25">
      <c r="A3123" t="s">
        <v>4735</v>
      </c>
      <c r="B3123" t="s">
        <v>4736</v>
      </c>
      <c r="C3123">
        <v>467882</v>
      </c>
      <c r="D3123">
        <v>6034783</v>
      </c>
      <c r="E3123">
        <v>21</v>
      </c>
      <c r="F3123" t="s">
        <v>13</v>
      </c>
      <c r="G3123" t="s">
        <v>4732</v>
      </c>
      <c r="H3123" t="s">
        <v>4733</v>
      </c>
      <c r="I3123" t="s">
        <v>1495</v>
      </c>
      <c r="J3123" t="s">
        <v>137</v>
      </c>
      <c r="L3123" t="s">
        <v>4734</v>
      </c>
    </row>
    <row r="3124" spans="1:12" x14ac:dyDescent="0.25">
      <c r="A3124" t="s">
        <v>4501</v>
      </c>
      <c r="B3124" t="s">
        <v>4737</v>
      </c>
      <c r="C3124">
        <v>466193</v>
      </c>
      <c r="D3124">
        <v>6027899</v>
      </c>
      <c r="E3124">
        <v>21</v>
      </c>
      <c r="F3124" t="s">
        <v>13</v>
      </c>
      <c r="G3124" t="s">
        <v>4507</v>
      </c>
      <c r="H3124" t="s">
        <v>4508</v>
      </c>
      <c r="I3124" t="s">
        <v>35</v>
      </c>
      <c r="J3124" t="s">
        <v>137</v>
      </c>
    </row>
    <row r="3125" spans="1:12" x14ac:dyDescent="0.25">
      <c r="A3125" t="s">
        <v>4738</v>
      </c>
      <c r="B3125" t="s">
        <v>4738</v>
      </c>
      <c r="C3125">
        <v>490650</v>
      </c>
      <c r="D3125">
        <v>5771950</v>
      </c>
      <c r="E3125">
        <v>21</v>
      </c>
      <c r="F3125" t="s">
        <v>13</v>
      </c>
      <c r="G3125" t="s">
        <v>415</v>
      </c>
      <c r="I3125" t="s">
        <v>38</v>
      </c>
      <c r="J3125" t="s">
        <v>20</v>
      </c>
      <c r="K3125" s="2" t="str">
        <f>HYPERLINK("..\..\Imagery\ScannedSlabs\1992\CG92-271.jpg")</f>
        <v>..\..\Imagery\ScannedSlabs\1992\CG92-271.jpg</v>
      </c>
    </row>
    <row r="3126" spans="1:12" x14ac:dyDescent="0.25">
      <c r="A3126" t="s">
        <v>4739</v>
      </c>
      <c r="B3126" t="s">
        <v>4739</v>
      </c>
      <c r="C3126">
        <v>576185</v>
      </c>
      <c r="D3126">
        <v>5762134</v>
      </c>
      <c r="E3126">
        <v>21</v>
      </c>
      <c r="F3126" t="s">
        <v>13</v>
      </c>
      <c r="G3126" t="s">
        <v>1327</v>
      </c>
      <c r="I3126" t="s">
        <v>38</v>
      </c>
      <c r="J3126" t="s">
        <v>23</v>
      </c>
      <c r="K3126" s="2" t="str">
        <f>HYPERLINK("..\..\Imagery\ScannedSlabs\1987\CG87-399.jpg")</f>
        <v>..\..\Imagery\ScannedSlabs\1987\CG87-399.jpg</v>
      </c>
    </row>
    <row r="3127" spans="1:12" x14ac:dyDescent="0.25">
      <c r="A3127" t="s">
        <v>4740</v>
      </c>
      <c r="B3127" t="s">
        <v>4740</v>
      </c>
      <c r="C3127">
        <v>527666</v>
      </c>
      <c r="D3127">
        <v>5895802</v>
      </c>
      <c r="E3127">
        <v>21</v>
      </c>
      <c r="F3127" t="s">
        <v>13</v>
      </c>
      <c r="G3127" t="s">
        <v>129</v>
      </c>
      <c r="I3127" t="s">
        <v>35</v>
      </c>
      <c r="J3127" t="s">
        <v>16</v>
      </c>
      <c r="K3127" s="2" t="str">
        <f>HYPERLINK("..\..\Imagery\ScannedSlabs\1985\GM85-126.jpg")</f>
        <v>..\..\Imagery\ScannedSlabs\1985\GM85-126.jpg</v>
      </c>
    </row>
    <row r="3128" spans="1:12" x14ac:dyDescent="0.25">
      <c r="A3128" t="s">
        <v>4741</v>
      </c>
      <c r="B3128" t="s">
        <v>4741</v>
      </c>
      <c r="C3128">
        <v>528108</v>
      </c>
      <c r="D3128">
        <v>5897916</v>
      </c>
      <c r="E3128">
        <v>21</v>
      </c>
      <c r="F3128" t="s">
        <v>13</v>
      </c>
      <c r="G3128" t="s">
        <v>129</v>
      </c>
      <c r="I3128" t="s">
        <v>38</v>
      </c>
      <c r="J3128" t="s">
        <v>16</v>
      </c>
      <c r="K3128" s="2" t="str">
        <f>HYPERLINK("..\..\Imagery\ScannedSlabs\1985\GM85-128.jpg")</f>
        <v>..\..\Imagery\ScannedSlabs\1985\GM85-128.jpg</v>
      </c>
    </row>
    <row r="3129" spans="1:12" x14ac:dyDescent="0.25">
      <c r="A3129" t="s">
        <v>4742</v>
      </c>
      <c r="B3129" t="s">
        <v>4742</v>
      </c>
      <c r="C3129">
        <v>476925</v>
      </c>
      <c r="D3129">
        <v>5852800</v>
      </c>
      <c r="E3129">
        <v>21</v>
      </c>
      <c r="F3129" t="s">
        <v>13</v>
      </c>
      <c r="G3129" t="s">
        <v>4743</v>
      </c>
      <c r="I3129" t="s">
        <v>38</v>
      </c>
      <c r="J3129" t="s">
        <v>16</v>
      </c>
      <c r="K3129" s="2" t="str">
        <f>HYPERLINK("..\..\Imagery\ScannedSlabs\1991\DD91-107.jpg")</f>
        <v>..\..\Imagery\ScannedSlabs\1991\DD91-107.jpg</v>
      </c>
    </row>
    <row r="3130" spans="1:12" x14ac:dyDescent="0.25">
      <c r="A3130" t="s">
        <v>4744</v>
      </c>
      <c r="B3130" t="s">
        <v>4745</v>
      </c>
      <c r="C3130">
        <v>471915</v>
      </c>
      <c r="D3130">
        <v>5860622</v>
      </c>
      <c r="E3130">
        <v>21</v>
      </c>
      <c r="F3130" t="s">
        <v>13</v>
      </c>
      <c r="G3130" t="s">
        <v>51</v>
      </c>
      <c r="I3130" t="s">
        <v>38</v>
      </c>
      <c r="J3130" t="s">
        <v>20</v>
      </c>
      <c r="K3130" s="2" t="str">
        <f>HYPERLINK("..\..\Imagery\ScannedSlabs\1991\DD91-108A.jpg")</f>
        <v>..\..\Imagery\ScannedSlabs\1991\DD91-108A.jpg</v>
      </c>
    </row>
    <row r="3131" spans="1:12" x14ac:dyDescent="0.25">
      <c r="A3131" t="s">
        <v>4744</v>
      </c>
      <c r="B3131" t="s">
        <v>4746</v>
      </c>
      <c r="C3131">
        <v>471915</v>
      </c>
      <c r="D3131">
        <v>5860622</v>
      </c>
      <c r="E3131">
        <v>21</v>
      </c>
      <c r="F3131" t="s">
        <v>13</v>
      </c>
      <c r="G3131" t="s">
        <v>484</v>
      </c>
      <c r="I3131" t="s">
        <v>38</v>
      </c>
      <c r="J3131" t="s">
        <v>23</v>
      </c>
      <c r="K3131" s="2" t="str">
        <f>HYPERLINK("..\..\Imagery\ScannedSlabs\1991\DD91-108B.jpg")</f>
        <v>..\..\Imagery\ScannedSlabs\1991\DD91-108B.jpg</v>
      </c>
    </row>
    <row r="3132" spans="1:12" x14ac:dyDescent="0.25">
      <c r="A3132" t="s">
        <v>4747</v>
      </c>
      <c r="B3132" t="s">
        <v>4748</v>
      </c>
      <c r="C3132">
        <v>471478</v>
      </c>
      <c r="D3132">
        <v>5866759</v>
      </c>
      <c r="E3132">
        <v>21</v>
      </c>
      <c r="F3132" t="s">
        <v>13</v>
      </c>
      <c r="G3132" t="s">
        <v>299</v>
      </c>
      <c r="I3132" t="s">
        <v>35</v>
      </c>
      <c r="J3132" t="s">
        <v>16</v>
      </c>
      <c r="K3132" s="2" t="str">
        <f>HYPERLINK("..\..\Imagery\ScannedSlabs\1991\DD91-110D.jpg")</f>
        <v>..\..\Imagery\ScannedSlabs\1991\DD91-110D.jpg</v>
      </c>
    </row>
    <row r="3133" spans="1:12" x14ac:dyDescent="0.25">
      <c r="A3133" t="s">
        <v>4749</v>
      </c>
      <c r="B3133" t="s">
        <v>4750</v>
      </c>
      <c r="C3133">
        <v>575189</v>
      </c>
      <c r="D3133">
        <v>5907610</v>
      </c>
      <c r="E3133">
        <v>21</v>
      </c>
      <c r="F3133" t="s">
        <v>13</v>
      </c>
      <c r="G3133" t="s">
        <v>27</v>
      </c>
      <c r="I3133" t="s">
        <v>38</v>
      </c>
      <c r="J3133" t="s">
        <v>149</v>
      </c>
      <c r="K3133" s="2" t="str">
        <f>HYPERLINK("..\..\Imagery\ScannedSlabs\1985\SP85-092B.jpg")</f>
        <v>..\..\Imagery\ScannedSlabs\1985\SP85-092B.jpg</v>
      </c>
    </row>
    <row r="3134" spans="1:12" x14ac:dyDescent="0.25">
      <c r="A3134" t="s">
        <v>4751</v>
      </c>
      <c r="B3134" t="s">
        <v>4751</v>
      </c>
      <c r="C3134">
        <v>331061</v>
      </c>
      <c r="D3134">
        <v>5773061</v>
      </c>
      <c r="E3134">
        <v>21</v>
      </c>
      <c r="F3134" t="s">
        <v>13</v>
      </c>
      <c r="G3134" t="s">
        <v>436</v>
      </c>
      <c r="I3134" t="s">
        <v>38</v>
      </c>
      <c r="J3134" t="s">
        <v>16</v>
      </c>
      <c r="K3134" s="2" t="str">
        <f>HYPERLINK("..\..\Imagery\ScannedSlabs\2000\CG00-341.jpg")</f>
        <v>..\..\Imagery\ScannedSlabs\2000\CG00-341.jpg</v>
      </c>
    </row>
    <row r="3135" spans="1:12" x14ac:dyDescent="0.25">
      <c r="A3135" t="s">
        <v>4752</v>
      </c>
      <c r="B3135" t="s">
        <v>4752</v>
      </c>
      <c r="C3135">
        <v>298150</v>
      </c>
      <c r="D3135">
        <v>5770000</v>
      </c>
      <c r="E3135">
        <v>21</v>
      </c>
      <c r="F3135" t="s">
        <v>13</v>
      </c>
      <c r="G3135" t="s">
        <v>4753</v>
      </c>
      <c r="H3135" t="s">
        <v>4754</v>
      </c>
      <c r="I3135" t="s">
        <v>38</v>
      </c>
      <c r="J3135" t="s">
        <v>16</v>
      </c>
      <c r="K3135" s="2" t="str">
        <f>HYPERLINK("..\..\Imagery\ScannedSlabs\2000\CG00-342.jpg")</f>
        <v>..\..\Imagery\ScannedSlabs\2000\CG00-342.jpg</v>
      </c>
    </row>
    <row r="3136" spans="1:12" x14ac:dyDescent="0.25">
      <c r="A3136" t="s">
        <v>4755</v>
      </c>
      <c r="B3136" t="s">
        <v>4755</v>
      </c>
      <c r="C3136">
        <v>301138</v>
      </c>
      <c r="D3136">
        <v>5779986</v>
      </c>
      <c r="E3136">
        <v>21</v>
      </c>
      <c r="F3136" t="s">
        <v>13</v>
      </c>
      <c r="G3136" t="s">
        <v>4756</v>
      </c>
      <c r="I3136" t="s">
        <v>35</v>
      </c>
      <c r="J3136" t="s">
        <v>16</v>
      </c>
      <c r="K3136" s="2" t="str">
        <f>HYPERLINK("..\..\Imagery\ScannedSlabs\2000\CG00-343.jpg")</f>
        <v>..\..\Imagery\ScannedSlabs\2000\CG00-343.jpg</v>
      </c>
    </row>
    <row r="3137" spans="1:11" x14ac:dyDescent="0.25">
      <c r="A3137" t="s">
        <v>4757</v>
      </c>
      <c r="B3137" t="s">
        <v>4757</v>
      </c>
      <c r="C3137">
        <v>540546</v>
      </c>
      <c r="D3137">
        <v>5750998</v>
      </c>
      <c r="E3137">
        <v>21</v>
      </c>
      <c r="F3137" t="s">
        <v>13</v>
      </c>
      <c r="G3137" t="s">
        <v>444</v>
      </c>
      <c r="I3137" t="s">
        <v>38</v>
      </c>
      <c r="J3137" t="s">
        <v>16</v>
      </c>
      <c r="K3137" s="2" t="str">
        <f>HYPERLINK("..\..\Imagery\ScannedSlabs\2003\CG03-041.jpg")</f>
        <v>..\..\Imagery\ScannedSlabs\2003\CG03-041.jpg</v>
      </c>
    </row>
    <row r="3138" spans="1:11" x14ac:dyDescent="0.25">
      <c r="A3138" t="s">
        <v>4758</v>
      </c>
      <c r="B3138" t="s">
        <v>4758</v>
      </c>
      <c r="C3138">
        <v>370556</v>
      </c>
      <c r="D3138">
        <v>5861296</v>
      </c>
      <c r="E3138">
        <v>21</v>
      </c>
      <c r="F3138" t="s">
        <v>13</v>
      </c>
      <c r="G3138" t="s">
        <v>220</v>
      </c>
      <c r="I3138" t="s">
        <v>38</v>
      </c>
      <c r="J3138" t="s">
        <v>16</v>
      </c>
      <c r="K3138" s="2" t="str">
        <f>HYPERLINK("..\..\Imagery\ScannedSlabs\1997\CG97-012.jpg")</f>
        <v>..\..\Imagery\ScannedSlabs\1997\CG97-012.jpg</v>
      </c>
    </row>
    <row r="3139" spans="1:11" x14ac:dyDescent="0.25">
      <c r="A3139" t="s">
        <v>4759</v>
      </c>
      <c r="B3139" t="s">
        <v>4759</v>
      </c>
      <c r="C3139">
        <v>575206</v>
      </c>
      <c r="D3139">
        <v>5881133</v>
      </c>
      <c r="E3139">
        <v>21</v>
      </c>
      <c r="F3139" t="s">
        <v>13</v>
      </c>
      <c r="G3139" t="s">
        <v>4760</v>
      </c>
      <c r="H3139" t="s">
        <v>67</v>
      </c>
      <c r="I3139" t="s">
        <v>38</v>
      </c>
      <c r="J3139" t="s">
        <v>16</v>
      </c>
      <c r="K3139" s="2" t="str">
        <f>HYPERLINK("..\..\Imagery\ScannedSlabs\1985\CG85-437.jpg")</f>
        <v>..\..\Imagery\ScannedSlabs\1985\CG85-437.jpg</v>
      </c>
    </row>
    <row r="3140" spans="1:11" x14ac:dyDescent="0.25">
      <c r="A3140" t="s">
        <v>4761</v>
      </c>
      <c r="B3140" t="s">
        <v>4762</v>
      </c>
      <c r="C3140">
        <v>345530</v>
      </c>
      <c r="D3140">
        <v>6008236</v>
      </c>
      <c r="E3140">
        <v>21</v>
      </c>
      <c r="F3140" t="s">
        <v>13</v>
      </c>
      <c r="G3140" t="s">
        <v>4763</v>
      </c>
      <c r="I3140" t="s">
        <v>38</v>
      </c>
      <c r="J3140" t="s">
        <v>20</v>
      </c>
      <c r="K3140" s="2" t="str">
        <f>HYPERLINK("..\..\Imagery\ScannedSlabs\1983\CG83-177A.jpg")</f>
        <v>..\..\Imagery\ScannedSlabs\1983\CG83-177A.jpg</v>
      </c>
    </row>
    <row r="3141" spans="1:11" x14ac:dyDescent="0.25">
      <c r="A3141" t="s">
        <v>4764</v>
      </c>
      <c r="B3141" t="s">
        <v>4764</v>
      </c>
      <c r="C3141">
        <v>329428</v>
      </c>
      <c r="D3141">
        <v>5863113</v>
      </c>
      <c r="E3141">
        <v>21</v>
      </c>
      <c r="F3141" t="s">
        <v>13</v>
      </c>
      <c r="G3141" t="s">
        <v>299</v>
      </c>
      <c r="H3141" t="s">
        <v>1042</v>
      </c>
      <c r="I3141" t="s">
        <v>35</v>
      </c>
      <c r="J3141" t="s">
        <v>16</v>
      </c>
      <c r="K3141" s="2" t="str">
        <f>HYPERLINK("..\..\Imagery\ScannedSlabs\1998\CG98-087.jpg")</f>
        <v>..\..\Imagery\ScannedSlabs\1998\CG98-087.jpg</v>
      </c>
    </row>
    <row r="3142" spans="1:11" x14ac:dyDescent="0.25">
      <c r="A3142" t="s">
        <v>4765</v>
      </c>
      <c r="B3142" t="s">
        <v>4765</v>
      </c>
      <c r="C3142">
        <v>456904</v>
      </c>
      <c r="D3142">
        <v>5814065</v>
      </c>
      <c r="E3142">
        <v>21</v>
      </c>
      <c r="F3142" t="s">
        <v>13</v>
      </c>
      <c r="G3142" t="s">
        <v>42</v>
      </c>
      <c r="H3142" t="s">
        <v>510</v>
      </c>
      <c r="I3142" t="s">
        <v>38</v>
      </c>
      <c r="J3142" t="s">
        <v>20</v>
      </c>
      <c r="K3142" s="2" t="str">
        <f>HYPERLINK("..\..\Imagery\ScannedSlabs\1992\JA92-087.jpg")</f>
        <v>..\..\Imagery\ScannedSlabs\1992\JA92-087.jpg</v>
      </c>
    </row>
    <row r="3143" spans="1:11" x14ac:dyDescent="0.25">
      <c r="A3143" t="s">
        <v>4766</v>
      </c>
      <c r="B3143" t="s">
        <v>4766</v>
      </c>
      <c r="C3143">
        <v>456775</v>
      </c>
      <c r="D3143">
        <v>5813000</v>
      </c>
      <c r="E3143">
        <v>21</v>
      </c>
      <c r="F3143" t="s">
        <v>13</v>
      </c>
      <c r="G3143" t="s">
        <v>51</v>
      </c>
      <c r="I3143" t="s">
        <v>38</v>
      </c>
      <c r="J3143" t="s">
        <v>23</v>
      </c>
      <c r="K3143" s="2" t="str">
        <f>HYPERLINK("..\..\Imagery\ScannedSlabs\1992\JA92-088.jpg")</f>
        <v>..\..\Imagery\ScannedSlabs\1992\JA92-088.jpg</v>
      </c>
    </row>
    <row r="3144" spans="1:11" x14ac:dyDescent="0.25">
      <c r="A3144" t="s">
        <v>4767</v>
      </c>
      <c r="B3144" t="s">
        <v>4768</v>
      </c>
      <c r="C3144">
        <v>456740</v>
      </c>
      <c r="D3144">
        <v>5812882</v>
      </c>
      <c r="E3144">
        <v>21</v>
      </c>
      <c r="F3144" t="s">
        <v>13</v>
      </c>
      <c r="G3144" t="s">
        <v>51</v>
      </c>
      <c r="I3144" t="s">
        <v>38</v>
      </c>
      <c r="J3144" t="s">
        <v>16</v>
      </c>
      <c r="K3144" s="2" t="str">
        <f>HYPERLINK("..\..\Imagery\ScannedSlabs\1992\JA92-089A.jpg")</f>
        <v>..\..\Imagery\ScannedSlabs\1992\JA92-089A.jpg</v>
      </c>
    </row>
    <row r="3145" spans="1:11" x14ac:dyDescent="0.25">
      <c r="A3145" t="s">
        <v>4767</v>
      </c>
      <c r="B3145" t="s">
        <v>4769</v>
      </c>
      <c r="C3145">
        <v>456740</v>
      </c>
      <c r="D3145">
        <v>5812882</v>
      </c>
      <c r="E3145">
        <v>21</v>
      </c>
      <c r="F3145" t="s">
        <v>13</v>
      </c>
      <c r="G3145" t="s">
        <v>448</v>
      </c>
      <c r="I3145" t="s">
        <v>35</v>
      </c>
      <c r="J3145" t="s">
        <v>16</v>
      </c>
      <c r="K3145" s="2" t="str">
        <f>HYPERLINK("..\..\Imagery\ScannedSlabs\1992\JA92-089B.jpg")</f>
        <v>..\..\Imagery\ScannedSlabs\1992\JA92-089B.jpg</v>
      </c>
    </row>
    <row r="3146" spans="1:11" x14ac:dyDescent="0.25">
      <c r="A3146" t="s">
        <v>4770</v>
      </c>
      <c r="B3146" t="s">
        <v>4771</v>
      </c>
      <c r="C3146">
        <v>456785</v>
      </c>
      <c r="D3146">
        <v>5812697</v>
      </c>
      <c r="E3146">
        <v>21</v>
      </c>
      <c r="F3146" t="s">
        <v>13</v>
      </c>
      <c r="G3146" t="s">
        <v>448</v>
      </c>
      <c r="I3146" t="s">
        <v>38</v>
      </c>
      <c r="J3146" t="s">
        <v>20</v>
      </c>
      <c r="K3146" s="2" t="str">
        <f>HYPERLINK("..\..\Imagery\ScannedSlabs\1992\JA92-090A.jpg")</f>
        <v>..\..\Imagery\ScannedSlabs\1992\JA92-090A.jpg</v>
      </c>
    </row>
    <row r="3147" spans="1:11" x14ac:dyDescent="0.25">
      <c r="A3147" t="s">
        <v>4770</v>
      </c>
      <c r="B3147" t="s">
        <v>4772</v>
      </c>
      <c r="C3147">
        <v>456785</v>
      </c>
      <c r="D3147">
        <v>5812697</v>
      </c>
      <c r="E3147">
        <v>21</v>
      </c>
      <c r="F3147" t="s">
        <v>13</v>
      </c>
      <c r="G3147" t="s">
        <v>448</v>
      </c>
      <c r="I3147" t="s">
        <v>38</v>
      </c>
      <c r="J3147" t="s">
        <v>16</v>
      </c>
      <c r="K3147" s="2" t="str">
        <f>HYPERLINK("..\..\Imagery\ScannedSlabs\1992\JA92-090B.jpg")</f>
        <v>..\..\Imagery\ScannedSlabs\1992\JA92-090B.jpg</v>
      </c>
    </row>
    <row r="3148" spans="1:11" x14ac:dyDescent="0.25">
      <c r="A3148" t="s">
        <v>4773</v>
      </c>
      <c r="B3148" t="s">
        <v>4773</v>
      </c>
      <c r="C3148">
        <v>456562</v>
      </c>
      <c r="D3148">
        <v>5812275</v>
      </c>
      <c r="E3148">
        <v>21</v>
      </c>
      <c r="F3148" t="s">
        <v>13</v>
      </c>
      <c r="G3148" t="s">
        <v>884</v>
      </c>
      <c r="I3148" t="s">
        <v>38</v>
      </c>
      <c r="J3148" t="s">
        <v>149</v>
      </c>
      <c r="K3148" s="2" t="str">
        <f>HYPERLINK("..\..\Imagery\ScannedSlabs\1992\JA92-092.jpg")</f>
        <v>..\..\Imagery\ScannedSlabs\1992\JA92-092.jpg</v>
      </c>
    </row>
    <row r="3149" spans="1:11" x14ac:dyDescent="0.25">
      <c r="A3149" t="s">
        <v>4774</v>
      </c>
      <c r="B3149" t="s">
        <v>4775</v>
      </c>
      <c r="C3149">
        <v>581067</v>
      </c>
      <c r="D3149">
        <v>5824758</v>
      </c>
      <c r="E3149">
        <v>21</v>
      </c>
      <c r="F3149" t="s">
        <v>13</v>
      </c>
      <c r="G3149" t="s">
        <v>4776</v>
      </c>
      <c r="I3149" t="s">
        <v>38</v>
      </c>
      <c r="J3149" t="s">
        <v>16</v>
      </c>
      <c r="K3149" s="2" t="str">
        <f>HYPERLINK("..\..\Imagery\ScannedSlabs\1986\MH86-009B.jpg")</f>
        <v>..\..\Imagery\ScannedSlabs\1986\MH86-009B.jpg</v>
      </c>
    </row>
    <row r="3150" spans="1:11" x14ac:dyDescent="0.25">
      <c r="A3150" t="s">
        <v>4774</v>
      </c>
      <c r="B3150" t="s">
        <v>4777</v>
      </c>
      <c r="C3150">
        <v>581067</v>
      </c>
      <c r="D3150">
        <v>5824758</v>
      </c>
      <c r="E3150">
        <v>21</v>
      </c>
      <c r="F3150" t="s">
        <v>13</v>
      </c>
      <c r="G3150" t="s">
        <v>4778</v>
      </c>
      <c r="I3150" t="s">
        <v>35</v>
      </c>
      <c r="J3150" t="s">
        <v>16</v>
      </c>
      <c r="K3150" s="2" t="str">
        <f>HYPERLINK("..\..\Imagery\ScannedSlabs\1986\MH86-009C.jpg")</f>
        <v>..\..\Imagery\ScannedSlabs\1986\MH86-009C.jpg</v>
      </c>
    </row>
    <row r="3151" spans="1:11" x14ac:dyDescent="0.25">
      <c r="A3151" t="s">
        <v>4779</v>
      </c>
      <c r="B3151" t="s">
        <v>4780</v>
      </c>
      <c r="C3151">
        <v>550690</v>
      </c>
      <c r="D3151">
        <v>5736460</v>
      </c>
      <c r="E3151">
        <v>21</v>
      </c>
      <c r="F3151" t="s">
        <v>13</v>
      </c>
      <c r="G3151" t="s">
        <v>4781</v>
      </c>
      <c r="I3151" t="s">
        <v>38</v>
      </c>
      <c r="J3151" t="s">
        <v>23</v>
      </c>
      <c r="K3151" s="2" t="str">
        <f>HYPERLINK("..\..\Imagery\ScannedSlabs\1993\DL93-086A.jpg")</f>
        <v>..\..\Imagery\ScannedSlabs\1993\DL93-086A.jpg</v>
      </c>
    </row>
    <row r="3152" spans="1:11" x14ac:dyDescent="0.25">
      <c r="A3152" t="s">
        <v>4779</v>
      </c>
      <c r="B3152" t="s">
        <v>4782</v>
      </c>
      <c r="C3152">
        <v>550690</v>
      </c>
      <c r="D3152">
        <v>5736460</v>
      </c>
      <c r="E3152">
        <v>21</v>
      </c>
      <c r="F3152" t="s">
        <v>13</v>
      </c>
      <c r="G3152" t="s">
        <v>333</v>
      </c>
      <c r="I3152" t="s">
        <v>38</v>
      </c>
      <c r="J3152" t="s">
        <v>16</v>
      </c>
      <c r="K3152" s="2" t="str">
        <f>HYPERLINK("..\..\Imagery\ScannedSlabs\1993\DL93-086B.jpg")</f>
        <v>..\..\Imagery\ScannedSlabs\1993\DL93-086B.jpg</v>
      </c>
    </row>
    <row r="3153" spans="1:12" x14ac:dyDescent="0.25">
      <c r="A3153" t="s">
        <v>4783</v>
      </c>
      <c r="B3153" t="s">
        <v>4783</v>
      </c>
      <c r="C3153">
        <v>484425</v>
      </c>
      <c r="D3153">
        <v>6033298</v>
      </c>
      <c r="E3153">
        <v>21</v>
      </c>
      <c r="F3153" t="s">
        <v>13</v>
      </c>
      <c r="G3153" t="s">
        <v>3209</v>
      </c>
      <c r="I3153" t="s">
        <v>38</v>
      </c>
      <c r="J3153" t="s">
        <v>16</v>
      </c>
      <c r="K3153" s="2" t="str">
        <f>HYPERLINK("..\..\Imagery\ScannedSlabs\1979\CG79-367.jpg")</f>
        <v>..\..\Imagery\ScannedSlabs\1979\CG79-367.jpg</v>
      </c>
      <c r="L3153" t="s">
        <v>4784</v>
      </c>
    </row>
    <row r="3154" spans="1:12" x14ac:dyDescent="0.25">
      <c r="A3154" t="s">
        <v>4785</v>
      </c>
      <c r="B3154" t="s">
        <v>4785</v>
      </c>
      <c r="C3154">
        <v>486842</v>
      </c>
      <c r="D3154">
        <v>6032799</v>
      </c>
      <c r="E3154">
        <v>21</v>
      </c>
      <c r="F3154" t="s">
        <v>13</v>
      </c>
      <c r="G3154" t="s">
        <v>124</v>
      </c>
      <c r="I3154" t="s">
        <v>15</v>
      </c>
      <c r="J3154" t="s">
        <v>16</v>
      </c>
      <c r="K3154" s="2" t="str">
        <f>HYPERLINK("..\..\Imagery\ScannedSlabs\1979\CG79-369.jpg")</f>
        <v>..\..\Imagery\ScannedSlabs\1979\CG79-369.jpg</v>
      </c>
    </row>
    <row r="3155" spans="1:12" x14ac:dyDescent="0.25">
      <c r="A3155" t="s">
        <v>4786</v>
      </c>
      <c r="B3155" t="s">
        <v>4786</v>
      </c>
      <c r="C3155">
        <v>483207</v>
      </c>
      <c r="D3155">
        <v>6036566</v>
      </c>
      <c r="E3155">
        <v>21</v>
      </c>
      <c r="F3155" t="s">
        <v>13</v>
      </c>
      <c r="G3155" t="s">
        <v>415</v>
      </c>
      <c r="I3155" t="s">
        <v>38</v>
      </c>
      <c r="J3155" t="s">
        <v>16</v>
      </c>
      <c r="K3155" s="2" t="str">
        <f>HYPERLINK("..\..\Imagery\ScannedSlabs\1979\CG79-374.jpg")</f>
        <v>..\..\Imagery\ScannedSlabs\1979\CG79-374.jpg</v>
      </c>
    </row>
    <row r="3156" spans="1:12" x14ac:dyDescent="0.25">
      <c r="A3156" t="s">
        <v>4787</v>
      </c>
      <c r="B3156" t="s">
        <v>4788</v>
      </c>
      <c r="C3156">
        <v>480334</v>
      </c>
      <c r="D3156">
        <v>6035861</v>
      </c>
      <c r="E3156">
        <v>21</v>
      </c>
      <c r="F3156" t="s">
        <v>13</v>
      </c>
      <c r="G3156" t="s">
        <v>51</v>
      </c>
      <c r="I3156" t="s">
        <v>15</v>
      </c>
      <c r="J3156" t="s">
        <v>23</v>
      </c>
      <c r="K3156" s="2" t="str">
        <f>HYPERLINK("..\..\Imagery\ScannedSlabs\1979\CG79-377.1.jpg")</f>
        <v>..\..\Imagery\ScannedSlabs\1979\CG79-377.1.jpg</v>
      </c>
      <c r="L3156" t="s">
        <v>4789</v>
      </c>
    </row>
    <row r="3157" spans="1:12" x14ac:dyDescent="0.25">
      <c r="A3157" t="s">
        <v>4787</v>
      </c>
      <c r="B3157" t="s">
        <v>4790</v>
      </c>
      <c r="C3157">
        <v>480334</v>
      </c>
      <c r="D3157">
        <v>6035861</v>
      </c>
      <c r="E3157">
        <v>21</v>
      </c>
      <c r="F3157" t="s">
        <v>13</v>
      </c>
      <c r="G3157" t="s">
        <v>49</v>
      </c>
      <c r="I3157" t="s">
        <v>35</v>
      </c>
      <c r="J3157" t="s">
        <v>16</v>
      </c>
      <c r="K3157" s="2" t="str">
        <f>HYPERLINK("..\..\Imagery\ScannedSlabs\1979\CG79-377.2.jpg")</f>
        <v>..\..\Imagery\ScannedSlabs\1979\CG79-377.2.jpg</v>
      </c>
      <c r="L3157" t="s">
        <v>4789</v>
      </c>
    </row>
    <row r="3158" spans="1:12" x14ac:dyDescent="0.25">
      <c r="A3158" t="s">
        <v>4791</v>
      </c>
      <c r="B3158" t="s">
        <v>4791</v>
      </c>
      <c r="C3158">
        <v>475994</v>
      </c>
      <c r="D3158">
        <v>6035226</v>
      </c>
      <c r="E3158">
        <v>21</v>
      </c>
      <c r="F3158" t="s">
        <v>13</v>
      </c>
      <c r="G3158" t="s">
        <v>49</v>
      </c>
      <c r="I3158" t="s">
        <v>15</v>
      </c>
      <c r="J3158" t="s">
        <v>16</v>
      </c>
      <c r="K3158" s="2" t="str">
        <f>HYPERLINK("..\..\Imagery\ScannedSlabs\1979\CG79-383.jpg")</f>
        <v>..\..\Imagery\ScannedSlabs\1979\CG79-383.jpg</v>
      </c>
    </row>
    <row r="3159" spans="1:12" x14ac:dyDescent="0.25">
      <c r="A3159" t="s">
        <v>4792</v>
      </c>
      <c r="B3159" t="s">
        <v>4792</v>
      </c>
      <c r="C3159">
        <v>462558</v>
      </c>
      <c r="D3159">
        <v>5908539</v>
      </c>
      <c r="E3159">
        <v>21</v>
      </c>
      <c r="F3159" t="s">
        <v>13</v>
      </c>
      <c r="G3159" t="s">
        <v>4793</v>
      </c>
      <c r="I3159" t="s">
        <v>38</v>
      </c>
      <c r="J3159" t="s">
        <v>23</v>
      </c>
      <c r="K3159" s="2" t="str">
        <f>HYPERLINK("..\..\Imagery\ScannedSlabs\1984\CG84-005.jpg")</f>
        <v>..\..\Imagery\ScannedSlabs\1984\CG84-005.jpg</v>
      </c>
    </row>
    <row r="3160" spans="1:12" x14ac:dyDescent="0.25">
      <c r="A3160" t="s">
        <v>4794</v>
      </c>
      <c r="B3160" t="s">
        <v>4794</v>
      </c>
      <c r="C3160">
        <v>375976</v>
      </c>
      <c r="D3160">
        <v>5892660</v>
      </c>
      <c r="E3160">
        <v>21</v>
      </c>
      <c r="F3160" t="s">
        <v>13</v>
      </c>
      <c r="G3160" t="s">
        <v>320</v>
      </c>
      <c r="I3160" t="s">
        <v>15</v>
      </c>
      <c r="J3160" t="s">
        <v>23</v>
      </c>
      <c r="K3160" s="2" t="str">
        <f>HYPERLINK("..\..\Imagery\ScannedSlabs\1995\VN95-204.jpg")</f>
        <v>..\..\Imagery\ScannedSlabs\1995\VN95-204.jpg</v>
      </c>
    </row>
    <row r="3161" spans="1:12" x14ac:dyDescent="0.25">
      <c r="A3161" t="s">
        <v>4795</v>
      </c>
      <c r="B3161" t="s">
        <v>4795</v>
      </c>
      <c r="C3161">
        <v>412529</v>
      </c>
      <c r="D3161">
        <v>5827746</v>
      </c>
      <c r="E3161">
        <v>21</v>
      </c>
      <c r="F3161" t="s">
        <v>13</v>
      </c>
      <c r="G3161" t="s">
        <v>79</v>
      </c>
      <c r="I3161" t="s">
        <v>38</v>
      </c>
      <c r="J3161" t="s">
        <v>16</v>
      </c>
      <c r="K3161" s="2" t="str">
        <f>HYPERLINK("..\..\Imagery\ScannedSlabs\1997\CG97-193.jpg")</f>
        <v>..\..\Imagery\ScannedSlabs\1997\CG97-193.jpg</v>
      </c>
    </row>
    <row r="3162" spans="1:12" x14ac:dyDescent="0.25">
      <c r="A3162" t="s">
        <v>4796</v>
      </c>
      <c r="B3162" t="s">
        <v>4796</v>
      </c>
      <c r="C3162">
        <v>412873</v>
      </c>
      <c r="D3162">
        <v>5825516</v>
      </c>
      <c r="E3162">
        <v>21</v>
      </c>
      <c r="F3162" t="s">
        <v>13</v>
      </c>
      <c r="G3162" t="s">
        <v>79</v>
      </c>
      <c r="I3162" t="s">
        <v>38</v>
      </c>
      <c r="J3162" t="s">
        <v>16</v>
      </c>
      <c r="K3162" s="2" t="str">
        <f>HYPERLINK("..\..\Imagery\ScannedSlabs\1997\CG97-194.jpg")</f>
        <v>..\..\Imagery\ScannedSlabs\1997\CG97-194.jpg</v>
      </c>
    </row>
    <row r="3163" spans="1:12" x14ac:dyDescent="0.25">
      <c r="A3163" t="s">
        <v>4797</v>
      </c>
      <c r="B3163" t="s">
        <v>4797</v>
      </c>
      <c r="C3163">
        <v>360652</v>
      </c>
      <c r="D3163">
        <v>5832832</v>
      </c>
      <c r="E3163">
        <v>21</v>
      </c>
      <c r="F3163" t="s">
        <v>13</v>
      </c>
      <c r="G3163" t="s">
        <v>2157</v>
      </c>
      <c r="H3163" t="s">
        <v>1546</v>
      </c>
      <c r="I3163" t="s">
        <v>38</v>
      </c>
      <c r="J3163" t="s">
        <v>16</v>
      </c>
      <c r="K3163" s="2" t="str">
        <f>HYPERLINK("..\..\Imagery\ScannedSlabs\1998\CG98-172.jpg")</f>
        <v>..\..\Imagery\ScannedSlabs\1998\CG98-172.jpg</v>
      </c>
    </row>
    <row r="3164" spans="1:12" x14ac:dyDescent="0.25">
      <c r="A3164" t="s">
        <v>4798</v>
      </c>
      <c r="B3164" t="s">
        <v>4798</v>
      </c>
      <c r="C3164">
        <v>358470</v>
      </c>
      <c r="D3164">
        <v>5831129</v>
      </c>
      <c r="E3164">
        <v>21</v>
      </c>
      <c r="F3164" t="s">
        <v>13</v>
      </c>
      <c r="G3164" t="s">
        <v>2157</v>
      </c>
      <c r="H3164" t="s">
        <v>1546</v>
      </c>
      <c r="I3164" t="s">
        <v>38</v>
      </c>
      <c r="J3164" t="s">
        <v>16</v>
      </c>
      <c r="K3164" s="2" t="str">
        <f>HYPERLINK("..\..\Imagery\ScannedSlabs\1998\CG98-173.jpg")</f>
        <v>..\..\Imagery\ScannedSlabs\1998\CG98-173.jpg</v>
      </c>
    </row>
    <row r="3165" spans="1:12" x14ac:dyDescent="0.25">
      <c r="A3165" t="s">
        <v>4799</v>
      </c>
      <c r="B3165" t="s">
        <v>4799</v>
      </c>
      <c r="C3165">
        <v>355196</v>
      </c>
      <c r="D3165">
        <v>5830243</v>
      </c>
      <c r="E3165">
        <v>21</v>
      </c>
      <c r="F3165" t="s">
        <v>13</v>
      </c>
      <c r="G3165" t="s">
        <v>333</v>
      </c>
      <c r="I3165" t="s">
        <v>38</v>
      </c>
      <c r="J3165" t="s">
        <v>16</v>
      </c>
      <c r="K3165" s="2" t="str">
        <f>HYPERLINK("..\..\Imagery\ScannedSlabs\1998\CG98-174.jpg")</f>
        <v>..\..\Imagery\ScannedSlabs\1998\CG98-174.jpg</v>
      </c>
    </row>
    <row r="3166" spans="1:12" x14ac:dyDescent="0.25">
      <c r="A3166" t="s">
        <v>4800</v>
      </c>
      <c r="B3166" t="s">
        <v>4800</v>
      </c>
      <c r="C3166">
        <v>352458</v>
      </c>
      <c r="D3166">
        <v>5830737</v>
      </c>
      <c r="E3166">
        <v>21</v>
      </c>
      <c r="F3166" t="s">
        <v>13</v>
      </c>
      <c r="G3166" t="s">
        <v>207</v>
      </c>
      <c r="H3166" t="s">
        <v>437</v>
      </c>
      <c r="I3166" t="s">
        <v>38</v>
      </c>
      <c r="J3166" t="s">
        <v>16</v>
      </c>
      <c r="K3166" s="2" t="str">
        <f>HYPERLINK("..\..\Imagery\ScannedSlabs\1998\CG98-175.jpg")</f>
        <v>..\..\Imagery\ScannedSlabs\1998\CG98-175.jpg</v>
      </c>
    </row>
    <row r="3167" spans="1:12" x14ac:dyDescent="0.25">
      <c r="A3167" t="s">
        <v>4801</v>
      </c>
      <c r="B3167" t="s">
        <v>4801</v>
      </c>
      <c r="C3167">
        <v>348895</v>
      </c>
      <c r="D3167">
        <v>5834116</v>
      </c>
      <c r="E3167">
        <v>21</v>
      </c>
      <c r="F3167" t="s">
        <v>13</v>
      </c>
      <c r="G3167" t="s">
        <v>4131</v>
      </c>
      <c r="H3167" t="s">
        <v>437</v>
      </c>
      <c r="I3167" t="s">
        <v>38</v>
      </c>
      <c r="J3167" t="s">
        <v>16</v>
      </c>
      <c r="K3167" s="2" t="str">
        <f>HYPERLINK("..\..\Imagery\ScannedSlabs\1998\CG98-176.jpg")</f>
        <v>..\..\Imagery\ScannedSlabs\1998\CG98-176.jpg</v>
      </c>
    </row>
    <row r="3168" spans="1:12" x14ac:dyDescent="0.25">
      <c r="A3168" t="s">
        <v>4802</v>
      </c>
      <c r="B3168" t="s">
        <v>4803</v>
      </c>
      <c r="C3168">
        <v>348450</v>
      </c>
      <c r="D3168">
        <v>5835125</v>
      </c>
      <c r="E3168">
        <v>21</v>
      </c>
      <c r="F3168" t="s">
        <v>13</v>
      </c>
      <c r="G3168" t="s">
        <v>333</v>
      </c>
      <c r="I3168" t="s">
        <v>38</v>
      </c>
      <c r="J3168" t="s">
        <v>149</v>
      </c>
      <c r="K3168" s="2" t="str">
        <f>HYPERLINK("..\..\Imagery\ScannedSlabs\1998\CG98-177A.jpg")</f>
        <v>..\..\Imagery\ScannedSlabs\1998\CG98-177A.jpg</v>
      </c>
    </row>
    <row r="3169" spans="1:12" x14ac:dyDescent="0.25">
      <c r="A3169" t="s">
        <v>4802</v>
      </c>
      <c r="B3169" t="s">
        <v>4804</v>
      </c>
      <c r="C3169">
        <v>348450</v>
      </c>
      <c r="D3169">
        <v>5835125</v>
      </c>
      <c r="E3169">
        <v>21</v>
      </c>
      <c r="F3169" t="s">
        <v>13</v>
      </c>
      <c r="G3169" t="s">
        <v>207</v>
      </c>
      <c r="H3169" t="s">
        <v>437</v>
      </c>
      <c r="I3169" t="s">
        <v>38</v>
      </c>
      <c r="J3169" t="s">
        <v>16</v>
      </c>
      <c r="K3169" s="2" t="str">
        <f>HYPERLINK("..\..\Imagery\ScannedSlabs\1998\CG98-177B.jpg")</f>
        <v>..\..\Imagery\ScannedSlabs\1998\CG98-177B.jpg</v>
      </c>
    </row>
    <row r="3170" spans="1:12" x14ac:dyDescent="0.25">
      <c r="A3170" t="s">
        <v>4805</v>
      </c>
      <c r="B3170" t="s">
        <v>4805</v>
      </c>
      <c r="C3170">
        <v>347966</v>
      </c>
      <c r="D3170">
        <v>5831636</v>
      </c>
      <c r="E3170">
        <v>21</v>
      </c>
      <c r="F3170" t="s">
        <v>13</v>
      </c>
      <c r="G3170" t="s">
        <v>207</v>
      </c>
      <c r="H3170" t="s">
        <v>437</v>
      </c>
      <c r="I3170" t="s">
        <v>38</v>
      </c>
      <c r="J3170" t="s">
        <v>16</v>
      </c>
      <c r="K3170" s="2" t="str">
        <f>HYPERLINK("..\..\Imagery\ScannedSlabs\1998\CG98-178.jpg")</f>
        <v>..\..\Imagery\ScannedSlabs\1998\CG98-178.jpg</v>
      </c>
    </row>
    <row r="3171" spans="1:12" x14ac:dyDescent="0.25">
      <c r="A3171" t="s">
        <v>4806</v>
      </c>
      <c r="B3171" t="s">
        <v>4806</v>
      </c>
      <c r="C3171">
        <v>469918</v>
      </c>
      <c r="D3171">
        <v>5910990</v>
      </c>
      <c r="E3171">
        <v>21</v>
      </c>
      <c r="F3171" t="s">
        <v>13</v>
      </c>
      <c r="G3171" t="s">
        <v>4807</v>
      </c>
      <c r="I3171" t="s">
        <v>38</v>
      </c>
      <c r="J3171" t="s">
        <v>16</v>
      </c>
      <c r="K3171" s="2" t="str">
        <f>HYPERLINK("..\..\Imagery\ScannedSlabs\2004\CG04-211.jpg")</f>
        <v>..\..\Imagery\ScannedSlabs\2004\CG04-211.jpg</v>
      </c>
    </row>
    <row r="3172" spans="1:12" x14ac:dyDescent="0.25">
      <c r="A3172" t="s">
        <v>4808</v>
      </c>
      <c r="B3172" t="s">
        <v>4808</v>
      </c>
      <c r="C3172">
        <v>472175</v>
      </c>
      <c r="D3172">
        <v>6004386</v>
      </c>
      <c r="E3172">
        <v>21</v>
      </c>
      <c r="F3172" t="s">
        <v>13</v>
      </c>
      <c r="G3172" t="s">
        <v>795</v>
      </c>
      <c r="I3172" t="s">
        <v>15</v>
      </c>
      <c r="J3172" t="s">
        <v>16</v>
      </c>
      <c r="K3172" s="2" t="str">
        <f>HYPERLINK("..\..\Imagery\ScannedSlabs\1980\CG80-351.jpg")</f>
        <v>..\..\Imagery\ScannedSlabs\1980\CG80-351.jpg</v>
      </c>
    </row>
    <row r="3173" spans="1:12" x14ac:dyDescent="0.25">
      <c r="A3173" t="s">
        <v>4809</v>
      </c>
      <c r="B3173" t="s">
        <v>4809</v>
      </c>
      <c r="C3173">
        <v>472472</v>
      </c>
      <c r="D3173">
        <v>6002975</v>
      </c>
      <c r="E3173">
        <v>21</v>
      </c>
      <c r="F3173" t="s">
        <v>13</v>
      </c>
      <c r="G3173" t="s">
        <v>448</v>
      </c>
      <c r="I3173" t="s">
        <v>15</v>
      </c>
      <c r="J3173" t="s">
        <v>16</v>
      </c>
      <c r="K3173" s="2" t="str">
        <f>HYPERLINK("..\..\Imagery\ScannedSlabs\1980\CG80-355.jpg")</f>
        <v>..\..\Imagery\ScannedSlabs\1980\CG80-355.jpg</v>
      </c>
    </row>
    <row r="3174" spans="1:12" x14ac:dyDescent="0.25">
      <c r="A3174" t="s">
        <v>4810</v>
      </c>
      <c r="B3174" t="s">
        <v>4810</v>
      </c>
      <c r="C3174">
        <v>473499</v>
      </c>
      <c r="D3174">
        <v>6001991</v>
      </c>
      <c r="E3174">
        <v>21</v>
      </c>
      <c r="F3174" t="s">
        <v>13</v>
      </c>
      <c r="G3174" t="s">
        <v>448</v>
      </c>
      <c r="I3174" t="s">
        <v>38</v>
      </c>
      <c r="J3174" t="s">
        <v>16</v>
      </c>
      <c r="K3174" s="2" t="str">
        <f>HYPERLINK("..\..\Imagery\ScannedSlabs\1980\CG80-358.jpg")</f>
        <v>..\..\Imagery\ScannedSlabs\1980\CG80-358.jpg</v>
      </c>
    </row>
    <row r="3175" spans="1:12" x14ac:dyDescent="0.25">
      <c r="A3175" t="s">
        <v>4811</v>
      </c>
      <c r="B3175" t="s">
        <v>4811</v>
      </c>
      <c r="C3175">
        <v>473957</v>
      </c>
      <c r="D3175">
        <v>6001443</v>
      </c>
      <c r="E3175">
        <v>21</v>
      </c>
      <c r="F3175" t="s">
        <v>13</v>
      </c>
      <c r="I3175" t="s">
        <v>38</v>
      </c>
      <c r="J3175" t="s">
        <v>137</v>
      </c>
      <c r="L3175" t="s">
        <v>138</v>
      </c>
    </row>
    <row r="3176" spans="1:12" x14ac:dyDescent="0.25">
      <c r="A3176" t="s">
        <v>4812</v>
      </c>
      <c r="B3176" t="s">
        <v>4812</v>
      </c>
      <c r="C3176">
        <v>470520</v>
      </c>
      <c r="D3176">
        <v>5998961</v>
      </c>
      <c r="E3176">
        <v>21</v>
      </c>
      <c r="F3176" t="s">
        <v>13</v>
      </c>
      <c r="G3176" t="s">
        <v>51</v>
      </c>
      <c r="I3176" t="s">
        <v>38</v>
      </c>
      <c r="J3176" t="s">
        <v>16</v>
      </c>
      <c r="K3176" s="2" t="str">
        <f>HYPERLINK("..\..\Imagery\ScannedSlabs\1980\CG80-373.jpg")</f>
        <v>..\..\Imagery\ScannedSlabs\1980\CG80-373.jpg</v>
      </c>
    </row>
    <row r="3177" spans="1:12" x14ac:dyDescent="0.25">
      <c r="A3177" t="s">
        <v>4813</v>
      </c>
      <c r="B3177" t="s">
        <v>4813</v>
      </c>
      <c r="C3177">
        <v>472156</v>
      </c>
      <c r="D3177">
        <v>6000991</v>
      </c>
      <c r="E3177">
        <v>21</v>
      </c>
      <c r="F3177" t="s">
        <v>13</v>
      </c>
      <c r="G3177" t="s">
        <v>728</v>
      </c>
      <c r="I3177" t="s">
        <v>35</v>
      </c>
      <c r="J3177" t="s">
        <v>16</v>
      </c>
      <c r="K3177" s="2" t="str">
        <f>HYPERLINK("..\..\Imagery\ScannedSlabs\1980\CG80-379.jpg")</f>
        <v>..\..\Imagery\ScannedSlabs\1980\CG80-379.jpg</v>
      </c>
    </row>
    <row r="3178" spans="1:12" x14ac:dyDescent="0.25">
      <c r="A3178" t="s">
        <v>4814</v>
      </c>
      <c r="B3178" t="s">
        <v>4815</v>
      </c>
      <c r="C3178">
        <v>475940</v>
      </c>
      <c r="D3178">
        <v>6001196</v>
      </c>
      <c r="E3178">
        <v>21</v>
      </c>
      <c r="F3178" t="s">
        <v>13</v>
      </c>
      <c r="G3178" t="s">
        <v>51</v>
      </c>
      <c r="I3178" t="s">
        <v>38</v>
      </c>
      <c r="J3178" t="s">
        <v>16</v>
      </c>
      <c r="K3178" s="2" t="str">
        <f>HYPERLINK("..\..\Imagery\ScannedSlabs\1980\CG80-388B.jpg")</f>
        <v>..\..\Imagery\ScannedSlabs\1980\CG80-388B.jpg</v>
      </c>
    </row>
    <row r="3179" spans="1:12" x14ac:dyDescent="0.25">
      <c r="A3179" t="s">
        <v>4814</v>
      </c>
      <c r="B3179" t="s">
        <v>4816</v>
      </c>
      <c r="C3179">
        <v>475940</v>
      </c>
      <c r="D3179">
        <v>6001196</v>
      </c>
      <c r="E3179">
        <v>21</v>
      </c>
      <c r="F3179" t="s">
        <v>13</v>
      </c>
      <c r="G3179" t="s">
        <v>4817</v>
      </c>
      <c r="I3179" t="s">
        <v>35</v>
      </c>
      <c r="J3179" t="s">
        <v>20</v>
      </c>
      <c r="K3179" s="2" t="str">
        <f>HYPERLINK("..\..\Imagery\ScannedSlabs\1980\CG80-388A.jpg")</f>
        <v>..\..\Imagery\ScannedSlabs\1980\CG80-388A.jpg</v>
      </c>
    </row>
    <row r="3180" spans="1:12" x14ac:dyDescent="0.25">
      <c r="A3180" t="s">
        <v>4818</v>
      </c>
      <c r="B3180" t="s">
        <v>4818</v>
      </c>
      <c r="C3180">
        <v>475978</v>
      </c>
      <c r="D3180">
        <v>6000821</v>
      </c>
      <c r="E3180">
        <v>21</v>
      </c>
      <c r="F3180" t="s">
        <v>13</v>
      </c>
      <c r="G3180" t="s">
        <v>728</v>
      </c>
      <c r="I3180" t="s">
        <v>38</v>
      </c>
      <c r="J3180" t="s">
        <v>16</v>
      </c>
      <c r="K3180" s="2" t="str">
        <f>HYPERLINK("..\..\Imagery\ScannedSlabs\1980\CG80-389.jpg")</f>
        <v>..\..\Imagery\ScannedSlabs\1980\CG80-389.jpg</v>
      </c>
    </row>
    <row r="3181" spans="1:12" x14ac:dyDescent="0.25">
      <c r="A3181" t="s">
        <v>4819</v>
      </c>
      <c r="B3181" t="s">
        <v>4819</v>
      </c>
      <c r="C3181">
        <v>404253</v>
      </c>
      <c r="D3181">
        <v>6013283</v>
      </c>
      <c r="E3181">
        <v>21</v>
      </c>
      <c r="F3181" t="s">
        <v>13</v>
      </c>
      <c r="G3181" t="s">
        <v>728</v>
      </c>
      <c r="I3181" t="s">
        <v>35</v>
      </c>
      <c r="J3181" t="s">
        <v>16</v>
      </c>
      <c r="K3181" s="2" t="str">
        <f>HYPERLINK("..\..\Imagery\ScannedSlabs\1980\CG80-401.jpg")</f>
        <v>..\..\Imagery\ScannedSlabs\1980\CG80-401.jpg</v>
      </c>
    </row>
    <row r="3182" spans="1:12" x14ac:dyDescent="0.25">
      <c r="A3182" t="s">
        <v>4820</v>
      </c>
      <c r="B3182" t="s">
        <v>4820</v>
      </c>
      <c r="C3182">
        <v>403335</v>
      </c>
      <c r="D3182">
        <v>6014520</v>
      </c>
      <c r="E3182">
        <v>21</v>
      </c>
      <c r="F3182" t="s">
        <v>13</v>
      </c>
      <c r="G3182" t="s">
        <v>728</v>
      </c>
      <c r="I3182" t="s">
        <v>35</v>
      </c>
      <c r="J3182" t="s">
        <v>20</v>
      </c>
      <c r="K3182" s="2" t="str">
        <f>HYPERLINK("..\..\Imagery\ScannedSlabs\1980\CG80-403.jpg")</f>
        <v>..\..\Imagery\ScannedSlabs\1980\CG80-403.jpg</v>
      </c>
    </row>
    <row r="3183" spans="1:12" x14ac:dyDescent="0.25">
      <c r="A3183" t="s">
        <v>4821</v>
      </c>
      <c r="B3183" t="s">
        <v>4822</v>
      </c>
      <c r="C3183">
        <v>476804</v>
      </c>
      <c r="D3183">
        <v>5992091</v>
      </c>
      <c r="E3183">
        <v>21</v>
      </c>
      <c r="F3183" t="s">
        <v>13</v>
      </c>
      <c r="G3183" t="s">
        <v>4823</v>
      </c>
      <c r="H3183" t="s">
        <v>587</v>
      </c>
      <c r="I3183" t="s">
        <v>15</v>
      </c>
      <c r="J3183" t="s">
        <v>149</v>
      </c>
      <c r="K3183" s="2" t="str">
        <f>HYPERLINK("..\..\Imagery\ScannedSlabs\1980\CG80-640B.jpg")</f>
        <v>..\..\Imagery\ScannedSlabs\1980\CG80-640B.jpg</v>
      </c>
    </row>
    <row r="3184" spans="1:12" x14ac:dyDescent="0.25">
      <c r="A3184" t="s">
        <v>4824</v>
      </c>
      <c r="B3184" t="s">
        <v>4824</v>
      </c>
      <c r="C3184">
        <v>443093</v>
      </c>
      <c r="D3184">
        <v>5970090</v>
      </c>
      <c r="E3184">
        <v>21</v>
      </c>
      <c r="F3184" t="s">
        <v>13</v>
      </c>
      <c r="G3184" t="s">
        <v>51</v>
      </c>
      <c r="I3184" t="s">
        <v>38</v>
      </c>
      <c r="J3184" t="s">
        <v>16</v>
      </c>
      <c r="K3184" s="2" t="str">
        <f>HYPERLINK("..\..\Imagery\ScannedSlabs\1980\CG80-798.jpg")</f>
        <v>..\..\Imagery\ScannedSlabs\1980\CG80-798.jpg</v>
      </c>
    </row>
    <row r="3185" spans="1:12" x14ac:dyDescent="0.25">
      <c r="A3185" t="s">
        <v>4825</v>
      </c>
      <c r="B3185" t="s">
        <v>4825</v>
      </c>
      <c r="C3185">
        <v>449343</v>
      </c>
      <c r="D3185">
        <v>5993577</v>
      </c>
      <c r="E3185">
        <v>21</v>
      </c>
      <c r="F3185" t="s">
        <v>13</v>
      </c>
      <c r="G3185" t="s">
        <v>4826</v>
      </c>
      <c r="I3185" t="s">
        <v>38</v>
      </c>
      <c r="J3185" t="s">
        <v>16</v>
      </c>
      <c r="K3185" s="2" t="str">
        <f>HYPERLINK("..\..\Imagery\ScannedSlabs\1980\CG80-805.jpg")</f>
        <v>..\..\Imagery\ScannedSlabs\1980\CG80-805.jpg</v>
      </c>
    </row>
    <row r="3186" spans="1:12" x14ac:dyDescent="0.25">
      <c r="A3186" t="s">
        <v>4827</v>
      </c>
      <c r="B3186" t="s">
        <v>4827</v>
      </c>
      <c r="C3186">
        <v>450356</v>
      </c>
      <c r="D3186">
        <v>5993392</v>
      </c>
      <c r="E3186">
        <v>21</v>
      </c>
      <c r="F3186" t="s">
        <v>13</v>
      </c>
      <c r="G3186" t="s">
        <v>4828</v>
      </c>
      <c r="I3186" t="s">
        <v>38</v>
      </c>
      <c r="J3186" t="s">
        <v>665</v>
      </c>
      <c r="K3186" s="2" t="str">
        <f>HYPERLINK("..\..\Imagery\ScannedSlabs\1980\CG80-806.jpg")</f>
        <v>..\..\Imagery\ScannedSlabs\1980\CG80-806.jpg</v>
      </c>
    </row>
    <row r="3187" spans="1:12" x14ac:dyDescent="0.25">
      <c r="A3187" t="s">
        <v>4829</v>
      </c>
      <c r="B3187" t="s">
        <v>4829</v>
      </c>
      <c r="C3187">
        <v>472872</v>
      </c>
      <c r="D3187">
        <v>5980293</v>
      </c>
      <c r="E3187">
        <v>21</v>
      </c>
      <c r="F3187" t="s">
        <v>13</v>
      </c>
      <c r="G3187" t="s">
        <v>4830</v>
      </c>
      <c r="I3187" t="s">
        <v>15</v>
      </c>
      <c r="J3187" t="s">
        <v>16</v>
      </c>
      <c r="K3187" s="2" t="str">
        <f>HYPERLINK("..\..\Imagery\ScannedSlabs\1980\RG80-527.jpg")</f>
        <v>..\..\Imagery\ScannedSlabs\1980\RG80-527.jpg</v>
      </c>
    </row>
    <row r="3188" spans="1:12" x14ac:dyDescent="0.25">
      <c r="A3188" t="s">
        <v>4831</v>
      </c>
      <c r="B3188" t="s">
        <v>4831</v>
      </c>
      <c r="C3188">
        <v>343621</v>
      </c>
      <c r="D3188">
        <v>5824060</v>
      </c>
      <c r="E3188">
        <v>21</v>
      </c>
      <c r="F3188" t="s">
        <v>13</v>
      </c>
      <c r="G3188" t="s">
        <v>331</v>
      </c>
      <c r="I3188" t="s">
        <v>35</v>
      </c>
      <c r="J3188" t="s">
        <v>16</v>
      </c>
      <c r="K3188" s="2" t="str">
        <f>HYPERLINK("..\..\Imagery\ScannedSlabs\1998\CG98-223.jpg")</f>
        <v>..\..\Imagery\ScannedSlabs\1998\CG98-223.jpg</v>
      </c>
    </row>
    <row r="3189" spans="1:12" x14ac:dyDescent="0.25">
      <c r="A3189" t="s">
        <v>2728</v>
      </c>
      <c r="B3189" t="s">
        <v>4832</v>
      </c>
      <c r="C3189">
        <v>516564</v>
      </c>
      <c r="D3189">
        <v>5723794</v>
      </c>
      <c r="E3189">
        <v>21</v>
      </c>
      <c r="F3189" t="s">
        <v>13</v>
      </c>
      <c r="G3189" t="s">
        <v>1117</v>
      </c>
      <c r="I3189" t="s">
        <v>38</v>
      </c>
      <c r="J3189" t="s">
        <v>16</v>
      </c>
      <c r="K3189" s="2" t="str">
        <f>HYPERLINK("..\..\Imagery\ScannedSlabs\1993\CG93-238B.jpg")</f>
        <v>..\..\Imagery\ScannedSlabs\1993\CG93-238B.jpg</v>
      </c>
    </row>
    <row r="3190" spans="1:12" x14ac:dyDescent="0.25">
      <c r="A3190" t="s">
        <v>4833</v>
      </c>
      <c r="B3190" t="s">
        <v>4833</v>
      </c>
      <c r="C3190">
        <v>516984</v>
      </c>
      <c r="D3190">
        <v>5723376</v>
      </c>
      <c r="E3190">
        <v>21</v>
      </c>
      <c r="F3190" t="s">
        <v>13</v>
      </c>
      <c r="G3190" t="s">
        <v>678</v>
      </c>
      <c r="I3190" t="s">
        <v>38</v>
      </c>
      <c r="J3190" t="s">
        <v>16</v>
      </c>
      <c r="K3190" s="2" t="str">
        <f>HYPERLINK("..\..\Imagery\ScannedSlabs\1993\CG93-239.jpg")</f>
        <v>..\..\Imagery\ScannedSlabs\1993\CG93-239.jpg</v>
      </c>
    </row>
    <row r="3191" spans="1:12" x14ac:dyDescent="0.25">
      <c r="A3191" t="s">
        <v>4834</v>
      </c>
      <c r="B3191" t="s">
        <v>4834</v>
      </c>
      <c r="C3191">
        <v>574100</v>
      </c>
      <c r="D3191">
        <v>5856700</v>
      </c>
      <c r="E3191">
        <v>21</v>
      </c>
      <c r="F3191" t="s">
        <v>13</v>
      </c>
      <c r="G3191" t="s">
        <v>1362</v>
      </c>
      <c r="I3191" t="s">
        <v>1363</v>
      </c>
      <c r="J3191" t="s">
        <v>20</v>
      </c>
      <c r="K3191" s="2" t="str">
        <f>HYPERLINK("..\..\Imagery\ScannedSlabs\1984\CG84-190.jpg")</f>
        <v>..\..\Imagery\ScannedSlabs\1984\CG84-190.jpg</v>
      </c>
    </row>
    <row r="3192" spans="1:12" x14ac:dyDescent="0.25">
      <c r="A3192" t="s">
        <v>4835</v>
      </c>
      <c r="B3192" t="s">
        <v>4835</v>
      </c>
      <c r="C3192">
        <v>578100</v>
      </c>
      <c r="D3192">
        <v>5852200</v>
      </c>
      <c r="E3192">
        <v>21</v>
      </c>
      <c r="F3192" t="s">
        <v>13</v>
      </c>
      <c r="G3192" t="s">
        <v>4836</v>
      </c>
      <c r="I3192" t="s">
        <v>1363</v>
      </c>
      <c r="J3192" t="s">
        <v>23</v>
      </c>
      <c r="K3192" s="2" t="str">
        <f>HYPERLINK("..\..\Imagery\ScannedSlabs\1984\CG84-191.jpg")</f>
        <v>..\..\Imagery\ScannedSlabs\1984\CG84-191.jpg</v>
      </c>
    </row>
    <row r="3193" spans="1:12" x14ac:dyDescent="0.25">
      <c r="A3193" t="s">
        <v>4837</v>
      </c>
      <c r="B3193" t="s">
        <v>4837</v>
      </c>
      <c r="C3193">
        <v>497175</v>
      </c>
      <c r="D3193">
        <v>5785375</v>
      </c>
      <c r="E3193">
        <v>21</v>
      </c>
      <c r="F3193" t="s">
        <v>13</v>
      </c>
      <c r="G3193" t="s">
        <v>448</v>
      </c>
      <c r="H3193" t="s">
        <v>4106</v>
      </c>
      <c r="I3193" t="s">
        <v>55</v>
      </c>
      <c r="J3193" t="s">
        <v>23</v>
      </c>
      <c r="K3193" s="2" t="str">
        <f>HYPERLINK("..\..\Imagery\ScannedSlabs\1984\CG84-195.jpg")</f>
        <v>..\..\Imagery\ScannedSlabs\1984\CG84-195.jpg</v>
      </c>
    </row>
    <row r="3194" spans="1:12" x14ac:dyDescent="0.25">
      <c r="A3194" t="s">
        <v>4838</v>
      </c>
      <c r="B3194" t="s">
        <v>4839</v>
      </c>
      <c r="C3194">
        <v>443560</v>
      </c>
      <c r="D3194">
        <v>5992100</v>
      </c>
      <c r="E3194">
        <v>21</v>
      </c>
      <c r="F3194" t="s">
        <v>13</v>
      </c>
      <c r="G3194" t="s">
        <v>4836</v>
      </c>
      <c r="I3194" t="s">
        <v>1363</v>
      </c>
      <c r="J3194" t="s">
        <v>23</v>
      </c>
      <c r="K3194" s="2" t="str">
        <f>HYPERLINK("..\..\Imagery\ScannedSlabs\1984\CG84-196A.jpg")</f>
        <v>..\..\Imagery\ScannedSlabs\1984\CG84-196A.jpg</v>
      </c>
    </row>
    <row r="3195" spans="1:12" x14ac:dyDescent="0.25">
      <c r="A3195" t="s">
        <v>4838</v>
      </c>
      <c r="B3195" t="s">
        <v>4840</v>
      </c>
      <c r="C3195">
        <v>443560</v>
      </c>
      <c r="D3195">
        <v>5992100</v>
      </c>
      <c r="E3195">
        <v>21</v>
      </c>
      <c r="F3195" t="s">
        <v>13</v>
      </c>
      <c r="G3195" t="s">
        <v>4836</v>
      </c>
      <c r="I3195" t="s">
        <v>1363</v>
      </c>
      <c r="J3195" t="s">
        <v>20</v>
      </c>
      <c r="K3195" s="2" t="str">
        <f>HYPERLINK("..\..\Imagery\ScannedSlabs\1984\CG84-196B.jpg")</f>
        <v>..\..\Imagery\ScannedSlabs\1984\CG84-196B.jpg</v>
      </c>
    </row>
    <row r="3196" spans="1:12" x14ac:dyDescent="0.25">
      <c r="A3196" t="s">
        <v>4841</v>
      </c>
      <c r="B3196" t="s">
        <v>4842</v>
      </c>
      <c r="C3196">
        <v>449420</v>
      </c>
      <c r="D3196">
        <v>6023510</v>
      </c>
      <c r="E3196">
        <v>21</v>
      </c>
      <c r="F3196" t="s">
        <v>13</v>
      </c>
      <c r="G3196" t="s">
        <v>4843</v>
      </c>
      <c r="I3196" t="s">
        <v>1363</v>
      </c>
      <c r="J3196" t="s">
        <v>20</v>
      </c>
      <c r="K3196" s="2" t="str">
        <f>HYPERLINK("..\..\Imagery\ScannedSlabs\1984\CG84-197A.jpg")</f>
        <v>..\..\Imagery\ScannedSlabs\1984\CG84-197A.jpg</v>
      </c>
    </row>
    <row r="3197" spans="1:12" x14ac:dyDescent="0.25">
      <c r="A3197" t="s">
        <v>4841</v>
      </c>
      <c r="B3197" t="s">
        <v>4844</v>
      </c>
      <c r="C3197">
        <v>449420</v>
      </c>
      <c r="D3197">
        <v>6023510</v>
      </c>
      <c r="E3197">
        <v>21</v>
      </c>
      <c r="F3197" t="s">
        <v>13</v>
      </c>
      <c r="G3197" t="s">
        <v>4843</v>
      </c>
      <c r="I3197" t="s">
        <v>1363</v>
      </c>
      <c r="J3197" t="s">
        <v>20</v>
      </c>
      <c r="K3197" s="2" t="str">
        <f>HYPERLINK("..\..\Imagery\ScannedSlabs\1984\CG84-197B.jpg")</f>
        <v>..\..\Imagery\ScannedSlabs\1984\CG84-197B.jpg</v>
      </c>
    </row>
    <row r="3198" spans="1:12" x14ac:dyDescent="0.25">
      <c r="A3198" t="s">
        <v>4841</v>
      </c>
      <c r="B3198" t="s">
        <v>4845</v>
      </c>
      <c r="C3198">
        <v>449420</v>
      </c>
      <c r="D3198">
        <v>6023510</v>
      </c>
      <c r="E3198">
        <v>21</v>
      </c>
      <c r="F3198" t="s">
        <v>13</v>
      </c>
      <c r="I3198" t="s">
        <v>38</v>
      </c>
      <c r="J3198" t="s">
        <v>137</v>
      </c>
      <c r="L3198" t="s">
        <v>138</v>
      </c>
    </row>
    <row r="3199" spans="1:12" x14ac:dyDescent="0.25">
      <c r="A3199" t="s">
        <v>4211</v>
      </c>
      <c r="B3199" t="s">
        <v>4846</v>
      </c>
      <c r="C3199">
        <v>535840</v>
      </c>
      <c r="D3199">
        <v>5730900</v>
      </c>
      <c r="E3199">
        <v>21</v>
      </c>
      <c r="F3199" t="s">
        <v>13</v>
      </c>
      <c r="G3199" t="s">
        <v>1765</v>
      </c>
      <c r="I3199" t="s">
        <v>38</v>
      </c>
      <c r="J3199" t="s">
        <v>23</v>
      </c>
      <c r="K3199" s="2" t="str">
        <f>HYPERLINK("..\..\Imagery\ScannedSlabs\1993\DL93-005B.jpg")</f>
        <v>..\..\Imagery\ScannedSlabs\1993\DL93-005B.jpg</v>
      </c>
    </row>
    <row r="3200" spans="1:12" x14ac:dyDescent="0.25">
      <c r="A3200" t="s">
        <v>4847</v>
      </c>
      <c r="B3200" t="s">
        <v>4847</v>
      </c>
      <c r="C3200">
        <v>540900</v>
      </c>
      <c r="D3200">
        <v>5743400</v>
      </c>
      <c r="E3200">
        <v>21</v>
      </c>
      <c r="F3200" t="s">
        <v>13</v>
      </c>
      <c r="G3200" t="s">
        <v>51</v>
      </c>
      <c r="I3200" t="s">
        <v>15</v>
      </c>
      <c r="J3200" t="s">
        <v>20</v>
      </c>
      <c r="K3200" s="2" t="str">
        <f>HYPERLINK("..\..\Imagery\ScannedSlabs\1993\CG93-474.jpg")</f>
        <v>..\..\Imagery\ScannedSlabs\1993\CG93-474.jpg</v>
      </c>
    </row>
    <row r="3201" spans="1:12" x14ac:dyDescent="0.25">
      <c r="A3201" t="s">
        <v>4848</v>
      </c>
      <c r="B3201" t="s">
        <v>4848</v>
      </c>
      <c r="C3201">
        <v>541631</v>
      </c>
      <c r="D3201">
        <v>5743863</v>
      </c>
      <c r="E3201">
        <v>21</v>
      </c>
      <c r="F3201" t="s">
        <v>13</v>
      </c>
      <c r="G3201" t="s">
        <v>4849</v>
      </c>
      <c r="I3201" t="s">
        <v>38</v>
      </c>
      <c r="J3201" t="s">
        <v>20</v>
      </c>
      <c r="K3201" s="2" t="str">
        <f>HYPERLINK("..\..\Imagery\ScannedSlabs\1993\CG93-476.jpg")</f>
        <v>..\..\Imagery\ScannedSlabs\1993\CG93-476.jpg</v>
      </c>
    </row>
    <row r="3202" spans="1:12" x14ac:dyDescent="0.25">
      <c r="A3202" t="s">
        <v>4850</v>
      </c>
      <c r="B3202" t="s">
        <v>4851</v>
      </c>
      <c r="C3202">
        <v>543775</v>
      </c>
      <c r="D3202">
        <v>5743380</v>
      </c>
      <c r="E3202">
        <v>21</v>
      </c>
      <c r="F3202" t="s">
        <v>13</v>
      </c>
      <c r="G3202" t="s">
        <v>4852</v>
      </c>
      <c r="H3202" t="s">
        <v>2752</v>
      </c>
      <c r="I3202" t="s">
        <v>35</v>
      </c>
      <c r="J3202" t="s">
        <v>23</v>
      </c>
      <c r="K3202" s="2" t="str">
        <f>HYPERLINK("..\..\Imagery\ScannedSlabs\1993\CG93-561B.jpg")</f>
        <v>..\..\Imagery\ScannedSlabs\1993\CG93-561B.jpg</v>
      </c>
    </row>
    <row r="3203" spans="1:12" x14ac:dyDescent="0.25">
      <c r="A3203" t="s">
        <v>4850</v>
      </c>
      <c r="B3203" t="s">
        <v>4853</v>
      </c>
      <c r="C3203">
        <v>543775</v>
      </c>
      <c r="D3203">
        <v>5743380</v>
      </c>
      <c r="E3203">
        <v>21</v>
      </c>
      <c r="F3203" t="s">
        <v>13</v>
      </c>
      <c r="G3203" t="s">
        <v>4854</v>
      </c>
      <c r="H3203" t="s">
        <v>2752</v>
      </c>
      <c r="I3203" t="s">
        <v>35</v>
      </c>
      <c r="J3203" t="s">
        <v>23</v>
      </c>
      <c r="K3203" s="2" t="str">
        <f>HYPERLINK("..\..\Imagery\ScannedSlabs\1993\CG93-561C.jpg")</f>
        <v>..\..\Imagery\ScannedSlabs\1993\CG93-561C.jpg</v>
      </c>
    </row>
    <row r="3204" spans="1:12" x14ac:dyDescent="0.25">
      <c r="A3204" t="s">
        <v>4855</v>
      </c>
      <c r="B3204" t="s">
        <v>4855</v>
      </c>
      <c r="C3204">
        <v>577795</v>
      </c>
      <c r="D3204">
        <v>5908625</v>
      </c>
      <c r="E3204">
        <v>21</v>
      </c>
      <c r="F3204" t="s">
        <v>13</v>
      </c>
      <c r="G3204" t="s">
        <v>526</v>
      </c>
      <c r="I3204" t="s">
        <v>38</v>
      </c>
      <c r="J3204" t="s">
        <v>20</v>
      </c>
      <c r="K3204" s="2" t="str">
        <f>HYPERLINK("..\..\Imagery\ScannedSlabs\1985\SP85-100.jpg")</f>
        <v>..\..\Imagery\ScannedSlabs\1985\SP85-100.jpg</v>
      </c>
    </row>
    <row r="3205" spans="1:12" x14ac:dyDescent="0.25">
      <c r="A3205" t="s">
        <v>4856</v>
      </c>
      <c r="B3205" t="s">
        <v>4856</v>
      </c>
      <c r="C3205">
        <v>577998</v>
      </c>
      <c r="D3205">
        <v>5908966</v>
      </c>
      <c r="E3205">
        <v>21</v>
      </c>
      <c r="F3205" t="s">
        <v>13</v>
      </c>
      <c r="G3205" t="s">
        <v>33</v>
      </c>
      <c r="I3205" t="s">
        <v>38</v>
      </c>
      <c r="J3205" t="s">
        <v>20</v>
      </c>
      <c r="K3205" s="2" t="str">
        <f>HYPERLINK("..\..\Imagery\ScannedSlabs\1985\SP85-101.jpg")</f>
        <v>..\..\Imagery\ScannedSlabs\1985\SP85-101.jpg</v>
      </c>
    </row>
    <row r="3206" spans="1:12" x14ac:dyDescent="0.25">
      <c r="A3206" t="s">
        <v>4857</v>
      </c>
      <c r="B3206" t="s">
        <v>4857</v>
      </c>
      <c r="C3206">
        <v>524902</v>
      </c>
      <c r="D3206">
        <v>5879327</v>
      </c>
      <c r="E3206">
        <v>21</v>
      </c>
      <c r="F3206" t="s">
        <v>13</v>
      </c>
      <c r="G3206" t="s">
        <v>129</v>
      </c>
      <c r="I3206" t="s">
        <v>35</v>
      </c>
      <c r="J3206" t="s">
        <v>23</v>
      </c>
      <c r="K3206" s="2" t="str">
        <f>HYPERLINK("..\..\Imagery\ScannedSlabs\1985\GM85-201.jpg")</f>
        <v>..\..\Imagery\ScannedSlabs\1985\GM85-201.jpg</v>
      </c>
      <c r="L3206" t="s">
        <v>4858</v>
      </c>
    </row>
    <row r="3207" spans="1:12" x14ac:dyDescent="0.25">
      <c r="A3207" t="s">
        <v>4859</v>
      </c>
      <c r="B3207" t="s">
        <v>4859</v>
      </c>
      <c r="C3207">
        <v>524910</v>
      </c>
      <c r="D3207">
        <v>5879590</v>
      </c>
      <c r="E3207">
        <v>21</v>
      </c>
      <c r="F3207" t="s">
        <v>13</v>
      </c>
      <c r="G3207" t="s">
        <v>129</v>
      </c>
      <c r="I3207" t="s">
        <v>38</v>
      </c>
      <c r="J3207" t="s">
        <v>23</v>
      </c>
      <c r="K3207" s="2" t="str">
        <f>HYPERLINK("..\..\Imagery\ScannedSlabs\1985\GM85-202.jpg")</f>
        <v>..\..\Imagery\ScannedSlabs\1985\GM85-202.jpg</v>
      </c>
    </row>
    <row r="3208" spans="1:12" x14ac:dyDescent="0.25">
      <c r="A3208" t="s">
        <v>4860</v>
      </c>
      <c r="B3208" t="s">
        <v>4860</v>
      </c>
      <c r="C3208">
        <v>536337</v>
      </c>
      <c r="D3208">
        <v>5886359</v>
      </c>
      <c r="E3208">
        <v>21</v>
      </c>
      <c r="F3208" t="s">
        <v>13</v>
      </c>
      <c r="G3208" t="s">
        <v>4564</v>
      </c>
      <c r="I3208" t="s">
        <v>38</v>
      </c>
      <c r="J3208" t="s">
        <v>16</v>
      </c>
      <c r="K3208" s="2" t="str">
        <f>HYPERLINK("..\..\Imagery\ScannedSlabs\1985\GM85-203.jpg")</f>
        <v>..\..\Imagery\ScannedSlabs\1985\GM85-203.jpg</v>
      </c>
    </row>
    <row r="3209" spans="1:12" x14ac:dyDescent="0.25">
      <c r="A3209" t="s">
        <v>4861</v>
      </c>
      <c r="B3209" t="s">
        <v>4861</v>
      </c>
      <c r="C3209">
        <v>536316</v>
      </c>
      <c r="D3209">
        <v>5886223</v>
      </c>
      <c r="E3209">
        <v>21</v>
      </c>
      <c r="F3209" t="s">
        <v>13</v>
      </c>
      <c r="G3209" t="s">
        <v>129</v>
      </c>
      <c r="I3209" t="s">
        <v>35</v>
      </c>
      <c r="J3209" t="s">
        <v>16</v>
      </c>
      <c r="K3209" s="2" t="str">
        <f>HYPERLINK("..\..\Imagery\ScannedSlabs\1985\GM85-204.jpg")</f>
        <v>..\..\Imagery\ScannedSlabs\1985\GM85-204.jpg</v>
      </c>
    </row>
    <row r="3210" spans="1:12" x14ac:dyDescent="0.25">
      <c r="A3210" t="s">
        <v>4862</v>
      </c>
      <c r="B3210" t="s">
        <v>4862</v>
      </c>
      <c r="C3210">
        <v>463044</v>
      </c>
      <c r="D3210">
        <v>5900274</v>
      </c>
      <c r="E3210">
        <v>21</v>
      </c>
      <c r="F3210" t="s">
        <v>13</v>
      </c>
      <c r="G3210" t="s">
        <v>333</v>
      </c>
      <c r="I3210" t="s">
        <v>38</v>
      </c>
      <c r="J3210" t="s">
        <v>16</v>
      </c>
      <c r="K3210" s="2" t="str">
        <f>HYPERLINK("..\..\Imagery\ScannedSlabs\1984\VN84-444.jpg")</f>
        <v>..\..\Imagery\ScannedSlabs\1984\VN84-444.jpg</v>
      </c>
    </row>
    <row r="3211" spans="1:12" x14ac:dyDescent="0.25">
      <c r="A3211" t="s">
        <v>4863</v>
      </c>
      <c r="B3211" t="s">
        <v>4863</v>
      </c>
      <c r="C3211">
        <v>462931</v>
      </c>
      <c r="D3211">
        <v>5900280</v>
      </c>
      <c r="E3211">
        <v>21</v>
      </c>
      <c r="F3211" t="s">
        <v>13</v>
      </c>
      <c r="G3211" t="s">
        <v>333</v>
      </c>
      <c r="I3211" t="s">
        <v>35</v>
      </c>
      <c r="J3211" t="s">
        <v>23</v>
      </c>
      <c r="K3211" s="2" t="str">
        <f>HYPERLINK("..\..\Imagery\ScannedSlabs\1984\VN84-445.jpg")</f>
        <v>..\..\Imagery\ScannedSlabs\1984\VN84-445.jpg</v>
      </c>
    </row>
    <row r="3212" spans="1:12" x14ac:dyDescent="0.25">
      <c r="A3212" t="s">
        <v>4864</v>
      </c>
      <c r="B3212" t="s">
        <v>4864</v>
      </c>
      <c r="C3212">
        <v>462287</v>
      </c>
      <c r="D3212">
        <v>5899963</v>
      </c>
      <c r="E3212">
        <v>21</v>
      </c>
      <c r="F3212" t="s">
        <v>13</v>
      </c>
      <c r="G3212" t="s">
        <v>1673</v>
      </c>
      <c r="I3212" t="s">
        <v>35</v>
      </c>
      <c r="J3212" t="s">
        <v>16</v>
      </c>
      <c r="K3212" s="2" t="str">
        <f>HYPERLINK("..\..\Imagery\ScannedSlabs\1984\VN84-447.jpg")</f>
        <v>..\..\Imagery\ScannedSlabs\1984\VN84-447.jpg</v>
      </c>
    </row>
    <row r="3213" spans="1:12" x14ac:dyDescent="0.25">
      <c r="A3213" t="s">
        <v>4865</v>
      </c>
      <c r="B3213" t="s">
        <v>4865</v>
      </c>
      <c r="C3213">
        <v>549652</v>
      </c>
      <c r="D3213">
        <v>5746896</v>
      </c>
      <c r="E3213">
        <v>21</v>
      </c>
      <c r="F3213" t="s">
        <v>13</v>
      </c>
      <c r="G3213" t="s">
        <v>1837</v>
      </c>
      <c r="I3213" t="s">
        <v>38</v>
      </c>
      <c r="J3213" t="s">
        <v>16</v>
      </c>
      <c r="K3213" s="2" t="str">
        <f>HYPERLINK("..\..\Imagery\ScannedSlabs\1993\DL93-251.jpg")</f>
        <v>..\..\Imagery\ScannedSlabs\1993\DL93-251.jpg</v>
      </c>
    </row>
    <row r="3214" spans="1:12" x14ac:dyDescent="0.25">
      <c r="A3214" t="s">
        <v>4866</v>
      </c>
      <c r="B3214" t="s">
        <v>4866</v>
      </c>
      <c r="C3214">
        <v>549896</v>
      </c>
      <c r="D3214">
        <v>5747743</v>
      </c>
      <c r="E3214">
        <v>21</v>
      </c>
      <c r="F3214" t="s">
        <v>13</v>
      </c>
      <c r="G3214" t="s">
        <v>3142</v>
      </c>
      <c r="I3214" t="s">
        <v>38</v>
      </c>
      <c r="J3214" t="s">
        <v>23</v>
      </c>
      <c r="K3214" s="2" t="str">
        <f>HYPERLINK("..\..\Imagery\ScannedSlabs\1993\DL93-253.jpg")</f>
        <v>..\..\Imagery\ScannedSlabs\1993\DL93-253.jpg</v>
      </c>
    </row>
    <row r="3215" spans="1:12" x14ac:dyDescent="0.25">
      <c r="A3215" t="s">
        <v>4867</v>
      </c>
      <c r="B3215" t="s">
        <v>4867</v>
      </c>
      <c r="C3215">
        <v>549940</v>
      </c>
      <c r="D3215">
        <v>5748217</v>
      </c>
      <c r="E3215">
        <v>21</v>
      </c>
      <c r="F3215" t="s">
        <v>13</v>
      </c>
      <c r="G3215" t="s">
        <v>51</v>
      </c>
      <c r="I3215" t="s">
        <v>38</v>
      </c>
      <c r="J3215" t="s">
        <v>23</v>
      </c>
      <c r="K3215" s="2" t="str">
        <f>HYPERLINK("..\..\Imagery\ScannedSlabs\1993\DL93-254.jpg")</f>
        <v>..\..\Imagery\ScannedSlabs\1993\DL93-254.jpg</v>
      </c>
    </row>
    <row r="3216" spans="1:12" x14ac:dyDescent="0.25">
      <c r="A3216" t="s">
        <v>4868</v>
      </c>
      <c r="B3216" t="s">
        <v>4868</v>
      </c>
      <c r="C3216">
        <v>515567</v>
      </c>
      <c r="D3216">
        <v>5797752</v>
      </c>
      <c r="E3216">
        <v>21</v>
      </c>
      <c r="F3216" t="s">
        <v>13</v>
      </c>
      <c r="G3216" t="s">
        <v>4869</v>
      </c>
      <c r="I3216" t="s">
        <v>38</v>
      </c>
      <c r="J3216" t="s">
        <v>16</v>
      </c>
      <c r="K3216" s="2" t="str">
        <f>HYPERLINK("..\..\Imagery\ScannedSlabs\1987\VN87-092.jpg")</f>
        <v>..\..\Imagery\ScannedSlabs\1987\VN87-092.jpg</v>
      </c>
    </row>
    <row r="3217" spans="1:12" x14ac:dyDescent="0.25">
      <c r="A3217" t="s">
        <v>4870</v>
      </c>
      <c r="B3217" t="s">
        <v>4870</v>
      </c>
      <c r="C3217">
        <v>531330</v>
      </c>
      <c r="D3217">
        <v>5800970</v>
      </c>
      <c r="E3217">
        <v>21</v>
      </c>
      <c r="F3217" t="s">
        <v>13</v>
      </c>
      <c r="G3217" t="s">
        <v>4871</v>
      </c>
      <c r="I3217" t="s">
        <v>35</v>
      </c>
      <c r="J3217" t="s">
        <v>16</v>
      </c>
      <c r="K3217" s="2" t="str">
        <f>HYPERLINK("..\..\Imagery\ScannedSlabs\1987\VN87-093.jpg")</f>
        <v>..\..\Imagery\ScannedSlabs\1987\VN87-093.jpg</v>
      </c>
    </row>
    <row r="3218" spans="1:12" x14ac:dyDescent="0.25">
      <c r="A3218" t="s">
        <v>4872</v>
      </c>
      <c r="B3218" t="s">
        <v>4872</v>
      </c>
      <c r="C3218">
        <v>530860</v>
      </c>
      <c r="D3218">
        <v>5800580</v>
      </c>
      <c r="E3218">
        <v>21</v>
      </c>
      <c r="F3218" t="s">
        <v>13</v>
      </c>
      <c r="G3218" t="s">
        <v>51</v>
      </c>
      <c r="I3218" t="s">
        <v>38</v>
      </c>
      <c r="J3218" t="s">
        <v>16</v>
      </c>
      <c r="K3218" s="2" t="str">
        <f>HYPERLINK("..\..\Imagery\ScannedSlabs\1987\VN87-094.jpg")</f>
        <v>..\..\Imagery\ScannedSlabs\1987\VN87-094.jpg</v>
      </c>
    </row>
    <row r="3219" spans="1:12" x14ac:dyDescent="0.25">
      <c r="A3219" t="s">
        <v>4873</v>
      </c>
      <c r="B3219" t="s">
        <v>4873</v>
      </c>
      <c r="C3219">
        <v>529880</v>
      </c>
      <c r="D3219">
        <v>5799630</v>
      </c>
      <c r="E3219">
        <v>21</v>
      </c>
      <c r="F3219" t="s">
        <v>13</v>
      </c>
      <c r="G3219" t="s">
        <v>526</v>
      </c>
      <c r="I3219" t="s">
        <v>38</v>
      </c>
      <c r="J3219" t="s">
        <v>23</v>
      </c>
      <c r="K3219" s="2" t="str">
        <f>HYPERLINK("..\..\Imagery\ScannedSlabs\1987\VN87-096.jpg")</f>
        <v>..\..\Imagery\ScannedSlabs\1987\VN87-096.jpg</v>
      </c>
    </row>
    <row r="3220" spans="1:12" x14ac:dyDescent="0.25">
      <c r="A3220" t="s">
        <v>4874</v>
      </c>
      <c r="B3220" t="s">
        <v>4875</v>
      </c>
      <c r="C3220">
        <v>527372</v>
      </c>
      <c r="D3220">
        <v>5944530</v>
      </c>
      <c r="E3220">
        <v>21</v>
      </c>
      <c r="F3220" t="s">
        <v>13</v>
      </c>
      <c r="G3220" t="s">
        <v>534</v>
      </c>
      <c r="H3220" t="s">
        <v>4876</v>
      </c>
      <c r="I3220" t="s">
        <v>55</v>
      </c>
      <c r="J3220" t="s">
        <v>16</v>
      </c>
      <c r="K3220" s="2" t="str">
        <f>HYPERLINK("..\..\Imagery\ScannedSlabs\1981\CG81-429B.jpg")</f>
        <v>..\..\Imagery\ScannedSlabs\1981\CG81-429B.jpg</v>
      </c>
      <c r="L3220" t="s">
        <v>4877</v>
      </c>
    </row>
    <row r="3221" spans="1:12" x14ac:dyDescent="0.25">
      <c r="A3221" t="s">
        <v>4878</v>
      </c>
      <c r="B3221" t="s">
        <v>4878</v>
      </c>
      <c r="C3221">
        <v>528759</v>
      </c>
      <c r="D3221">
        <v>5944085</v>
      </c>
      <c r="E3221">
        <v>21</v>
      </c>
      <c r="F3221" t="s">
        <v>13</v>
      </c>
      <c r="G3221" t="s">
        <v>4718</v>
      </c>
      <c r="I3221" t="s">
        <v>38</v>
      </c>
      <c r="J3221" t="s">
        <v>20</v>
      </c>
      <c r="K3221" s="2" t="str">
        <f>HYPERLINK("..\..\Imagery\ScannedSlabs\1981\CG81-432.jpg")</f>
        <v>..\..\Imagery\ScannedSlabs\1981\CG81-432.jpg</v>
      </c>
      <c r="L3221" t="s">
        <v>1724</v>
      </c>
    </row>
    <row r="3222" spans="1:12" x14ac:dyDescent="0.25">
      <c r="A3222" t="s">
        <v>4879</v>
      </c>
      <c r="B3222" t="s">
        <v>4879</v>
      </c>
      <c r="C3222">
        <v>475850</v>
      </c>
      <c r="D3222">
        <v>5766883</v>
      </c>
      <c r="E3222">
        <v>21</v>
      </c>
      <c r="F3222" t="s">
        <v>13</v>
      </c>
      <c r="G3222" t="s">
        <v>220</v>
      </c>
      <c r="I3222" t="s">
        <v>38</v>
      </c>
      <c r="J3222" t="s">
        <v>23</v>
      </c>
      <c r="K3222" s="2" t="str">
        <f>HYPERLINK("..\..\Imagery\ScannedSlabs\1992\VN92-263.jpg")</f>
        <v>..\..\Imagery\ScannedSlabs\1992\VN92-263.jpg</v>
      </c>
    </row>
    <row r="3223" spans="1:12" x14ac:dyDescent="0.25">
      <c r="A3223" t="s">
        <v>4880</v>
      </c>
      <c r="B3223" t="s">
        <v>4880</v>
      </c>
      <c r="C3223">
        <v>475700</v>
      </c>
      <c r="D3223">
        <v>5766563</v>
      </c>
      <c r="E3223">
        <v>21</v>
      </c>
      <c r="F3223" t="s">
        <v>13</v>
      </c>
      <c r="G3223" t="s">
        <v>1978</v>
      </c>
      <c r="I3223" t="s">
        <v>38</v>
      </c>
      <c r="J3223" t="s">
        <v>23</v>
      </c>
      <c r="K3223" s="2" t="str">
        <f>HYPERLINK("..\..\Imagery\ScannedSlabs\1992\VN92-264.jpg")</f>
        <v>..\..\Imagery\ScannedSlabs\1992\VN92-264.jpg</v>
      </c>
    </row>
    <row r="3224" spans="1:12" x14ac:dyDescent="0.25">
      <c r="A3224" t="s">
        <v>4881</v>
      </c>
      <c r="B3224" t="s">
        <v>4882</v>
      </c>
      <c r="C3224">
        <v>477725</v>
      </c>
      <c r="D3224">
        <v>5767175</v>
      </c>
      <c r="E3224">
        <v>21</v>
      </c>
      <c r="F3224" t="s">
        <v>13</v>
      </c>
      <c r="G3224" t="s">
        <v>4883</v>
      </c>
      <c r="I3224" t="s">
        <v>38</v>
      </c>
      <c r="J3224" t="s">
        <v>23</v>
      </c>
      <c r="K3224" s="2" t="str">
        <f>HYPERLINK("..\..\Imagery\ScannedSlabs\1992\VN92-265B.jpg")</f>
        <v>..\..\Imagery\ScannedSlabs\1992\VN92-265B.jpg</v>
      </c>
    </row>
    <row r="3225" spans="1:12" x14ac:dyDescent="0.25">
      <c r="A3225" t="s">
        <v>4884</v>
      </c>
      <c r="B3225" t="s">
        <v>4884</v>
      </c>
      <c r="C3225">
        <v>388771</v>
      </c>
      <c r="D3225">
        <v>5862322</v>
      </c>
      <c r="E3225">
        <v>21</v>
      </c>
      <c r="F3225" t="s">
        <v>13</v>
      </c>
      <c r="G3225" t="s">
        <v>4885</v>
      </c>
      <c r="I3225" t="s">
        <v>38</v>
      </c>
      <c r="J3225" t="s">
        <v>16</v>
      </c>
      <c r="K3225" s="2" t="str">
        <f>HYPERLINK("..\..\Imagery\ScannedSlabs\1997\CG97-070.jpg")</f>
        <v>..\..\Imagery\ScannedSlabs\1997\CG97-070.jpg</v>
      </c>
    </row>
    <row r="3226" spans="1:12" x14ac:dyDescent="0.25">
      <c r="A3226" t="s">
        <v>4886</v>
      </c>
      <c r="B3226" t="s">
        <v>4886</v>
      </c>
      <c r="C3226">
        <v>439134</v>
      </c>
      <c r="D3226">
        <v>6074917</v>
      </c>
      <c r="E3226">
        <v>21</v>
      </c>
      <c r="F3226" t="s">
        <v>13</v>
      </c>
      <c r="G3226" t="s">
        <v>1409</v>
      </c>
      <c r="I3226" t="s">
        <v>15</v>
      </c>
      <c r="J3226" t="s">
        <v>16</v>
      </c>
      <c r="K3226" s="2" t="str">
        <f>HYPERLINK("..\..\Imagery\ScannedSlabs\1979\CG79-244.jpg")</f>
        <v>..\..\Imagery\ScannedSlabs\1979\CG79-244.jpg</v>
      </c>
    </row>
    <row r="3227" spans="1:12" x14ac:dyDescent="0.25">
      <c r="A3227" t="s">
        <v>4887</v>
      </c>
      <c r="B3227" t="s">
        <v>4888</v>
      </c>
      <c r="C3227">
        <v>478812</v>
      </c>
      <c r="D3227">
        <v>5926842</v>
      </c>
      <c r="E3227">
        <v>21</v>
      </c>
      <c r="F3227" t="s">
        <v>13</v>
      </c>
      <c r="G3227" t="s">
        <v>113</v>
      </c>
      <c r="I3227" t="s">
        <v>35</v>
      </c>
      <c r="J3227" t="s">
        <v>16</v>
      </c>
      <c r="K3227" s="2" t="str">
        <f>HYPERLINK("..\..\Imagery\ScannedSlabs\1984\VN84-028B.jpg")</f>
        <v>..\..\Imagery\ScannedSlabs\1984\VN84-028B.jpg</v>
      </c>
    </row>
    <row r="3228" spans="1:12" x14ac:dyDescent="0.25">
      <c r="A3228" t="s">
        <v>4887</v>
      </c>
      <c r="B3228" t="s">
        <v>4889</v>
      </c>
      <c r="C3228">
        <v>478812</v>
      </c>
      <c r="D3228">
        <v>5926842</v>
      </c>
      <c r="E3228">
        <v>21</v>
      </c>
      <c r="F3228" t="s">
        <v>13</v>
      </c>
      <c r="G3228" t="s">
        <v>778</v>
      </c>
      <c r="I3228" t="s">
        <v>35</v>
      </c>
      <c r="J3228" t="s">
        <v>16</v>
      </c>
      <c r="K3228" s="2" t="str">
        <f>HYPERLINK("..\..\Imagery\ScannedSlabs\1984\VN84-028A.jpg")</f>
        <v>..\..\Imagery\ScannedSlabs\1984\VN84-028A.jpg</v>
      </c>
    </row>
    <row r="3229" spans="1:12" x14ac:dyDescent="0.25">
      <c r="A3229" t="s">
        <v>4890</v>
      </c>
      <c r="B3229" t="s">
        <v>4891</v>
      </c>
      <c r="C3229">
        <v>478978</v>
      </c>
      <c r="D3229">
        <v>5923073</v>
      </c>
      <c r="E3229">
        <v>21</v>
      </c>
      <c r="F3229" t="s">
        <v>13</v>
      </c>
      <c r="G3229" t="s">
        <v>4892</v>
      </c>
      <c r="I3229" t="s">
        <v>38</v>
      </c>
      <c r="J3229" t="s">
        <v>16</v>
      </c>
      <c r="K3229" s="2" t="str">
        <f>HYPERLINK("..\..\Imagery\ScannedSlabs\1984\VN84-033A.jpg")</f>
        <v>..\..\Imagery\ScannedSlabs\1984\VN84-033A.jpg</v>
      </c>
    </row>
    <row r="3230" spans="1:12" x14ac:dyDescent="0.25">
      <c r="A3230" t="s">
        <v>4890</v>
      </c>
      <c r="B3230" t="s">
        <v>4893</v>
      </c>
      <c r="C3230">
        <v>478978</v>
      </c>
      <c r="D3230">
        <v>5923073</v>
      </c>
      <c r="E3230">
        <v>21</v>
      </c>
      <c r="F3230" t="s">
        <v>13</v>
      </c>
      <c r="G3230" t="s">
        <v>129</v>
      </c>
      <c r="I3230" t="s">
        <v>35</v>
      </c>
      <c r="J3230" t="s">
        <v>16</v>
      </c>
      <c r="K3230" s="2" t="str">
        <f>HYPERLINK("..\..\Imagery\ScannedSlabs\1984\VN84-033B.jpg")</f>
        <v>..\..\Imagery\ScannedSlabs\1984\VN84-033B.jpg</v>
      </c>
    </row>
    <row r="3231" spans="1:12" x14ac:dyDescent="0.25">
      <c r="A3231" t="s">
        <v>4894</v>
      </c>
      <c r="B3231" t="s">
        <v>4894</v>
      </c>
      <c r="C3231">
        <v>483816</v>
      </c>
      <c r="D3231">
        <v>5919668</v>
      </c>
      <c r="E3231">
        <v>21</v>
      </c>
      <c r="F3231" t="s">
        <v>13</v>
      </c>
      <c r="G3231" t="s">
        <v>4895</v>
      </c>
      <c r="I3231" t="s">
        <v>38</v>
      </c>
      <c r="J3231" t="s">
        <v>20</v>
      </c>
      <c r="K3231" s="2" t="str">
        <f>HYPERLINK("..\..\Imagery\ScannedSlabs\1984\VN84-034.jpg")</f>
        <v>..\..\Imagery\ScannedSlabs\1984\VN84-034.jpg</v>
      </c>
    </row>
    <row r="3232" spans="1:12" x14ac:dyDescent="0.25">
      <c r="A3232" t="s">
        <v>4896</v>
      </c>
      <c r="B3232" t="s">
        <v>4896</v>
      </c>
      <c r="C3232">
        <v>342417</v>
      </c>
      <c r="D3232">
        <v>5882784</v>
      </c>
      <c r="E3232">
        <v>21</v>
      </c>
      <c r="F3232" t="s">
        <v>13</v>
      </c>
      <c r="G3232" t="s">
        <v>4897</v>
      </c>
      <c r="I3232" t="s">
        <v>38</v>
      </c>
      <c r="J3232" t="s">
        <v>83</v>
      </c>
    </row>
    <row r="3233" spans="1:12" x14ac:dyDescent="0.25">
      <c r="A3233" t="s">
        <v>4898</v>
      </c>
      <c r="B3233" t="s">
        <v>4899</v>
      </c>
      <c r="C3233">
        <v>545594</v>
      </c>
      <c r="D3233">
        <v>5757029</v>
      </c>
      <c r="E3233">
        <v>21</v>
      </c>
      <c r="F3233" t="s">
        <v>13</v>
      </c>
      <c r="G3233" t="s">
        <v>646</v>
      </c>
      <c r="H3233" t="s">
        <v>1380</v>
      </c>
      <c r="I3233" t="s">
        <v>38</v>
      </c>
      <c r="J3233" t="s">
        <v>16</v>
      </c>
      <c r="K3233" s="2" t="str">
        <f>HYPERLINK("..\..\Imagery\ScannedSlabs\2003\CG03-059B.jpg")</f>
        <v>..\..\Imagery\ScannedSlabs\2003\CG03-059B.jpg</v>
      </c>
    </row>
    <row r="3234" spans="1:12" x14ac:dyDescent="0.25">
      <c r="A3234" t="s">
        <v>4900</v>
      </c>
      <c r="B3234" t="s">
        <v>4900</v>
      </c>
      <c r="C3234">
        <v>488239</v>
      </c>
      <c r="D3234">
        <v>6029745</v>
      </c>
      <c r="E3234">
        <v>21</v>
      </c>
      <c r="F3234" t="s">
        <v>13</v>
      </c>
      <c r="G3234" t="s">
        <v>44</v>
      </c>
      <c r="I3234" t="s">
        <v>38</v>
      </c>
      <c r="J3234" t="s">
        <v>16</v>
      </c>
      <c r="K3234" s="2" t="str">
        <f>HYPERLINK("..\..\Imagery\ScannedSlabs\1979\CG79-352.jpg")</f>
        <v>..\..\Imagery\ScannedSlabs\1979\CG79-352.jpg</v>
      </c>
    </row>
    <row r="3235" spans="1:12" x14ac:dyDescent="0.25">
      <c r="A3235" t="s">
        <v>4901</v>
      </c>
      <c r="B3235" t="s">
        <v>4901</v>
      </c>
      <c r="C3235">
        <v>489033</v>
      </c>
      <c r="D3235">
        <v>6038244</v>
      </c>
      <c r="E3235">
        <v>21</v>
      </c>
      <c r="F3235" t="s">
        <v>13</v>
      </c>
      <c r="G3235" t="s">
        <v>4902</v>
      </c>
      <c r="I3235" t="s">
        <v>15</v>
      </c>
      <c r="J3235" t="s">
        <v>16</v>
      </c>
      <c r="K3235" s="2" t="str">
        <f>HYPERLINK("..\..\Imagery\ScannedSlabs\1979\CG79-357.jpg")</f>
        <v>..\..\Imagery\ScannedSlabs\1979\CG79-357.jpg</v>
      </c>
    </row>
    <row r="3236" spans="1:12" x14ac:dyDescent="0.25">
      <c r="A3236" t="s">
        <v>4903</v>
      </c>
      <c r="B3236" t="s">
        <v>4903</v>
      </c>
      <c r="C3236">
        <v>573369</v>
      </c>
      <c r="D3236">
        <v>5844340</v>
      </c>
      <c r="E3236">
        <v>21</v>
      </c>
      <c r="F3236" t="s">
        <v>13</v>
      </c>
      <c r="G3236" t="s">
        <v>4478</v>
      </c>
      <c r="I3236" t="s">
        <v>38</v>
      </c>
      <c r="J3236" t="s">
        <v>23</v>
      </c>
      <c r="K3236" s="2" t="str">
        <f>HYPERLINK("..\..\Imagery\ScannedSlabs\1986\CG86-590.jpg")</f>
        <v>..\..\Imagery\ScannedSlabs\1986\CG86-590.jpg</v>
      </c>
    </row>
    <row r="3237" spans="1:12" x14ac:dyDescent="0.25">
      <c r="A3237" t="s">
        <v>4904</v>
      </c>
      <c r="B3237" t="s">
        <v>4904</v>
      </c>
      <c r="C3237">
        <v>573430</v>
      </c>
      <c r="D3237">
        <v>5842996</v>
      </c>
      <c r="E3237">
        <v>21</v>
      </c>
      <c r="F3237" t="s">
        <v>13</v>
      </c>
      <c r="G3237" t="s">
        <v>4905</v>
      </c>
      <c r="I3237" t="s">
        <v>38</v>
      </c>
      <c r="J3237" t="s">
        <v>20</v>
      </c>
      <c r="K3237" s="2" t="str">
        <f>HYPERLINK("..\..\Imagery\ScannedSlabs\1986\CG86-596.jpg")</f>
        <v>..\..\Imagery\ScannedSlabs\1986\CG86-596.jpg</v>
      </c>
    </row>
    <row r="3238" spans="1:12" x14ac:dyDescent="0.25">
      <c r="A3238" t="s">
        <v>4906</v>
      </c>
      <c r="B3238" t="s">
        <v>4907</v>
      </c>
      <c r="C3238">
        <v>456586</v>
      </c>
      <c r="D3238">
        <v>5871116</v>
      </c>
      <c r="E3238">
        <v>21</v>
      </c>
      <c r="F3238" t="s">
        <v>13</v>
      </c>
      <c r="G3238" t="s">
        <v>4131</v>
      </c>
      <c r="I3238" t="s">
        <v>38</v>
      </c>
      <c r="J3238" t="s">
        <v>20</v>
      </c>
      <c r="K3238" s="2" t="str">
        <f>HYPERLINK("..\..\Imagery\ScannedSlabs\1991\DD91-157B.jpg")</f>
        <v>..\..\Imagery\ScannedSlabs\1991\DD91-157B.jpg</v>
      </c>
    </row>
    <row r="3239" spans="1:12" x14ac:dyDescent="0.25">
      <c r="A3239" t="s">
        <v>4906</v>
      </c>
      <c r="B3239" t="s">
        <v>4908</v>
      </c>
      <c r="C3239">
        <v>456586</v>
      </c>
      <c r="D3239">
        <v>5871116</v>
      </c>
      <c r="E3239">
        <v>21</v>
      </c>
      <c r="F3239" t="s">
        <v>13</v>
      </c>
      <c r="G3239" t="s">
        <v>1552</v>
      </c>
      <c r="I3239" t="s">
        <v>38</v>
      </c>
      <c r="J3239" t="s">
        <v>16</v>
      </c>
      <c r="K3239" s="2" t="str">
        <f>HYPERLINK("..\..\Imagery\ScannedSlabs\1991\DD91-157C.jpg")</f>
        <v>..\..\Imagery\ScannedSlabs\1991\DD91-157C.jpg</v>
      </c>
    </row>
    <row r="3240" spans="1:12" x14ac:dyDescent="0.25">
      <c r="A3240" t="s">
        <v>4906</v>
      </c>
      <c r="B3240" t="s">
        <v>4909</v>
      </c>
      <c r="C3240">
        <v>456586</v>
      </c>
      <c r="D3240">
        <v>5871116</v>
      </c>
      <c r="E3240">
        <v>21</v>
      </c>
      <c r="F3240" t="s">
        <v>13</v>
      </c>
      <c r="G3240" t="s">
        <v>1153</v>
      </c>
      <c r="I3240" t="s">
        <v>38</v>
      </c>
      <c r="J3240" t="s">
        <v>20</v>
      </c>
      <c r="K3240" s="2" t="str">
        <f>HYPERLINK("..\..\Imagery\ScannedSlabs\1991\DD91-157A.jpg")</f>
        <v>..\..\Imagery\ScannedSlabs\1991\DD91-157A.jpg</v>
      </c>
    </row>
    <row r="3241" spans="1:12" x14ac:dyDescent="0.25">
      <c r="A3241" t="s">
        <v>4910</v>
      </c>
      <c r="B3241" t="s">
        <v>4910</v>
      </c>
      <c r="C3241">
        <v>456743</v>
      </c>
      <c r="D3241">
        <v>5870023</v>
      </c>
      <c r="E3241">
        <v>21</v>
      </c>
      <c r="F3241" t="s">
        <v>13</v>
      </c>
      <c r="G3241" t="s">
        <v>51</v>
      </c>
      <c r="I3241" t="s">
        <v>38</v>
      </c>
      <c r="J3241" t="s">
        <v>20</v>
      </c>
      <c r="K3241" s="2" t="str">
        <f>HYPERLINK("..\..\Imagery\ScannedSlabs\1991\DD91-158.jpg")</f>
        <v>..\..\Imagery\ScannedSlabs\1991\DD91-158.jpg</v>
      </c>
    </row>
    <row r="3242" spans="1:12" x14ac:dyDescent="0.25">
      <c r="A3242" t="s">
        <v>4911</v>
      </c>
      <c r="B3242" t="s">
        <v>4911</v>
      </c>
      <c r="C3242">
        <v>486838</v>
      </c>
      <c r="D3242">
        <v>5921358</v>
      </c>
      <c r="E3242">
        <v>21</v>
      </c>
      <c r="F3242" t="s">
        <v>13</v>
      </c>
      <c r="G3242" t="s">
        <v>1153</v>
      </c>
      <c r="I3242" t="s">
        <v>35</v>
      </c>
      <c r="J3242" t="s">
        <v>16</v>
      </c>
      <c r="K3242" s="2" t="str">
        <f>HYPERLINK("..\..\Imagery\ScannedSlabs\2011\RH-004.jpg")</f>
        <v>..\..\Imagery\ScannedSlabs\2011\RH-004.jpg</v>
      </c>
      <c r="L3242" t="s">
        <v>449</v>
      </c>
    </row>
    <row r="3243" spans="1:12" x14ac:dyDescent="0.25">
      <c r="A3243" t="s">
        <v>4912</v>
      </c>
      <c r="B3243" t="s">
        <v>4912</v>
      </c>
      <c r="C3243">
        <v>476135</v>
      </c>
      <c r="D3243">
        <v>5913798</v>
      </c>
      <c r="E3243">
        <v>21</v>
      </c>
      <c r="F3243" t="s">
        <v>13</v>
      </c>
      <c r="G3243" t="s">
        <v>540</v>
      </c>
      <c r="I3243" t="s">
        <v>35</v>
      </c>
      <c r="J3243" t="s">
        <v>16</v>
      </c>
      <c r="K3243" s="2" t="str">
        <f>HYPERLINK("..\..\Imagery\ScannedSlabs\2011\RH-006.jpg")</f>
        <v>..\..\Imagery\ScannedSlabs\2011\RH-006.jpg</v>
      </c>
      <c r="L3243" t="s">
        <v>449</v>
      </c>
    </row>
    <row r="3244" spans="1:12" x14ac:dyDescent="0.25">
      <c r="A3244" t="s">
        <v>4913</v>
      </c>
      <c r="B3244" t="s">
        <v>4913</v>
      </c>
      <c r="C3244">
        <v>471735</v>
      </c>
      <c r="D3244">
        <v>5941288</v>
      </c>
      <c r="E3244">
        <v>21</v>
      </c>
      <c r="F3244" t="s">
        <v>13</v>
      </c>
      <c r="G3244" t="s">
        <v>4914</v>
      </c>
      <c r="I3244" t="s">
        <v>38</v>
      </c>
      <c r="J3244" t="s">
        <v>23</v>
      </c>
      <c r="K3244" s="2" t="str">
        <f>HYPERLINK("..\..\Imagery\ScannedSlabs\1981\CG81-277.jpg")</f>
        <v>..\..\Imagery\ScannedSlabs\1981\CG81-277.jpg</v>
      </c>
    </row>
    <row r="3245" spans="1:12" x14ac:dyDescent="0.25">
      <c r="A3245" t="s">
        <v>4915</v>
      </c>
      <c r="B3245" t="s">
        <v>4915</v>
      </c>
      <c r="C3245">
        <v>471316</v>
      </c>
      <c r="D3245">
        <v>5941202</v>
      </c>
      <c r="E3245">
        <v>21</v>
      </c>
      <c r="F3245" t="s">
        <v>13</v>
      </c>
      <c r="G3245" t="s">
        <v>4916</v>
      </c>
      <c r="I3245" t="s">
        <v>38</v>
      </c>
      <c r="J3245" t="s">
        <v>16</v>
      </c>
      <c r="K3245" s="2" t="str">
        <f>HYPERLINK("..\..\Imagery\ScannedSlabs\1981\CG81-278.jpg")</f>
        <v>..\..\Imagery\ScannedSlabs\1981\CG81-278.jpg</v>
      </c>
    </row>
    <row r="3246" spans="1:12" x14ac:dyDescent="0.25">
      <c r="A3246" t="s">
        <v>4917</v>
      </c>
      <c r="B3246" t="s">
        <v>4918</v>
      </c>
      <c r="C3246">
        <v>468869</v>
      </c>
      <c r="D3246">
        <v>5940149</v>
      </c>
      <c r="E3246">
        <v>21</v>
      </c>
      <c r="F3246" t="s">
        <v>13</v>
      </c>
      <c r="G3246" t="s">
        <v>246</v>
      </c>
      <c r="H3246" t="s">
        <v>1370</v>
      </c>
      <c r="I3246" t="s">
        <v>15</v>
      </c>
      <c r="J3246" t="s">
        <v>20</v>
      </c>
      <c r="K3246" s="2" t="str">
        <f>HYPERLINK("..\..\Imagery\ScannedSlabs\1981\CG81-279A.jpg")</f>
        <v>..\..\Imagery\ScannedSlabs\1981\CG81-279A.jpg</v>
      </c>
    </row>
    <row r="3247" spans="1:12" x14ac:dyDescent="0.25">
      <c r="A3247" t="s">
        <v>4917</v>
      </c>
      <c r="B3247" t="s">
        <v>4919</v>
      </c>
      <c r="C3247">
        <v>468869</v>
      </c>
      <c r="D3247">
        <v>5940149</v>
      </c>
      <c r="E3247">
        <v>21</v>
      </c>
      <c r="F3247" t="s">
        <v>13</v>
      </c>
      <c r="G3247" t="s">
        <v>4920</v>
      </c>
      <c r="H3247" t="s">
        <v>1804</v>
      </c>
      <c r="I3247" t="s">
        <v>15</v>
      </c>
      <c r="J3247" t="s">
        <v>20</v>
      </c>
      <c r="K3247" s="2" t="str">
        <f>HYPERLINK("..\..\Imagery\ScannedSlabs\1981\CG81-279B.jpg")</f>
        <v>..\..\Imagery\ScannedSlabs\1981\CG81-279B.jpg</v>
      </c>
    </row>
    <row r="3248" spans="1:12" x14ac:dyDescent="0.25">
      <c r="A3248" t="s">
        <v>4921</v>
      </c>
      <c r="B3248" t="s">
        <v>4921</v>
      </c>
      <c r="C3248">
        <v>468484</v>
      </c>
      <c r="D3248">
        <v>5939610</v>
      </c>
      <c r="E3248">
        <v>21</v>
      </c>
      <c r="F3248" t="s">
        <v>13</v>
      </c>
      <c r="G3248" t="s">
        <v>346</v>
      </c>
      <c r="I3248" t="s">
        <v>15</v>
      </c>
      <c r="J3248" t="s">
        <v>16</v>
      </c>
      <c r="K3248" s="2" t="str">
        <f>HYPERLINK("..\..\Imagery\ScannedSlabs\1981\CG81-280.jpg")</f>
        <v>..\..\Imagery\ScannedSlabs\1981\CG81-280.jpg</v>
      </c>
    </row>
    <row r="3249" spans="1:11" x14ac:dyDescent="0.25">
      <c r="A3249" t="s">
        <v>4922</v>
      </c>
      <c r="B3249" t="s">
        <v>4922</v>
      </c>
      <c r="C3249">
        <v>316626</v>
      </c>
      <c r="D3249">
        <v>5828269</v>
      </c>
      <c r="E3249">
        <v>21</v>
      </c>
      <c r="F3249" t="s">
        <v>13</v>
      </c>
      <c r="G3249" t="s">
        <v>4131</v>
      </c>
      <c r="H3249" t="s">
        <v>437</v>
      </c>
      <c r="I3249" t="s">
        <v>38</v>
      </c>
      <c r="J3249" t="s">
        <v>16</v>
      </c>
      <c r="K3249" s="2" t="str">
        <f>HYPERLINK("..\..\Imagery\ScannedSlabs\1998\CG98-278.jpg")</f>
        <v>..\..\Imagery\ScannedSlabs\1998\CG98-278.jpg</v>
      </c>
    </row>
    <row r="3250" spans="1:11" x14ac:dyDescent="0.25">
      <c r="A3250" t="s">
        <v>4923</v>
      </c>
      <c r="B3250" t="s">
        <v>4923</v>
      </c>
      <c r="C3250">
        <v>377088</v>
      </c>
      <c r="D3250">
        <v>5779434</v>
      </c>
      <c r="E3250">
        <v>21</v>
      </c>
      <c r="F3250" t="s">
        <v>13</v>
      </c>
      <c r="G3250" t="s">
        <v>51</v>
      </c>
      <c r="I3250" t="s">
        <v>38</v>
      </c>
      <c r="J3250" t="s">
        <v>16</v>
      </c>
      <c r="K3250" s="2" t="str">
        <f>HYPERLINK("..\..\Imagery\ScannedSlabs\1999\CG99-257.jpg")</f>
        <v>..\..\Imagery\ScannedSlabs\1999\CG99-257.jpg</v>
      </c>
    </row>
    <row r="3251" spans="1:11" x14ac:dyDescent="0.25">
      <c r="A3251" t="s">
        <v>4924</v>
      </c>
      <c r="B3251" t="s">
        <v>4924</v>
      </c>
      <c r="C3251">
        <v>544916</v>
      </c>
      <c r="D3251">
        <v>5738869</v>
      </c>
      <c r="E3251">
        <v>21</v>
      </c>
      <c r="F3251" t="s">
        <v>13</v>
      </c>
      <c r="G3251" t="s">
        <v>795</v>
      </c>
      <c r="I3251" t="s">
        <v>38</v>
      </c>
      <c r="J3251" t="s">
        <v>23</v>
      </c>
      <c r="K3251" s="2" t="str">
        <f>HYPERLINK("..\..\Imagery\ScannedSlabs\1993\CG93-314.jpg")</f>
        <v>..\..\Imagery\ScannedSlabs\1993\CG93-314.jpg</v>
      </c>
    </row>
    <row r="3252" spans="1:11" x14ac:dyDescent="0.25">
      <c r="A3252" t="s">
        <v>4925</v>
      </c>
      <c r="B3252" t="s">
        <v>4925</v>
      </c>
      <c r="C3252">
        <v>545380</v>
      </c>
      <c r="D3252">
        <v>5739100</v>
      </c>
      <c r="E3252">
        <v>21</v>
      </c>
      <c r="F3252" t="s">
        <v>13</v>
      </c>
      <c r="G3252" t="s">
        <v>795</v>
      </c>
      <c r="I3252" t="s">
        <v>38</v>
      </c>
      <c r="J3252" t="s">
        <v>16</v>
      </c>
      <c r="K3252" s="2" t="str">
        <f>HYPERLINK("..\..\Imagery\ScannedSlabs\1993\CG93-315.jpg")</f>
        <v>..\..\Imagery\ScannedSlabs\1993\CG93-315.jpg</v>
      </c>
    </row>
    <row r="3253" spans="1:11" x14ac:dyDescent="0.25">
      <c r="A3253" t="s">
        <v>4926</v>
      </c>
      <c r="B3253" t="s">
        <v>4926</v>
      </c>
      <c r="C3253">
        <v>455985</v>
      </c>
      <c r="D3253">
        <v>5767707</v>
      </c>
      <c r="E3253">
        <v>21</v>
      </c>
      <c r="F3253" t="s">
        <v>13</v>
      </c>
      <c r="G3253" t="s">
        <v>51</v>
      </c>
      <c r="I3253" t="s">
        <v>35</v>
      </c>
      <c r="J3253" t="s">
        <v>16</v>
      </c>
      <c r="K3253" s="2" t="str">
        <f>HYPERLINK("..\..\Imagery\ScannedSlabs\1992\CG92-202.jpg")</f>
        <v>..\..\Imagery\ScannedSlabs\1992\CG92-202.jpg</v>
      </c>
    </row>
    <row r="3254" spans="1:11" x14ac:dyDescent="0.25">
      <c r="A3254" t="s">
        <v>4927</v>
      </c>
      <c r="B3254" t="s">
        <v>4927</v>
      </c>
      <c r="C3254">
        <v>456580</v>
      </c>
      <c r="D3254">
        <v>5767680</v>
      </c>
      <c r="E3254">
        <v>21</v>
      </c>
      <c r="F3254" t="s">
        <v>13</v>
      </c>
      <c r="G3254" t="s">
        <v>884</v>
      </c>
      <c r="I3254" t="s">
        <v>38</v>
      </c>
      <c r="J3254" t="s">
        <v>16</v>
      </c>
      <c r="K3254" s="2" t="str">
        <f>HYPERLINK("..\..\Imagery\ScannedSlabs\1992\CG92-203.jpg")</f>
        <v>..\..\Imagery\ScannedSlabs\1992\CG92-203.jpg</v>
      </c>
    </row>
    <row r="3255" spans="1:11" x14ac:dyDescent="0.25">
      <c r="A3255" t="s">
        <v>4928</v>
      </c>
      <c r="B3255" t="s">
        <v>4928</v>
      </c>
      <c r="C3255">
        <v>515757</v>
      </c>
      <c r="D3255">
        <v>5750136</v>
      </c>
      <c r="E3255">
        <v>21</v>
      </c>
      <c r="F3255" t="s">
        <v>13</v>
      </c>
      <c r="G3255" t="s">
        <v>4535</v>
      </c>
      <c r="H3255" t="s">
        <v>125</v>
      </c>
      <c r="I3255" t="s">
        <v>38</v>
      </c>
      <c r="J3255" t="s">
        <v>23</v>
      </c>
      <c r="K3255" s="2" t="str">
        <f>HYPERLINK("..\..\Imagery\ScannedSlabs\1993\CG93-591.jpg")</f>
        <v>..\..\Imagery\ScannedSlabs\1993\CG93-591.jpg</v>
      </c>
    </row>
    <row r="3256" spans="1:11" x14ac:dyDescent="0.25">
      <c r="A3256" t="s">
        <v>4929</v>
      </c>
      <c r="B3256" t="s">
        <v>4929</v>
      </c>
      <c r="C3256">
        <v>513244</v>
      </c>
      <c r="D3256">
        <v>5749328</v>
      </c>
      <c r="E3256">
        <v>21</v>
      </c>
      <c r="F3256" t="s">
        <v>13</v>
      </c>
      <c r="G3256" t="s">
        <v>4535</v>
      </c>
      <c r="H3256" t="s">
        <v>125</v>
      </c>
      <c r="I3256" t="s">
        <v>38</v>
      </c>
      <c r="J3256" t="s">
        <v>23</v>
      </c>
      <c r="K3256" s="2" t="str">
        <f>HYPERLINK("..\..\Imagery\ScannedSlabs\1993\CG93-592.jpg")</f>
        <v>..\..\Imagery\ScannedSlabs\1993\CG93-592.jpg</v>
      </c>
    </row>
    <row r="3257" spans="1:11" x14ac:dyDescent="0.25">
      <c r="A3257" t="s">
        <v>4930</v>
      </c>
      <c r="B3257" t="s">
        <v>4930</v>
      </c>
      <c r="C3257">
        <v>341349</v>
      </c>
      <c r="D3257">
        <v>5788667</v>
      </c>
      <c r="E3257">
        <v>21</v>
      </c>
      <c r="F3257" t="s">
        <v>13</v>
      </c>
      <c r="G3257" t="s">
        <v>436</v>
      </c>
      <c r="I3257" t="s">
        <v>35</v>
      </c>
      <c r="J3257" t="s">
        <v>16</v>
      </c>
      <c r="K3257" s="2" t="str">
        <f>HYPERLINK("..\..\Imagery\ScannedSlabs\2000\CG00-215.jpg")</f>
        <v>..\..\Imagery\ScannedSlabs\2000\CG00-215.jpg</v>
      </c>
    </row>
    <row r="3258" spans="1:11" x14ac:dyDescent="0.25">
      <c r="A3258" t="s">
        <v>4931</v>
      </c>
      <c r="B3258" t="s">
        <v>4931</v>
      </c>
      <c r="C3258">
        <v>538949</v>
      </c>
      <c r="D3258">
        <v>5772609</v>
      </c>
      <c r="E3258">
        <v>21</v>
      </c>
      <c r="F3258" t="s">
        <v>13</v>
      </c>
      <c r="G3258" t="s">
        <v>884</v>
      </c>
      <c r="I3258" t="s">
        <v>15</v>
      </c>
      <c r="J3258" t="s">
        <v>16</v>
      </c>
      <c r="K3258" s="2" t="str">
        <f>HYPERLINK("..\..\Imagery\ScannedSlabs\1987\CG87-241.jpg")</f>
        <v>..\..\Imagery\ScannedSlabs\1987\CG87-241.jpg</v>
      </c>
    </row>
    <row r="3259" spans="1:11" x14ac:dyDescent="0.25">
      <c r="A3259" t="s">
        <v>4932</v>
      </c>
      <c r="B3259" t="s">
        <v>4932</v>
      </c>
      <c r="C3259">
        <v>565127</v>
      </c>
      <c r="D3259">
        <v>5762289</v>
      </c>
      <c r="E3259">
        <v>21</v>
      </c>
      <c r="F3259" t="s">
        <v>13</v>
      </c>
      <c r="G3259" t="s">
        <v>4933</v>
      </c>
      <c r="I3259" t="s">
        <v>35</v>
      </c>
      <c r="J3259" t="s">
        <v>16</v>
      </c>
      <c r="K3259" s="2" t="str">
        <f>HYPERLINK("..\..\Imagery\ScannedSlabs\1987\CG87-242.jpg")</f>
        <v>..\..\Imagery\ScannedSlabs\1987\CG87-242.jpg</v>
      </c>
    </row>
    <row r="3260" spans="1:11" x14ac:dyDescent="0.25">
      <c r="A3260" t="s">
        <v>4934</v>
      </c>
      <c r="B3260" t="s">
        <v>4934</v>
      </c>
      <c r="C3260">
        <v>332051</v>
      </c>
      <c r="D3260">
        <v>5786672</v>
      </c>
      <c r="E3260">
        <v>21</v>
      </c>
      <c r="F3260" t="s">
        <v>13</v>
      </c>
      <c r="G3260" t="s">
        <v>203</v>
      </c>
      <c r="H3260" t="s">
        <v>434</v>
      </c>
      <c r="I3260" t="s">
        <v>15</v>
      </c>
      <c r="J3260" t="s">
        <v>16</v>
      </c>
      <c r="K3260" s="2" t="str">
        <f>HYPERLINK("..\..\Imagery\ScannedSlabs\2000\CG00-148.jpg")</f>
        <v>..\..\Imagery\ScannedSlabs\2000\CG00-148.jpg</v>
      </c>
    </row>
    <row r="3261" spans="1:11" x14ac:dyDescent="0.25">
      <c r="A3261" t="s">
        <v>4935</v>
      </c>
      <c r="B3261" t="s">
        <v>4935</v>
      </c>
      <c r="C3261">
        <v>488325</v>
      </c>
      <c r="D3261">
        <v>5835800</v>
      </c>
      <c r="E3261">
        <v>21</v>
      </c>
      <c r="F3261" t="s">
        <v>13</v>
      </c>
      <c r="G3261" t="s">
        <v>4535</v>
      </c>
      <c r="I3261" t="s">
        <v>38</v>
      </c>
      <c r="J3261" t="s">
        <v>16</v>
      </c>
      <c r="K3261" s="2" t="str">
        <f>HYPERLINK("..\..\Imagery\ScannedSlabs\1991\DD91-058.jpg")</f>
        <v>..\..\Imagery\ScannedSlabs\1991\DD91-058.jpg</v>
      </c>
    </row>
    <row r="3262" spans="1:11" x14ac:dyDescent="0.25">
      <c r="A3262" t="s">
        <v>4936</v>
      </c>
      <c r="B3262" t="s">
        <v>4936</v>
      </c>
      <c r="C3262">
        <v>488050</v>
      </c>
      <c r="D3262">
        <v>5835050</v>
      </c>
      <c r="E3262">
        <v>21</v>
      </c>
      <c r="F3262" t="s">
        <v>13</v>
      </c>
      <c r="G3262" t="s">
        <v>42</v>
      </c>
      <c r="I3262" t="s">
        <v>38</v>
      </c>
      <c r="J3262" t="s">
        <v>23</v>
      </c>
      <c r="K3262" s="2" t="str">
        <f>HYPERLINK("..\..\Imagery\ScannedSlabs\1991\DD91-060.jpg")</f>
        <v>..\..\Imagery\ScannedSlabs\1991\DD91-060.jpg</v>
      </c>
    </row>
    <row r="3263" spans="1:11" x14ac:dyDescent="0.25">
      <c r="A3263" t="s">
        <v>4937</v>
      </c>
      <c r="B3263" t="s">
        <v>4938</v>
      </c>
      <c r="C3263">
        <v>578608</v>
      </c>
      <c r="D3263">
        <v>5847242</v>
      </c>
      <c r="E3263">
        <v>21</v>
      </c>
      <c r="F3263" t="s">
        <v>13</v>
      </c>
      <c r="G3263" t="s">
        <v>884</v>
      </c>
      <c r="J3263" t="s">
        <v>137</v>
      </c>
    </row>
    <row r="3264" spans="1:11" x14ac:dyDescent="0.25">
      <c r="A3264" t="s">
        <v>4939</v>
      </c>
      <c r="B3264" t="s">
        <v>4940</v>
      </c>
      <c r="C3264">
        <v>571028</v>
      </c>
      <c r="D3264">
        <v>5848530</v>
      </c>
      <c r="E3264">
        <v>21</v>
      </c>
      <c r="F3264" t="s">
        <v>13</v>
      </c>
      <c r="G3264" t="s">
        <v>246</v>
      </c>
      <c r="H3264" t="s">
        <v>1370</v>
      </c>
      <c r="J3264" t="s">
        <v>137</v>
      </c>
    </row>
    <row r="3265" spans="1:12" x14ac:dyDescent="0.25">
      <c r="A3265" t="s">
        <v>4941</v>
      </c>
      <c r="B3265" t="s">
        <v>4942</v>
      </c>
      <c r="C3265">
        <v>571248</v>
      </c>
      <c r="D3265">
        <v>5850871</v>
      </c>
      <c r="E3265">
        <v>21</v>
      </c>
      <c r="F3265" t="s">
        <v>13</v>
      </c>
      <c r="G3265" t="s">
        <v>4943</v>
      </c>
      <c r="J3265" t="s">
        <v>137</v>
      </c>
    </row>
    <row r="3266" spans="1:12" x14ac:dyDescent="0.25">
      <c r="A3266" t="s">
        <v>4944</v>
      </c>
      <c r="B3266" t="s">
        <v>4945</v>
      </c>
      <c r="C3266">
        <v>570054</v>
      </c>
      <c r="D3266">
        <v>5850455</v>
      </c>
      <c r="E3266">
        <v>21</v>
      </c>
      <c r="F3266" t="s">
        <v>13</v>
      </c>
      <c r="G3266" t="s">
        <v>4946</v>
      </c>
      <c r="J3266" t="s">
        <v>137</v>
      </c>
    </row>
    <row r="3267" spans="1:12" x14ac:dyDescent="0.25">
      <c r="A3267" t="s">
        <v>4947</v>
      </c>
      <c r="B3267" t="s">
        <v>4948</v>
      </c>
      <c r="C3267">
        <v>571478</v>
      </c>
      <c r="D3267">
        <v>5857642</v>
      </c>
      <c r="E3267">
        <v>21</v>
      </c>
      <c r="F3267" t="s">
        <v>13</v>
      </c>
      <c r="G3267" t="s">
        <v>4949</v>
      </c>
      <c r="J3267" t="s">
        <v>137</v>
      </c>
    </row>
    <row r="3268" spans="1:12" x14ac:dyDescent="0.25">
      <c r="A3268" t="s">
        <v>4950</v>
      </c>
      <c r="B3268" t="s">
        <v>4950</v>
      </c>
      <c r="C3268">
        <v>406454</v>
      </c>
      <c r="D3268">
        <v>6016392</v>
      </c>
      <c r="E3268">
        <v>21</v>
      </c>
      <c r="F3268" t="s">
        <v>13</v>
      </c>
      <c r="I3268" t="s">
        <v>35</v>
      </c>
      <c r="J3268" t="s">
        <v>83</v>
      </c>
    </row>
    <row r="3269" spans="1:12" x14ac:dyDescent="0.25">
      <c r="A3269" t="s">
        <v>4951</v>
      </c>
      <c r="B3269" t="s">
        <v>4951</v>
      </c>
      <c r="C3269">
        <v>363497</v>
      </c>
      <c r="D3269">
        <v>5765492</v>
      </c>
      <c r="E3269">
        <v>21</v>
      </c>
      <c r="F3269" t="s">
        <v>13</v>
      </c>
      <c r="G3269" t="s">
        <v>1950</v>
      </c>
      <c r="H3269" t="s">
        <v>662</v>
      </c>
      <c r="I3269" t="s">
        <v>38</v>
      </c>
      <c r="J3269" t="s">
        <v>16</v>
      </c>
      <c r="K3269" s="2" t="str">
        <f>HYPERLINK("..\..\Imagery\ScannedSlabs\1999\CG99-201.jpg")</f>
        <v>..\..\Imagery\ScannedSlabs\1999\CG99-201.jpg</v>
      </c>
    </row>
    <row r="3270" spans="1:12" x14ac:dyDescent="0.25">
      <c r="A3270" t="s">
        <v>4952</v>
      </c>
      <c r="B3270" t="s">
        <v>4952</v>
      </c>
      <c r="C3270">
        <v>363276</v>
      </c>
      <c r="D3270">
        <v>5768239</v>
      </c>
      <c r="E3270">
        <v>21</v>
      </c>
      <c r="F3270" t="s">
        <v>13</v>
      </c>
      <c r="G3270" t="s">
        <v>1950</v>
      </c>
      <c r="H3270" t="s">
        <v>662</v>
      </c>
      <c r="I3270" t="s">
        <v>38</v>
      </c>
      <c r="J3270" t="s">
        <v>16</v>
      </c>
      <c r="K3270" s="2" t="str">
        <f>HYPERLINK("..\..\Imagery\ScannedSlabs\1999\CG99-202.jpg")</f>
        <v>..\..\Imagery\ScannedSlabs\1999\CG99-202.jpg</v>
      </c>
    </row>
    <row r="3271" spans="1:12" x14ac:dyDescent="0.25">
      <c r="A3271" t="s">
        <v>4953</v>
      </c>
      <c r="B3271" t="s">
        <v>4953</v>
      </c>
      <c r="C3271">
        <v>537318</v>
      </c>
      <c r="D3271">
        <v>5886901</v>
      </c>
      <c r="E3271">
        <v>21</v>
      </c>
      <c r="F3271" t="s">
        <v>13</v>
      </c>
      <c r="G3271" t="s">
        <v>167</v>
      </c>
      <c r="I3271" t="s">
        <v>38</v>
      </c>
      <c r="J3271" t="s">
        <v>20</v>
      </c>
      <c r="K3271" s="2" t="str">
        <f>HYPERLINK("..\..\Imagery\ScannedSlabs\1985\GM85-245.jpg")</f>
        <v>..\..\Imagery\ScannedSlabs\1985\GM85-245.jpg</v>
      </c>
    </row>
    <row r="3272" spans="1:12" x14ac:dyDescent="0.25">
      <c r="A3272" t="s">
        <v>4954</v>
      </c>
      <c r="B3272" t="s">
        <v>4954</v>
      </c>
      <c r="C3272">
        <v>537664</v>
      </c>
      <c r="D3272">
        <v>5887547</v>
      </c>
      <c r="E3272">
        <v>21</v>
      </c>
      <c r="F3272" t="s">
        <v>13</v>
      </c>
      <c r="G3272" t="s">
        <v>129</v>
      </c>
      <c r="I3272" t="s">
        <v>35</v>
      </c>
      <c r="J3272" t="s">
        <v>16</v>
      </c>
      <c r="K3272" s="2" t="str">
        <f>HYPERLINK("..\..\Imagery\ScannedSlabs\1985\GM85-246.jpg")</f>
        <v>..\..\Imagery\ScannedSlabs\1985\GM85-246.jpg</v>
      </c>
    </row>
    <row r="3273" spans="1:12" x14ac:dyDescent="0.25">
      <c r="A3273" t="s">
        <v>4955</v>
      </c>
      <c r="B3273" t="s">
        <v>4955</v>
      </c>
      <c r="C3273">
        <v>538343</v>
      </c>
      <c r="D3273">
        <v>5888363</v>
      </c>
      <c r="E3273">
        <v>21</v>
      </c>
      <c r="F3273" t="s">
        <v>13</v>
      </c>
      <c r="G3273" t="s">
        <v>129</v>
      </c>
      <c r="I3273" t="s">
        <v>38</v>
      </c>
      <c r="J3273" t="s">
        <v>16</v>
      </c>
      <c r="K3273" s="2" t="str">
        <f>HYPERLINK("..\..\Imagery\ScannedSlabs\1985\GM85-247.jpg")</f>
        <v>..\..\Imagery\ScannedSlabs\1985\GM85-247.jpg</v>
      </c>
    </row>
    <row r="3274" spans="1:12" x14ac:dyDescent="0.25">
      <c r="A3274" t="s">
        <v>4956</v>
      </c>
      <c r="B3274" t="s">
        <v>4956</v>
      </c>
      <c r="C3274">
        <v>558375</v>
      </c>
      <c r="D3274">
        <v>5922087</v>
      </c>
      <c r="E3274">
        <v>21</v>
      </c>
      <c r="F3274" t="s">
        <v>13</v>
      </c>
      <c r="G3274" t="s">
        <v>4957</v>
      </c>
      <c r="I3274" t="s">
        <v>35</v>
      </c>
      <c r="J3274" t="s">
        <v>23</v>
      </c>
      <c r="K3274" s="2" t="str">
        <f>HYPERLINK("..\..\Imagery\ScannedSlabs\1985\GM85-341.jpg")</f>
        <v>..\..\Imagery\ScannedSlabs\1985\GM85-341.jpg</v>
      </c>
    </row>
    <row r="3275" spans="1:12" x14ac:dyDescent="0.25">
      <c r="A3275" t="s">
        <v>4958</v>
      </c>
      <c r="B3275" t="s">
        <v>4958</v>
      </c>
      <c r="C3275">
        <v>558354</v>
      </c>
      <c r="D3275">
        <v>5922354</v>
      </c>
      <c r="E3275">
        <v>21</v>
      </c>
      <c r="F3275" t="s">
        <v>13</v>
      </c>
      <c r="G3275" t="s">
        <v>1409</v>
      </c>
      <c r="I3275" t="s">
        <v>35</v>
      </c>
      <c r="J3275" t="s">
        <v>23</v>
      </c>
      <c r="K3275" s="2" t="str">
        <f>HYPERLINK("..\..\Imagery\ScannedSlabs\1985\GM85-342.jpg")</f>
        <v>..\..\Imagery\ScannedSlabs\1985\GM85-342.jpg</v>
      </c>
    </row>
    <row r="3276" spans="1:12" x14ac:dyDescent="0.25">
      <c r="A3276" t="s">
        <v>4959</v>
      </c>
      <c r="B3276" t="s">
        <v>4959</v>
      </c>
      <c r="C3276">
        <v>558279</v>
      </c>
      <c r="D3276">
        <v>5922496</v>
      </c>
      <c r="E3276">
        <v>21</v>
      </c>
      <c r="F3276" t="s">
        <v>13</v>
      </c>
      <c r="G3276" t="s">
        <v>33</v>
      </c>
      <c r="I3276" t="s">
        <v>35</v>
      </c>
      <c r="J3276" t="s">
        <v>16</v>
      </c>
      <c r="K3276" s="2" t="str">
        <f>HYPERLINK("..\..\Imagery\ScannedSlabs\1985\GM85-343.jpg")</f>
        <v>..\..\Imagery\ScannedSlabs\1985\GM85-343.jpg</v>
      </c>
    </row>
    <row r="3277" spans="1:12" x14ac:dyDescent="0.25">
      <c r="A3277" t="s">
        <v>4960</v>
      </c>
      <c r="B3277" t="s">
        <v>4960</v>
      </c>
      <c r="C3277">
        <v>386299</v>
      </c>
      <c r="D3277">
        <v>6063216</v>
      </c>
      <c r="E3277">
        <v>21</v>
      </c>
      <c r="F3277" t="s">
        <v>13</v>
      </c>
      <c r="G3277" t="s">
        <v>4961</v>
      </c>
      <c r="I3277" t="s">
        <v>38</v>
      </c>
      <c r="J3277" t="s">
        <v>665</v>
      </c>
      <c r="K3277" s="2" t="str">
        <f>HYPERLINK("..\..\Imagery\ScannedSlabs\1979\CG79-424.jpg")</f>
        <v>..\..\Imagery\ScannedSlabs\1979\CG79-424.jpg</v>
      </c>
    </row>
    <row r="3278" spans="1:12" x14ac:dyDescent="0.25">
      <c r="A3278" t="s">
        <v>4962</v>
      </c>
      <c r="B3278" t="s">
        <v>4962</v>
      </c>
      <c r="C3278">
        <v>449852</v>
      </c>
      <c r="D3278">
        <v>5896595</v>
      </c>
      <c r="E3278">
        <v>21</v>
      </c>
      <c r="F3278" t="s">
        <v>13</v>
      </c>
      <c r="G3278" t="s">
        <v>25</v>
      </c>
      <c r="I3278" t="s">
        <v>38</v>
      </c>
      <c r="J3278" t="s">
        <v>16</v>
      </c>
      <c r="K3278" s="2" t="str">
        <f>HYPERLINK("..\..\Imagery\ScannedSlabs\1984\NN84-312.jpg")</f>
        <v>..\..\Imagery\ScannedSlabs\1984\NN84-312.jpg</v>
      </c>
    </row>
    <row r="3279" spans="1:12" x14ac:dyDescent="0.25">
      <c r="A3279" t="s">
        <v>4963</v>
      </c>
      <c r="B3279" t="s">
        <v>4964</v>
      </c>
      <c r="C3279">
        <v>495569</v>
      </c>
      <c r="D3279">
        <v>5883429</v>
      </c>
      <c r="E3279">
        <v>21</v>
      </c>
      <c r="F3279" t="s">
        <v>13</v>
      </c>
      <c r="I3279" t="s">
        <v>38</v>
      </c>
      <c r="J3279" t="s">
        <v>137</v>
      </c>
      <c r="L3279" t="s">
        <v>2723</v>
      </c>
    </row>
    <row r="3280" spans="1:12" x14ac:dyDescent="0.25">
      <c r="A3280" t="s">
        <v>4965</v>
      </c>
      <c r="B3280" t="s">
        <v>4966</v>
      </c>
      <c r="C3280">
        <v>494044</v>
      </c>
      <c r="D3280">
        <v>5788163</v>
      </c>
      <c r="E3280">
        <v>21</v>
      </c>
      <c r="F3280" t="s">
        <v>13</v>
      </c>
      <c r="I3280" t="s">
        <v>38</v>
      </c>
      <c r="J3280" t="s">
        <v>137</v>
      </c>
      <c r="L3280" t="s">
        <v>4967</v>
      </c>
    </row>
    <row r="3281" spans="1:11" x14ac:dyDescent="0.25">
      <c r="A3281" t="s">
        <v>4968</v>
      </c>
      <c r="B3281" t="s">
        <v>4969</v>
      </c>
      <c r="C3281">
        <v>493729</v>
      </c>
      <c r="D3281">
        <v>5788104</v>
      </c>
      <c r="E3281">
        <v>21</v>
      </c>
      <c r="F3281" t="s">
        <v>13</v>
      </c>
      <c r="G3281" t="s">
        <v>448</v>
      </c>
      <c r="I3281" t="s">
        <v>38</v>
      </c>
      <c r="J3281" t="s">
        <v>16</v>
      </c>
      <c r="K3281" s="2" t="str">
        <f>HYPERLINK("..\..\Imagery\ScannedSlabs\1992\JA92-046A.jpg")</f>
        <v>..\..\Imagery\ScannedSlabs\1992\JA92-046A.jpg</v>
      </c>
    </row>
    <row r="3282" spans="1:11" x14ac:dyDescent="0.25">
      <c r="A3282" t="s">
        <v>4968</v>
      </c>
      <c r="B3282" t="s">
        <v>4970</v>
      </c>
      <c r="C3282">
        <v>493729</v>
      </c>
      <c r="D3282">
        <v>5788104</v>
      </c>
      <c r="E3282">
        <v>21</v>
      </c>
      <c r="F3282" t="s">
        <v>13</v>
      </c>
      <c r="G3282" t="s">
        <v>448</v>
      </c>
      <c r="I3282" t="s">
        <v>38</v>
      </c>
      <c r="J3282" t="s">
        <v>16</v>
      </c>
      <c r="K3282" s="2" t="str">
        <f>HYPERLINK("..\..\Imagery\ScannedSlabs\1992\JA92-046B.jpg")</f>
        <v>..\..\Imagery\ScannedSlabs\1992\JA92-046B.jpg</v>
      </c>
    </row>
    <row r="3283" spans="1:11" x14ac:dyDescent="0.25">
      <c r="A3283" t="s">
        <v>4968</v>
      </c>
      <c r="B3283" t="s">
        <v>4971</v>
      </c>
      <c r="C3283">
        <v>493729</v>
      </c>
      <c r="D3283">
        <v>5788104</v>
      </c>
      <c r="E3283">
        <v>21</v>
      </c>
      <c r="F3283" t="s">
        <v>13</v>
      </c>
      <c r="G3283" t="s">
        <v>44</v>
      </c>
      <c r="I3283" t="s">
        <v>38</v>
      </c>
      <c r="J3283" t="s">
        <v>16</v>
      </c>
      <c r="K3283" s="2" t="str">
        <f>HYPERLINK("..\..\Imagery\ScannedSlabs\1992\JA92-046C.jpg")</f>
        <v>..\..\Imagery\ScannedSlabs\1992\JA92-046C.jpg</v>
      </c>
    </row>
    <row r="3284" spans="1:11" x14ac:dyDescent="0.25">
      <c r="A3284" t="s">
        <v>4972</v>
      </c>
      <c r="B3284" t="s">
        <v>4972</v>
      </c>
      <c r="C3284">
        <v>493194</v>
      </c>
      <c r="D3284">
        <v>5787856</v>
      </c>
      <c r="E3284">
        <v>21</v>
      </c>
      <c r="F3284" t="s">
        <v>13</v>
      </c>
      <c r="G3284" t="s">
        <v>869</v>
      </c>
      <c r="I3284" t="s">
        <v>35</v>
      </c>
      <c r="J3284" t="s">
        <v>16</v>
      </c>
      <c r="K3284" s="2" t="str">
        <f>HYPERLINK("..\..\Imagery\ScannedSlabs\1992\JA92-047.jpg")</f>
        <v>..\..\Imagery\ScannedSlabs\1992\JA92-047.jpg</v>
      </c>
    </row>
    <row r="3285" spans="1:11" x14ac:dyDescent="0.25">
      <c r="A3285" t="s">
        <v>4973</v>
      </c>
      <c r="B3285" t="s">
        <v>4973</v>
      </c>
      <c r="C3285">
        <v>492775</v>
      </c>
      <c r="D3285">
        <v>5787637</v>
      </c>
      <c r="E3285">
        <v>21</v>
      </c>
      <c r="F3285" t="s">
        <v>13</v>
      </c>
      <c r="G3285" t="s">
        <v>884</v>
      </c>
      <c r="I3285" t="s">
        <v>38</v>
      </c>
      <c r="J3285" t="s">
        <v>16</v>
      </c>
      <c r="K3285" s="2" t="str">
        <f>HYPERLINK("..\..\Imagery\ScannedSlabs\1992\JA92-048.jpg")</f>
        <v>..\..\Imagery\ScannedSlabs\1992\JA92-048.jpg</v>
      </c>
    </row>
    <row r="3286" spans="1:11" x14ac:dyDescent="0.25">
      <c r="A3286" t="s">
        <v>4974</v>
      </c>
      <c r="B3286" t="s">
        <v>4974</v>
      </c>
      <c r="C3286">
        <v>491199</v>
      </c>
      <c r="D3286">
        <v>5787151</v>
      </c>
      <c r="E3286">
        <v>21</v>
      </c>
      <c r="F3286" t="s">
        <v>13</v>
      </c>
      <c r="G3286" t="s">
        <v>51</v>
      </c>
      <c r="I3286" t="s">
        <v>38</v>
      </c>
      <c r="J3286" t="s">
        <v>16</v>
      </c>
      <c r="K3286" s="2" t="str">
        <f>HYPERLINK("..\..\Imagery\ScannedSlabs\1992\JA92-049.jpg")</f>
        <v>..\..\Imagery\ScannedSlabs\1992\JA92-049.jpg</v>
      </c>
    </row>
    <row r="3287" spans="1:11" x14ac:dyDescent="0.25">
      <c r="A3287" t="s">
        <v>4975</v>
      </c>
      <c r="B3287" t="s">
        <v>4975</v>
      </c>
      <c r="C3287">
        <v>450280</v>
      </c>
      <c r="D3287">
        <v>5816185</v>
      </c>
      <c r="E3287">
        <v>21</v>
      </c>
      <c r="F3287" t="s">
        <v>13</v>
      </c>
      <c r="G3287" t="s">
        <v>931</v>
      </c>
      <c r="I3287" t="s">
        <v>38</v>
      </c>
      <c r="J3287" t="s">
        <v>16</v>
      </c>
      <c r="K3287" s="2" t="str">
        <f>HYPERLINK("..\..\Imagery\ScannedSlabs\1992\JA92-050.jpg")</f>
        <v>..\..\Imagery\ScannedSlabs\1992\JA92-050.jpg</v>
      </c>
    </row>
    <row r="3288" spans="1:11" x14ac:dyDescent="0.25">
      <c r="A3288" t="s">
        <v>4976</v>
      </c>
      <c r="B3288" t="s">
        <v>4977</v>
      </c>
      <c r="C3288">
        <v>449600</v>
      </c>
      <c r="D3288">
        <v>5813900</v>
      </c>
      <c r="E3288">
        <v>21</v>
      </c>
      <c r="F3288" t="s">
        <v>13</v>
      </c>
      <c r="G3288" t="s">
        <v>642</v>
      </c>
      <c r="I3288" t="s">
        <v>38</v>
      </c>
      <c r="J3288" t="s">
        <v>16</v>
      </c>
      <c r="K3288" s="2" t="str">
        <f>HYPERLINK("..\..\Imagery\ScannedSlabs\1992\JA92-051A.jpg")</f>
        <v>..\..\Imagery\ScannedSlabs\1992\JA92-051A.jpg</v>
      </c>
    </row>
    <row r="3289" spans="1:11" x14ac:dyDescent="0.25">
      <c r="A3289" t="s">
        <v>4976</v>
      </c>
      <c r="B3289" t="s">
        <v>4978</v>
      </c>
      <c r="C3289">
        <v>449600</v>
      </c>
      <c r="D3289">
        <v>5813900</v>
      </c>
      <c r="E3289">
        <v>21</v>
      </c>
      <c r="F3289" t="s">
        <v>13</v>
      </c>
      <c r="G3289" t="s">
        <v>220</v>
      </c>
      <c r="I3289" t="s">
        <v>38</v>
      </c>
      <c r="J3289" t="s">
        <v>16</v>
      </c>
      <c r="K3289" s="2" t="str">
        <f>HYPERLINK("..\..\Imagery\ScannedSlabs\1992\JA92-051B.jpg")</f>
        <v>..\..\Imagery\ScannedSlabs\1992\JA92-051B.jpg</v>
      </c>
    </row>
    <row r="3290" spans="1:11" x14ac:dyDescent="0.25">
      <c r="A3290" t="s">
        <v>4979</v>
      </c>
      <c r="B3290" t="s">
        <v>4979</v>
      </c>
      <c r="C3290">
        <v>449875</v>
      </c>
      <c r="D3290">
        <v>5808100</v>
      </c>
      <c r="E3290">
        <v>21</v>
      </c>
      <c r="F3290" t="s">
        <v>13</v>
      </c>
      <c r="G3290" t="s">
        <v>884</v>
      </c>
      <c r="I3290" t="s">
        <v>35</v>
      </c>
      <c r="J3290" t="s">
        <v>16</v>
      </c>
      <c r="K3290" s="2" t="str">
        <f>HYPERLINK("..\..\Imagery\ScannedSlabs\1992\JA92-052.jpg")</f>
        <v>..\..\Imagery\ScannedSlabs\1992\JA92-052.jpg</v>
      </c>
    </row>
    <row r="3291" spans="1:11" x14ac:dyDescent="0.25">
      <c r="A3291" t="s">
        <v>4980</v>
      </c>
      <c r="B3291" t="s">
        <v>4981</v>
      </c>
      <c r="C3291">
        <v>455255</v>
      </c>
      <c r="D3291">
        <v>5868801</v>
      </c>
      <c r="E3291">
        <v>21</v>
      </c>
      <c r="F3291" t="s">
        <v>13</v>
      </c>
      <c r="G3291" t="s">
        <v>4982</v>
      </c>
      <c r="I3291" t="s">
        <v>38</v>
      </c>
      <c r="J3291" t="s">
        <v>16</v>
      </c>
      <c r="K3291" s="2" t="str">
        <f>HYPERLINK("..\..\Imagery\ScannedSlabs\1991\DD91-160A.jpg")</f>
        <v>..\..\Imagery\ScannedSlabs\1991\DD91-160A.jpg</v>
      </c>
    </row>
    <row r="3292" spans="1:11" x14ac:dyDescent="0.25">
      <c r="A3292" t="s">
        <v>4983</v>
      </c>
      <c r="B3292" t="s">
        <v>4984</v>
      </c>
      <c r="C3292">
        <v>309792</v>
      </c>
      <c r="D3292">
        <v>5995701</v>
      </c>
      <c r="E3292">
        <v>21</v>
      </c>
      <c r="F3292" t="s">
        <v>13</v>
      </c>
      <c r="G3292" t="s">
        <v>51</v>
      </c>
      <c r="I3292" t="s">
        <v>38</v>
      </c>
      <c r="J3292" t="s">
        <v>16</v>
      </c>
      <c r="K3292" s="2" t="str">
        <f>HYPERLINK("..\..\Imagery\ScannedSlabs\1983\CG83-493A.jpg")</f>
        <v>..\..\Imagery\ScannedSlabs\1983\CG83-493A.jpg</v>
      </c>
    </row>
    <row r="3293" spans="1:11" x14ac:dyDescent="0.25">
      <c r="A3293" t="s">
        <v>4983</v>
      </c>
      <c r="B3293" t="s">
        <v>4985</v>
      </c>
      <c r="C3293">
        <v>309792</v>
      </c>
      <c r="D3293">
        <v>5995701</v>
      </c>
      <c r="E3293">
        <v>21</v>
      </c>
      <c r="F3293" t="s">
        <v>13</v>
      </c>
      <c r="G3293" t="s">
        <v>4986</v>
      </c>
      <c r="I3293" t="s">
        <v>38</v>
      </c>
      <c r="J3293" t="s">
        <v>20</v>
      </c>
      <c r="K3293" s="2" t="str">
        <f>HYPERLINK("..\..\Imagery\ScannedSlabs\1983\CG83-493B.jpg")</f>
        <v>..\..\Imagery\ScannedSlabs\1983\CG83-493B.jpg</v>
      </c>
    </row>
    <row r="3294" spans="1:11" x14ac:dyDescent="0.25">
      <c r="A3294" t="s">
        <v>4987</v>
      </c>
      <c r="B3294" t="s">
        <v>4987</v>
      </c>
      <c r="C3294">
        <v>309116</v>
      </c>
      <c r="D3294">
        <v>5995440</v>
      </c>
      <c r="E3294">
        <v>21</v>
      </c>
      <c r="F3294" t="s">
        <v>13</v>
      </c>
      <c r="G3294" t="s">
        <v>3762</v>
      </c>
      <c r="I3294" t="s">
        <v>15</v>
      </c>
      <c r="J3294" t="s">
        <v>16</v>
      </c>
      <c r="K3294" s="2" t="str">
        <f>HYPERLINK("..\..\Imagery\ScannedSlabs\1983\CG83-494.jpg")</f>
        <v>..\..\Imagery\ScannedSlabs\1983\CG83-494.jpg</v>
      </c>
    </row>
    <row r="3295" spans="1:11" x14ac:dyDescent="0.25">
      <c r="A3295" t="s">
        <v>4988</v>
      </c>
      <c r="B3295" t="s">
        <v>4988</v>
      </c>
      <c r="C3295">
        <v>571793</v>
      </c>
      <c r="D3295">
        <v>5875448</v>
      </c>
      <c r="E3295">
        <v>21</v>
      </c>
      <c r="F3295" t="s">
        <v>13</v>
      </c>
      <c r="G3295" t="s">
        <v>484</v>
      </c>
      <c r="I3295" t="s">
        <v>35</v>
      </c>
      <c r="J3295" t="s">
        <v>16</v>
      </c>
      <c r="K3295" s="2" t="str">
        <f>HYPERLINK("..\..\Imagery\ScannedSlabs\1985\GM85-457.jpg")</f>
        <v>..\..\Imagery\ScannedSlabs\1985\GM85-457.jpg</v>
      </c>
    </row>
    <row r="3296" spans="1:11" x14ac:dyDescent="0.25">
      <c r="A3296" t="s">
        <v>4989</v>
      </c>
      <c r="B3296" t="s">
        <v>4990</v>
      </c>
      <c r="C3296">
        <v>572331</v>
      </c>
      <c r="D3296">
        <v>5875923</v>
      </c>
      <c r="E3296">
        <v>21</v>
      </c>
      <c r="F3296" t="s">
        <v>13</v>
      </c>
      <c r="G3296" t="s">
        <v>906</v>
      </c>
      <c r="I3296" t="s">
        <v>35</v>
      </c>
      <c r="J3296" t="s">
        <v>16</v>
      </c>
      <c r="K3296" s="2" t="str">
        <f>HYPERLINK("..\..\Imagery\ScannedSlabs\1985\GM85-458A.jpg")</f>
        <v>..\..\Imagery\ScannedSlabs\1985\GM85-458A.jpg</v>
      </c>
    </row>
    <row r="3297" spans="1:11" x14ac:dyDescent="0.25">
      <c r="A3297" t="s">
        <v>4989</v>
      </c>
      <c r="B3297" t="s">
        <v>4991</v>
      </c>
      <c r="C3297">
        <v>572331</v>
      </c>
      <c r="D3297">
        <v>5875923</v>
      </c>
      <c r="E3297">
        <v>21</v>
      </c>
      <c r="F3297" t="s">
        <v>13</v>
      </c>
      <c r="G3297" t="s">
        <v>292</v>
      </c>
      <c r="I3297" t="s">
        <v>35</v>
      </c>
      <c r="J3297" t="s">
        <v>16</v>
      </c>
      <c r="K3297" s="2" t="str">
        <f>HYPERLINK("..\..\Imagery\ScannedSlabs\1985\GM85-458B.jpg")</f>
        <v>..\..\Imagery\ScannedSlabs\1985\GM85-458B.jpg</v>
      </c>
    </row>
    <row r="3298" spans="1:11" x14ac:dyDescent="0.25">
      <c r="A3298" t="s">
        <v>4992</v>
      </c>
      <c r="B3298" t="s">
        <v>4993</v>
      </c>
      <c r="C3298">
        <v>572617</v>
      </c>
      <c r="D3298">
        <v>5876127</v>
      </c>
      <c r="E3298">
        <v>21</v>
      </c>
      <c r="F3298" t="s">
        <v>13</v>
      </c>
      <c r="G3298" t="s">
        <v>415</v>
      </c>
      <c r="I3298" t="s">
        <v>38</v>
      </c>
      <c r="J3298" t="s">
        <v>16</v>
      </c>
      <c r="K3298" s="2" t="str">
        <f>HYPERLINK("..\..\Imagery\ScannedSlabs\1985\GM85-459A.jpg")</f>
        <v>..\..\Imagery\ScannedSlabs\1985\GM85-459A.jpg</v>
      </c>
    </row>
    <row r="3299" spans="1:11" x14ac:dyDescent="0.25">
      <c r="A3299" t="s">
        <v>4992</v>
      </c>
      <c r="B3299" t="s">
        <v>4994</v>
      </c>
      <c r="C3299">
        <v>572617</v>
      </c>
      <c r="D3299">
        <v>5876127</v>
      </c>
      <c r="E3299">
        <v>21</v>
      </c>
      <c r="F3299" t="s">
        <v>13</v>
      </c>
      <c r="G3299" t="s">
        <v>173</v>
      </c>
      <c r="I3299" t="s">
        <v>38</v>
      </c>
      <c r="J3299" t="s">
        <v>16</v>
      </c>
      <c r="K3299" s="2" t="str">
        <f>HYPERLINK("..\..\Imagery\ScannedSlabs\1985\GM85-459B.jpg")</f>
        <v>..\..\Imagery\ScannedSlabs\1985\GM85-459B.jpg</v>
      </c>
    </row>
    <row r="3300" spans="1:11" x14ac:dyDescent="0.25">
      <c r="A3300" t="s">
        <v>4992</v>
      </c>
      <c r="B3300" t="s">
        <v>4995</v>
      </c>
      <c r="C3300">
        <v>572617</v>
      </c>
      <c r="D3300">
        <v>5876127</v>
      </c>
      <c r="E3300">
        <v>21</v>
      </c>
      <c r="F3300" t="s">
        <v>13</v>
      </c>
      <c r="G3300" t="s">
        <v>173</v>
      </c>
      <c r="I3300" t="s">
        <v>35</v>
      </c>
      <c r="J3300" t="s">
        <v>16</v>
      </c>
      <c r="K3300" s="2" t="str">
        <f>HYPERLINK("..\..\Imagery\ScannedSlabs\1985\GM85-459C.jpg")</f>
        <v>..\..\Imagery\ScannedSlabs\1985\GM85-459C.jpg</v>
      </c>
    </row>
    <row r="3301" spans="1:11" x14ac:dyDescent="0.25">
      <c r="A3301" t="s">
        <v>4996</v>
      </c>
      <c r="B3301" t="s">
        <v>4997</v>
      </c>
      <c r="C3301">
        <v>572818</v>
      </c>
      <c r="D3301">
        <v>5876294</v>
      </c>
      <c r="E3301">
        <v>21</v>
      </c>
      <c r="F3301" t="s">
        <v>13</v>
      </c>
      <c r="G3301" t="s">
        <v>4998</v>
      </c>
      <c r="I3301" t="s">
        <v>38</v>
      </c>
      <c r="J3301" t="s">
        <v>20</v>
      </c>
      <c r="K3301" s="2" t="str">
        <f>HYPERLINK("..\..\Imagery\ScannedSlabs\1985\GM85-460E.jpg")</f>
        <v>..\..\Imagery\ScannedSlabs\1985\GM85-460E.jpg</v>
      </c>
    </row>
    <row r="3302" spans="1:11" x14ac:dyDescent="0.25">
      <c r="A3302" t="s">
        <v>4999</v>
      </c>
      <c r="B3302" t="s">
        <v>4999</v>
      </c>
      <c r="C3302">
        <v>592003</v>
      </c>
      <c r="D3302">
        <v>5789185</v>
      </c>
      <c r="E3302">
        <v>21</v>
      </c>
      <c r="F3302" t="s">
        <v>13</v>
      </c>
      <c r="G3302" t="s">
        <v>25</v>
      </c>
      <c r="I3302" t="s">
        <v>38</v>
      </c>
      <c r="J3302" t="s">
        <v>20</v>
      </c>
      <c r="K3302" s="2" t="str">
        <f>HYPERLINK("..\..\Imagery\ScannedSlabs\1987\CG87-557.jpg")</f>
        <v>..\..\Imagery\ScannedSlabs\1987\CG87-557.jpg</v>
      </c>
    </row>
    <row r="3303" spans="1:11" x14ac:dyDescent="0.25">
      <c r="A3303" t="s">
        <v>5000</v>
      </c>
      <c r="B3303" t="s">
        <v>5000</v>
      </c>
      <c r="C3303">
        <v>578344</v>
      </c>
      <c r="D3303">
        <v>5920326</v>
      </c>
      <c r="E3303">
        <v>21</v>
      </c>
      <c r="F3303" t="s">
        <v>13</v>
      </c>
      <c r="G3303" t="s">
        <v>173</v>
      </c>
      <c r="I3303" t="s">
        <v>38</v>
      </c>
      <c r="J3303" t="s">
        <v>16</v>
      </c>
      <c r="K3303" s="2" t="str">
        <f>HYPERLINK("..\..\Imagery\ScannedSlabs\1985\SP85-117.jpg")</f>
        <v>..\..\Imagery\ScannedSlabs\1985\SP85-117.jpg</v>
      </c>
    </row>
    <row r="3304" spans="1:11" x14ac:dyDescent="0.25">
      <c r="A3304" t="s">
        <v>5001</v>
      </c>
      <c r="B3304" t="s">
        <v>5001</v>
      </c>
      <c r="C3304">
        <v>578408</v>
      </c>
      <c r="D3304">
        <v>5919963</v>
      </c>
      <c r="E3304">
        <v>21</v>
      </c>
      <c r="F3304" t="s">
        <v>13</v>
      </c>
      <c r="G3304" t="s">
        <v>124</v>
      </c>
      <c r="I3304" t="s">
        <v>38</v>
      </c>
      <c r="J3304" t="s">
        <v>16</v>
      </c>
      <c r="K3304" s="2" t="str">
        <f>HYPERLINK("..\..\Imagery\ScannedSlabs\1985\SP85-118.jpg")</f>
        <v>..\..\Imagery\ScannedSlabs\1985\SP85-118.jpg</v>
      </c>
    </row>
    <row r="3305" spans="1:11" x14ac:dyDescent="0.25">
      <c r="A3305" t="s">
        <v>5002</v>
      </c>
      <c r="B3305" t="s">
        <v>5002</v>
      </c>
      <c r="C3305">
        <v>578574</v>
      </c>
      <c r="D3305">
        <v>5919734</v>
      </c>
      <c r="E3305">
        <v>21</v>
      </c>
      <c r="F3305" t="s">
        <v>13</v>
      </c>
      <c r="G3305" t="s">
        <v>5003</v>
      </c>
      <c r="I3305" t="s">
        <v>35</v>
      </c>
      <c r="J3305" t="s">
        <v>16</v>
      </c>
      <c r="K3305" s="2" t="str">
        <f>HYPERLINK("..\..\Imagery\ScannedSlabs\1985\SP85-119.jpg")</f>
        <v>..\..\Imagery\ScannedSlabs\1985\SP85-119.jpg</v>
      </c>
    </row>
    <row r="3306" spans="1:11" x14ac:dyDescent="0.25">
      <c r="A3306" t="s">
        <v>5004</v>
      </c>
      <c r="B3306" t="s">
        <v>5004</v>
      </c>
      <c r="C3306">
        <v>578837</v>
      </c>
      <c r="D3306">
        <v>5919693</v>
      </c>
      <c r="E3306">
        <v>21</v>
      </c>
      <c r="F3306" t="s">
        <v>13</v>
      </c>
      <c r="G3306" t="s">
        <v>5005</v>
      </c>
      <c r="I3306" t="s">
        <v>35</v>
      </c>
      <c r="J3306" t="s">
        <v>16</v>
      </c>
      <c r="K3306" s="2" t="str">
        <f>HYPERLINK("..\..\Imagery\ScannedSlabs\1985\SP85-120.jpg")</f>
        <v>..\..\Imagery\ScannedSlabs\1985\SP85-120.jpg</v>
      </c>
    </row>
    <row r="3307" spans="1:11" x14ac:dyDescent="0.25">
      <c r="A3307" t="s">
        <v>5006</v>
      </c>
      <c r="B3307" t="s">
        <v>5006</v>
      </c>
      <c r="C3307">
        <v>579707</v>
      </c>
      <c r="D3307">
        <v>5919769</v>
      </c>
      <c r="E3307">
        <v>21</v>
      </c>
      <c r="F3307" t="s">
        <v>13</v>
      </c>
      <c r="G3307" t="s">
        <v>2567</v>
      </c>
      <c r="I3307" t="s">
        <v>38</v>
      </c>
      <c r="J3307" t="s">
        <v>23</v>
      </c>
      <c r="K3307" s="2" t="str">
        <f>HYPERLINK("..\..\Imagery\ScannedSlabs\1985\SP85-121.jpg")</f>
        <v>..\..\Imagery\ScannedSlabs\1985\SP85-121.jpg</v>
      </c>
    </row>
    <row r="3308" spans="1:11" x14ac:dyDescent="0.25">
      <c r="A3308" t="s">
        <v>5007</v>
      </c>
      <c r="B3308" t="s">
        <v>5008</v>
      </c>
      <c r="C3308">
        <v>580185</v>
      </c>
      <c r="D3308">
        <v>5919505</v>
      </c>
      <c r="E3308">
        <v>21</v>
      </c>
      <c r="F3308" t="s">
        <v>13</v>
      </c>
      <c r="G3308" t="s">
        <v>5009</v>
      </c>
      <c r="I3308" t="s">
        <v>38</v>
      </c>
      <c r="J3308" t="s">
        <v>16</v>
      </c>
      <c r="K3308" s="2" t="str">
        <f>HYPERLINK("..\..\Imagery\ScannedSlabs\1985\SP85-124A.jpg")</f>
        <v>..\..\Imagery\ScannedSlabs\1985\SP85-124A.jpg</v>
      </c>
    </row>
    <row r="3309" spans="1:11" x14ac:dyDescent="0.25">
      <c r="A3309" t="s">
        <v>5007</v>
      </c>
      <c r="B3309" t="s">
        <v>5010</v>
      </c>
      <c r="C3309">
        <v>580185</v>
      </c>
      <c r="D3309">
        <v>5919505</v>
      </c>
      <c r="E3309">
        <v>21</v>
      </c>
      <c r="F3309" t="s">
        <v>13</v>
      </c>
      <c r="G3309" t="s">
        <v>5009</v>
      </c>
      <c r="I3309" t="s">
        <v>38</v>
      </c>
      <c r="J3309" t="s">
        <v>16</v>
      </c>
      <c r="K3309" s="2" t="str">
        <f>HYPERLINK("..\..\Imagery\ScannedSlabs\1985\SP85-124B.jpg")</f>
        <v>..\..\Imagery\ScannedSlabs\1985\SP85-124B.jpg</v>
      </c>
    </row>
    <row r="3310" spans="1:11" x14ac:dyDescent="0.25">
      <c r="A3310" t="s">
        <v>5011</v>
      </c>
      <c r="B3310" t="s">
        <v>5011</v>
      </c>
      <c r="C3310">
        <v>509164</v>
      </c>
      <c r="D3310">
        <v>5888146</v>
      </c>
      <c r="E3310">
        <v>21</v>
      </c>
      <c r="F3310" t="s">
        <v>13</v>
      </c>
      <c r="G3310" t="s">
        <v>49</v>
      </c>
      <c r="H3310" t="s">
        <v>1594</v>
      </c>
      <c r="I3310" t="s">
        <v>15</v>
      </c>
      <c r="J3310" t="s">
        <v>16</v>
      </c>
      <c r="K3310" s="2" t="str">
        <f>HYPERLINK("..\..\Imagery\ScannedSlabs\1985\CG85-283.jpg")</f>
        <v>..\..\Imagery\ScannedSlabs\1985\CG85-283.jpg</v>
      </c>
    </row>
    <row r="3311" spans="1:11" x14ac:dyDescent="0.25">
      <c r="A3311" t="s">
        <v>5012</v>
      </c>
      <c r="B3311" t="s">
        <v>5012</v>
      </c>
      <c r="C3311">
        <v>491607</v>
      </c>
      <c r="D3311">
        <v>5953809</v>
      </c>
      <c r="E3311">
        <v>21</v>
      </c>
      <c r="F3311" t="s">
        <v>13</v>
      </c>
      <c r="G3311" t="s">
        <v>2869</v>
      </c>
      <c r="I3311" t="s">
        <v>15</v>
      </c>
      <c r="J3311" t="s">
        <v>16</v>
      </c>
      <c r="K3311" s="2" t="str">
        <f>HYPERLINK("..\..\Imagery\ScannedSlabs\1981\CG81-094.jpg")</f>
        <v>..\..\Imagery\ScannedSlabs\1981\CG81-094.jpg</v>
      </c>
    </row>
    <row r="3312" spans="1:11" x14ac:dyDescent="0.25">
      <c r="A3312" t="s">
        <v>5013</v>
      </c>
      <c r="B3312" t="s">
        <v>5013</v>
      </c>
      <c r="C3312">
        <v>477869</v>
      </c>
      <c r="D3312">
        <v>5948009</v>
      </c>
      <c r="E3312">
        <v>21</v>
      </c>
      <c r="F3312" t="s">
        <v>13</v>
      </c>
      <c r="G3312" t="s">
        <v>173</v>
      </c>
      <c r="I3312" t="s">
        <v>38</v>
      </c>
      <c r="J3312" t="s">
        <v>16</v>
      </c>
      <c r="K3312" s="2" t="str">
        <f>HYPERLINK("..\..\Imagery\ScannedSlabs\1981\CG81-098.jpg")</f>
        <v>..\..\Imagery\ScannedSlabs\1981\CG81-098.jpg</v>
      </c>
    </row>
    <row r="3313" spans="1:12" x14ac:dyDescent="0.25">
      <c r="A3313" t="s">
        <v>5014</v>
      </c>
      <c r="B3313" t="s">
        <v>5014</v>
      </c>
      <c r="C3313">
        <v>476917</v>
      </c>
      <c r="D3313">
        <v>5950100</v>
      </c>
      <c r="E3313">
        <v>21</v>
      </c>
      <c r="F3313" t="s">
        <v>13</v>
      </c>
      <c r="G3313" t="s">
        <v>173</v>
      </c>
      <c r="I3313" t="s">
        <v>38</v>
      </c>
      <c r="J3313" t="s">
        <v>16</v>
      </c>
      <c r="K3313" s="2" t="str">
        <f>HYPERLINK("..\..\Imagery\ScannedSlabs\1981\CG81-100.jpg")</f>
        <v>..\..\Imagery\ScannedSlabs\1981\CG81-100.jpg</v>
      </c>
    </row>
    <row r="3314" spans="1:12" x14ac:dyDescent="0.25">
      <c r="A3314" t="s">
        <v>5015</v>
      </c>
      <c r="B3314" t="s">
        <v>5015</v>
      </c>
      <c r="C3314">
        <v>475803</v>
      </c>
      <c r="D3314">
        <v>5952032</v>
      </c>
      <c r="E3314">
        <v>21</v>
      </c>
      <c r="F3314" t="s">
        <v>13</v>
      </c>
      <c r="G3314" t="s">
        <v>173</v>
      </c>
      <c r="I3314" t="s">
        <v>38</v>
      </c>
      <c r="J3314" t="s">
        <v>16</v>
      </c>
      <c r="K3314" s="2" t="str">
        <f>HYPERLINK("..\..\Imagery\ScannedSlabs\1981\CG81-103.jpg")</f>
        <v>..\..\Imagery\ScannedSlabs\1981\CG81-103.jpg</v>
      </c>
    </row>
    <row r="3315" spans="1:12" x14ac:dyDescent="0.25">
      <c r="A3315" t="s">
        <v>5016</v>
      </c>
      <c r="B3315" t="s">
        <v>5016</v>
      </c>
      <c r="C3315">
        <v>473997</v>
      </c>
      <c r="D3315">
        <v>5951564</v>
      </c>
      <c r="E3315">
        <v>21</v>
      </c>
      <c r="F3315" t="s">
        <v>13</v>
      </c>
      <c r="G3315" t="s">
        <v>73</v>
      </c>
      <c r="I3315" t="s">
        <v>35</v>
      </c>
      <c r="J3315" t="s">
        <v>149</v>
      </c>
      <c r="K3315" s="2" t="str">
        <f>HYPERLINK("..\..\Imagery\ScannedSlabs\1981\CG81-105.jpg")</f>
        <v>..\..\Imagery\ScannedSlabs\1981\CG81-105.jpg</v>
      </c>
      <c r="L3315" t="s">
        <v>5017</v>
      </c>
    </row>
    <row r="3316" spans="1:12" x14ac:dyDescent="0.25">
      <c r="A3316" t="s">
        <v>5018</v>
      </c>
      <c r="B3316" t="s">
        <v>5018</v>
      </c>
      <c r="C3316">
        <v>472761</v>
      </c>
      <c r="D3316">
        <v>5949394</v>
      </c>
      <c r="E3316">
        <v>21</v>
      </c>
      <c r="F3316" t="s">
        <v>13</v>
      </c>
      <c r="G3316" t="s">
        <v>1249</v>
      </c>
      <c r="I3316" t="s">
        <v>38</v>
      </c>
      <c r="J3316" t="s">
        <v>20</v>
      </c>
      <c r="K3316" s="2" t="str">
        <f>HYPERLINK("..\..\Imagery\ScannedSlabs\1981\CG81-107.jpg")</f>
        <v>..\..\Imagery\ScannedSlabs\1981\CG81-107.jpg</v>
      </c>
    </row>
    <row r="3317" spans="1:12" x14ac:dyDescent="0.25">
      <c r="A3317" t="s">
        <v>5019</v>
      </c>
      <c r="B3317" t="s">
        <v>5019</v>
      </c>
      <c r="C3317">
        <v>495756</v>
      </c>
      <c r="D3317">
        <v>5952915</v>
      </c>
      <c r="E3317">
        <v>21</v>
      </c>
      <c r="F3317" t="s">
        <v>13</v>
      </c>
      <c r="G3317" t="s">
        <v>262</v>
      </c>
      <c r="I3317" t="s">
        <v>15</v>
      </c>
      <c r="J3317" t="s">
        <v>16</v>
      </c>
      <c r="K3317" s="2" t="str">
        <f>HYPERLINK("..\..\Imagery\ScannedSlabs\1981\CG81-110.jpg")</f>
        <v>..\..\Imagery\ScannedSlabs\1981\CG81-110.jpg</v>
      </c>
    </row>
    <row r="3318" spans="1:12" x14ac:dyDescent="0.25">
      <c r="A3318" t="s">
        <v>5020</v>
      </c>
      <c r="B3318" t="s">
        <v>5020</v>
      </c>
      <c r="C3318">
        <v>575398</v>
      </c>
      <c r="D3318">
        <v>5883442</v>
      </c>
      <c r="E3318">
        <v>21</v>
      </c>
      <c r="F3318" t="s">
        <v>13</v>
      </c>
      <c r="G3318" t="s">
        <v>778</v>
      </c>
      <c r="I3318" t="s">
        <v>35</v>
      </c>
      <c r="J3318" t="s">
        <v>20</v>
      </c>
      <c r="K3318" s="2" t="str">
        <f>HYPERLINK("..\..\Imagery\ScannedSlabs\1985\LC85-025.jpg")</f>
        <v>..\..\Imagery\ScannedSlabs\1985\LC85-025.jpg</v>
      </c>
    </row>
    <row r="3319" spans="1:12" x14ac:dyDescent="0.25">
      <c r="A3319" t="s">
        <v>5021</v>
      </c>
      <c r="B3319" t="s">
        <v>5022</v>
      </c>
      <c r="C3319">
        <v>582606</v>
      </c>
      <c r="D3319">
        <v>5836452</v>
      </c>
      <c r="E3319">
        <v>21</v>
      </c>
      <c r="F3319" t="s">
        <v>13</v>
      </c>
      <c r="G3319" t="s">
        <v>33</v>
      </c>
      <c r="J3319" t="s">
        <v>137</v>
      </c>
    </row>
    <row r="3320" spans="1:12" x14ac:dyDescent="0.25">
      <c r="A3320" t="s">
        <v>5023</v>
      </c>
      <c r="B3320" t="s">
        <v>5024</v>
      </c>
      <c r="C3320">
        <v>580279</v>
      </c>
      <c r="D3320">
        <v>5842671</v>
      </c>
      <c r="E3320">
        <v>21</v>
      </c>
      <c r="F3320" t="s">
        <v>13</v>
      </c>
      <c r="G3320" t="s">
        <v>5025</v>
      </c>
      <c r="J3320" t="s">
        <v>137</v>
      </c>
    </row>
    <row r="3321" spans="1:12" x14ac:dyDescent="0.25">
      <c r="A3321" t="s">
        <v>5026</v>
      </c>
      <c r="B3321" t="s">
        <v>5027</v>
      </c>
      <c r="C3321">
        <v>579914</v>
      </c>
      <c r="D3321">
        <v>5842637</v>
      </c>
      <c r="E3321">
        <v>21</v>
      </c>
      <c r="F3321" t="s">
        <v>13</v>
      </c>
      <c r="G3321" t="s">
        <v>5028</v>
      </c>
      <c r="J3321" t="s">
        <v>137</v>
      </c>
    </row>
    <row r="3322" spans="1:12" x14ac:dyDescent="0.25">
      <c r="A3322" t="s">
        <v>5029</v>
      </c>
      <c r="B3322" t="s">
        <v>5030</v>
      </c>
      <c r="C3322">
        <v>577407</v>
      </c>
      <c r="D3322">
        <v>5842055</v>
      </c>
      <c r="E3322">
        <v>21</v>
      </c>
      <c r="F3322" t="s">
        <v>13</v>
      </c>
      <c r="G3322" t="s">
        <v>1664</v>
      </c>
      <c r="J3322" t="s">
        <v>137</v>
      </c>
    </row>
    <row r="3323" spans="1:12" x14ac:dyDescent="0.25">
      <c r="A3323" t="s">
        <v>5031</v>
      </c>
      <c r="B3323" t="s">
        <v>5032</v>
      </c>
      <c r="C3323">
        <v>574873</v>
      </c>
      <c r="D3323">
        <v>5843188</v>
      </c>
      <c r="E3323">
        <v>21</v>
      </c>
      <c r="F3323" t="s">
        <v>13</v>
      </c>
      <c r="G3323" t="s">
        <v>519</v>
      </c>
      <c r="J3323" t="s">
        <v>137</v>
      </c>
    </row>
    <row r="3324" spans="1:12" x14ac:dyDescent="0.25">
      <c r="A3324" t="s">
        <v>5033</v>
      </c>
      <c r="B3324" t="s">
        <v>5034</v>
      </c>
      <c r="C3324">
        <v>573058</v>
      </c>
      <c r="D3324">
        <v>5844196</v>
      </c>
      <c r="E3324">
        <v>21</v>
      </c>
      <c r="F3324" t="s">
        <v>13</v>
      </c>
      <c r="G3324" t="s">
        <v>173</v>
      </c>
      <c r="J3324" t="s">
        <v>137</v>
      </c>
    </row>
    <row r="3325" spans="1:12" x14ac:dyDescent="0.25">
      <c r="A3325" t="s">
        <v>5035</v>
      </c>
      <c r="B3325" t="s">
        <v>5035</v>
      </c>
      <c r="C3325">
        <v>420394</v>
      </c>
      <c r="D3325">
        <v>5990135</v>
      </c>
      <c r="E3325">
        <v>21</v>
      </c>
      <c r="F3325" t="s">
        <v>13</v>
      </c>
      <c r="G3325" t="s">
        <v>5036</v>
      </c>
      <c r="I3325" t="s">
        <v>38</v>
      </c>
      <c r="J3325" t="s">
        <v>20</v>
      </c>
      <c r="K3325" s="2" t="str">
        <f>HYPERLINK("..\..\Imagery\ScannedSlabs\1980\RG80-422.jpg")</f>
        <v>..\..\Imagery\ScannedSlabs\1980\RG80-422.jpg</v>
      </c>
    </row>
    <row r="3326" spans="1:12" x14ac:dyDescent="0.25">
      <c r="A3326" t="s">
        <v>5037</v>
      </c>
      <c r="B3326" t="s">
        <v>5037</v>
      </c>
      <c r="C3326">
        <v>563267</v>
      </c>
      <c r="D3326">
        <v>5876564</v>
      </c>
      <c r="E3326">
        <v>21</v>
      </c>
      <c r="F3326" t="s">
        <v>13</v>
      </c>
      <c r="G3326" t="s">
        <v>1219</v>
      </c>
      <c r="I3326" t="s">
        <v>38</v>
      </c>
      <c r="J3326" t="s">
        <v>16</v>
      </c>
      <c r="K3326" s="2" t="str">
        <f>HYPERLINK("..\..\Imagery\ScannedSlabs\1985\GM85-397.jpg")</f>
        <v>..\..\Imagery\ScannedSlabs\1985\GM85-397.jpg</v>
      </c>
    </row>
    <row r="3327" spans="1:12" x14ac:dyDescent="0.25">
      <c r="A3327" t="s">
        <v>5038</v>
      </c>
      <c r="B3327" t="s">
        <v>5038</v>
      </c>
      <c r="C3327">
        <v>578899</v>
      </c>
      <c r="D3327">
        <v>5930969</v>
      </c>
      <c r="E3327">
        <v>21</v>
      </c>
      <c r="F3327" t="s">
        <v>13</v>
      </c>
      <c r="G3327" t="s">
        <v>51</v>
      </c>
      <c r="I3327" t="s">
        <v>35</v>
      </c>
      <c r="J3327" t="s">
        <v>20</v>
      </c>
      <c r="K3327" s="2" t="str">
        <f>HYPERLINK("..\..\Imagery\ScannedSlabs\1985\GM85-398.jpg")</f>
        <v>..\..\Imagery\ScannedSlabs\1985\GM85-398.jpg</v>
      </c>
    </row>
    <row r="3328" spans="1:12" x14ac:dyDescent="0.25">
      <c r="A3328" t="s">
        <v>5039</v>
      </c>
      <c r="B3328" t="s">
        <v>5039</v>
      </c>
      <c r="C3328">
        <v>455600</v>
      </c>
      <c r="D3328">
        <v>5866700</v>
      </c>
      <c r="E3328">
        <v>21</v>
      </c>
      <c r="F3328" t="s">
        <v>13</v>
      </c>
      <c r="G3328" t="s">
        <v>778</v>
      </c>
      <c r="I3328" t="s">
        <v>35</v>
      </c>
      <c r="J3328" t="s">
        <v>16</v>
      </c>
      <c r="K3328" s="2" t="str">
        <f>HYPERLINK("..\..\Imagery\ScannedSlabs\1991\CG91-047.jpg")</f>
        <v>..\..\Imagery\ScannedSlabs\1991\CG91-047.jpg</v>
      </c>
    </row>
    <row r="3329" spans="1:11" x14ac:dyDescent="0.25">
      <c r="A3329" t="s">
        <v>5040</v>
      </c>
      <c r="B3329" t="s">
        <v>5040</v>
      </c>
      <c r="C3329">
        <v>456925</v>
      </c>
      <c r="D3329">
        <v>5868100</v>
      </c>
      <c r="E3329">
        <v>21</v>
      </c>
      <c r="F3329" t="s">
        <v>13</v>
      </c>
      <c r="G3329" t="s">
        <v>540</v>
      </c>
      <c r="I3329" t="s">
        <v>38</v>
      </c>
      <c r="J3329" t="s">
        <v>23</v>
      </c>
      <c r="K3329" s="2" t="str">
        <f>HYPERLINK("..\..\Imagery\ScannedSlabs\1991\CG91-048.jpg")</f>
        <v>..\..\Imagery\ScannedSlabs\1991\CG91-048.jpg</v>
      </c>
    </row>
    <row r="3330" spans="1:11" x14ac:dyDescent="0.25">
      <c r="A3330" t="s">
        <v>5041</v>
      </c>
      <c r="B3330" t="s">
        <v>5041</v>
      </c>
      <c r="C3330">
        <v>457625</v>
      </c>
      <c r="D3330">
        <v>5868975</v>
      </c>
      <c r="E3330">
        <v>21</v>
      </c>
      <c r="F3330" t="s">
        <v>13</v>
      </c>
      <c r="G3330" t="s">
        <v>5042</v>
      </c>
      <c r="I3330" t="s">
        <v>38</v>
      </c>
      <c r="J3330" t="s">
        <v>23</v>
      </c>
      <c r="K3330" s="2" t="str">
        <f>HYPERLINK("..\..\Imagery\ScannedSlabs\1991\CG91-049.jpg")</f>
        <v>..\..\Imagery\ScannedSlabs\1991\CG91-049.jpg</v>
      </c>
    </row>
    <row r="3331" spans="1:11" x14ac:dyDescent="0.25">
      <c r="A3331" t="s">
        <v>5043</v>
      </c>
      <c r="B3331" t="s">
        <v>5043</v>
      </c>
      <c r="C3331">
        <v>458707</v>
      </c>
      <c r="D3331">
        <v>5870140</v>
      </c>
      <c r="E3331">
        <v>21</v>
      </c>
      <c r="F3331" t="s">
        <v>13</v>
      </c>
      <c r="G3331" t="s">
        <v>51</v>
      </c>
      <c r="I3331" t="s">
        <v>38</v>
      </c>
      <c r="J3331" t="s">
        <v>23</v>
      </c>
      <c r="K3331" s="2" t="str">
        <f>HYPERLINK("..\..\Imagery\ScannedSlabs\1991\CG91-050.jpg")</f>
        <v>..\..\Imagery\ScannedSlabs\1991\CG91-050.jpg</v>
      </c>
    </row>
    <row r="3332" spans="1:11" x14ac:dyDescent="0.25">
      <c r="A3332" t="s">
        <v>5044</v>
      </c>
      <c r="B3332" t="s">
        <v>5044</v>
      </c>
      <c r="C3332">
        <v>458650</v>
      </c>
      <c r="D3332">
        <v>5871675</v>
      </c>
      <c r="E3332">
        <v>21</v>
      </c>
      <c r="F3332" t="s">
        <v>13</v>
      </c>
      <c r="G3332" t="s">
        <v>51</v>
      </c>
      <c r="I3332" t="s">
        <v>38</v>
      </c>
      <c r="J3332" t="s">
        <v>16</v>
      </c>
      <c r="K3332" s="2" t="str">
        <f>HYPERLINK("..\..\Imagery\ScannedSlabs\1991\CG91-051.jpg")</f>
        <v>..\..\Imagery\ScannedSlabs\1991\CG91-051.jpg</v>
      </c>
    </row>
    <row r="3333" spans="1:11" x14ac:dyDescent="0.25">
      <c r="A3333" t="s">
        <v>5045</v>
      </c>
      <c r="B3333" t="s">
        <v>5045</v>
      </c>
      <c r="C3333">
        <v>462675</v>
      </c>
      <c r="D3333">
        <v>5871000</v>
      </c>
      <c r="E3333">
        <v>21</v>
      </c>
      <c r="F3333" t="s">
        <v>13</v>
      </c>
      <c r="G3333" t="s">
        <v>5046</v>
      </c>
      <c r="I3333" t="s">
        <v>38</v>
      </c>
      <c r="J3333" t="s">
        <v>23</v>
      </c>
      <c r="K3333" s="2" t="str">
        <f>HYPERLINK("..\..\Imagery\ScannedSlabs\1991\CG91-052.jpg")</f>
        <v>..\..\Imagery\ScannedSlabs\1991\CG91-052.jpg</v>
      </c>
    </row>
    <row r="3334" spans="1:11" x14ac:dyDescent="0.25">
      <c r="A3334" t="s">
        <v>5047</v>
      </c>
      <c r="B3334" t="s">
        <v>5047</v>
      </c>
      <c r="C3334">
        <v>499050</v>
      </c>
      <c r="D3334">
        <v>5836600</v>
      </c>
      <c r="E3334">
        <v>21</v>
      </c>
      <c r="F3334" t="s">
        <v>13</v>
      </c>
      <c r="G3334" t="s">
        <v>51</v>
      </c>
      <c r="I3334" t="s">
        <v>38</v>
      </c>
      <c r="J3334" t="s">
        <v>23</v>
      </c>
      <c r="K3334" s="2" t="str">
        <f>HYPERLINK("..\..\Imagery\ScannedSlabs\1991\DE91-094.jpg")</f>
        <v>..\..\Imagery\ScannedSlabs\1991\DE91-094.jpg</v>
      </c>
    </row>
    <row r="3335" spans="1:11" x14ac:dyDescent="0.25">
      <c r="A3335" t="s">
        <v>5048</v>
      </c>
      <c r="B3335" t="s">
        <v>5048</v>
      </c>
      <c r="C3335">
        <v>351590</v>
      </c>
      <c r="D3335">
        <v>5866751</v>
      </c>
      <c r="E3335">
        <v>21</v>
      </c>
      <c r="F3335" t="s">
        <v>13</v>
      </c>
      <c r="G3335" t="s">
        <v>5049</v>
      </c>
      <c r="H3335" t="s">
        <v>3721</v>
      </c>
      <c r="I3335" t="s">
        <v>35</v>
      </c>
      <c r="J3335" t="s">
        <v>20</v>
      </c>
      <c r="K3335" s="2" t="str">
        <f>HYPERLINK("..\..\Imagery\ScannedSlabs\1998\CG98-039.jpg")</f>
        <v>..\..\Imagery\ScannedSlabs\1998\CG98-039.jpg</v>
      </c>
    </row>
    <row r="3336" spans="1:11" x14ac:dyDescent="0.25">
      <c r="A3336" t="s">
        <v>5050</v>
      </c>
      <c r="B3336" t="s">
        <v>5050</v>
      </c>
      <c r="C3336">
        <v>365254</v>
      </c>
      <c r="D3336">
        <v>5860994</v>
      </c>
      <c r="E3336">
        <v>21</v>
      </c>
      <c r="F3336" t="s">
        <v>13</v>
      </c>
      <c r="G3336" t="s">
        <v>5051</v>
      </c>
      <c r="I3336" t="s">
        <v>38</v>
      </c>
      <c r="J3336" t="s">
        <v>20</v>
      </c>
      <c r="K3336" s="2" t="str">
        <f>HYPERLINK("..\..\Imagery\ScannedSlabs\1998\CG98-040.jpg")</f>
        <v>..\..\Imagery\ScannedSlabs\1998\CG98-040.jpg</v>
      </c>
    </row>
    <row r="3337" spans="1:11" x14ac:dyDescent="0.25">
      <c r="A3337" t="s">
        <v>5052</v>
      </c>
      <c r="B3337" t="s">
        <v>5052</v>
      </c>
      <c r="C3337">
        <v>361804</v>
      </c>
      <c r="D3337">
        <v>5862245</v>
      </c>
      <c r="E3337">
        <v>21</v>
      </c>
      <c r="F3337" t="s">
        <v>13</v>
      </c>
      <c r="G3337" t="s">
        <v>873</v>
      </c>
      <c r="I3337" t="s">
        <v>35</v>
      </c>
      <c r="J3337" t="s">
        <v>16</v>
      </c>
      <c r="K3337" s="2" t="str">
        <f>HYPERLINK("..\..\Imagery\ScannedSlabs\1998\CG98-041.jpg")</f>
        <v>..\..\Imagery\ScannedSlabs\1998\CG98-041.jpg</v>
      </c>
    </row>
    <row r="3338" spans="1:11" x14ac:dyDescent="0.25">
      <c r="A3338" t="s">
        <v>5053</v>
      </c>
      <c r="B3338" t="s">
        <v>5053</v>
      </c>
      <c r="C3338">
        <v>360242</v>
      </c>
      <c r="D3338">
        <v>5862432</v>
      </c>
      <c r="E3338">
        <v>21</v>
      </c>
      <c r="F3338" t="s">
        <v>13</v>
      </c>
      <c r="G3338" t="s">
        <v>5051</v>
      </c>
      <c r="I3338" t="s">
        <v>38</v>
      </c>
      <c r="J3338" t="s">
        <v>20</v>
      </c>
      <c r="K3338" s="2" t="str">
        <f>HYPERLINK("..\..\Imagery\ScannedSlabs\1998\CG98-042.jpg")</f>
        <v>..\..\Imagery\ScannedSlabs\1998\CG98-042.jpg</v>
      </c>
    </row>
    <row r="3339" spans="1:11" x14ac:dyDescent="0.25">
      <c r="A3339" t="s">
        <v>5054</v>
      </c>
      <c r="B3339" t="s">
        <v>5055</v>
      </c>
      <c r="C3339">
        <v>567966</v>
      </c>
      <c r="D3339">
        <v>5931519</v>
      </c>
      <c r="E3339">
        <v>21</v>
      </c>
      <c r="F3339" t="s">
        <v>13</v>
      </c>
      <c r="G3339" t="s">
        <v>124</v>
      </c>
      <c r="I3339" t="s">
        <v>35</v>
      </c>
      <c r="J3339" t="s">
        <v>20</v>
      </c>
      <c r="K3339" s="2" t="str">
        <f>HYPERLINK("..\..\Imagery\ScannedSlabs\1985\GM85-665B.jpg")</f>
        <v>..\..\Imagery\ScannedSlabs\1985\GM85-665B.jpg</v>
      </c>
    </row>
    <row r="3340" spans="1:11" x14ac:dyDescent="0.25">
      <c r="A3340" t="s">
        <v>5056</v>
      </c>
      <c r="B3340" t="s">
        <v>5056</v>
      </c>
      <c r="C3340">
        <v>568495</v>
      </c>
      <c r="D3340">
        <v>5932047</v>
      </c>
      <c r="E3340">
        <v>21</v>
      </c>
      <c r="F3340" t="s">
        <v>13</v>
      </c>
      <c r="G3340" t="s">
        <v>73</v>
      </c>
      <c r="I3340" t="s">
        <v>38</v>
      </c>
      <c r="J3340" t="s">
        <v>16</v>
      </c>
      <c r="K3340" s="2" t="str">
        <f>HYPERLINK("..\..\Imagery\ScannedSlabs\1985\GM85-667.jpg")</f>
        <v>..\..\Imagery\ScannedSlabs\1985\GM85-667.jpg</v>
      </c>
    </row>
    <row r="3341" spans="1:11" x14ac:dyDescent="0.25">
      <c r="A3341" t="s">
        <v>5057</v>
      </c>
      <c r="B3341" t="s">
        <v>5057</v>
      </c>
      <c r="C3341">
        <v>582661</v>
      </c>
      <c r="D3341">
        <v>5900320</v>
      </c>
      <c r="E3341">
        <v>21</v>
      </c>
      <c r="F3341" t="s">
        <v>13</v>
      </c>
      <c r="G3341" t="s">
        <v>333</v>
      </c>
      <c r="I3341" t="s">
        <v>35</v>
      </c>
      <c r="J3341" t="s">
        <v>20</v>
      </c>
      <c r="K3341" s="2" t="str">
        <f>HYPERLINK("..\..\Imagery\ScannedSlabs\1985\CG85-508.jpg")</f>
        <v>..\..\Imagery\ScannedSlabs\1985\CG85-508.jpg</v>
      </c>
    </row>
    <row r="3342" spans="1:11" x14ac:dyDescent="0.25">
      <c r="A3342" t="s">
        <v>5058</v>
      </c>
      <c r="B3342" t="s">
        <v>5058</v>
      </c>
      <c r="C3342">
        <v>542321</v>
      </c>
      <c r="D3342">
        <v>5742609</v>
      </c>
      <c r="E3342">
        <v>21</v>
      </c>
      <c r="F3342" t="s">
        <v>13</v>
      </c>
      <c r="G3342" t="s">
        <v>984</v>
      </c>
      <c r="I3342" t="s">
        <v>38</v>
      </c>
      <c r="J3342" t="s">
        <v>16</v>
      </c>
      <c r="K3342" s="2" t="str">
        <f>HYPERLINK("..\..\Imagery\ScannedSlabs\2003\CG03-027.jpg")</f>
        <v>..\..\Imagery\ScannedSlabs\2003\CG03-027.jpg</v>
      </c>
    </row>
    <row r="3343" spans="1:11" x14ac:dyDescent="0.25">
      <c r="A3343" t="s">
        <v>2749</v>
      </c>
      <c r="B3343" t="s">
        <v>5059</v>
      </c>
      <c r="C3343">
        <v>542216</v>
      </c>
      <c r="D3343">
        <v>5742869</v>
      </c>
      <c r="E3343">
        <v>21</v>
      </c>
      <c r="F3343" t="s">
        <v>13</v>
      </c>
      <c r="G3343" t="s">
        <v>5060</v>
      </c>
      <c r="H3343" t="s">
        <v>2752</v>
      </c>
      <c r="I3343" t="s">
        <v>38</v>
      </c>
      <c r="J3343" t="s">
        <v>16</v>
      </c>
      <c r="K3343" s="2" t="str">
        <f>HYPERLINK("..\..\Imagery\ScannedSlabs\2003\CG03-029A.jpg")</f>
        <v>..\..\Imagery\ScannedSlabs\2003\CG03-029A.jpg</v>
      </c>
    </row>
    <row r="3344" spans="1:11" x14ac:dyDescent="0.25">
      <c r="A3344" t="s">
        <v>5061</v>
      </c>
      <c r="B3344" t="s">
        <v>5061</v>
      </c>
      <c r="C3344">
        <v>542092</v>
      </c>
      <c r="D3344">
        <v>5743156</v>
      </c>
      <c r="E3344">
        <v>21</v>
      </c>
      <c r="F3344" t="s">
        <v>13</v>
      </c>
      <c r="G3344" t="s">
        <v>1454</v>
      </c>
      <c r="I3344" t="s">
        <v>38</v>
      </c>
      <c r="J3344" t="s">
        <v>16</v>
      </c>
      <c r="K3344" s="2" t="str">
        <f>HYPERLINK("..\..\Imagery\ScannedSlabs\2003\CG03-031.jpg")</f>
        <v>..\..\Imagery\ScannedSlabs\2003\CG03-031.jpg</v>
      </c>
    </row>
    <row r="3345" spans="1:11" x14ac:dyDescent="0.25">
      <c r="A3345" t="s">
        <v>5062</v>
      </c>
      <c r="B3345" t="s">
        <v>5063</v>
      </c>
      <c r="C3345">
        <v>532159</v>
      </c>
      <c r="D3345">
        <v>5960876</v>
      </c>
      <c r="E3345">
        <v>21</v>
      </c>
      <c r="F3345" t="s">
        <v>13</v>
      </c>
      <c r="G3345" t="s">
        <v>318</v>
      </c>
      <c r="I3345" t="s">
        <v>38</v>
      </c>
      <c r="J3345" t="s">
        <v>16</v>
      </c>
      <c r="K3345" s="2" t="str">
        <f>HYPERLINK("..\..\Imagery\ScannedSlabs\1981\CG81-299B.jpg")</f>
        <v>..\..\Imagery\ScannedSlabs\1981\CG81-299B.jpg</v>
      </c>
    </row>
    <row r="3346" spans="1:11" x14ac:dyDescent="0.25">
      <c r="A3346" t="s">
        <v>5064</v>
      </c>
      <c r="B3346" t="s">
        <v>5064</v>
      </c>
      <c r="C3346">
        <v>535645</v>
      </c>
      <c r="D3346">
        <v>5961479</v>
      </c>
      <c r="E3346">
        <v>21</v>
      </c>
      <c r="F3346" t="s">
        <v>13</v>
      </c>
      <c r="G3346" t="s">
        <v>2011</v>
      </c>
      <c r="I3346" t="s">
        <v>15</v>
      </c>
      <c r="J3346" t="s">
        <v>16</v>
      </c>
      <c r="K3346" s="2" t="str">
        <f>HYPERLINK("..\..\Imagery\ScannedSlabs\1981\CG81-300.jpg")</f>
        <v>..\..\Imagery\ScannedSlabs\1981\CG81-300.jpg</v>
      </c>
    </row>
    <row r="3347" spans="1:11" x14ac:dyDescent="0.25">
      <c r="A3347" t="s">
        <v>5065</v>
      </c>
      <c r="B3347" t="s">
        <v>5065</v>
      </c>
      <c r="C3347">
        <v>460950</v>
      </c>
      <c r="D3347">
        <v>5824975</v>
      </c>
      <c r="E3347">
        <v>21</v>
      </c>
      <c r="F3347" t="s">
        <v>13</v>
      </c>
      <c r="G3347" t="s">
        <v>3479</v>
      </c>
      <c r="H3347" t="s">
        <v>510</v>
      </c>
      <c r="I3347" t="s">
        <v>38</v>
      </c>
      <c r="J3347" t="s">
        <v>16</v>
      </c>
      <c r="K3347" s="2" t="str">
        <f>HYPERLINK("..\..\Imagery\ScannedSlabs\1991\CG91-076.jpg")</f>
        <v>..\..\Imagery\ScannedSlabs\1991\CG91-076.jpg</v>
      </c>
    </row>
    <row r="3348" spans="1:11" x14ac:dyDescent="0.25">
      <c r="A3348" t="s">
        <v>5066</v>
      </c>
      <c r="B3348" t="s">
        <v>5066</v>
      </c>
      <c r="C3348">
        <v>500638</v>
      </c>
      <c r="D3348">
        <v>5951427</v>
      </c>
      <c r="E3348">
        <v>21</v>
      </c>
      <c r="F3348" t="s">
        <v>13</v>
      </c>
      <c r="G3348" t="s">
        <v>4145</v>
      </c>
      <c r="I3348" t="s">
        <v>15</v>
      </c>
      <c r="J3348" t="s">
        <v>16</v>
      </c>
      <c r="K3348" s="2" t="str">
        <f>HYPERLINK("..\..\Imagery\ScannedSlabs\1981\CG81-007.jpg")</f>
        <v>..\..\Imagery\ScannedSlabs\1981\CG81-007.jpg</v>
      </c>
    </row>
    <row r="3349" spans="1:11" x14ac:dyDescent="0.25">
      <c r="A3349" t="s">
        <v>5067</v>
      </c>
      <c r="B3349" t="s">
        <v>5067</v>
      </c>
      <c r="C3349">
        <v>390580</v>
      </c>
      <c r="D3349">
        <v>5880714</v>
      </c>
      <c r="E3349">
        <v>21</v>
      </c>
      <c r="F3349" t="s">
        <v>13</v>
      </c>
      <c r="G3349" t="s">
        <v>1213</v>
      </c>
      <c r="I3349" t="s">
        <v>38</v>
      </c>
      <c r="J3349" t="s">
        <v>20</v>
      </c>
      <c r="K3349" s="2" t="str">
        <f>HYPERLINK("..\..\Imagery\ScannedSlabs\1995\CG95-194.jpg")</f>
        <v>..\..\Imagery\ScannedSlabs\1995\CG95-194.jpg</v>
      </c>
    </row>
    <row r="3350" spans="1:11" x14ac:dyDescent="0.25">
      <c r="A3350" t="s">
        <v>5068</v>
      </c>
      <c r="B3350" t="s">
        <v>5068</v>
      </c>
      <c r="C3350">
        <v>497243</v>
      </c>
      <c r="D3350">
        <v>5717606</v>
      </c>
      <c r="E3350">
        <v>21</v>
      </c>
      <c r="F3350" t="s">
        <v>13</v>
      </c>
      <c r="G3350" t="s">
        <v>51</v>
      </c>
      <c r="H3350" t="s">
        <v>828</v>
      </c>
      <c r="I3350" t="s">
        <v>38</v>
      </c>
      <c r="J3350" t="s">
        <v>23</v>
      </c>
      <c r="K3350" s="2" t="str">
        <f>HYPERLINK("..\..\Imagery\ScannedSlabs\1993\CG93-403.jpg")</f>
        <v>..\..\Imagery\ScannedSlabs\1993\CG93-403.jpg</v>
      </c>
    </row>
    <row r="3351" spans="1:11" x14ac:dyDescent="0.25">
      <c r="A3351" t="s">
        <v>5069</v>
      </c>
      <c r="B3351" t="s">
        <v>5069</v>
      </c>
      <c r="C3351">
        <v>348170</v>
      </c>
      <c r="D3351">
        <v>5785970</v>
      </c>
      <c r="E3351">
        <v>21</v>
      </c>
      <c r="F3351" t="s">
        <v>13</v>
      </c>
      <c r="G3351" t="s">
        <v>5070</v>
      </c>
      <c r="I3351" t="s">
        <v>35</v>
      </c>
      <c r="J3351" t="s">
        <v>16</v>
      </c>
      <c r="K3351" s="2" t="str">
        <f>HYPERLINK("..\..\Imagery\ScannedSlabs\2000\CG00-235.jpg")</f>
        <v>..\..\Imagery\ScannedSlabs\2000\CG00-235.jpg</v>
      </c>
    </row>
    <row r="3352" spans="1:11" x14ac:dyDescent="0.25">
      <c r="A3352" t="s">
        <v>5071</v>
      </c>
      <c r="B3352" t="s">
        <v>5071</v>
      </c>
      <c r="C3352">
        <v>346957</v>
      </c>
      <c r="D3352">
        <v>5787837</v>
      </c>
      <c r="E3352">
        <v>21</v>
      </c>
      <c r="F3352" t="s">
        <v>13</v>
      </c>
      <c r="G3352" t="s">
        <v>203</v>
      </c>
      <c r="H3352" t="s">
        <v>201</v>
      </c>
      <c r="I3352" t="s">
        <v>35</v>
      </c>
      <c r="J3352" t="s">
        <v>20</v>
      </c>
      <c r="K3352" s="2" t="str">
        <f>HYPERLINK("..\..\Imagery\ScannedSlabs\2000\CG00-236.jpg")</f>
        <v>..\..\Imagery\ScannedSlabs\2000\CG00-236.jpg</v>
      </c>
    </row>
    <row r="3353" spans="1:11" x14ac:dyDescent="0.25">
      <c r="A3353" t="s">
        <v>5072</v>
      </c>
      <c r="B3353" t="s">
        <v>5072</v>
      </c>
      <c r="C3353">
        <v>344523</v>
      </c>
      <c r="D3353">
        <v>5792054</v>
      </c>
      <c r="E3353">
        <v>21</v>
      </c>
      <c r="F3353" t="s">
        <v>13</v>
      </c>
      <c r="G3353" t="s">
        <v>2152</v>
      </c>
      <c r="H3353" t="s">
        <v>201</v>
      </c>
      <c r="I3353" t="s">
        <v>35</v>
      </c>
      <c r="J3353" t="s">
        <v>20</v>
      </c>
      <c r="K3353" s="2" t="str">
        <f>HYPERLINK("..\..\Imagery\ScannedSlabs\2000\CG00-237.jpg")</f>
        <v>..\..\Imagery\ScannedSlabs\2000\CG00-237.jpg</v>
      </c>
    </row>
    <row r="3354" spans="1:11" x14ac:dyDescent="0.25">
      <c r="A3354" t="s">
        <v>5073</v>
      </c>
      <c r="B3354" t="s">
        <v>5073</v>
      </c>
      <c r="C3354">
        <v>342177</v>
      </c>
      <c r="D3354">
        <v>5793172</v>
      </c>
      <c r="E3354">
        <v>21</v>
      </c>
      <c r="F3354" t="s">
        <v>13</v>
      </c>
      <c r="G3354" t="s">
        <v>2152</v>
      </c>
      <c r="H3354" t="s">
        <v>201</v>
      </c>
      <c r="I3354" t="s">
        <v>38</v>
      </c>
      <c r="J3354" t="s">
        <v>20</v>
      </c>
      <c r="K3354" s="2" t="str">
        <f>HYPERLINK("..\..\Imagery\ScannedSlabs\2000\CG00-238.jpg")</f>
        <v>..\..\Imagery\ScannedSlabs\2000\CG00-238.jpg</v>
      </c>
    </row>
    <row r="3355" spans="1:11" x14ac:dyDescent="0.25">
      <c r="A3355" t="s">
        <v>5074</v>
      </c>
      <c r="B3355" t="s">
        <v>5074</v>
      </c>
      <c r="C3355">
        <v>563554</v>
      </c>
      <c r="D3355">
        <v>5810436</v>
      </c>
      <c r="E3355">
        <v>21</v>
      </c>
      <c r="F3355" t="s">
        <v>13</v>
      </c>
      <c r="G3355" t="s">
        <v>509</v>
      </c>
      <c r="I3355" t="s">
        <v>38</v>
      </c>
      <c r="J3355" t="s">
        <v>16</v>
      </c>
      <c r="K3355" s="2" t="str">
        <f>HYPERLINK("..\..\Imagery\ScannedSlabs\1987\CG87-612.jpg")</f>
        <v>..\..\Imagery\ScannedSlabs\1987\CG87-612.jpg</v>
      </c>
    </row>
    <row r="3356" spans="1:11" x14ac:dyDescent="0.25">
      <c r="A3356" t="s">
        <v>5075</v>
      </c>
      <c r="B3356" t="s">
        <v>5075</v>
      </c>
      <c r="C3356">
        <v>564834</v>
      </c>
      <c r="D3356">
        <v>5809933</v>
      </c>
      <c r="E3356">
        <v>21</v>
      </c>
      <c r="F3356" t="s">
        <v>13</v>
      </c>
      <c r="G3356" t="s">
        <v>5076</v>
      </c>
      <c r="I3356" t="s">
        <v>38</v>
      </c>
      <c r="J3356" t="s">
        <v>16</v>
      </c>
      <c r="K3356" s="2" t="str">
        <f>HYPERLINK("..\..\Imagery\ScannedSlabs\1987\CG87-613.jpg")</f>
        <v>..\..\Imagery\ScannedSlabs\1987\CG87-613.jpg</v>
      </c>
    </row>
    <row r="3357" spans="1:11" x14ac:dyDescent="0.25">
      <c r="A3357" t="s">
        <v>5077</v>
      </c>
      <c r="B3357" t="s">
        <v>5077</v>
      </c>
      <c r="C3357">
        <v>531657</v>
      </c>
      <c r="D3357">
        <v>5804558</v>
      </c>
      <c r="E3357">
        <v>21</v>
      </c>
      <c r="F3357" t="s">
        <v>13</v>
      </c>
      <c r="G3357" t="s">
        <v>51</v>
      </c>
      <c r="I3357" t="s">
        <v>38</v>
      </c>
      <c r="J3357" t="s">
        <v>16</v>
      </c>
      <c r="K3357" s="2" t="str">
        <f>HYPERLINK("..\..\Imagery\ScannedSlabs\1987\CG87-275.jpg")</f>
        <v>..\..\Imagery\ScannedSlabs\1987\CG87-275.jpg</v>
      </c>
    </row>
    <row r="3358" spans="1:11" x14ac:dyDescent="0.25">
      <c r="A3358" t="s">
        <v>5078</v>
      </c>
      <c r="B3358" t="s">
        <v>5078</v>
      </c>
      <c r="C3358">
        <v>528584</v>
      </c>
      <c r="D3358">
        <v>5801241</v>
      </c>
      <c r="E3358">
        <v>21</v>
      </c>
      <c r="F3358" t="s">
        <v>13</v>
      </c>
      <c r="G3358" t="s">
        <v>1850</v>
      </c>
      <c r="H3358" t="s">
        <v>2928</v>
      </c>
      <c r="I3358" t="s">
        <v>38</v>
      </c>
      <c r="J3358" t="s">
        <v>16</v>
      </c>
      <c r="K3358" s="2" t="str">
        <f>HYPERLINK("..\..\Imagery\ScannedSlabs\1987\CG87-276.jpg")</f>
        <v>..\..\Imagery\ScannedSlabs\1987\CG87-276.jpg</v>
      </c>
    </row>
    <row r="3359" spans="1:11" x14ac:dyDescent="0.25">
      <c r="A3359" t="s">
        <v>5079</v>
      </c>
      <c r="B3359" t="s">
        <v>5079</v>
      </c>
      <c r="C3359">
        <v>525262</v>
      </c>
      <c r="D3359">
        <v>5798995</v>
      </c>
      <c r="E3359">
        <v>21</v>
      </c>
      <c r="F3359" t="s">
        <v>13</v>
      </c>
      <c r="G3359" t="s">
        <v>484</v>
      </c>
      <c r="I3359" t="s">
        <v>38</v>
      </c>
      <c r="J3359" t="s">
        <v>23</v>
      </c>
      <c r="K3359" s="2" t="str">
        <f>HYPERLINK("..\..\Imagery\ScannedSlabs\1987\CG87-277.jpg")</f>
        <v>..\..\Imagery\ScannedSlabs\1987\CG87-277.jpg</v>
      </c>
    </row>
    <row r="3360" spans="1:11" x14ac:dyDescent="0.25">
      <c r="A3360" t="s">
        <v>5080</v>
      </c>
      <c r="B3360" t="s">
        <v>5080</v>
      </c>
      <c r="C3360">
        <v>524972</v>
      </c>
      <c r="D3360">
        <v>5795961</v>
      </c>
      <c r="E3360">
        <v>21</v>
      </c>
      <c r="F3360" t="s">
        <v>13</v>
      </c>
      <c r="G3360" t="s">
        <v>484</v>
      </c>
      <c r="I3360" t="s">
        <v>38</v>
      </c>
      <c r="J3360" t="s">
        <v>20</v>
      </c>
      <c r="K3360" s="2" t="str">
        <f>HYPERLINK("..\..\Imagery\ScannedSlabs\1987\CG87-278.jpg")</f>
        <v>..\..\Imagery\ScannedSlabs\1987\CG87-278.jpg</v>
      </c>
    </row>
    <row r="3361" spans="1:12" x14ac:dyDescent="0.25">
      <c r="A3361" t="s">
        <v>5081</v>
      </c>
      <c r="B3361" t="s">
        <v>5081</v>
      </c>
      <c r="C3361">
        <v>523167</v>
      </c>
      <c r="D3361">
        <v>5794907</v>
      </c>
      <c r="E3361">
        <v>21</v>
      </c>
      <c r="F3361" t="s">
        <v>13</v>
      </c>
      <c r="G3361" t="s">
        <v>51</v>
      </c>
      <c r="I3361" t="s">
        <v>38</v>
      </c>
      <c r="J3361" t="s">
        <v>20</v>
      </c>
      <c r="K3361" s="2" t="str">
        <f>HYPERLINK("..\..\Imagery\ScannedSlabs\1987\CG87-279.jpg")</f>
        <v>..\..\Imagery\ScannedSlabs\1987\CG87-279.jpg</v>
      </c>
    </row>
    <row r="3362" spans="1:12" x14ac:dyDescent="0.25">
      <c r="A3362" t="s">
        <v>5082</v>
      </c>
      <c r="B3362" t="s">
        <v>5082</v>
      </c>
      <c r="C3362">
        <v>500749</v>
      </c>
      <c r="D3362">
        <v>5840227</v>
      </c>
      <c r="E3362">
        <v>21</v>
      </c>
      <c r="F3362" t="s">
        <v>13</v>
      </c>
      <c r="G3362" t="s">
        <v>105</v>
      </c>
      <c r="I3362" t="s">
        <v>35</v>
      </c>
      <c r="J3362" t="s">
        <v>20</v>
      </c>
      <c r="K3362" s="2" t="str">
        <f>HYPERLINK("..\..\Imagery\ScannedSlabs\1986\SN86-243.jpg")</f>
        <v>..\..\Imagery\ScannedSlabs\1986\SN86-243.jpg</v>
      </c>
    </row>
    <row r="3363" spans="1:12" x14ac:dyDescent="0.25">
      <c r="A3363" t="s">
        <v>5083</v>
      </c>
      <c r="B3363" t="s">
        <v>5083</v>
      </c>
      <c r="C3363">
        <v>471542</v>
      </c>
      <c r="D3363">
        <v>6033361</v>
      </c>
      <c r="E3363">
        <v>21</v>
      </c>
      <c r="F3363" t="s">
        <v>13</v>
      </c>
      <c r="G3363" t="s">
        <v>5084</v>
      </c>
      <c r="H3363" t="s">
        <v>5085</v>
      </c>
      <c r="I3363" t="s">
        <v>35</v>
      </c>
      <c r="J3363" t="s">
        <v>137</v>
      </c>
      <c r="L3363" t="s">
        <v>688</v>
      </c>
    </row>
    <row r="3364" spans="1:12" x14ac:dyDescent="0.25">
      <c r="A3364" t="s">
        <v>5086</v>
      </c>
      <c r="B3364" t="s">
        <v>5086</v>
      </c>
      <c r="C3364">
        <v>450516</v>
      </c>
      <c r="D3364">
        <v>5899064</v>
      </c>
      <c r="E3364">
        <v>21</v>
      </c>
      <c r="F3364" t="s">
        <v>13</v>
      </c>
      <c r="G3364" t="s">
        <v>1327</v>
      </c>
      <c r="I3364" t="s">
        <v>35</v>
      </c>
      <c r="J3364" t="s">
        <v>23</v>
      </c>
      <c r="K3364" s="2" t="str">
        <f>HYPERLINK("..\..\Imagery\ScannedSlabs\1984\NN84-234.jpg")</f>
        <v>..\..\Imagery\ScannedSlabs\1984\NN84-234.jpg</v>
      </c>
    </row>
    <row r="3365" spans="1:12" x14ac:dyDescent="0.25">
      <c r="A3365" t="s">
        <v>5087</v>
      </c>
      <c r="B3365" t="s">
        <v>5088</v>
      </c>
      <c r="C3365">
        <v>448563</v>
      </c>
      <c r="D3365">
        <v>5902512</v>
      </c>
      <c r="E3365">
        <v>21</v>
      </c>
      <c r="F3365" t="s">
        <v>13</v>
      </c>
      <c r="G3365" t="s">
        <v>800</v>
      </c>
      <c r="I3365" t="s">
        <v>15</v>
      </c>
      <c r="J3365" t="s">
        <v>20</v>
      </c>
      <c r="K3365" s="2" t="str">
        <f>HYPERLINK("..\..\Imagery\ScannedSlabs\1984\NN84-247B.jpg")</f>
        <v>..\..\Imagery\ScannedSlabs\1984\NN84-247B.jpg</v>
      </c>
    </row>
    <row r="3366" spans="1:12" x14ac:dyDescent="0.25">
      <c r="A3366" t="s">
        <v>5087</v>
      </c>
      <c r="B3366" t="s">
        <v>5089</v>
      </c>
      <c r="C3366">
        <v>448563</v>
      </c>
      <c r="D3366">
        <v>5902512</v>
      </c>
      <c r="E3366">
        <v>21</v>
      </c>
      <c r="F3366" t="s">
        <v>13</v>
      </c>
      <c r="G3366" t="s">
        <v>521</v>
      </c>
      <c r="H3366" t="s">
        <v>1136</v>
      </c>
      <c r="I3366" t="s">
        <v>15</v>
      </c>
      <c r="J3366" t="s">
        <v>20</v>
      </c>
      <c r="K3366" s="2" t="str">
        <f>HYPERLINK("..\..\Imagery\ScannedSlabs\1984\NN84-247A.jpg")</f>
        <v>..\..\Imagery\ScannedSlabs\1984\NN84-247A.jpg</v>
      </c>
    </row>
    <row r="3367" spans="1:12" x14ac:dyDescent="0.25">
      <c r="A3367" t="s">
        <v>5090</v>
      </c>
      <c r="B3367" t="s">
        <v>5090</v>
      </c>
      <c r="C3367">
        <v>330157</v>
      </c>
      <c r="D3367">
        <v>6004429</v>
      </c>
      <c r="E3367">
        <v>21</v>
      </c>
      <c r="F3367" t="s">
        <v>13</v>
      </c>
      <c r="G3367" t="s">
        <v>620</v>
      </c>
      <c r="I3367" t="s">
        <v>35</v>
      </c>
      <c r="J3367" t="s">
        <v>16</v>
      </c>
      <c r="K3367" s="2" t="str">
        <f>HYPERLINK("..\..\Imagery\ScannedSlabs\1983\CG83-343.jpg")</f>
        <v>..\..\Imagery\ScannedSlabs\1983\CG83-343.jpg</v>
      </c>
    </row>
    <row r="3368" spans="1:12" x14ac:dyDescent="0.25">
      <c r="A3368" t="s">
        <v>5091</v>
      </c>
      <c r="B3368" t="s">
        <v>5091</v>
      </c>
      <c r="C3368">
        <v>328293</v>
      </c>
      <c r="D3368">
        <v>6004565</v>
      </c>
      <c r="E3368">
        <v>21</v>
      </c>
      <c r="F3368" t="s">
        <v>13</v>
      </c>
      <c r="G3368" t="s">
        <v>620</v>
      </c>
      <c r="I3368" t="s">
        <v>38</v>
      </c>
      <c r="J3368" t="s">
        <v>16</v>
      </c>
      <c r="K3368" s="2" t="str">
        <f>HYPERLINK("..\..\Imagery\ScannedSlabs\1983\CG83-344.jpg")</f>
        <v>..\..\Imagery\ScannedSlabs\1983\CG83-344.jpg</v>
      </c>
    </row>
    <row r="3369" spans="1:12" x14ac:dyDescent="0.25">
      <c r="A3369" t="s">
        <v>5092</v>
      </c>
      <c r="B3369" t="s">
        <v>5092</v>
      </c>
      <c r="C3369">
        <v>328058</v>
      </c>
      <c r="D3369">
        <v>6005701</v>
      </c>
      <c r="E3369">
        <v>21</v>
      </c>
      <c r="F3369" t="s">
        <v>13</v>
      </c>
      <c r="G3369" t="s">
        <v>620</v>
      </c>
      <c r="I3369" t="s">
        <v>38</v>
      </c>
      <c r="J3369" t="s">
        <v>16</v>
      </c>
      <c r="K3369" s="2" t="str">
        <f>HYPERLINK("..\..\Imagery\ScannedSlabs\1983\CG83-345.jpg")</f>
        <v>..\..\Imagery\ScannedSlabs\1983\CG83-345.jpg</v>
      </c>
    </row>
    <row r="3370" spans="1:12" x14ac:dyDescent="0.25">
      <c r="A3370" t="s">
        <v>5093</v>
      </c>
      <c r="B3370" t="s">
        <v>5093</v>
      </c>
      <c r="C3370">
        <v>531108</v>
      </c>
      <c r="D3370">
        <v>5908115</v>
      </c>
      <c r="E3370">
        <v>21</v>
      </c>
      <c r="F3370" t="s">
        <v>13</v>
      </c>
      <c r="G3370" t="s">
        <v>2006</v>
      </c>
      <c r="H3370" t="s">
        <v>34</v>
      </c>
      <c r="I3370" t="s">
        <v>38</v>
      </c>
      <c r="J3370" t="s">
        <v>16</v>
      </c>
      <c r="K3370" s="2" t="str">
        <f>HYPERLINK("..\..\Imagery\ScannedSlabs\1985\CG85-087.jpg")</f>
        <v>..\..\Imagery\ScannedSlabs\1985\CG85-087.jpg</v>
      </c>
    </row>
    <row r="3371" spans="1:12" x14ac:dyDescent="0.25">
      <c r="A3371" t="s">
        <v>5094</v>
      </c>
      <c r="B3371" t="s">
        <v>5095</v>
      </c>
      <c r="C3371">
        <v>419759</v>
      </c>
      <c r="D3371">
        <v>5866647</v>
      </c>
      <c r="E3371">
        <v>21</v>
      </c>
      <c r="F3371" t="s">
        <v>13</v>
      </c>
      <c r="G3371" t="s">
        <v>5096</v>
      </c>
      <c r="I3371" t="s">
        <v>35</v>
      </c>
      <c r="J3371" t="s">
        <v>16</v>
      </c>
      <c r="K3371" s="2" t="str">
        <f>HYPERLINK("..\..\Imagery\ScannedSlabs\2011\RH-014.jpg")</f>
        <v>..\..\Imagery\ScannedSlabs\2011\RH-014.jpg</v>
      </c>
      <c r="L3371" t="s">
        <v>449</v>
      </c>
    </row>
    <row r="3372" spans="1:12" x14ac:dyDescent="0.25">
      <c r="A3372" t="s">
        <v>5097</v>
      </c>
      <c r="B3372" t="s">
        <v>5097</v>
      </c>
      <c r="C3372">
        <v>456117</v>
      </c>
      <c r="D3372">
        <v>5880009</v>
      </c>
      <c r="E3372">
        <v>21</v>
      </c>
      <c r="F3372" t="s">
        <v>13</v>
      </c>
      <c r="G3372" t="s">
        <v>51</v>
      </c>
      <c r="I3372" t="s">
        <v>35</v>
      </c>
      <c r="J3372" t="s">
        <v>16</v>
      </c>
      <c r="K3372" s="2" t="str">
        <f>HYPERLINK("..\..\Imagery\ScannedSlabs\2011\RH-015.jpg")</f>
        <v>..\..\Imagery\ScannedSlabs\2011\RH-015.jpg</v>
      </c>
      <c r="L3372" t="s">
        <v>449</v>
      </c>
    </row>
    <row r="3373" spans="1:12" x14ac:dyDescent="0.25">
      <c r="A3373" t="s">
        <v>5098</v>
      </c>
      <c r="B3373" t="s">
        <v>5098</v>
      </c>
      <c r="C3373">
        <v>484497</v>
      </c>
      <c r="D3373">
        <v>5865171</v>
      </c>
      <c r="E3373">
        <v>21</v>
      </c>
      <c r="F3373" t="s">
        <v>13</v>
      </c>
      <c r="G3373" t="s">
        <v>5099</v>
      </c>
      <c r="I3373" t="s">
        <v>35</v>
      </c>
      <c r="J3373" t="s">
        <v>16</v>
      </c>
      <c r="K3373" s="2" t="str">
        <f>HYPERLINK("..\..\Imagery\ScannedSlabs\2011\RH-017.jpg")</f>
        <v>..\..\Imagery\ScannedSlabs\2011\RH-017.jpg</v>
      </c>
      <c r="L3373" t="s">
        <v>449</v>
      </c>
    </row>
    <row r="3374" spans="1:12" x14ac:dyDescent="0.25">
      <c r="A3374" t="s">
        <v>5100</v>
      </c>
      <c r="B3374" t="s">
        <v>5100</v>
      </c>
      <c r="C3374">
        <v>490211</v>
      </c>
      <c r="D3374">
        <v>5860258</v>
      </c>
      <c r="E3374">
        <v>21</v>
      </c>
      <c r="F3374" t="s">
        <v>13</v>
      </c>
      <c r="G3374" t="s">
        <v>415</v>
      </c>
      <c r="I3374" t="s">
        <v>35</v>
      </c>
      <c r="J3374" t="s">
        <v>16</v>
      </c>
      <c r="K3374" s="2" t="str">
        <f>HYPERLINK("..\..\Imagery\ScannedSlabs\2011\RH-018.jpg")</f>
        <v>..\..\Imagery\ScannedSlabs\2011\RH-018.jpg</v>
      </c>
      <c r="L3374" t="s">
        <v>449</v>
      </c>
    </row>
    <row r="3375" spans="1:12" x14ac:dyDescent="0.25">
      <c r="A3375" t="s">
        <v>5101</v>
      </c>
      <c r="B3375" t="s">
        <v>5101</v>
      </c>
      <c r="C3375">
        <v>494654</v>
      </c>
      <c r="D3375">
        <v>5856293</v>
      </c>
      <c r="E3375">
        <v>21</v>
      </c>
      <c r="F3375" t="s">
        <v>13</v>
      </c>
      <c r="G3375" t="s">
        <v>51</v>
      </c>
      <c r="I3375" t="s">
        <v>35</v>
      </c>
      <c r="J3375" t="s">
        <v>16</v>
      </c>
      <c r="K3375" s="2" t="str">
        <f>HYPERLINK("..\..\Imagery\ScannedSlabs\2011\RH-019.jpg")</f>
        <v>..\..\Imagery\ScannedSlabs\2011\RH-019.jpg</v>
      </c>
      <c r="L3375" t="s">
        <v>449</v>
      </c>
    </row>
    <row r="3376" spans="1:12" x14ac:dyDescent="0.25">
      <c r="A3376" t="s">
        <v>5102</v>
      </c>
      <c r="B3376" t="s">
        <v>5102</v>
      </c>
      <c r="C3376">
        <v>547977</v>
      </c>
      <c r="D3376">
        <v>5841612</v>
      </c>
      <c r="E3376">
        <v>21</v>
      </c>
      <c r="F3376" t="s">
        <v>13</v>
      </c>
      <c r="G3376" t="s">
        <v>113</v>
      </c>
      <c r="I3376" t="s">
        <v>35</v>
      </c>
      <c r="J3376" t="s">
        <v>16</v>
      </c>
      <c r="K3376" s="2" t="str">
        <f>HYPERLINK("..\..\Imagery\ScannedSlabs\2011\RH-020.jpg")</f>
        <v>..\..\Imagery\ScannedSlabs\2011\RH-020.jpg</v>
      </c>
      <c r="L3376" t="s">
        <v>449</v>
      </c>
    </row>
    <row r="3377" spans="1:12" x14ac:dyDescent="0.25">
      <c r="A3377" t="s">
        <v>5103</v>
      </c>
      <c r="B3377" t="s">
        <v>5103</v>
      </c>
      <c r="C3377">
        <v>542614</v>
      </c>
      <c r="D3377">
        <v>5838153</v>
      </c>
      <c r="E3377">
        <v>21</v>
      </c>
      <c r="F3377" t="s">
        <v>13</v>
      </c>
      <c r="G3377" t="s">
        <v>169</v>
      </c>
      <c r="I3377" t="s">
        <v>35</v>
      </c>
      <c r="J3377" t="s">
        <v>16</v>
      </c>
      <c r="K3377" s="2" t="str">
        <f>HYPERLINK("..\..\Imagery\ScannedSlabs\2011\RH-022.jpg")</f>
        <v>..\..\Imagery\ScannedSlabs\2011\RH-022.jpg</v>
      </c>
      <c r="L3377" t="s">
        <v>449</v>
      </c>
    </row>
    <row r="3378" spans="1:12" x14ac:dyDescent="0.25">
      <c r="A3378" t="s">
        <v>5104</v>
      </c>
      <c r="B3378" t="s">
        <v>5104</v>
      </c>
      <c r="C3378">
        <v>531367</v>
      </c>
      <c r="D3378">
        <v>5948980</v>
      </c>
      <c r="E3378">
        <v>21</v>
      </c>
      <c r="F3378" t="s">
        <v>13</v>
      </c>
      <c r="G3378" t="s">
        <v>514</v>
      </c>
      <c r="I3378" t="s">
        <v>38</v>
      </c>
      <c r="J3378" t="s">
        <v>16</v>
      </c>
      <c r="K3378" s="2" t="str">
        <f>HYPERLINK("..\..\Imagery\ScannedSlabs\1981\CG81-374.jpg")</f>
        <v>..\..\Imagery\ScannedSlabs\1981\CG81-374.jpg</v>
      </c>
    </row>
    <row r="3379" spans="1:12" x14ac:dyDescent="0.25">
      <c r="A3379" t="s">
        <v>5105</v>
      </c>
      <c r="B3379" t="s">
        <v>5105</v>
      </c>
      <c r="C3379">
        <v>531501</v>
      </c>
      <c r="D3379">
        <v>5949579</v>
      </c>
      <c r="E3379">
        <v>21</v>
      </c>
      <c r="F3379" t="s">
        <v>13</v>
      </c>
      <c r="G3379" t="s">
        <v>448</v>
      </c>
      <c r="I3379" t="s">
        <v>38</v>
      </c>
      <c r="J3379" t="s">
        <v>16</v>
      </c>
      <c r="K3379" s="2" t="str">
        <f>HYPERLINK("..\..\Imagery\ScannedSlabs\1981\CG81-376.jpg")</f>
        <v>..\..\Imagery\ScannedSlabs\1981\CG81-376.jpg</v>
      </c>
    </row>
    <row r="3380" spans="1:12" x14ac:dyDescent="0.25">
      <c r="A3380" t="s">
        <v>5106</v>
      </c>
      <c r="B3380" t="s">
        <v>5106</v>
      </c>
      <c r="C3380">
        <v>528990</v>
      </c>
      <c r="D3380">
        <v>5950115</v>
      </c>
      <c r="E3380">
        <v>21</v>
      </c>
      <c r="F3380" t="s">
        <v>13</v>
      </c>
      <c r="G3380" t="s">
        <v>728</v>
      </c>
      <c r="I3380" t="s">
        <v>38</v>
      </c>
      <c r="J3380" t="s">
        <v>16</v>
      </c>
      <c r="K3380" s="2" t="str">
        <f>HYPERLINK("..\..\Imagery\ScannedSlabs\1981\CG81-378.jpg")</f>
        <v>..\..\Imagery\ScannedSlabs\1981\CG81-378.jpg</v>
      </c>
    </row>
    <row r="3381" spans="1:12" x14ac:dyDescent="0.25">
      <c r="A3381" t="s">
        <v>5107</v>
      </c>
      <c r="B3381" t="s">
        <v>5107</v>
      </c>
      <c r="C3381">
        <v>528037</v>
      </c>
      <c r="D3381">
        <v>5950388</v>
      </c>
      <c r="E3381">
        <v>21</v>
      </c>
      <c r="F3381" t="s">
        <v>13</v>
      </c>
      <c r="G3381" t="s">
        <v>5108</v>
      </c>
      <c r="I3381" t="s">
        <v>15</v>
      </c>
      <c r="J3381" t="s">
        <v>16</v>
      </c>
      <c r="K3381" s="2" t="str">
        <f>HYPERLINK("..\..\Imagery\ScannedSlabs\1981\CG81-380.jpg")</f>
        <v>..\..\Imagery\ScannedSlabs\1981\CG81-380.jpg</v>
      </c>
    </row>
    <row r="3382" spans="1:12" x14ac:dyDescent="0.25">
      <c r="A3382" t="s">
        <v>5109</v>
      </c>
      <c r="B3382" t="s">
        <v>5109</v>
      </c>
      <c r="C3382">
        <v>528047</v>
      </c>
      <c r="D3382">
        <v>5950215</v>
      </c>
      <c r="E3382">
        <v>21</v>
      </c>
      <c r="F3382" t="s">
        <v>13</v>
      </c>
      <c r="G3382" t="s">
        <v>3321</v>
      </c>
      <c r="I3382" t="s">
        <v>38</v>
      </c>
      <c r="J3382" t="s">
        <v>16</v>
      </c>
      <c r="K3382" s="2" t="str">
        <f>HYPERLINK("..\..\Imagery\ScannedSlabs\1981\CG81-381.jpg")</f>
        <v>..\..\Imagery\ScannedSlabs\1981\CG81-381.jpg</v>
      </c>
    </row>
    <row r="3383" spans="1:12" x14ac:dyDescent="0.25">
      <c r="A3383" t="s">
        <v>5110</v>
      </c>
      <c r="B3383" t="s">
        <v>5110</v>
      </c>
      <c r="C3383">
        <v>528042</v>
      </c>
      <c r="D3383">
        <v>5949441</v>
      </c>
      <c r="E3383">
        <v>21</v>
      </c>
      <c r="F3383" t="s">
        <v>13</v>
      </c>
      <c r="G3383" t="s">
        <v>158</v>
      </c>
      <c r="I3383" t="s">
        <v>15</v>
      </c>
      <c r="J3383" t="s">
        <v>16</v>
      </c>
      <c r="K3383" s="2" t="str">
        <f>HYPERLINK("..\..\Imagery\ScannedSlabs\1981\CG81-384.jpg")</f>
        <v>..\..\Imagery\ScannedSlabs\1981\CG81-384.jpg</v>
      </c>
    </row>
    <row r="3384" spans="1:12" x14ac:dyDescent="0.25">
      <c r="A3384" t="s">
        <v>5111</v>
      </c>
      <c r="B3384" t="s">
        <v>5111</v>
      </c>
      <c r="C3384">
        <v>527832</v>
      </c>
      <c r="D3384">
        <v>5948308</v>
      </c>
      <c r="E3384">
        <v>21</v>
      </c>
      <c r="F3384" t="s">
        <v>13</v>
      </c>
      <c r="G3384" t="s">
        <v>448</v>
      </c>
      <c r="I3384" t="s">
        <v>38</v>
      </c>
      <c r="J3384" t="s">
        <v>16</v>
      </c>
      <c r="K3384" s="2" t="str">
        <f>HYPERLINK("..\..\Imagery\ScannedSlabs\1981\CG81-386.jpg")</f>
        <v>..\..\Imagery\ScannedSlabs\1981\CG81-386.jpg</v>
      </c>
    </row>
    <row r="3385" spans="1:12" x14ac:dyDescent="0.25">
      <c r="A3385" t="s">
        <v>5112</v>
      </c>
      <c r="B3385" t="s">
        <v>5112</v>
      </c>
      <c r="C3385">
        <v>527367</v>
      </c>
      <c r="D3385">
        <v>5947867</v>
      </c>
      <c r="E3385">
        <v>21</v>
      </c>
      <c r="F3385" t="s">
        <v>13</v>
      </c>
      <c r="G3385" t="s">
        <v>586</v>
      </c>
      <c r="I3385" t="s">
        <v>38</v>
      </c>
      <c r="J3385" t="s">
        <v>23</v>
      </c>
      <c r="K3385" s="2" t="str">
        <f>HYPERLINK("..\..\Imagery\ScannedSlabs\1981\CG81-387.jpg")</f>
        <v>..\..\Imagery\ScannedSlabs\1981\CG81-387.jpg</v>
      </c>
    </row>
    <row r="3386" spans="1:12" x14ac:dyDescent="0.25">
      <c r="A3386" t="s">
        <v>4874</v>
      </c>
      <c r="B3386" t="s">
        <v>5113</v>
      </c>
      <c r="C3386">
        <v>527372</v>
      </c>
      <c r="D3386">
        <v>5944530</v>
      </c>
      <c r="E3386">
        <v>21</v>
      </c>
      <c r="F3386" t="s">
        <v>13</v>
      </c>
      <c r="G3386" t="s">
        <v>534</v>
      </c>
      <c r="H3386" t="s">
        <v>4876</v>
      </c>
      <c r="I3386" t="s">
        <v>15</v>
      </c>
      <c r="J3386" t="s">
        <v>16</v>
      </c>
      <c r="K3386" s="2" t="str">
        <f>HYPERLINK("..\..\Imagery\ScannedSlabs\1981\CG81-429A.jpg")</f>
        <v>..\..\Imagery\ScannedSlabs\1981\CG81-429A.jpg</v>
      </c>
      <c r="L3386" t="s">
        <v>5114</v>
      </c>
    </row>
    <row r="3387" spans="1:12" x14ac:dyDescent="0.25">
      <c r="A3387" t="s">
        <v>5115</v>
      </c>
      <c r="B3387" t="s">
        <v>5115</v>
      </c>
      <c r="C3387">
        <v>381083</v>
      </c>
      <c r="D3387">
        <v>5925457</v>
      </c>
      <c r="E3387">
        <v>21</v>
      </c>
      <c r="F3387" t="s">
        <v>13</v>
      </c>
      <c r="G3387" t="s">
        <v>5116</v>
      </c>
      <c r="I3387" t="s">
        <v>35</v>
      </c>
      <c r="J3387" t="s">
        <v>23</v>
      </c>
      <c r="K3387" s="2" t="str">
        <f>HYPERLINK("..\..\Imagery\ScannedSlabs\1995\CG95-246.jpg")</f>
        <v>..\..\Imagery\ScannedSlabs\1995\CG95-246.jpg</v>
      </c>
    </row>
    <row r="3388" spans="1:12" x14ac:dyDescent="0.25">
      <c r="A3388" t="s">
        <v>5117</v>
      </c>
      <c r="B3388" t="s">
        <v>5118</v>
      </c>
      <c r="C3388">
        <v>362930</v>
      </c>
      <c r="D3388">
        <v>5765194</v>
      </c>
      <c r="E3388">
        <v>21</v>
      </c>
      <c r="F3388" t="s">
        <v>13</v>
      </c>
      <c r="G3388" t="s">
        <v>540</v>
      </c>
      <c r="H3388" t="s">
        <v>662</v>
      </c>
      <c r="I3388" t="s">
        <v>38</v>
      </c>
      <c r="J3388" t="s">
        <v>16</v>
      </c>
      <c r="K3388" s="2" t="str">
        <f>HYPERLINK("..\..\Imagery\ScannedSlabs\1999\CG99-364.1.jpg")</f>
        <v>..\..\Imagery\ScannedSlabs\1999\CG99-364.1.jpg</v>
      </c>
      <c r="L3388" t="s">
        <v>5119</v>
      </c>
    </row>
    <row r="3389" spans="1:12" x14ac:dyDescent="0.25">
      <c r="A3389" t="s">
        <v>5120</v>
      </c>
      <c r="B3389" t="s">
        <v>5120</v>
      </c>
      <c r="C3389">
        <v>362803</v>
      </c>
      <c r="D3389">
        <v>5769312</v>
      </c>
      <c r="E3389">
        <v>21</v>
      </c>
      <c r="F3389" t="s">
        <v>13</v>
      </c>
      <c r="G3389" t="s">
        <v>540</v>
      </c>
      <c r="H3389" t="s">
        <v>662</v>
      </c>
      <c r="I3389" t="s">
        <v>35</v>
      </c>
      <c r="J3389" t="s">
        <v>16</v>
      </c>
      <c r="K3389" s="2" t="str">
        <f>HYPERLINK("..\..\Imagery\ScannedSlabs\1999\CG99-365.jpg")</f>
        <v>..\..\Imagery\ScannedSlabs\1999\CG99-365.jpg</v>
      </c>
    </row>
    <row r="3390" spans="1:12" x14ac:dyDescent="0.25">
      <c r="A3390" t="s">
        <v>5121</v>
      </c>
      <c r="B3390" t="s">
        <v>5121</v>
      </c>
      <c r="C3390">
        <v>349740</v>
      </c>
      <c r="D3390">
        <v>5995750</v>
      </c>
      <c r="E3390">
        <v>21</v>
      </c>
      <c r="F3390" t="s">
        <v>13</v>
      </c>
      <c r="G3390" t="s">
        <v>1215</v>
      </c>
      <c r="H3390" t="s">
        <v>1216</v>
      </c>
      <c r="I3390" t="s">
        <v>35</v>
      </c>
      <c r="J3390" t="s">
        <v>16</v>
      </c>
      <c r="K3390" s="2" t="str">
        <f>HYPERLINK("..\..\Imagery\ScannedSlabs\1983\CG83-221.jpg")</f>
        <v>..\..\Imagery\ScannedSlabs\1983\CG83-221.jpg</v>
      </c>
    </row>
    <row r="3391" spans="1:12" x14ac:dyDescent="0.25">
      <c r="A3391" t="s">
        <v>5122</v>
      </c>
      <c r="B3391" t="s">
        <v>5122</v>
      </c>
      <c r="C3391">
        <v>344150</v>
      </c>
      <c r="D3391">
        <v>5992570</v>
      </c>
      <c r="E3391">
        <v>21</v>
      </c>
      <c r="F3391" t="s">
        <v>13</v>
      </c>
      <c r="G3391" t="s">
        <v>1215</v>
      </c>
      <c r="H3391" t="s">
        <v>1216</v>
      </c>
      <c r="I3391" t="s">
        <v>38</v>
      </c>
      <c r="J3391" t="s">
        <v>16</v>
      </c>
      <c r="K3391" s="2" t="str">
        <f>HYPERLINK("..\..\Imagery\ScannedSlabs\1983\CG83-222.jpg")</f>
        <v>..\..\Imagery\ScannedSlabs\1983\CG83-222.jpg</v>
      </c>
    </row>
    <row r="3392" spans="1:12" x14ac:dyDescent="0.25">
      <c r="A3392" t="s">
        <v>5123</v>
      </c>
      <c r="B3392" t="s">
        <v>5123</v>
      </c>
      <c r="C3392">
        <v>479129</v>
      </c>
      <c r="D3392">
        <v>6043843</v>
      </c>
      <c r="E3392">
        <v>21</v>
      </c>
      <c r="F3392" t="s">
        <v>13</v>
      </c>
      <c r="G3392" t="s">
        <v>124</v>
      </c>
      <c r="I3392" t="s">
        <v>38</v>
      </c>
      <c r="J3392" t="s">
        <v>16</v>
      </c>
      <c r="K3392" s="2" t="str">
        <f>HYPERLINK("..\..\Imagery\ScannedSlabs\1979\CG79-853.jpg")</f>
        <v>..\..\Imagery\ScannedSlabs\1979\CG79-853.jpg</v>
      </c>
    </row>
    <row r="3393" spans="1:12" x14ac:dyDescent="0.25">
      <c r="A3393" t="s">
        <v>5124</v>
      </c>
      <c r="B3393" t="s">
        <v>5124</v>
      </c>
      <c r="C3393">
        <v>480575</v>
      </c>
      <c r="D3393">
        <v>6045845</v>
      </c>
      <c r="E3393">
        <v>21</v>
      </c>
      <c r="F3393" t="s">
        <v>13</v>
      </c>
      <c r="G3393" t="s">
        <v>1213</v>
      </c>
      <c r="I3393" t="s">
        <v>38</v>
      </c>
      <c r="J3393" t="s">
        <v>16</v>
      </c>
      <c r="K3393" s="2" t="str">
        <f>HYPERLINK("..\..\Imagery\ScannedSlabs\1979\CG79-854.jpg")</f>
        <v>..\..\Imagery\ScannedSlabs\1979\CG79-854.jpg</v>
      </c>
    </row>
    <row r="3394" spans="1:12" x14ac:dyDescent="0.25">
      <c r="A3394" t="s">
        <v>5125</v>
      </c>
      <c r="B3394" t="s">
        <v>5125</v>
      </c>
      <c r="C3394">
        <v>445108</v>
      </c>
      <c r="D3394">
        <v>5996184</v>
      </c>
      <c r="E3394">
        <v>21</v>
      </c>
      <c r="F3394" t="s">
        <v>13</v>
      </c>
      <c r="G3394" t="s">
        <v>389</v>
      </c>
      <c r="I3394" t="s">
        <v>38</v>
      </c>
      <c r="J3394" t="s">
        <v>665</v>
      </c>
      <c r="K3394" s="2" t="str">
        <f>HYPERLINK("..\..\Imagery\ScannedSlabs\1980\RG80-159.jpg")</f>
        <v>..\..\Imagery\ScannedSlabs\1980\RG80-159.jpg</v>
      </c>
    </row>
    <row r="3395" spans="1:12" x14ac:dyDescent="0.25">
      <c r="A3395" t="s">
        <v>5126</v>
      </c>
      <c r="B3395" t="s">
        <v>5126</v>
      </c>
      <c r="C3395">
        <v>555895</v>
      </c>
      <c r="D3395">
        <v>5756538</v>
      </c>
      <c r="E3395">
        <v>21</v>
      </c>
      <c r="F3395" t="s">
        <v>13</v>
      </c>
      <c r="G3395" t="s">
        <v>5127</v>
      </c>
      <c r="I3395" t="s">
        <v>35</v>
      </c>
      <c r="J3395" t="s">
        <v>23</v>
      </c>
      <c r="K3395" s="2" t="str">
        <f>HYPERLINK("..\..\Imagery\ScannedSlabs\1993\CG93-718.jpg")</f>
        <v>..\..\Imagery\ScannedSlabs\1993\CG93-718.jpg</v>
      </c>
    </row>
    <row r="3396" spans="1:12" x14ac:dyDescent="0.25">
      <c r="A3396" t="s">
        <v>5128</v>
      </c>
      <c r="B3396" t="s">
        <v>5128</v>
      </c>
      <c r="C3396">
        <v>555752</v>
      </c>
      <c r="D3396">
        <v>5758269</v>
      </c>
      <c r="E3396">
        <v>21</v>
      </c>
      <c r="F3396" t="s">
        <v>13</v>
      </c>
      <c r="G3396" t="s">
        <v>4035</v>
      </c>
      <c r="I3396" t="s">
        <v>38</v>
      </c>
      <c r="J3396" t="s">
        <v>16</v>
      </c>
      <c r="K3396" s="2" t="str">
        <f>HYPERLINK("..\..\Imagery\ScannedSlabs\1993\CG93-719.jpg")</f>
        <v>..\..\Imagery\ScannedSlabs\1993\CG93-719.jpg</v>
      </c>
    </row>
    <row r="3397" spans="1:12" x14ac:dyDescent="0.25">
      <c r="A3397" t="s">
        <v>5129</v>
      </c>
      <c r="B3397" t="s">
        <v>5129</v>
      </c>
      <c r="C3397">
        <v>579865</v>
      </c>
      <c r="D3397">
        <v>5883691</v>
      </c>
      <c r="E3397">
        <v>21</v>
      </c>
      <c r="F3397" t="s">
        <v>13</v>
      </c>
      <c r="G3397" t="s">
        <v>5130</v>
      </c>
      <c r="I3397" t="s">
        <v>38</v>
      </c>
      <c r="J3397" t="s">
        <v>20</v>
      </c>
      <c r="K3397" s="2" t="str">
        <f>HYPERLINK("..\..\Imagery\ScannedSlabs\1985\VN85-548.jpg")</f>
        <v>..\..\Imagery\ScannedSlabs\1985\VN85-548.jpg</v>
      </c>
    </row>
    <row r="3398" spans="1:12" x14ac:dyDescent="0.25">
      <c r="A3398" t="s">
        <v>5131</v>
      </c>
      <c r="B3398" t="s">
        <v>5131</v>
      </c>
      <c r="C3398">
        <v>432920</v>
      </c>
      <c r="D3398">
        <v>5930360</v>
      </c>
      <c r="E3398">
        <v>21</v>
      </c>
      <c r="F3398" t="s">
        <v>13</v>
      </c>
      <c r="G3398" t="s">
        <v>5132</v>
      </c>
      <c r="I3398" t="s">
        <v>38</v>
      </c>
      <c r="J3398" t="s">
        <v>20</v>
      </c>
      <c r="K3398" s="2" t="str">
        <f>HYPERLINK("..\..\Imagery\ScannedSlabs\1981\CG81-498.jpg")</f>
        <v>..\..\Imagery\ScannedSlabs\1981\CG81-498.jpg</v>
      </c>
    </row>
    <row r="3399" spans="1:12" x14ac:dyDescent="0.25">
      <c r="A3399" t="s">
        <v>5133</v>
      </c>
      <c r="B3399" t="s">
        <v>5133</v>
      </c>
      <c r="C3399">
        <v>561115</v>
      </c>
      <c r="D3399">
        <v>5833760</v>
      </c>
      <c r="E3399">
        <v>21</v>
      </c>
      <c r="F3399" t="s">
        <v>13</v>
      </c>
      <c r="G3399" t="s">
        <v>333</v>
      </c>
      <c r="I3399" t="s">
        <v>38</v>
      </c>
      <c r="J3399" t="s">
        <v>16</v>
      </c>
      <c r="K3399" s="2" t="str">
        <f>HYPERLINK("..\..\Imagery\ScannedSlabs\1986\MN86-326.jpg")</f>
        <v>..\..\Imagery\ScannedSlabs\1986\MN86-326.jpg</v>
      </c>
    </row>
    <row r="3400" spans="1:12" x14ac:dyDescent="0.25">
      <c r="A3400" t="s">
        <v>5134</v>
      </c>
      <c r="B3400" t="s">
        <v>5135</v>
      </c>
      <c r="C3400">
        <v>472050</v>
      </c>
      <c r="D3400">
        <v>5859375</v>
      </c>
      <c r="E3400">
        <v>21</v>
      </c>
      <c r="F3400" t="s">
        <v>13</v>
      </c>
      <c r="G3400" t="s">
        <v>5136</v>
      </c>
      <c r="I3400" t="s">
        <v>38</v>
      </c>
      <c r="J3400" t="s">
        <v>149</v>
      </c>
      <c r="K3400" s="2" t="str">
        <f>HYPERLINK("..\..\Imagery\ScannedSlabs\1991\VN91-264A.jpg")</f>
        <v>..\..\Imagery\ScannedSlabs\1991\VN91-264A.jpg</v>
      </c>
      <c r="L3400" t="s">
        <v>5137</v>
      </c>
    </row>
    <row r="3401" spans="1:12" x14ac:dyDescent="0.25">
      <c r="A3401" t="s">
        <v>5138</v>
      </c>
      <c r="B3401" t="s">
        <v>5138</v>
      </c>
      <c r="C3401">
        <v>480007</v>
      </c>
      <c r="D3401">
        <v>5928253</v>
      </c>
      <c r="E3401">
        <v>21</v>
      </c>
      <c r="F3401" t="s">
        <v>13</v>
      </c>
      <c r="G3401" t="s">
        <v>44</v>
      </c>
      <c r="J3401" t="s">
        <v>16</v>
      </c>
      <c r="L3401" t="s">
        <v>5139</v>
      </c>
    </row>
    <row r="3402" spans="1:12" x14ac:dyDescent="0.25">
      <c r="A3402" t="s">
        <v>5140</v>
      </c>
      <c r="B3402" t="s">
        <v>5141</v>
      </c>
      <c r="C3402">
        <v>531400</v>
      </c>
      <c r="D3402">
        <v>5955735</v>
      </c>
      <c r="E3402">
        <v>21</v>
      </c>
      <c r="F3402" t="s">
        <v>13</v>
      </c>
      <c r="G3402" t="s">
        <v>358</v>
      </c>
      <c r="I3402" t="s">
        <v>35</v>
      </c>
      <c r="J3402" t="s">
        <v>137</v>
      </c>
      <c r="L3402" t="s">
        <v>5142</v>
      </c>
    </row>
    <row r="3403" spans="1:12" x14ac:dyDescent="0.25">
      <c r="A3403" t="s">
        <v>5143</v>
      </c>
      <c r="B3403" t="s">
        <v>5143</v>
      </c>
      <c r="C3403">
        <v>574535</v>
      </c>
      <c r="D3403">
        <v>5841918</v>
      </c>
      <c r="E3403">
        <v>21</v>
      </c>
      <c r="F3403" t="s">
        <v>13</v>
      </c>
      <c r="G3403" t="s">
        <v>407</v>
      </c>
      <c r="I3403" t="s">
        <v>38</v>
      </c>
      <c r="J3403" t="s">
        <v>16</v>
      </c>
      <c r="K3403" s="2" t="str">
        <f>HYPERLINK("..\..\Imagery\ScannedSlabs\1986\CG86-655.jpg")</f>
        <v>..\..\Imagery\ScannedSlabs\1986\CG86-655.jpg</v>
      </c>
    </row>
    <row r="3404" spans="1:12" x14ac:dyDescent="0.25">
      <c r="A3404" t="s">
        <v>5144</v>
      </c>
      <c r="B3404" t="s">
        <v>5144</v>
      </c>
      <c r="C3404">
        <v>574852</v>
      </c>
      <c r="D3404">
        <v>5795040</v>
      </c>
      <c r="E3404">
        <v>21</v>
      </c>
      <c r="F3404" t="s">
        <v>13</v>
      </c>
      <c r="G3404" t="s">
        <v>1262</v>
      </c>
      <c r="I3404" t="s">
        <v>38</v>
      </c>
      <c r="J3404" t="s">
        <v>16</v>
      </c>
      <c r="K3404" s="2" t="str">
        <f>HYPERLINK("..\..\Imagery\ScannedSlabs\1987\JS87-290.jpg")</f>
        <v>..\..\Imagery\ScannedSlabs\1987\JS87-290.jpg</v>
      </c>
    </row>
    <row r="3405" spans="1:12" x14ac:dyDescent="0.25">
      <c r="A3405" t="s">
        <v>5145</v>
      </c>
      <c r="B3405" t="s">
        <v>5146</v>
      </c>
      <c r="C3405">
        <v>498034</v>
      </c>
      <c r="D3405">
        <v>5944231</v>
      </c>
      <c r="E3405">
        <v>21</v>
      </c>
      <c r="F3405" t="s">
        <v>13</v>
      </c>
      <c r="G3405" t="s">
        <v>5147</v>
      </c>
      <c r="H3405" t="s">
        <v>5148</v>
      </c>
      <c r="I3405" t="s">
        <v>15</v>
      </c>
      <c r="J3405" t="s">
        <v>16</v>
      </c>
      <c r="K3405" s="2" t="str">
        <f>HYPERLINK("..\..\Imagery\ScannedSlabs\2004\CG04-157B.jpg")</f>
        <v>..\..\Imagery\ScannedSlabs\2004\CG04-157B.jpg</v>
      </c>
    </row>
    <row r="3406" spans="1:12" x14ac:dyDescent="0.25">
      <c r="A3406" t="s">
        <v>5149</v>
      </c>
      <c r="B3406" t="s">
        <v>5150</v>
      </c>
      <c r="C3406">
        <v>470403</v>
      </c>
      <c r="D3406">
        <v>5912175</v>
      </c>
      <c r="E3406">
        <v>21</v>
      </c>
      <c r="F3406" t="s">
        <v>13</v>
      </c>
      <c r="G3406" t="s">
        <v>4607</v>
      </c>
      <c r="H3406" t="s">
        <v>2756</v>
      </c>
      <c r="I3406" t="s">
        <v>15</v>
      </c>
      <c r="J3406" t="s">
        <v>16</v>
      </c>
      <c r="K3406" s="2" t="str">
        <f>HYPERLINK("..\..\Imagery\ScannedSlabs\2004\CG04-209B.jpg")</f>
        <v>..\..\Imagery\ScannedSlabs\2004\CG04-209B.jpg</v>
      </c>
    </row>
    <row r="3407" spans="1:12" x14ac:dyDescent="0.25">
      <c r="A3407" t="s">
        <v>5151</v>
      </c>
      <c r="B3407" t="s">
        <v>5152</v>
      </c>
      <c r="C3407">
        <v>465585</v>
      </c>
      <c r="D3407">
        <v>5881178</v>
      </c>
      <c r="E3407">
        <v>21</v>
      </c>
      <c r="F3407" t="s">
        <v>13</v>
      </c>
      <c r="G3407" t="s">
        <v>299</v>
      </c>
      <c r="H3407" t="s">
        <v>5153</v>
      </c>
      <c r="I3407" t="s">
        <v>15</v>
      </c>
      <c r="J3407" t="s">
        <v>16</v>
      </c>
      <c r="K3407" s="2" t="str">
        <f>HYPERLINK("..\..\Imagery\ScannedSlabs\2004\CG04-237B.jpg")</f>
        <v>..\..\Imagery\ScannedSlabs\2004\CG04-237B.jpg</v>
      </c>
    </row>
    <row r="3408" spans="1:12" x14ac:dyDescent="0.25">
      <c r="A3408" t="s">
        <v>5151</v>
      </c>
      <c r="B3408" t="s">
        <v>5154</v>
      </c>
      <c r="C3408">
        <v>465585</v>
      </c>
      <c r="D3408">
        <v>5881178</v>
      </c>
      <c r="E3408">
        <v>21</v>
      </c>
      <c r="F3408" t="s">
        <v>13</v>
      </c>
      <c r="G3408" t="s">
        <v>5155</v>
      </c>
      <c r="H3408" t="s">
        <v>5153</v>
      </c>
      <c r="I3408" t="s">
        <v>15</v>
      </c>
      <c r="J3408" t="s">
        <v>16</v>
      </c>
      <c r="K3408" s="2" t="str">
        <f>HYPERLINK("..\..\Imagery\ScannedSlabs\2004\CG04-237C.jpg")</f>
        <v>..\..\Imagery\ScannedSlabs\2004\CG04-237C.jpg</v>
      </c>
    </row>
    <row r="3409" spans="1:12" x14ac:dyDescent="0.25">
      <c r="A3409" t="s">
        <v>5156</v>
      </c>
      <c r="B3409" t="s">
        <v>5156</v>
      </c>
      <c r="C3409">
        <v>510667</v>
      </c>
      <c r="D3409">
        <v>5753843</v>
      </c>
      <c r="E3409">
        <v>21</v>
      </c>
      <c r="F3409" t="s">
        <v>13</v>
      </c>
      <c r="G3409" t="s">
        <v>5157</v>
      </c>
      <c r="I3409" t="s">
        <v>38</v>
      </c>
      <c r="J3409" t="s">
        <v>16</v>
      </c>
      <c r="K3409" s="2" t="str">
        <f>HYPERLINK("..\..\Imagery\ScannedSlabs\1993\DL93-225.jpg")</f>
        <v>..\..\Imagery\ScannedSlabs\1993\DL93-225.jpg</v>
      </c>
    </row>
    <row r="3410" spans="1:12" x14ac:dyDescent="0.25">
      <c r="A3410" t="s">
        <v>5158</v>
      </c>
      <c r="B3410" t="s">
        <v>5158</v>
      </c>
      <c r="C3410">
        <v>510375</v>
      </c>
      <c r="D3410">
        <v>5754479</v>
      </c>
      <c r="E3410">
        <v>21</v>
      </c>
      <c r="F3410" t="s">
        <v>13</v>
      </c>
      <c r="G3410" t="s">
        <v>51</v>
      </c>
      <c r="I3410" t="s">
        <v>38</v>
      </c>
      <c r="J3410" t="s">
        <v>16</v>
      </c>
      <c r="K3410" s="2" t="str">
        <f>HYPERLINK("..\..\Imagery\ScannedSlabs\1993\DL93-226.jpg")</f>
        <v>..\..\Imagery\ScannedSlabs\1993\DL93-226.jpg</v>
      </c>
    </row>
    <row r="3411" spans="1:12" x14ac:dyDescent="0.25">
      <c r="A3411" t="s">
        <v>5159</v>
      </c>
      <c r="B3411" t="s">
        <v>5159</v>
      </c>
      <c r="C3411">
        <v>548620</v>
      </c>
      <c r="D3411">
        <v>5746383</v>
      </c>
      <c r="E3411">
        <v>21</v>
      </c>
      <c r="F3411" t="s">
        <v>13</v>
      </c>
      <c r="G3411" t="s">
        <v>800</v>
      </c>
      <c r="I3411" t="s">
        <v>38</v>
      </c>
      <c r="J3411" t="s">
        <v>16</v>
      </c>
      <c r="K3411" s="2" t="str">
        <f>HYPERLINK("..\..\Imagery\ScannedSlabs\1993\DL93-248.jpg")</f>
        <v>..\..\Imagery\ScannedSlabs\1993\DL93-248.jpg</v>
      </c>
    </row>
    <row r="3412" spans="1:12" x14ac:dyDescent="0.25">
      <c r="A3412" t="s">
        <v>1010</v>
      </c>
      <c r="B3412" t="s">
        <v>5160</v>
      </c>
      <c r="C3412">
        <v>532668</v>
      </c>
      <c r="D3412">
        <v>5868297</v>
      </c>
      <c r="E3412">
        <v>21</v>
      </c>
      <c r="F3412" t="s">
        <v>13</v>
      </c>
      <c r="G3412" t="s">
        <v>99</v>
      </c>
      <c r="H3412" t="s">
        <v>1594</v>
      </c>
      <c r="I3412" t="s">
        <v>35</v>
      </c>
      <c r="J3412" t="s">
        <v>16</v>
      </c>
      <c r="K3412" s="2" t="str">
        <f>HYPERLINK("..\..\Imagery\ScannedSlabs\1986\SN86-085A.jpg")</f>
        <v>..\..\Imagery\ScannedSlabs\1986\SN86-085A.jpg</v>
      </c>
    </row>
    <row r="3413" spans="1:12" x14ac:dyDescent="0.25">
      <c r="A3413" t="s">
        <v>5161</v>
      </c>
      <c r="B3413" t="s">
        <v>5161</v>
      </c>
      <c r="C3413">
        <v>379618</v>
      </c>
      <c r="D3413">
        <v>5916275</v>
      </c>
      <c r="E3413">
        <v>21</v>
      </c>
      <c r="F3413" t="s">
        <v>13</v>
      </c>
      <c r="G3413" t="s">
        <v>2011</v>
      </c>
      <c r="I3413" t="s">
        <v>38</v>
      </c>
      <c r="J3413" t="s">
        <v>20</v>
      </c>
      <c r="K3413" s="2" t="str">
        <f>HYPERLINK("..\..\Imagery\ScannedSlabs\1995\CG95-266.jpg")</f>
        <v>..\..\Imagery\ScannedSlabs\1995\CG95-266.jpg</v>
      </c>
    </row>
    <row r="3414" spans="1:12" x14ac:dyDescent="0.25">
      <c r="A3414" t="s">
        <v>5162</v>
      </c>
      <c r="B3414" t="s">
        <v>5162</v>
      </c>
      <c r="C3414">
        <v>480800</v>
      </c>
      <c r="D3414">
        <v>5786580</v>
      </c>
      <c r="E3414">
        <v>21</v>
      </c>
      <c r="F3414" t="s">
        <v>13</v>
      </c>
      <c r="G3414" t="s">
        <v>51</v>
      </c>
      <c r="H3414" t="s">
        <v>1200</v>
      </c>
      <c r="I3414" t="s">
        <v>38</v>
      </c>
      <c r="J3414" t="s">
        <v>23</v>
      </c>
      <c r="K3414" s="2" t="str">
        <f>HYPERLINK("..\..\Imagery\ScannedSlabs\1992\VN92-169.jpg")</f>
        <v>..\..\Imagery\ScannedSlabs\1992\VN92-169.jpg</v>
      </c>
    </row>
    <row r="3415" spans="1:12" x14ac:dyDescent="0.25">
      <c r="A3415" t="s">
        <v>5163</v>
      </c>
      <c r="B3415" t="s">
        <v>5163</v>
      </c>
      <c r="C3415">
        <v>480103</v>
      </c>
      <c r="D3415">
        <v>5783104</v>
      </c>
      <c r="E3415">
        <v>21</v>
      </c>
      <c r="F3415" t="s">
        <v>13</v>
      </c>
      <c r="G3415" t="s">
        <v>51</v>
      </c>
      <c r="H3415" t="s">
        <v>1200</v>
      </c>
      <c r="I3415" t="s">
        <v>38</v>
      </c>
      <c r="J3415" t="s">
        <v>16</v>
      </c>
      <c r="K3415" s="2" t="str">
        <f>HYPERLINK("..\..\Imagery\ScannedSlabs\1992\VN92-170.jpg")</f>
        <v>..\..\Imagery\ScannedSlabs\1992\VN92-170.jpg</v>
      </c>
    </row>
    <row r="3416" spans="1:12" x14ac:dyDescent="0.25">
      <c r="A3416" t="s">
        <v>5164</v>
      </c>
      <c r="B3416" t="s">
        <v>5164</v>
      </c>
      <c r="C3416">
        <v>419381</v>
      </c>
      <c r="D3416">
        <v>5878425</v>
      </c>
      <c r="E3416">
        <v>21</v>
      </c>
      <c r="F3416" t="s">
        <v>13</v>
      </c>
      <c r="G3416" t="s">
        <v>389</v>
      </c>
      <c r="I3416" t="s">
        <v>38</v>
      </c>
      <c r="J3416" t="s">
        <v>16</v>
      </c>
      <c r="K3416" s="2" t="str">
        <f>HYPERLINK("..\..\Imagery\ScannedSlabs\1995\CG95-025.jpg")</f>
        <v>..\..\Imagery\ScannedSlabs\1995\CG95-025.jpg</v>
      </c>
    </row>
    <row r="3417" spans="1:12" x14ac:dyDescent="0.25">
      <c r="A3417" t="s">
        <v>5165</v>
      </c>
      <c r="B3417" t="s">
        <v>5165</v>
      </c>
      <c r="C3417">
        <v>301665</v>
      </c>
      <c r="D3417">
        <v>5851213</v>
      </c>
      <c r="E3417">
        <v>21</v>
      </c>
      <c r="F3417" t="s">
        <v>13</v>
      </c>
      <c r="G3417" t="s">
        <v>5166</v>
      </c>
      <c r="I3417" t="s">
        <v>38</v>
      </c>
      <c r="J3417" t="s">
        <v>16</v>
      </c>
      <c r="K3417" s="2" t="str">
        <f>HYPERLINK("..\..\Imagery\ScannedSlabs\2009\CG09-045.jpg")</f>
        <v>..\..\Imagery\ScannedSlabs\2009\CG09-045.jpg</v>
      </c>
    </row>
    <row r="3418" spans="1:12" x14ac:dyDescent="0.25">
      <c r="A3418" t="s">
        <v>5167</v>
      </c>
      <c r="B3418" t="s">
        <v>5168</v>
      </c>
      <c r="C3418">
        <v>578054</v>
      </c>
      <c r="D3418">
        <v>5829074</v>
      </c>
      <c r="E3418">
        <v>21</v>
      </c>
      <c r="F3418" t="s">
        <v>13</v>
      </c>
      <c r="G3418" t="s">
        <v>2096</v>
      </c>
      <c r="H3418" t="s">
        <v>1602</v>
      </c>
      <c r="I3418" t="s">
        <v>38</v>
      </c>
      <c r="J3418" t="s">
        <v>16</v>
      </c>
      <c r="K3418" s="2" t="str">
        <f>HYPERLINK("..\..\Imagery\ScannedSlabs\1986\MN86-188B.jpg")</f>
        <v>..\..\Imagery\ScannedSlabs\1986\MN86-188B.jpg</v>
      </c>
      <c r="L3418" t="s">
        <v>5169</v>
      </c>
    </row>
    <row r="3419" spans="1:12" x14ac:dyDescent="0.25">
      <c r="A3419" t="s">
        <v>5170</v>
      </c>
      <c r="B3419" t="s">
        <v>5170</v>
      </c>
      <c r="C3419">
        <v>577926</v>
      </c>
      <c r="D3419">
        <v>5829058</v>
      </c>
      <c r="E3419">
        <v>21</v>
      </c>
      <c r="F3419" t="s">
        <v>13</v>
      </c>
      <c r="G3419" t="s">
        <v>51</v>
      </c>
      <c r="H3419" t="s">
        <v>1599</v>
      </c>
      <c r="I3419" t="s">
        <v>35</v>
      </c>
      <c r="J3419" t="s">
        <v>16</v>
      </c>
      <c r="K3419" s="2" t="str">
        <f>HYPERLINK("..\..\Imagery\ScannedSlabs\1986\MN86-189.jpg")</f>
        <v>..\..\Imagery\ScannedSlabs\1986\MN86-189.jpg</v>
      </c>
    </row>
    <row r="3420" spans="1:12" x14ac:dyDescent="0.25">
      <c r="A3420" t="s">
        <v>5171</v>
      </c>
      <c r="B3420" t="s">
        <v>5172</v>
      </c>
      <c r="C3420">
        <v>482505</v>
      </c>
      <c r="D3420">
        <v>5768520</v>
      </c>
      <c r="E3420">
        <v>21</v>
      </c>
      <c r="F3420" t="s">
        <v>13</v>
      </c>
      <c r="G3420" t="s">
        <v>884</v>
      </c>
      <c r="I3420" t="s">
        <v>35</v>
      </c>
      <c r="J3420" t="s">
        <v>16</v>
      </c>
      <c r="K3420" s="2" t="str">
        <f>HYPERLINK("..\..\Imagery\ScannedSlabs\1992\HP92-187B.jpg")</f>
        <v>..\..\Imagery\ScannedSlabs\1992\HP92-187B.jpg</v>
      </c>
    </row>
    <row r="3421" spans="1:12" x14ac:dyDescent="0.25">
      <c r="A3421" t="s">
        <v>5173</v>
      </c>
      <c r="B3421" t="s">
        <v>5173</v>
      </c>
      <c r="C3421">
        <v>482781</v>
      </c>
      <c r="D3421">
        <v>5768930</v>
      </c>
      <c r="E3421">
        <v>21</v>
      </c>
      <c r="F3421" t="s">
        <v>13</v>
      </c>
      <c r="G3421" t="s">
        <v>884</v>
      </c>
      <c r="I3421" t="s">
        <v>38</v>
      </c>
      <c r="J3421" t="s">
        <v>16</v>
      </c>
      <c r="K3421" s="2" t="str">
        <f>HYPERLINK("..\..\Imagery\ScannedSlabs\1992\HP92-188.jpg")</f>
        <v>..\..\Imagery\ScannedSlabs\1992\HP92-188.jpg</v>
      </c>
    </row>
    <row r="3422" spans="1:12" x14ac:dyDescent="0.25">
      <c r="A3422" t="s">
        <v>5174</v>
      </c>
      <c r="B3422" t="s">
        <v>5174</v>
      </c>
      <c r="C3422">
        <v>359077</v>
      </c>
      <c r="D3422">
        <v>5853917</v>
      </c>
      <c r="E3422">
        <v>21</v>
      </c>
      <c r="F3422" t="s">
        <v>13</v>
      </c>
      <c r="G3422" t="s">
        <v>299</v>
      </c>
      <c r="H3422" t="s">
        <v>3719</v>
      </c>
      <c r="I3422" t="s">
        <v>38</v>
      </c>
      <c r="J3422" t="s">
        <v>16</v>
      </c>
      <c r="K3422" s="2" t="str">
        <f>HYPERLINK("..\..\Imagery\ScannedSlabs\1998\CG98-104.jpg")</f>
        <v>..\..\Imagery\ScannedSlabs\1998\CG98-104.jpg</v>
      </c>
    </row>
    <row r="3423" spans="1:12" x14ac:dyDescent="0.25">
      <c r="A3423" t="s">
        <v>5175</v>
      </c>
      <c r="B3423" t="s">
        <v>5175</v>
      </c>
      <c r="C3423">
        <v>331382</v>
      </c>
      <c r="D3423">
        <v>6010911</v>
      </c>
      <c r="E3423">
        <v>21</v>
      </c>
      <c r="F3423" t="s">
        <v>13</v>
      </c>
      <c r="G3423" t="s">
        <v>620</v>
      </c>
      <c r="I3423" t="s">
        <v>15</v>
      </c>
      <c r="J3423" t="s">
        <v>23</v>
      </c>
      <c r="K3423" s="2" t="str">
        <f>HYPERLINK("..\..\Imagery\ScannedSlabs\1983\CG83-383.jpg")</f>
        <v>..\..\Imagery\ScannedSlabs\1983\CG83-383.jpg</v>
      </c>
    </row>
    <row r="3424" spans="1:12" x14ac:dyDescent="0.25">
      <c r="A3424" t="s">
        <v>5176</v>
      </c>
      <c r="B3424" t="s">
        <v>5176</v>
      </c>
      <c r="C3424">
        <v>353242</v>
      </c>
      <c r="D3424">
        <v>5838074</v>
      </c>
      <c r="E3424">
        <v>21</v>
      </c>
      <c r="F3424" t="s">
        <v>13</v>
      </c>
      <c r="G3424" t="s">
        <v>207</v>
      </c>
      <c r="H3424" t="s">
        <v>437</v>
      </c>
      <c r="I3424" t="s">
        <v>38</v>
      </c>
      <c r="J3424" t="s">
        <v>16</v>
      </c>
      <c r="K3424" s="2" t="str">
        <f>HYPERLINK("..\..\Imagery\ScannedSlabs\1998\CG98-168.jpg")</f>
        <v>..\..\Imagery\ScannedSlabs\1998\CG98-168.jpg</v>
      </c>
    </row>
    <row r="3425" spans="1:11" x14ac:dyDescent="0.25">
      <c r="A3425" t="s">
        <v>5177</v>
      </c>
      <c r="B3425" t="s">
        <v>5177</v>
      </c>
      <c r="C3425">
        <v>362477</v>
      </c>
      <c r="D3425">
        <v>5766971</v>
      </c>
      <c r="E3425">
        <v>21</v>
      </c>
      <c r="F3425" t="s">
        <v>13</v>
      </c>
      <c r="G3425" t="s">
        <v>389</v>
      </c>
      <c r="I3425" t="s">
        <v>38</v>
      </c>
      <c r="J3425" t="s">
        <v>16</v>
      </c>
      <c r="K3425" s="2" t="str">
        <f>HYPERLINK("..\..\Imagery\ScannedSlabs\1999\CG99-389.jpg")</f>
        <v>..\..\Imagery\ScannedSlabs\1999\CG99-389.jpg</v>
      </c>
    </row>
    <row r="3426" spans="1:11" x14ac:dyDescent="0.25">
      <c r="A3426" t="s">
        <v>5178</v>
      </c>
      <c r="B3426" t="s">
        <v>5178</v>
      </c>
      <c r="C3426">
        <v>367810</v>
      </c>
      <c r="D3426">
        <v>5768430</v>
      </c>
      <c r="E3426">
        <v>21</v>
      </c>
      <c r="F3426" t="s">
        <v>13</v>
      </c>
      <c r="G3426" t="s">
        <v>540</v>
      </c>
      <c r="H3426" t="s">
        <v>662</v>
      </c>
      <c r="I3426" t="s">
        <v>35</v>
      </c>
      <c r="J3426" t="s">
        <v>16</v>
      </c>
      <c r="K3426" s="2" t="str">
        <f>HYPERLINK("..\..\Imagery\ScannedSlabs\1999\CG99-390.jpg")</f>
        <v>..\..\Imagery\ScannedSlabs\1999\CG99-390.jpg</v>
      </c>
    </row>
    <row r="3427" spans="1:11" x14ac:dyDescent="0.25">
      <c r="A3427" t="s">
        <v>5179</v>
      </c>
      <c r="B3427" t="s">
        <v>5179</v>
      </c>
      <c r="C3427">
        <v>400905</v>
      </c>
      <c r="D3427">
        <v>5815220</v>
      </c>
      <c r="E3427">
        <v>21</v>
      </c>
      <c r="F3427" t="s">
        <v>13</v>
      </c>
      <c r="G3427" t="s">
        <v>51</v>
      </c>
      <c r="I3427" t="s">
        <v>38</v>
      </c>
      <c r="J3427" t="s">
        <v>16</v>
      </c>
      <c r="K3427" s="2" t="str">
        <f>HYPERLINK("..\..\Imagery\ScannedSlabs\1999\CG99-391.jpg")</f>
        <v>..\..\Imagery\ScannedSlabs\1999\CG99-391.jpg</v>
      </c>
    </row>
    <row r="3428" spans="1:11" x14ac:dyDescent="0.25">
      <c r="A3428" t="s">
        <v>5180</v>
      </c>
      <c r="B3428" t="s">
        <v>5180</v>
      </c>
      <c r="C3428">
        <v>402670</v>
      </c>
      <c r="D3428">
        <v>5814700</v>
      </c>
      <c r="E3428">
        <v>21</v>
      </c>
      <c r="F3428" t="s">
        <v>13</v>
      </c>
      <c r="G3428" t="s">
        <v>51</v>
      </c>
      <c r="I3428" t="s">
        <v>38</v>
      </c>
      <c r="J3428" t="s">
        <v>16</v>
      </c>
      <c r="K3428" s="2" t="str">
        <f>HYPERLINK("..\..\Imagery\ScannedSlabs\1999\CG99-392.jpg")</f>
        <v>..\..\Imagery\ScannedSlabs\1999\CG99-392.jpg</v>
      </c>
    </row>
    <row r="3429" spans="1:11" x14ac:dyDescent="0.25">
      <c r="A3429" t="s">
        <v>5181</v>
      </c>
      <c r="B3429" t="s">
        <v>5181</v>
      </c>
      <c r="C3429">
        <v>406230</v>
      </c>
      <c r="D3429">
        <v>5793680</v>
      </c>
      <c r="E3429">
        <v>21</v>
      </c>
      <c r="F3429" t="s">
        <v>13</v>
      </c>
      <c r="G3429" t="s">
        <v>379</v>
      </c>
      <c r="H3429" t="s">
        <v>510</v>
      </c>
      <c r="I3429" t="s">
        <v>38</v>
      </c>
      <c r="J3429" t="s">
        <v>16</v>
      </c>
      <c r="K3429" s="2" t="str">
        <f>HYPERLINK("..\..\Imagery\ScannedSlabs\1999\CG99-393.jpg")</f>
        <v>..\..\Imagery\ScannedSlabs\1999\CG99-393.jpg</v>
      </c>
    </row>
    <row r="3430" spans="1:11" x14ac:dyDescent="0.25">
      <c r="A3430" t="s">
        <v>5182</v>
      </c>
      <c r="B3430" t="s">
        <v>5182</v>
      </c>
      <c r="C3430">
        <v>362703</v>
      </c>
      <c r="D3430">
        <v>5765134</v>
      </c>
      <c r="E3430">
        <v>21</v>
      </c>
      <c r="F3430" t="s">
        <v>13</v>
      </c>
      <c r="G3430" t="s">
        <v>540</v>
      </c>
      <c r="H3430" t="s">
        <v>662</v>
      </c>
      <c r="I3430" t="s">
        <v>38</v>
      </c>
      <c r="J3430" t="s">
        <v>16</v>
      </c>
      <c r="K3430" s="2" t="str">
        <f>HYPERLINK("..\..\Imagery\ScannedSlabs\1999\CG99-394.jpg")</f>
        <v>..\..\Imagery\ScannedSlabs\1999\CG99-394.jpg</v>
      </c>
    </row>
    <row r="3431" spans="1:11" x14ac:dyDescent="0.25">
      <c r="A3431" t="s">
        <v>5183</v>
      </c>
      <c r="B3431" t="s">
        <v>5183</v>
      </c>
      <c r="C3431">
        <v>362166</v>
      </c>
      <c r="D3431">
        <v>5765149</v>
      </c>
      <c r="E3431">
        <v>21</v>
      </c>
      <c r="F3431" t="s">
        <v>13</v>
      </c>
      <c r="G3431" t="s">
        <v>51</v>
      </c>
      <c r="I3431" t="s">
        <v>38</v>
      </c>
      <c r="J3431" t="s">
        <v>16</v>
      </c>
      <c r="K3431" s="2" t="str">
        <f>HYPERLINK("..\..\Imagery\ScannedSlabs\1999\CG99-395.jpg")</f>
        <v>..\..\Imagery\ScannedSlabs\1999\CG99-395.jpg</v>
      </c>
    </row>
    <row r="3432" spans="1:11" x14ac:dyDescent="0.25">
      <c r="A3432" t="s">
        <v>5184</v>
      </c>
      <c r="B3432" t="s">
        <v>5184</v>
      </c>
      <c r="C3432">
        <v>359910</v>
      </c>
      <c r="D3432">
        <v>5762811</v>
      </c>
      <c r="E3432">
        <v>21</v>
      </c>
      <c r="F3432" t="s">
        <v>13</v>
      </c>
      <c r="G3432" t="s">
        <v>320</v>
      </c>
      <c r="I3432" t="s">
        <v>35</v>
      </c>
      <c r="J3432" t="s">
        <v>16</v>
      </c>
      <c r="K3432" s="2" t="str">
        <f>HYPERLINK("..\..\Imagery\ScannedSlabs\1999\CG99-396.jpg")</f>
        <v>..\..\Imagery\ScannedSlabs\1999\CG99-396.jpg</v>
      </c>
    </row>
    <row r="3433" spans="1:11" x14ac:dyDescent="0.25">
      <c r="A3433" t="s">
        <v>5185</v>
      </c>
      <c r="B3433" t="s">
        <v>5185</v>
      </c>
      <c r="C3433">
        <v>538835</v>
      </c>
      <c r="D3433">
        <v>5730289</v>
      </c>
      <c r="E3433">
        <v>21</v>
      </c>
      <c r="F3433" t="s">
        <v>13</v>
      </c>
      <c r="G3433" t="s">
        <v>2078</v>
      </c>
      <c r="H3433" t="s">
        <v>178</v>
      </c>
      <c r="I3433" t="s">
        <v>38</v>
      </c>
      <c r="J3433" t="s">
        <v>16</v>
      </c>
      <c r="K3433" s="2" t="str">
        <f>HYPERLINK("..\..\Imagery\ScannedSlabs\1993\DL93-018.jpg")</f>
        <v>..\..\Imagery\ScannedSlabs\1993\DL93-018.jpg</v>
      </c>
    </row>
    <row r="3434" spans="1:11" x14ac:dyDescent="0.25">
      <c r="A3434" t="s">
        <v>5186</v>
      </c>
      <c r="B3434" t="s">
        <v>5186</v>
      </c>
      <c r="C3434">
        <v>306542</v>
      </c>
      <c r="D3434">
        <v>5995172</v>
      </c>
      <c r="E3434">
        <v>21</v>
      </c>
      <c r="F3434" t="s">
        <v>13</v>
      </c>
      <c r="G3434" t="s">
        <v>415</v>
      </c>
      <c r="I3434" t="s">
        <v>38</v>
      </c>
      <c r="J3434" t="s">
        <v>16</v>
      </c>
      <c r="K3434" s="2" t="str">
        <f>HYPERLINK("..\..\Imagery\ScannedSlabs\1983\CG83-495.jpg")</f>
        <v>..\..\Imagery\ScannedSlabs\1983\CG83-495.jpg</v>
      </c>
    </row>
    <row r="3435" spans="1:11" x14ac:dyDescent="0.25">
      <c r="A3435" t="s">
        <v>5187</v>
      </c>
      <c r="B3435" t="s">
        <v>5187</v>
      </c>
      <c r="C3435">
        <v>555694</v>
      </c>
      <c r="D3435">
        <v>5931792</v>
      </c>
      <c r="E3435">
        <v>21</v>
      </c>
      <c r="F3435" t="s">
        <v>13</v>
      </c>
      <c r="G3435" t="s">
        <v>151</v>
      </c>
      <c r="I3435" t="s">
        <v>38</v>
      </c>
      <c r="J3435" t="s">
        <v>23</v>
      </c>
      <c r="K3435" s="2" t="str">
        <f>HYPERLINK("..\..\Imagery\ScannedSlabs\1981\GF81-405.jpg")</f>
        <v>..\..\Imagery\ScannedSlabs\1981\GF81-405.jpg</v>
      </c>
    </row>
    <row r="3436" spans="1:11" x14ac:dyDescent="0.25">
      <c r="A3436" t="s">
        <v>5188</v>
      </c>
      <c r="B3436" t="s">
        <v>5189</v>
      </c>
      <c r="C3436">
        <v>519340</v>
      </c>
      <c r="D3436">
        <v>5716540</v>
      </c>
      <c r="E3436">
        <v>21</v>
      </c>
      <c r="F3436" t="s">
        <v>13</v>
      </c>
      <c r="I3436" t="s">
        <v>279</v>
      </c>
      <c r="J3436" t="s">
        <v>137</v>
      </c>
    </row>
    <row r="3437" spans="1:11" x14ac:dyDescent="0.25">
      <c r="A3437" t="s">
        <v>5188</v>
      </c>
      <c r="B3437" t="s">
        <v>5190</v>
      </c>
      <c r="C3437">
        <v>519340</v>
      </c>
      <c r="D3437">
        <v>5716540</v>
      </c>
      <c r="E3437">
        <v>21</v>
      </c>
      <c r="F3437" t="s">
        <v>13</v>
      </c>
      <c r="I3437" t="s">
        <v>279</v>
      </c>
      <c r="J3437" t="s">
        <v>137</v>
      </c>
    </row>
    <row r="3438" spans="1:11" x14ac:dyDescent="0.25">
      <c r="A3438" t="s">
        <v>5191</v>
      </c>
      <c r="B3438" t="s">
        <v>5191</v>
      </c>
      <c r="C3438">
        <v>515800</v>
      </c>
      <c r="D3438">
        <v>5713200</v>
      </c>
      <c r="E3438">
        <v>21</v>
      </c>
      <c r="F3438" t="s">
        <v>13</v>
      </c>
      <c r="J3438" t="s">
        <v>137</v>
      </c>
    </row>
    <row r="3439" spans="1:11" x14ac:dyDescent="0.25">
      <c r="A3439" t="s">
        <v>5192</v>
      </c>
      <c r="B3439" t="s">
        <v>5192</v>
      </c>
      <c r="C3439">
        <v>502784</v>
      </c>
      <c r="D3439">
        <v>5701349</v>
      </c>
      <c r="E3439">
        <v>21</v>
      </c>
      <c r="F3439" t="s">
        <v>13</v>
      </c>
      <c r="J3439" t="s">
        <v>137</v>
      </c>
    </row>
    <row r="3440" spans="1:11" x14ac:dyDescent="0.25">
      <c r="A3440" t="s">
        <v>5193</v>
      </c>
      <c r="B3440" t="s">
        <v>5194</v>
      </c>
      <c r="C3440">
        <v>516000</v>
      </c>
      <c r="D3440">
        <v>5711700</v>
      </c>
      <c r="E3440">
        <v>21</v>
      </c>
      <c r="F3440" t="s">
        <v>13</v>
      </c>
      <c r="J3440" t="s">
        <v>137</v>
      </c>
    </row>
    <row r="3441" spans="1:11" x14ac:dyDescent="0.25">
      <c r="A3441" t="s">
        <v>5193</v>
      </c>
      <c r="B3441" t="s">
        <v>5195</v>
      </c>
      <c r="C3441">
        <v>516000</v>
      </c>
      <c r="D3441">
        <v>5711700</v>
      </c>
      <c r="E3441">
        <v>21</v>
      </c>
      <c r="F3441" t="s">
        <v>13</v>
      </c>
      <c r="J3441" t="s">
        <v>137</v>
      </c>
    </row>
    <row r="3442" spans="1:11" x14ac:dyDescent="0.25">
      <c r="A3442" t="s">
        <v>5193</v>
      </c>
      <c r="B3442" t="s">
        <v>5196</v>
      </c>
      <c r="C3442">
        <v>516000</v>
      </c>
      <c r="D3442">
        <v>5711700</v>
      </c>
      <c r="E3442">
        <v>21</v>
      </c>
      <c r="F3442" t="s">
        <v>13</v>
      </c>
      <c r="J3442" t="s">
        <v>137</v>
      </c>
    </row>
    <row r="3443" spans="1:11" x14ac:dyDescent="0.25">
      <c r="A3443" t="s">
        <v>5197</v>
      </c>
      <c r="B3443" t="s">
        <v>5197</v>
      </c>
      <c r="C3443">
        <v>515450</v>
      </c>
      <c r="D3443">
        <v>5711950</v>
      </c>
      <c r="E3443">
        <v>21</v>
      </c>
      <c r="F3443" t="s">
        <v>13</v>
      </c>
      <c r="J3443" t="s">
        <v>137</v>
      </c>
    </row>
    <row r="3444" spans="1:11" x14ac:dyDescent="0.25">
      <c r="A3444" t="s">
        <v>5198</v>
      </c>
      <c r="B3444" t="s">
        <v>5198</v>
      </c>
      <c r="C3444">
        <v>514800</v>
      </c>
      <c r="D3444">
        <v>5711400</v>
      </c>
      <c r="E3444">
        <v>21</v>
      </c>
      <c r="F3444" t="s">
        <v>13</v>
      </c>
      <c r="J3444" t="s">
        <v>137</v>
      </c>
    </row>
    <row r="3445" spans="1:11" x14ac:dyDescent="0.25">
      <c r="A3445" t="s">
        <v>5199</v>
      </c>
      <c r="B3445" t="s">
        <v>5199</v>
      </c>
      <c r="C3445">
        <v>514450</v>
      </c>
      <c r="D3445">
        <v>5710950</v>
      </c>
      <c r="E3445">
        <v>21</v>
      </c>
      <c r="F3445" t="s">
        <v>13</v>
      </c>
      <c r="J3445" t="s">
        <v>137</v>
      </c>
    </row>
    <row r="3446" spans="1:11" x14ac:dyDescent="0.25">
      <c r="A3446" t="s">
        <v>5200</v>
      </c>
      <c r="B3446" t="s">
        <v>5200</v>
      </c>
      <c r="C3446">
        <v>513150</v>
      </c>
      <c r="D3446">
        <v>5709750</v>
      </c>
      <c r="E3446">
        <v>21</v>
      </c>
      <c r="F3446" t="s">
        <v>13</v>
      </c>
      <c r="J3446" t="s">
        <v>137</v>
      </c>
    </row>
    <row r="3447" spans="1:11" x14ac:dyDescent="0.25">
      <c r="A3447" t="s">
        <v>5201</v>
      </c>
      <c r="B3447" t="s">
        <v>5201</v>
      </c>
      <c r="C3447">
        <v>512798</v>
      </c>
      <c r="D3447">
        <v>5709271</v>
      </c>
      <c r="E3447">
        <v>21</v>
      </c>
      <c r="F3447" t="s">
        <v>13</v>
      </c>
      <c r="J3447" t="s">
        <v>137</v>
      </c>
    </row>
    <row r="3448" spans="1:11" x14ac:dyDescent="0.25">
      <c r="A3448" t="s">
        <v>5202</v>
      </c>
      <c r="B3448" t="s">
        <v>5202</v>
      </c>
      <c r="C3448">
        <v>513044</v>
      </c>
      <c r="D3448">
        <v>5709436</v>
      </c>
      <c r="E3448">
        <v>21</v>
      </c>
      <c r="F3448" t="s">
        <v>13</v>
      </c>
      <c r="J3448" t="s">
        <v>137</v>
      </c>
    </row>
    <row r="3449" spans="1:11" x14ac:dyDescent="0.25">
      <c r="A3449" t="s">
        <v>5203</v>
      </c>
      <c r="B3449" t="s">
        <v>5203</v>
      </c>
      <c r="C3449">
        <v>555255</v>
      </c>
      <c r="D3449">
        <v>5744890</v>
      </c>
      <c r="E3449">
        <v>21</v>
      </c>
      <c r="F3449" t="s">
        <v>13</v>
      </c>
      <c r="J3449" t="s">
        <v>137</v>
      </c>
    </row>
    <row r="3450" spans="1:11" x14ac:dyDescent="0.25">
      <c r="A3450" t="s">
        <v>5204</v>
      </c>
      <c r="B3450" t="s">
        <v>5204</v>
      </c>
      <c r="C3450">
        <v>554510</v>
      </c>
      <c r="D3450">
        <v>5746580</v>
      </c>
      <c r="E3450">
        <v>21</v>
      </c>
      <c r="F3450" t="s">
        <v>13</v>
      </c>
      <c r="J3450" t="s">
        <v>137</v>
      </c>
    </row>
    <row r="3451" spans="1:11" x14ac:dyDescent="0.25">
      <c r="A3451" t="s">
        <v>5205</v>
      </c>
      <c r="B3451" t="s">
        <v>5205</v>
      </c>
      <c r="C3451">
        <v>556371</v>
      </c>
      <c r="D3451">
        <v>5748442</v>
      </c>
      <c r="E3451">
        <v>21</v>
      </c>
      <c r="F3451" t="s">
        <v>13</v>
      </c>
      <c r="J3451" t="s">
        <v>137</v>
      </c>
    </row>
    <row r="3452" spans="1:11" x14ac:dyDescent="0.25">
      <c r="A3452" t="s">
        <v>5206</v>
      </c>
      <c r="B3452" t="s">
        <v>5206</v>
      </c>
      <c r="C3452">
        <v>560918</v>
      </c>
      <c r="D3452">
        <v>5750458</v>
      </c>
      <c r="E3452">
        <v>21</v>
      </c>
      <c r="F3452" t="s">
        <v>13</v>
      </c>
      <c r="J3452" t="s">
        <v>137</v>
      </c>
    </row>
    <row r="3453" spans="1:11" x14ac:dyDescent="0.25">
      <c r="A3453" t="s">
        <v>5207</v>
      </c>
      <c r="B3453" t="s">
        <v>5207</v>
      </c>
      <c r="C3453">
        <v>523936</v>
      </c>
      <c r="D3453">
        <v>5905235</v>
      </c>
      <c r="E3453">
        <v>21</v>
      </c>
      <c r="F3453" t="s">
        <v>13</v>
      </c>
      <c r="G3453" t="s">
        <v>800</v>
      </c>
      <c r="I3453" t="s">
        <v>38</v>
      </c>
      <c r="J3453" t="s">
        <v>23</v>
      </c>
      <c r="K3453" s="2" t="str">
        <f>HYPERLINK("..\..\Imagery\ScannedSlabs\1985\GM85-072.jpg")</f>
        <v>..\..\Imagery\ScannedSlabs\1985\GM85-072.jpg</v>
      </c>
    </row>
    <row r="3454" spans="1:11" x14ac:dyDescent="0.25">
      <c r="A3454" t="s">
        <v>5208</v>
      </c>
      <c r="B3454" t="s">
        <v>5208</v>
      </c>
      <c r="C3454">
        <v>505379</v>
      </c>
      <c r="D3454">
        <v>5739209</v>
      </c>
      <c r="E3454">
        <v>21</v>
      </c>
      <c r="F3454" t="s">
        <v>13</v>
      </c>
      <c r="G3454" t="s">
        <v>4056</v>
      </c>
      <c r="I3454" t="s">
        <v>38</v>
      </c>
      <c r="J3454" t="s">
        <v>16</v>
      </c>
      <c r="K3454" s="2" t="str">
        <f>HYPERLINK("..\..\Imagery\ScannedSlabs\1993\DL93-157.jpg")</f>
        <v>..\..\Imagery\ScannedSlabs\1993\DL93-157.jpg</v>
      </c>
    </row>
    <row r="3455" spans="1:11" x14ac:dyDescent="0.25">
      <c r="A3455" t="s">
        <v>5209</v>
      </c>
      <c r="B3455" t="s">
        <v>5209</v>
      </c>
      <c r="C3455">
        <v>505304</v>
      </c>
      <c r="D3455">
        <v>5738856</v>
      </c>
      <c r="E3455">
        <v>21</v>
      </c>
      <c r="F3455" t="s">
        <v>13</v>
      </c>
      <c r="G3455" t="s">
        <v>884</v>
      </c>
      <c r="I3455" t="s">
        <v>38</v>
      </c>
      <c r="J3455" t="s">
        <v>20</v>
      </c>
      <c r="K3455" s="2" t="str">
        <f>HYPERLINK("..\..\Imagery\ScannedSlabs\1993\DL93-158.jpg")</f>
        <v>..\..\Imagery\ScannedSlabs\1993\DL93-158.jpg</v>
      </c>
    </row>
    <row r="3456" spans="1:11" x14ac:dyDescent="0.25">
      <c r="A3456" t="s">
        <v>5210</v>
      </c>
      <c r="B3456" t="s">
        <v>5211</v>
      </c>
      <c r="C3456">
        <v>580580</v>
      </c>
      <c r="D3456">
        <v>5930815</v>
      </c>
      <c r="E3456">
        <v>21</v>
      </c>
      <c r="F3456" t="s">
        <v>13</v>
      </c>
      <c r="G3456" t="s">
        <v>5212</v>
      </c>
      <c r="I3456" t="s">
        <v>38</v>
      </c>
      <c r="J3456" t="s">
        <v>20</v>
      </c>
      <c r="K3456" s="2" t="str">
        <f>HYPERLINK("..\..\Imagery\ScannedSlabs\1985\VN85-417A.jpg")</f>
        <v>..\..\Imagery\ScannedSlabs\1985\VN85-417A.jpg</v>
      </c>
    </row>
    <row r="3457" spans="1:12" x14ac:dyDescent="0.25">
      <c r="A3457" t="s">
        <v>5213</v>
      </c>
      <c r="B3457" t="s">
        <v>5213</v>
      </c>
      <c r="C3457">
        <v>455664</v>
      </c>
      <c r="D3457">
        <v>5941736</v>
      </c>
      <c r="E3457">
        <v>21</v>
      </c>
      <c r="F3457" t="s">
        <v>13</v>
      </c>
      <c r="G3457" t="s">
        <v>79</v>
      </c>
      <c r="I3457" t="s">
        <v>35</v>
      </c>
      <c r="J3457" t="s">
        <v>16</v>
      </c>
      <c r="K3457" s="2" t="str">
        <f>HYPERLINK("..\..\Imagery\ScannedSlabs\1981\GF81-239.jpg")</f>
        <v>..\..\Imagery\ScannedSlabs\1981\GF81-239.jpg</v>
      </c>
    </row>
    <row r="3458" spans="1:12" x14ac:dyDescent="0.25">
      <c r="A3458" t="s">
        <v>5214</v>
      </c>
      <c r="B3458" t="s">
        <v>5214</v>
      </c>
      <c r="C3458">
        <v>444429</v>
      </c>
      <c r="D3458">
        <v>5936732</v>
      </c>
      <c r="E3458">
        <v>21</v>
      </c>
      <c r="F3458" t="s">
        <v>13</v>
      </c>
      <c r="G3458" t="s">
        <v>5215</v>
      </c>
      <c r="I3458" t="s">
        <v>38</v>
      </c>
      <c r="J3458" t="s">
        <v>16</v>
      </c>
      <c r="K3458" s="2" t="str">
        <f>HYPERLINK("..\..\Imagery\ScannedSlabs\1981\GF81-240.jpg")</f>
        <v>..\..\Imagery\ScannedSlabs\1981\GF81-240.jpg</v>
      </c>
    </row>
    <row r="3459" spans="1:12" x14ac:dyDescent="0.25">
      <c r="A3459" t="s">
        <v>5216</v>
      </c>
      <c r="B3459" t="s">
        <v>5216</v>
      </c>
      <c r="C3459">
        <v>517912</v>
      </c>
      <c r="D3459">
        <v>5857551</v>
      </c>
      <c r="E3459">
        <v>21</v>
      </c>
      <c r="F3459" t="s">
        <v>13</v>
      </c>
      <c r="G3459" t="s">
        <v>3209</v>
      </c>
      <c r="I3459" t="s">
        <v>38</v>
      </c>
      <c r="J3459" t="s">
        <v>16</v>
      </c>
      <c r="K3459" s="2" t="str">
        <f>HYPERLINK("..\..\Imagery\ScannedSlabs\1986\CG86-303.jpg")</f>
        <v>..\..\Imagery\ScannedSlabs\1986\CG86-303.jpg</v>
      </c>
    </row>
    <row r="3460" spans="1:12" x14ac:dyDescent="0.25">
      <c r="A3460" t="s">
        <v>5217</v>
      </c>
      <c r="B3460" t="s">
        <v>5217</v>
      </c>
      <c r="C3460">
        <v>521305</v>
      </c>
      <c r="D3460">
        <v>5856046</v>
      </c>
      <c r="E3460">
        <v>21</v>
      </c>
      <c r="F3460" t="s">
        <v>13</v>
      </c>
      <c r="G3460" t="s">
        <v>99</v>
      </c>
      <c r="I3460" t="s">
        <v>38</v>
      </c>
      <c r="J3460" t="s">
        <v>20</v>
      </c>
      <c r="K3460" s="2" t="str">
        <f>HYPERLINK("..\..\Imagery\ScannedSlabs\1986\CG86-304.jpg")</f>
        <v>..\..\Imagery\ScannedSlabs\1986\CG86-304.jpg</v>
      </c>
    </row>
    <row r="3461" spans="1:12" x14ac:dyDescent="0.25">
      <c r="A3461" t="s">
        <v>5218</v>
      </c>
      <c r="B3461" t="s">
        <v>5218</v>
      </c>
      <c r="C3461">
        <v>326432</v>
      </c>
      <c r="D3461">
        <v>5859151</v>
      </c>
      <c r="E3461">
        <v>21</v>
      </c>
      <c r="F3461" t="s">
        <v>13</v>
      </c>
      <c r="G3461" t="s">
        <v>299</v>
      </c>
      <c r="H3461" t="s">
        <v>1042</v>
      </c>
      <c r="I3461" t="s">
        <v>15</v>
      </c>
      <c r="J3461" t="s">
        <v>16</v>
      </c>
      <c r="K3461" s="2" t="str">
        <f>HYPERLINK("..\..\Imagery\ScannedSlabs\1998\CG98-110.jpg")</f>
        <v>..\..\Imagery\ScannedSlabs\1998\CG98-110.jpg</v>
      </c>
    </row>
    <row r="3462" spans="1:12" x14ac:dyDescent="0.25">
      <c r="A3462" t="s">
        <v>5219</v>
      </c>
      <c r="B3462" t="s">
        <v>5219</v>
      </c>
      <c r="C3462">
        <v>443850</v>
      </c>
      <c r="D3462">
        <v>5807454</v>
      </c>
      <c r="E3462">
        <v>21</v>
      </c>
      <c r="F3462" t="s">
        <v>13</v>
      </c>
      <c r="G3462" t="s">
        <v>448</v>
      </c>
      <c r="I3462" t="s">
        <v>38</v>
      </c>
      <c r="J3462" t="s">
        <v>20</v>
      </c>
      <c r="K3462" s="2" t="str">
        <f>HYPERLINK("..\..\Imagery\ScannedSlabs\1992\JA92-057.jpg")</f>
        <v>..\..\Imagery\ScannedSlabs\1992\JA92-057.jpg</v>
      </c>
    </row>
    <row r="3463" spans="1:12" x14ac:dyDescent="0.25">
      <c r="A3463" t="s">
        <v>5220</v>
      </c>
      <c r="B3463" t="s">
        <v>5220</v>
      </c>
      <c r="C3463">
        <v>443570</v>
      </c>
      <c r="D3463">
        <v>5806819</v>
      </c>
      <c r="E3463">
        <v>21</v>
      </c>
      <c r="F3463" t="s">
        <v>13</v>
      </c>
      <c r="G3463" t="s">
        <v>448</v>
      </c>
      <c r="I3463" t="s">
        <v>38</v>
      </c>
      <c r="J3463" t="s">
        <v>23</v>
      </c>
      <c r="K3463" s="2" t="str">
        <f>HYPERLINK("..\..\Imagery\ScannedSlabs\1992\JA92-058.jpg")</f>
        <v>..\..\Imagery\ScannedSlabs\1992\JA92-058.jpg</v>
      </c>
    </row>
    <row r="3464" spans="1:12" x14ac:dyDescent="0.25">
      <c r="A3464" t="s">
        <v>5221</v>
      </c>
      <c r="B3464" t="s">
        <v>5221</v>
      </c>
      <c r="C3464">
        <v>443025</v>
      </c>
      <c r="D3464">
        <v>5805575</v>
      </c>
      <c r="E3464">
        <v>21</v>
      </c>
      <c r="F3464" t="s">
        <v>13</v>
      </c>
      <c r="G3464" t="s">
        <v>424</v>
      </c>
      <c r="I3464" t="s">
        <v>38</v>
      </c>
      <c r="J3464" t="s">
        <v>20</v>
      </c>
      <c r="K3464" s="2" t="str">
        <f>HYPERLINK("..\..\Imagery\ScannedSlabs\1992\JA92-059.jpg")</f>
        <v>..\..\Imagery\ScannedSlabs\1992\JA92-059.jpg</v>
      </c>
    </row>
    <row r="3465" spans="1:12" x14ac:dyDescent="0.25">
      <c r="A3465" t="s">
        <v>5222</v>
      </c>
      <c r="B3465" t="s">
        <v>5222</v>
      </c>
      <c r="C3465">
        <v>412696</v>
      </c>
      <c r="D3465">
        <v>5966520</v>
      </c>
      <c r="E3465">
        <v>21</v>
      </c>
      <c r="F3465" t="s">
        <v>13</v>
      </c>
      <c r="I3465" t="s">
        <v>35</v>
      </c>
      <c r="J3465" t="s">
        <v>137</v>
      </c>
      <c r="L3465" t="s">
        <v>826</v>
      </c>
    </row>
    <row r="3466" spans="1:12" x14ac:dyDescent="0.25">
      <c r="A3466" t="s">
        <v>5223</v>
      </c>
      <c r="B3466" t="s">
        <v>5223</v>
      </c>
      <c r="C3466">
        <v>413473</v>
      </c>
      <c r="D3466">
        <v>5970343</v>
      </c>
      <c r="E3466">
        <v>21</v>
      </c>
      <c r="F3466" t="s">
        <v>13</v>
      </c>
      <c r="G3466" t="s">
        <v>188</v>
      </c>
      <c r="I3466" t="s">
        <v>38</v>
      </c>
      <c r="J3466" t="s">
        <v>16</v>
      </c>
      <c r="K3466" s="2" t="str">
        <f>HYPERLINK("..\..\Imagery\ScannedSlabs\1980\NN80-522.jpg")</f>
        <v>..\..\Imagery\ScannedSlabs\1980\NN80-522.jpg</v>
      </c>
    </row>
    <row r="3467" spans="1:12" x14ac:dyDescent="0.25">
      <c r="A3467" t="s">
        <v>5224</v>
      </c>
      <c r="B3467" t="s">
        <v>5224</v>
      </c>
      <c r="C3467">
        <v>435853</v>
      </c>
      <c r="D3467">
        <v>5985504</v>
      </c>
      <c r="E3467">
        <v>21</v>
      </c>
      <c r="F3467" t="s">
        <v>13</v>
      </c>
      <c r="G3467" t="s">
        <v>51</v>
      </c>
      <c r="I3467" t="s">
        <v>38</v>
      </c>
      <c r="J3467" t="s">
        <v>16</v>
      </c>
      <c r="K3467" s="2" t="str">
        <f>HYPERLINK("..\..\Imagery\ScannedSlabs\1980\NN80-526.jpg")</f>
        <v>..\..\Imagery\ScannedSlabs\1980\NN80-526.jpg</v>
      </c>
    </row>
    <row r="3468" spans="1:12" x14ac:dyDescent="0.25">
      <c r="A3468" t="s">
        <v>5225</v>
      </c>
      <c r="B3468" t="s">
        <v>5225</v>
      </c>
      <c r="C3468">
        <v>435324</v>
      </c>
      <c r="D3468">
        <v>5985816</v>
      </c>
      <c r="E3468">
        <v>21</v>
      </c>
      <c r="F3468" t="s">
        <v>13</v>
      </c>
      <c r="I3468" t="s">
        <v>35</v>
      </c>
      <c r="J3468" t="s">
        <v>137</v>
      </c>
      <c r="L3468" t="s">
        <v>826</v>
      </c>
    </row>
    <row r="3469" spans="1:12" x14ac:dyDescent="0.25">
      <c r="A3469" t="s">
        <v>5226</v>
      </c>
      <c r="B3469" t="s">
        <v>5226</v>
      </c>
      <c r="C3469">
        <v>427823</v>
      </c>
      <c r="D3469">
        <v>5968275</v>
      </c>
      <c r="E3469">
        <v>21</v>
      </c>
      <c r="F3469" t="s">
        <v>13</v>
      </c>
      <c r="I3469" t="s">
        <v>35</v>
      </c>
      <c r="J3469" t="s">
        <v>137</v>
      </c>
      <c r="L3469" t="s">
        <v>826</v>
      </c>
    </row>
    <row r="3470" spans="1:12" x14ac:dyDescent="0.25">
      <c r="A3470" t="s">
        <v>5227</v>
      </c>
      <c r="B3470" t="s">
        <v>5227</v>
      </c>
      <c r="C3470">
        <v>419225</v>
      </c>
      <c r="D3470">
        <v>5882518</v>
      </c>
      <c r="E3470">
        <v>21</v>
      </c>
      <c r="F3470" t="s">
        <v>13</v>
      </c>
      <c r="G3470" t="s">
        <v>2309</v>
      </c>
      <c r="I3470" t="s">
        <v>38</v>
      </c>
      <c r="J3470" t="s">
        <v>16</v>
      </c>
      <c r="K3470" s="2" t="str">
        <f>HYPERLINK("..\..\Imagery\ScannedSlabs\1995\VN95-033.jpg")</f>
        <v>..\..\Imagery\ScannedSlabs\1995\VN95-033.jpg</v>
      </c>
    </row>
    <row r="3471" spans="1:12" x14ac:dyDescent="0.25">
      <c r="A3471" t="s">
        <v>5228</v>
      </c>
      <c r="B3471" t="s">
        <v>5228</v>
      </c>
      <c r="C3471">
        <v>369198</v>
      </c>
      <c r="D3471">
        <v>5852273</v>
      </c>
      <c r="E3471">
        <v>21</v>
      </c>
      <c r="F3471" t="s">
        <v>13</v>
      </c>
      <c r="G3471" t="s">
        <v>220</v>
      </c>
      <c r="I3471" t="s">
        <v>38</v>
      </c>
      <c r="J3471" t="s">
        <v>16</v>
      </c>
      <c r="K3471" s="2" t="str">
        <f>HYPERLINK("..\..\Imagery\ScannedSlabs\1997\CG97-027.jpg")</f>
        <v>..\..\Imagery\ScannedSlabs\1997\CG97-027.jpg</v>
      </c>
    </row>
    <row r="3472" spans="1:12" x14ac:dyDescent="0.25">
      <c r="A3472" t="s">
        <v>5229</v>
      </c>
      <c r="B3472" t="s">
        <v>5229</v>
      </c>
      <c r="C3472">
        <v>369905</v>
      </c>
      <c r="D3472">
        <v>5851921</v>
      </c>
      <c r="E3472">
        <v>21</v>
      </c>
      <c r="F3472" t="s">
        <v>13</v>
      </c>
      <c r="G3472" t="s">
        <v>220</v>
      </c>
      <c r="I3472" t="s">
        <v>55</v>
      </c>
      <c r="J3472" t="s">
        <v>16</v>
      </c>
      <c r="K3472" s="2" t="str">
        <f>HYPERLINK("..\..\Imagery\ScannedSlabs\1997\CG97-028.jpg")</f>
        <v>..\..\Imagery\ScannedSlabs\1997\CG97-028.jpg</v>
      </c>
    </row>
    <row r="3473" spans="1:12" x14ac:dyDescent="0.25">
      <c r="A3473" t="s">
        <v>5230</v>
      </c>
      <c r="B3473" t="s">
        <v>5231</v>
      </c>
      <c r="C3473">
        <v>504164</v>
      </c>
      <c r="D3473">
        <v>5765680</v>
      </c>
      <c r="E3473">
        <v>21</v>
      </c>
      <c r="F3473" t="s">
        <v>13</v>
      </c>
      <c r="G3473" t="s">
        <v>51</v>
      </c>
      <c r="I3473" t="s">
        <v>38</v>
      </c>
      <c r="J3473" t="s">
        <v>23</v>
      </c>
      <c r="K3473" s="2" t="str">
        <f>HYPERLINK("..\..\Imagery\ScannedSlabs\1987\JS87-262B.jpg")</f>
        <v>..\..\Imagery\ScannedSlabs\1987\JS87-262B.jpg</v>
      </c>
    </row>
    <row r="3474" spans="1:12" x14ac:dyDescent="0.25">
      <c r="A3474" t="s">
        <v>5230</v>
      </c>
      <c r="B3474" t="s">
        <v>5232</v>
      </c>
      <c r="C3474">
        <v>504164</v>
      </c>
      <c r="D3474">
        <v>5765680</v>
      </c>
      <c r="E3474">
        <v>21</v>
      </c>
      <c r="F3474" t="s">
        <v>13</v>
      </c>
      <c r="G3474" t="s">
        <v>51</v>
      </c>
      <c r="I3474" t="s">
        <v>38</v>
      </c>
      <c r="J3474" t="s">
        <v>23</v>
      </c>
      <c r="K3474" s="2" t="str">
        <f>HYPERLINK("..\..\Imagery\ScannedSlabs\1987\JS87-262A.jpg")</f>
        <v>..\..\Imagery\ScannedSlabs\1987\JS87-262A.jpg</v>
      </c>
    </row>
    <row r="3475" spans="1:12" x14ac:dyDescent="0.25">
      <c r="A3475" t="s">
        <v>5233</v>
      </c>
      <c r="B3475" t="s">
        <v>5233</v>
      </c>
      <c r="C3475">
        <v>521556</v>
      </c>
      <c r="D3475">
        <v>5779131</v>
      </c>
      <c r="E3475">
        <v>21</v>
      </c>
      <c r="F3475" t="s">
        <v>13</v>
      </c>
      <c r="G3475" t="s">
        <v>51</v>
      </c>
      <c r="I3475" t="s">
        <v>35</v>
      </c>
      <c r="J3475" t="s">
        <v>16</v>
      </c>
      <c r="K3475" s="2" t="str">
        <f>HYPERLINK("..\..\Imagery\ScannedSlabs\1987\JS87-263.jpg")</f>
        <v>..\..\Imagery\ScannedSlabs\1987\JS87-263.jpg</v>
      </c>
    </row>
    <row r="3476" spans="1:12" x14ac:dyDescent="0.25">
      <c r="A3476" t="s">
        <v>5234</v>
      </c>
      <c r="B3476" t="s">
        <v>5234</v>
      </c>
      <c r="C3476">
        <v>383667</v>
      </c>
      <c r="D3476">
        <v>5762577</v>
      </c>
      <c r="E3476">
        <v>21</v>
      </c>
      <c r="F3476" t="s">
        <v>13</v>
      </c>
      <c r="G3476" t="s">
        <v>448</v>
      </c>
      <c r="H3476" t="s">
        <v>5235</v>
      </c>
      <c r="I3476" t="s">
        <v>38</v>
      </c>
      <c r="J3476" t="s">
        <v>16</v>
      </c>
      <c r="K3476" s="2" t="str">
        <f>HYPERLINK("..\..\Imagery\ScannedSlabs\1999\CG99-193.jpg")</f>
        <v>..\..\Imagery\ScannedSlabs\1999\CG99-193.jpg</v>
      </c>
    </row>
    <row r="3477" spans="1:12" x14ac:dyDescent="0.25">
      <c r="A3477" t="s">
        <v>5236</v>
      </c>
      <c r="B3477" t="s">
        <v>5236</v>
      </c>
      <c r="C3477">
        <v>381302</v>
      </c>
      <c r="D3477">
        <v>5762472</v>
      </c>
      <c r="E3477">
        <v>21</v>
      </c>
      <c r="F3477" t="s">
        <v>13</v>
      </c>
      <c r="G3477" t="s">
        <v>448</v>
      </c>
      <c r="H3477" t="s">
        <v>5235</v>
      </c>
      <c r="I3477" t="s">
        <v>35</v>
      </c>
      <c r="J3477" t="s">
        <v>16</v>
      </c>
      <c r="K3477" s="2" t="str">
        <f>HYPERLINK("..\..\Imagery\ScannedSlabs\1999\CG99-194.jpg")</f>
        <v>..\..\Imagery\ScannedSlabs\1999\CG99-194.jpg</v>
      </c>
    </row>
    <row r="3478" spans="1:12" x14ac:dyDescent="0.25">
      <c r="A3478" t="s">
        <v>2387</v>
      </c>
      <c r="B3478" t="s">
        <v>5237</v>
      </c>
      <c r="C3478">
        <v>377348</v>
      </c>
      <c r="D3478">
        <v>5762342</v>
      </c>
      <c r="E3478">
        <v>21</v>
      </c>
      <c r="F3478" t="s">
        <v>13</v>
      </c>
      <c r="G3478" t="s">
        <v>5238</v>
      </c>
      <c r="I3478" t="s">
        <v>55</v>
      </c>
      <c r="J3478" t="s">
        <v>16</v>
      </c>
      <c r="K3478" s="2" t="str">
        <f>HYPERLINK("..\..\Imagery\ScannedSlabs\1999\CG99-195B.jpg")</f>
        <v>..\..\Imagery\ScannedSlabs\1999\CG99-195B.jpg</v>
      </c>
    </row>
    <row r="3479" spans="1:12" x14ac:dyDescent="0.25">
      <c r="A3479" t="s">
        <v>2387</v>
      </c>
      <c r="B3479" t="s">
        <v>5239</v>
      </c>
      <c r="C3479">
        <v>377348</v>
      </c>
      <c r="D3479">
        <v>5762342</v>
      </c>
      <c r="E3479">
        <v>21</v>
      </c>
      <c r="F3479" t="s">
        <v>13</v>
      </c>
      <c r="G3479" t="s">
        <v>325</v>
      </c>
      <c r="I3479" t="s">
        <v>35</v>
      </c>
      <c r="J3479" t="s">
        <v>16</v>
      </c>
      <c r="K3479" s="2" t="str">
        <f>HYPERLINK("..\..\Imagery\ScannedSlabs\1999\CG99-195C.jpg")</f>
        <v>..\..\Imagery\ScannedSlabs\1999\CG99-195C.jpg</v>
      </c>
    </row>
    <row r="3480" spans="1:12" x14ac:dyDescent="0.25">
      <c r="A3480" t="s">
        <v>5240</v>
      </c>
      <c r="B3480" t="s">
        <v>5240</v>
      </c>
      <c r="C3480">
        <v>504756</v>
      </c>
      <c r="D3480">
        <v>5901348</v>
      </c>
      <c r="E3480">
        <v>21</v>
      </c>
      <c r="F3480" t="s">
        <v>13</v>
      </c>
      <c r="G3480" t="s">
        <v>937</v>
      </c>
      <c r="I3480" t="s">
        <v>35</v>
      </c>
      <c r="J3480" t="s">
        <v>23</v>
      </c>
      <c r="K3480" s="2" t="str">
        <f>HYPERLINK("..\..\Imagery\ScannedSlabs\1985\VN85-139.jpg")</f>
        <v>..\..\Imagery\ScannedSlabs\1985\VN85-139.jpg</v>
      </c>
    </row>
    <row r="3481" spans="1:12" x14ac:dyDescent="0.25">
      <c r="A3481" t="s">
        <v>5241</v>
      </c>
      <c r="B3481" t="s">
        <v>5242</v>
      </c>
      <c r="C3481">
        <v>453625</v>
      </c>
      <c r="D3481">
        <v>5827650</v>
      </c>
      <c r="E3481">
        <v>21</v>
      </c>
      <c r="F3481" t="s">
        <v>13</v>
      </c>
      <c r="G3481" t="s">
        <v>318</v>
      </c>
      <c r="H3481" t="s">
        <v>510</v>
      </c>
      <c r="J3481" t="s">
        <v>23</v>
      </c>
      <c r="K3481" s="2" t="str">
        <f>HYPERLINK("..\..\Imagery\ScannedSlabs\1991\CG91-072C.jpg")</f>
        <v>..\..\Imagery\ScannedSlabs\1991\CG91-072C.jpg</v>
      </c>
      <c r="L3481" t="s">
        <v>5243</v>
      </c>
    </row>
    <row r="3482" spans="1:12" x14ac:dyDescent="0.25">
      <c r="A3482" t="s">
        <v>5241</v>
      </c>
      <c r="B3482" t="s">
        <v>5244</v>
      </c>
      <c r="C3482">
        <v>453625</v>
      </c>
      <c r="D3482">
        <v>5827650</v>
      </c>
      <c r="E3482">
        <v>21</v>
      </c>
      <c r="F3482" t="s">
        <v>13</v>
      </c>
      <c r="G3482" t="s">
        <v>318</v>
      </c>
      <c r="H3482" t="s">
        <v>510</v>
      </c>
      <c r="I3482" t="s">
        <v>15</v>
      </c>
      <c r="J3482" t="s">
        <v>23</v>
      </c>
      <c r="K3482" s="2" t="str">
        <f>HYPERLINK("..\..\Imagery\ScannedSlabs\1991\CG91-072B.jpg")</f>
        <v>..\..\Imagery\ScannedSlabs\1991\CG91-072B.jpg</v>
      </c>
    </row>
    <row r="3483" spans="1:12" x14ac:dyDescent="0.25">
      <c r="A3483" t="s">
        <v>5241</v>
      </c>
      <c r="B3483" t="s">
        <v>5245</v>
      </c>
      <c r="C3483">
        <v>453625</v>
      </c>
      <c r="D3483">
        <v>5827650</v>
      </c>
      <c r="E3483">
        <v>21</v>
      </c>
      <c r="F3483" t="s">
        <v>13</v>
      </c>
      <c r="G3483" t="s">
        <v>424</v>
      </c>
      <c r="H3483" t="s">
        <v>510</v>
      </c>
      <c r="I3483" t="s">
        <v>55</v>
      </c>
      <c r="J3483" t="s">
        <v>16</v>
      </c>
      <c r="K3483" s="2" t="str">
        <f>HYPERLINK("..\..\Imagery\ScannedSlabs\1991\CG91-072A.jpg")</f>
        <v>..\..\Imagery\ScannedSlabs\1991\CG91-072A.jpg</v>
      </c>
    </row>
    <row r="3484" spans="1:12" x14ac:dyDescent="0.25">
      <c r="A3484" t="s">
        <v>5246</v>
      </c>
      <c r="B3484" t="s">
        <v>5246</v>
      </c>
      <c r="C3484">
        <v>454075</v>
      </c>
      <c r="D3484">
        <v>5828025</v>
      </c>
      <c r="E3484">
        <v>21</v>
      </c>
      <c r="F3484" t="s">
        <v>13</v>
      </c>
      <c r="G3484" t="s">
        <v>73</v>
      </c>
      <c r="H3484" t="s">
        <v>510</v>
      </c>
      <c r="I3484" t="s">
        <v>38</v>
      </c>
      <c r="J3484" t="s">
        <v>20</v>
      </c>
      <c r="K3484" s="2" t="str">
        <f>HYPERLINK("..\..\Imagery\ScannedSlabs\1991\CG91-073.jpg")</f>
        <v>..\..\Imagery\ScannedSlabs\1991\CG91-073.jpg</v>
      </c>
    </row>
    <row r="3485" spans="1:12" x14ac:dyDescent="0.25">
      <c r="A3485" t="s">
        <v>5247</v>
      </c>
      <c r="B3485" t="s">
        <v>5248</v>
      </c>
      <c r="C3485">
        <v>451717</v>
      </c>
      <c r="D3485">
        <v>5828075</v>
      </c>
      <c r="E3485">
        <v>21</v>
      </c>
      <c r="F3485" t="s">
        <v>13</v>
      </c>
      <c r="G3485" t="s">
        <v>320</v>
      </c>
      <c r="H3485" t="s">
        <v>510</v>
      </c>
      <c r="I3485" t="s">
        <v>38</v>
      </c>
      <c r="J3485" t="s">
        <v>16</v>
      </c>
      <c r="K3485" s="2" t="str">
        <f>HYPERLINK("..\..\Imagery\ScannedSlabs\1991\CG91-074A.jpg")</f>
        <v>..\..\Imagery\ScannedSlabs\1991\CG91-074A.jpg</v>
      </c>
    </row>
    <row r="3486" spans="1:12" x14ac:dyDescent="0.25">
      <c r="A3486" t="s">
        <v>5247</v>
      </c>
      <c r="B3486" t="s">
        <v>5249</v>
      </c>
      <c r="C3486">
        <v>451717</v>
      </c>
      <c r="D3486">
        <v>5828075</v>
      </c>
      <c r="E3486">
        <v>21</v>
      </c>
      <c r="F3486" t="s">
        <v>13</v>
      </c>
      <c r="G3486" t="s">
        <v>318</v>
      </c>
      <c r="H3486" t="s">
        <v>510</v>
      </c>
      <c r="I3486" t="s">
        <v>38</v>
      </c>
      <c r="J3486" t="s">
        <v>23</v>
      </c>
      <c r="K3486" s="2" t="str">
        <f>HYPERLINK("..\..\Imagery\ScannedSlabs\1991\CG91-074B.jpg")</f>
        <v>..\..\Imagery\ScannedSlabs\1991\CG91-074B.jpg</v>
      </c>
    </row>
    <row r="3487" spans="1:12" x14ac:dyDescent="0.25">
      <c r="A3487" t="s">
        <v>5250</v>
      </c>
      <c r="B3487" t="s">
        <v>5250</v>
      </c>
      <c r="C3487">
        <v>450425</v>
      </c>
      <c r="D3487">
        <v>5830625</v>
      </c>
      <c r="E3487">
        <v>21</v>
      </c>
      <c r="F3487" t="s">
        <v>13</v>
      </c>
      <c r="G3487" t="s">
        <v>407</v>
      </c>
      <c r="I3487" t="s">
        <v>38</v>
      </c>
      <c r="J3487" t="s">
        <v>23</v>
      </c>
      <c r="K3487" s="2" t="str">
        <f>HYPERLINK("..\..\Imagery\ScannedSlabs\1991\CG91-075.jpg")</f>
        <v>..\..\Imagery\ScannedSlabs\1991\CG91-075.jpg</v>
      </c>
    </row>
    <row r="3488" spans="1:12" x14ac:dyDescent="0.25">
      <c r="A3488" t="s">
        <v>5251</v>
      </c>
      <c r="B3488" t="s">
        <v>5251</v>
      </c>
      <c r="C3488">
        <v>542930</v>
      </c>
      <c r="D3488">
        <v>5739709</v>
      </c>
      <c r="E3488">
        <v>21</v>
      </c>
      <c r="F3488" t="s">
        <v>13</v>
      </c>
      <c r="G3488" t="s">
        <v>5252</v>
      </c>
      <c r="I3488" t="s">
        <v>38</v>
      </c>
      <c r="J3488" t="s">
        <v>16</v>
      </c>
      <c r="K3488" s="2" t="str">
        <f>HYPERLINK("..\..\Imagery\ScannedSlabs\2003\CG03-020.jpg")</f>
        <v>..\..\Imagery\ScannedSlabs\2003\CG03-020.jpg</v>
      </c>
    </row>
    <row r="3489" spans="1:12" x14ac:dyDescent="0.25">
      <c r="A3489" t="s">
        <v>5253</v>
      </c>
      <c r="B3489" t="s">
        <v>5254</v>
      </c>
      <c r="C3489">
        <v>463547</v>
      </c>
      <c r="D3489">
        <v>5887684</v>
      </c>
      <c r="E3489">
        <v>21</v>
      </c>
      <c r="F3489" t="s">
        <v>13</v>
      </c>
      <c r="G3489" t="s">
        <v>486</v>
      </c>
      <c r="I3489" t="s">
        <v>38</v>
      </c>
      <c r="J3489" t="s">
        <v>16</v>
      </c>
      <c r="K3489" s="2" t="str">
        <f>HYPERLINK("..\..\Imagery\ScannedSlabs\2004\CG04-233A.jpg")</f>
        <v>..\..\Imagery\ScannedSlabs\2004\CG04-233A.jpg</v>
      </c>
    </row>
    <row r="3490" spans="1:12" x14ac:dyDescent="0.25">
      <c r="A3490" t="s">
        <v>5255</v>
      </c>
      <c r="B3490" t="s">
        <v>5255</v>
      </c>
      <c r="C3490">
        <v>459104</v>
      </c>
      <c r="D3490">
        <v>6025793</v>
      </c>
      <c r="E3490">
        <v>21</v>
      </c>
      <c r="F3490" t="s">
        <v>13</v>
      </c>
      <c r="G3490" t="s">
        <v>1213</v>
      </c>
      <c r="I3490" t="s">
        <v>15</v>
      </c>
      <c r="J3490" t="s">
        <v>16</v>
      </c>
      <c r="K3490" s="2" t="str">
        <f>HYPERLINK("..\..\Imagery\ScannedSlabs\1979\CG79-785.jpg")</f>
        <v>..\..\Imagery\ScannedSlabs\1979\CG79-785.jpg</v>
      </c>
    </row>
    <row r="3491" spans="1:12" x14ac:dyDescent="0.25">
      <c r="A3491" t="s">
        <v>5256</v>
      </c>
      <c r="B3491" t="s">
        <v>5256</v>
      </c>
      <c r="C3491">
        <v>453925</v>
      </c>
      <c r="D3491">
        <v>6024522</v>
      </c>
      <c r="E3491">
        <v>21</v>
      </c>
      <c r="F3491" t="s">
        <v>13</v>
      </c>
      <c r="G3491" t="s">
        <v>51</v>
      </c>
      <c r="I3491" t="s">
        <v>38</v>
      </c>
      <c r="J3491" t="s">
        <v>5257</v>
      </c>
      <c r="K3491" s="2" t="str">
        <f>HYPERLINK("..\..\Imagery\ScannedSlabs\1979\CG79-790.jpg")</f>
        <v>..\..\Imagery\ScannedSlabs\1979\CG79-790.jpg</v>
      </c>
    </row>
    <row r="3492" spans="1:12" x14ac:dyDescent="0.25">
      <c r="A3492" t="s">
        <v>5258</v>
      </c>
      <c r="B3492" t="s">
        <v>5259</v>
      </c>
      <c r="C3492">
        <v>452567</v>
      </c>
      <c r="D3492">
        <v>6025283</v>
      </c>
      <c r="E3492">
        <v>21</v>
      </c>
      <c r="F3492" t="s">
        <v>13</v>
      </c>
      <c r="G3492" t="s">
        <v>336</v>
      </c>
      <c r="I3492" t="s">
        <v>15</v>
      </c>
      <c r="J3492" t="s">
        <v>16</v>
      </c>
      <c r="K3492" s="2" t="str">
        <f>HYPERLINK("..\..\Imagery\ScannedSlabs\1979\CG79-791B.jpg")</f>
        <v>..\..\Imagery\ScannedSlabs\1979\CG79-791B.jpg</v>
      </c>
    </row>
    <row r="3493" spans="1:12" x14ac:dyDescent="0.25">
      <c r="A3493" t="s">
        <v>5258</v>
      </c>
      <c r="B3493" t="s">
        <v>5260</v>
      </c>
      <c r="C3493">
        <v>452567</v>
      </c>
      <c r="D3493">
        <v>6025283</v>
      </c>
      <c r="E3493">
        <v>21</v>
      </c>
      <c r="F3493" t="s">
        <v>13</v>
      </c>
      <c r="I3493" t="s">
        <v>35</v>
      </c>
      <c r="J3493" t="s">
        <v>137</v>
      </c>
      <c r="L3493" t="s">
        <v>138</v>
      </c>
    </row>
    <row r="3494" spans="1:12" x14ac:dyDescent="0.25">
      <c r="A3494" t="s">
        <v>5261</v>
      </c>
      <c r="B3494" t="s">
        <v>5262</v>
      </c>
      <c r="C3494">
        <v>449250</v>
      </c>
      <c r="D3494">
        <v>6024859</v>
      </c>
      <c r="E3494">
        <v>21</v>
      </c>
      <c r="F3494" t="s">
        <v>13</v>
      </c>
      <c r="G3494" t="s">
        <v>105</v>
      </c>
      <c r="I3494" t="s">
        <v>35</v>
      </c>
      <c r="J3494" t="s">
        <v>16</v>
      </c>
      <c r="K3494" s="2" t="str">
        <f>HYPERLINK("..\..\Imagery\ScannedSlabs\1979\CG79-794B.jpg")</f>
        <v>..\..\Imagery\ScannedSlabs\1979\CG79-794B.jpg</v>
      </c>
    </row>
    <row r="3495" spans="1:12" x14ac:dyDescent="0.25">
      <c r="A3495" t="s">
        <v>5261</v>
      </c>
      <c r="B3495" t="s">
        <v>5263</v>
      </c>
      <c r="C3495">
        <v>449250</v>
      </c>
      <c r="D3495">
        <v>6024859</v>
      </c>
      <c r="E3495">
        <v>21</v>
      </c>
      <c r="F3495" t="s">
        <v>13</v>
      </c>
      <c r="G3495" t="s">
        <v>105</v>
      </c>
      <c r="I3495" t="s">
        <v>15</v>
      </c>
      <c r="J3495" t="s">
        <v>16</v>
      </c>
      <c r="K3495" s="2" t="str">
        <f>HYPERLINK("..\..\Imagery\ScannedSlabs\1979\CG79-794A.jpg")</f>
        <v>..\..\Imagery\ScannedSlabs\1979\CG79-794A.jpg</v>
      </c>
    </row>
    <row r="3496" spans="1:12" x14ac:dyDescent="0.25">
      <c r="A3496" t="s">
        <v>5264</v>
      </c>
      <c r="B3496" t="s">
        <v>5264</v>
      </c>
      <c r="C3496">
        <v>469153</v>
      </c>
      <c r="D3496">
        <v>5919417</v>
      </c>
      <c r="E3496">
        <v>21</v>
      </c>
      <c r="F3496" t="s">
        <v>13</v>
      </c>
      <c r="G3496" t="s">
        <v>1431</v>
      </c>
      <c r="I3496" t="s">
        <v>38</v>
      </c>
      <c r="J3496" t="s">
        <v>16</v>
      </c>
      <c r="K3496" s="2" t="str">
        <f>HYPERLINK("..\..\Imagery\ScannedSlabs\1984\CG84-123.jpg")</f>
        <v>..\..\Imagery\ScannedSlabs\1984\CG84-123.jpg</v>
      </c>
    </row>
    <row r="3497" spans="1:12" x14ac:dyDescent="0.25">
      <c r="A3497" t="s">
        <v>5265</v>
      </c>
      <c r="B3497" t="s">
        <v>5265</v>
      </c>
      <c r="C3497">
        <v>469094</v>
      </c>
      <c r="D3497">
        <v>5918301</v>
      </c>
      <c r="E3497">
        <v>21</v>
      </c>
      <c r="F3497" t="s">
        <v>13</v>
      </c>
      <c r="G3497" t="s">
        <v>379</v>
      </c>
      <c r="I3497" t="s">
        <v>15</v>
      </c>
      <c r="J3497" t="s">
        <v>20</v>
      </c>
      <c r="K3497" s="2" t="str">
        <f>HYPERLINK("..\..\Imagery\ScannedSlabs\1984\CG84-124.jpg")</f>
        <v>..\..\Imagery\ScannedSlabs\1984\CG84-124.jpg</v>
      </c>
    </row>
    <row r="3498" spans="1:12" x14ac:dyDescent="0.25">
      <c r="A3498" t="s">
        <v>5266</v>
      </c>
      <c r="B3498" t="s">
        <v>5266</v>
      </c>
      <c r="C3498">
        <v>458375</v>
      </c>
      <c r="D3498">
        <v>5927298</v>
      </c>
      <c r="E3498">
        <v>21</v>
      </c>
      <c r="F3498" t="s">
        <v>13</v>
      </c>
      <c r="G3498" t="s">
        <v>320</v>
      </c>
      <c r="I3498" t="s">
        <v>35</v>
      </c>
      <c r="J3498" t="s">
        <v>16</v>
      </c>
      <c r="K3498" s="2" t="str">
        <f>HYPERLINK("..\..\Imagery\ScannedSlabs\1984\CG84-125.jpg")</f>
        <v>..\..\Imagery\ScannedSlabs\1984\CG84-125.jpg</v>
      </c>
    </row>
    <row r="3499" spans="1:12" x14ac:dyDescent="0.25">
      <c r="A3499" t="s">
        <v>5267</v>
      </c>
      <c r="B3499" t="s">
        <v>5267</v>
      </c>
      <c r="C3499">
        <v>457366</v>
      </c>
      <c r="D3499">
        <v>5927559</v>
      </c>
      <c r="E3499">
        <v>21</v>
      </c>
      <c r="F3499" t="s">
        <v>13</v>
      </c>
      <c r="G3499" t="s">
        <v>320</v>
      </c>
      <c r="I3499" t="s">
        <v>38</v>
      </c>
      <c r="J3499" t="s">
        <v>16</v>
      </c>
      <c r="K3499" s="2" t="str">
        <f>HYPERLINK("..\..\Imagery\ScannedSlabs\1984\CG84-126.jpg")</f>
        <v>..\..\Imagery\ScannedSlabs\1984\CG84-126.jpg</v>
      </c>
    </row>
    <row r="3500" spans="1:12" x14ac:dyDescent="0.25">
      <c r="A3500" t="s">
        <v>5268</v>
      </c>
      <c r="B3500" t="s">
        <v>5269</v>
      </c>
      <c r="C3500">
        <v>360471</v>
      </c>
      <c r="D3500">
        <v>6005596</v>
      </c>
      <c r="E3500">
        <v>21</v>
      </c>
      <c r="F3500" t="s">
        <v>13</v>
      </c>
      <c r="G3500" t="s">
        <v>620</v>
      </c>
      <c r="I3500" t="s">
        <v>35</v>
      </c>
      <c r="J3500" t="s">
        <v>20</v>
      </c>
      <c r="K3500" s="2" t="str">
        <f>HYPERLINK("..\..\Imagery\ScannedSlabs\1983\CG83-146B.jpg")</f>
        <v>..\..\Imagery\ScannedSlabs\1983\CG83-146B.jpg</v>
      </c>
    </row>
    <row r="3501" spans="1:12" x14ac:dyDescent="0.25">
      <c r="A3501" t="s">
        <v>5268</v>
      </c>
      <c r="B3501" t="s">
        <v>5270</v>
      </c>
      <c r="C3501">
        <v>360471</v>
      </c>
      <c r="D3501">
        <v>6005596</v>
      </c>
      <c r="E3501">
        <v>21</v>
      </c>
      <c r="F3501" t="s">
        <v>13</v>
      </c>
      <c r="G3501" t="s">
        <v>1142</v>
      </c>
      <c r="I3501" t="s">
        <v>35</v>
      </c>
      <c r="J3501" t="s">
        <v>16</v>
      </c>
      <c r="K3501" s="2" t="str">
        <f>HYPERLINK("..\..\Imagery\ScannedSlabs\1983\CG83-146A.jpg")</f>
        <v>..\..\Imagery\ScannedSlabs\1983\CG83-146A.jpg</v>
      </c>
    </row>
    <row r="3502" spans="1:12" x14ac:dyDescent="0.25">
      <c r="A3502" t="s">
        <v>5271</v>
      </c>
      <c r="B3502" t="s">
        <v>5271</v>
      </c>
      <c r="C3502">
        <v>360227</v>
      </c>
      <c r="D3502">
        <v>6005880</v>
      </c>
      <c r="E3502">
        <v>21</v>
      </c>
      <c r="F3502" t="s">
        <v>13</v>
      </c>
      <c r="G3502" t="s">
        <v>5272</v>
      </c>
      <c r="I3502" t="s">
        <v>38</v>
      </c>
      <c r="J3502" t="s">
        <v>16</v>
      </c>
      <c r="K3502" s="2" t="str">
        <f>HYPERLINK("..\..\Imagery\ScannedSlabs\1983\CG83-147.jpg")</f>
        <v>..\..\Imagery\ScannedSlabs\1983\CG83-147.jpg</v>
      </c>
    </row>
    <row r="3503" spans="1:12" x14ac:dyDescent="0.25">
      <c r="A3503" t="s">
        <v>5273</v>
      </c>
      <c r="B3503" t="s">
        <v>5273</v>
      </c>
      <c r="C3503">
        <v>360830</v>
      </c>
      <c r="D3503">
        <v>6006202</v>
      </c>
      <c r="E3503">
        <v>21</v>
      </c>
      <c r="F3503" t="s">
        <v>13</v>
      </c>
      <c r="G3503" t="s">
        <v>981</v>
      </c>
      <c r="I3503" t="s">
        <v>38</v>
      </c>
      <c r="J3503" t="s">
        <v>16</v>
      </c>
      <c r="K3503" s="2" t="str">
        <f>HYPERLINK("..\..\Imagery\ScannedSlabs\1983\CG83-148.jpg")</f>
        <v>..\..\Imagery\ScannedSlabs\1983\CG83-148.jpg</v>
      </c>
    </row>
    <row r="3504" spans="1:12" x14ac:dyDescent="0.25">
      <c r="A3504" t="s">
        <v>5274</v>
      </c>
      <c r="B3504" t="s">
        <v>5274</v>
      </c>
      <c r="C3504">
        <v>361431</v>
      </c>
      <c r="D3504">
        <v>6007690</v>
      </c>
      <c r="E3504">
        <v>21</v>
      </c>
      <c r="F3504" t="s">
        <v>13</v>
      </c>
      <c r="G3504" t="s">
        <v>981</v>
      </c>
      <c r="I3504" t="s">
        <v>15</v>
      </c>
      <c r="J3504" t="s">
        <v>16</v>
      </c>
      <c r="K3504" s="2" t="str">
        <f>HYPERLINK("..\..\Imagery\ScannedSlabs\1983\CG83-149.jpg")</f>
        <v>..\..\Imagery\ScannedSlabs\1983\CG83-149.jpg</v>
      </c>
    </row>
    <row r="3505" spans="1:12" x14ac:dyDescent="0.25">
      <c r="A3505" t="s">
        <v>5275</v>
      </c>
      <c r="B3505" t="s">
        <v>5275</v>
      </c>
      <c r="C3505">
        <v>358634</v>
      </c>
      <c r="D3505">
        <v>6005635</v>
      </c>
      <c r="E3505">
        <v>21</v>
      </c>
      <c r="F3505" t="s">
        <v>13</v>
      </c>
      <c r="G3505" t="s">
        <v>5276</v>
      </c>
      <c r="I3505" t="s">
        <v>38</v>
      </c>
      <c r="J3505" t="s">
        <v>23</v>
      </c>
      <c r="K3505" s="2" t="str">
        <f>HYPERLINK("..\..\Imagery\ScannedSlabs\1983\CG83-150.jpg")</f>
        <v>..\..\Imagery\ScannedSlabs\1983\CG83-150.jpg</v>
      </c>
    </row>
    <row r="3506" spans="1:12" x14ac:dyDescent="0.25">
      <c r="A3506" t="s">
        <v>5277</v>
      </c>
      <c r="B3506" t="s">
        <v>5277</v>
      </c>
      <c r="C3506">
        <v>359618</v>
      </c>
      <c r="D3506">
        <v>6005340</v>
      </c>
      <c r="E3506">
        <v>21</v>
      </c>
      <c r="F3506" t="s">
        <v>13</v>
      </c>
      <c r="G3506" t="s">
        <v>5278</v>
      </c>
      <c r="I3506" t="s">
        <v>38</v>
      </c>
      <c r="J3506" t="s">
        <v>23</v>
      </c>
      <c r="K3506" s="2" t="str">
        <f>HYPERLINK("..\..\Imagery\ScannedSlabs\1983\CG83-151.jpg")</f>
        <v>..\..\Imagery\ScannedSlabs\1983\CG83-151.jpg</v>
      </c>
    </row>
    <row r="3507" spans="1:12" x14ac:dyDescent="0.25">
      <c r="A3507" t="s">
        <v>5279</v>
      </c>
      <c r="B3507" t="s">
        <v>5279</v>
      </c>
      <c r="C3507">
        <v>356353</v>
      </c>
      <c r="D3507">
        <v>6004736</v>
      </c>
      <c r="E3507">
        <v>21</v>
      </c>
      <c r="F3507" t="s">
        <v>13</v>
      </c>
      <c r="G3507" t="s">
        <v>1215</v>
      </c>
      <c r="H3507" t="s">
        <v>1216</v>
      </c>
      <c r="I3507" t="s">
        <v>38</v>
      </c>
      <c r="J3507" t="s">
        <v>16</v>
      </c>
      <c r="K3507" s="2" t="str">
        <f>HYPERLINK("..\..\Imagery\ScannedSlabs\1983\CG83-152.jpg")</f>
        <v>..\..\Imagery\ScannedSlabs\1983\CG83-152.jpg</v>
      </c>
    </row>
    <row r="3508" spans="1:12" x14ac:dyDescent="0.25">
      <c r="A3508" t="s">
        <v>5280</v>
      </c>
      <c r="B3508" t="s">
        <v>5281</v>
      </c>
      <c r="C3508">
        <v>377444</v>
      </c>
      <c r="D3508">
        <v>6057873</v>
      </c>
      <c r="E3508">
        <v>21</v>
      </c>
      <c r="F3508" t="s">
        <v>13</v>
      </c>
      <c r="G3508" t="s">
        <v>5282</v>
      </c>
      <c r="I3508" t="s">
        <v>38</v>
      </c>
      <c r="J3508" t="s">
        <v>23</v>
      </c>
      <c r="K3508" s="2" t="str">
        <f>HYPERLINK("..\..\Imagery\ScannedSlabs\1978\AL78-236B.jpg")</f>
        <v>..\..\Imagery\ScannedSlabs\1978\AL78-236B.jpg</v>
      </c>
    </row>
    <row r="3509" spans="1:12" x14ac:dyDescent="0.25">
      <c r="A3509" t="s">
        <v>5280</v>
      </c>
      <c r="B3509" t="s">
        <v>5283</v>
      </c>
      <c r="C3509">
        <v>377444</v>
      </c>
      <c r="D3509">
        <v>6057873</v>
      </c>
      <c r="E3509">
        <v>21</v>
      </c>
      <c r="F3509" t="s">
        <v>13</v>
      </c>
      <c r="I3509" t="s">
        <v>38</v>
      </c>
      <c r="J3509" t="s">
        <v>137</v>
      </c>
      <c r="L3509" t="s">
        <v>138</v>
      </c>
    </row>
    <row r="3510" spans="1:12" x14ac:dyDescent="0.25">
      <c r="A3510" t="s">
        <v>5284</v>
      </c>
      <c r="B3510" t="s">
        <v>5284</v>
      </c>
      <c r="C3510">
        <v>401146</v>
      </c>
      <c r="D3510">
        <v>6012464</v>
      </c>
      <c r="E3510">
        <v>21</v>
      </c>
      <c r="F3510" t="s">
        <v>13</v>
      </c>
      <c r="G3510" t="s">
        <v>5285</v>
      </c>
      <c r="I3510" t="s">
        <v>38</v>
      </c>
      <c r="J3510" t="s">
        <v>16</v>
      </c>
      <c r="K3510" s="2" t="str">
        <f>HYPERLINK("..\..\Imagery\ScannedSlabs\1980\CG80-408.jpg")</f>
        <v>..\..\Imagery\ScannedSlabs\1980\CG80-408.jpg</v>
      </c>
    </row>
    <row r="3511" spans="1:12" x14ac:dyDescent="0.25">
      <c r="A3511" t="s">
        <v>5286</v>
      </c>
      <c r="B3511" t="s">
        <v>5286</v>
      </c>
      <c r="C3511">
        <v>470515</v>
      </c>
      <c r="D3511">
        <v>5956574</v>
      </c>
      <c r="E3511">
        <v>21</v>
      </c>
      <c r="F3511" t="s">
        <v>13</v>
      </c>
      <c r="G3511" t="s">
        <v>333</v>
      </c>
      <c r="I3511" t="s">
        <v>38</v>
      </c>
      <c r="J3511" t="s">
        <v>16</v>
      </c>
      <c r="K3511" s="2" t="str">
        <f>HYPERLINK("..\..\Imagery\ScannedSlabs\1981\CG81-472.jpg")</f>
        <v>..\..\Imagery\ScannedSlabs\1981\CG81-472.jpg</v>
      </c>
    </row>
    <row r="3512" spans="1:12" x14ac:dyDescent="0.25">
      <c r="A3512" t="s">
        <v>5287</v>
      </c>
      <c r="B3512" t="s">
        <v>5287</v>
      </c>
      <c r="C3512">
        <v>472337</v>
      </c>
      <c r="D3512">
        <v>5868388</v>
      </c>
      <c r="E3512">
        <v>21</v>
      </c>
      <c r="F3512" t="s">
        <v>13</v>
      </c>
      <c r="G3512" t="s">
        <v>2044</v>
      </c>
      <c r="I3512" t="s">
        <v>38</v>
      </c>
      <c r="J3512" t="s">
        <v>16</v>
      </c>
      <c r="K3512" s="2" t="str">
        <f>HYPERLINK("..\..\Imagery\ScannedSlabs\1991\DE91-108.jpg")</f>
        <v>..\..\Imagery\ScannedSlabs\1991\DE91-108.jpg</v>
      </c>
    </row>
    <row r="3513" spans="1:12" x14ac:dyDescent="0.25">
      <c r="A3513" t="s">
        <v>5288</v>
      </c>
      <c r="B3513" t="s">
        <v>5289</v>
      </c>
      <c r="C3513">
        <v>472766</v>
      </c>
      <c r="D3513">
        <v>5867060</v>
      </c>
      <c r="E3513">
        <v>21</v>
      </c>
      <c r="F3513" t="s">
        <v>13</v>
      </c>
      <c r="G3513" t="s">
        <v>113</v>
      </c>
      <c r="I3513" t="s">
        <v>38</v>
      </c>
      <c r="J3513" t="s">
        <v>16</v>
      </c>
      <c r="K3513" s="2" t="str">
        <f>HYPERLINK("..\..\Imagery\ScannedSlabs\1991\DE91-109A.jpg")</f>
        <v>..\..\Imagery\ScannedSlabs\1991\DE91-109A.jpg</v>
      </c>
    </row>
    <row r="3514" spans="1:12" x14ac:dyDescent="0.25">
      <c r="A3514" t="s">
        <v>5288</v>
      </c>
      <c r="B3514" t="s">
        <v>5290</v>
      </c>
      <c r="C3514">
        <v>472766</v>
      </c>
      <c r="D3514">
        <v>5867060</v>
      </c>
      <c r="E3514">
        <v>21</v>
      </c>
      <c r="F3514" t="s">
        <v>13</v>
      </c>
      <c r="G3514" t="s">
        <v>105</v>
      </c>
      <c r="I3514" t="s">
        <v>35</v>
      </c>
      <c r="J3514" t="s">
        <v>16</v>
      </c>
      <c r="K3514" s="2" t="str">
        <f>HYPERLINK("..\..\Imagery\ScannedSlabs\1991\DE91-109B.jpg")</f>
        <v>..\..\Imagery\ScannedSlabs\1991\DE91-109B.jpg</v>
      </c>
    </row>
    <row r="3515" spans="1:12" x14ac:dyDescent="0.25">
      <c r="A3515" t="s">
        <v>5291</v>
      </c>
      <c r="B3515" t="s">
        <v>5292</v>
      </c>
      <c r="C3515">
        <v>472984</v>
      </c>
      <c r="D3515">
        <v>5866200</v>
      </c>
      <c r="E3515">
        <v>21</v>
      </c>
      <c r="F3515" t="s">
        <v>13</v>
      </c>
      <c r="G3515" t="s">
        <v>333</v>
      </c>
      <c r="I3515" t="s">
        <v>38</v>
      </c>
      <c r="J3515" t="s">
        <v>23</v>
      </c>
      <c r="K3515" s="2" t="str">
        <f>HYPERLINK("..\..\Imagery\ScannedSlabs\1991\DE91-110A.jpg")</f>
        <v>..\..\Imagery\ScannedSlabs\1991\DE91-110A.jpg</v>
      </c>
    </row>
    <row r="3516" spans="1:12" x14ac:dyDescent="0.25">
      <c r="A3516" t="s">
        <v>5291</v>
      </c>
      <c r="B3516" t="s">
        <v>5293</v>
      </c>
      <c r="C3516">
        <v>472984</v>
      </c>
      <c r="D3516">
        <v>5866200</v>
      </c>
      <c r="E3516">
        <v>21</v>
      </c>
      <c r="F3516" t="s">
        <v>13</v>
      </c>
      <c r="G3516" t="s">
        <v>25</v>
      </c>
      <c r="I3516" t="s">
        <v>35</v>
      </c>
      <c r="J3516" t="s">
        <v>16</v>
      </c>
      <c r="K3516" s="2" t="str">
        <f>HYPERLINK("..\..\Imagery\ScannedSlabs\1991\DE91-110B.jpg")</f>
        <v>..\..\Imagery\ScannedSlabs\1991\DE91-110B.jpg</v>
      </c>
    </row>
    <row r="3517" spans="1:12" x14ac:dyDescent="0.25">
      <c r="A3517" t="s">
        <v>5294</v>
      </c>
      <c r="B3517" t="s">
        <v>5295</v>
      </c>
      <c r="C3517">
        <v>473475</v>
      </c>
      <c r="D3517">
        <v>5865500</v>
      </c>
      <c r="E3517">
        <v>21</v>
      </c>
      <c r="F3517" t="s">
        <v>13</v>
      </c>
      <c r="G3517" t="s">
        <v>51</v>
      </c>
      <c r="I3517" t="s">
        <v>38</v>
      </c>
      <c r="J3517" t="s">
        <v>16</v>
      </c>
      <c r="K3517" s="2" t="str">
        <f>HYPERLINK("..\..\Imagery\ScannedSlabs\1991\DE91-111A.jpg")</f>
        <v>..\..\Imagery\ScannedSlabs\1991\DE91-111A.jpg</v>
      </c>
    </row>
    <row r="3518" spans="1:12" x14ac:dyDescent="0.25">
      <c r="A3518" t="s">
        <v>5294</v>
      </c>
      <c r="B3518" t="s">
        <v>5296</v>
      </c>
      <c r="C3518">
        <v>473475</v>
      </c>
      <c r="D3518">
        <v>5865500</v>
      </c>
      <c r="E3518">
        <v>21</v>
      </c>
      <c r="F3518" t="s">
        <v>13</v>
      </c>
      <c r="G3518" t="s">
        <v>51</v>
      </c>
      <c r="I3518" t="s">
        <v>38</v>
      </c>
      <c r="J3518" t="s">
        <v>16</v>
      </c>
      <c r="K3518" s="2" t="str">
        <f>HYPERLINK("..\..\Imagery\ScannedSlabs\1991\DE91-111B.jpg")</f>
        <v>..\..\Imagery\ScannedSlabs\1991\DE91-111B.jpg</v>
      </c>
    </row>
    <row r="3519" spans="1:12" x14ac:dyDescent="0.25">
      <c r="A3519" t="s">
        <v>5297</v>
      </c>
      <c r="B3519" t="s">
        <v>5297</v>
      </c>
      <c r="C3519">
        <v>561897</v>
      </c>
      <c r="D3519">
        <v>5768488</v>
      </c>
      <c r="E3519">
        <v>21</v>
      </c>
      <c r="F3519" t="s">
        <v>13</v>
      </c>
      <c r="G3519" t="s">
        <v>51</v>
      </c>
      <c r="I3519" t="s">
        <v>35</v>
      </c>
      <c r="J3519" t="s">
        <v>16</v>
      </c>
      <c r="K3519" s="2" t="str">
        <f>HYPERLINK("..\..\Imagery\ScannedSlabs\1987\CG87-252.jpg")</f>
        <v>..\..\Imagery\ScannedSlabs\1987\CG87-252.jpg</v>
      </c>
    </row>
    <row r="3520" spans="1:12" x14ac:dyDescent="0.25">
      <c r="A3520" t="s">
        <v>5298</v>
      </c>
      <c r="B3520" t="s">
        <v>5298</v>
      </c>
      <c r="C3520">
        <v>531666</v>
      </c>
      <c r="D3520">
        <v>5769778</v>
      </c>
      <c r="E3520">
        <v>21</v>
      </c>
      <c r="F3520" t="s">
        <v>13</v>
      </c>
      <c r="G3520" t="s">
        <v>51</v>
      </c>
      <c r="H3520" t="s">
        <v>469</v>
      </c>
      <c r="I3520" t="s">
        <v>38</v>
      </c>
      <c r="J3520" t="s">
        <v>23</v>
      </c>
      <c r="K3520" s="2" t="str">
        <f>HYPERLINK("..\..\Imagery\ScannedSlabs\1987\CG87-253.jpg")</f>
        <v>..\..\Imagery\ScannedSlabs\1987\CG87-253.jpg</v>
      </c>
    </row>
    <row r="3521" spans="1:11" x14ac:dyDescent="0.25">
      <c r="A3521" t="s">
        <v>5299</v>
      </c>
      <c r="B3521" t="s">
        <v>5299</v>
      </c>
      <c r="C3521">
        <v>533454</v>
      </c>
      <c r="D3521">
        <v>5770636</v>
      </c>
      <c r="E3521">
        <v>21</v>
      </c>
      <c r="F3521" t="s">
        <v>13</v>
      </c>
      <c r="G3521" t="s">
        <v>931</v>
      </c>
      <c r="I3521" t="s">
        <v>15</v>
      </c>
      <c r="J3521" t="s">
        <v>23</v>
      </c>
      <c r="K3521" s="2" t="str">
        <f>HYPERLINK("..\..\Imagery\ScannedSlabs\1987\CG87-254.jpg")</f>
        <v>..\..\Imagery\ScannedSlabs\1987\CG87-254.jpg</v>
      </c>
    </row>
    <row r="3522" spans="1:11" x14ac:dyDescent="0.25">
      <c r="A3522" t="s">
        <v>5300</v>
      </c>
      <c r="B3522" t="s">
        <v>5300</v>
      </c>
      <c r="C3522">
        <v>533067</v>
      </c>
      <c r="D3522">
        <v>5773237</v>
      </c>
      <c r="E3522">
        <v>21</v>
      </c>
      <c r="F3522" t="s">
        <v>13</v>
      </c>
      <c r="G3522" t="s">
        <v>51</v>
      </c>
      <c r="H3522" t="s">
        <v>469</v>
      </c>
      <c r="I3522" t="s">
        <v>38</v>
      </c>
      <c r="J3522" t="s">
        <v>23</v>
      </c>
      <c r="K3522" s="2" t="str">
        <f>HYPERLINK("..\..\Imagery\ScannedSlabs\1987\CG87-255.jpg")</f>
        <v>..\..\Imagery\ScannedSlabs\1987\CG87-255.jpg</v>
      </c>
    </row>
    <row r="3523" spans="1:11" x14ac:dyDescent="0.25">
      <c r="A3523" t="s">
        <v>5301</v>
      </c>
      <c r="B3523" t="s">
        <v>5301</v>
      </c>
      <c r="C3523">
        <v>529100</v>
      </c>
      <c r="D3523">
        <v>5777023</v>
      </c>
      <c r="E3523">
        <v>21</v>
      </c>
      <c r="F3523" t="s">
        <v>13</v>
      </c>
      <c r="G3523" t="s">
        <v>51</v>
      </c>
      <c r="H3523" t="s">
        <v>469</v>
      </c>
      <c r="I3523" t="s">
        <v>38</v>
      </c>
      <c r="J3523" t="s">
        <v>5302</v>
      </c>
      <c r="K3523" s="2" t="str">
        <f>HYPERLINK("..\..\Imagery\ScannedSlabs\1987\CG87-256.jpg")</f>
        <v>..\..\Imagery\ScannedSlabs\1987\CG87-256.jpg</v>
      </c>
    </row>
    <row r="3524" spans="1:11" x14ac:dyDescent="0.25">
      <c r="A3524" t="s">
        <v>5303</v>
      </c>
      <c r="B3524" t="s">
        <v>5303</v>
      </c>
      <c r="C3524">
        <v>526944</v>
      </c>
      <c r="D3524">
        <v>5782881</v>
      </c>
      <c r="E3524">
        <v>21</v>
      </c>
      <c r="F3524" t="s">
        <v>13</v>
      </c>
      <c r="G3524" t="s">
        <v>51</v>
      </c>
      <c r="I3524" t="s">
        <v>38</v>
      </c>
      <c r="J3524" t="s">
        <v>23</v>
      </c>
      <c r="K3524" s="2" t="str">
        <f>HYPERLINK("..\..\Imagery\ScannedSlabs\1987\CG87-257.jpg")</f>
        <v>..\..\Imagery\ScannedSlabs\1987\CG87-257.jpg</v>
      </c>
    </row>
    <row r="3525" spans="1:11" x14ac:dyDescent="0.25">
      <c r="A3525" t="s">
        <v>5304</v>
      </c>
      <c r="B3525" t="s">
        <v>5304</v>
      </c>
      <c r="C3525">
        <v>545301</v>
      </c>
      <c r="D3525">
        <v>5825433</v>
      </c>
      <c r="E3525">
        <v>21</v>
      </c>
      <c r="F3525" t="s">
        <v>13</v>
      </c>
      <c r="G3525" t="s">
        <v>776</v>
      </c>
      <c r="I3525" t="s">
        <v>38</v>
      </c>
      <c r="J3525" t="s">
        <v>16</v>
      </c>
      <c r="K3525" s="2" t="str">
        <f>HYPERLINK("..\..\Imagery\ScannedSlabs\2003\CG03-228.jpg")</f>
        <v>..\..\Imagery\ScannedSlabs\2003\CG03-228.jpg</v>
      </c>
    </row>
    <row r="3526" spans="1:11" x14ac:dyDescent="0.25">
      <c r="A3526" t="s">
        <v>5305</v>
      </c>
      <c r="B3526" t="s">
        <v>5305</v>
      </c>
      <c r="C3526">
        <v>544750</v>
      </c>
      <c r="D3526">
        <v>5825840</v>
      </c>
      <c r="E3526">
        <v>21</v>
      </c>
      <c r="F3526" t="s">
        <v>13</v>
      </c>
      <c r="G3526" t="s">
        <v>105</v>
      </c>
      <c r="I3526" t="s">
        <v>35</v>
      </c>
      <c r="J3526" t="s">
        <v>16</v>
      </c>
      <c r="K3526" s="2" t="str">
        <f>HYPERLINK("..\..\Imagery\ScannedSlabs\2003\CG03-229.jpg")</f>
        <v>..\..\Imagery\ScannedSlabs\2003\CG03-229.jpg</v>
      </c>
    </row>
    <row r="3527" spans="1:11" x14ac:dyDescent="0.25">
      <c r="A3527" t="s">
        <v>5306</v>
      </c>
      <c r="B3527" t="s">
        <v>5307</v>
      </c>
      <c r="C3527">
        <v>422138</v>
      </c>
      <c r="D3527">
        <v>5819988</v>
      </c>
      <c r="E3527">
        <v>21</v>
      </c>
      <c r="F3527" t="s">
        <v>13</v>
      </c>
      <c r="G3527" t="s">
        <v>1425</v>
      </c>
      <c r="H3527" t="s">
        <v>510</v>
      </c>
      <c r="I3527" t="s">
        <v>38</v>
      </c>
      <c r="J3527" t="s">
        <v>16</v>
      </c>
      <c r="K3527" s="2" t="str">
        <f>HYPERLINK("..\..\Imagery\ScannedSlabs\1997\CG97-196A.jpg")</f>
        <v>..\..\Imagery\ScannedSlabs\1997\CG97-196A.jpg</v>
      </c>
    </row>
    <row r="3528" spans="1:11" x14ac:dyDescent="0.25">
      <c r="A3528" t="s">
        <v>5306</v>
      </c>
      <c r="B3528" t="s">
        <v>5308</v>
      </c>
      <c r="C3528">
        <v>422138</v>
      </c>
      <c r="D3528">
        <v>5819988</v>
      </c>
      <c r="E3528">
        <v>21</v>
      </c>
      <c r="F3528" t="s">
        <v>13</v>
      </c>
      <c r="G3528" t="s">
        <v>5309</v>
      </c>
      <c r="I3528" t="s">
        <v>38</v>
      </c>
      <c r="J3528" t="s">
        <v>16</v>
      </c>
      <c r="K3528" s="2" t="str">
        <f>HYPERLINK("..\..\Imagery\ScannedSlabs\1997\CG97-196B.jpg")</f>
        <v>..\..\Imagery\ScannedSlabs\1997\CG97-196B.jpg</v>
      </c>
    </row>
    <row r="3529" spans="1:11" x14ac:dyDescent="0.25">
      <c r="A3529" t="s">
        <v>5310</v>
      </c>
      <c r="B3529" t="s">
        <v>5310</v>
      </c>
      <c r="C3529">
        <v>420708</v>
      </c>
      <c r="D3529">
        <v>5818228</v>
      </c>
      <c r="E3529">
        <v>21</v>
      </c>
      <c r="F3529" t="s">
        <v>13</v>
      </c>
      <c r="G3529" t="s">
        <v>1425</v>
      </c>
      <c r="H3529" t="s">
        <v>510</v>
      </c>
      <c r="I3529" t="s">
        <v>35</v>
      </c>
      <c r="J3529" t="s">
        <v>16</v>
      </c>
      <c r="K3529" s="2" t="str">
        <f>HYPERLINK("..\..\Imagery\ScannedSlabs\1997\CG97-197.jpg")</f>
        <v>..\..\Imagery\ScannedSlabs\1997\CG97-197.jpg</v>
      </c>
    </row>
    <row r="3530" spans="1:11" x14ac:dyDescent="0.25">
      <c r="A3530" t="s">
        <v>5311</v>
      </c>
      <c r="B3530" t="s">
        <v>5311</v>
      </c>
      <c r="C3530">
        <v>414653</v>
      </c>
      <c r="D3530">
        <v>5822118</v>
      </c>
      <c r="E3530">
        <v>21</v>
      </c>
      <c r="F3530" t="s">
        <v>13</v>
      </c>
      <c r="G3530" t="s">
        <v>51</v>
      </c>
      <c r="H3530" t="s">
        <v>5312</v>
      </c>
      <c r="I3530" t="s">
        <v>38</v>
      </c>
      <c r="J3530" t="s">
        <v>16</v>
      </c>
      <c r="K3530" s="2" t="str">
        <f>HYPERLINK("..\..\Imagery\ScannedSlabs\1997\CG97-198.jpg")</f>
        <v>..\..\Imagery\ScannedSlabs\1997\CG97-198.jpg</v>
      </c>
    </row>
    <row r="3531" spans="1:11" x14ac:dyDescent="0.25">
      <c r="A3531" t="s">
        <v>5313</v>
      </c>
      <c r="B3531" t="s">
        <v>5313</v>
      </c>
      <c r="C3531">
        <v>399433</v>
      </c>
      <c r="D3531">
        <v>6058934</v>
      </c>
      <c r="E3531">
        <v>21</v>
      </c>
      <c r="F3531" t="s">
        <v>13</v>
      </c>
      <c r="G3531" t="s">
        <v>5314</v>
      </c>
      <c r="I3531" t="s">
        <v>35</v>
      </c>
      <c r="J3531" t="s">
        <v>16</v>
      </c>
      <c r="K3531" s="2" t="str">
        <f>HYPERLINK("..\..\Imagery\ScannedSlabs\1979\CG79-442.jpg")</f>
        <v>..\..\Imagery\ScannedSlabs\1979\CG79-442.jpg</v>
      </c>
    </row>
    <row r="3532" spans="1:11" x14ac:dyDescent="0.25">
      <c r="A3532" t="s">
        <v>5315</v>
      </c>
      <c r="B3532" t="s">
        <v>5316</v>
      </c>
      <c r="C3532">
        <v>521088</v>
      </c>
      <c r="D3532">
        <v>5739999</v>
      </c>
      <c r="E3532">
        <v>21</v>
      </c>
      <c r="F3532" t="s">
        <v>13</v>
      </c>
      <c r="G3532" t="s">
        <v>1664</v>
      </c>
      <c r="I3532" t="s">
        <v>38</v>
      </c>
      <c r="J3532" t="s">
        <v>20</v>
      </c>
      <c r="K3532" s="2" t="str">
        <f>HYPERLINK("..\..\Imagery\ScannedSlabs\1993\VN93-510C.jpg")</f>
        <v>..\..\Imagery\ScannedSlabs\1993\VN93-510C.jpg</v>
      </c>
    </row>
    <row r="3533" spans="1:11" x14ac:dyDescent="0.25">
      <c r="A3533" t="s">
        <v>5317</v>
      </c>
      <c r="B3533" t="s">
        <v>5317</v>
      </c>
      <c r="C3533">
        <v>485615</v>
      </c>
      <c r="D3533">
        <v>5927983</v>
      </c>
      <c r="E3533">
        <v>21</v>
      </c>
      <c r="F3533" t="s">
        <v>13</v>
      </c>
      <c r="G3533" t="s">
        <v>5318</v>
      </c>
      <c r="I3533" t="s">
        <v>35</v>
      </c>
      <c r="J3533" t="s">
        <v>20</v>
      </c>
      <c r="K3533" s="2" t="str">
        <f>HYPERLINK("..\..\Imagery\ScannedSlabs\1984\VN84-267.jpg")</f>
        <v>..\..\Imagery\ScannedSlabs\1984\VN84-267.jpg</v>
      </c>
    </row>
    <row r="3534" spans="1:11" x14ac:dyDescent="0.25">
      <c r="A3534" t="s">
        <v>5319</v>
      </c>
      <c r="B3534" t="s">
        <v>5319</v>
      </c>
      <c r="C3534">
        <v>514473</v>
      </c>
      <c r="D3534">
        <v>5834730</v>
      </c>
      <c r="E3534">
        <v>21</v>
      </c>
      <c r="F3534" t="s">
        <v>13</v>
      </c>
      <c r="G3534" t="s">
        <v>925</v>
      </c>
      <c r="I3534" t="s">
        <v>38</v>
      </c>
      <c r="J3534" t="s">
        <v>16</v>
      </c>
      <c r="K3534" s="2" t="str">
        <f>HYPERLINK("..\..\Imagery\ScannedSlabs\1986\CG86-321.jpg")</f>
        <v>..\..\Imagery\ScannedSlabs\1986\CG86-321.jpg</v>
      </c>
    </row>
    <row r="3535" spans="1:11" x14ac:dyDescent="0.25">
      <c r="A3535" t="s">
        <v>5320</v>
      </c>
      <c r="B3535" t="s">
        <v>5320</v>
      </c>
      <c r="C3535">
        <v>514333</v>
      </c>
      <c r="D3535">
        <v>5834373</v>
      </c>
      <c r="E3535">
        <v>21</v>
      </c>
      <c r="F3535" t="s">
        <v>13</v>
      </c>
      <c r="G3535" t="s">
        <v>1134</v>
      </c>
      <c r="I3535" t="s">
        <v>35</v>
      </c>
      <c r="J3535" t="s">
        <v>16</v>
      </c>
      <c r="K3535" s="2" t="str">
        <f>HYPERLINK("..\..\Imagery\ScannedSlabs\1986\CG86-322.jpg")</f>
        <v>..\..\Imagery\ScannedSlabs\1986\CG86-322.jpg</v>
      </c>
    </row>
    <row r="3536" spans="1:11" x14ac:dyDescent="0.25">
      <c r="A3536" t="s">
        <v>5321</v>
      </c>
      <c r="B3536" t="s">
        <v>5321</v>
      </c>
      <c r="C3536">
        <v>514341</v>
      </c>
      <c r="D3536">
        <v>5833870</v>
      </c>
      <c r="E3536">
        <v>21</v>
      </c>
      <c r="F3536" t="s">
        <v>13</v>
      </c>
      <c r="G3536" t="s">
        <v>5322</v>
      </c>
      <c r="I3536" t="s">
        <v>38</v>
      </c>
      <c r="J3536" t="s">
        <v>16</v>
      </c>
      <c r="K3536" s="2" t="str">
        <f>HYPERLINK("..\..\Imagery\ScannedSlabs\1986\CG86-323.jpg")</f>
        <v>..\..\Imagery\ScannedSlabs\1986\CG86-323.jpg</v>
      </c>
    </row>
    <row r="3537" spans="1:11" x14ac:dyDescent="0.25">
      <c r="A3537" t="s">
        <v>5323</v>
      </c>
      <c r="B3537" t="s">
        <v>5323</v>
      </c>
      <c r="C3537">
        <v>490429</v>
      </c>
      <c r="D3537">
        <v>5940888</v>
      </c>
      <c r="E3537">
        <v>21</v>
      </c>
      <c r="F3537" t="s">
        <v>13</v>
      </c>
      <c r="G3537" t="s">
        <v>5324</v>
      </c>
      <c r="I3537" t="s">
        <v>35</v>
      </c>
      <c r="J3537" t="s">
        <v>16</v>
      </c>
      <c r="K3537" s="2" t="str">
        <f>HYPERLINK("..\..\Imagery\ScannedSlabs\1981\GF81-082.jpg")</f>
        <v>..\..\Imagery\ScannedSlabs\1981\GF81-082.jpg</v>
      </c>
    </row>
    <row r="3538" spans="1:11" x14ac:dyDescent="0.25">
      <c r="A3538" t="s">
        <v>5325</v>
      </c>
      <c r="B3538" t="s">
        <v>5326</v>
      </c>
      <c r="C3538">
        <v>543015</v>
      </c>
      <c r="D3538">
        <v>5828601</v>
      </c>
      <c r="E3538">
        <v>21</v>
      </c>
      <c r="F3538" t="s">
        <v>13</v>
      </c>
      <c r="G3538" t="s">
        <v>486</v>
      </c>
      <c r="I3538" t="s">
        <v>38</v>
      </c>
      <c r="J3538" t="s">
        <v>16</v>
      </c>
      <c r="K3538" s="2" t="str">
        <f>HYPERLINK("..\..\Imagery\ScannedSlabs\1986\SN86-012B.jpg")</f>
        <v>..\..\Imagery\ScannedSlabs\1986\SN86-012B.jpg</v>
      </c>
    </row>
    <row r="3539" spans="1:11" x14ac:dyDescent="0.25">
      <c r="A3539" t="s">
        <v>5327</v>
      </c>
      <c r="B3539" t="s">
        <v>5327</v>
      </c>
      <c r="C3539">
        <v>464814</v>
      </c>
      <c r="D3539">
        <v>5905167</v>
      </c>
      <c r="E3539">
        <v>21</v>
      </c>
      <c r="F3539" t="s">
        <v>13</v>
      </c>
      <c r="G3539" t="s">
        <v>1129</v>
      </c>
      <c r="I3539" t="s">
        <v>38</v>
      </c>
      <c r="J3539" t="s">
        <v>16</v>
      </c>
      <c r="K3539" s="2" t="str">
        <f>HYPERLINK("..\..\Imagery\ScannedSlabs\1984\NN84-472.jpg")</f>
        <v>..\..\Imagery\ScannedSlabs\1984\NN84-472.jpg</v>
      </c>
    </row>
    <row r="3540" spans="1:11" x14ac:dyDescent="0.25">
      <c r="A3540" t="s">
        <v>5328</v>
      </c>
      <c r="B3540" t="s">
        <v>5328</v>
      </c>
      <c r="C3540">
        <v>464714</v>
      </c>
      <c r="D3540">
        <v>5905720</v>
      </c>
      <c r="E3540">
        <v>21</v>
      </c>
      <c r="F3540" t="s">
        <v>13</v>
      </c>
      <c r="G3540" t="s">
        <v>1129</v>
      </c>
      <c r="I3540" t="s">
        <v>35</v>
      </c>
      <c r="J3540" t="s">
        <v>20</v>
      </c>
      <c r="K3540" s="2" t="str">
        <f>HYPERLINK("..\..\Imagery\ScannedSlabs\1984\NN84-475.jpg")</f>
        <v>..\..\Imagery\ScannedSlabs\1984\NN84-475.jpg</v>
      </c>
    </row>
    <row r="3541" spans="1:11" x14ac:dyDescent="0.25">
      <c r="A3541" t="s">
        <v>5329</v>
      </c>
      <c r="B3541" t="s">
        <v>5329</v>
      </c>
      <c r="C3541">
        <v>403959</v>
      </c>
      <c r="D3541">
        <v>5947597</v>
      </c>
      <c r="E3541">
        <v>21</v>
      </c>
      <c r="F3541" t="s">
        <v>13</v>
      </c>
      <c r="G3541" t="s">
        <v>407</v>
      </c>
      <c r="I3541" t="s">
        <v>38</v>
      </c>
      <c r="J3541" t="s">
        <v>20</v>
      </c>
      <c r="K3541" s="2" t="str">
        <f>HYPERLINK("..\..\Imagery\ScannedSlabs\1981\CG81-602.jpg")</f>
        <v>..\..\Imagery\ScannedSlabs\1981\CG81-602.jpg</v>
      </c>
    </row>
    <row r="3542" spans="1:11" x14ac:dyDescent="0.25">
      <c r="A3542" t="s">
        <v>5330</v>
      </c>
      <c r="B3542" t="s">
        <v>5330</v>
      </c>
      <c r="C3542">
        <v>421673</v>
      </c>
      <c r="D3542">
        <v>5890525</v>
      </c>
      <c r="E3542">
        <v>21</v>
      </c>
      <c r="F3542" t="s">
        <v>13</v>
      </c>
      <c r="G3542" t="s">
        <v>5331</v>
      </c>
      <c r="I3542" t="s">
        <v>35</v>
      </c>
      <c r="J3542" t="s">
        <v>16</v>
      </c>
      <c r="K3542" s="2" t="str">
        <f>HYPERLINK("..\..\Imagery\ScannedSlabs\1995\VN95-010.jpg")</f>
        <v>..\..\Imagery\ScannedSlabs\1995\VN95-010.jpg</v>
      </c>
    </row>
    <row r="3543" spans="1:11" x14ac:dyDescent="0.25">
      <c r="A3543" t="s">
        <v>5332</v>
      </c>
      <c r="B3543" t="s">
        <v>5332</v>
      </c>
      <c r="C3543">
        <v>422589</v>
      </c>
      <c r="D3543">
        <v>5890235</v>
      </c>
      <c r="E3543">
        <v>21</v>
      </c>
      <c r="F3543" t="s">
        <v>13</v>
      </c>
      <c r="G3543" t="s">
        <v>5333</v>
      </c>
      <c r="I3543" t="s">
        <v>38</v>
      </c>
      <c r="J3543" t="s">
        <v>16</v>
      </c>
      <c r="K3543" s="2" t="str">
        <f>HYPERLINK("..\..\Imagery\ScannedSlabs\1995\VN95-012.jpg")</f>
        <v>..\..\Imagery\ScannedSlabs\1995\VN95-012.jpg</v>
      </c>
    </row>
    <row r="3544" spans="1:11" x14ac:dyDescent="0.25">
      <c r="A3544" t="s">
        <v>5334</v>
      </c>
      <c r="B3544" t="s">
        <v>5334</v>
      </c>
      <c r="C3544">
        <v>423053</v>
      </c>
      <c r="D3544">
        <v>5890357</v>
      </c>
      <c r="E3544">
        <v>21</v>
      </c>
      <c r="F3544" t="s">
        <v>13</v>
      </c>
      <c r="G3544" t="s">
        <v>25</v>
      </c>
      <c r="I3544" t="s">
        <v>38</v>
      </c>
      <c r="J3544" t="s">
        <v>16</v>
      </c>
      <c r="K3544" s="2" t="str">
        <f>HYPERLINK("..\..\Imagery\ScannedSlabs\1995\VN95-013.jpg")</f>
        <v>..\..\Imagery\ScannedSlabs\1995\VN95-013.jpg</v>
      </c>
    </row>
    <row r="3545" spans="1:11" x14ac:dyDescent="0.25">
      <c r="A3545" t="s">
        <v>5335</v>
      </c>
      <c r="B3545" t="s">
        <v>5336</v>
      </c>
      <c r="C3545">
        <v>423492</v>
      </c>
      <c r="D3545">
        <v>5890663</v>
      </c>
      <c r="E3545">
        <v>21</v>
      </c>
      <c r="F3545" t="s">
        <v>13</v>
      </c>
      <c r="G3545" t="s">
        <v>652</v>
      </c>
      <c r="I3545" t="s">
        <v>35</v>
      </c>
      <c r="J3545" t="s">
        <v>16</v>
      </c>
      <c r="K3545" s="2" t="str">
        <f>HYPERLINK("..\..\Imagery\ScannedSlabs\1995\VN95-014A.jpg")</f>
        <v>..\..\Imagery\ScannedSlabs\1995\VN95-014A.jpg</v>
      </c>
    </row>
    <row r="3546" spans="1:11" x14ac:dyDescent="0.25">
      <c r="A3546" t="s">
        <v>5335</v>
      </c>
      <c r="B3546" t="s">
        <v>5337</v>
      </c>
      <c r="C3546">
        <v>423492</v>
      </c>
      <c r="D3546">
        <v>5890663</v>
      </c>
      <c r="E3546">
        <v>21</v>
      </c>
      <c r="F3546" t="s">
        <v>13</v>
      </c>
      <c r="G3546" t="s">
        <v>310</v>
      </c>
      <c r="I3546" t="s">
        <v>35</v>
      </c>
      <c r="J3546" t="s">
        <v>16</v>
      </c>
      <c r="K3546" s="2" t="str">
        <f>HYPERLINK("..\..\Imagery\ScannedSlabs\1995\VN95-014B.jpg")</f>
        <v>..\..\Imagery\ScannedSlabs\1995\VN95-014B.jpg</v>
      </c>
    </row>
    <row r="3547" spans="1:11" x14ac:dyDescent="0.25">
      <c r="A3547" t="s">
        <v>5338</v>
      </c>
      <c r="B3547" t="s">
        <v>5339</v>
      </c>
      <c r="C3547">
        <v>577057</v>
      </c>
      <c r="D3547">
        <v>5853181</v>
      </c>
      <c r="E3547">
        <v>21</v>
      </c>
      <c r="F3547" t="s">
        <v>13</v>
      </c>
      <c r="G3547" t="s">
        <v>5340</v>
      </c>
      <c r="I3547" t="s">
        <v>38</v>
      </c>
      <c r="J3547" t="s">
        <v>20</v>
      </c>
      <c r="K3547" s="2" t="str">
        <f>HYPERLINK("..\..\Imagery\ScannedSlabs\1986\CG86-546B.jpg")</f>
        <v>..\..\Imagery\ScannedSlabs\1986\CG86-546B.jpg</v>
      </c>
    </row>
    <row r="3548" spans="1:11" x14ac:dyDescent="0.25">
      <c r="A3548" t="s">
        <v>5338</v>
      </c>
      <c r="B3548" t="s">
        <v>5341</v>
      </c>
      <c r="C3548">
        <v>577057</v>
      </c>
      <c r="D3548">
        <v>5853181</v>
      </c>
      <c r="E3548">
        <v>21</v>
      </c>
      <c r="F3548" t="s">
        <v>13</v>
      </c>
      <c r="G3548" t="s">
        <v>5342</v>
      </c>
      <c r="I3548" t="s">
        <v>15</v>
      </c>
      <c r="J3548" t="s">
        <v>20</v>
      </c>
      <c r="K3548" s="2" t="str">
        <f>HYPERLINK("..\..\Imagery\ScannedSlabs\1986\CG86-546A.jpg")</f>
        <v>..\..\Imagery\ScannedSlabs\1986\CG86-546A.jpg</v>
      </c>
    </row>
    <row r="3549" spans="1:11" x14ac:dyDescent="0.25">
      <c r="A3549" t="s">
        <v>5343</v>
      </c>
      <c r="B3549" t="s">
        <v>5343</v>
      </c>
      <c r="C3549">
        <v>575927</v>
      </c>
      <c r="D3549">
        <v>5853288</v>
      </c>
      <c r="E3549">
        <v>21</v>
      </c>
      <c r="F3549" t="s">
        <v>13</v>
      </c>
      <c r="G3549" t="s">
        <v>1611</v>
      </c>
      <c r="I3549" t="s">
        <v>38</v>
      </c>
      <c r="J3549" t="s">
        <v>20</v>
      </c>
      <c r="K3549" s="2" t="str">
        <f>HYPERLINK("..\..\Imagery\ScannedSlabs\1986\CG86-547.jpg")</f>
        <v>..\..\Imagery\ScannedSlabs\1986\CG86-547.jpg</v>
      </c>
    </row>
    <row r="3550" spans="1:11" x14ac:dyDescent="0.25">
      <c r="A3550" t="s">
        <v>5344</v>
      </c>
      <c r="B3550" t="s">
        <v>5344</v>
      </c>
      <c r="C3550">
        <v>575882</v>
      </c>
      <c r="D3550">
        <v>5853860</v>
      </c>
      <c r="E3550">
        <v>21</v>
      </c>
      <c r="F3550" t="s">
        <v>13</v>
      </c>
      <c r="G3550" t="s">
        <v>105</v>
      </c>
      <c r="I3550" t="s">
        <v>38</v>
      </c>
      <c r="J3550" t="s">
        <v>23</v>
      </c>
      <c r="K3550" s="2" t="str">
        <f>HYPERLINK("..\..\Imagery\ScannedSlabs\1986\CG86-548.jpg")</f>
        <v>..\..\Imagery\ScannedSlabs\1986\CG86-548.jpg</v>
      </c>
    </row>
    <row r="3551" spans="1:11" x14ac:dyDescent="0.25">
      <c r="A3551" t="s">
        <v>5345</v>
      </c>
      <c r="B3551" t="s">
        <v>5345</v>
      </c>
      <c r="C3551">
        <v>574425</v>
      </c>
      <c r="D3551">
        <v>5852209</v>
      </c>
      <c r="E3551">
        <v>21</v>
      </c>
      <c r="F3551" t="s">
        <v>13</v>
      </c>
      <c r="G3551" t="s">
        <v>1611</v>
      </c>
      <c r="I3551" t="s">
        <v>35</v>
      </c>
      <c r="J3551" t="s">
        <v>20</v>
      </c>
      <c r="K3551" s="2" t="str">
        <f>HYPERLINK("..\..\Imagery\ScannedSlabs\1986\CG86-549.jpg")</f>
        <v>..\..\Imagery\ScannedSlabs\1986\CG86-549.jpg</v>
      </c>
    </row>
    <row r="3552" spans="1:11" x14ac:dyDescent="0.25">
      <c r="A3552" t="s">
        <v>5346</v>
      </c>
      <c r="B3552" t="s">
        <v>5346</v>
      </c>
      <c r="C3552">
        <v>574323</v>
      </c>
      <c r="D3552">
        <v>5852764</v>
      </c>
      <c r="E3552">
        <v>21</v>
      </c>
      <c r="F3552" t="s">
        <v>13</v>
      </c>
      <c r="G3552" t="s">
        <v>492</v>
      </c>
      <c r="I3552" t="s">
        <v>38</v>
      </c>
      <c r="J3552" t="s">
        <v>16</v>
      </c>
      <c r="K3552" s="2" t="str">
        <f>HYPERLINK("..\..\Imagery\ScannedSlabs\1986\CG86-550.jpg")</f>
        <v>..\..\Imagery\ScannedSlabs\1986\CG86-550.jpg</v>
      </c>
    </row>
    <row r="3553" spans="1:11" x14ac:dyDescent="0.25">
      <c r="A3553" t="s">
        <v>5347</v>
      </c>
      <c r="B3553" t="s">
        <v>5347</v>
      </c>
      <c r="C3553">
        <v>573138</v>
      </c>
      <c r="D3553">
        <v>5851425</v>
      </c>
      <c r="E3553">
        <v>21</v>
      </c>
      <c r="F3553" t="s">
        <v>13</v>
      </c>
      <c r="G3553" t="s">
        <v>5348</v>
      </c>
      <c r="I3553" t="s">
        <v>38</v>
      </c>
      <c r="J3553" t="s">
        <v>23</v>
      </c>
      <c r="K3553" s="2" t="str">
        <f>HYPERLINK("..\..\Imagery\ScannedSlabs\1986\CG86-551.jpg")</f>
        <v>..\..\Imagery\ScannedSlabs\1986\CG86-551.jpg</v>
      </c>
    </row>
    <row r="3554" spans="1:11" x14ac:dyDescent="0.25">
      <c r="A3554" t="s">
        <v>5349</v>
      </c>
      <c r="B3554" t="s">
        <v>5349</v>
      </c>
      <c r="C3554">
        <v>413822</v>
      </c>
      <c r="D3554">
        <v>5897998</v>
      </c>
      <c r="E3554">
        <v>21</v>
      </c>
      <c r="F3554" t="s">
        <v>13</v>
      </c>
      <c r="G3554" t="s">
        <v>1281</v>
      </c>
      <c r="I3554" t="s">
        <v>38</v>
      </c>
      <c r="J3554" t="s">
        <v>23</v>
      </c>
      <c r="K3554" s="2" t="str">
        <f>HYPERLINK("..\..\Imagery\ScannedSlabs\1995\CG95-047.jpg")</f>
        <v>..\..\Imagery\ScannedSlabs\1995\CG95-047.jpg</v>
      </c>
    </row>
    <row r="3555" spans="1:11" x14ac:dyDescent="0.25">
      <c r="A3555" t="s">
        <v>5350</v>
      </c>
      <c r="B3555" t="s">
        <v>5350</v>
      </c>
      <c r="C3555">
        <v>414513</v>
      </c>
      <c r="D3555">
        <v>5898668</v>
      </c>
      <c r="E3555">
        <v>21</v>
      </c>
      <c r="F3555" t="s">
        <v>13</v>
      </c>
      <c r="G3555" t="s">
        <v>4632</v>
      </c>
      <c r="I3555" t="s">
        <v>38</v>
      </c>
      <c r="J3555" t="s">
        <v>23</v>
      </c>
      <c r="K3555" s="2" t="str">
        <f>HYPERLINK("..\..\Imagery\ScannedSlabs\1995\CG95-048.jpg")</f>
        <v>..\..\Imagery\ScannedSlabs\1995\CG95-048.jpg</v>
      </c>
    </row>
    <row r="3556" spans="1:11" x14ac:dyDescent="0.25">
      <c r="A3556" t="s">
        <v>5351</v>
      </c>
      <c r="B3556" t="s">
        <v>5351</v>
      </c>
      <c r="C3556">
        <v>588484</v>
      </c>
      <c r="D3556">
        <v>5780859</v>
      </c>
      <c r="E3556">
        <v>21</v>
      </c>
      <c r="F3556" t="s">
        <v>13</v>
      </c>
      <c r="G3556" t="s">
        <v>5352</v>
      </c>
      <c r="I3556" t="s">
        <v>35</v>
      </c>
      <c r="J3556" t="s">
        <v>16</v>
      </c>
      <c r="K3556" s="2" t="str">
        <f>HYPERLINK("..\..\Imagery\ScannedSlabs\1987\VN87-400.jpg")</f>
        <v>..\..\Imagery\ScannedSlabs\1987\VN87-400.jpg</v>
      </c>
    </row>
    <row r="3557" spans="1:11" x14ac:dyDescent="0.25">
      <c r="A3557" t="s">
        <v>5353</v>
      </c>
      <c r="B3557" t="s">
        <v>5353</v>
      </c>
      <c r="C3557">
        <v>587595</v>
      </c>
      <c r="D3557">
        <v>5781161</v>
      </c>
      <c r="E3557">
        <v>21</v>
      </c>
      <c r="F3557" t="s">
        <v>13</v>
      </c>
      <c r="G3557" t="s">
        <v>51</v>
      </c>
      <c r="I3557" t="s">
        <v>38</v>
      </c>
      <c r="J3557" t="s">
        <v>16</v>
      </c>
      <c r="K3557" s="2" t="str">
        <f>HYPERLINK("..\..\Imagery\ScannedSlabs\1987\VN87-402.jpg")</f>
        <v>..\..\Imagery\ScannedSlabs\1987\VN87-402.jpg</v>
      </c>
    </row>
    <row r="3558" spans="1:11" x14ac:dyDescent="0.25">
      <c r="A3558" t="s">
        <v>5354</v>
      </c>
      <c r="B3558" t="s">
        <v>5354</v>
      </c>
      <c r="C3558">
        <v>586586</v>
      </c>
      <c r="D3558">
        <v>5782133</v>
      </c>
      <c r="E3558">
        <v>21</v>
      </c>
      <c r="F3558" t="s">
        <v>13</v>
      </c>
      <c r="G3558" t="s">
        <v>5355</v>
      </c>
      <c r="I3558" t="s">
        <v>38</v>
      </c>
      <c r="J3558" t="s">
        <v>16</v>
      </c>
      <c r="K3558" s="2" t="str">
        <f>HYPERLINK("..\..\Imagery\ScannedSlabs\1987\VN87-406.jpg")</f>
        <v>..\..\Imagery\ScannedSlabs\1987\VN87-406.jpg</v>
      </c>
    </row>
    <row r="3559" spans="1:11" x14ac:dyDescent="0.25">
      <c r="A3559" t="s">
        <v>5356</v>
      </c>
      <c r="B3559" t="s">
        <v>5356</v>
      </c>
      <c r="C3559">
        <v>523006</v>
      </c>
      <c r="D3559">
        <v>5873212</v>
      </c>
      <c r="E3559">
        <v>21</v>
      </c>
      <c r="F3559" t="s">
        <v>13</v>
      </c>
      <c r="G3559" t="s">
        <v>540</v>
      </c>
      <c r="I3559" t="s">
        <v>38</v>
      </c>
      <c r="J3559" t="s">
        <v>16</v>
      </c>
      <c r="K3559" s="2" t="str">
        <f>HYPERLINK("..\..\Imagery\ScannedSlabs\1985\GM85-188.jpg")</f>
        <v>..\..\Imagery\ScannedSlabs\1985\GM85-188.jpg</v>
      </c>
    </row>
    <row r="3560" spans="1:11" x14ac:dyDescent="0.25">
      <c r="A3560" t="s">
        <v>5357</v>
      </c>
      <c r="B3560" t="s">
        <v>5357</v>
      </c>
      <c r="C3560">
        <v>524700</v>
      </c>
      <c r="D3560">
        <v>5873778</v>
      </c>
      <c r="E3560">
        <v>21</v>
      </c>
      <c r="F3560" t="s">
        <v>13</v>
      </c>
      <c r="G3560" t="s">
        <v>5358</v>
      </c>
      <c r="I3560" t="s">
        <v>35</v>
      </c>
      <c r="J3560" t="s">
        <v>23</v>
      </c>
      <c r="K3560" s="2" t="str">
        <f>HYPERLINK("..\..\Imagery\ScannedSlabs\1985\GM85-190.jpg")</f>
        <v>..\..\Imagery\ScannedSlabs\1985\GM85-190.jpg</v>
      </c>
    </row>
    <row r="3561" spans="1:11" x14ac:dyDescent="0.25">
      <c r="A3561" t="s">
        <v>5359</v>
      </c>
      <c r="B3561" t="s">
        <v>5359</v>
      </c>
      <c r="C3561">
        <v>310876</v>
      </c>
      <c r="D3561">
        <v>5997453</v>
      </c>
      <c r="E3561">
        <v>21</v>
      </c>
      <c r="F3561" t="s">
        <v>13</v>
      </c>
      <c r="G3561" t="s">
        <v>188</v>
      </c>
      <c r="I3561" t="s">
        <v>35</v>
      </c>
      <c r="J3561" t="s">
        <v>16</v>
      </c>
      <c r="K3561" s="2" t="str">
        <f>HYPERLINK("..\..\Imagery\ScannedSlabs\1983\CG83-475.jpg")</f>
        <v>..\..\Imagery\ScannedSlabs\1983\CG83-475.jpg</v>
      </c>
    </row>
    <row r="3562" spans="1:11" x14ac:dyDescent="0.25">
      <c r="A3562" t="s">
        <v>5360</v>
      </c>
      <c r="B3562" t="s">
        <v>5361</v>
      </c>
      <c r="C3562">
        <v>311706</v>
      </c>
      <c r="D3562">
        <v>5996749</v>
      </c>
      <c r="E3562">
        <v>21</v>
      </c>
      <c r="F3562" t="s">
        <v>13</v>
      </c>
      <c r="G3562" t="s">
        <v>3803</v>
      </c>
      <c r="I3562" t="s">
        <v>38</v>
      </c>
      <c r="J3562" t="s">
        <v>23</v>
      </c>
      <c r="K3562" s="2" t="str">
        <f>HYPERLINK("..\..\Imagery\ScannedSlabs\1983\CG83-476A.jpg")</f>
        <v>..\..\Imagery\ScannedSlabs\1983\CG83-476A.jpg</v>
      </c>
    </row>
    <row r="3563" spans="1:11" x14ac:dyDescent="0.25">
      <c r="A3563" t="s">
        <v>5360</v>
      </c>
      <c r="B3563" t="s">
        <v>5362</v>
      </c>
      <c r="C3563">
        <v>311706</v>
      </c>
      <c r="D3563">
        <v>5996749</v>
      </c>
      <c r="E3563">
        <v>21</v>
      </c>
      <c r="F3563" t="s">
        <v>13</v>
      </c>
      <c r="G3563" t="s">
        <v>5363</v>
      </c>
      <c r="I3563" t="s">
        <v>38</v>
      </c>
      <c r="J3563" t="s">
        <v>20</v>
      </c>
      <c r="K3563" s="2" t="str">
        <f>HYPERLINK("..\..\Imagery\ScannedSlabs\1983\CG83-476B.jpg")</f>
        <v>..\..\Imagery\ScannedSlabs\1983\CG83-476B.jpg</v>
      </c>
    </row>
    <row r="3564" spans="1:11" x14ac:dyDescent="0.25">
      <c r="A3564" t="s">
        <v>5364</v>
      </c>
      <c r="B3564" t="s">
        <v>5364</v>
      </c>
      <c r="C3564">
        <v>364575</v>
      </c>
      <c r="D3564">
        <v>5855444</v>
      </c>
      <c r="E3564">
        <v>21</v>
      </c>
      <c r="F3564" t="s">
        <v>13</v>
      </c>
      <c r="G3564" t="s">
        <v>51</v>
      </c>
      <c r="I3564" t="s">
        <v>38</v>
      </c>
      <c r="J3564" t="s">
        <v>23</v>
      </c>
      <c r="K3564" s="2" t="str">
        <f>HYPERLINK("..\..\Imagery\ScannedSlabs\1998\CG98-106.jpg")</f>
        <v>..\..\Imagery\ScannedSlabs\1998\CG98-106.jpg</v>
      </c>
    </row>
    <row r="3565" spans="1:11" x14ac:dyDescent="0.25">
      <c r="A3565" t="s">
        <v>5365</v>
      </c>
      <c r="B3565" t="s">
        <v>5365</v>
      </c>
      <c r="C3565">
        <v>541622</v>
      </c>
      <c r="D3565">
        <v>5858219</v>
      </c>
      <c r="E3565">
        <v>21</v>
      </c>
      <c r="F3565" t="s">
        <v>13</v>
      </c>
      <c r="G3565" t="s">
        <v>73</v>
      </c>
      <c r="I3565" t="s">
        <v>38</v>
      </c>
      <c r="J3565" t="s">
        <v>23</v>
      </c>
      <c r="K3565" s="2" t="str">
        <f>HYPERLINK("..\..\Imagery\ScannedSlabs\1986\JS86-090.jpg")</f>
        <v>..\..\Imagery\ScannedSlabs\1986\JS86-090.jpg</v>
      </c>
    </row>
    <row r="3566" spans="1:11" x14ac:dyDescent="0.25">
      <c r="A3566" t="s">
        <v>5366</v>
      </c>
      <c r="B3566" t="s">
        <v>5367</v>
      </c>
      <c r="C3566">
        <v>342602</v>
      </c>
      <c r="D3566">
        <v>6092282</v>
      </c>
      <c r="E3566">
        <v>21</v>
      </c>
      <c r="F3566" t="s">
        <v>13</v>
      </c>
      <c r="I3566" t="s">
        <v>15</v>
      </c>
      <c r="J3566" t="s">
        <v>137</v>
      </c>
    </row>
    <row r="3567" spans="1:11" x14ac:dyDescent="0.25">
      <c r="A3567" t="s">
        <v>5368</v>
      </c>
      <c r="B3567" t="s">
        <v>5368</v>
      </c>
      <c r="C3567">
        <v>558931</v>
      </c>
      <c r="D3567">
        <v>5763742</v>
      </c>
      <c r="E3567">
        <v>21</v>
      </c>
      <c r="F3567" t="s">
        <v>13</v>
      </c>
      <c r="G3567" t="s">
        <v>51</v>
      </c>
      <c r="I3567" t="s">
        <v>38</v>
      </c>
      <c r="J3567" t="s">
        <v>16</v>
      </c>
      <c r="K3567" s="2" t="str">
        <f>HYPERLINK("..\..\Imagery\ScannedSlabs\1987\JS87-346.jpg")</f>
        <v>..\..\Imagery\ScannedSlabs\1987\JS87-346.jpg</v>
      </c>
    </row>
    <row r="3568" spans="1:11" x14ac:dyDescent="0.25">
      <c r="A3568" t="s">
        <v>5369</v>
      </c>
      <c r="B3568" t="s">
        <v>5369</v>
      </c>
      <c r="C3568">
        <v>558891</v>
      </c>
      <c r="D3568">
        <v>5764320</v>
      </c>
      <c r="E3568">
        <v>21</v>
      </c>
      <c r="F3568" t="s">
        <v>13</v>
      </c>
      <c r="G3568" t="s">
        <v>5370</v>
      </c>
      <c r="I3568" t="s">
        <v>35</v>
      </c>
      <c r="J3568" t="s">
        <v>16</v>
      </c>
      <c r="K3568" s="2" t="str">
        <f>HYPERLINK("..\..\Imagery\ScannedSlabs\1987\JS87-347.jpg")</f>
        <v>..\..\Imagery\ScannedSlabs\1987\JS87-347.jpg</v>
      </c>
    </row>
    <row r="3569" spans="1:12" x14ac:dyDescent="0.25">
      <c r="A3569" t="s">
        <v>5371</v>
      </c>
      <c r="B3569" t="s">
        <v>5371</v>
      </c>
      <c r="C3569">
        <v>558132</v>
      </c>
      <c r="D3569">
        <v>5766015</v>
      </c>
      <c r="E3569">
        <v>21</v>
      </c>
      <c r="F3569" t="s">
        <v>13</v>
      </c>
      <c r="G3569" t="s">
        <v>4666</v>
      </c>
      <c r="I3569" t="s">
        <v>35</v>
      </c>
      <c r="J3569" t="s">
        <v>16</v>
      </c>
      <c r="K3569" s="2" t="str">
        <f>HYPERLINK("..\..\Imagery\ScannedSlabs\1987\JS87-349.jpg")</f>
        <v>..\..\Imagery\ScannedSlabs\1987\JS87-349.jpg</v>
      </c>
    </row>
    <row r="3570" spans="1:12" x14ac:dyDescent="0.25">
      <c r="A3570" t="s">
        <v>5372</v>
      </c>
      <c r="B3570" t="s">
        <v>5372</v>
      </c>
      <c r="C3570">
        <v>557634</v>
      </c>
      <c r="D3570">
        <v>5767040</v>
      </c>
      <c r="E3570">
        <v>21</v>
      </c>
      <c r="F3570" t="s">
        <v>13</v>
      </c>
      <c r="G3570" t="s">
        <v>51</v>
      </c>
      <c r="H3570" t="s">
        <v>636</v>
      </c>
      <c r="I3570" t="s">
        <v>38</v>
      </c>
      <c r="J3570" t="s">
        <v>20</v>
      </c>
      <c r="K3570" s="2" t="str">
        <f>HYPERLINK("..\..\Imagery\ScannedSlabs\1987\JS87-350.jpg")</f>
        <v>..\..\Imagery\ScannedSlabs\1987\JS87-350.jpg</v>
      </c>
    </row>
    <row r="3571" spans="1:12" x14ac:dyDescent="0.25">
      <c r="A3571" t="s">
        <v>5373</v>
      </c>
      <c r="B3571" t="s">
        <v>5373</v>
      </c>
      <c r="C3571">
        <v>557437</v>
      </c>
      <c r="D3571">
        <v>5768397</v>
      </c>
      <c r="E3571">
        <v>21</v>
      </c>
      <c r="F3571" t="s">
        <v>13</v>
      </c>
      <c r="G3571" t="s">
        <v>51</v>
      </c>
      <c r="H3571" t="s">
        <v>636</v>
      </c>
      <c r="I3571" t="s">
        <v>38</v>
      </c>
      <c r="J3571" t="s">
        <v>20</v>
      </c>
      <c r="K3571" s="2" t="str">
        <f>HYPERLINK("..\..\Imagery\ScannedSlabs\1987\JS87-353.jpg")</f>
        <v>..\..\Imagery\ScannedSlabs\1987\JS87-353.jpg</v>
      </c>
    </row>
    <row r="3572" spans="1:12" x14ac:dyDescent="0.25">
      <c r="A3572" t="s">
        <v>5374</v>
      </c>
      <c r="B3572" t="s">
        <v>5374</v>
      </c>
      <c r="C3572">
        <v>588114</v>
      </c>
      <c r="D3572">
        <v>5811421</v>
      </c>
      <c r="E3572">
        <v>21</v>
      </c>
      <c r="F3572" t="s">
        <v>13</v>
      </c>
      <c r="G3572" t="s">
        <v>3321</v>
      </c>
      <c r="I3572" t="s">
        <v>38</v>
      </c>
      <c r="J3572" t="s">
        <v>16</v>
      </c>
      <c r="K3572" s="2" t="str">
        <f>HYPERLINK("..\..\Imagery\ScannedSlabs\1987\JS87-354.jpg")</f>
        <v>..\..\Imagery\ScannedSlabs\1987\JS87-354.jpg</v>
      </c>
    </row>
    <row r="3573" spans="1:12" x14ac:dyDescent="0.25">
      <c r="A3573" t="s">
        <v>5375</v>
      </c>
      <c r="B3573" t="s">
        <v>5375</v>
      </c>
      <c r="C3573">
        <v>466967</v>
      </c>
      <c r="D3573">
        <v>5959551</v>
      </c>
      <c r="E3573">
        <v>21</v>
      </c>
      <c r="F3573" t="s">
        <v>13</v>
      </c>
      <c r="G3573" t="s">
        <v>916</v>
      </c>
      <c r="I3573" t="s">
        <v>38</v>
      </c>
      <c r="J3573" t="s">
        <v>23</v>
      </c>
      <c r="K3573" s="2" t="str">
        <f>HYPERLINK("..\..\Imagery\ScannedSlabs\1980\RG80-576.jpg")</f>
        <v>..\..\Imagery\ScannedSlabs\1980\RG80-576.jpg</v>
      </c>
    </row>
    <row r="3574" spans="1:12" x14ac:dyDescent="0.25">
      <c r="A3574" t="s">
        <v>5376</v>
      </c>
      <c r="B3574" t="s">
        <v>5376</v>
      </c>
      <c r="C3574">
        <v>466567</v>
      </c>
      <c r="D3574">
        <v>5961910</v>
      </c>
      <c r="E3574">
        <v>21</v>
      </c>
      <c r="F3574" t="s">
        <v>13</v>
      </c>
      <c r="I3574" t="s">
        <v>35</v>
      </c>
      <c r="J3574" t="s">
        <v>137</v>
      </c>
      <c r="L3574" t="s">
        <v>301</v>
      </c>
    </row>
    <row r="3575" spans="1:12" x14ac:dyDescent="0.25">
      <c r="A3575" t="s">
        <v>5377</v>
      </c>
      <c r="B3575" t="s">
        <v>5378</v>
      </c>
      <c r="C3575">
        <v>581625</v>
      </c>
      <c r="D3575">
        <v>5823722</v>
      </c>
      <c r="E3575">
        <v>21</v>
      </c>
      <c r="F3575" t="s">
        <v>13</v>
      </c>
      <c r="G3575" t="s">
        <v>5379</v>
      </c>
      <c r="J3575" t="s">
        <v>137</v>
      </c>
    </row>
    <row r="3576" spans="1:12" x14ac:dyDescent="0.25">
      <c r="A3576" t="s">
        <v>5380</v>
      </c>
      <c r="B3576" t="s">
        <v>5381</v>
      </c>
      <c r="C3576">
        <v>581555</v>
      </c>
      <c r="D3576">
        <v>5824878</v>
      </c>
      <c r="E3576">
        <v>21</v>
      </c>
      <c r="F3576" t="s">
        <v>13</v>
      </c>
      <c r="G3576" t="s">
        <v>5382</v>
      </c>
      <c r="J3576" t="s">
        <v>137</v>
      </c>
    </row>
    <row r="3577" spans="1:12" x14ac:dyDescent="0.25">
      <c r="A3577" t="s">
        <v>5383</v>
      </c>
      <c r="B3577" t="s">
        <v>5384</v>
      </c>
      <c r="C3577">
        <v>582021</v>
      </c>
      <c r="D3577">
        <v>5825159</v>
      </c>
      <c r="E3577">
        <v>21</v>
      </c>
      <c r="F3577" t="s">
        <v>13</v>
      </c>
      <c r="G3577" t="s">
        <v>5385</v>
      </c>
      <c r="J3577" t="s">
        <v>137</v>
      </c>
    </row>
    <row r="3578" spans="1:12" x14ac:dyDescent="0.25">
      <c r="A3578" t="s">
        <v>5386</v>
      </c>
      <c r="B3578" t="s">
        <v>5387</v>
      </c>
      <c r="C3578">
        <v>577316</v>
      </c>
      <c r="D3578">
        <v>5826579</v>
      </c>
      <c r="E3578">
        <v>21</v>
      </c>
      <c r="F3578" t="s">
        <v>13</v>
      </c>
      <c r="G3578" t="s">
        <v>51</v>
      </c>
      <c r="H3578" t="s">
        <v>5388</v>
      </c>
      <c r="J3578" t="s">
        <v>137</v>
      </c>
      <c r="L3578" t="s">
        <v>5389</v>
      </c>
    </row>
    <row r="3579" spans="1:12" x14ac:dyDescent="0.25">
      <c r="A3579" t="s">
        <v>5390</v>
      </c>
      <c r="B3579" t="s">
        <v>5390</v>
      </c>
      <c r="C3579">
        <v>565306</v>
      </c>
      <c r="D3579">
        <v>5851072</v>
      </c>
      <c r="E3579">
        <v>21</v>
      </c>
      <c r="F3579" t="s">
        <v>13</v>
      </c>
      <c r="G3579" t="s">
        <v>5391</v>
      </c>
      <c r="I3579" t="s">
        <v>35</v>
      </c>
      <c r="J3579" t="s">
        <v>16</v>
      </c>
      <c r="K3579" s="2" t="str">
        <f>HYPERLINK("..\..\Imagery\ScannedSlabs\1986\CG86-674.jpg")</f>
        <v>..\..\Imagery\ScannedSlabs\1986\CG86-674.jpg</v>
      </c>
    </row>
    <row r="3580" spans="1:12" x14ac:dyDescent="0.25">
      <c r="A3580" t="s">
        <v>5392</v>
      </c>
      <c r="B3580" t="s">
        <v>5392</v>
      </c>
      <c r="C3580">
        <v>578336</v>
      </c>
      <c r="D3580">
        <v>5847601</v>
      </c>
      <c r="E3580">
        <v>21</v>
      </c>
      <c r="F3580" t="s">
        <v>13</v>
      </c>
      <c r="G3580" t="s">
        <v>4885</v>
      </c>
      <c r="I3580" t="s">
        <v>38</v>
      </c>
      <c r="J3580" t="s">
        <v>16</v>
      </c>
      <c r="K3580" s="2" t="str">
        <f>HYPERLINK("..\..\Imagery\ScannedSlabs\1986\CG86-675.jpg")</f>
        <v>..\..\Imagery\ScannedSlabs\1986\CG86-675.jpg</v>
      </c>
    </row>
    <row r="3581" spans="1:12" x14ac:dyDescent="0.25">
      <c r="A3581" t="s">
        <v>5393</v>
      </c>
      <c r="B3581" t="s">
        <v>5393</v>
      </c>
      <c r="C3581">
        <v>580207</v>
      </c>
      <c r="D3581">
        <v>5845988</v>
      </c>
      <c r="E3581">
        <v>21</v>
      </c>
      <c r="F3581" t="s">
        <v>13</v>
      </c>
      <c r="G3581" t="s">
        <v>51</v>
      </c>
      <c r="I3581" t="s">
        <v>35</v>
      </c>
      <c r="J3581" t="s">
        <v>16</v>
      </c>
      <c r="K3581" s="2" t="str">
        <f>HYPERLINK("..\..\Imagery\ScannedSlabs\1986\CG86-677.jpg")</f>
        <v>..\..\Imagery\ScannedSlabs\1986\CG86-677.jpg</v>
      </c>
    </row>
    <row r="3582" spans="1:12" x14ac:dyDescent="0.25">
      <c r="A3582" t="s">
        <v>5394</v>
      </c>
      <c r="B3582" t="s">
        <v>5394</v>
      </c>
      <c r="C3582">
        <v>405903</v>
      </c>
      <c r="D3582">
        <v>5991596</v>
      </c>
      <c r="E3582">
        <v>21</v>
      </c>
      <c r="F3582" t="s">
        <v>13</v>
      </c>
      <c r="G3582" t="s">
        <v>1153</v>
      </c>
      <c r="I3582" t="s">
        <v>15</v>
      </c>
      <c r="J3582" t="s">
        <v>16</v>
      </c>
      <c r="K3582" s="2" t="str">
        <f>HYPERLINK("..\..\Imagery\ScannedSlabs\1980\CG80-183.jpg")</f>
        <v>..\..\Imagery\ScannedSlabs\1980\CG80-183.jpg</v>
      </c>
    </row>
    <row r="3583" spans="1:12" x14ac:dyDescent="0.25">
      <c r="A3583" t="s">
        <v>5395</v>
      </c>
      <c r="B3583" t="s">
        <v>5395</v>
      </c>
      <c r="C3583">
        <v>398014</v>
      </c>
      <c r="D3583">
        <v>5991848</v>
      </c>
      <c r="E3583">
        <v>21</v>
      </c>
      <c r="F3583" t="s">
        <v>13</v>
      </c>
      <c r="G3583" t="s">
        <v>482</v>
      </c>
      <c r="I3583" t="s">
        <v>35</v>
      </c>
      <c r="J3583" t="s">
        <v>16</v>
      </c>
      <c r="K3583" s="2" t="str">
        <f>HYPERLINK("..\..\Imagery\ScannedSlabs\1980\CG80-186.jpg")</f>
        <v>..\..\Imagery\ScannedSlabs\1980\CG80-186.jpg</v>
      </c>
    </row>
    <row r="3584" spans="1:12" x14ac:dyDescent="0.25">
      <c r="A3584" t="s">
        <v>5396</v>
      </c>
      <c r="B3584" t="s">
        <v>5396</v>
      </c>
      <c r="C3584">
        <v>398004</v>
      </c>
      <c r="D3584">
        <v>5991579</v>
      </c>
      <c r="E3584">
        <v>21</v>
      </c>
      <c r="F3584" t="s">
        <v>13</v>
      </c>
      <c r="G3584" t="s">
        <v>5108</v>
      </c>
      <c r="I3584" t="s">
        <v>38</v>
      </c>
      <c r="J3584" t="s">
        <v>16</v>
      </c>
      <c r="K3584" s="2" t="str">
        <f>HYPERLINK("..\..\Imagery\ScannedSlabs\1980\CG80-187.jpg")</f>
        <v>..\..\Imagery\ScannedSlabs\1980\CG80-187.jpg</v>
      </c>
    </row>
    <row r="3585" spans="1:11" x14ac:dyDescent="0.25">
      <c r="A3585" t="s">
        <v>5397</v>
      </c>
      <c r="B3585" t="s">
        <v>5397</v>
      </c>
      <c r="C3585">
        <v>398083</v>
      </c>
      <c r="D3585">
        <v>5991095</v>
      </c>
      <c r="E3585">
        <v>21</v>
      </c>
      <c r="F3585" t="s">
        <v>13</v>
      </c>
      <c r="G3585" t="s">
        <v>5398</v>
      </c>
      <c r="I3585" t="s">
        <v>15</v>
      </c>
      <c r="J3585" t="s">
        <v>16</v>
      </c>
      <c r="K3585" s="2" t="str">
        <f>HYPERLINK("..\..\Imagery\ScannedSlabs\1980\CG80-189.jpg")</f>
        <v>..\..\Imagery\ScannedSlabs\1980\CG80-189.jpg</v>
      </c>
    </row>
    <row r="3586" spans="1:11" x14ac:dyDescent="0.25">
      <c r="A3586" t="s">
        <v>5399</v>
      </c>
      <c r="B3586" t="s">
        <v>5399</v>
      </c>
      <c r="C3586">
        <v>398443</v>
      </c>
      <c r="D3586">
        <v>5990675</v>
      </c>
      <c r="E3586">
        <v>21</v>
      </c>
      <c r="F3586" t="s">
        <v>13</v>
      </c>
      <c r="G3586" t="s">
        <v>1905</v>
      </c>
      <c r="I3586" t="s">
        <v>38</v>
      </c>
      <c r="J3586" t="s">
        <v>16</v>
      </c>
      <c r="K3586" s="2" t="str">
        <f>HYPERLINK("..\..\Imagery\ScannedSlabs\1980\CG80-190.jpg")</f>
        <v>..\..\Imagery\ScannedSlabs\1980\CG80-190.jpg</v>
      </c>
    </row>
    <row r="3587" spans="1:11" x14ac:dyDescent="0.25">
      <c r="A3587" t="s">
        <v>5400</v>
      </c>
      <c r="B3587" t="s">
        <v>5400</v>
      </c>
      <c r="C3587">
        <v>398663</v>
      </c>
      <c r="D3587">
        <v>5990358</v>
      </c>
      <c r="E3587">
        <v>21</v>
      </c>
      <c r="F3587" t="s">
        <v>13</v>
      </c>
      <c r="G3587" t="s">
        <v>486</v>
      </c>
      <c r="I3587" t="s">
        <v>38</v>
      </c>
      <c r="J3587" t="s">
        <v>16</v>
      </c>
      <c r="K3587" s="2" t="str">
        <f>HYPERLINK("..\..\Imagery\ScannedSlabs\1980\CG80-192.jpg")</f>
        <v>..\..\Imagery\ScannedSlabs\1980\CG80-192.jpg</v>
      </c>
    </row>
    <row r="3588" spans="1:11" x14ac:dyDescent="0.25">
      <c r="A3588" t="s">
        <v>5401</v>
      </c>
      <c r="B3588" t="s">
        <v>5401</v>
      </c>
      <c r="C3588">
        <v>398710</v>
      </c>
      <c r="D3588">
        <v>5990298</v>
      </c>
      <c r="E3588">
        <v>21</v>
      </c>
      <c r="F3588" t="s">
        <v>13</v>
      </c>
      <c r="G3588" t="s">
        <v>51</v>
      </c>
      <c r="I3588" t="s">
        <v>38</v>
      </c>
      <c r="J3588" t="s">
        <v>16</v>
      </c>
      <c r="K3588" s="2" t="str">
        <f>HYPERLINK("..\..\Imagery\ScannedSlabs\1980\CG80-193.jpg")</f>
        <v>..\..\Imagery\ScannedSlabs\1980\CG80-193.jpg</v>
      </c>
    </row>
    <row r="3589" spans="1:11" x14ac:dyDescent="0.25">
      <c r="A3589" t="s">
        <v>5402</v>
      </c>
      <c r="B3589" t="s">
        <v>5403</v>
      </c>
      <c r="C3589">
        <v>398821</v>
      </c>
      <c r="D3589">
        <v>5990213</v>
      </c>
      <c r="E3589">
        <v>21</v>
      </c>
      <c r="F3589" t="s">
        <v>13</v>
      </c>
      <c r="G3589" t="s">
        <v>333</v>
      </c>
      <c r="I3589" t="s">
        <v>38</v>
      </c>
      <c r="J3589" t="s">
        <v>20</v>
      </c>
      <c r="K3589" s="2" t="str">
        <f>HYPERLINK("..\..\Imagery\ScannedSlabs\1980\CG80-194B.jpg")</f>
        <v>..\..\Imagery\ScannedSlabs\1980\CG80-194B.jpg</v>
      </c>
    </row>
    <row r="3590" spans="1:11" x14ac:dyDescent="0.25">
      <c r="A3590" t="s">
        <v>5402</v>
      </c>
      <c r="B3590" t="s">
        <v>5404</v>
      </c>
      <c r="C3590">
        <v>398821</v>
      </c>
      <c r="D3590">
        <v>5990213</v>
      </c>
      <c r="E3590">
        <v>21</v>
      </c>
      <c r="F3590" t="s">
        <v>13</v>
      </c>
      <c r="G3590" t="s">
        <v>42</v>
      </c>
      <c r="I3590" t="s">
        <v>38</v>
      </c>
      <c r="J3590" t="s">
        <v>16</v>
      </c>
      <c r="K3590" s="2" t="str">
        <f>HYPERLINK("..\..\Imagery\ScannedSlabs\1980\CG80-194A.jpg")</f>
        <v>..\..\Imagery\ScannedSlabs\1980\CG80-194A.jpg</v>
      </c>
    </row>
    <row r="3591" spans="1:11" x14ac:dyDescent="0.25">
      <c r="A3591" t="s">
        <v>5405</v>
      </c>
      <c r="B3591" t="s">
        <v>5405</v>
      </c>
      <c r="C3591">
        <v>399589</v>
      </c>
      <c r="D3591">
        <v>5990102</v>
      </c>
      <c r="E3591">
        <v>21</v>
      </c>
      <c r="F3591" t="s">
        <v>13</v>
      </c>
      <c r="G3591" t="s">
        <v>44</v>
      </c>
      <c r="I3591" t="s">
        <v>38</v>
      </c>
      <c r="J3591" t="s">
        <v>16</v>
      </c>
      <c r="K3591" s="2" t="str">
        <f>HYPERLINK("..\..\Imagery\ScannedSlabs\1980\CG80-195.jpg")</f>
        <v>..\..\Imagery\ScannedSlabs\1980\CG80-195.jpg</v>
      </c>
    </row>
    <row r="3592" spans="1:11" x14ac:dyDescent="0.25">
      <c r="A3592" t="s">
        <v>584</v>
      </c>
      <c r="B3592" t="s">
        <v>5406</v>
      </c>
      <c r="C3592">
        <v>401288</v>
      </c>
      <c r="D3592">
        <v>5990609</v>
      </c>
      <c r="E3592">
        <v>21</v>
      </c>
      <c r="F3592" t="s">
        <v>13</v>
      </c>
      <c r="G3592" t="s">
        <v>1324</v>
      </c>
      <c r="H3592" t="s">
        <v>587</v>
      </c>
      <c r="I3592" t="s">
        <v>15</v>
      </c>
      <c r="J3592" t="s">
        <v>16</v>
      </c>
      <c r="K3592" s="2" t="str">
        <f>HYPERLINK("..\..\Imagery\ScannedSlabs\1980\CG80-200B.jpg")</f>
        <v>..\..\Imagery\ScannedSlabs\1980\CG80-200B.jpg</v>
      </c>
    </row>
    <row r="3593" spans="1:11" x14ac:dyDescent="0.25">
      <c r="A3593" t="s">
        <v>5407</v>
      </c>
      <c r="B3593" t="s">
        <v>5407</v>
      </c>
      <c r="C3593">
        <v>415305</v>
      </c>
      <c r="D3593">
        <v>6061922</v>
      </c>
      <c r="E3593">
        <v>21</v>
      </c>
      <c r="F3593" t="s">
        <v>13</v>
      </c>
      <c r="G3593" t="s">
        <v>931</v>
      </c>
      <c r="I3593" t="s">
        <v>15</v>
      </c>
      <c r="J3593" t="s">
        <v>16</v>
      </c>
      <c r="K3593" s="2" t="str">
        <f>HYPERLINK("..\..\Imagery\ScannedSlabs\1979\CG79-464.jpg")</f>
        <v>..\..\Imagery\ScannedSlabs\1979\CG79-464.jpg</v>
      </c>
    </row>
    <row r="3594" spans="1:11" x14ac:dyDescent="0.25">
      <c r="A3594" t="s">
        <v>5408</v>
      </c>
      <c r="B3594" t="s">
        <v>5409</v>
      </c>
      <c r="C3594">
        <v>439301</v>
      </c>
      <c r="D3594">
        <v>5776524</v>
      </c>
      <c r="E3594">
        <v>21</v>
      </c>
      <c r="F3594" t="s">
        <v>13</v>
      </c>
      <c r="G3594" t="s">
        <v>5410</v>
      </c>
      <c r="I3594" t="s">
        <v>38</v>
      </c>
      <c r="J3594" t="s">
        <v>16</v>
      </c>
      <c r="K3594" s="2" t="str">
        <f>HYPERLINK("..\..\Imagery\ScannedSlabs\1992\JA92-120B.jpg")</f>
        <v>..\..\Imagery\ScannedSlabs\1992\JA92-120B.jpg</v>
      </c>
    </row>
    <row r="3595" spans="1:11" x14ac:dyDescent="0.25">
      <c r="A3595" t="s">
        <v>5408</v>
      </c>
      <c r="B3595" t="s">
        <v>5411</v>
      </c>
      <c r="C3595">
        <v>439301</v>
      </c>
      <c r="D3595">
        <v>5776524</v>
      </c>
      <c r="E3595">
        <v>21</v>
      </c>
      <c r="F3595" t="s">
        <v>13</v>
      </c>
      <c r="G3595" t="s">
        <v>925</v>
      </c>
      <c r="I3595" t="s">
        <v>38</v>
      </c>
      <c r="J3595" t="s">
        <v>20</v>
      </c>
      <c r="K3595" s="2" t="str">
        <f>HYPERLINK("..\..\Imagery\ScannedSlabs\1992\JA92-120A.jpg")</f>
        <v>..\..\Imagery\ScannedSlabs\1992\JA92-120A.jpg</v>
      </c>
    </row>
    <row r="3596" spans="1:11" x14ac:dyDescent="0.25">
      <c r="A3596" t="s">
        <v>5412</v>
      </c>
      <c r="B3596" t="s">
        <v>5413</v>
      </c>
      <c r="C3596">
        <v>495727</v>
      </c>
      <c r="D3596">
        <v>5946722</v>
      </c>
      <c r="E3596">
        <v>21</v>
      </c>
      <c r="F3596" t="s">
        <v>13</v>
      </c>
      <c r="G3596" t="s">
        <v>5414</v>
      </c>
      <c r="I3596" t="s">
        <v>35</v>
      </c>
      <c r="J3596" t="s">
        <v>20</v>
      </c>
      <c r="K3596" s="2" t="str">
        <f>HYPERLINK("..\..\Imagery\ScannedSlabs\1981\GF81-047B.jpg")</f>
        <v>..\..\Imagery\ScannedSlabs\1981\GF81-047B.jpg</v>
      </c>
    </row>
    <row r="3597" spans="1:11" x14ac:dyDescent="0.25">
      <c r="A3597" t="s">
        <v>5412</v>
      </c>
      <c r="B3597" t="s">
        <v>5415</v>
      </c>
      <c r="C3597">
        <v>495727</v>
      </c>
      <c r="D3597">
        <v>5946722</v>
      </c>
      <c r="E3597">
        <v>21</v>
      </c>
      <c r="F3597" t="s">
        <v>13</v>
      </c>
      <c r="G3597" t="s">
        <v>5414</v>
      </c>
      <c r="I3597" t="s">
        <v>35</v>
      </c>
      <c r="J3597" t="s">
        <v>23</v>
      </c>
      <c r="K3597" s="2" t="str">
        <f>HYPERLINK("..\..\Imagery\ScannedSlabs\1981\GF81-047A.jpg")</f>
        <v>..\..\Imagery\ScannedSlabs\1981\GF81-047A.jpg</v>
      </c>
    </row>
    <row r="3598" spans="1:11" x14ac:dyDescent="0.25">
      <c r="A3598" t="s">
        <v>5416</v>
      </c>
      <c r="B3598" t="s">
        <v>5416</v>
      </c>
      <c r="C3598">
        <v>519137</v>
      </c>
      <c r="D3598">
        <v>5735944</v>
      </c>
      <c r="E3598">
        <v>21</v>
      </c>
      <c r="F3598" t="s">
        <v>13</v>
      </c>
      <c r="G3598" t="s">
        <v>51</v>
      </c>
      <c r="I3598" t="s">
        <v>38</v>
      </c>
      <c r="J3598" t="s">
        <v>23</v>
      </c>
      <c r="K3598" s="2" t="str">
        <f>HYPERLINK("..\..\Imagery\ScannedSlabs\1993\CG93-346.jpg")</f>
        <v>..\..\Imagery\ScannedSlabs\1993\CG93-346.jpg</v>
      </c>
    </row>
    <row r="3599" spans="1:11" x14ac:dyDescent="0.25">
      <c r="A3599" t="s">
        <v>5417</v>
      </c>
      <c r="B3599" t="s">
        <v>5417</v>
      </c>
      <c r="C3599">
        <v>520350</v>
      </c>
      <c r="D3599">
        <v>5736150</v>
      </c>
      <c r="E3599">
        <v>21</v>
      </c>
      <c r="F3599" t="s">
        <v>13</v>
      </c>
      <c r="G3599" t="s">
        <v>642</v>
      </c>
      <c r="I3599" t="s">
        <v>35</v>
      </c>
      <c r="J3599" t="s">
        <v>20</v>
      </c>
      <c r="K3599" s="2" t="str">
        <f>HYPERLINK("..\..\Imagery\ScannedSlabs\1993\CG93-347.jpg")</f>
        <v>..\..\Imagery\ScannedSlabs\1993\CG93-347.jpg</v>
      </c>
    </row>
    <row r="3600" spans="1:11" x14ac:dyDescent="0.25">
      <c r="A3600" t="s">
        <v>5418</v>
      </c>
      <c r="B3600" t="s">
        <v>5418</v>
      </c>
      <c r="C3600">
        <v>521050</v>
      </c>
      <c r="D3600">
        <v>5736725</v>
      </c>
      <c r="E3600">
        <v>21</v>
      </c>
      <c r="F3600" t="s">
        <v>13</v>
      </c>
      <c r="G3600" t="s">
        <v>51</v>
      </c>
      <c r="I3600" t="s">
        <v>38</v>
      </c>
      <c r="J3600" t="s">
        <v>20</v>
      </c>
      <c r="K3600" s="2" t="str">
        <f>HYPERLINK("..\..\Imagery\ScannedSlabs\1993\CG93-348.jpg")</f>
        <v>..\..\Imagery\ScannedSlabs\1993\CG93-348.jpg</v>
      </c>
    </row>
    <row r="3601" spans="1:11" x14ac:dyDescent="0.25">
      <c r="A3601" t="s">
        <v>5419</v>
      </c>
      <c r="B3601" t="s">
        <v>5419</v>
      </c>
      <c r="C3601">
        <v>521500</v>
      </c>
      <c r="D3601">
        <v>5736975</v>
      </c>
      <c r="E3601">
        <v>21</v>
      </c>
      <c r="F3601" t="s">
        <v>13</v>
      </c>
      <c r="G3601" t="s">
        <v>51</v>
      </c>
      <c r="I3601" t="s">
        <v>38</v>
      </c>
      <c r="J3601" t="s">
        <v>16</v>
      </c>
      <c r="K3601" s="2" t="str">
        <f>HYPERLINK("..\..\Imagery\ScannedSlabs\1993\CG93-349.jpg")</f>
        <v>..\..\Imagery\ScannedSlabs\1993\CG93-349.jpg</v>
      </c>
    </row>
    <row r="3602" spans="1:11" x14ac:dyDescent="0.25">
      <c r="A3602" t="s">
        <v>5420</v>
      </c>
      <c r="B3602" t="s">
        <v>5420</v>
      </c>
      <c r="C3602">
        <v>521925</v>
      </c>
      <c r="D3602">
        <v>5737144</v>
      </c>
      <c r="E3602">
        <v>21</v>
      </c>
      <c r="F3602" t="s">
        <v>13</v>
      </c>
      <c r="G3602" t="s">
        <v>5421</v>
      </c>
      <c r="I3602" t="s">
        <v>35</v>
      </c>
      <c r="J3602" t="s">
        <v>23</v>
      </c>
      <c r="K3602" s="2" t="str">
        <f>HYPERLINK("..\..\Imagery\ScannedSlabs\1993\CG93-350.jpg")</f>
        <v>..\..\Imagery\ScannedSlabs\1993\CG93-350.jpg</v>
      </c>
    </row>
    <row r="3603" spans="1:11" x14ac:dyDescent="0.25">
      <c r="A3603" t="s">
        <v>5422</v>
      </c>
      <c r="B3603" t="s">
        <v>5422</v>
      </c>
      <c r="C3603">
        <v>522188</v>
      </c>
      <c r="D3603">
        <v>5737238</v>
      </c>
      <c r="E3603">
        <v>21</v>
      </c>
      <c r="F3603" t="s">
        <v>13</v>
      </c>
      <c r="G3603" t="s">
        <v>4056</v>
      </c>
      <c r="I3603" t="s">
        <v>38</v>
      </c>
      <c r="J3603" t="s">
        <v>20</v>
      </c>
      <c r="K3603" s="2" t="str">
        <f>HYPERLINK("..\..\Imagery\ScannedSlabs\1993\CG93-351.jpg")</f>
        <v>..\..\Imagery\ScannedSlabs\1993\CG93-351.jpg</v>
      </c>
    </row>
    <row r="3604" spans="1:11" x14ac:dyDescent="0.25">
      <c r="A3604" t="s">
        <v>5423</v>
      </c>
      <c r="B3604" t="s">
        <v>5423</v>
      </c>
      <c r="C3604">
        <v>522686</v>
      </c>
      <c r="D3604">
        <v>5737432</v>
      </c>
      <c r="E3604">
        <v>21</v>
      </c>
      <c r="F3604" t="s">
        <v>13</v>
      </c>
      <c r="G3604" t="s">
        <v>5424</v>
      </c>
      <c r="I3604" t="s">
        <v>38</v>
      </c>
      <c r="J3604" t="s">
        <v>20</v>
      </c>
      <c r="K3604" s="2" t="str">
        <f>HYPERLINK("..\..\Imagery\ScannedSlabs\1993\CG93-352.jpg")</f>
        <v>..\..\Imagery\ScannedSlabs\1993\CG93-352.jpg</v>
      </c>
    </row>
    <row r="3605" spans="1:11" x14ac:dyDescent="0.25">
      <c r="A3605" t="s">
        <v>5425</v>
      </c>
      <c r="B3605" t="s">
        <v>5425</v>
      </c>
      <c r="C3605">
        <v>524000</v>
      </c>
      <c r="D3605">
        <v>5738000</v>
      </c>
      <c r="E3605">
        <v>21</v>
      </c>
      <c r="F3605" t="s">
        <v>13</v>
      </c>
      <c r="G3605" t="s">
        <v>884</v>
      </c>
      <c r="I3605" t="s">
        <v>38</v>
      </c>
      <c r="J3605" t="s">
        <v>20</v>
      </c>
      <c r="K3605" s="2" t="str">
        <f>HYPERLINK("..\..\Imagery\ScannedSlabs\1993\CG93-354.jpg")</f>
        <v>..\..\Imagery\ScannedSlabs\1993\CG93-354.jpg</v>
      </c>
    </row>
    <row r="3606" spans="1:11" x14ac:dyDescent="0.25">
      <c r="A3606" t="s">
        <v>5426</v>
      </c>
      <c r="B3606" t="s">
        <v>5426</v>
      </c>
      <c r="C3606">
        <v>524450</v>
      </c>
      <c r="D3606">
        <v>5738582</v>
      </c>
      <c r="E3606">
        <v>21</v>
      </c>
      <c r="F3606" t="s">
        <v>13</v>
      </c>
      <c r="G3606" t="s">
        <v>124</v>
      </c>
      <c r="I3606" t="s">
        <v>35</v>
      </c>
      <c r="J3606" t="s">
        <v>23</v>
      </c>
      <c r="K3606" s="2" t="str">
        <f>HYPERLINK("..\..\Imagery\ScannedSlabs\1993\CG93-355.jpg")</f>
        <v>..\..\Imagery\ScannedSlabs\1993\CG93-355.jpg</v>
      </c>
    </row>
    <row r="3607" spans="1:11" x14ac:dyDescent="0.25">
      <c r="A3607" t="s">
        <v>2109</v>
      </c>
      <c r="B3607" t="s">
        <v>5427</v>
      </c>
      <c r="C3607">
        <v>596476</v>
      </c>
      <c r="D3607">
        <v>5792143</v>
      </c>
      <c r="E3607">
        <v>21</v>
      </c>
      <c r="F3607" t="s">
        <v>13</v>
      </c>
      <c r="G3607" t="s">
        <v>2111</v>
      </c>
      <c r="I3607" t="s">
        <v>35</v>
      </c>
      <c r="J3607" t="s">
        <v>16</v>
      </c>
      <c r="K3607" s="2" t="str">
        <f>HYPERLINK("..\..\Imagery\ScannedSlabs\2007\CG07-137B.jpg")</f>
        <v>..\..\Imagery\ScannedSlabs\2007\CG07-137B.jpg</v>
      </c>
    </row>
    <row r="3608" spans="1:11" x14ac:dyDescent="0.25">
      <c r="A3608" t="s">
        <v>2109</v>
      </c>
      <c r="B3608" t="s">
        <v>5428</v>
      </c>
      <c r="C3608">
        <v>596476</v>
      </c>
      <c r="D3608">
        <v>5792143</v>
      </c>
      <c r="E3608">
        <v>21</v>
      </c>
      <c r="F3608" t="s">
        <v>13</v>
      </c>
      <c r="G3608" t="s">
        <v>5429</v>
      </c>
      <c r="I3608" t="s">
        <v>35</v>
      </c>
      <c r="J3608" t="s">
        <v>16</v>
      </c>
      <c r="K3608" s="2" t="str">
        <f>HYPERLINK("..\..\Imagery\ScannedSlabs\2007\CG07-137A.jpg")</f>
        <v>..\..\Imagery\ScannedSlabs\2007\CG07-137A.jpg</v>
      </c>
    </row>
    <row r="3609" spans="1:11" x14ac:dyDescent="0.25">
      <c r="A3609" t="s">
        <v>5430</v>
      </c>
      <c r="B3609" t="s">
        <v>5431</v>
      </c>
      <c r="C3609">
        <v>446400</v>
      </c>
      <c r="D3609">
        <v>5871225</v>
      </c>
      <c r="E3609">
        <v>21</v>
      </c>
      <c r="F3609" t="s">
        <v>13</v>
      </c>
      <c r="G3609" t="s">
        <v>2567</v>
      </c>
      <c r="I3609" t="s">
        <v>35</v>
      </c>
      <c r="J3609" t="s">
        <v>23</v>
      </c>
      <c r="K3609" s="2" t="str">
        <f>HYPERLINK("..\..\Imagery\ScannedSlabs\1991\DD91-112B.jpg")</f>
        <v>..\..\Imagery\ScannedSlabs\1991\DD91-112B.jpg</v>
      </c>
    </row>
    <row r="3610" spans="1:11" x14ac:dyDescent="0.25">
      <c r="A3610" t="s">
        <v>5432</v>
      </c>
      <c r="B3610" t="s">
        <v>5432</v>
      </c>
      <c r="C3610">
        <v>446575</v>
      </c>
      <c r="D3610">
        <v>5871200</v>
      </c>
      <c r="E3610">
        <v>21</v>
      </c>
      <c r="F3610" t="s">
        <v>13</v>
      </c>
      <c r="G3610" t="s">
        <v>113</v>
      </c>
      <c r="I3610" t="s">
        <v>35</v>
      </c>
      <c r="J3610" t="s">
        <v>20</v>
      </c>
      <c r="K3610" s="2" t="str">
        <f>HYPERLINK("..\..\Imagery\ScannedSlabs\1991\DD91-113.jpg")</f>
        <v>..\..\Imagery\ScannedSlabs\1991\DD91-113.jpg</v>
      </c>
    </row>
    <row r="3611" spans="1:11" x14ac:dyDescent="0.25">
      <c r="A3611" t="s">
        <v>5433</v>
      </c>
      <c r="B3611" t="s">
        <v>5433</v>
      </c>
      <c r="C3611">
        <v>571126</v>
      </c>
      <c r="D3611">
        <v>5802951</v>
      </c>
      <c r="E3611">
        <v>21</v>
      </c>
      <c r="F3611" t="s">
        <v>13</v>
      </c>
      <c r="G3611" t="s">
        <v>333</v>
      </c>
      <c r="I3611" t="s">
        <v>38</v>
      </c>
      <c r="J3611" t="s">
        <v>16</v>
      </c>
      <c r="K3611" s="2" t="str">
        <f>HYPERLINK("..\..\Imagery\ScannedSlabs\1987\XX87-039.jpg")</f>
        <v>..\..\Imagery\ScannedSlabs\1987\XX87-039.jpg</v>
      </c>
    </row>
    <row r="3612" spans="1:11" x14ac:dyDescent="0.25">
      <c r="A3612" t="s">
        <v>5434</v>
      </c>
      <c r="B3612" t="s">
        <v>5435</v>
      </c>
      <c r="C3612">
        <v>577351</v>
      </c>
      <c r="D3612">
        <v>5856579</v>
      </c>
      <c r="E3612">
        <v>21</v>
      </c>
      <c r="F3612" t="s">
        <v>13</v>
      </c>
      <c r="G3612" t="s">
        <v>3826</v>
      </c>
      <c r="J3612" t="s">
        <v>137</v>
      </c>
    </row>
    <row r="3613" spans="1:11" x14ac:dyDescent="0.25">
      <c r="A3613" t="s">
        <v>5434</v>
      </c>
      <c r="B3613" t="s">
        <v>5436</v>
      </c>
      <c r="C3613">
        <v>577351</v>
      </c>
      <c r="D3613">
        <v>5856579</v>
      </c>
      <c r="E3613">
        <v>21</v>
      </c>
      <c r="F3613" t="s">
        <v>13</v>
      </c>
      <c r="G3613" t="s">
        <v>3826</v>
      </c>
      <c r="J3613" t="s">
        <v>137</v>
      </c>
    </row>
    <row r="3614" spans="1:11" x14ac:dyDescent="0.25">
      <c r="A3614" t="s">
        <v>5437</v>
      </c>
      <c r="B3614" t="s">
        <v>5437</v>
      </c>
      <c r="C3614">
        <v>545705</v>
      </c>
      <c r="D3614">
        <v>5760924</v>
      </c>
      <c r="E3614">
        <v>21</v>
      </c>
      <c r="F3614" t="s">
        <v>13</v>
      </c>
      <c r="G3614" t="s">
        <v>51</v>
      </c>
      <c r="H3614" t="s">
        <v>1380</v>
      </c>
      <c r="I3614" t="s">
        <v>38</v>
      </c>
      <c r="J3614" t="s">
        <v>16</v>
      </c>
      <c r="K3614" s="2" t="str">
        <f>HYPERLINK("..\..\Imagery\ScannedSlabs\1993\CG93-798.jpg")</f>
        <v>..\..\Imagery\ScannedSlabs\1993\CG93-798.jpg</v>
      </c>
    </row>
    <row r="3615" spans="1:11" x14ac:dyDescent="0.25">
      <c r="A3615" t="s">
        <v>5438</v>
      </c>
      <c r="B3615" t="s">
        <v>5438</v>
      </c>
      <c r="C3615">
        <v>545644</v>
      </c>
      <c r="D3615">
        <v>5859617</v>
      </c>
      <c r="E3615">
        <v>21</v>
      </c>
      <c r="F3615" t="s">
        <v>13</v>
      </c>
      <c r="G3615" t="s">
        <v>5439</v>
      </c>
      <c r="I3615" t="s">
        <v>38</v>
      </c>
      <c r="J3615" t="s">
        <v>23</v>
      </c>
      <c r="K3615" s="2" t="str">
        <f>HYPERLINK("..\..\Imagery\ScannedSlabs\1986\JS86-093.jpg")</f>
        <v>..\..\Imagery\ScannedSlabs\1986\JS86-093.jpg</v>
      </c>
    </row>
    <row r="3616" spans="1:11" x14ac:dyDescent="0.25">
      <c r="A3616" t="s">
        <v>5440</v>
      </c>
      <c r="B3616" t="s">
        <v>5440</v>
      </c>
      <c r="C3616">
        <v>546674</v>
      </c>
      <c r="D3616">
        <v>5860514</v>
      </c>
      <c r="E3616">
        <v>21</v>
      </c>
      <c r="F3616" t="s">
        <v>13</v>
      </c>
      <c r="G3616" t="s">
        <v>73</v>
      </c>
      <c r="I3616" t="s">
        <v>38</v>
      </c>
      <c r="J3616" t="s">
        <v>20</v>
      </c>
      <c r="K3616" s="2" t="str">
        <f>HYPERLINK("..\..\Imagery\ScannedSlabs\1986\JS86-094.jpg")</f>
        <v>..\..\Imagery\ScannedSlabs\1986\JS86-094.jpg</v>
      </c>
    </row>
    <row r="3617" spans="1:11" x14ac:dyDescent="0.25">
      <c r="A3617" t="s">
        <v>5441</v>
      </c>
      <c r="B3617" t="s">
        <v>5441</v>
      </c>
      <c r="C3617">
        <v>572740</v>
      </c>
      <c r="D3617">
        <v>5761073</v>
      </c>
      <c r="E3617">
        <v>21</v>
      </c>
      <c r="F3617" t="s">
        <v>13</v>
      </c>
      <c r="G3617" t="s">
        <v>5442</v>
      </c>
      <c r="I3617" t="s">
        <v>38</v>
      </c>
      <c r="J3617" t="s">
        <v>16</v>
      </c>
      <c r="K3617" s="2" t="str">
        <f>HYPERLINK("..\..\Imagery\ScannedSlabs\1993\CG93-728.jpg")</f>
        <v>..\..\Imagery\ScannedSlabs\1993\CG93-728.jpg</v>
      </c>
    </row>
    <row r="3618" spans="1:11" x14ac:dyDescent="0.25">
      <c r="A3618" t="s">
        <v>5443</v>
      </c>
      <c r="B3618" t="s">
        <v>5443</v>
      </c>
      <c r="C3618">
        <v>573282</v>
      </c>
      <c r="D3618">
        <v>5760762</v>
      </c>
      <c r="E3618">
        <v>21</v>
      </c>
      <c r="F3618" t="s">
        <v>13</v>
      </c>
      <c r="G3618" t="s">
        <v>712</v>
      </c>
      <c r="I3618" t="s">
        <v>38</v>
      </c>
      <c r="J3618" t="s">
        <v>16</v>
      </c>
      <c r="K3618" s="2" t="str">
        <f>HYPERLINK("..\..\Imagery\ScannedSlabs\1993\CG93-729.jpg")</f>
        <v>..\..\Imagery\ScannedSlabs\1993\CG93-729.jpg</v>
      </c>
    </row>
    <row r="3619" spans="1:11" x14ac:dyDescent="0.25">
      <c r="A3619" t="s">
        <v>5444</v>
      </c>
      <c r="B3619" t="s">
        <v>5444</v>
      </c>
      <c r="C3619">
        <v>573790</v>
      </c>
      <c r="D3619">
        <v>5760560</v>
      </c>
      <c r="E3619">
        <v>21</v>
      </c>
      <c r="F3619" t="s">
        <v>13</v>
      </c>
      <c r="G3619" t="s">
        <v>5445</v>
      </c>
      <c r="I3619" t="s">
        <v>35</v>
      </c>
      <c r="J3619" t="s">
        <v>16</v>
      </c>
      <c r="K3619" s="2" t="str">
        <f>HYPERLINK("..\..\Imagery\ScannedSlabs\1993\CG93-730.jpg")</f>
        <v>..\..\Imagery\ScannedSlabs\1993\CG93-730.jpg</v>
      </c>
    </row>
    <row r="3620" spans="1:11" x14ac:dyDescent="0.25">
      <c r="A3620" t="s">
        <v>5446</v>
      </c>
      <c r="B3620" t="s">
        <v>5446</v>
      </c>
      <c r="C3620">
        <v>573871</v>
      </c>
      <c r="D3620">
        <v>5760224</v>
      </c>
      <c r="E3620">
        <v>21</v>
      </c>
      <c r="F3620" t="s">
        <v>13</v>
      </c>
      <c r="G3620" t="s">
        <v>1797</v>
      </c>
      <c r="I3620" t="s">
        <v>35</v>
      </c>
      <c r="J3620" t="s">
        <v>23</v>
      </c>
      <c r="K3620" s="2" t="str">
        <f>HYPERLINK("..\..\Imagery\ScannedSlabs\1993\CG93-731.jpg")</f>
        <v>..\..\Imagery\ScannedSlabs\1993\CG93-731.jpg</v>
      </c>
    </row>
    <row r="3621" spans="1:11" x14ac:dyDescent="0.25">
      <c r="A3621" t="s">
        <v>5447</v>
      </c>
      <c r="B3621" t="s">
        <v>5448</v>
      </c>
      <c r="C3621">
        <v>573900</v>
      </c>
      <c r="D3621">
        <v>5760080</v>
      </c>
      <c r="E3621">
        <v>21</v>
      </c>
      <c r="F3621" t="s">
        <v>13</v>
      </c>
      <c r="G3621" t="s">
        <v>1393</v>
      </c>
      <c r="I3621" t="s">
        <v>38</v>
      </c>
      <c r="J3621" t="s">
        <v>16</v>
      </c>
      <c r="K3621" s="2" t="str">
        <f>HYPERLINK("..\..\Imagery\ScannedSlabs\1993\CG93-732A.jpg")</f>
        <v>..\..\Imagery\ScannedSlabs\1993\CG93-732A.jpg</v>
      </c>
    </row>
    <row r="3622" spans="1:11" x14ac:dyDescent="0.25">
      <c r="A3622" t="s">
        <v>5447</v>
      </c>
      <c r="B3622" t="s">
        <v>5449</v>
      </c>
      <c r="C3622">
        <v>573900</v>
      </c>
      <c r="D3622">
        <v>5760080</v>
      </c>
      <c r="E3622">
        <v>21</v>
      </c>
      <c r="F3622" t="s">
        <v>13</v>
      </c>
      <c r="G3622" t="s">
        <v>5450</v>
      </c>
      <c r="I3622" t="s">
        <v>38</v>
      </c>
      <c r="J3622" t="s">
        <v>16</v>
      </c>
      <c r="K3622" s="2" t="str">
        <f>HYPERLINK("..\..\Imagery\ScannedSlabs\1993\CG93-732B.jpg")</f>
        <v>..\..\Imagery\ScannedSlabs\1993\CG93-732B.jpg</v>
      </c>
    </row>
    <row r="3623" spans="1:11" x14ac:dyDescent="0.25">
      <c r="A3623" t="s">
        <v>5451</v>
      </c>
      <c r="B3623" t="s">
        <v>5451</v>
      </c>
      <c r="C3623">
        <v>574137</v>
      </c>
      <c r="D3623">
        <v>5759880</v>
      </c>
      <c r="E3623">
        <v>21</v>
      </c>
      <c r="F3623" t="s">
        <v>13</v>
      </c>
      <c r="G3623" t="s">
        <v>5452</v>
      </c>
      <c r="I3623" t="s">
        <v>35</v>
      </c>
      <c r="J3623" t="s">
        <v>23</v>
      </c>
      <c r="K3623" s="2" t="str">
        <f>HYPERLINK("..\..\Imagery\ScannedSlabs\1993\CG93-733.jpg")</f>
        <v>..\..\Imagery\ScannedSlabs\1993\CG93-733.jpg</v>
      </c>
    </row>
    <row r="3624" spans="1:11" x14ac:dyDescent="0.25">
      <c r="A3624" t="s">
        <v>5453</v>
      </c>
      <c r="B3624" t="s">
        <v>5453</v>
      </c>
      <c r="C3624">
        <v>577012</v>
      </c>
      <c r="D3624">
        <v>5760791</v>
      </c>
      <c r="E3624">
        <v>21</v>
      </c>
      <c r="F3624" t="s">
        <v>13</v>
      </c>
      <c r="G3624" t="s">
        <v>732</v>
      </c>
      <c r="I3624" t="s">
        <v>38</v>
      </c>
      <c r="J3624" t="s">
        <v>16</v>
      </c>
      <c r="K3624" s="2" t="str">
        <f>HYPERLINK("..\..\Imagery\ScannedSlabs\1993\CG93-765.jpg")</f>
        <v>..\..\Imagery\ScannedSlabs\1993\CG93-765.jpg</v>
      </c>
    </row>
    <row r="3625" spans="1:11" x14ac:dyDescent="0.25">
      <c r="A3625" t="s">
        <v>5454</v>
      </c>
      <c r="B3625" t="s">
        <v>5454</v>
      </c>
      <c r="C3625">
        <v>577260</v>
      </c>
      <c r="D3625">
        <v>5760581</v>
      </c>
      <c r="E3625">
        <v>21</v>
      </c>
      <c r="F3625" t="s">
        <v>13</v>
      </c>
      <c r="G3625" t="s">
        <v>51</v>
      </c>
      <c r="I3625" t="s">
        <v>38</v>
      </c>
      <c r="J3625" t="s">
        <v>23</v>
      </c>
      <c r="K3625" s="2" t="str">
        <f>HYPERLINK("..\..\Imagery\ScannedSlabs\1993\CG93-766.jpg")</f>
        <v>..\..\Imagery\ScannedSlabs\1993\CG93-766.jpg</v>
      </c>
    </row>
    <row r="3626" spans="1:11" x14ac:dyDescent="0.25">
      <c r="A3626" t="s">
        <v>5455</v>
      </c>
      <c r="B3626" t="s">
        <v>5455</v>
      </c>
      <c r="C3626">
        <v>577208</v>
      </c>
      <c r="D3626">
        <v>5760122</v>
      </c>
      <c r="E3626">
        <v>21</v>
      </c>
      <c r="F3626" t="s">
        <v>13</v>
      </c>
      <c r="G3626" t="s">
        <v>51</v>
      </c>
      <c r="I3626" t="s">
        <v>38</v>
      </c>
      <c r="J3626" t="s">
        <v>16</v>
      </c>
      <c r="K3626" s="2" t="str">
        <f>HYPERLINK("..\..\Imagery\ScannedSlabs\1993\CG93-767.jpg")</f>
        <v>..\..\Imagery\ScannedSlabs\1993\CG93-767.jpg</v>
      </c>
    </row>
    <row r="3627" spans="1:11" x14ac:dyDescent="0.25">
      <c r="A3627" t="s">
        <v>5456</v>
      </c>
      <c r="B3627" t="s">
        <v>5456</v>
      </c>
      <c r="C3627">
        <v>576689</v>
      </c>
      <c r="D3627">
        <v>5759880</v>
      </c>
      <c r="E3627">
        <v>21</v>
      </c>
      <c r="F3627" t="s">
        <v>13</v>
      </c>
      <c r="G3627" t="s">
        <v>51</v>
      </c>
      <c r="I3627" t="s">
        <v>35</v>
      </c>
      <c r="J3627" t="s">
        <v>16</v>
      </c>
      <c r="K3627" s="2" t="str">
        <f>HYPERLINK("..\..\Imagery\ScannedSlabs\1993\CG93-768.jpg")</f>
        <v>..\..\Imagery\ScannedSlabs\1993\CG93-768.jpg</v>
      </c>
    </row>
    <row r="3628" spans="1:11" x14ac:dyDescent="0.25">
      <c r="A3628" t="s">
        <v>5457</v>
      </c>
      <c r="B3628" t="s">
        <v>5457</v>
      </c>
      <c r="C3628">
        <v>592355</v>
      </c>
      <c r="D3628">
        <v>5801586</v>
      </c>
      <c r="E3628">
        <v>21</v>
      </c>
      <c r="F3628" t="s">
        <v>13</v>
      </c>
      <c r="G3628" t="s">
        <v>44</v>
      </c>
      <c r="I3628" t="s">
        <v>38</v>
      </c>
      <c r="J3628" t="s">
        <v>20</v>
      </c>
      <c r="K3628" s="2" t="str">
        <f>HYPERLINK("..\..\Imagery\ScannedSlabs\1987\JS87-447.jpg")</f>
        <v>..\..\Imagery\ScannedSlabs\1987\JS87-447.jpg</v>
      </c>
    </row>
    <row r="3629" spans="1:11" x14ac:dyDescent="0.25">
      <c r="A3629" t="s">
        <v>5458</v>
      </c>
      <c r="B3629" t="s">
        <v>5458</v>
      </c>
      <c r="C3629">
        <v>592086</v>
      </c>
      <c r="D3629">
        <v>5801252</v>
      </c>
      <c r="E3629">
        <v>21</v>
      </c>
      <c r="F3629" t="s">
        <v>13</v>
      </c>
      <c r="G3629" t="s">
        <v>448</v>
      </c>
      <c r="I3629" t="s">
        <v>35</v>
      </c>
      <c r="J3629" t="s">
        <v>16</v>
      </c>
      <c r="K3629" s="2" t="str">
        <f>HYPERLINK("..\..\Imagery\ScannedSlabs\1987\JS87-448.jpg")</f>
        <v>..\..\Imagery\ScannedSlabs\1987\JS87-448.jpg</v>
      </c>
    </row>
    <row r="3630" spans="1:11" x14ac:dyDescent="0.25">
      <c r="A3630" t="s">
        <v>5459</v>
      </c>
      <c r="B3630" t="s">
        <v>5459</v>
      </c>
      <c r="C3630">
        <v>517765</v>
      </c>
      <c r="D3630">
        <v>5750794</v>
      </c>
      <c r="E3630">
        <v>21</v>
      </c>
      <c r="F3630" t="s">
        <v>13</v>
      </c>
      <c r="G3630" t="s">
        <v>1393</v>
      </c>
      <c r="H3630" t="s">
        <v>125</v>
      </c>
      <c r="I3630" t="s">
        <v>38</v>
      </c>
      <c r="J3630" t="s">
        <v>20</v>
      </c>
      <c r="K3630" s="2" t="str">
        <f>HYPERLINK("..\..\Imagery\ScannedSlabs\1993\VN93-542.jpg")</f>
        <v>..\..\Imagery\ScannedSlabs\1993\VN93-542.jpg</v>
      </c>
    </row>
    <row r="3631" spans="1:11" x14ac:dyDescent="0.25">
      <c r="A3631" t="s">
        <v>5460</v>
      </c>
      <c r="B3631" t="s">
        <v>5460</v>
      </c>
      <c r="C3631">
        <v>319025</v>
      </c>
      <c r="D3631">
        <v>5830210</v>
      </c>
      <c r="E3631">
        <v>21</v>
      </c>
      <c r="F3631" t="s">
        <v>13</v>
      </c>
      <c r="G3631" t="s">
        <v>207</v>
      </c>
      <c r="H3631" t="s">
        <v>437</v>
      </c>
      <c r="I3631" t="s">
        <v>38</v>
      </c>
      <c r="J3631" t="s">
        <v>16</v>
      </c>
      <c r="K3631" s="2" t="str">
        <f>HYPERLINK("..\..\Imagery\ScannedSlabs\1998\CG98-276.jpg")</f>
        <v>..\..\Imagery\ScannedSlabs\1998\CG98-276.jpg</v>
      </c>
    </row>
    <row r="3632" spans="1:11" x14ac:dyDescent="0.25">
      <c r="A3632" t="s">
        <v>5461</v>
      </c>
      <c r="B3632" t="s">
        <v>5461</v>
      </c>
      <c r="C3632">
        <v>313104</v>
      </c>
      <c r="D3632">
        <v>5824169</v>
      </c>
      <c r="E3632">
        <v>21</v>
      </c>
      <c r="F3632" t="s">
        <v>13</v>
      </c>
      <c r="G3632" t="s">
        <v>984</v>
      </c>
      <c r="I3632" t="s">
        <v>38</v>
      </c>
      <c r="J3632" t="s">
        <v>16</v>
      </c>
      <c r="K3632" s="2" t="str">
        <f>HYPERLINK("..\..\Imagery\ScannedSlabs\1998\CG98-277.jpg")</f>
        <v>..\..\Imagery\ScannedSlabs\1998\CG98-277.jpg</v>
      </c>
    </row>
    <row r="3633" spans="1:12" x14ac:dyDescent="0.25">
      <c r="A3633" t="s">
        <v>5462</v>
      </c>
      <c r="B3633" t="s">
        <v>5463</v>
      </c>
      <c r="C3633">
        <v>358067</v>
      </c>
      <c r="D3633">
        <v>6102297</v>
      </c>
      <c r="E3633">
        <v>21</v>
      </c>
      <c r="F3633" t="s">
        <v>13</v>
      </c>
      <c r="I3633" t="s">
        <v>15</v>
      </c>
      <c r="J3633" t="s">
        <v>137</v>
      </c>
    </row>
    <row r="3634" spans="1:12" x14ac:dyDescent="0.25">
      <c r="A3634" t="s">
        <v>5464</v>
      </c>
      <c r="B3634" t="s">
        <v>5464</v>
      </c>
      <c r="C3634">
        <v>384792</v>
      </c>
      <c r="D3634">
        <v>5790246</v>
      </c>
      <c r="E3634">
        <v>21</v>
      </c>
      <c r="F3634" t="s">
        <v>13</v>
      </c>
      <c r="G3634" t="s">
        <v>526</v>
      </c>
      <c r="I3634" t="s">
        <v>38</v>
      </c>
      <c r="J3634" t="s">
        <v>16</v>
      </c>
      <c r="K3634" s="2" t="str">
        <f>HYPERLINK("..\..\Imagery\ScannedSlabs\1999\CG99-185.jpg")</f>
        <v>..\..\Imagery\ScannedSlabs\1999\CG99-185.jpg</v>
      </c>
    </row>
    <row r="3635" spans="1:12" x14ac:dyDescent="0.25">
      <c r="A3635" t="s">
        <v>5465</v>
      </c>
      <c r="B3635" t="s">
        <v>5465</v>
      </c>
      <c r="C3635">
        <v>395670</v>
      </c>
      <c r="D3635">
        <v>5769284</v>
      </c>
      <c r="E3635">
        <v>21</v>
      </c>
      <c r="F3635" t="s">
        <v>13</v>
      </c>
      <c r="G3635" t="s">
        <v>5466</v>
      </c>
      <c r="I3635" t="s">
        <v>38</v>
      </c>
      <c r="J3635" t="s">
        <v>16</v>
      </c>
      <c r="K3635" s="2" t="str">
        <f>HYPERLINK("..\..\Imagery\ScannedSlabs\1999\CG99-186.jpg")</f>
        <v>..\..\Imagery\ScannedSlabs\1999\CG99-186.jpg</v>
      </c>
    </row>
    <row r="3636" spans="1:12" x14ac:dyDescent="0.25">
      <c r="A3636" t="s">
        <v>5467</v>
      </c>
      <c r="B3636" t="s">
        <v>5467</v>
      </c>
      <c r="C3636">
        <v>554729</v>
      </c>
      <c r="D3636">
        <v>5821441</v>
      </c>
      <c r="E3636">
        <v>21</v>
      </c>
      <c r="F3636" t="s">
        <v>13</v>
      </c>
      <c r="G3636" t="s">
        <v>5468</v>
      </c>
      <c r="I3636" t="s">
        <v>35</v>
      </c>
      <c r="J3636" t="s">
        <v>20</v>
      </c>
      <c r="K3636" s="2" t="str">
        <f>HYPERLINK("..\..\Imagery\ScannedSlabs\1986\CG86-025.jpg")</f>
        <v>..\..\Imagery\ScannedSlabs\1986\CG86-025.jpg</v>
      </c>
    </row>
    <row r="3637" spans="1:12" x14ac:dyDescent="0.25">
      <c r="A3637" t="s">
        <v>5469</v>
      </c>
      <c r="B3637" t="s">
        <v>5469</v>
      </c>
      <c r="C3637">
        <v>554879</v>
      </c>
      <c r="D3637">
        <v>5821468</v>
      </c>
      <c r="E3637">
        <v>21</v>
      </c>
      <c r="F3637" t="s">
        <v>13</v>
      </c>
      <c r="G3637" t="s">
        <v>5470</v>
      </c>
      <c r="I3637" t="s">
        <v>38</v>
      </c>
      <c r="J3637" t="s">
        <v>16</v>
      </c>
      <c r="K3637" s="2" t="str">
        <f>HYPERLINK("..\..\Imagery\ScannedSlabs\1986\CG86-026.jpg")</f>
        <v>..\..\Imagery\ScannedSlabs\1986\CG86-026.jpg</v>
      </c>
    </row>
    <row r="3638" spans="1:12" x14ac:dyDescent="0.25">
      <c r="A3638" t="s">
        <v>5471</v>
      </c>
      <c r="B3638" t="s">
        <v>5471</v>
      </c>
      <c r="C3638">
        <v>557069</v>
      </c>
      <c r="D3638">
        <v>5819652</v>
      </c>
      <c r="E3638">
        <v>21</v>
      </c>
      <c r="F3638" t="s">
        <v>13</v>
      </c>
      <c r="G3638" t="s">
        <v>1134</v>
      </c>
      <c r="I3638" t="s">
        <v>35</v>
      </c>
      <c r="J3638" t="s">
        <v>16</v>
      </c>
      <c r="K3638" s="2" t="str">
        <f>HYPERLINK("..\..\Imagery\ScannedSlabs\1986\CG86-029.jpg")</f>
        <v>..\..\Imagery\ScannedSlabs\1986\CG86-029.jpg</v>
      </c>
    </row>
    <row r="3639" spans="1:12" x14ac:dyDescent="0.25">
      <c r="A3639" t="s">
        <v>5472</v>
      </c>
      <c r="B3639" t="s">
        <v>5472</v>
      </c>
      <c r="C3639">
        <v>557382</v>
      </c>
      <c r="D3639">
        <v>5818060</v>
      </c>
      <c r="E3639">
        <v>21</v>
      </c>
      <c r="F3639" t="s">
        <v>13</v>
      </c>
      <c r="G3639" t="s">
        <v>1134</v>
      </c>
      <c r="I3639" t="s">
        <v>38</v>
      </c>
      <c r="J3639" t="s">
        <v>16</v>
      </c>
      <c r="K3639" s="2" t="str">
        <f>HYPERLINK("..\..\Imagery\ScannedSlabs\1986\CG86-031.jpg")</f>
        <v>..\..\Imagery\ScannedSlabs\1986\CG86-031.jpg</v>
      </c>
    </row>
    <row r="3640" spans="1:12" x14ac:dyDescent="0.25">
      <c r="A3640" t="s">
        <v>5473</v>
      </c>
      <c r="B3640" t="s">
        <v>5473</v>
      </c>
      <c r="C3640">
        <v>558511</v>
      </c>
      <c r="D3640">
        <v>5817603</v>
      </c>
      <c r="E3640">
        <v>21</v>
      </c>
      <c r="F3640" t="s">
        <v>13</v>
      </c>
      <c r="G3640" t="s">
        <v>5474</v>
      </c>
      <c r="I3640" t="s">
        <v>35</v>
      </c>
      <c r="J3640" t="s">
        <v>20</v>
      </c>
      <c r="K3640" s="2" t="str">
        <f>HYPERLINK("..\..\Imagery\ScannedSlabs\1986\CG86-034.jpg")</f>
        <v>..\..\Imagery\ScannedSlabs\1986\CG86-034.jpg</v>
      </c>
    </row>
    <row r="3641" spans="1:12" x14ac:dyDescent="0.25">
      <c r="A3641" t="s">
        <v>5475</v>
      </c>
      <c r="B3641" t="s">
        <v>5476</v>
      </c>
      <c r="C3641">
        <v>561736</v>
      </c>
      <c r="D3641">
        <v>5807619</v>
      </c>
      <c r="E3641">
        <v>21</v>
      </c>
      <c r="F3641" t="s">
        <v>13</v>
      </c>
      <c r="G3641" t="s">
        <v>5477</v>
      </c>
      <c r="I3641" t="s">
        <v>35</v>
      </c>
      <c r="J3641" t="s">
        <v>16</v>
      </c>
      <c r="K3641" s="2" t="str">
        <f>HYPERLINK("..\..\Imagery\ScannedSlabs\2011\RH-035.jpg")</f>
        <v>..\..\Imagery\ScannedSlabs\2011\RH-035.jpg</v>
      </c>
      <c r="L3641" t="s">
        <v>449</v>
      </c>
    </row>
    <row r="3642" spans="1:12" x14ac:dyDescent="0.25">
      <c r="A3642" t="s">
        <v>5478</v>
      </c>
      <c r="B3642" t="s">
        <v>5479</v>
      </c>
      <c r="C3642">
        <v>561735</v>
      </c>
      <c r="D3642">
        <v>5807652</v>
      </c>
      <c r="E3642">
        <v>21</v>
      </c>
      <c r="F3642" t="s">
        <v>13</v>
      </c>
      <c r="G3642" t="s">
        <v>5477</v>
      </c>
      <c r="I3642" t="s">
        <v>35</v>
      </c>
      <c r="J3642" t="s">
        <v>16</v>
      </c>
      <c r="K3642" s="2" t="str">
        <f>HYPERLINK("..\..\Imagery\ScannedSlabs\2011\RH-036.jpg")</f>
        <v>..\..\Imagery\ScannedSlabs\2011\RH-036.jpg</v>
      </c>
      <c r="L3642" t="s">
        <v>449</v>
      </c>
    </row>
    <row r="3643" spans="1:12" x14ac:dyDescent="0.25">
      <c r="A3643" t="s">
        <v>5480</v>
      </c>
      <c r="B3643" t="s">
        <v>5481</v>
      </c>
      <c r="C3643">
        <v>561660</v>
      </c>
      <c r="D3643">
        <v>5807711</v>
      </c>
      <c r="E3643">
        <v>21</v>
      </c>
      <c r="F3643" t="s">
        <v>13</v>
      </c>
      <c r="G3643" t="s">
        <v>5477</v>
      </c>
      <c r="I3643" t="s">
        <v>35</v>
      </c>
      <c r="J3643" t="s">
        <v>16</v>
      </c>
      <c r="K3643" s="2" t="str">
        <f>HYPERLINK("..\..\Imagery\ScannedSlabs\2011\RH-037.jpg")</f>
        <v>..\..\Imagery\ScannedSlabs\2011\RH-037.jpg</v>
      </c>
      <c r="L3643" t="s">
        <v>449</v>
      </c>
    </row>
    <row r="3644" spans="1:12" x14ac:dyDescent="0.25">
      <c r="A3644" t="s">
        <v>5482</v>
      </c>
      <c r="B3644" t="s">
        <v>5483</v>
      </c>
      <c r="C3644">
        <v>560615</v>
      </c>
      <c r="D3644">
        <v>5804644</v>
      </c>
      <c r="E3644">
        <v>21</v>
      </c>
      <c r="F3644" t="s">
        <v>13</v>
      </c>
      <c r="G3644" t="s">
        <v>3701</v>
      </c>
      <c r="I3644" t="s">
        <v>35</v>
      </c>
      <c r="J3644" t="s">
        <v>16</v>
      </c>
      <c r="K3644" s="2" t="str">
        <f>HYPERLINK("..\..\Imagery\ScannedSlabs\2011\RH-038.jpg")</f>
        <v>..\..\Imagery\ScannedSlabs\2011\RH-038.jpg</v>
      </c>
      <c r="L3644" t="s">
        <v>449</v>
      </c>
    </row>
    <row r="3645" spans="1:12" x14ac:dyDescent="0.25">
      <c r="A3645" t="s">
        <v>5484</v>
      </c>
      <c r="B3645" t="s">
        <v>5485</v>
      </c>
      <c r="C3645">
        <v>573665</v>
      </c>
      <c r="D3645">
        <v>5795250</v>
      </c>
      <c r="E3645">
        <v>21</v>
      </c>
      <c r="F3645" t="s">
        <v>13</v>
      </c>
      <c r="G3645" t="s">
        <v>1592</v>
      </c>
      <c r="I3645" t="s">
        <v>35</v>
      </c>
      <c r="J3645" t="s">
        <v>16</v>
      </c>
      <c r="K3645" s="2" t="str">
        <f>HYPERLINK("..\..\Imagery\ScannedSlabs\2011\RH-039.jpg")</f>
        <v>..\..\Imagery\ScannedSlabs\2011\RH-039.jpg</v>
      </c>
      <c r="L3645" t="s">
        <v>449</v>
      </c>
    </row>
    <row r="3646" spans="1:12" x14ac:dyDescent="0.25">
      <c r="A3646" t="s">
        <v>5486</v>
      </c>
      <c r="B3646" t="s">
        <v>5486</v>
      </c>
      <c r="C3646">
        <v>374651</v>
      </c>
      <c r="D3646">
        <v>6088041</v>
      </c>
      <c r="E3646">
        <v>21</v>
      </c>
      <c r="F3646" t="s">
        <v>13</v>
      </c>
      <c r="G3646" t="s">
        <v>5487</v>
      </c>
      <c r="I3646" t="s">
        <v>38</v>
      </c>
      <c r="J3646" t="s">
        <v>16</v>
      </c>
      <c r="K3646" s="2" t="str">
        <f>HYPERLINK("..\..\Imagery\ScannedSlabs\1978\AL78-040.jpg")</f>
        <v>..\..\Imagery\ScannedSlabs\1978\AL78-040.jpg</v>
      </c>
    </row>
    <row r="3647" spans="1:12" x14ac:dyDescent="0.25">
      <c r="A3647" t="s">
        <v>1658</v>
      </c>
      <c r="B3647" t="s">
        <v>5488</v>
      </c>
      <c r="C3647">
        <v>391673</v>
      </c>
      <c r="D3647">
        <v>5915910</v>
      </c>
      <c r="E3647">
        <v>21</v>
      </c>
      <c r="F3647" t="s">
        <v>13</v>
      </c>
      <c r="G3647" t="s">
        <v>5489</v>
      </c>
      <c r="I3647" t="s">
        <v>38</v>
      </c>
      <c r="J3647" t="s">
        <v>20</v>
      </c>
      <c r="K3647" s="2" t="str">
        <f>HYPERLINK("..\..\Imagery\ScannedSlabs\1995\CG95-334A.jpg")</f>
        <v>..\..\Imagery\ScannedSlabs\1995\CG95-334A.jpg</v>
      </c>
    </row>
    <row r="3648" spans="1:12" x14ac:dyDescent="0.25">
      <c r="A3648" t="s">
        <v>5490</v>
      </c>
      <c r="B3648" t="s">
        <v>5490</v>
      </c>
      <c r="C3648">
        <v>328625</v>
      </c>
      <c r="D3648">
        <v>6000180</v>
      </c>
      <c r="E3648">
        <v>21</v>
      </c>
      <c r="F3648" t="s">
        <v>13</v>
      </c>
      <c r="G3648" t="s">
        <v>5491</v>
      </c>
      <c r="I3648" t="s">
        <v>38</v>
      </c>
      <c r="J3648" t="s">
        <v>16</v>
      </c>
      <c r="K3648" s="2" t="str">
        <f>HYPERLINK("..\..\Imagery\ScannedSlabs\1983\CG83-355.jpg")</f>
        <v>..\..\Imagery\ScannedSlabs\1983\CG83-355.jpg</v>
      </c>
    </row>
    <row r="3649" spans="1:11" x14ac:dyDescent="0.25">
      <c r="A3649" t="s">
        <v>5492</v>
      </c>
      <c r="B3649" t="s">
        <v>5492</v>
      </c>
      <c r="C3649">
        <v>327958</v>
      </c>
      <c r="D3649">
        <v>6001747</v>
      </c>
      <c r="E3649">
        <v>21</v>
      </c>
      <c r="F3649" t="s">
        <v>13</v>
      </c>
      <c r="G3649" t="s">
        <v>620</v>
      </c>
      <c r="I3649" t="s">
        <v>38</v>
      </c>
      <c r="J3649" t="s">
        <v>23</v>
      </c>
      <c r="K3649" s="2" t="str">
        <f>HYPERLINK("..\..\Imagery\ScannedSlabs\1983\CG83-357.jpg")</f>
        <v>..\..\Imagery\ScannedSlabs\1983\CG83-357.jpg</v>
      </c>
    </row>
    <row r="3650" spans="1:11" x14ac:dyDescent="0.25">
      <c r="A3650" t="s">
        <v>5493</v>
      </c>
      <c r="B3650" t="s">
        <v>5493</v>
      </c>
      <c r="C3650">
        <v>326542</v>
      </c>
      <c r="D3650">
        <v>6001808</v>
      </c>
      <c r="E3650">
        <v>21</v>
      </c>
      <c r="F3650" t="s">
        <v>13</v>
      </c>
      <c r="G3650" t="s">
        <v>5491</v>
      </c>
      <c r="I3650" t="s">
        <v>38</v>
      </c>
      <c r="J3650" t="s">
        <v>23</v>
      </c>
      <c r="K3650" s="2" t="str">
        <f>HYPERLINK("..\..\Imagery\ScannedSlabs\1983\CG83-360.jpg")</f>
        <v>..\..\Imagery\ScannedSlabs\1983\CG83-360.jpg</v>
      </c>
    </row>
    <row r="3651" spans="1:11" x14ac:dyDescent="0.25">
      <c r="A3651" t="s">
        <v>5494</v>
      </c>
      <c r="B3651" t="s">
        <v>5494</v>
      </c>
      <c r="C3651">
        <v>326368</v>
      </c>
      <c r="D3651">
        <v>6000695</v>
      </c>
      <c r="E3651">
        <v>21</v>
      </c>
      <c r="F3651" t="s">
        <v>13</v>
      </c>
      <c r="G3651" t="s">
        <v>482</v>
      </c>
      <c r="I3651" t="s">
        <v>35</v>
      </c>
      <c r="J3651" t="s">
        <v>16</v>
      </c>
      <c r="K3651" s="2" t="str">
        <f>HYPERLINK("..\..\Imagery\ScannedSlabs\1983\CG83-362.jpg")</f>
        <v>..\..\Imagery\ScannedSlabs\1983\CG83-362.jpg</v>
      </c>
    </row>
    <row r="3652" spans="1:11" x14ac:dyDescent="0.25">
      <c r="A3652" t="s">
        <v>5495</v>
      </c>
      <c r="B3652" t="s">
        <v>5495</v>
      </c>
      <c r="C3652">
        <v>331192</v>
      </c>
      <c r="D3652">
        <v>5997122</v>
      </c>
      <c r="E3652">
        <v>21</v>
      </c>
      <c r="F3652" t="s">
        <v>13</v>
      </c>
      <c r="G3652" t="s">
        <v>5491</v>
      </c>
      <c r="I3652" t="s">
        <v>15</v>
      </c>
      <c r="J3652" t="s">
        <v>16</v>
      </c>
      <c r="K3652" s="2" t="str">
        <f>HYPERLINK("..\..\Imagery\ScannedSlabs\1983\CG83-363.jpg")</f>
        <v>..\..\Imagery\ScannedSlabs\1983\CG83-363.jpg</v>
      </c>
    </row>
    <row r="3653" spans="1:11" x14ac:dyDescent="0.25">
      <c r="A3653" t="s">
        <v>5496</v>
      </c>
      <c r="B3653" t="s">
        <v>5496</v>
      </c>
      <c r="C3653">
        <v>328877</v>
      </c>
      <c r="D3653">
        <v>5997320</v>
      </c>
      <c r="E3653">
        <v>21</v>
      </c>
      <c r="F3653" t="s">
        <v>13</v>
      </c>
      <c r="G3653" t="s">
        <v>482</v>
      </c>
      <c r="I3653" t="s">
        <v>35</v>
      </c>
      <c r="J3653" t="s">
        <v>16</v>
      </c>
      <c r="K3653" s="2" t="str">
        <f>HYPERLINK("..\..\Imagery\ScannedSlabs\1983\CG83-365.jpg")</f>
        <v>..\..\Imagery\ScannedSlabs\1983\CG83-365.jpg</v>
      </c>
    </row>
    <row r="3654" spans="1:11" x14ac:dyDescent="0.25">
      <c r="A3654" t="s">
        <v>5497</v>
      </c>
      <c r="B3654" t="s">
        <v>5497</v>
      </c>
      <c r="C3654">
        <v>328164</v>
      </c>
      <c r="D3654">
        <v>5997579</v>
      </c>
      <c r="E3654">
        <v>21</v>
      </c>
      <c r="F3654" t="s">
        <v>13</v>
      </c>
      <c r="G3654" t="s">
        <v>625</v>
      </c>
      <c r="I3654" t="s">
        <v>38</v>
      </c>
      <c r="J3654" t="s">
        <v>23</v>
      </c>
      <c r="K3654" s="2" t="str">
        <f>HYPERLINK("..\..\Imagery\ScannedSlabs\1983\CG83-366.jpg")</f>
        <v>..\..\Imagery\ScannedSlabs\1983\CG83-366.jpg</v>
      </c>
    </row>
    <row r="3655" spans="1:11" x14ac:dyDescent="0.25">
      <c r="A3655" t="s">
        <v>5498</v>
      </c>
      <c r="B3655" t="s">
        <v>5498</v>
      </c>
      <c r="C3655">
        <v>327864</v>
      </c>
      <c r="D3655">
        <v>5997742</v>
      </c>
      <c r="E3655">
        <v>21</v>
      </c>
      <c r="F3655" t="s">
        <v>13</v>
      </c>
      <c r="G3655" t="s">
        <v>5491</v>
      </c>
      <c r="I3655" t="s">
        <v>38</v>
      </c>
      <c r="J3655" t="s">
        <v>16</v>
      </c>
      <c r="K3655" s="2" t="str">
        <f>HYPERLINK("..\..\Imagery\ScannedSlabs\1983\CG83-368.jpg")</f>
        <v>..\..\Imagery\ScannedSlabs\1983\CG83-368.jpg</v>
      </c>
    </row>
    <row r="3656" spans="1:11" x14ac:dyDescent="0.25">
      <c r="A3656" t="s">
        <v>5499</v>
      </c>
      <c r="B3656" t="s">
        <v>5499</v>
      </c>
      <c r="C3656">
        <v>326801</v>
      </c>
      <c r="D3656">
        <v>5997823</v>
      </c>
      <c r="E3656">
        <v>21</v>
      </c>
      <c r="F3656" t="s">
        <v>13</v>
      </c>
      <c r="G3656" t="s">
        <v>448</v>
      </c>
      <c r="I3656" t="s">
        <v>38</v>
      </c>
      <c r="J3656" t="s">
        <v>16</v>
      </c>
      <c r="K3656" s="2" t="str">
        <f>HYPERLINK("..\..\Imagery\ScannedSlabs\1983\CG83-371.jpg")</f>
        <v>..\..\Imagery\ScannedSlabs\1983\CG83-371.jpg</v>
      </c>
    </row>
    <row r="3657" spans="1:11" x14ac:dyDescent="0.25">
      <c r="A3657" t="s">
        <v>5500</v>
      </c>
      <c r="B3657" t="s">
        <v>5500</v>
      </c>
      <c r="C3657">
        <v>326558</v>
      </c>
      <c r="D3657">
        <v>5999392</v>
      </c>
      <c r="E3657">
        <v>21</v>
      </c>
      <c r="F3657" t="s">
        <v>13</v>
      </c>
      <c r="G3657" t="s">
        <v>5491</v>
      </c>
      <c r="I3657" t="s">
        <v>35</v>
      </c>
      <c r="J3657" t="s">
        <v>23</v>
      </c>
      <c r="K3657" s="2" t="str">
        <f>HYPERLINK("..\..\Imagery\ScannedSlabs\1983\CG83-374.jpg")</f>
        <v>..\..\Imagery\ScannedSlabs\1983\CG83-374.jpg</v>
      </c>
    </row>
    <row r="3658" spans="1:11" x14ac:dyDescent="0.25">
      <c r="A3658" t="s">
        <v>5501</v>
      </c>
      <c r="B3658" t="s">
        <v>5501</v>
      </c>
      <c r="C3658">
        <v>326933</v>
      </c>
      <c r="D3658">
        <v>5999683</v>
      </c>
      <c r="E3658">
        <v>21</v>
      </c>
      <c r="F3658" t="s">
        <v>13</v>
      </c>
      <c r="G3658" t="s">
        <v>620</v>
      </c>
      <c r="I3658" t="s">
        <v>38</v>
      </c>
      <c r="J3658" t="s">
        <v>16</v>
      </c>
      <c r="K3658" s="2" t="str">
        <f>HYPERLINK("..\..\Imagery\ScannedSlabs\1983\CG83-375.jpg")</f>
        <v>..\..\Imagery\ScannedSlabs\1983\CG83-375.jpg</v>
      </c>
    </row>
    <row r="3659" spans="1:11" x14ac:dyDescent="0.25">
      <c r="A3659" t="s">
        <v>5502</v>
      </c>
      <c r="B3659" t="s">
        <v>5502</v>
      </c>
      <c r="C3659">
        <v>329775</v>
      </c>
      <c r="D3659">
        <v>6011118</v>
      </c>
      <c r="E3659">
        <v>21</v>
      </c>
      <c r="F3659" t="s">
        <v>13</v>
      </c>
      <c r="G3659" t="s">
        <v>620</v>
      </c>
      <c r="I3659" t="s">
        <v>38</v>
      </c>
      <c r="J3659" t="s">
        <v>23</v>
      </c>
      <c r="K3659" s="2" t="str">
        <f>HYPERLINK("..\..\Imagery\ScannedSlabs\1983\CG83-376.jpg")</f>
        <v>..\..\Imagery\ScannedSlabs\1983\CG83-376.jpg</v>
      </c>
    </row>
    <row r="3660" spans="1:11" x14ac:dyDescent="0.25">
      <c r="A3660" t="s">
        <v>5503</v>
      </c>
      <c r="B3660" t="s">
        <v>5503</v>
      </c>
      <c r="C3660">
        <v>330968</v>
      </c>
      <c r="D3660">
        <v>6012120</v>
      </c>
      <c r="E3660">
        <v>21</v>
      </c>
      <c r="F3660" t="s">
        <v>13</v>
      </c>
      <c r="G3660" t="s">
        <v>5491</v>
      </c>
      <c r="I3660" t="s">
        <v>38</v>
      </c>
      <c r="J3660" t="s">
        <v>16</v>
      </c>
      <c r="K3660" s="2" t="str">
        <f>HYPERLINK("..\..\Imagery\ScannedSlabs\1983\CG83-378.jpg")</f>
        <v>..\..\Imagery\ScannedSlabs\1983\CG83-378.jpg</v>
      </c>
    </row>
    <row r="3661" spans="1:11" x14ac:dyDescent="0.25">
      <c r="A3661" t="s">
        <v>5504</v>
      </c>
      <c r="B3661" t="s">
        <v>5504</v>
      </c>
      <c r="C3661">
        <v>331229</v>
      </c>
      <c r="D3661">
        <v>6012881</v>
      </c>
      <c r="E3661">
        <v>21</v>
      </c>
      <c r="F3661" t="s">
        <v>13</v>
      </c>
      <c r="G3661" t="s">
        <v>480</v>
      </c>
      <c r="I3661" t="s">
        <v>38</v>
      </c>
      <c r="J3661" t="s">
        <v>16</v>
      </c>
      <c r="K3661" s="2" t="str">
        <f>HYPERLINK("..\..\Imagery\ScannedSlabs\1983\CG83-379.jpg")</f>
        <v>..\..\Imagery\ScannedSlabs\1983\CG83-379.jpg</v>
      </c>
    </row>
    <row r="3662" spans="1:11" x14ac:dyDescent="0.25">
      <c r="A3662" t="s">
        <v>5505</v>
      </c>
      <c r="B3662" t="s">
        <v>5505</v>
      </c>
      <c r="C3662">
        <v>464900</v>
      </c>
      <c r="D3662">
        <v>5886580</v>
      </c>
      <c r="E3662">
        <v>21</v>
      </c>
      <c r="F3662" t="s">
        <v>13</v>
      </c>
      <c r="G3662" t="s">
        <v>4560</v>
      </c>
      <c r="I3662" t="s">
        <v>38</v>
      </c>
      <c r="J3662" t="s">
        <v>23</v>
      </c>
      <c r="K3662" s="2" t="str">
        <f>HYPERLINK("..\..\Imagery\ScannedSlabs\1984\CG84-400.jpg")</f>
        <v>..\..\Imagery\ScannedSlabs\1984\CG84-400.jpg</v>
      </c>
    </row>
    <row r="3663" spans="1:11" x14ac:dyDescent="0.25">
      <c r="A3663" t="s">
        <v>5506</v>
      </c>
      <c r="B3663" t="s">
        <v>5507</v>
      </c>
      <c r="C3663">
        <v>516919</v>
      </c>
      <c r="D3663">
        <v>5926151</v>
      </c>
      <c r="E3663">
        <v>21</v>
      </c>
      <c r="F3663" t="s">
        <v>13</v>
      </c>
      <c r="G3663" t="s">
        <v>712</v>
      </c>
      <c r="H3663" t="s">
        <v>34</v>
      </c>
      <c r="I3663" t="s">
        <v>35</v>
      </c>
      <c r="J3663" t="s">
        <v>16</v>
      </c>
      <c r="K3663" s="2" t="str">
        <f>HYPERLINK("..\..\Imagery\ScannedSlabs\1985\CG85-004A.jpg")</f>
        <v>..\..\Imagery\ScannedSlabs\1985\CG85-004A.jpg</v>
      </c>
    </row>
    <row r="3664" spans="1:11" x14ac:dyDescent="0.25">
      <c r="A3664" t="s">
        <v>5508</v>
      </c>
      <c r="B3664" t="s">
        <v>5508</v>
      </c>
      <c r="C3664">
        <v>423681</v>
      </c>
      <c r="D3664">
        <v>5984709</v>
      </c>
      <c r="E3664">
        <v>21</v>
      </c>
      <c r="F3664" t="s">
        <v>13</v>
      </c>
      <c r="G3664" t="s">
        <v>25</v>
      </c>
      <c r="I3664" t="s">
        <v>38</v>
      </c>
      <c r="J3664" t="s">
        <v>16</v>
      </c>
      <c r="K3664" s="2" t="str">
        <f>HYPERLINK("..\..\Imagery\ScannedSlabs\1980\RG80-512.jpg")</f>
        <v>..\..\Imagery\ScannedSlabs\1980\RG80-512.jpg</v>
      </c>
    </row>
    <row r="3665" spans="1:12" x14ac:dyDescent="0.25">
      <c r="A3665" t="s">
        <v>5509</v>
      </c>
      <c r="B3665" t="s">
        <v>5509</v>
      </c>
      <c r="C3665">
        <v>426482</v>
      </c>
      <c r="D3665">
        <v>5985088</v>
      </c>
      <c r="E3665">
        <v>21</v>
      </c>
      <c r="F3665" t="s">
        <v>13</v>
      </c>
      <c r="I3665" t="s">
        <v>38</v>
      </c>
      <c r="J3665" t="s">
        <v>137</v>
      </c>
      <c r="L3665" t="s">
        <v>138</v>
      </c>
    </row>
    <row r="3666" spans="1:12" x14ac:dyDescent="0.25">
      <c r="A3666" t="s">
        <v>5510</v>
      </c>
      <c r="B3666" t="s">
        <v>5510</v>
      </c>
      <c r="C3666">
        <v>333040</v>
      </c>
      <c r="D3666">
        <v>5862050</v>
      </c>
      <c r="E3666">
        <v>21</v>
      </c>
      <c r="F3666" t="s">
        <v>13</v>
      </c>
      <c r="G3666" t="s">
        <v>299</v>
      </c>
      <c r="H3666" t="s">
        <v>1042</v>
      </c>
      <c r="I3666" t="s">
        <v>38</v>
      </c>
      <c r="J3666" t="s">
        <v>16</v>
      </c>
      <c r="K3666" s="2" t="str">
        <f>HYPERLINK("..\..\Imagery\ScannedSlabs\1998\CG98-313.jpg")</f>
        <v>..\..\Imagery\ScannedSlabs\1998\CG98-313.jpg</v>
      </c>
    </row>
    <row r="3667" spans="1:12" x14ac:dyDescent="0.25">
      <c r="A3667" t="s">
        <v>5511</v>
      </c>
      <c r="B3667" t="s">
        <v>5511</v>
      </c>
      <c r="C3667">
        <v>362114</v>
      </c>
      <c r="D3667">
        <v>5776245</v>
      </c>
      <c r="E3667">
        <v>21</v>
      </c>
      <c r="F3667" t="s">
        <v>13</v>
      </c>
      <c r="G3667" t="s">
        <v>540</v>
      </c>
      <c r="H3667" t="s">
        <v>662</v>
      </c>
      <c r="I3667" t="s">
        <v>38</v>
      </c>
      <c r="J3667" t="s">
        <v>16</v>
      </c>
      <c r="K3667" s="2" t="str">
        <f>HYPERLINK("..\..\Imagery\ScannedSlabs\1999\CG99-366.jpg")</f>
        <v>..\..\Imagery\ScannedSlabs\1999\CG99-366.jpg</v>
      </c>
    </row>
    <row r="3668" spans="1:12" x14ac:dyDescent="0.25">
      <c r="A3668" t="s">
        <v>5512</v>
      </c>
      <c r="B3668" t="s">
        <v>5512</v>
      </c>
      <c r="C3668">
        <v>579716</v>
      </c>
      <c r="D3668">
        <v>5877333</v>
      </c>
      <c r="E3668">
        <v>21</v>
      </c>
      <c r="F3668" t="s">
        <v>13</v>
      </c>
      <c r="G3668" t="s">
        <v>1592</v>
      </c>
      <c r="H3668" t="s">
        <v>852</v>
      </c>
      <c r="I3668" t="s">
        <v>35</v>
      </c>
      <c r="J3668" t="s">
        <v>23</v>
      </c>
      <c r="K3668" s="2" t="str">
        <f>HYPERLINK("..\..\Imagery\ScannedSlabs\1985\CG85-466.jpg")</f>
        <v>..\..\Imagery\ScannedSlabs\1985\CG85-466.jpg</v>
      </c>
    </row>
    <row r="3669" spans="1:12" x14ac:dyDescent="0.25">
      <c r="A3669" t="s">
        <v>5513</v>
      </c>
      <c r="B3669" t="s">
        <v>5513</v>
      </c>
      <c r="C3669">
        <v>580618</v>
      </c>
      <c r="D3669">
        <v>5876930</v>
      </c>
      <c r="E3669">
        <v>21</v>
      </c>
      <c r="F3669" t="s">
        <v>13</v>
      </c>
      <c r="G3669" t="s">
        <v>42</v>
      </c>
      <c r="H3669" t="s">
        <v>852</v>
      </c>
      <c r="I3669" t="s">
        <v>38</v>
      </c>
      <c r="J3669" t="s">
        <v>16</v>
      </c>
      <c r="K3669" s="2" t="str">
        <f>HYPERLINK("..\..\Imagery\ScannedSlabs\1985\CG85-468.jpg")</f>
        <v>..\..\Imagery\ScannedSlabs\1985\CG85-468.jpg</v>
      </c>
    </row>
    <row r="3670" spans="1:12" x14ac:dyDescent="0.25">
      <c r="A3670" t="s">
        <v>1252</v>
      </c>
      <c r="B3670" t="s">
        <v>5514</v>
      </c>
      <c r="C3670">
        <v>392124</v>
      </c>
      <c r="D3670">
        <v>5770973</v>
      </c>
      <c r="E3670">
        <v>21</v>
      </c>
      <c r="F3670" t="s">
        <v>13</v>
      </c>
      <c r="G3670" t="s">
        <v>79</v>
      </c>
      <c r="I3670" t="s">
        <v>38</v>
      </c>
      <c r="J3670" t="s">
        <v>23</v>
      </c>
      <c r="K3670" s="2" t="str">
        <f>HYPERLINK("..\..\Imagery\ScannedSlabs\1999\CG99-213B.jpg")</f>
        <v>..\..\Imagery\ScannedSlabs\1999\CG99-213B.jpg</v>
      </c>
    </row>
    <row r="3671" spans="1:12" x14ac:dyDescent="0.25">
      <c r="A3671" t="s">
        <v>5515</v>
      </c>
      <c r="B3671" t="s">
        <v>5515</v>
      </c>
      <c r="C3671">
        <v>390231</v>
      </c>
      <c r="D3671">
        <v>5775919</v>
      </c>
      <c r="E3671">
        <v>21</v>
      </c>
      <c r="F3671" t="s">
        <v>13</v>
      </c>
      <c r="G3671" t="s">
        <v>331</v>
      </c>
      <c r="I3671" t="s">
        <v>38</v>
      </c>
      <c r="J3671" t="s">
        <v>16</v>
      </c>
      <c r="K3671" s="2" t="str">
        <f>HYPERLINK("..\..\Imagery\ScannedSlabs\1999\CG99-214.jpg")</f>
        <v>..\..\Imagery\ScannedSlabs\1999\CG99-214.jpg</v>
      </c>
    </row>
    <row r="3672" spans="1:12" x14ac:dyDescent="0.25">
      <c r="A3672" t="s">
        <v>5516</v>
      </c>
      <c r="B3672" t="s">
        <v>5516</v>
      </c>
      <c r="C3672">
        <v>554682</v>
      </c>
      <c r="D3672">
        <v>5864139</v>
      </c>
      <c r="E3672">
        <v>21</v>
      </c>
      <c r="F3672" t="s">
        <v>13</v>
      </c>
      <c r="G3672" t="s">
        <v>2905</v>
      </c>
      <c r="I3672" t="s">
        <v>38</v>
      </c>
      <c r="J3672" t="s">
        <v>16</v>
      </c>
      <c r="K3672" s="2" t="str">
        <f>HYPERLINK("..\..\Imagery\ScannedSlabs\1986\JS86-108.jpg")</f>
        <v>..\..\Imagery\ScannedSlabs\1986\JS86-108.jpg</v>
      </c>
    </row>
    <row r="3673" spans="1:12" x14ac:dyDescent="0.25">
      <c r="A3673" t="s">
        <v>5517</v>
      </c>
      <c r="B3673" t="s">
        <v>5517</v>
      </c>
      <c r="C3673">
        <v>571973</v>
      </c>
      <c r="D3673">
        <v>5820376</v>
      </c>
      <c r="E3673">
        <v>21</v>
      </c>
      <c r="F3673" t="s">
        <v>13</v>
      </c>
      <c r="G3673" t="s">
        <v>61</v>
      </c>
      <c r="I3673" t="s">
        <v>38</v>
      </c>
      <c r="J3673" t="s">
        <v>16</v>
      </c>
      <c r="K3673" s="2" t="str">
        <f>HYPERLINK("..\..\Imagery\ScannedSlabs\1986\JS86-517.jpg")</f>
        <v>..\..\Imagery\ScannedSlabs\1986\JS86-517.jpg</v>
      </c>
    </row>
    <row r="3674" spans="1:12" x14ac:dyDescent="0.25">
      <c r="A3674" t="s">
        <v>5518</v>
      </c>
      <c r="B3674" t="s">
        <v>5518</v>
      </c>
      <c r="C3674">
        <v>449398</v>
      </c>
      <c r="D3674">
        <v>5922447</v>
      </c>
      <c r="E3674">
        <v>21</v>
      </c>
      <c r="F3674" t="s">
        <v>13</v>
      </c>
      <c r="G3674" t="s">
        <v>534</v>
      </c>
      <c r="I3674" t="s">
        <v>35</v>
      </c>
      <c r="J3674" t="s">
        <v>16</v>
      </c>
      <c r="K3674" s="2" t="str">
        <f>HYPERLINK("..\..\Imagery\ScannedSlabs\1984\NN84-361.jpg")</f>
        <v>..\..\Imagery\ScannedSlabs\1984\NN84-361.jpg</v>
      </c>
    </row>
    <row r="3675" spans="1:12" x14ac:dyDescent="0.25">
      <c r="A3675" t="s">
        <v>5519</v>
      </c>
      <c r="B3675" t="s">
        <v>5519</v>
      </c>
      <c r="C3675">
        <v>580959</v>
      </c>
      <c r="D3675">
        <v>5918932</v>
      </c>
      <c r="E3675">
        <v>21</v>
      </c>
      <c r="F3675" t="s">
        <v>13</v>
      </c>
      <c r="G3675" t="s">
        <v>1673</v>
      </c>
      <c r="I3675" t="s">
        <v>38</v>
      </c>
      <c r="J3675" t="s">
        <v>16</v>
      </c>
      <c r="K3675" s="2" t="str">
        <f>HYPERLINK("..\..\Imagery\ScannedSlabs\1985\SP85-125.jpg")</f>
        <v>..\..\Imagery\ScannedSlabs\1985\SP85-125.jpg</v>
      </c>
    </row>
    <row r="3676" spans="1:12" x14ac:dyDescent="0.25">
      <c r="A3676" t="s">
        <v>5520</v>
      </c>
      <c r="B3676" t="s">
        <v>5521</v>
      </c>
      <c r="C3676">
        <v>456223</v>
      </c>
      <c r="D3676">
        <v>5871172</v>
      </c>
      <c r="E3676">
        <v>21</v>
      </c>
      <c r="F3676" t="s">
        <v>13</v>
      </c>
      <c r="G3676" t="s">
        <v>124</v>
      </c>
      <c r="I3676" t="s">
        <v>38</v>
      </c>
      <c r="J3676" t="s">
        <v>20</v>
      </c>
      <c r="K3676" s="2" t="str">
        <f>HYPERLINK("..\..\Imagery\ScannedSlabs\1991\DD91-156A.jpg")</f>
        <v>..\..\Imagery\ScannedSlabs\1991\DD91-156A.jpg</v>
      </c>
    </row>
    <row r="3677" spans="1:12" x14ac:dyDescent="0.25">
      <c r="A3677" t="s">
        <v>5522</v>
      </c>
      <c r="B3677" t="s">
        <v>5522</v>
      </c>
      <c r="C3677">
        <v>433825</v>
      </c>
      <c r="D3677">
        <v>5788174</v>
      </c>
      <c r="E3677">
        <v>21</v>
      </c>
      <c r="F3677" t="s">
        <v>13</v>
      </c>
      <c r="G3677" t="s">
        <v>299</v>
      </c>
      <c r="H3677" t="s">
        <v>510</v>
      </c>
      <c r="I3677" t="s">
        <v>38</v>
      </c>
      <c r="J3677" t="s">
        <v>16</v>
      </c>
      <c r="K3677" s="2" t="str">
        <f>HYPERLINK("..\..\Imagery\ScannedSlabs\1992\CG92-117.jpg")</f>
        <v>..\..\Imagery\ScannedSlabs\1992\CG92-117.jpg</v>
      </c>
    </row>
    <row r="3678" spans="1:12" x14ac:dyDescent="0.25">
      <c r="A3678" t="s">
        <v>5523</v>
      </c>
      <c r="B3678" t="s">
        <v>5523</v>
      </c>
      <c r="C3678">
        <v>433587</v>
      </c>
      <c r="D3678">
        <v>5787108</v>
      </c>
      <c r="E3678">
        <v>21</v>
      </c>
      <c r="F3678" t="s">
        <v>13</v>
      </c>
      <c r="G3678" t="s">
        <v>299</v>
      </c>
      <c r="H3678" t="s">
        <v>510</v>
      </c>
      <c r="I3678" t="s">
        <v>38</v>
      </c>
      <c r="J3678" t="s">
        <v>16</v>
      </c>
      <c r="K3678" s="2" t="str">
        <f>HYPERLINK("..\..\Imagery\ScannedSlabs\1992\CG92-118.jpg")</f>
        <v>..\..\Imagery\ScannedSlabs\1992\CG92-118.jpg</v>
      </c>
    </row>
    <row r="3679" spans="1:12" x14ac:dyDescent="0.25">
      <c r="A3679" t="s">
        <v>5524</v>
      </c>
      <c r="B3679" t="s">
        <v>5524</v>
      </c>
      <c r="C3679">
        <v>567455</v>
      </c>
      <c r="D3679">
        <v>5833820</v>
      </c>
      <c r="E3679">
        <v>21</v>
      </c>
      <c r="F3679" t="s">
        <v>13</v>
      </c>
      <c r="G3679" t="s">
        <v>129</v>
      </c>
      <c r="I3679" t="s">
        <v>35</v>
      </c>
      <c r="J3679" t="s">
        <v>16</v>
      </c>
      <c r="K3679" s="2" t="str">
        <f>HYPERLINK("..\..\Imagery\ScannedSlabs\1986\SN86-303.jpg")</f>
        <v>..\..\Imagery\ScannedSlabs\1986\SN86-303.jpg</v>
      </c>
    </row>
    <row r="3680" spans="1:12" x14ac:dyDescent="0.25">
      <c r="A3680" t="s">
        <v>5525</v>
      </c>
      <c r="B3680" t="s">
        <v>5525</v>
      </c>
      <c r="C3680">
        <v>568129</v>
      </c>
      <c r="D3680">
        <v>5833578</v>
      </c>
      <c r="E3680">
        <v>21</v>
      </c>
      <c r="F3680" t="s">
        <v>13</v>
      </c>
      <c r="G3680" t="s">
        <v>1295</v>
      </c>
      <c r="I3680" t="s">
        <v>38</v>
      </c>
      <c r="J3680" t="s">
        <v>16</v>
      </c>
      <c r="K3680" s="2" t="str">
        <f>HYPERLINK("..\..\Imagery\ScannedSlabs\1986\SN86-304.jpg")</f>
        <v>..\..\Imagery\ScannedSlabs\1986\SN86-304.jpg</v>
      </c>
    </row>
    <row r="3681" spans="1:11" x14ac:dyDescent="0.25">
      <c r="A3681" t="s">
        <v>5526</v>
      </c>
      <c r="B3681" t="s">
        <v>5526</v>
      </c>
      <c r="C3681">
        <v>567081</v>
      </c>
      <c r="D3681">
        <v>5833010</v>
      </c>
      <c r="E3681">
        <v>21</v>
      </c>
      <c r="F3681" t="s">
        <v>13</v>
      </c>
      <c r="G3681" t="s">
        <v>129</v>
      </c>
      <c r="I3681" t="s">
        <v>35</v>
      </c>
      <c r="J3681" t="s">
        <v>16</v>
      </c>
      <c r="K3681" s="2" t="str">
        <f>HYPERLINK("..\..\Imagery\ScannedSlabs\1986\SN86-305.jpg")</f>
        <v>..\..\Imagery\ScannedSlabs\1986\SN86-305.jpg</v>
      </c>
    </row>
    <row r="3682" spans="1:11" x14ac:dyDescent="0.25">
      <c r="A3682" t="s">
        <v>5527</v>
      </c>
      <c r="B3682" t="s">
        <v>5527</v>
      </c>
      <c r="C3682">
        <v>582396</v>
      </c>
      <c r="D3682">
        <v>5820953</v>
      </c>
      <c r="E3682">
        <v>21</v>
      </c>
      <c r="F3682" t="s">
        <v>13</v>
      </c>
      <c r="G3682" t="s">
        <v>652</v>
      </c>
      <c r="I3682" t="s">
        <v>35</v>
      </c>
      <c r="J3682" t="s">
        <v>23</v>
      </c>
      <c r="K3682" s="2" t="str">
        <f>HYPERLINK("..\..\Imagery\ScannedSlabs\1986\SN86-405.jpg")</f>
        <v>..\..\Imagery\ScannedSlabs\1986\SN86-405.jpg</v>
      </c>
    </row>
    <row r="3683" spans="1:11" x14ac:dyDescent="0.25">
      <c r="A3683" t="s">
        <v>5528</v>
      </c>
      <c r="B3683" t="s">
        <v>5528</v>
      </c>
      <c r="C3683">
        <v>568531</v>
      </c>
      <c r="D3683">
        <v>5841792</v>
      </c>
      <c r="E3683">
        <v>21</v>
      </c>
      <c r="F3683" t="s">
        <v>13</v>
      </c>
      <c r="G3683" t="s">
        <v>407</v>
      </c>
      <c r="I3683" t="s">
        <v>38</v>
      </c>
      <c r="J3683" t="s">
        <v>16</v>
      </c>
      <c r="K3683" s="2" t="str">
        <f>HYPERLINK("..\..\Imagery\ScannedSlabs\1986\CG86-663.jpg")</f>
        <v>..\..\Imagery\ScannedSlabs\1986\CG86-663.jpg</v>
      </c>
    </row>
    <row r="3684" spans="1:11" x14ac:dyDescent="0.25">
      <c r="A3684" t="s">
        <v>5529</v>
      </c>
      <c r="B3684" t="s">
        <v>5529</v>
      </c>
      <c r="C3684">
        <v>569550</v>
      </c>
      <c r="D3684">
        <v>5840982</v>
      </c>
      <c r="E3684">
        <v>21</v>
      </c>
      <c r="F3684" t="s">
        <v>13</v>
      </c>
      <c r="G3684" t="s">
        <v>5530</v>
      </c>
      <c r="I3684" t="s">
        <v>38</v>
      </c>
      <c r="J3684" t="s">
        <v>16</v>
      </c>
      <c r="K3684" s="2" t="str">
        <f>HYPERLINK("..\..\Imagery\ScannedSlabs\1986\CG86-665.jpg")</f>
        <v>..\..\Imagery\ScannedSlabs\1986\CG86-665.jpg</v>
      </c>
    </row>
    <row r="3685" spans="1:11" x14ac:dyDescent="0.25">
      <c r="A3685" t="s">
        <v>5531</v>
      </c>
      <c r="B3685" t="s">
        <v>5531</v>
      </c>
      <c r="C3685">
        <v>378088</v>
      </c>
      <c r="D3685">
        <v>5924569</v>
      </c>
      <c r="E3685">
        <v>21</v>
      </c>
      <c r="F3685" t="s">
        <v>13</v>
      </c>
      <c r="G3685" t="s">
        <v>299</v>
      </c>
      <c r="I3685" t="s">
        <v>38</v>
      </c>
      <c r="J3685" t="s">
        <v>16</v>
      </c>
      <c r="K3685" s="2" t="str">
        <f>HYPERLINK("..\..\Imagery\ScannedSlabs\1995\CG95-252.jpg")</f>
        <v>..\..\Imagery\ScannedSlabs\1995\CG95-252.jpg</v>
      </c>
    </row>
    <row r="3686" spans="1:11" x14ac:dyDescent="0.25">
      <c r="A3686" t="s">
        <v>5532</v>
      </c>
      <c r="B3686" t="s">
        <v>5532</v>
      </c>
      <c r="C3686">
        <v>375980</v>
      </c>
      <c r="D3686">
        <v>5923513</v>
      </c>
      <c r="E3686">
        <v>21</v>
      </c>
      <c r="F3686" t="s">
        <v>13</v>
      </c>
      <c r="G3686" t="s">
        <v>3429</v>
      </c>
      <c r="I3686" t="s">
        <v>38</v>
      </c>
      <c r="J3686" t="s">
        <v>16</v>
      </c>
      <c r="K3686" s="2" t="str">
        <f>HYPERLINK("..\..\Imagery\ScannedSlabs\1995\CG95-255.jpg")</f>
        <v>..\..\Imagery\ScannedSlabs\1995\CG95-255.jpg</v>
      </c>
    </row>
    <row r="3687" spans="1:11" x14ac:dyDescent="0.25">
      <c r="A3687" t="s">
        <v>5533</v>
      </c>
      <c r="B3687" t="s">
        <v>5533</v>
      </c>
      <c r="C3687">
        <v>375861</v>
      </c>
      <c r="D3687">
        <v>5924001</v>
      </c>
      <c r="E3687">
        <v>21</v>
      </c>
      <c r="F3687" t="s">
        <v>13</v>
      </c>
      <c r="G3687" t="s">
        <v>3429</v>
      </c>
      <c r="I3687" t="s">
        <v>38</v>
      </c>
      <c r="J3687" t="s">
        <v>16</v>
      </c>
      <c r="K3687" s="2" t="str">
        <f>HYPERLINK("..\..\Imagery\ScannedSlabs\1995\CG95-256.jpg")</f>
        <v>..\..\Imagery\ScannedSlabs\1995\CG95-256.jpg</v>
      </c>
    </row>
    <row r="3688" spans="1:11" x14ac:dyDescent="0.25">
      <c r="A3688" t="s">
        <v>5534</v>
      </c>
      <c r="B3688" t="s">
        <v>5534</v>
      </c>
      <c r="C3688">
        <v>388004</v>
      </c>
      <c r="D3688">
        <v>5916372</v>
      </c>
      <c r="E3688">
        <v>21</v>
      </c>
      <c r="F3688" t="s">
        <v>13</v>
      </c>
      <c r="G3688" t="s">
        <v>5535</v>
      </c>
      <c r="I3688" t="s">
        <v>35</v>
      </c>
      <c r="J3688" t="s">
        <v>23</v>
      </c>
      <c r="K3688" s="2" t="str">
        <f>HYPERLINK("..\..\Imagery\ScannedSlabs\1995\CG95-257.jpg")</f>
        <v>..\..\Imagery\ScannedSlabs\1995\CG95-257.jpg</v>
      </c>
    </row>
    <row r="3689" spans="1:11" x14ac:dyDescent="0.25">
      <c r="A3689" t="s">
        <v>5536</v>
      </c>
      <c r="B3689" t="s">
        <v>5536</v>
      </c>
      <c r="C3689">
        <v>386812</v>
      </c>
      <c r="D3689">
        <v>5916502</v>
      </c>
      <c r="E3689">
        <v>21</v>
      </c>
      <c r="F3689" t="s">
        <v>13</v>
      </c>
      <c r="G3689" t="s">
        <v>873</v>
      </c>
      <c r="I3689" t="s">
        <v>38</v>
      </c>
      <c r="J3689" t="s">
        <v>16</v>
      </c>
      <c r="K3689" s="2" t="str">
        <f>HYPERLINK("..\..\Imagery\ScannedSlabs\1995\CG95-258.jpg")</f>
        <v>..\..\Imagery\ScannedSlabs\1995\CG95-258.jpg</v>
      </c>
    </row>
    <row r="3690" spans="1:11" x14ac:dyDescent="0.25">
      <c r="A3690" t="s">
        <v>5537</v>
      </c>
      <c r="B3690" t="s">
        <v>5537</v>
      </c>
      <c r="C3690">
        <v>386262</v>
      </c>
      <c r="D3690">
        <v>5916469</v>
      </c>
      <c r="E3690">
        <v>21</v>
      </c>
      <c r="F3690" t="s">
        <v>13</v>
      </c>
      <c r="G3690" t="s">
        <v>740</v>
      </c>
      <c r="I3690" t="s">
        <v>38</v>
      </c>
      <c r="J3690" t="s">
        <v>23</v>
      </c>
      <c r="K3690" s="2" t="str">
        <f>HYPERLINK("..\..\Imagery\ScannedSlabs\1995\CG95-259.jpg")</f>
        <v>..\..\Imagery\ScannedSlabs\1995\CG95-259.jpg</v>
      </c>
    </row>
    <row r="3691" spans="1:11" x14ac:dyDescent="0.25">
      <c r="A3691" t="s">
        <v>5538</v>
      </c>
      <c r="B3691" t="s">
        <v>5538</v>
      </c>
      <c r="C3691">
        <v>578691</v>
      </c>
      <c r="D3691">
        <v>5818852</v>
      </c>
      <c r="E3691">
        <v>21</v>
      </c>
      <c r="F3691" t="s">
        <v>13</v>
      </c>
      <c r="G3691" t="s">
        <v>486</v>
      </c>
      <c r="I3691" t="s">
        <v>38</v>
      </c>
      <c r="J3691" t="s">
        <v>16</v>
      </c>
      <c r="K3691" s="2" t="str">
        <f>HYPERLINK("..\..\Imagery\ScannedSlabs\1986\CG86-711.jpg")</f>
        <v>..\..\Imagery\ScannedSlabs\1986\CG86-711.jpg</v>
      </c>
    </row>
    <row r="3692" spans="1:11" x14ac:dyDescent="0.25">
      <c r="A3692" t="s">
        <v>5539</v>
      </c>
      <c r="B3692" t="s">
        <v>5539</v>
      </c>
      <c r="C3692">
        <v>580078</v>
      </c>
      <c r="D3692">
        <v>5821673</v>
      </c>
      <c r="E3692">
        <v>21</v>
      </c>
      <c r="F3692" t="s">
        <v>13</v>
      </c>
      <c r="G3692" t="s">
        <v>99</v>
      </c>
      <c r="I3692" t="s">
        <v>38</v>
      </c>
      <c r="J3692" t="s">
        <v>23</v>
      </c>
      <c r="K3692" s="2" t="str">
        <f>HYPERLINK("..\..\Imagery\ScannedSlabs\1986\CG86-715.jpg")</f>
        <v>..\..\Imagery\ScannedSlabs\1986\CG86-715.jpg</v>
      </c>
    </row>
    <row r="3693" spans="1:11" x14ac:dyDescent="0.25">
      <c r="A3693" t="s">
        <v>5540</v>
      </c>
      <c r="B3693" t="s">
        <v>5540</v>
      </c>
      <c r="C3693">
        <v>578717</v>
      </c>
      <c r="D3693">
        <v>5821626</v>
      </c>
      <c r="E3693">
        <v>21</v>
      </c>
      <c r="F3693" t="s">
        <v>13</v>
      </c>
      <c r="G3693" t="s">
        <v>109</v>
      </c>
      <c r="I3693" t="s">
        <v>38</v>
      </c>
      <c r="J3693" t="s">
        <v>16</v>
      </c>
      <c r="K3693" s="2" t="str">
        <f>HYPERLINK("..\..\Imagery\ScannedSlabs\1986\CG86-717.jpg")</f>
        <v>..\..\Imagery\ScannedSlabs\1986\CG86-717.jpg</v>
      </c>
    </row>
    <row r="3694" spans="1:11" x14ac:dyDescent="0.25">
      <c r="A3694" t="s">
        <v>5541</v>
      </c>
      <c r="B3694" t="s">
        <v>5541</v>
      </c>
      <c r="C3694">
        <v>443757</v>
      </c>
      <c r="D3694">
        <v>6056602</v>
      </c>
      <c r="E3694">
        <v>21</v>
      </c>
      <c r="F3694" t="s">
        <v>13</v>
      </c>
      <c r="G3694" t="s">
        <v>320</v>
      </c>
      <c r="I3694" t="s">
        <v>15</v>
      </c>
      <c r="J3694" t="s">
        <v>16</v>
      </c>
      <c r="K3694" s="2" t="str">
        <f>HYPERLINK("..\..\Imagery\ScannedSlabs\1979\CG79-543.jpg")</f>
        <v>..\..\Imagery\ScannedSlabs\1979\CG79-543.jpg</v>
      </c>
    </row>
    <row r="3695" spans="1:11" x14ac:dyDescent="0.25">
      <c r="A3695" t="s">
        <v>5542</v>
      </c>
      <c r="B3695" t="s">
        <v>5543</v>
      </c>
      <c r="C3695">
        <v>356432</v>
      </c>
      <c r="D3695">
        <v>5944576</v>
      </c>
      <c r="E3695">
        <v>21</v>
      </c>
      <c r="F3695" t="s">
        <v>13</v>
      </c>
      <c r="G3695" t="s">
        <v>5544</v>
      </c>
      <c r="I3695" t="s">
        <v>38</v>
      </c>
      <c r="J3695" t="s">
        <v>16</v>
      </c>
      <c r="K3695" s="2" t="str">
        <f>HYPERLINK("..\..\Imagery\ScannedSlabs\2009\CG09-028B.jpg")</f>
        <v>..\..\Imagery\ScannedSlabs\2009\CG09-028B.jpg</v>
      </c>
    </row>
    <row r="3696" spans="1:11" x14ac:dyDescent="0.25">
      <c r="A3696" t="s">
        <v>5545</v>
      </c>
      <c r="B3696" t="s">
        <v>5545</v>
      </c>
      <c r="C3696">
        <v>352786</v>
      </c>
      <c r="D3696">
        <v>5937283</v>
      </c>
      <c r="E3696">
        <v>21</v>
      </c>
      <c r="F3696" t="s">
        <v>13</v>
      </c>
      <c r="G3696" t="s">
        <v>299</v>
      </c>
      <c r="I3696" t="s">
        <v>38</v>
      </c>
      <c r="J3696" t="s">
        <v>16</v>
      </c>
      <c r="K3696" s="2" t="str">
        <f>HYPERLINK("..\..\Imagery\ScannedSlabs\2009\CG09-029.jpg")</f>
        <v>..\..\Imagery\ScannedSlabs\2009\CG09-029.jpg</v>
      </c>
    </row>
    <row r="3697" spans="1:11" x14ac:dyDescent="0.25">
      <c r="A3697" t="s">
        <v>5546</v>
      </c>
      <c r="B3697" t="s">
        <v>5546</v>
      </c>
      <c r="C3697">
        <v>348972</v>
      </c>
      <c r="D3697">
        <v>5950957</v>
      </c>
      <c r="E3697">
        <v>21</v>
      </c>
      <c r="F3697" t="s">
        <v>13</v>
      </c>
      <c r="G3697" t="s">
        <v>5547</v>
      </c>
      <c r="I3697" t="s">
        <v>38</v>
      </c>
      <c r="J3697" t="s">
        <v>16</v>
      </c>
      <c r="K3697" s="2" t="str">
        <f>HYPERLINK("..\..\Imagery\ScannedSlabs\2009\CG09-030.jpg")</f>
        <v>..\..\Imagery\ScannedSlabs\2009\CG09-030.jpg</v>
      </c>
    </row>
    <row r="3698" spans="1:11" x14ac:dyDescent="0.25">
      <c r="A3698" t="s">
        <v>5548</v>
      </c>
      <c r="B3698" t="s">
        <v>5548</v>
      </c>
      <c r="C3698">
        <v>346217</v>
      </c>
      <c r="D3698">
        <v>5951338</v>
      </c>
      <c r="E3698">
        <v>21</v>
      </c>
      <c r="F3698" t="s">
        <v>13</v>
      </c>
      <c r="G3698" t="s">
        <v>299</v>
      </c>
      <c r="I3698" t="s">
        <v>38</v>
      </c>
      <c r="J3698" t="s">
        <v>16</v>
      </c>
      <c r="K3698" s="2" t="str">
        <f>HYPERLINK("..\..\Imagery\ScannedSlabs\2009\CG09-031.jpg")</f>
        <v>..\..\Imagery\ScannedSlabs\2009\CG09-031.jpg</v>
      </c>
    </row>
    <row r="3699" spans="1:11" x14ac:dyDescent="0.25">
      <c r="A3699" t="s">
        <v>5549</v>
      </c>
      <c r="B3699" t="s">
        <v>5550</v>
      </c>
      <c r="C3699">
        <v>365115</v>
      </c>
      <c r="D3699">
        <v>5959482</v>
      </c>
      <c r="E3699">
        <v>21</v>
      </c>
      <c r="F3699" t="s">
        <v>13</v>
      </c>
      <c r="G3699" t="s">
        <v>5551</v>
      </c>
      <c r="I3699" t="s">
        <v>38</v>
      </c>
      <c r="J3699" t="s">
        <v>16</v>
      </c>
      <c r="K3699" s="2" t="str">
        <f>HYPERLINK("..\..\Imagery\ScannedSlabs\2009\CG09-032A.jpg")</f>
        <v>..\..\Imagery\ScannedSlabs\2009\CG09-032A.jpg</v>
      </c>
    </row>
    <row r="3700" spans="1:11" x14ac:dyDescent="0.25">
      <c r="A3700" t="s">
        <v>5549</v>
      </c>
      <c r="B3700" t="s">
        <v>5552</v>
      </c>
      <c r="C3700">
        <v>365115</v>
      </c>
      <c r="D3700">
        <v>5959482</v>
      </c>
      <c r="E3700">
        <v>21</v>
      </c>
      <c r="F3700" t="s">
        <v>13</v>
      </c>
      <c r="G3700" t="s">
        <v>5553</v>
      </c>
      <c r="I3700" t="s">
        <v>38</v>
      </c>
      <c r="J3700" t="s">
        <v>16</v>
      </c>
      <c r="K3700" s="2" t="str">
        <f>HYPERLINK("..\..\Imagery\ScannedSlabs\2009\CG09-032B.jpg")</f>
        <v>..\..\Imagery\ScannedSlabs\2009\CG09-032B.jpg</v>
      </c>
    </row>
    <row r="3701" spans="1:11" x14ac:dyDescent="0.25">
      <c r="A3701" t="s">
        <v>5554</v>
      </c>
      <c r="B3701" t="s">
        <v>5555</v>
      </c>
      <c r="C3701">
        <v>364560</v>
      </c>
      <c r="D3701">
        <v>5963065</v>
      </c>
      <c r="E3701">
        <v>21</v>
      </c>
      <c r="F3701" t="s">
        <v>13</v>
      </c>
      <c r="G3701" t="s">
        <v>5556</v>
      </c>
      <c r="I3701" t="s">
        <v>38</v>
      </c>
      <c r="J3701" t="s">
        <v>16</v>
      </c>
      <c r="K3701" s="2" t="str">
        <f>HYPERLINK("..\..\Imagery\ScannedSlabs\2009\CG09-033A.jpg")</f>
        <v>..\..\Imagery\ScannedSlabs\2009\CG09-033A.jpg</v>
      </c>
    </row>
    <row r="3702" spans="1:11" x14ac:dyDescent="0.25">
      <c r="A3702" t="s">
        <v>5557</v>
      </c>
      <c r="B3702" t="s">
        <v>5558</v>
      </c>
      <c r="C3702">
        <v>350462</v>
      </c>
      <c r="D3702">
        <v>5902671</v>
      </c>
      <c r="E3702">
        <v>21</v>
      </c>
      <c r="F3702" t="s">
        <v>13</v>
      </c>
      <c r="G3702" t="s">
        <v>1944</v>
      </c>
      <c r="I3702" t="s">
        <v>38</v>
      </c>
      <c r="J3702" t="s">
        <v>83</v>
      </c>
    </row>
    <row r="3703" spans="1:11" x14ac:dyDescent="0.25">
      <c r="A3703" t="s">
        <v>5559</v>
      </c>
      <c r="B3703" t="s">
        <v>5560</v>
      </c>
      <c r="C3703">
        <v>499201</v>
      </c>
      <c r="D3703">
        <v>5844365</v>
      </c>
      <c r="E3703">
        <v>21</v>
      </c>
      <c r="F3703" t="s">
        <v>13</v>
      </c>
      <c r="G3703" t="s">
        <v>5561</v>
      </c>
      <c r="I3703" t="s">
        <v>38</v>
      </c>
      <c r="J3703" t="s">
        <v>16</v>
      </c>
      <c r="K3703" s="2" t="str">
        <f>HYPERLINK("..\..\Imagery\ScannedSlabs\1991\DE91-001B.jpg")</f>
        <v>..\..\Imagery\ScannedSlabs\1991\DE91-001B.jpg</v>
      </c>
    </row>
    <row r="3704" spans="1:11" x14ac:dyDescent="0.25">
      <c r="A3704" t="s">
        <v>5562</v>
      </c>
      <c r="B3704" t="s">
        <v>5562</v>
      </c>
      <c r="C3704">
        <v>499004</v>
      </c>
      <c r="D3704">
        <v>5843165</v>
      </c>
      <c r="E3704">
        <v>21</v>
      </c>
      <c r="F3704" t="s">
        <v>13</v>
      </c>
      <c r="G3704" t="s">
        <v>540</v>
      </c>
      <c r="I3704" t="s">
        <v>38</v>
      </c>
      <c r="J3704" t="s">
        <v>16</v>
      </c>
      <c r="K3704" s="2" t="str">
        <f>HYPERLINK("..\..\Imagery\ScannedSlabs\1991\DE91-003.jpg")</f>
        <v>..\..\Imagery\ScannedSlabs\1991\DE91-003.jpg</v>
      </c>
    </row>
    <row r="3705" spans="1:11" x14ac:dyDescent="0.25">
      <c r="A3705" t="s">
        <v>5563</v>
      </c>
      <c r="B3705" t="s">
        <v>5563</v>
      </c>
      <c r="C3705">
        <v>577744</v>
      </c>
      <c r="D3705">
        <v>5800422</v>
      </c>
      <c r="E3705">
        <v>21</v>
      </c>
      <c r="F3705" t="s">
        <v>13</v>
      </c>
      <c r="G3705" t="s">
        <v>51</v>
      </c>
      <c r="I3705" t="s">
        <v>38</v>
      </c>
      <c r="J3705" t="s">
        <v>16</v>
      </c>
      <c r="K3705" s="2" t="str">
        <f>HYPERLINK("..\..\Imagery\ScannedSlabs\1987\XX87-053.jpg")</f>
        <v>..\..\Imagery\ScannedSlabs\1987\XX87-053.jpg</v>
      </c>
    </row>
    <row r="3706" spans="1:11" x14ac:dyDescent="0.25">
      <c r="A3706" t="s">
        <v>5564</v>
      </c>
      <c r="B3706" t="s">
        <v>5564</v>
      </c>
      <c r="C3706">
        <v>575425</v>
      </c>
      <c r="D3706">
        <v>5798188</v>
      </c>
      <c r="E3706">
        <v>21</v>
      </c>
      <c r="F3706" t="s">
        <v>13</v>
      </c>
      <c r="G3706" t="s">
        <v>5565</v>
      </c>
      <c r="I3706" t="s">
        <v>35</v>
      </c>
      <c r="J3706" t="s">
        <v>16</v>
      </c>
      <c r="K3706" s="2" t="str">
        <f>HYPERLINK("..\..\Imagery\ScannedSlabs\1987\JS87-287.jpg")</f>
        <v>..\..\Imagery\ScannedSlabs\1987\JS87-287.jpg</v>
      </c>
    </row>
    <row r="3707" spans="1:11" x14ac:dyDescent="0.25">
      <c r="A3707" t="s">
        <v>5566</v>
      </c>
      <c r="B3707" t="s">
        <v>5567</v>
      </c>
      <c r="C3707">
        <v>477525</v>
      </c>
      <c r="D3707">
        <v>5830700</v>
      </c>
      <c r="E3707">
        <v>21</v>
      </c>
      <c r="F3707" t="s">
        <v>13</v>
      </c>
      <c r="G3707" t="s">
        <v>1219</v>
      </c>
      <c r="I3707" t="s">
        <v>35</v>
      </c>
      <c r="J3707" t="s">
        <v>23</v>
      </c>
      <c r="K3707" s="2" t="str">
        <f>HYPERLINK("..\..\Imagery\ScannedSlabs\1991\DD91-074A.jpg")</f>
        <v>..\..\Imagery\ScannedSlabs\1991\DD91-074A.jpg</v>
      </c>
    </row>
    <row r="3708" spans="1:11" x14ac:dyDescent="0.25">
      <c r="A3708" t="s">
        <v>5568</v>
      </c>
      <c r="B3708" t="s">
        <v>5568</v>
      </c>
      <c r="C3708">
        <v>579545</v>
      </c>
      <c r="D3708">
        <v>5833575</v>
      </c>
      <c r="E3708">
        <v>21</v>
      </c>
      <c r="F3708" t="s">
        <v>13</v>
      </c>
      <c r="G3708" t="s">
        <v>129</v>
      </c>
      <c r="I3708" t="s">
        <v>38</v>
      </c>
      <c r="J3708" t="s">
        <v>16</v>
      </c>
      <c r="K3708" s="2" t="str">
        <f>HYPERLINK("..\..\Imagery\ScannedSlabs\1986\MN86-400.jpg")</f>
        <v>..\..\Imagery\ScannedSlabs\1986\MN86-400.jpg</v>
      </c>
    </row>
    <row r="3709" spans="1:11" x14ac:dyDescent="0.25">
      <c r="A3709" t="s">
        <v>5569</v>
      </c>
      <c r="B3709" t="s">
        <v>5570</v>
      </c>
      <c r="C3709">
        <v>576124</v>
      </c>
      <c r="D3709">
        <v>5851528</v>
      </c>
      <c r="E3709">
        <v>21</v>
      </c>
      <c r="F3709" t="s">
        <v>13</v>
      </c>
      <c r="G3709" t="s">
        <v>3826</v>
      </c>
      <c r="J3709" t="s">
        <v>137</v>
      </c>
    </row>
    <row r="3710" spans="1:11" x14ac:dyDescent="0.25">
      <c r="A3710" t="s">
        <v>5571</v>
      </c>
      <c r="B3710" t="s">
        <v>5572</v>
      </c>
      <c r="C3710">
        <v>578796</v>
      </c>
      <c r="D3710">
        <v>5851538</v>
      </c>
      <c r="E3710">
        <v>21</v>
      </c>
      <c r="F3710" t="s">
        <v>13</v>
      </c>
      <c r="G3710" t="s">
        <v>3826</v>
      </c>
      <c r="J3710" t="s">
        <v>137</v>
      </c>
    </row>
    <row r="3711" spans="1:11" x14ac:dyDescent="0.25">
      <c r="A3711" t="s">
        <v>5573</v>
      </c>
      <c r="B3711" t="s">
        <v>5573</v>
      </c>
      <c r="C3711">
        <v>528853</v>
      </c>
      <c r="D3711">
        <v>5728610</v>
      </c>
      <c r="E3711">
        <v>21</v>
      </c>
      <c r="F3711" t="s">
        <v>13</v>
      </c>
      <c r="G3711" t="s">
        <v>5574</v>
      </c>
      <c r="I3711" t="s">
        <v>35</v>
      </c>
      <c r="J3711" t="s">
        <v>16</v>
      </c>
      <c r="K3711" s="2" t="str">
        <f>HYPERLINK("..\..\Imagery\ScannedSlabs\1993\CG93-142.jpg")</f>
        <v>..\..\Imagery\ScannedSlabs\1993\CG93-142.jpg</v>
      </c>
    </row>
    <row r="3712" spans="1:11" x14ac:dyDescent="0.25">
      <c r="A3712" t="s">
        <v>5575</v>
      </c>
      <c r="B3712" t="s">
        <v>5575</v>
      </c>
      <c r="C3712">
        <v>528111</v>
      </c>
      <c r="D3712">
        <v>5729403</v>
      </c>
      <c r="E3712">
        <v>21</v>
      </c>
      <c r="F3712" t="s">
        <v>13</v>
      </c>
      <c r="G3712" t="s">
        <v>2157</v>
      </c>
      <c r="I3712" t="s">
        <v>38</v>
      </c>
      <c r="J3712" t="s">
        <v>20</v>
      </c>
      <c r="K3712" s="2" t="str">
        <f>HYPERLINK("..\..\Imagery\ScannedSlabs\1993\CG93-144.jpg")</f>
        <v>..\..\Imagery\ScannedSlabs\1993\CG93-144.jpg</v>
      </c>
    </row>
    <row r="3713" spans="1:12" x14ac:dyDescent="0.25">
      <c r="A3713" t="s">
        <v>5576</v>
      </c>
      <c r="B3713" t="s">
        <v>5576</v>
      </c>
      <c r="C3713">
        <v>528420</v>
      </c>
      <c r="D3713">
        <v>5730510</v>
      </c>
      <c r="E3713">
        <v>21</v>
      </c>
      <c r="F3713" t="s">
        <v>13</v>
      </c>
      <c r="G3713" t="s">
        <v>2916</v>
      </c>
      <c r="I3713" t="s">
        <v>38</v>
      </c>
      <c r="J3713" t="s">
        <v>16</v>
      </c>
      <c r="K3713" s="2" t="str">
        <f>HYPERLINK("..\..\Imagery\ScannedSlabs\1993\CG93-146.jpg")</f>
        <v>..\..\Imagery\ScannedSlabs\1993\CG93-146.jpg</v>
      </c>
    </row>
    <row r="3714" spans="1:12" x14ac:dyDescent="0.25">
      <c r="A3714" t="s">
        <v>5577</v>
      </c>
      <c r="B3714" t="s">
        <v>5577</v>
      </c>
      <c r="C3714">
        <v>528928</v>
      </c>
      <c r="D3714">
        <v>5723013</v>
      </c>
      <c r="E3714">
        <v>21</v>
      </c>
      <c r="F3714" t="s">
        <v>13</v>
      </c>
      <c r="G3714" t="s">
        <v>51</v>
      </c>
      <c r="I3714" t="s">
        <v>38</v>
      </c>
      <c r="J3714" t="s">
        <v>23</v>
      </c>
      <c r="K3714" s="2" t="str">
        <f>HYPERLINK("..\..\Imagery\ScannedSlabs\1993\CG93-148.jpg")</f>
        <v>..\..\Imagery\ScannedSlabs\1993\CG93-148.jpg</v>
      </c>
    </row>
    <row r="3715" spans="1:12" x14ac:dyDescent="0.25">
      <c r="A3715" t="s">
        <v>5578</v>
      </c>
      <c r="B3715" t="s">
        <v>5578</v>
      </c>
      <c r="C3715">
        <v>528547</v>
      </c>
      <c r="D3715">
        <v>5723582</v>
      </c>
      <c r="E3715">
        <v>21</v>
      </c>
      <c r="F3715" t="s">
        <v>13</v>
      </c>
      <c r="G3715" t="s">
        <v>484</v>
      </c>
      <c r="I3715" t="s">
        <v>38</v>
      </c>
      <c r="J3715" t="s">
        <v>16</v>
      </c>
      <c r="K3715" s="2" t="str">
        <f>HYPERLINK("..\..\Imagery\ScannedSlabs\1993\CG93-149.jpg")</f>
        <v>..\..\Imagery\ScannedSlabs\1993\CG93-149.jpg</v>
      </c>
    </row>
    <row r="3716" spans="1:12" x14ac:dyDescent="0.25">
      <c r="A3716" t="s">
        <v>5579</v>
      </c>
      <c r="B3716" t="s">
        <v>5579</v>
      </c>
      <c r="C3716">
        <v>473875</v>
      </c>
      <c r="D3716">
        <v>5856575</v>
      </c>
      <c r="E3716">
        <v>21</v>
      </c>
      <c r="F3716" t="s">
        <v>13</v>
      </c>
      <c r="I3716" t="s">
        <v>38</v>
      </c>
      <c r="J3716" t="s">
        <v>137</v>
      </c>
      <c r="L3716" t="s">
        <v>138</v>
      </c>
    </row>
    <row r="3717" spans="1:12" x14ac:dyDescent="0.25">
      <c r="A3717" t="s">
        <v>5580</v>
      </c>
      <c r="B3717" t="s">
        <v>5580</v>
      </c>
      <c r="C3717">
        <v>517792</v>
      </c>
      <c r="D3717">
        <v>5752974</v>
      </c>
      <c r="E3717">
        <v>21</v>
      </c>
      <c r="F3717" t="s">
        <v>13</v>
      </c>
      <c r="G3717" t="s">
        <v>5581</v>
      </c>
      <c r="I3717" t="s">
        <v>38</v>
      </c>
      <c r="J3717" t="s">
        <v>20</v>
      </c>
      <c r="K3717" s="2" t="str">
        <f>HYPERLINK("..\..\Imagery\ScannedSlabs\1993\VN93-546.jpg")</f>
        <v>..\..\Imagery\ScannedSlabs\1993\VN93-546.jpg</v>
      </c>
    </row>
    <row r="3718" spans="1:12" x14ac:dyDescent="0.25">
      <c r="A3718" t="s">
        <v>5582</v>
      </c>
      <c r="B3718" t="s">
        <v>5582</v>
      </c>
      <c r="C3718">
        <v>518286</v>
      </c>
      <c r="D3718">
        <v>5753428</v>
      </c>
      <c r="E3718">
        <v>21</v>
      </c>
      <c r="F3718" t="s">
        <v>13</v>
      </c>
      <c r="G3718" t="s">
        <v>51</v>
      </c>
      <c r="I3718" t="s">
        <v>38</v>
      </c>
      <c r="J3718" t="s">
        <v>16</v>
      </c>
      <c r="K3718" s="2" t="str">
        <f>HYPERLINK("..\..\Imagery\ScannedSlabs\1993\VN93-547.jpg")</f>
        <v>..\..\Imagery\ScannedSlabs\1993\VN93-547.jpg</v>
      </c>
    </row>
    <row r="3719" spans="1:12" x14ac:dyDescent="0.25">
      <c r="A3719" t="s">
        <v>5583</v>
      </c>
      <c r="B3719" t="s">
        <v>5584</v>
      </c>
      <c r="C3719">
        <v>518368</v>
      </c>
      <c r="D3719">
        <v>5754213</v>
      </c>
      <c r="E3719">
        <v>21</v>
      </c>
      <c r="F3719" t="s">
        <v>13</v>
      </c>
      <c r="G3719" t="s">
        <v>5585</v>
      </c>
      <c r="I3719" t="s">
        <v>15</v>
      </c>
      <c r="J3719" t="s">
        <v>20</v>
      </c>
      <c r="K3719" s="2" t="str">
        <f>HYPERLINK("..\..\Imagery\ScannedSlabs\1993\VN93-549A.jpg")</f>
        <v>..\..\Imagery\ScannedSlabs\1993\VN93-549A.jpg</v>
      </c>
    </row>
    <row r="3720" spans="1:12" x14ac:dyDescent="0.25">
      <c r="A3720" t="s">
        <v>5583</v>
      </c>
      <c r="B3720" t="s">
        <v>5586</v>
      </c>
      <c r="C3720">
        <v>518368</v>
      </c>
      <c r="D3720">
        <v>5754213</v>
      </c>
      <c r="E3720">
        <v>21</v>
      </c>
      <c r="F3720" t="s">
        <v>13</v>
      </c>
      <c r="G3720" t="s">
        <v>79</v>
      </c>
      <c r="I3720" t="s">
        <v>38</v>
      </c>
      <c r="J3720" t="s">
        <v>20</v>
      </c>
      <c r="K3720" s="2" t="str">
        <f>HYPERLINK("..\..\Imagery\ScannedSlabs\1993\VN93-549B.jpg")</f>
        <v>..\..\Imagery\ScannedSlabs\1993\VN93-549B.jpg</v>
      </c>
    </row>
    <row r="3721" spans="1:12" x14ac:dyDescent="0.25">
      <c r="A3721" t="s">
        <v>5587</v>
      </c>
      <c r="B3721" t="s">
        <v>5587</v>
      </c>
      <c r="C3721">
        <v>464714</v>
      </c>
      <c r="D3721">
        <v>5886318</v>
      </c>
      <c r="E3721">
        <v>21</v>
      </c>
      <c r="F3721" t="s">
        <v>13</v>
      </c>
      <c r="G3721" t="s">
        <v>49</v>
      </c>
      <c r="I3721" t="s">
        <v>38</v>
      </c>
      <c r="J3721" t="s">
        <v>16</v>
      </c>
      <c r="K3721" s="2" t="str">
        <f>HYPERLINK("..\..\Imagery\ScannedSlabs\2004\CG04-234.jpg")</f>
        <v>..\..\Imagery\ScannedSlabs\2004\CG04-234.jpg</v>
      </c>
    </row>
    <row r="3722" spans="1:12" x14ac:dyDescent="0.25">
      <c r="A3722" t="s">
        <v>5588</v>
      </c>
      <c r="B3722" t="s">
        <v>5588</v>
      </c>
      <c r="C3722">
        <v>457200</v>
      </c>
      <c r="D3722">
        <v>5932600</v>
      </c>
      <c r="E3722">
        <v>21</v>
      </c>
      <c r="F3722" t="s">
        <v>13</v>
      </c>
      <c r="G3722" t="s">
        <v>2463</v>
      </c>
      <c r="I3722" t="s">
        <v>35</v>
      </c>
      <c r="J3722" t="s">
        <v>149</v>
      </c>
      <c r="K3722" s="2" t="str">
        <f>HYPERLINK("..\..\Imagery\ScannedSlabs\1981\CG81-476.jpg")</f>
        <v>..\..\Imagery\ScannedSlabs\1981\CG81-476.jpg</v>
      </c>
    </row>
    <row r="3723" spans="1:12" x14ac:dyDescent="0.25">
      <c r="A3723" t="s">
        <v>5589</v>
      </c>
      <c r="B3723" t="s">
        <v>5589</v>
      </c>
      <c r="C3723">
        <v>457000</v>
      </c>
      <c r="D3723">
        <v>5932690</v>
      </c>
      <c r="E3723">
        <v>21</v>
      </c>
      <c r="F3723" t="s">
        <v>13</v>
      </c>
      <c r="G3723" t="s">
        <v>2463</v>
      </c>
      <c r="I3723" t="s">
        <v>38</v>
      </c>
      <c r="J3723" t="s">
        <v>23</v>
      </c>
      <c r="K3723" s="2" t="str">
        <f>HYPERLINK("..\..\Imagery\ScannedSlabs\1981\CG81-477.jpg")</f>
        <v>..\..\Imagery\ScannedSlabs\1981\CG81-477.jpg</v>
      </c>
    </row>
    <row r="3724" spans="1:12" x14ac:dyDescent="0.25">
      <c r="A3724" t="s">
        <v>5590</v>
      </c>
      <c r="B3724" t="s">
        <v>5590</v>
      </c>
      <c r="C3724">
        <v>456800</v>
      </c>
      <c r="D3724">
        <v>5932810</v>
      </c>
      <c r="E3724">
        <v>21</v>
      </c>
      <c r="F3724" t="s">
        <v>13</v>
      </c>
      <c r="G3724" t="s">
        <v>2463</v>
      </c>
      <c r="I3724" t="s">
        <v>38</v>
      </c>
      <c r="J3724" t="s">
        <v>20</v>
      </c>
      <c r="K3724" s="2" t="str">
        <f>HYPERLINK("..\..\Imagery\ScannedSlabs\1981\CG81-478.jpg")</f>
        <v>..\..\Imagery\ScannedSlabs\1981\CG81-478.jpg</v>
      </c>
    </row>
    <row r="3725" spans="1:12" x14ac:dyDescent="0.25">
      <c r="A3725" t="s">
        <v>5591</v>
      </c>
      <c r="B3725" t="s">
        <v>5591</v>
      </c>
      <c r="C3725">
        <v>456580</v>
      </c>
      <c r="D3725">
        <v>5933020</v>
      </c>
      <c r="E3725">
        <v>21</v>
      </c>
      <c r="F3725" t="s">
        <v>13</v>
      </c>
      <c r="G3725" t="s">
        <v>2463</v>
      </c>
      <c r="I3725" t="s">
        <v>35</v>
      </c>
      <c r="J3725" t="s">
        <v>20</v>
      </c>
      <c r="K3725" s="2" t="str">
        <f>HYPERLINK("..\..\Imagery\ScannedSlabs\1981\CG81-479.jpg")</f>
        <v>..\..\Imagery\ScannedSlabs\1981\CG81-479.jpg</v>
      </c>
    </row>
    <row r="3726" spans="1:12" x14ac:dyDescent="0.25">
      <c r="A3726" t="s">
        <v>5592</v>
      </c>
      <c r="B3726" t="s">
        <v>5592</v>
      </c>
      <c r="C3726">
        <v>456150</v>
      </c>
      <c r="D3726">
        <v>5934180</v>
      </c>
      <c r="E3726">
        <v>21</v>
      </c>
      <c r="F3726" t="s">
        <v>13</v>
      </c>
      <c r="G3726" t="s">
        <v>2463</v>
      </c>
      <c r="I3726" t="s">
        <v>38</v>
      </c>
      <c r="J3726" t="s">
        <v>20</v>
      </c>
      <c r="K3726" s="2" t="str">
        <f>HYPERLINK("..\..\Imagery\ScannedSlabs\1981\CG81-481.jpg")</f>
        <v>..\..\Imagery\ScannedSlabs\1981\CG81-481.jpg</v>
      </c>
    </row>
    <row r="3727" spans="1:12" x14ac:dyDescent="0.25">
      <c r="A3727" t="s">
        <v>5593</v>
      </c>
      <c r="B3727" t="s">
        <v>5594</v>
      </c>
      <c r="C3727">
        <v>457136</v>
      </c>
      <c r="D3727">
        <v>5936430</v>
      </c>
      <c r="E3727">
        <v>21</v>
      </c>
      <c r="F3727" t="s">
        <v>13</v>
      </c>
      <c r="G3727" t="s">
        <v>5595</v>
      </c>
      <c r="I3727" t="s">
        <v>38</v>
      </c>
      <c r="J3727" t="s">
        <v>20</v>
      </c>
      <c r="K3727" s="2" t="str">
        <f>HYPERLINK("..\..\Imagery\ScannedSlabs\1981\CG81-483A.jpg")</f>
        <v>..\..\Imagery\ScannedSlabs\1981\CG81-483A.jpg</v>
      </c>
    </row>
    <row r="3728" spans="1:12" x14ac:dyDescent="0.25">
      <c r="A3728" t="s">
        <v>5593</v>
      </c>
      <c r="B3728" t="s">
        <v>5596</v>
      </c>
      <c r="C3728">
        <v>457136</v>
      </c>
      <c r="D3728">
        <v>5936430</v>
      </c>
      <c r="E3728">
        <v>21</v>
      </c>
      <c r="F3728" t="s">
        <v>13</v>
      </c>
      <c r="G3728" t="s">
        <v>5597</v>
      </c>
      <c r="I3728" t="s">
        <v>38</v>
      </c>
      <c r="J3728" t="s">
        <v>20</v>
      </c>
      <c r="K3728" s="2" t="str">
        <f>HYPERLINK("..\..\Imagery\ScannedSlabs\1981\CG81-483B.jpg")</f>
        <v>..\..\Imagery\ScannedSlabs\1981\CG81-483B.jpg</v>
      </c>
    </row>
    <row r="3729" spans="1:12" x14ac:dyDescent="0.25">
      <c r="A3729" t="s">
        <v>5598</v>
      </c>
      <c r="B3729" t="s">
        <v>5598</v>
      </c>
      <c r="C3729">
        <v>504843</v>
      </c>
      <c r="D3729">
        <v>5810756</v>
      </c>
      <c r="E3729">
        <v>21</v>
      </c>
      <c r="F3729" t="s">
        <v>13</v>
      </c>
      <c r="G3729" t="s">
        <v>51</v>
      </c>
      <c r="I3729" t="s">
        <v>35</v>
      </c>
      <c r="J3729" t="s">
        <v>16</v>
      </c>
      <c r="K3729" s="2" t="str">
        <f>HYPERLINK("..\..\Imagery\ScannedSlabs\1987\CG87-360.jpg")</f>
        <v>..\..\Imagery\ScannedSlabs\1987\CG87-360.jpg</v>
      </c>
    </row>
    <row r="3730" spans="1:12" x14ac:dyDescent="0.25">
      <c r="A3730" t="s">
        <v>5599</v>
      </c>
      <c r="B3730" t="s">
        <v>5599</v>
      </c>
      <c r="C3730">
        <v>468300</v>
      </c>
      <c r="D3730">
        <v>5801800</v>
      </c>
      <c r="E3730">
        <v>21</v>
      </c>
      <c r="F3730" t="s">
        <v>13</v>
      </c>
      <c r="G3730" t="s">
        <v>5600</v>
      </c>
      <c r="H3730" t="s">
        <v>830</v>
      </c>
      <c r="I3730" t="s">
        <v>15</v>
      </c>
      <c r="J3730" t="s">
        <v>16</v>
      </c>
      <c r="K3730" s="2" t="str">
        <f>HYPERLINK("..\..\Imagery\ScannedSlabs\1992\CG92-282.jpg")</f>
        <v>..\..\Imagery\ScannedSlabs\1992\CG92-282.jpg</v>
      </c>
    </row>
    <row r="3731" spans="1:12" x14ac:dyDescent="0.25">
      <c r="A3731" t="s">
        <v>5601</v>
      </c>
      <c r="B3731" t="s">
        <v>5601</v>
      </c>
      <c r="C3731">
        <v>523824</v>
      </c>
      <c r="D3731">
        <v>5875724</v>
      </c>
      <c r="E3731">
        <v>21</v>
      </c>
      <c r="F3731" t="s">
        <v>13</v>
      </c>
      <c r="G3731" t="s">
        <v>49</v>
      </c>
      <c r="I3731" t="s">
        <v>38</v>
      </c>
      <c r="J3731" t="s">
        <v>16</v>
      </c>
      <c r="K3731" s="2" t="str">
        <f>HYPERLINK("..\..\Imagery\ScannedSlabs\1985\GM85-193.jpg")</f>
        <v>..\..\Imagery\ScannedSlabs\1985\GM85-193.jpg</v>
      </c>
    </row>
    <row r="3732" spans="1:12" x14ac:dyDescent="0.25">
      <c r="A3732" t="s">
        <v>5602</v>
      </c>
      <c r="B3732" t="s">
        <v>5602</v>
      </c>
      <c r="C3732">
        <v>524567</v>
      </c>
      <c r="D3732">
        <v>5876279</v>
      </c>
      <c r="E3732">
        <v>21</v>
      </c>
      <c r="F3732" t="s">
        <v>13</v>
      </c>
      <c r="G3732" t="s">
        <v>129</v>
      </c>
      <c r="I3732" t="s">
        <v>35</v>
      </c>
      <c r="J3732" t="s">
        <v>16</v>
      </c>
      <c r="K3732" s="2" t="str">
        <f>HYPERLINK("..\..\Imagery\ScannedSlabs\1985\GM85-194.jpg")</f>
        <v>..\..\Imagery\ScannedSlabs\1985\GM85-194.jpg</v>
      </c>
    </row>
    <row r="3733" spans="1:12" x14ac:dyDescent="0.25">
      <c r="A3733" t="s">
        <v>5603</v>
      </c>
      <c r="B3733" t="s">
        <v>5603</v>
      </c>
      <c r="C3733">
        <v>523987</v>
      </c>
      <c r="D3733">
        <v>5877988</v>
      </c>
      <c r="E3733">
        <v>21</v>
      </c>
      <c r="F3733" t="s">
        <v>13</v>
      </c>
      <c r="G3733" t="s">
        <v>129</v>
      </c>
      <c r="I3733" t="s">
        <v>35</v>
      </c>
      <c r="J3733" t="s">
        <v>16</v>
      </c>
      <c r="K3733" s="2" t="str">
        <f>HYPERLINK("..\..\Imagery\ScannedSlabs\1985\GM85-196.jpg")</f>
        <v>..\..\Imagery\ScannedSlabs\1985\GM85-196.jpg</v>
      </c>
      <c r="L3733" t="s">
        <v>5604</v>
      </c>
    </row>
    <row r="3734" spans="1:12" x14ac:dyDescent="0.25">
      <c r="A3734" t="s">
        <v>5605</v>
      </c>
      <c r="B3734" t="s">
        <v>5605</v>
      </c>
      <c r="C3734">
        <v>524212</v>
      </c>
      <c r="D3734">
        <v>5878643</v>
      </c>
      <c r="E3734">
        <v>21</v>
      </c>
      <c r="F3734" t="s">
        <v>13</v>
      </c>
      <c r="G3734" t="s">
        <v>129</v>
      </c>
      <c r="I3734" t="s">
        <v>38</v>
      </c>
      <c r="J3734" t="s">
        <v>16</v>
      </c>
      <c r="K3734" s="2" t="str">
        <f>HYPERLINK("..\..\Imagery\ScannedSlabs\1985\GM85-198.jpg")</f>
        <v>..\..\Imagery\ScannedSlabs\1985\GM85-198.jpg</v>
      </c>
    </row>
    <row r="3735" spans="1:12" x14ac:dyDescent="0.25">
      <c r="A3735" t="s">
        <v>5606</v>
      </c>
      <c r="B3735" t="s">
        <v>5606</v>
      </c>
      <c r="C3735">
        <v>515433</v>
      </c>
      <c r="D3735">
        <v>5793596</v>
      </c>
      <c r="E3735">
        <v>21</v>
      </c>
      <c r="F3735" t="s">
        <v>13</v>
      </c>
      <c r="G3735" t="s">
        <v>220</v>
      </c>
      <c r="I3735" t="s">
        <v>38</v>
      </c>
      <c r="J3735" t="s">
        <v>23</v>
      </c>
      <c r="K3735" s="2" t="str">
        <f>HYPERLINK("..\..\Imagery\ScannedSlabs\1987\CG87-034.jpg")</f>
        <v>..\..\Imagery\ScannedSlabs\1987\CG87-034.jpg</v>
      </c>
    </row>
    <row r="3736" spans="1:12" x14ac:dyDescent="0.25">
      <c r="A3736" t="s">
        <v>5607</v>
      </c>
      <c r="B3736" t="s">
        <v>5607</v>
      </c>
      <c r="C3736">
        <v>515963</v>
      </c>
      <c r="D3736">
        <v>5793222</v>
      </c>
      <c r="E3736">
        <v>21</v>
      </c>
      <c r="F3736" t="s">
        <v>13</v>
      </c>
      <c r="G3736" t="s">
        <v>220</v>
      </c>
      <c r="I3736" t="s">
        <v>38</v>
      </c>
      <c r="J3736" t="s">
        <v>23</v>
      </c>
      <c r="K3736" s="2" t="str">
        <f>HYPERLINK("..\..\Imagery\ScannedSlabs\1987\CG87-036.jpg")</f>
        <v>..\..\Imagery\ScannedSlabs\1987\CG87-036.jpg</v>
      </c>
    </row>
    <row r="3737" spans="1:12" x14ac:dyDescent="0.25">
      <c r="A3737" t="s">
        <v>5608</v>
      </c>
      <c r="B3737" t="s">
        <v>5608</v>
      </c>
      <c r="C3737">
        <v>516438</v>
      </c>
      <c r="D3737">
        <v>5792396</v>
      </c>
      <c r="E3737">
        <v>21</v>
      </c>
      <c r="F3737" t="s">
        <v>13</v>
      </c>
      <c r="G3737" t="s">
        <v>51</v>
      </c>
      <c r="I3737" t="s">
        <v>38</v>
      </c>
      <c r="J3737" t="s">
        <v>20</v>
      </c>
      <c r="K3737" s="2" t="str">
        <f>HYPERLINK("..\..\Imagery\ScannedSlabs\1987\CG87-038.jpg")</f>
        <v>..\..\Imagery\ScannedSlabs\1987\CG87-038.jpg</v>
      </c>
    </row>
    <row r="3738" spans="1:12" x14ac:dyDescent="0.25">
      <c r="A3738" t="s">
        <v>5609</v>
      </c>
      <c r="B3738" t="s">
        <v>5609</v>
      </c>
      <c r="C3738">
        <v>524327</v>
      </c>
      <c r="D3738">
        <v>5874394</v>
      </c>
      <c r="E3738">
        <v>21</v>
      </c>
      <c r="F3738" t="s">
        <v>13</v>
      </c>
      <c r="G3738" t="s">
        <v>49</v>
      </c>
      <c r="I3738" t="s">
        <v>38</v>
      </c>
      <c r="J3738" t="s">
        <v>16</v>
      </c>
      <c r="K3738" s="2" t="str">
        <f>HYPERLINK("..\..\Imagery\ScannedSlabs\1985\GM85-191.jpg")</f>
        <v>..\..\Imagery\ScannedSlabs\1985\GM85-191.jpg</v>
      </c>
    </row>
    <row r="3739" spans="1:12" x14ac:dyDescent="0.25">
      <c r="A3739" t="s">
        <v>4037</v>
      </c>
      <c r="B3739" t="s">
        <v>5610</v>
      </c>
      <c r="C3739">
        <v>517990</v>
      </c>
      <c r="D3739">
        <v>5712484</v>
      </c>
      <c r="E3739">
        <v>21</v>
      </c>
      <c r="F3739" t="s">
        <v>13</v>
      </c>
      <c r="G3739" t="s">
        <v>4035</v>
      </c>
      <c r="I3739" t="s">
        <v>38</v>
      </c>
      <c r="J3739" t="s">
        <v>23</v>
      </c>
      <c r="K3739" s="2" t="str">
        <f>HYPERLINK("..\..\Imagery\ScannedSlabs\1993\CG93-263B.jpg")</f>
        <v>..\..\Imagery\ScannedSlabs\1993\CG93-263B.jpg</v>
      </c>
    </row>
    <row r="3740" spans="1:12" x14ac:dyDescent="0.25">
      <c r="A3740" t="s">
        <v>5611</v>
      </c>
      <c r="B3740" t="s">
        <v>5611</v>
      </c>
      <c r="C3740">
        <v>525425</v>
      </c>
      <c r="D3740">
        <v>5770054</v>
      </c>
      <c r="E3740">
        <v>21</v>
      </c>
      <c r="F3740" t="s">
        <v>13</v>
      </c>
      <c r="G3740" t="s">
        <v>51</v>
      </c>
      <c r="H3740" t="s">
        <v>469</v>
      </c>
      <c r="I3740" t="s">
        <v>38</v>
      </c>
      <c r="J3740" t="s">
        <v>20</v>
      </c>
      <c r="K3740" s="2" t="str">
        <f>HYPERLINK("..\..\Imagery\ScannedSlabs\1987\JS87-276.jpg")</f>
        <v>..\..\Imagery\ScannedSlabs\1987\JS87-276.jpg</v>
      </c>
    </row>
    <row r="3741" spans="1:12" x14ac:dyDescent="0.25">
      <c r="A3741" t="s">
        <v>5612</v>
      </c>
      <c r="B3741" t="s">
        <v>5612</v>
      </c>
      <c r="C3741">
        <v>523998</v>
      </c>
      <c r="D3741">
        <v>5769283</v>
      </c>
      <c r="E3741">
        <v>21</v>
      </c>
      <c r="F3741" t="s">
        <v>13</v>
      </c>
      <c r="G3741" t="s">
        <v>51</v>
      </c>
      <c r="I3741" t="s">
        <v>38</v>
      </c>
      <c r="J3741" t="s">
        <v>20</v>
      </c>
      <c r="K3741" s="2" t="str">
        <f>HYPERLINK("..\..\Imagery\ScannedSlabs\1987\JS87-279.jpg")</f>
        <v>..\..\Imagery\ScannedSlabs\1987\JS87-279.jpg</v>
      </c>
    </row>
    <row r="3742" spans="1:12" x14ac:dyDescent="0.25">
      <c r="A3742" t="s">
        <v>5613</v>
      </c>
      <c r="B3742" t="s">
        <v>5613</v>
      </c>
      <c r="C3742">
        <v>520686</v>
      </c>
      <c r="D3742">
        <v>5765500</v>
      </c>
      <c r="E3742">
        <v>21</v>
      </c>
      <c r="F3742" t="s">
        <v>13</v>
      </c>
      <c r="G3742" t="s">
        <v>51</v>
      </c>
      <c r="I3742" t="s">
        <v>38</v>
      </c>
      <c r="J3742" t="s">
        <v>20</v>
      </c>
      <c r="K3742" s="2" t="str">
        <f>HYPERLINK("..\..\Imagery\ScannedSlabs\1987\JS87-281.jpg")</f>
        <v>..\..\Imagery\ScannedSlabs\1987\JS87-281.jpg</v>
      </c>
    </row>
    <row r="3743" spans="1:12" x14ac:dyDescent="0.25">
      <c r="A3743" t="s">
        <v>5614</v>
      </c>
      <c r="B3743" t="s">
        <v>5614</v>
      </c>
      <c r="C3743">
        <v>520081</v>
      </c>
      <c r="D3743">
        <v>5763781</v>
      </c>
      <c r="E3743">
        <v>21</v>
      </c>
      <c r="F3743" t="s">
        <v>13</v>
      </c>
      <c r="G3743" t="s">
        <v>1734</v>
      </c>
      <c r="I3743" t="s">
        <v>38</v>
      </c>
      <c r="J3743" t="s">
        <v>16</v>
      </c>
      <c r="K3743" s="2" t="str">
        <f>HYPERLINK("..\..\Imagery\ScannedSlabs\1987\JS87-283.jpg")</f>
        <v>..\..\Imagery\ScannedSlabs\1987\JS87-283.jpg</v>
      </c>
    </row>
    <row r="3744" spans="1:12" x14ac:dyDescent="0.25">
      <c r="A3744" t="s">
        <v>5615</v>
      </c>
      <c r="B3744" t="s">
        <v>5615</v>
      </c>
      <c r="C3744">
        <v>519259</v>
      </c>
      <c r="D3744">
        <v>5762657</v>
      </c>
      <c r="E3744">
        <v>21</v>
      </c>
      <c r="F3744" t="s">
        <v>13</v>
      </c>
      <c r="G3744" t="s">
        <v>642</v>
      </c>
      <c r="I3744" t="s">
        <v>35</v>
      </c>
      <c r="J3744" t="s">
        <v>20</v>
      </c>
      <c r="K3744" s="2" t="str">
        <f>HYPERLINK("..\..\Imagery\ScannedSlabs\1987\JS87-284.jpg")</f>
        <v>..\..\Imagery\ScannedSlabs\1987\JS87-284.jpg</v>
      </c>
    </row>
    <row r="3745" spans="1:11" x14ac:dyDescent="0.25">
      <c r="A3745" t="s">
        <v>5616</v>
      </c>
      <c r="B3745" t="s">
        <v>5617</v>
      </c>
      <c r="C3745">
        <v>518858</v>
      </c>
      <c r="D3745">
        <v>5762110</v>
      </c>
      <c r="E3745">
        <v>21</v>
      </c>
      <c r="F3745" t="s">
        <v>13</v>
      </c>
      <c r="G3745" t="s">
        <v>278</v>
      </c>
      <c r="I3745" t="s">
        <v>38</v>
      </c>
      <c r="J3745" t="s">
        <v>23</v>
      </c>
      <c r="K3745" s="2" t="str">
        <f>HYPERLINK("..\..\Imagery\ScannedSlabs\1987\JS87-285B.jpg")</f>
        <v>..\..\Imagery\ScannedSlabs\1987\JS87-285B.jpg</v>
      </c>
    </row>
    <row r="3746" spans="1:11" x14ac:dyDescent="0.25">
      <c r="A3746" t="s">
        <v>5616</v>
      </c>
      <c r="B3746" t="s">
        <v>5618</v>
      </c>
      <c r="C3746">
        <v>518858</v>
      </c>
      <c r="D3746">
        <v>5762110</v>
      </c>
      <c r="E3746">
        <v>21</v>
      </c>
      <c r="F3746" t="s">
        <v>13</v>
      </c>
      <c r="G3746" t="s">
        <v>1393</v>
      </c>
      <c r="I3746" t="s">
        <v>38</v>
      </c>
      <c r="J3746" t="s">
        <v>20</v>
      </c>
      <c r="K3746" s="2" t="str">
        <f>HYPERLINK("..\..\Imagery\ScannedSlabs\1987\JS87-285A.jpg")</f>
        <v>..\..\Imagery\ScannedSlabs\1987\JS87-285A.jpg</v>
      </c>
    </row>
    <row r="3747" spans="1:11" x14ac:dyDescent="0.25">
      <c r="A3747" t="s">
        <v>5619</v>
      </c>
      <c r="B3747" t="s">
        <v>5619</v>
      </c>
      <c r="C3747">
        <v>518585</v>
      </c>
      <c r="D3747">
        <v>5761180</v>
      </c>
      <c r="E3747">
        <v>21</v>
      </c>
      <c r="F3747" t="s">
        <v>13</v>
      </c>
      <c r="G3747" t="s">
        <v>5620</v>
      </c>
      <c r="I3747" t="s">
        <v>35</v>
      </c>
      <c r="J3747" t="s">
        <v>20</v>
      </c>
      <c r="K3747" s="2" t="str">
        <f>HYPERLINK("..\..\Imagery\ScannedSlabs\1987\JS87-286.jpg")</f>
        <v>..\..\Imagery\ScannedSlabs\1987\JS87-286.jpg</v>
      </c>
    </row>
    <row r="3748" spans="1:11" x14ac:dyDescent="0.25">
      <c r="A3748" t="s">
        <v>5621</v>
      </c>
      <c r="B3748" t="s">
        <v>5621</v>
      </c>
      <c r="C3748">
        <v>339446</v>
      </c>
      <c r="D3748">
        <v>5914823</v>
      </c>
      <c r="E3748">
        <v>21</v>
      </c>
      <c r="F3748" t="s">
        <v>13</v>
      </c>
      <c r="G3748" t="s">
        <v>299</v>
      </c>
      <c r="I3748" t="s">
        <v>35</v>
      </c>
      <c r="J3748" t="s">
        <v>16</v>
      </c>
      <c r="K3748" s="2" t="str">
        <f>HYPERLINK("..\..\Imagery\ScannedSlabs\2007\CG07-099.jpg")</f>
        <v>..\..\Imagery\ScannedSlabs\2007\CG07-099.jpg</v>
      </c>
    </row>
    <row r="3749" spans="1:11" x14ac:dyDescent="0.25">
      <c r="A3749" t="s">
        <v>5622</v>
      </c>
      <c r="B3749" t="s">
        <v>5622</v>
      </c>
      <c r="C3749">
        <v>344385</v>
      </c>
      <c r="D3749">
        <v>5915663</v>
      </c>
      <c r="E3749">
        <v>21</v>
      </c>
      <c r="F3749" t="s">
        <v>13</v>
      </c>
      <c r="G3749" t="s">
        <v>299</v>
      </c>
      <c r="I3749" t="s">
        <v>38</v>
      </c>
      <c r="J3749" t="s">
        <v>16</v>
      </c>
      <c r="K3749" s="2" t="str">
        <f>HYPERLINK("..\..\Imagery\ScannedSlabs\2007\CG07-100.jpg")</f>
        <v>..\..\Imagery\ScannedSlabs\2007\CG07-100.jpg</v>
      </c>
    </row>
    <row r="3750" spans="1:11" x14ac:dyDescent="0.25">
      <c r="A3750" t="s">
        <v>5623</v>
      </c>
      <c r="B3750" t="s">
        <v>5623</v>
      </c>
      <c r="C3750">
        <v>358764</v>
      </c>
      <c r="D3750">
        <v>5899927</v>
      </c>
      <c r="E3750">
        <v>21</v>
      </c>
      <c r="F3750" t="s">
        <v>13</v>
      </c>
      <c r="G3750" t="s">
        <v>5624</v>
      </c>
      <c r="I3750" t="s">
        <v>35</v>
      </c>
      <c r="J3750" t="s">
        <v>16</v>
      </c>
      <c r="K3750" s="2" t="str">
        <f>HYPERLINK("..\..\Imagery\ScannedSlabs\2007\CG07-101.jpg")</f>
        <v>..\..\Imagery\ScannedSlabs\2007\CG07-101.jpg</v>
      </c>
    </row>
    <row r="3751" spans="1:11" x14ac:dyDescent="0.25">
      <c r="A3751" t="s">
        <v>5625</v>
      </c>
      <c r="B3751" t="s">
        <v>5625</v>
      </c>
      <c r="C3751">
        <v>358695</v>
      </c>
      <c r="D3751">
        <v>5899903</v>
      </c>
      <c r="E3751">
        <v>21</v>
      </c>
      <c r="F3751" t="s">
        <v>13</v>
      </c>
      <c r="G3751" t="s">
        <v>5624</v>
      </c>
      <c r="I3751" t="s">
        <v>38</v>
      </c>
      <c r="J3751" t="s">
        <v>16</v>
      </c>
      <c r="K3751" s="2" t="str">
        <f>HYPERLINK("..\..\Imagery\ScannedSlabs\2007\CG07-102.jpg")</f>
        <v>..\..\Imagery\ScannedSlabs\2007\CG07-102.jpg</v>
      </c>
    </row>
    <row r="3752" spans="1:11" x14ac:dyDescent="0.25">
      <c r="A3752" t="s">
        <v>5626</v>
      </c>
      <c r="B3752" t="s">
        <v>5626</v>
      </c>
      <c r="C3752">
        <v>580489</v>
      </c>
      <c r="D3752">
        <v>5843291</v>
      </c>
      <c r="E3752">
        <v>21</v>
      </c>
      <c r="F3752" t="s">
        <v>13</v>
      </c>
      <c r="G3752" t="s">
        <v>407</v>
      </c>
      <c r="I3752" t="s">
        <v>38</v>
      </c>
      <c r="J3752" t="s">
        <v>23</v>
      </c>
      <c r="K3752" s="2" t="str">
        <f>HYPERLINK("..\..\Imagery\ScannedSlabs\1986\CG86-679.jpg")</f>
        <v>..\..\Imagery\ScannedSlabs\1986\CG86-679.jpg</v>
      </c>
    </row>
    <row r="3753" spans="1:11" x14ac:dyDescent="0.25">
      <c r="A3753" t="s">
        <v>5627</v>
      </c>
      <c r="B3753" t="s">
        <v>5627</v>
      </c>
      <c r="C3753">
        <v>579998</v>
      </c>
      <c r="D3753">
        <v>5839565</v>
      </c>
      <c r="E3753">
        <v>21</v>
      </c>
      <c r="F3753" t="s">
        <v>13</v>
      </c>
      <c r="G3753" t="s">
        <v>417</v>
      </c>
      <c r="I3753" t="s">
        <v>38</v>
      </c>
      <c r="J3753" t="s">
        <v>23</v>
      </c>
      <c r="K3753" s="2" t="str">
        <f>HYPERLINK("..\..\Imagery\ScannedSlabs\1986\CG86-681.jpg")</f>
        <v>..\..\Imagery\ScannedSlabs\1986\CG86-681.jpg</v>
      </c>
    </row>
    <row r="3754" spans="1:11" x14ac:dyDescent="0.25">
      <c r="A3754" t="s">
        <v>5628</v>
      </c>
      <c r="B3754" t="s">
        <v>5628</v>
      </c>
      <c r="C3754">
        <v>584406</v>
      </c>
      <c r="D3754">
        <v>5836233</v>
      </c>
      <c r="E3754">
        <v>21</v>
      </c>
      <c r="F3754" t="s">
        <v>13</v>
      </c>
      <c r="G3754" t="s">
        <v>73</v>
      </c>
      <c r="I3754" t="s">
        <v>38</v>
      </c>
      <c r="J3754" t="s">
        <v>16</v>
      </c>
      <c r="K3754" s="2" t="str">
        <f>HYPERLINK("..\..\Imagery\ScannedSlabs\1986\CG86-684.jpg")</f>
        <v>..\..\Imagery\ScannedSlabs\1986\CG86-684.jpg</v>
      </c>
    </row>
    <row r="3755" spans="1:11" x14ac:dyDescent="0.25">
      <c r="A3755" t="s">
        <v>5629</v>
      </c>
      <c r="B3755" t="s">
        <v>5629</v>
      </c>
      <c r="C3755">
        <v>584244</v>
      </c>
      <c r="D3755">
        <v>5834790</v>
      </c>
      <c r="E3755">
        <v>21</v>
      </c>
      <c r="F3755" t="s">
        <v>13</v>
      </c>
      <c r="G3755" t="s">
        <v>73</v>
      </c>
      <c r="I3755" t="s">
        <v>35</v>
      </c>
      <c r="J3755" t="s">
        <v>16</v>
      </c>
      <c r="K3755" s="2" t="str">
        <f>HYPERLINK("..\..\Imagery\ScannedSlabs\1986\CG86-685.jpg")</f>
        <v>..\..\Imagery\ScannedSlabs\1986\CG86-685.jpg</v>
      </c>
    </row>
    <row r="3756" spans="1:11" x14ac:dyDescent="0.25">
      <c r="A3756" t="s">
        <v>5630</v>
      </c>
      <c r="B3756" t="s">
        <v>5630</v>
      </c>
      <c r="C3756">
        <v>583701</v>
      </c>
      <c r="D3756">
        <v>5833231</v>
      </c>
      <c r="E3756">
        <v>21</v>
      </c>
      <c r="F3756" t="s">
        <v>13</v>
      </c>
      <c r="G3756" t="s">
        <v>1249</v>
      </c>
      <c r="I3756" t="s">
        <v>38</v>
      </c>
      <c r="J3756" t="s">
        <v>23</v>
      </c>
      <c r="K3756" s="2" t="str">
        <f>HYPERLINK("..\..\Imagery\ScannedSlabs\1986\CG86-687.jpg")</f>
        <v>..\..\Imagery\ScannedSlabs\1986\CG86-687.jpg</v>
      </c>
    </row>
    <row r="3757" spans="1:11" x14ac:dyDescent="0.25">
      <c r="A3757" t="s">
        <v>5631</v>
      </c>
      <c r="B3757" t="s">
        <v>5631</v>
      </c>
      <c r="C3757">
        <v>575777</v>
      </c>
      <c r="D3757">
        <v>5827833</v>
      </c>
      <c r="E3757">
        <v>21</v>
      </c>
      <c r="F3757" t="s">
        <v>13</v>
      </c>
      <c r="G3757" t="s">
        <v>2333</v>
      </c>
      <c r="H3757" t="s">
        <v>1599</v>
      </c>
      <c r="I3757" t="s">
        <v>55</v>
      </c>
      <c r="J3757" t="s">
        <v>23</v>
      </c>
      <c r="K3757" s="2" t="str">
        <f>HYPERLINK("..\..\Imagery\ScannedSlabs\1986\CG86-688.jpg")</f>
        <v>..\..\Imagery\ScannedSlabs\1986\CG86-688.jpg</v>
      </c>
    </row>
    <row r="3758" spans="1:11" x14ac:dyDescent="0.25">
      <c r="A3758" t="s">
        <v>5632</v>
      </c>
      <c r="B3758" t="s">
        <v>5632</v>
      </c>
      <c r="C3758">
        <v>362806</v>
      </c>
      <c r="D3758">
        <v>5871939</v>
      </c>
      <c r="E3758">
        <v>21</v>
      </c>
      <c r="F3758" t="s">
        <v>13</v>
      </c>
      <c r="G3758" t="s">
        <v>448</v>
      </c>
      <c r="H3758" t="s">
        <v>3721</v>
      </c>
      <c r="I3758" t="s">
        <v>38</v>
      </c>
      <c r="J3758" t="s">
        <v>20</v>
      </c>
      <c r="K3758" s="2" t="str">
        <f>HYPERLINK("..\..\Imagery\ScannedSlabs\1998\CG98-028.jpg")</f>
        <v>..\..\Imagery\ScannedSlabs\1998\CG98-028.jpg</v>
      </c>
    </row>
    <row r="3759" spans="1:11" x14ac:dyDescent="0.25">
      <c r="A3759" t="s">
        <v>5633</v>
      </c>
      <c r="B3759" t="s">
        <v>5633</v>
      </c>
      <c r="C3759">
        <v>365233</v>
      </c>
      <c r="D3759">
        <v>5867164</v>
      </c>
      <c r="E3759">
        <v>21</v>
      </c>
      <c r="F3759" t="s">
        <v>13</v>
      </c>
      <c r="G3759" t="s">
        <v>448</v>
      </c>
      <c r="H3759" t="s">
        <v>3721</v>
      </c>
      <c r="I3759" t="s">
        <v>38</v>
      </c>
      <c r="J3759" t="s">
        <v>23</v>
      </c>
      <c r="K3759" s="2" t="str">
        <f>HYPERLINK("..\..\Imagery\ScannedSlabs\1998\CG98-029.jpg")</f>
        <v>..\..\Imagery\ScannedSlabs\1998\CG98-029.jpg</v>
      </c>
    </row>
    <row r="3760" spans="1:11" x14ac:dyDescent="0.25">
      <c r="A3760" t="s">
        <v>5634</v>
      </c>
      <c r="B3760" t="s">
        <v>5634</v>
      </c>
      <c r="C3760">
        <v>371588</v>
      </c>
      <c r="D3760">
        <v>5866531</v>
      </c>
      <c r="E3760">
        <v>21</v>
      </c>
      <c r="F3760" t="s">
        <v>13</v>
      </c>
      <c r="G3760" t="s">
        <v>220</v>
      </c>
      <c r="I3760" t="s">
        <v>38</v>
      </c>
      <c r="J3760" t="s">
        <v>16</v>
      </c>
      <c r="K3760" s="2" t="str">
        <f>HYPERLINK("..\..\Imagery\ScannedSlabs\1997\CG97-006.jpg")</f>
        <v>..\..\Imagery\ScannedSlabs\1997\CG97-006.jpg</v>
      </c>
    </row>
    <row r="3761" spans="1:12" x14ac:dyDescent="0.25">
      <c r="A3761" t="s">
        <v>5635</v>
      </c>
      <c r="B3761" t="s">
        <v>5635</v>
      </c>
      <c r="C3761">
        <v>531770</v>
      </c>
      <c r="D3761">
        <v>5960275</v>
      </c>
      <c r="E3761">
        <v>21</v>
      </c>
      <c r="F3761" t="s">
        <v>13</v>
      </c>
      <c r="G3761" t="s">
        <v>113</v>
      </c>
      <c r="I3761" t="s">
        <v>38</v>
      </c>
      <c r="J3761" t="s">
        <v>16</v>
      </c>
      <c r="K3761" s="2" t="str">
        <f>HYPERLINK("..\..\Imagery\ScannedSlabs\1981\CG81-298.jpg")</f>
        <v>..\..\Imagery\ScannedSlabs\1981\CG81-298.jpg</v>
      </c>
    </row>
    <row r="3762" spans="1:12" x14ac:dyDescent="0.25">
      <c r="A3762" t="s">
        <v>5062</v>
      </c>
      <c r="B3762" t="s">
        <v>5636</v>
      </c>
      <c r="C3762">
        <v>532159</v>
      </c>
      <c r="D3762">
        <v>5960876</v>
      </c>
      <c r="E3762">
        <v>21</v>
      </c>
      <c r="F3762" t="s">
        <v>13</v>
      </c>
      <c r="G3762" t="s">
        <v>113</v>
      </c>
      <c r="I3762" t="s">
        <v>35</v>
      </c>
      <c r="J3762" t="s">
        <v>16</v>
      </c>
      <c r="K3762" s="2" t="str">
        <f>HYPERLINK("..\..\Imagery\ScannedSlabs\1981\CG81-299A.jpg")</f>
        <v>..\..\Imagery\ScannedSlabs\1981\CG81-299A.jpg</v>
      </c>
    </row>
    <row r="3763" spans="1:12" x14ac:dyDescent="0.25">
      <c r="A3763" t="s">
        <v>5637</v>
      </c>
      <c r="B3763" t="s">
        <v>5637</v>
      </c>
      <c r="C3763">
        <v>558419</v>
      </c>
      <c r="D3763">
        <v>5742298</v>
      </c>
      <c r="E3763">
        <v>21</v>
      </c>
      <c r="F3763" t="s">
        <v>13</v>
      </c>
      <c r="G3763" t="s">
        <v>925</v>
      </c>
      <c r="I3763" t="s">
        <v>38</v>
      </c>
      <c r="J3763" t="s">
        <v>722</v>
      </c>
      <c r="K3763" s="2" t="str">
        <f>HYPERLINK("..\..\Imagery\ScannedSlabs\1993\CG93-414.jpg")</f>
        <v>..\..\Imagery\ScannedSlabs\1993\CG93-414.jpg</v>
      </c>
    </row>
    <row r="3764" spans="1:12" x14ac:dyDescent="0.25">
      <c r="A3764" t="s">
        <v>5638</v>
      </c>
      <c r="B3764" t="s">
        <v>5638</v>
      </c>
      <c r="C3764">
        <v>496574</v>
      </c>
      <c r="D3764">
        <v>5731496</v>
      </c>
      <c r="E3764">
        <v>21</v>
      </c>
      <c r="F3764" t="s">
        <v>13</v>
      </c>
      <c r="G3764" t="s">
        <v>5639</v>
      </c>
      <c r="I3764" t="s">
        <v>38</v>
      </c>
      <c r="J3764" t="s">
        <v>20</v>
      </c>
      <c r="K3764" s="2" t="str">
        <f>HYPERLINK("..\..\Imagery\ScannedSlabs\1993\CG93-449.jpg")</f>
        <v>..\..\Imagery\ScannedSlabs\1993\CG93-449.jpg</v>
      </c>
    </row>
    <row r="3765" spans="1:12" x14ac:dyDescent="0.25">
      <c r="A3765" t="s">
        <v>5640</v>
      </c>
      <c r="B3765" t="s">
        <v>5640</v>
      </c>
      <c r="C3765">
        <v>495280</v>
      </c>
      <c r="D3765">
        <v>5731754</v>
      </c>
      <c r="E3765">
        <v>21</v>
      </c>
      <c r="F3765" t="s">
        <v>13</v>
      </c>
      <c r="G3765" t="s">
        <v>320</v>
      </c>
      <c r="I3765" t="s">
        <v>35</v>
      </c>
      <c r="J3765" t="s">
        <v>20</v>
      </c>
      <c r="K3765" s="2" t="str">
        <f>HYPERLINK("..\..\Imagery\ScannedSlabs\1993\CG93-451.jpg")</f>
        <v>..\..\Imagery\ScannedSlabs\1993\CG93-451.jpg</v>
      </c>
    </row>
    <row r="3766" spans="1:12" x14ac:dyDescent="0.25">
      <c r="A3766" t="s">
        <v>5641</v>
      </c>
      <c r="B3766" t="s">
        <v>5642</v>
      </c>
      <c r="C3766">
        <v>582445</v>
      </c>
      <c r="D3766">
        <v>5771571</v>
      </c>
      <c r="E3766">
        <v>21</v>
      </c>
      <c r="F3766" t="s">
        <v>13</v>
      </c>
      <c r="G3766" t="s">
        <v>333</v>
      </c>
      <c r="H3766" t="s">
        <v>5643</v>
      </c>
      <c r="I3766" t="s">
        <v>55</v>
      </c>
      <c r="J3766" t="s">
        <v>16</v>
      </c>
      <c r="K3766" s="2" t="str">
        <f>HYPERLINK("..\..\Imagery\ScannedSlabs\1987\CG87-426B.jpg")</f>
        <v>..\..\Imagery\ScannedSlabs\1987\CG87-426B.jpg</v>
      </c>
    </row>
    <row r="3767" spans="1:12" x14ac:dyDescent="0.25">
      <c r="A3767" t="s">
        <v>5644</v>
      </c>
      <c r="B3767" t="s">
        <v>5644</v>
      </c>
      <c r="C3767">
        <v>584239</v>
      </c>
      <c r="D3767">
        <v>5770448</v>
      </c>
      <c r="E3767">
        <v>21</v>
      </c>
      <c r="F3767" t="s">
        <v>13</v>
      </c>
      <c r="G3767" t="s">
        <v>1662</v>
      </c>
      <c r="I3767" t="s">
        <v>5645</v>
      </c>
      <c r="J3767" t="s">
        <v>16</v>
      </c>
      <c r="K3767" s="2" t="str">
        <f>HYPERLINK("..\..\Imagery\ScannedSlabs\1987\CG87-430.jpg")</f>
        <v>..\..\Imagery\ScannedSlabs\1987\CG87-430.jpg</v>
      </c>
    </row>
    <row r="3768" spans="1:12" x14ac:dyDescent="0.25">
      <c r="A3768" t="s">
        <v>5646</v>
      </c>
      <c r="B3768" t="s">
        <v>5646</v>
      </c>
      <c r="C3768">
        <v>308744</v>
      </c>
      <c r="D3768">
        <v>5862368</v>
      </c>
      <c r="E3768">
        <v>21</v>
      </c>
      <c r="F3768" t="s">
        <v>13</v>
      </c>
      <c r="G3768" t="s">
        <v>2383</v>
      </c>
      <c r="H3768" t="s">
        <v>2380</v>
      </c>
      <c r="I3768" t="s">
        <v>38</v>
      </c>
      <c r="J3768" t="s">
        <v>16</v>
      </c>
      <c r="K3768" s="2" t="str">
        <f>HYPERLINK("..\..\Imagery\ScannedSlabs\1998\CG98-309.jpg")</f>
        <v>..\..\Imagery\ScannedSlabs\1998\CG98-309.jpg</v>
      </c>
    </row>
    <row r="3769" spans="1:12" x14ac:dyDescent="0.25">
      <c r="A3769" t="s">
        <v>5647</v>
      </c>
      <c r="B3769" t="s">
        <v>5647</v>
      </c>
      <c r="C3769">
        <v>400036</v>
      </c>
      <c r="D3769">
        <v>5982895</v>
      </c>
      <c r="E3769">
        <v>21</v>
      </c>
      <c r="F3769" t="s">
        <v>13</v>
      </c>
      <c r="G3769" t="s">
        <v>79</v>
      </c>
      <c r="I3769" t="s">
        <v>15</v>
      </c>
      <c r="J3769" t="s">
        <v>16</v>
      </c>
      <c r="K3769" s="2" t="str">
        <f>HYPERLINK("..\..\Imagery\ScannedSlabs\1980\NN80-602.jpg")</f>
        <v>..\..\Imagery\ScannedSlabs\1980\NN80-602.jpg</v>
      </c>
    </row>
    <row r="3770" spans="1:12" x14ac:dyDescent="0.25">
      <c r="A3770" t="s">
        <v>5648</v>
      </c>
      <c r="B3770" t="s">
        <v>5648</v>
      </c>
      <c r="C3770">
        <v>400805</v>
      </c>
      <c r="D3770">
        <v>5980554</v>
      </c>
      <c r="E3770">
        <v>21</v>
      </c>
      <c r="F3770" t="s">
        <v>13</v>
      </c>
      <c r="I3770" t="s">
        <v>15</v>
      </c>
      <c r="J3770" t="s">
        <v>137</v>
      </c>
      <c r="L3770" t="s">
        <v>826</v>
      </c>
    </row>
    <row r="3771" spans="1:12" x14ac:dyDescent="0.25">
      <c r="A3771" t="s">
        <v>5649</v>
      </c>
      <c r="B3771" t="s">
        <v>5649</v>
      </c>
      <c r="C3771">
        <v>398883</v>
      </c>
      <c r="D3771">
        <v>5978859</v>
      </c>
      <c r="E3771">
        <v>21</v>
      </c>
      <c r="F3771" t="s">
        <v>13</v>
      </c>
      <c r="G3771" t="s">
        <v>5358</v>
      </c>
      <c r="I3771" t="s">
        <v>35</v>
      </c>
      <c r="J3771" t="s">
        <v>23</v>
      </c>
      <c r="K3771" s="2" t="str">
        <f>HYPERLINK("..\..\Imagery\ScannedSlabs\1980\NN80-604.jpg")</f>
        <v>..\..\Imagery\ScannedSlabs\1980\NN80-604.jpg</v>
      </c>
      <c r="L3771" t="s">
        <v>5650</v>
      </c>
    </row>
    <row r="3772" spans="1:12" x14ac:dyDescent="0.25">
      <c r="A3772" t="s">
        <v>5651</v>
      </c>
      <c r="B3772" t="s">
        <v>5651</v>
      </c>
      <c r="C3772">
        <v>469270</v>
      </c>
      <c r="D3772">
        <v>5909759</v>
      </c>
      <c r="E3772">
        <v>21</v>
      </c>
      <c r="F3772" t="s">
        <v>13</v>
      </c>
      <c r="G3772" t="s">
        <v>31</v>
      </c>
      <c r="I3772" t="s">
        <v>38</v>
      </c>
      <c r="J3772" t="s">
        <v>16</v>
      </c>
      <c r="K3772" s="2" t="str">
        <f>HYPERLINK("..\..\Imagery\ScannedSlabs\2004\CG04-214.jpg")</f>
        <v>..\..\Imagery\ScannedSlabs\2004\CG04-214.jpg</v>
      </c>
    </row>
    <row r="3773" spans="1:12" x14ac:dyDescent="0.25">
      <c r="A3773" t="s">
        <v>5652</v>
      </c>
      <c r="B3773" t="s">
        <v>5652</v>
      </c>
      <c r="C3773">
        <v>468581</v>
      </c>
      <c r="D3773">
        <v>5908852</v>
      </c>
      <c r="E3773">
        <v>21</v>
      </c>
      <c r="F3773" t="s">
        <v>13</v>
      </c>
      <c r="G3773" t="s">
        <v>31</v>
      </c>
      <c r="I3773" t="s">
        <v>38</v>
      </c>
      <c r="J3773" t="s">
        <v>16</v>
      </c>
      <c r="K3773" s="2" t="str">
        <f>HYPERLINK("..\..\Imagery\ScannedSlabs\2004\CG04-215.jpg")</f>
        <v>..\..\Imagery\ScannedSlabs\2004\CG04-215.jpg</v>
      </c>
    </row>
    <row r="3774" spans="1:12" x14ac:dyDescent="0.25">
      <c r="A3774" t="s">
        <v>5653</v>
      </c>
      <c r="B3774" t="s">
        <v>5653</v>
      </c>
      <c r="C3774">
        <v>468361</v>
      </c>
      <c r="D3774">
        <v>5908557</v>
      </c>
      <c r="E3774">
        <v>21</v>
      </c>
      <c r="F3774" t="s">
        <v>13</v>
      </c>
      <c r="G3774" t="s">
        <v>767</v>
      </c>
      <c r="I3774" t="s">
        <v>38</v>
      </c>
      <c r="J3774" t="s">
        <v>16</v>
      </c>
      <c r="K3774" s="2" t="str">
        <f>HYPERLINK("..\..\Imagery\ScannedSlabs\2004\CG04-216.jpg")</f>
        <v>..\..\Imagery\ScannedSlabs\2004\CG04-216.jpg</v>
      </c>
    </row>
    <row r="3775" spans="1:12" x14ac:dyDescent="0.25">
      <c r="A3775" t="s">
        <v>5654</v>
      </c>
      <c r="B3775" t="s">
        <v>5654</v>
      </c>
      <c r="C3775">
        <v>468168</v>
      </c>
      <c r="D3775">
        <v>5908316</v>
      </c>
      <c r="E3775">
        <v>21</v>
      </c>
      <c r="F3775" t="s">
        <v>13</v>
      </c>
      <c r="G3775" t="s">
        <v>873</v>
      </c>
      <c r="I3775" t="s">
        <v>38</v>
      </c>
      <c r="J3775" t="s">
        <v>16</v>
      </c>
      <c r="K3775" s="2" t="str">
        <f>HYPERLINK("..\..\Imagery\ScannedSlabs\2004\CG04-217.jpg")</f>
        <v>..\..\Imagery\ScannedSlabs\2004\CG04-217.jpg</v>
      </c>
    </row>
    <row r="3776" spans="1:12" x14ac:dyDescent="0.25">
      <c r="A3776" t="s">
        <v>5655</v>
      </c>
      <c r="B3776" t="s">
        <v>5655</v>
      </c>
      <c r="C3776">
        <v>559256</v>
      </c>
      <c r="D3776">
        <v>5777058</v>
      </c>
      <c r="E3776">
        <v>21</v>
      </c>
      <c r="F3776" t="s">
        <v>13</v>
      </c>
      <c r="G3776" t="s">
        <v>4497</v>
      </c>
      <c r="I3776" t="s">
        <v>38</v>
      </c>
      <c r="J3776" t="s">
        <v>16</v>
      </c>
      <c r="K3776" s="2" t="str">
        <f>HYPERLINK("..\..\Imagery\ScannedSlabs\2003\CG03-094.jpg")</f>
        <v>..\..\Imagery\ScannedSlabs\2003\CG03-094.jpg</v>
      </c>
    </row>
    <row r="3777" spans="1:12" x14ac:dyDescent="0.25">
      <c r="A3777" t="s">
        <v>5656</v>
      </c>
      <c r="B3777" t="s">
        <v>5656</v>
      </c>
      <c r="C3777">
        <v>474909</v>
      </c>
      <c r="D3777">
        <v>5900804</v>
      </c>
      <c r="E3777">
        <v>21</v>
      </c>
      <c r="F3777" t="s">
        <v>13</v>
      </c>
      <c r="G3777" t="s">
        <v>148</v>
      </c>
      <c r="I3777" t="s">
        <v>35</v>
      </c>
      <c r="J3777" t="s">
        <v>23</v>
      </c>
      <c r="K3777" s="2" t="str">
        <f>HYPERLINK("..\..\Imagery\ScannedSlabs\1984\CG84-263.jpg")</f>
        <v>..\..\Imagery\ScannedSlabs\1984\CG84-263.jpg</v>
      </c>
    </row>
    <row r="3778" spans="1:12" x14ac:dyDescent="0.25">
      <c r="A3778" t="s">
        <v>5657</v>
      </c>
      <c r="B3778" t="s">
        <v>5657</v>
      </c>
      <c r="C3778">
        <v>485737</v>
      </c>
      <c r="D3778">
        <v>5895968</v>
      </c>
      <c r="E3778">
        <v>21</v>
      </c>
      <c r="F3778" t="s">
        <v>13</v>
      </c>
      <c r="G3778" t="s">
        <v>262</v>
      </c>
      <c r="I3778" t="s">
        <v>38</v>
      </c>
      <c r="J3778" t="s">
        <v>23</v>
      </c>
      <c r="K3778" s="2" t="str">
        <f>HYPERLINK("..\..\Imagery\ScannedSlabs\1984\CG84-265.jpg")</f>
        <v>..\..\Imagery\ScannedSlabs\1984\CG84-265.jpg</v>
      </c>
    </row>
    <row r="3779" spans="1:12" x14ac:dyDescent="0.25">
      <c r="A3779" t="s">
        <v>5658</v>
      </c>
      <c r="B3779" t="s">
        <v>5658</v>
      </c>
      <c r="C3779">
        <v>547279</v>
      </c>
      <c r="D3779">
        <v>5787751</v>
      </c>
      <c r="E3779">
        <v>21</v>
      </c>
      <c r="F3779" t="s">
        <v>13</v>
      </c>
      <c r="G3779" t="s">
        <v>5659</v>
      </c>
      <c r="I3779" t="s">
        <v>15</v>
      </c>
      <c r="J3779" t="s">
        <v>16</v>
      </c>
      <c r="K3779" s="2" t="str">
        <f>HYPERLINK("..\..\Imagery\ScannedSlabs\1987\CG87-296.jpg")</f>
        <v>..\..\Imagery\ScannedSlabs\1987\CG87-296.jpg</v>
      </c>
    </row>
    <row r="3780" spans="1:12" x14ac:dyDescent="0.25">
      <c r="A3780" t="s">
        <v>5660</v>
      </c>
      <c r="B3780" t="s">
        <v>5660</v>
      </c>
      <c r="C3780">
        <v>543760</v>
      </c>
      <c r="D3780">
        <v>5786988</v>
      </c>
      <c r="E3780">
        <v>21</v>
      </c>
      <c r="F3780" t="s">
        <v>13</v>
      </c>
      <c r="G3780" t="s">
        <v>51</v>
      </c>
      <c r="I3780" t="s">
        <v>38</v>
      </c>
      <c r="J3780" t="s">
        <v>20</v>
      </c>
      <c r="K3780" s="2" t="str">
        <f>HYPERLINK("..\..\Imagery\ScannedSlabs\1987\CG87-297.jpg")</f>
        <v>..\..\Imagery\ScannedSlabs\1987\CG87-297.jpg</v>
      </c>
    </row>
    <row r="3781" spans="1:12" x14ac:dyDescent="0.25">
      <c r="A3781" t="s">
        <v>4570</v>
      </c>
      <c r="B3781" t="s">
        <v>5661</v>
      </c>
      <c r="C3781">
        <v>452446</v>
      </c>
      <c r="D3781">
        <v>6007703</v>
      </c>
      <c r="E3781">
        <v>21</v>
      </c>
      <c r="F3781" t="s">
        <v>13</v>
      </c>
      <c r="G3781" t="s">
        <v>318</v>
      </c>
      <c r="H3781" t="s">
        <v>587</v>
      </c>
      <c r="I3781" t="s">
        <v>15</v>
      </c>
      <c r="J3781" t="s">
        <v>5662</v>
      </c>
      <c r="K3781" s="2" t="str">
        <f>HYPERLINK("..\..\Imagery\ScannedSlabs\1980\CG80-304C.jpg")</f>
        <v>..\..\Imagery\ScannedSlabs\1980\CG80-304C.jpg</v>
      </c>
      <c r="L3781" t="s">
        <v>5663</v>
      </c>
    </row>
    <row r="3782" spans="1:12" x14ac:dyDescent="0.25">
      <c r="A3782" t="s">
        <v>4570</v>
      </c>
      <c r="B3782" t="s">
        <v>5664</v>
      </c>
      <c r="C3782">
        <v>452446</v>
      </c>
      <c r="D3782">
        <v>6007703</v>
      </c>
      <c r="E3782">
        <v>21</v>
      </c>
      <c r="F3782" t="s">
        <v>13</v>
      </c>
      <c r="G3782" t="s">
        <v>1019</v>
      </c>
      <c r="H3782" t="s">
        <v>587</v>
      </c>
      <c r="I3782" t="s">
        <v>15</v>
      </c>
      <c r="J3782" t="s">
        <v>20</v>
      </c>
      <c r="K3782" s="2" t="str">
        <f>HYPERLINK("..\..\Imagery\ScannedSlabs\1980\CG80-304B.jpg")</f>
        <v>..\..\Imagery\ScannedSlabs\1980\CG80-304B.jpg</v>
      </c>
      <c r="L3782" t="s">
        <v>5665</v>
      </c>
    </row>
    <row r="3783" spans="1:12" x14ac:dyDescent="0.25">
      <c r="A3783" t="s">
        <v>5666</v>
      </c>
      <c r="B3783" t="s">
        <v>5666</v>
      </c>
      <c r="C3783">
        <v>460990</v>
      </c>
      <c r="D3783">
        <v>6004575</v>
      </c>
      <c r="E3783">
        <v>21</v>
      </c>
      <c r="F3783" t="s">
        <v>13</v>
      </c>
      <c r="G3783" t="s">
        <v>484</v>
      </c>
      <c r="I3783" t="s">
        <v>38</v>
      </c>
      <c r="J3783" t="s">
        <v>16</v>
      </c>
      <c r="K3783" s="2" t="str">
        <f>HYPERLINK("..\..\Imagery\ScannedSlabs\1980\CG80-312.jpg")</f>
        <v>..\..\Imagery\ScannedSlabs\1980\CG80-312.jpg</v>
      </c>
    </row>
    <row r="3784" spans="1:12" x14ac:dyDescent="0.25">
      <c r="A3784" t="s">
        <v>5667</v>
      </c>
      <c r="B3784" t="s">
        <v>5667</v>
      </c>
      <c r="C3784">
        <v>461512</v>
      </c>
      <c r="D3784">
        <v>6004676</v>
      </c>
      <c r="E3784">
        <v>21</v>
      </c>
      <c r="F3784" t="s">
        <v>13</v>
      </c>
      <c r="G3784" t="s">
        <v>484</v>
      </c>
      <c r="I3784" t="s">
        <v>15</v>
      </c>
      <c r="J3784" t="s">
        <v>16</v>
      </c>
      <c r="K3784" s="2" t="str">
        <f>HYPERLINK("..\..\Imagery\ScannedSlabs\1980\CG80-313.jpg")</f>
        <v>..\..\Imagery\ScannedSlabs\1980\CG80-313.jpg</v>
      </c>
    </row>
    <row r="3785" spans="1:12" x14ac:dyDescent="0.25">
      <c r="A3785" t="s">
        <v>5668</v>
      </c>
      <c r="B3785" t="s">
        <v>5668</v>
      </c>
      <c r="C3785">
        <v>463689</v>
      </c>
      <c r="D3785">
        <v>6004964</v>
      </c>
      <c r="E3785">
        <v>21</v>
      </c>
      <c r="F3785" t="s">
        <v>13</v>
      </c>
      <c r="G3785" t="s">
        <v>484</v>
      </c>
      <c r="I3785" t="s">
        <v>38</v>
      </c>
      <c r="J3785" t="s">
        <v>16</v>
      </c>
      <c r="K3785" s="2" t="str">
        <f>HYPERLINK("..\..\Imagery\ScannedSlabs\1980\CG80-316.jpg")</f>
        <v>..\..\Imagery\ScannedSlabs\1980\CG80-316.jpg</v>
      </c>
    </row>
    <row r="3786" spans="1:12" x14ac:dyDescent="0.25">
      <c r="A3786" t="s">
        <v>5669</v>
      </c>
      <c r="B3786" t="s">
        <v>5670</v>
      </c>
      <c r="C3786">
        <v>467438</v>
      </c>
      <c r="D3786">
        <v>6005579</v>
      </c>
      <c r="E3786">
        <v>21</v>
      </c>
      <c r="F3786" t="s">
        <v>13</v>
      </c>
      <c r="G3786" t="s">
        <v>51</v>
      </c>
      <c r="I3786" t="s">
        <v>15</v>
      </c>
      <c r="J3786" t="s">
        <v>16</v>
      </c>
      <c r="K3786" s="2" t="str">
        <f>HYPERLINK("..\..\Imagery\ScannedSlabs\1980\CG80-321A.jpg")</f>
        <v>..\..\Imagery\ScannedSlabs\1980\CG80-321A.jpg</v>
      </c>
    </row>
    <row r="3787" spans="1:12" x14ac:dyDescent="0.25">
      <c r="A3787" t="s">
        <v>5669</v>
      </c>
      <c r="B3787" t="s">
        <v>5671</v>
      </c>
      <c r="C3787">
        <v>467438</v>
      </c>
      <c r="D3787">
        <v>6005579</v>
      </c>
      <c r="E3787">
        <v>21</v>
      </c>
      <c r="F3787" t="s">
        <v>13</v>
      </c>
      <c r="G3787" t="s">
        <v>1327</v>
      </c>
      <c r="I3787" t="s">
        <v>35</v>
      </c>
      <c r="J3787" t="s">
        <v>20</v>
      </c>
      <c r="K3787" s="2" t="str">
        <f>HYPERLINK("..\..\Imagery\ScannedSlabs\1980\CG80-321B.jpg")</f>
        <v>..\..\Imagery\ScannedSlabs\1980\CG80-321B.jpg</v>
      </c>
    </row>
    <row r="3788" spans="1:12" x14ac:dyDescent="0.25">
      <c r="A3788" t="s">
        <v>5672</v>
      </c>
      <c r="B3788" t="s">
        <v>5672</v>
      </c>
      <c r="C3788">
        <v>467711</v>
      </c>
      <c r="D3788">
        <v>6005520</v>
      </c>
      <c r="E3788">
        <v>21</v>
      </c>
      <c r="F3788" t="s">
        <v>13</v>
      </c>
      <c r="G3788" t="s">
        <v>5673</v>
      </c>
      <c r="I3788" t="s">
        <v>38</v>
      </c>
      <c r="J3788" t="s">
        <v>23</v>
      </c>
      <c r="K3788" s="2" t="str">
        <f>HYPERLINK("..\..\Imagery\ScannedSlabs\1980\CG80-322.jpg")</f>
        <v>..\..\Imagery\ScannedSlabs\1980\CG80-322.jpg</v>
      </c>
    </row>
    <row r="3789" spans="1:12" x14ac:dyDescent="0.25">
      <c r="A3789" t="s">
        <v>5674</v>
      </c>
      <c r="B3789" t="s">
        <v>5674</v>
      </c>
      <c r="C3789">
        <v>354474</v>
      </c>
      <c r="D3789">
        <v>6006279</v>
      </c>
      <c r="E3789">
        <v>21</v>
      </c>
      <c r="F3789" t="s">
        <v>13</v>
      </c>
      <c r="G3789" t="s">
        <v>617</v>
      </c>
      <c r="I3789" t="s">
        <v>15</v>
      </c>
      <c r="J3789" t="s">
        <v>23</v>
      </c>
      <c r="K3789" s="2" t="str">
        <f>HYPERLINK("..\..\Imagery\ScannedSlabs\1983\CG83-159.jpg")</f>
        <v>..\..\Imagery\ScannedSlabs\1983\CG83-159.jpg</v>
      </c>
    </row>
    <row r="3790" spans="1:12" x14ac:dyDescent="0.25">
      <c r="A3790" t="s">
        <v>5675</v>
      </c>
      <c r="B3790" t="s">
        <v>5675</v>
      </c>
      <c r="C3790">
        <v>354169</v>
      </c>
      <c r="D3790">
        <v>6005781</v>
      </c>
      <c r="E3790">
        <v>21</v>
      </c>
      <c r="F3790" t="s">
        <v>13</v>
      </c>
      <c r="G3790" t="s">
        <v>617</v>
      </c>
      <c r="I3790" t="s">
        <v>38</v>
      </c>
      <c r="J3790" t="s">
        <v>23</v>
      </c>
      <c r="K3790" s="2" t="str">
        <f>HYPERLINK("..\..\Imagery\ScannedSlabs\1983\CG83-160.jpg")</f>
        <v>..\..\Imagery\ScannedSlabs\1983\CG83-160.jpg</v>
      </c>
    </row>
    <row r="3791" spans="1:12" x14ac:dyDescent="0.25">
      <c r="A3791" t="s">
        <v>5676</v>
      </c>
      <c r="B3791" t="s">
        <v>5676</v>
      </c>
      <c r="C3791">
        <v>353737</v>
      </c>
      <c r="D3791">
        <v>6004962</v>
      </c>
      <c r="E3791">
        <v>21</v>
      </c>
      <c r="F3791" t="s">
        <v>13</v>
      </c>
      <c r="G3791" t="s">
        <v>5677</v>
      </c>
      <c r="I3791" t="s">
        <v>35</v>
      </c>
      <c r="J3791" t="s">
        <v>16</v>
      </c>
      <c r="K3791" s="2" t="str">
        <f>HYPERLINK("..\..\Imagery\ScannedSlabs\1983\CG83-161.jpg")</f>
        <v>..\..\Imagery\ScannedSlabs\1983\CG83-161.jpg</v>
      </c>
    </row>
    <row r="3792" spans="1:12" x14ac:dyDescent="0.25">
      <c r="A3792" t="s">
        <v>5678</v>
      </c>
      <c r="B3792" t="s">
        <v>5678</v>
      </c>
      <c r="C3792">
        <v>441441</v>
      </c>
      <c r="D3792">
        <v>6003460</v>
      </c>
      <c r="E3792">
        <v>21</v>
      </c>
      <c r="F3792" t="s">
        <v>13</v>
      </c>
      <c r="G3792" t="s">
        <v>51</v>
      </c>
      <c r="I3792" t="s">
        <v>38</v>
      </c>
      <c r="J3792" t="s">
        <v>16</v>
      </c>
      <c r="K3792" s="2" t="str">
        <f>HYPERLINK("..\..\Imagery\ScannedSlabs\1980\CG80-622.jpg")</f>
        <v>..\..\Imagery\ScannedSlabs\1980\CG80-622.jpg</v>
      </c>
    </row>
    <row r="3793" spans="1:12" x14ac:dyDescent="0.25">
      <c r="A3793" t="s">
        <v>5679</v>
      </c>
      <c r="B3793" t="s">
        <v>5679</v>
      </c>
      <c r="C3793">
        <v>442720</v>
      </c>
      <c r="D3793">
        <v>6003210</v>
      </c>
      <c r="E3793">
        <v>21</v>
      </c>
      <c r="F3793" t="s">
        <v>13</v>
      </c>
      <c r="G3793" t="s">
        <v>1896</v>
      </c>
      <c r="I3793" t="s">
        <v>15</v>
      </c>
      <c r="J3793" t="s">
        <v>20</v>
      </c>
      <c r="K3793" s="2" t="str">
        <f>HYPERLINK("..\..\Imagery\ScannedSlabs\1980\CG80-623.jpg")</f>
        <v>..\..\Imagery\ScannedSlabs\1980\CG80-623.jpg</v>
      </c>
    </row>
    <row r="3794" spans="1:12" x14ac:dyDescent="0.25">
      <c r="A3794" t="s">
        <v>5680</v>
      </c>
      <c r="B3794" t="s">
        <v>5680</v>
      </c>
      <c r="C3794">
        <v>444633</v>
      </c>
      <c r="D3794">
        <v>6002981</v>
      </c>
      <c r="E3794">
        <v>21</v>
      </c>
      <c r="F3794" t="s">
        <v>13</v>
      </c>
      <c r="G3794" t="s">
        <v>800</v>
      </c>
      <c r="I3794" t="s">
        <v>38</v>
      </c>
      <c r="J3794" t="s">
        <v>16</v>
      </c>
      <c r="K3794" s="2" t="str">
        <f>HYPERLINK("..\..\Imagery\ScannedSlabs\1980\CG80-625.jpg")</f>
        <v>..\..\Imagery\ScannedSlabs\1980\CG80-625.jpg</v>
      </c>
    </row>
    <row r="3795" spans="1:12" x14ac:dyDescent="0.25">
      <c r="A3795" t="s">
        <v>5681</v>
      </c>
      <c r="B3795" t="s">
        <v>5682</v>
      </c>
      <c r="E3795">
        <v>21</v>
      </c>
      <c r="I3795" t="s">
        <v>35</v>
      </c>
      <c r="J3795" t="s">
        <v>137</v>
      </c>
      <c r="L3795" t="s">
        <v>429</v>
      </c>
    </row>
    <row r="3796" spans="1:12" x14ac:dyDescent="0.25">
      <c r="A3796" t="s">
        <v>5683</v>
      </c>
      <c r="B3796" t="s">
        <v>5683</v>
      </c>
      <c r="E3796">
        <v>21</v>
      </c>
      <c r="I3796" t="s">
        <v>35</v>
      </c>
      <c r="J3796" t="s">
        <v>137</v>
      </c>
      <c r="L3796" t="s">
        <v>429</v>
      </c>
    </row>
    <row r="3797" spans="1:12" x14ac:dyDescent="0.25">
      <c r="A3797" t="s">
        <v>5684</v>
      </c>
      <c r="B3797" t="s">
        <v>5684</v>
      </c>
      <c r="E3797">
        <v>21</v>
      </c>
      <c r="I3797" t="s">
        <v>35</v>
      </c>
      <c r="J3797" t="s">
        <v>137</v>
      </c>
      <c r="L3797" t="s">
        <v>429</v>
      </c>
    </row>
    <row r="3798" spans="1:12" x14ac:dyDescent="0.25">
      <c r="A3798" t="s">
        <v>5685</v>
      </c>
      <c r="B3798" t="s">
        <v>5685</v>
      </c>
      <c r="E3798">
        <v>21</v>
      </c>
      <c r="I3798" t="s">
        <v>35</v>
      </c>
      <c r="J3798" t="s">
        <v>137</v>
      </c>
      <c r="L3798" t="s">
        <v>156</v>
      </c>
    </row>
    <row r="3799" spans="1:12" x14ac:dyDescent="0.25">
      <c r="A3799" t="s">
        <v>5686</v>
      </c>
      <c r="B3799" t="s">
        <v>5687</v>
      </c>
      <c r="E3799">
        <v>21</v>
      </c>
      <c r="I3799" t="s">
        <v>35</v>
      </c>
      <c r="J3799" t="s">
        <v>137</v>
      </c>
      <c r="L3799" t="s">
        <v>156</v>
      </c>
    </row>
    <row r="3800" spans="1:12" x14ac:dyDescent="0.25">
      <c r="A3800" t="s">
        <v>5688</v>
      </c>
      <c r="B3800" t="s">
        <v>5688</v>
      </c>
      <c r="E3800">
        <v>21</v>
      </c>
      <c r="I3800" t="s">
        <v>35</v>
      </c>
      <c r="J3800" t="s">
        <v>137</v>
      </c>
      <c r="L3800" t="s">
        <v>429</v>
      </c>
    </row>
    <row r="3801" spans="1:12" x14ac:dyDescent="0.25">
      <c r="A3801" t="s">
        <v>5689</v>
      </c>
      <c r="B3801" t="s">
        <v>5690</v>
      </c>
      <c r="E3801">
        <v>21</v>
      </c>
      <c r="I3801" t="s">
        <v>35</v>
      </c>
      <c r="J3801" t="s">
        <v>137</v>
      </c>
      <c r="L3801" t="s">
        <v>156</v>
      </c>
    </row>
    <row r="3802" spans="1:12" x14ac:dyDescent="0.25">
      <c r="A3802" t="s">
        <v>5689</v>
      </c>
      <c r="B3802" t="s">
        <v>5690</v>
      </c>
      <c r="E3802">
        <v>21</v>
      </c>
      <c r="I3802" t="s">
        <v>35</v>
      </c>
      <c r="J3802" t="s">
        <v>137</v>
      </c>
      <c r="L3802" t="s">
        <v>429</v>
      </c>
    </row>
    <row r="3803" spans="1:12" x14ac:dyDescent="0.25">
      <c r="A3803" t="s">
        <v>5691</v>
      </c>
      <c r="B3803" t="s">
        <v>5691</v>
      </c>
      <c r="E3803">
        <v>21</v>
      </c>
      <c r="I3803" t="s">
        <v>35</v>
      </c>
      <c r="J3803" t="s">
        <v>137</v>
      </c>
      <c r="L3803" t="s">
        <v>156</v>
      </c>
    </row>
    <row r="3804" spans="1:12" x14ac:dyDescent="0.25">
      <c r="A3804" t="s">
        <v>5692</v>
      </c>
      <c r="B3804" t="s">
        <v>5693</v>
      </c>
      <c r="E3804">
        <v>21</v>
      </c>
      <c r="I3804" t="s">
        <v>35</v>
      </c>
      <c r="J3804" t="s">
        <v>137</v>
      </c>
      <c r="L3804" t="s">
        <v>429</v>
      </c>
    </row>
    <row r="3805" spans="1:12" x14ac:dyDescent="0.25">
      <c r="A3805" t="s">
        <v>5694</v>
      </c>
      <c r="B3805" t="s">
        <v>5695</v>
      </c>
      <c r="E3805">
        <v>21</v>
      </c>
      <c r="I3805" t="s">
        <v>35</v>
      </c>
      <c r="J3805" t="s">
        <v>137</v>
      </c>
      <c r="L3805" t="s">
        <v>5696</v>
      </c>
    </row>
    <row r="3806" spans="1:12" x14ac:dyDescent="0.25">
      <c r="A3806" t="s">
        <v>5694</v>
      </c>
      <c r="B3806" t="s">
        <v>5695</v>
      </c>
      <c r="E3806">
        <v>21</v>
      </c>
      <c r="I3806" t="s">
        <v>35</v>
      </c>
      <c r="J3806" t="s">
        <v>137</v>
      </c>
      <c r="L3806" t="s">
        <v>5696</v>
      </c>
    </row>
    <row r="3807" spans="1:12" x14ac:dyDescent="0.25">
      <c r="A3807" t="s">
        <v>5697</v>
      </c>
      <c r="B3807" t="s">
        <v>5697</v>
      </c>
      <c r="C3807">
        <v>538590</v>
      </c>
      <c r="D3807">
        <v>5734570</v>
      </c>
      <c r="E3807">
        <v>21</v>
      </c>
      <c r="F3807" t="s">
        <v>13</v>
      </c>
      <c r="G3807" t="s">
        <v>407</v>
      </c>
      <c r="H3807" t="s">
        <v>178</v>
      </c>
      <c r="I3807" t="s">
        <v>38</v>
      </c>
      <c r="J3807" t="s">
        <v>23</v>
      </c>
      <c r="K3807" s="2" t="str">
        <f>HYPERLINK("..\..\Imagery\ScannedSlabs\1993\CG93-040.jpg")</f>
        <v>..\..\Imagery\ScannedSlabs\1993\CG93-040.jpg</v>
      </c>
    </row>
    <row r="3808" spans="1:12" x14ac:dyDescent="0.25">
      <c r="A3808" t="s">
        <v>5698</v>
      </c>
      <c r="B3808" t="s">
        <v>5698</v>
      </c>
      <c r="C3808">
        <v>538861</v>
      </c>
      <c r="D3808">
        <v>5734938</v>
      </c>
      <c r="E3808">
        <v>21</v>
      </c>
      <c r="F3808" t="s">
        <v>13</v>
      </c>
      <c r="G3808" t="s">
        <v>407</v>
      </c>
      <c r="H3808" t="s">
        <v>178</v>
      </c>
      <c r="I3808" t="s">
        <v>38</v>
      </c>
      <c r="J3808" t="s">
        <v>16</v>
      </c>
      <c r="K3808" s="2" t="str">
        <f>HYPERLINK("..\..\Imagery\ScannedSlabs\1993\CG93-041.jpg")</f>
        <v>..\..\Imagery\ScannedSlabs\1993\CG93-041.jpg</v>
      </c>
    </row>
    <row r="3809" spans="1:12" x14ac:dyDescent="0.25">
      <c r="A3809" t="s">
        <v>5699</v>
      </c>
      <c r="B3809" t="s">
        <v>5699</v>
      </c>
      <c r="C3809">
        <v>539820</v>
      </c>
      <c r="D3809">
        <v>5736400</v>
      </c>
      <c r="E3809">
        <v>21</v>
      </c>
      <c r="F3809" t="s">
        <v>13</v>
      </c>
      <c r="G3809" t="s">
        <v>5700</v>
      </c>
      <c r="H3809" t="s">
        <v>178</v>
      </c>
      <c r="I3809" t="s">
        <v>35</v>
      </c>
      <c r="J3809" t="s">
        <v>20</v>
      </c>
      <c r="K3809" s="2" t="str">
        <f>HYPERLINK("..\..\Imagery\ScannedSlabs\1993\CG93-042.jpg")</f>
        <v>..\..\Imagery\ScannedSlabs\1993\CG93-042.jpg</v>
      </c>
    </row>
    <row r="3810" spans="1:12" x14ac:dyDescent="0.25">
      <c r="A3810" t="s">
        <v>5701</v>
      </c>
      <c r="B3810" t="s">
        <v>5701</v>
      </c>
      <c r="C3810">
        <v>539389</v>
      </c>
      <c r="D3810">
        <v>5737421</v>
      </c>
      <c r="E3810">
        <v>21</v>
      </c>
      <c r="F3810" t="s">
        <v>13</v>
      </c>
      <c r="G3810" t="s">
        <v>51</v>
      </c>
      <c r="I3810" t="s">
        <v>38</v>
      </c>
      <c r="J3810" t="s">
        <v>16</v>
      </c>
      <c r="K3810" s="2" t="str">
        <f>HYPERLINK("..\..\Imagery\ScannedSlabs\1993\CG93-044.jpg")</f>
        <v>..\..\Imagery\ScannedSlabs\1993\CG93-044.jpg</v>
      </c>
    </row>
    <row r="3811" spans="1:12" x14ac:dyDescent="0.25">
      <c r="A3811" t="s">
        <v>5702</v>
      </c>
      <c r="B3811" t="s">
        <v>5703</v>
      </c>
      <c r="C3811">
        <v>369339</v>
      </c>
      <c r="D3811">
        <v>6104814</v>
      </c>
      <c r="E3811">
        <v>21</v>
      </c>
      <c r="F3811" t="s">
        <v>13</v>
      </c>
      <c r="I3811" t="s">
        <v>35</v>
      </c>
      <c r="J3811" t="s">
        <v>137</v>
      </c>
    </row>
    <row r="3812" spans="1:12" x14ac:dyDescent="0.25">
      <c r="A3812" t="s">
        <v>5704</v>
      </c>
      <c r="B3812" t="s">
        <v>5705</v>
      </c>
      <c r="C3812">
        <v>370664</v>
      </c>
      <c r="D3812">
        <v>6107492</v>
      </c>
      <c r="E3812">
        <v>21</v>
      </c>
      <c r="F3812" t="s">
        <v>13</v>
      </c>
      <c r="I3812" t="s">
        <v>38</v>
      </c>
      <c r="J3812" t="s">
        <v>137</v>
      </c>
    </row>
    <row r="3813" spans="1:12" x14ac:dyDescent="0.25">
      <c r="A3813" t="s">
        <v>5706</v>
      </c>
      <c r="B3813" t="s">
        <v>5706</v>
      </c>
      <c r="C3813">
        <v>355211</v>
      </c>
      <c r="D3813">
        <v>5979955</v>
      </c>
      <c r="E3813">
        <v>21</v>
      </c>
      <c r="F3813" t="s">
        <v>13</v>
      </c>
      <c r="G3813" t="s">
        <v>51</v>
      </c>
      <c r="I3813" t="s">
        <v>279</v>
      </c>
      <c r="J3813" t="s">
        <v>16</v>
      </c>
    </row>
    <row r="3814" spans="1:12" x14ac:dyDescent="0.25">
      <c r="A3814" t="s">
        <v>5707</v>
      </c>
      <c r="B3814" t="s">
        <v>5707</v>
      </c>
      <c r="C3814">
        <v>355249</v>
      </c>
      <c r="D3814">
        <v>5981928</v>
      </c>
      <c r="E3814">
        <v>21</v>
      </c>
      <c r="F3814" t="s">
        <v>13</v>
      </c>
      <c r="G3814" t="s">
        <v>5708</v>
      </c>
      <c r="I3814" t="s">
        <v>279</v>
      </c>
      <c r="J3814" t="s">
        <v>16</v>
      </c>
    </row>
    <row r="3815" spans="1:12" x14ac:dyDescent="0.25">
      <c r="A3815" t="s">
        <v>5709</v>
      </c>
      <c r="B3815" t="s">
        <v>5709</v>
      </c>
      <c r="C3815">
        <v>355174</v>
      </c>
      <c r="D3815">
        <v>5983096</v>
      </c>
      <c r="E3815">
        <v>21</v>
      </c>
      <c r="F3815" t="s">
        <v>13</v>
      </c>
      <c r="G3815" t="s">
        <v>5708</v>
      </c>
      <c r="I3815" t="s">
        <v>279</v>
      </c>
      <c r="J3815" t="s">
        <v>16</v>
      </c>
    </row>
    <row r="3816" spans="1:12" x14ac:dyDescent="0.25">
      <c r="A3816" t="s">
        <v>5710</v>
      </c>
      <c r="B3816" t="s">
        <v>5710</v>
      </c>
      <c r="C3816">
        <v>366942</v>
      </c>
      <c r="D3816">
        <v>5957518</v>
      </c>
      <c r="E3816">
        <v>21</v>
      </c>
      <c r="F3816" t="s">
        <v>13</v>
      </c>
      <c r="G3816" t="s">
        <v>299</v>
      </c>
      <c r="I3816" t="s">
        <v>15</v>
      </c>
      <c r="J3816" t="s">
        <v>16</v>
      </c>
    </row>
    <row r="3817" spans="1:12" x14ac:dyDescent="0.25">
      <c r="A3817" t="s">
        <v>5711</v>
      </c>
      <c r="B3817" t="s">
        <v>5711</v>
      </c>
      <c r="C3817">
        <v>365816</v>
      </c>
      <c r="D3817">
        <v>5958461</v>
      </c>
      <c r="E3817">
        <v>21</v>
      </c>
      <c r="F3817" t="s">
        <v>13</v>
      </c>
      <c r="G3817" t="s">
        <v>1678</v>
      </c>
      <c r="H3817" t="s">
        <v>2034</v>
      </c>
      <c r="I3817" t="s">
        <v>15</v>
      </c>
      <c r="J3817" t="s">
        <v>16</v>
      </c>
    </row>
    <row r="3818" spans="1:12" x14ac:dyDescent="0.25">
      <c r="A3818" t="s">
        <v>5712</v>
      </c>
      <c r="B3818" t="s">
        <v>5712</v>
      </c>
      <c r="C3818">
        <v>364902</v>
      </c>
      <c r="D3818">
        <v>5958389</v>
      </c>
      <c r="E3818">
        <v>21</v>
      </c>
      <c r="F3818" t="s">
        <v>13</v>
      </c>
      <c r="G3818" t="s">
        <v>521</v>
      </c>
      <c r="I3818" t="s">
        <v>15</v>
      </c>
      <c r="J3818" t="s">
        <v>16</v>
      </c>
      <c r="L3818" t="s">
        <v>5713</v>
      </c>
    </row>
    <row r="3819" spans="1:12" x14ac:dyDescent="0.25">
      <c r="A3819" t="s">
        <v>5714</v>
      </c>
      <c r="B3819" t="s">
        <v>5714</v>
      </c>
      <c r="C3819">
        <v>343409</v>
      </c>
      <c r="D3819">
        <v>5971095</v>
      </c>
      <c r="E3819">
        <v>21</v>
      </c>
      <c r="F3819" t="s">
        <v>13</v>
      </c>
      <c r="G3819" t="s">
        <v>3693</v>
      </c>
      <c r="H3819" t="s">
        <v>1216</v>
      </c>
      <c r="I3819" t="s">
        <v>279</v>
      </c>
      <c r="J3819" t="s">
        <v>16</v>
      </c>
    </row>
    <row r="3820" spans="1:12" x14ac:dyDescent="0.25">
      <c r="A3820" t="s">
        <v>5715</v>
      </c>
      <c r="B3820" t="s">
        <v>5715</v>
      </c>
      <c r="C3820">
        <v>341850</v>
      </c>
      <c r="D3820">
        <v>5978696</v>
      </c>
      <c r="E3820">
        <v>21</v>
      </c>
      <c r="F3820" t="s">
        <v>13</v>
      </c>
      <c r="G3820" t="s">
        <v>51</v>
      </c>
      <c r="I3820" t="s">
        <v>15</v>
      </c>
      <c r="J3820" t="s">
        <v>16</v>
      </c>
    </row>
    <row r="3821" spans="1:12" x14ac:dyDescent="0.25">
      <c r="A3821" t="s">
        <v>5716</v>
      </c>
      <c r="B3821" t="s">
        <v>5716</v>
      </c>
      <c r="C3821">
        <v>342248</v>
      </c>
      <c r="D3821">
        <v>5979192</v>
      </c>
      <c r="E3821">
        <v>21</v>
      </c>
      <c r="F3821" t="s">
        <v>13</v>
      </c>
      <c r="G3821" t="s">
        <v>188</v>
      </c>
      <c r="I3821" t="s">
        <v>15</v>
      </c>
      <c r="J3821" t="s">
        <v>16</v>
      </c>
    </row>
    <row r="3822" spans="1:12" x14ac:dyDescent="0.25">
      <c r="A3822" t="s">
        <v>5717</v>
      </c>
      <c r="B3822" t="s">
        <v>5717</v>
      </c>
      <c r="C3822">
        <v>453326</v>
      </c>
      <c r="D3822">
        <v>6005427</v>
      </c>
      <c r="E3822">
        <v>21</v>
      </c>
      <c r="F3822" t="s">
        <v>13</v>
      </c>
      <c r="G3822" t="s">
        <v>51</v>
      </c>
      <c r="I3822" t="s">
        <v>38</v>
      </c>
      <c r="J3822" t="s">
        <v>20</v>
      </c>
      <c r="K3822" s="2" t="str">
        <f>HYPERLINK("..\..\Imagery\ScannedSlabs\1980\CG80-606.jpg")</f>
        <v>..\..\Imagery\ScannedSlabs\1980\CG80-606.jpg</v>
      </c>
    </row>
    <row r="3823" spans="1:12" x14ac:dyDescent="0.25">
      <c r="A3823" t="s">
        <v>5718</v>
      </c>
      <c r="B3823" t="s">
        <v>5718</v>
      </c>
      <c r="C3823">
        <v>457537</v>
      </c>
      <c r="D3823">
        <v>6005874</v>
      </c>
      <c r="E3823">
        <v>21</v>
      </c>
      <c r="F3823" t="s">
        <v>13</v>
      </c>
      <c r="G3823" t="s">
        <v>484</v>
      </c>
      <c r="I3823" t="s">
        <v>38</v>
      </c>
      <c r="J3823" t="s">
        <v>16</v>
      </c>
      <c r="K3823" s="2" t="str">
        <f>HYPERLINK("..\..\Imagery\ScannedSlabs\1980\CG80-608.jpg")</f>
        <v>..\..\Imagery\ScannedSlabs\1980\CG80-608.jpg</v>
      </c>
    </row>
    <row r="3824" spans="1:12" x14ac:dyDescent="0.25">
      <c r="A3824" t="s">
        <v>5719</v>
      </c>
      <c r="B3824" t="s">
        <v>5719</v>
      </c>
      <c r="C3824">
        <v>460226</v>
      </c>
      <c r="D3824">
        <v>6004339</v>
      </c>
      <c r="E3824">
        <v>21</v>
      </c>
      <c r="F3824" t="s">
        <v>13</v>
      </c>
      <c r="G3824" t="s">
        <v>333</v>
      </c>
      <c r="I3824" t="s">
        <v>38</v>
      </c>
      <c r="J3824" t="s">
        <v>23</v>
      </c>
      <c r="K3824" s="2" t="str">
        <f>HYPERLINK("..\..\Imagery\ScannedSlabs\1980\CG80-609.jpg")</f>
        <v>..\..\Imagery\ScannedSlabs\1980\CG80-609.jpg</v>
      </c>
    </row>
    <row r="3825" spans="1:12" x14ac:dyDescent="0.25">
      <c r="A3825" t="s">
        <v>5720</v>
      </c>
      <c r="B3825" t="s">
        <v>5720</v>
      </c>
      <c r="C3825">
        <v>489630</v>
      </c>
      <c r="D3825">
        <v>6029705</v>
      </c>
      <c r="E3825">
        <v>21</v>
      </c>
      <c r="F3825" t="s">
        <v>13</v>
      </c>
      <c r="G3825" t="s">
        <v>4560</v>
      </c>
      <c r="I3825" t="s">
        <v>38</v>
      </c>
      <c r="J3825" t="s">
        <v>16</v>
      </c>
      <c r="K3825" s="2" t="str">
        <f>HYPERLINK("..\..\Imagery\ScannedSlabs\1979\CG79-351.jpg")</f>
        <v>..\..\Imagery\ScannedSlabs\1979\CG79-351.jpg</v>
      </c>
      <c r="L3825" t="s">
        <v>5721</v>
      </c>
    </row>
    <row r="3826" spans="1:12" x14ac:dyDescent="0.25">
      <c r="A3826" t="s">
        <v>5722</v>
      </c>
      <c r="B3826" t="s">
        <v>5723</v>
      </c>
      <c r="C3826">
        <v>473496</v>
      </c>
      <c r="D3826">
        <v>5909066</v>
      </c>
      <c r="E3826">
        <v>21</v>
      </c>
      <c r="F3826" t="s">
        <v>13</v>
      </c>
      <c r="G3826" t="s">
        <v>5724</v>
      </c>
      <c r="I3826" t="s">
        <v>38</v>
      </c>
      <c r="J3826" t="s">
        <v>83</v>
      </c>
    </row>
    <row r="3827" spans="1:12" x14ac:dyDescent="0.25">
      <c r="A3827" t="s">
        <v>5725</v>
      </c>
      <c r="B3827" t="s">
        <v>5725</v>
      </c>
      <c r="C3827">
        <v>528830</v>
      </c>
      <c r="D3827">
        <v>5798250</v>
      </c>
      <c r="E3827">
        <v>21</v>
      </c>
      <c r="F3827" t="s">
        <v>13</v>
      </c>
      <c r="G3827" t="s">
        <v>44</v>
      </c>
      <c r="I3827" t="s">
        <v>35</v>
      </c>
      <c r="J3827" t="s">
        <v>20</v>
      </c>
      <c r="K3827" s="2" t="str">
        <f>HYPERLINK("..\..\Imagery\ScannedSlabs\1987\VN87-098.jpg")</f>
        <v>..\..\Imagery\ScannedSlabs\1987\VN87-098.jpg</v>
      </c>
    </row>
    <row r="3828" spans="1:12" x14ac:dyDescent="0.25">
      <c r="A3828" t="s">
        <v>5726</v>
      </c>
      <c r="B3828" t="s">
        <v>5727</v>
      </c>
      <c r="C3828">
        <v>509776</v>
      </c>
      <c r="D3828">
        <v>5946984</v>
      </c>
      <c r="E3828">
        <v>21</v>
      </c>
      <c r="F3828" t="s">
        <v>13</v>
      </c>
      <c r="G3828" t="s">
        <v>1431</v>
      </c>
      <c r="I3828" t="s">
        <v>38</v>
      </c>
      <c r="J3828" t="s">
        <v>16</v>
      </c>
      <c r="K3828" s="2" t="str">
        <f>HYPERLINK("..\..\Imagery\ScannedSlabs\1981\VO81-213A.jpg")</f>
        <v>..\..\Imagery\ScannedSlabs\1981\VO81-213A.jpg</v>
      </c>
    </row>
    <row r="3829" spans="1:12" x14ac:dyDescent="0.25">
      <c r="A3829" t="s">
        <v>5726</v>
      </c>
      <c r="B3829" t="s">
        <v>5728</v>
      </c>
      <c r="C3829">
        <v>509776</v>
      </c>
      <c r="D3829">
        <v>5946984</v>
      </c>
      <c r="E3829">
        <v>21</v>
      </c>
      <c r="F3829" t="s">
        <v>13</v>
      </c>
      <c r="G3829" t="s">
        <v>1431</v>
      </c>
      <c r="I3829" t="s">
        <v>38</v>
      </c>
      <c r="J3829" t="s">
        <v>16</v>
      </c>
      <c r="K3829" s="2" t="str">
        <f>HYPERLINK("..\..\Imagery\ScannedSlabs\1981\VO81-213B.jpg")</f>
        <v>..\..\Imagery\ScannedSlabs\1981\VO81-213B.jpg</v>
      </c>
    </row>
    <row r="3830" spans="1:12" x14ac:dyDescent="0.25">
      <c r="A3830" t="s">
        <v>5729</v>
      </c>
      <c r="B3830" t="s">
        <v>5729</v>
      </c>
      <c r="C3830">
        <v>509951</v>
      </c>
      <c r="D3830">
        <v>5946831</v>
      </c>
      <c r="E3830">
        <v>21</v>
      </c>
      <c r="F3830" t="s">
        <v>13</v>
      </c>
      <c r="G3830" t="s">
        <v>5730</v>
      </c>
      <c r="I3830" t="s">
        <v>35</v>
      </c>
      <c r="J3830" t="s">
        <v>16</v>
      </c>
      <c r="K3830" s="2" t="str">
        <f>HYPERLINK("..\..\Imagery\ScannedSlabs\1981\VO81-214.jpg")</f>
        <v>..\..\Imagery\ScannedSlabs\1981\VO81-214.jpg</v>
      </c>
    </row>
    <row r="3831" spans="1:12" x14ac:dyDescent="0.25">
      <c r="A3831" t="s">
        <v>5731</v>
      </c>
      <c r="B3831" t="s">
        <v>5731</v>
      </c>
      <c r="C3831">
        <v>509553</v>
      </c>
      <c r="D3831">
        <v>5946437</v>
      </c>
      <c r="E3831">
        <v>21</v>
      </c>
      <c r="F3831" t="s">
        <v>13</v>
      </c>
      <c r="G3831" t="s">
        <v>5732</v>
      </c>
      <c r="I3831" t="s">
        <v>38</v>
      </c>
      <c r="J3831" t="s">
        <v>16</v>
      </c>
      <c r="K3831" s="2" t="str">
        <f>HYPERLINK("..\..\Imagery\ScannedSlabs\1981\VO81-215.jpg")</f>
        <v>..\..\Imagery\ScannedSlabs\1981\VO81-215.jpg</v>
      </c>
    </row>
    <row r="3832" spans="1:12" x14ac:dyDescent="0.25">
      <c r="A3832" t="s">
        <v>5733</v>
      </c>
      <c r="B3832" t="s">
        <v>5733</v>
      </c>
      <c r="C3832">
        <v>417959</v>
      </c>
      <c r="D3832">
        <v>5986032</v>
      </c>
      <c r="E3832">
        <v>21</v>
      </c>
      <c r="F3832" t="s">
        <v>13</v>
      </c>
      <c r="G3832" t="s">
        <v>972</v>
      </c>
      <c r="I3832" t="s">
        <v>38</v>
      </c>
      <c r="J3832" t="s">
        <v>16</v>
      </c>
      <c r="K3832" s="2" t="str">
        <f>HYPERLINK("..\..\Imagery\ScannedSlabs\1980\RG80-508.jpg")</f>
        <v>..\..\Imagery\ScannedSlabs\1980\RG80-508.jpg</v>
      </c>
    </row>
    <row r="3833" spans="1:12" x14ac:dyDescent="0.25">
      <c r="A3833" t="s">
        <v>5734</v>
      </c>
      <c r="B3833" t="s">
        <v>5734</v>
      </c>
      <c r="C3833">
        <v>400103</v>
      </c>
      <c r="D3833">
        <v>5931388</v>
      </c>
      <c r="E3833">
        <v>21</v>
      </c>
      <c r="F3833" t="s">
        <v>13</v>
      </c>
      <c r="G3833" t="s">
        <v>5735</v>
      </c>
      <c r="I3833" t="s">
        <v>35</v>
      </c>
      <c r="J3833" t="s">
        <v>23</v>
      </c>
      <c r="K3833" s="2" t="str">
        <f>HYPERLINK("..\..\Imagery\ScannedSlabs\1981\GF81-153.jpg")</f>
        <v>..\..\Imagery\ScannedSlabs\1981\GF81-153.jpg</v>
      </c>
    </row>
    <row r="3834" spans="1:12" x14ac:dyDescent="0.25">
      <c r="A3834" t="s">
        <v>5736</v>
      </c>
      <c r="B3834" t="s">
        <v>5737</v>
      </c>
      <c r="C3834">
        <v>571500</v>
      </c>
      <c r="D3834">
        <v>5886389</v>
      </c>
      <c r="E3834">
        <v>21</v>
      </c>
      <c r="F3834" t="s">
        <v>13</v>
      </c>
      <c r="G3834" t="s">
        <v>1611</v>
      </c>
      <c r="I3834" t="s">
        <v>38</v>
      </c>
      <c r="J3834" t="s">
        <v>20</v>
      </c>
      <c r="K3834" s="2" t="str">
        <f>HYPERLINK("..\..\Imagery\ScannedSlabs\1985\GM85-506C.jpg")</f>
        <v>..\..\Imagery\ScannedSlabs\1985\GM85-506C.jpg</v>
      </c>
    </row>
    <row r="3835" spans="1:12" x14ac:dyDescent="0.25">
      <c r="A3835" t="s">
        <v>5738</v>
      </c>
      <c r="B3835" t="s">
        <v>5739</v>
      </c>
      <c r="C3835">
        <v>572135</v>
      </c>
      <c r="D3835">
        <v>5886752</v>
      </c>
      <c r="E3835">
        <v>21</v>
      </c>
      <c r="F3835" t="s">
        <v>13</v>
      </c>
      <c r="G3835" t="s">
        <v>113</v>
      </c>
      <c r="I3835" t="s">
        <v>38</v>
      </c>
      <c r="J3835" t="s">
        <v>16</v>
      </c>
      <c r="K3835" s="2" t="str">
        <f>HYPERLINK("..\..\Imagery\ScannedSlabs\1985\GM85-507A.jpg")</f>
        <v>..\..\Imagery\ScannedSlabs\1985\GM85-507A.jpg</v>
      </c>
    </row>
    <row r="3836" spans="1:12" x14ac:dyDescent="0.25">
      <c r="A3836" t="s">
        <v>5738</v>
      </c>
      <c r="B3836" t="s">
        <v>5740</v>
      </c>
      <c r="C3836">
        <v>572135</v>
      </c>
      <c r="D3836">
        <v>5886752</v>
      </c>
      <c r="E3836">
        <v>21</v>
      </c>
      <c r="F3836" t="s">
        <v>13</v>
      </c>
      <c r="G3836" t="s">
        <v>5741</v>
      </c>
      <c r="I3836" t="s">
        <v>35</v>
      </c>
      <c r="J3836" t="s">
        <v>20</v>
      </c>
      <c r="K3836" s="2" t="str">
        <f>HYPERLINK("..\..\Imagery\ScannedSlabs\1985\GM85-507B.jpg")</f>
        <v>..\..\Imagery\ScannedSlabs\1985\GM85-507B.jpg</v>
      </c>
    </row>
    <row r="3837" spans="1:12" x14ac:dyDescent="0.25">
      <c r="A3837" t="s">
        <v>5742</v>
      </c>
      <c r="B3837" t="s">
        <v>5742</v>
      </c>
      <c r="C3837">
        <v>572356</v>
      </c>
      <c r="D3837">
        <v>5886822</v>
      </c>
      <c r="E3837">
        <v>21</v>
      </c>
      <c r="F3837" t="s">
        <v>13</v>
      </c>
      <c r="G3837" t="s">
        <v>101</v>
      </c>
      <c r="I3837" t="s">
        <v>35</v>
      </c>
      <c r="J3837" t="s">
        <v>16</v>
      </c>
      <c r="K3837" s="2" t="str">
        <f>HYPERLINK("..\..\Imagery\ScannedSlabs\1985\GM85-508.jpg")</f>
        <v>..\..\Imagery\ScannedSlabs\1985\GM85-508.jpg</v>
      </c>
    </row>
    <row r="3838" spans="1:12" x14ac:dyDescent="0.25">
      <c r="A3838" t="s">
        <v>5743</v>
      </c>
      <c r="B3838" t="s">
        <v>5744</v>
      </c>
      <c r="C3838">
        <v>572796</v>
      </c>
      <c r="D3838">
        <v>5887075</v>
      </c>
      <c r="E3838">
        <v>21</v>
      </c>
      <c r="F3838" t="s">
        <v>13</v>
      </c>
      <c r="G3838" t="s">
        <v>482</v>
      </c>
      <c r="I3838" t="s">
        <v>38</v>
      </c>
      <c r="J3838" t="s">
        <v>20</v>
      </c>
      <c r="K3838" s="2" t="str">
        <f>HYPERLINK("..\..\Imagery\ScannedSlabs\1985\GM85-509A.jpg")</f>
        <v>..\..\Imagery\ScannedSlabs\1985\GM85-509A.jpg</v>
      </c>
    </row>
    <row r="3839" spans="1:12" x14ac:dyDescent="0.25">
      <c r="A3839" t="s">
        <v>5743</v>
      </c>
      <c r="B3839" t="s">
        <v>5745</v>
      </c>
      <c r="C3839">
        <v>572796</v>
      </c>
      <c r="D3839">
        <v>5887075</v>
      </c>
      <c r="E3839">
        <v>21</v>
      </c>
      <c r="F3839" t="s">
        <v>13</v>
      </c>
      <c r="G3839" t="s">
        <v>1129</v>
      </c>
      <c r="I3839" t="s">
        <v>38</v>
      </c>
      <c r="J3839" t="s">
        <v>20</v>
      </c>
      <c r="K3839" s="2" t="str">
        <f>HYPERLINK("..\..\Imagery\ScannedSlabs\1985\GM85-509B.jpg")</f>
        <v>..\..\Imagery\ScannedSlabs\1985\GM85-509B.jpg</v>
      </c>
    </row>
    <row r="3840" spans="1:12" x14ac:dyDescent="0.25">
      <c r="A3840" t="s">
        <v>5743</v>
      </c>
      <c r="B3840" t="s">
        <v>5746</v>
      </c>
      <c r="C3840">
        <v>572796</v>
      </c>
      <c r="D3840">
        <v>5887075</v>
      </c>
      <c r="E3840">
        <v>21</v>
      </c>
      <c r="F3840" t="s">
        <v>13</v>
      </c>
      <c r="G3840" t="s">
        <v>25</v>
      </c>
      <c r="I3840" t="s">
        <v>38</v>
      </c>
      <c r="J3840" t="s">
        <v>23</v>
      </c>
      <c r="K3840" s="2" t="str">
        <f>HYPERLINK("..\..\Imagery\ScannedSlabs\1985\GM85-509C.jpg")</f>
        <v>..\..\Imagery\ScannedSlabs\1985\GM85-509C.jpg</v>
      </c>
    </row>
    <row r="3841" spans="1:11" x14ac:dyDescent="0.25">
      <c r="A3841" t="s">
        <v>5747</v>
      </c>
      <c r="B3841" t="s">
        <v>5747</v>
      </c>
      <c r="C3841">
        <v>572973</v>
      </c>
      <c r="D3841">
        <v>5887426</v>
      </c>
      <c r="E3841">
        <v>21</v>
      </c>
      <c r="F3841" t="s">
        <v>13</v>
      </c>
      <c r="G3841" t="s">
        <v>652</v>
      </c>
      <c r="I3841" t="s">
        <v>35</v>
      </c>
      <c r="J3841" t="s">
        <v>23</v>
      </c>
      <c r="K3841" s="2" t="str">
        <f>HYPERLINK("..\..\Imagery\ScannedSlabs\1985\GM85-510.jpg")</f>
        <v>..\..\Imagery\ScannedSlabs\1985\GM85-510.jpg</v>
      </c>
    </row>
    <row r="3842" spans="1:11" x14ac:dyDescent="0.25">
      <c r="A3842" t="s">
        <v>5748</v>
      </c>
      <c r="B3842" t="s">
        <v>5748</v>
      </c>
      <c r="C3842">
        <v>573267</v>
      </c>
      <c r="D3842">
        <v>5887703</v>
      </c>
      <c r="E3842">
        <v>21</v>
      </c>
      <c r="F3842" t="s">
        <v>13</v>
      </c>
      <c r="G3842" t="s">
        <v>652</v>
      </c>
      <c r="I3842" t="s">
        <v>38</v>
      </c>
      <c r="J3842" t="s">
        <v>23</v>
      </c>
      <c r="K3842" s="2" t="str">
        <f>HYPERLINK("..\..\Imagery\ScannedSlabs\1985\GM85-511.jpg")</f>
        <v>..\..\Imagery\ScannedSlabs\1985\GM85-511.jpg</v>
      </c>
    </row>
    <row r="3843" spans="1:11" x14ac:dyDescent="0.25">
      <c r="A3843" t="s">
        <v>5749</v>
      </c>
      <c r="B3843" t="s">
        <v>5749</v>
      </c>
      <c r="C3843">
        <v>573700</v>
      </c>
      <c r="D3843">
        <v>5887312</v>
      </c>
      <c r="E3843">
        <v>21</v>
      </c>
      <c r="F3843" t="s">
        <v>13</v>
      </c>
      <c r="G3843" t="s">
        <v>652</v>
      </c>
      <c r="I3843" t="s">
        <v>38</v>
      </c>
      <c r="J3843" t="s">
        <v>23</v>
      </c>
      <c r="K3843" s="2" t="str">
        <f>HYPERLINK("..\..\Imagery\ScannedSlabs\1985\GM85-512.jpg")</f>
        <v>..\..\Imagery\ScannedSlabs\1985\GM85-512.jpg</v>
      </c>
    </row>
    <row r="3844" spans="1:11" x14ac:dyDescent="0.25">
      <c r="A3844" t="s">
        <v>5750</v>
      </c>
      <c r="B3844" t="s">
        <v>5750</v>
      </c>
      <c r="C3844">
        <v>574309</v>
      </c>
      <c r="D3844">
        <v>5887744</v>
      </c>
      <c r="E3844">
        <v>21</v>
      </c>
      <c r="F3844" t="s">
        <v>13</v>
      </c>
      <c r="G3844" t="s">
        <v>113</v>
      </c>
      <c r="I3844" t="s">
        <v>35</v>
      </c>
      <c r="J3844" t="s">
        <v>20</v>
      </c>
      <c r="K3844" s="2" t="str">
        <f>HYPERLINK("..\..\Imagery\ScannedSlabs\1985\GM85-513.jpg")</f>
        <v>..\..\Imagery\ScannedSlabs\1985\GM85-513.jpg</v>
      </c>
    </row>
    <row r="3845" spans="1:11" x14ac:dyDescent="0.25">
      <c r="A3845" t="s">
        <v>5751</v>
      </c>
      <c r="B3845" t="s">
        <v>5752</v>
      </c>
      <c r="C3845">
        <v>574404</v>
      </c>
      <c r="D3845">
        <v>5887855</v>
      </c>
      <c r="E3845">
        <v>21</v>
      </c>
      <c r="F3845" t="s">
        <v>13</v>
      </c>
      <c r="G3845" t="s">
        <v>5753</v>
      </c>
      <c r="I3845" t="s">
        <v>35</v>
      </c>
      <c r="J3845" t="s">
        <v>20</v>
      </c>
      <c r="K3845" s="2" t="str">
        <f>HYPERLINK("..\..\Imagery\ScannedSlabs\1985\GM85-514A.jpg")</f>
        <v>..\..\Imagery\ScannedSlabs\1985\GM85-514A.jpg</v>
      </c>
    </row>
    <row r="3846" spans="1:11" x14ac:dyDescent="0.25">
      <c r="A3846" t="s">
        <v>5751</v>
      </c>
      <c r="B3846" t="s">
        <v>5754</v>
      </c>
      <c r="C3846">
        <v>574404</v>
      </c>
      <c r="D3846">
        <v>5887855</v>
      </c>
      <c r="E3846">
        <v>21</v>
      </c>
      <c r="F3846" t="s">
        <v>13</v>
      </c>
      <c r="G3846" t="s">
        <v>5755</v>
      </c>
      <c r="I3846" t="s">
        <v>38</v>
      </c>
      <c r="J3846" t="s">
        <v>20</v>
      </c>
      <c r="K3846" s="2" t="str">
        <f>HYPERLINK("..\..\Imagery\ScannedSlabs\1985\GM85-514B.jpg")</f>
        <v>..\..\Imagery\ScannedSlabs\1985\GM85-514B.jpg</v>
      </c>
    </row>
    <row r="3847" spans="1:11" x14ac:dyDescent="0.25">
      <c r="A3847" t="s">
        <v>5756</v>
      </c>
      <c r="B3847" t="s">
        <v>5756</v>
      </c>
      <c r="C3847">
        <v>515535</v>
      </c>
      <c r="D3847">
        <v>5767648</v>
      </c>
      <c r="E3847">
        <v>21</v>
      </c>
      <c r="F3847" t="s">
        <v>13</v>
      </c>
      <c r="G3847" t="s">
        <v>51</v>
      </c>
      <c r="I3847" t="s">
        <v>38</v>
      </c>
      <c r="J3847" t="s">
        <v>16</v>
      </c>
      <c r="K3847" s="2" t="str">
        <f>HYPERLINK("..\..\Imagery\ScannedSlabs\1987\CG87-219.jpg")</f>
        <v>..\..\Imagery\ScannedSlabs\1987\CG87-219.jpg</v>
      </c>
    </row>
    <row r="3848" spans="1:11" x14ac:dyDescent="0.25">
      <c r="A3848" t="s">
        <v>5757</v>
      </c>
      <c r="B3848" t="s">
        <v>5757</v>
      </c>
      <c r="C3848">
        <v>340346</v>
      </c>
      <c r="D3848">
        <v>5771736</v>
      </c>
      <c r="E3848">
        <v>21</v>
      </c>
      <c r="F3848" t="s">
        <v>13</v>
      </c>
      <c r="G3848" t="s">
        <v>5758</v>
      </c>
      <c r="I3848" t="s">
        <v>38</v>
      </c>
      <c r="J3848" t="s">
        <v>16</v>
      </c>
      <c r="K3848" s="2" t="str">
        <f>HYPERLINK("..\..\Imagery\ScannedSlabs\2000\CG00-178.jpg")</f>
        <v>..\..\Imagery\ScannedSlabs\2000\CG00-178.jpg</v>
      </c>
    </row>
    <row r="3849" spans="1:11" x14ac:dyDescent="0.25">
      <c r="A3849" t="s">
        <v>5759</v>
      </c>
      <c r="B3849" t="s">
        <v>5759</v>
      </c>
      <c r="C3849">
        <v>341391</v>
      </c>
      <c r="D3849">
        <v>5773023</v>
      </c>
      <c r="E3849">
        <v>21</v>
      </c>
      <c r="F3849" t="s">
        <v>13</v>
      </c>
      <c r="G3849" t="s">
        <v>5760</v>
      </c>
      <c r="H3849" t="s">
        <v>662</v>
      </c>
      <c r="I3849" t="s">
        <v>38</v>
      </c>
      <c r="J3849" t="s">
        <v>16</v>
      </c>
      <c r="K3849" s="2" t="str">
        <f>HYPERLINK("..\..\Imagery\ScannedSlabs\2000\CG00-179.jpg")</f>
        <v>..\..\Imagery\ScannedSlabs\2000\CG00-179.jpg</v>
      </c>
    </row>
    <row r="3850" spans="1:11" x14ac:dyDescent="0.25">
      <c r="A3850" t="s">
        <v>5761</v>
      </c>
      <c r="B3850" t="s">
        <v>5761</v>
      </c>
      <c r="C3850">
        <v>341300</v>
      </c>
      <c r="D3850">
        <v>5774300</v>
      </c>
      <c r="E3850">
        <v>21</v>
      </c>
      <c r="F3850" t="s">
        <v>13</v>
      </c>
      <c r="G3850" t="s">
        <v>436</v>
      </c>
      <c r="I3850" t="s">
        <v>38</v>
      </c>
      <c r="J3850" t="s">
        <v>16</v>
      </c>
      <c r="K3850" s="2" t="str">
        <f>HYPERLINK("..\..\Imagery\ScannedSlabs\2000\CG00-180.jpg")</f>
        <v>..\..\Imagery\ScannedSlabs\2000\CG00-180.jpg</v>
      </c>
    </row>
    <row r="3851" spans="1:11" x14ac:dyDescent="0.25">
      <c r="A3851" t="s">
        <v>5762</v>
      </c>
      <c r="B3851" t="s">
        <v>5762</v>
      </c>
      <c r="C3851">
        <v>341139</v>
      </c>
      <c r="D3851">
        <v>5777394</v>
      </c>
      <c r="E3851">
        <v>21</v>
      </c>
      <c r="F3851" t="s">
        <v>13</v>
      </c>
      <c r="G3851" t="s">
        <v>203</v>
      </c>
      <c r="I3851" t="s">
        <v>38</v>
      </c>
      <c r="J3851" t="s">
        <v>16</v>
      </c>
      <c r="K3851" s="2" t="str">
        <f>HYPERLINK("..\..\Imagery\ScannedSlabs\2000\CG00-181.jpg")</f>
        <v>..\..\Imagery\ScannedSlabs\2000\CG00-181.jpg</v>
      </c>
    </row>
    <row r="3852" spans="1:11" x14ac:dyDescent="0.25">
      <c r="A3852" t="s">
        <v>5763</v>
      </c>
      <c r="B3852" t="s">
        <v>5763</v>
      </c>
      <c r="C3852">
        <v>340509</v>
      </c>
      <c r="D3852">
        <v>5779284</v>
      </c>
      <c r="E3852">
        <v>21</v>
      </c>
      <c r="F3852" t="s">
        <v>13</v>
      </c>
      <c r="G3852" t="s">
        <v>1934</v>
      </c>
      <c r="I3852" t="s">
        <v>38</v>
      </c>
      <c r="J3852" t="s">
        <v>16</v>
      </c>
      <c r="K3852" s="2" t="str">
        <f>HYPERLINK("..\..\Imagery\ScannedSlabs\2000\CG00-182.jpg")</f>
        <v>..\..\Imagery\ScannedSlabs\2000\CG00-182.jpg</v>
      </c>
    </row>
    <row r="3853" spans="1:11" x14ac:dyDescent="0.25">
      <c r="A3853" t="s">
        <v>5764</v>
      </c>
      <c r="B3853" t="s">
        <v>5764</v>
      </c>
      <c r="C3853">
        <v>338725</v>
      </c>
      <c r="D3853">
        <v>5780352</v>
      </c>
      <c r="E3853">
        <v>21</v>
      </c>
      <c r="F3853" t="s">
        <v>13</v>
      </c>
      <c r="G3853" t="s">
        <v>5765</v>
      </c>
      <c r="I3853" t="s">
        <v>38</v>
      </c>
      <c r="J3853" t="s">
        <v>16</v>
      </c>
      <c r="K3853" s="2" t="str">
        <f>HYPERLINK("..\..\Imagery\ScannedSlabs\2000\CG00-183.jpg")</f>
        <v>..\..\Imagery\ScannedSlabs\2000\CG00-183.jpg</v>
      </c>
    </row>
    <row r="3854" spans="1:11" x14ac:dyDescent="0.25">
      <c r="A3854" t="s">
        <v>5766</v>
      </c>
      <c r="B3854" t="s">
        <v>5766</v>
      </c>
      <c r="C3854">
        <v>418094</v>
      </c>
      <c r="D3854">
        <v>5876140</v>
      </c>
      <c r="E3854">
        <v>21</v>
      </c>
      <c r="F3854" t="s">
        <v>13</v>
      </c>
      <c r="G3854" t="s">
        <v>5767</v>
      </c>
      <c r="I3854" t="s">
        <v>38</v>
      </c>
      <c r="J3854" t="s">
        <v>16</v>
      </c>
      <c r="K3854" s="2" t="str">
        <f>HYPERLINK("..\..\Imagery\ScannedSlabs\1995\CG95-022.jpg")</f>
        <v>..\..\Imagery\ScannedSlabs\1995\CG95-022.jpg</v>
      </c>
    </row>
    <row r="3855" spans="1:11" x14ac:dyDescent="0.25">
      <c r="A3855" t="s">
        <v>5768</v>
      </c>
      <c r="B3855" t="s">
        <v>5768</v>
      </c>
      <c r="C3855">
        <v>558568</v>
      </c>
      <c r="D3855">
        <v>5807207</v>
      </c>
      <c r="E3855">
        <v>21</v>
      </c>
      <c r="F3855" t="s">
        <v>13</v>
      </c>
      <c r="G3855" t="s">
        <v>51</v>
      </c>
      <c r="I3855" t="s">
        <v>15</v>
      </c>
      <c r="J3855" t="s">
        <v>16</v>
      </c>
      <c r="K3855" s="2" t="str">
        <f>HYPERLINK("..\..\Imagery\ScannedSlabs\1987\JS87-227.jpg")</f>
        <v>..\..\Imagery\ScannedSlabs\1987\JS87-227.jpg</v>
      </c>
    </row>
    <row r="3856" spans="1:11" x14ac:dyDescent="0.25">
      <c r="A3856" t="s">
        <v>5769</v>
      </c>
      <c r="B3856" t="s">
        <v>5769</v>
      </c>
      <c r="C3856">
        <v>572593</v>
      </c>
      <c r="D3856">
        <v>5816439</v>
      </c>
      <c r="E3856">
        <v>21</v>
      </c>
      <c r="F3856" t="s">
        <v>13</v>
      </c>
      <c r="G3856" t="s">
        <v>49</v>
      </c>
      <c r="I3856" t="s">
        <v>38</v>
      </c>
      <c r="J3856" t="s">
        <v>16</v>
      </c>
      <c r="K3856" s="2" t="str">
        <f>HYPERLINK("..\..\Imagery\ScannedSlabs\1987\JS87-228.jpg")</f>
        <v>..\..\Imagery\ScannedSlabs\1987\JS87-228.jpg</v>
      </c>
    </row>
    <row r="3857" spans="1:12" x14ac:dyDescent="0.25">
      <c r="A3857" t="s">
        <v>5770</v>
      </c>
      <c r="B3857" t="s">
        <v>5770</v>
      </c>
      <c r="C3857">
        <v>468416</v>
      </c>
      <c r="D3857">
        <v>5966000</v>
      </c>
      <c r="E3857">
        <v>21</v>
      </c>
      <c r="F3857" t="s">
        <v>13</v>
      </c>
      <c r="G3857" t="s">
        <v>5771</v>
      </c>
      <c r="I3857" t="s">
        <v>38</v>
      </c>
      <c r="J3857" t="s">
        <v>20</v>
      </c>
      <c r="K3857" s="2" t="str">
        <f>HYPERLINK("..\..\Imagery\ScannedSlabs\1981\CG81-474.jpg")</f>
        <v>..\..\Imagery\ScannedSlabs\1981\CG81-474.jpg</v>
      </c>
    </row>
    <row r="3858" spans="1:12" x14ac:dyDescent="0.25">
      <c r="A3858" t="s">
        <v>5772</v>
      </c>
      <c r="B3858" t="s">
        <v>5772</v>
      </c>
      <c r="C3858">
        <v>380948</v>
      </c>
      <c r="D3858">
        <v>6096727</v>
      </c>
      <c r="E3858">
        <v>21</v>
      </c>
      <c r="F3858" t="s">
        <v>13</v>
      </c>
      <c r="I3858" t="s">
        <v>38</v>
      </c>
      <c r="J3858" t="s">
        <v>137</v>
      </c>
      <c r="L3858" t="s">
        <v>138</v>
      </c>
    </row>
    <row r="3859" spans="1:12" x14ac:dyDescent="0.25">
      <c r="A3859" t="s">
        <v>5773</v>
      </c>
      <c r="B3859" t="s">
        <v>5773</v>
      </c>
      <c r="C3859">
        <v>380875</v>
      </c>
      <c r="D3859">
        <v>6099103</v>
      </c>
      <c r="E3859">
        <v>21</v>
      </c>
      <c r="F3859" t="s">
        <v>13</v>
      </c>
      <c r="I3859" t="s">
        <v>15</v>
      </c>
      <c r="J3859" t="s">
        <v>137</v>
      </c>
      <c r="L3859" t="s">
        <v>2254</v>
      </c>
    </row>
    <row r="3860" spans="1:12" x14ac:dyDescent="0.25">
      <c r="A3860" t="s">
        <v>5774</v>
      </c>
      <c r="B3860" t="s">
        <v>5774</v>
      </c>
      <c r="C3860">
        <v>381718</v>
      </c>
      <c r="D3860">
        <v>6098797</v>
      </c>
      <c r="E3860">
        <v>21</v>
      </c>
      <c r="F3860" t="s">
        <v>13</v>
      </c>
      <c r="I3860" t="s">
        <v>38</v>
      </c>
      <c r="J3860" t="s">
        <v>137</v>
      </c>
      <c r="L3860" t="s">
        <v>541</v>
      </c>
    </row>
    <row r="3861" spans="1:12" x14ac:dyDescent="0.25">
      <c r="A3861" t="s">
        <v>5775</v>
      </c>
      <c r="B3861" t="s">
        <v>5775</v>
      </c>
      <c r="C3861">
        <v>382443</v>
      </c>
      <c r="D3861">
        <v>6099345</v>
      </c>
      <c r="E3861">
        <v>21</v>
      </c>
      <c r="F3861" t="s">
        <v>13</v>
      </c>
      <c r="I3861" t="s">
        <v>38</v>
      </c>
      <c r="J3861" t="s">
        <v>137</v>
      </c>
      <c r="L3861" t="s">
        <v>541</v>
      </c>
    </row>
    <row r="3862" spans="1:12" x14ac:dyDescent="0.25">
      <c r="A3862" t="s">
        <v>5776</v>
      </c>
      <c r="B3862" t="s">
        <v>5776</v>
      </c>
      <c r="C3862">
        <v>383142</v>
      </c>
      <c r="D3862">
        <v>6101354</v>
      </c>
      <c r="E3862">
        <v>21</v>
      </c>
      <c r="F3862" t="s">
        <v>13</v>
      </c>
      <c r="I3862" t="s">
        <v>38</v>
      </c>
      <c r="J3862" t="s">
        <v>137</v>
      </c>
      <c r="L3862" t="s">
        <v>541</v>
      </c>
    </row>
    <row r="3863" spans="1:12" x14ac:dyDescent="0.25">
      <c r="A3863" t="s">
        <v>5777</v>
      </c>
      <c r="B3863" t="s">
        <v>5777</v>
      </c>
      <c r="C3863">
        <v>385783</v>
      </c>
      <c r="D3863">
        <v>6101288</v>
      </c>
      <c r="E3863">
        <v>21</v>
      </c>
      <c r="F3863" t="s">
        <v>13</v>
      </c>
      <c r="I3863" t="s">
        <v>38</v>
      </c>
      <c r="J3863" t="s">
        <v>137</v>
      </c>
      <c r="L3863" t="s">
        <v>541</v>
      </c>
    </row>
    <row r="3864" spans="1:12" x14ac:dyDescent="0.25">
      <c r="A3864" t="s">
        <v>5778</v>
      </c>
      <c r="B3864" t="s">
        <v>5778</v>
      </c>
      <c r="C3864">
        <v>386173</v>
      </c>
      <c r="D3864">
        <v>6099520</v>
      </c>
      <c r="E3864">
        <v>21</v>
      </c>
      <c r="F3864" t="s">
        <v>13</v>
      </c>
      <c r="I3864" t="s">
        <v>38</v>
      </c>
      <c r="J3864" t="s">
        <v>137</v>
      </c>
      <c r="L3864" t="s">
        <v>541</v>
      </c>
    </row>
    <row r="3865" spans="1:12" x14ac:dyDescent="0.25">
      <c r="A3865" t="s">
        <v>5779</v>
      </c>
      <c r="B3865" t="s">
        <v>5779</v>
      </c>
      <c r="C3865">
        <v>383632</v>
      </c>
      <c r="D3865">
        <v>6098973</v>
      </c>
      <c r="E3865">
        <v>21</v>
      </c>
      <c r="F3865" t="s">
        <v>13</v>
      </c>
      <c r="I3865" t="s">
        <v>15</v>
      </c>
      <c r="J3865" t="s">
        <v>137</v>
      </c>
      <c r="L3865" t="s">
        <v>2254</v>
      </c>
    </row>
    <row r="3866" spans="1:12" x14ac:dyDescent="0.25">
      <c r="A3866" t="s">
        <v>5780</v>
      </c>
      <c r="B3866" t="s">
        <v>5780</v>
      </c>
      <c r="C3866">
        <v>382950</v>
      </c>
      <c r="D3866">
        <v>6097604</v>
      </c>
      <c r="E3866">
        <v>21</v>
      </c>
      <c r="F3866" t="s">
        <v>13</v>
      </c>
      <c r="I3866" t="s">
        <v>38</v>
      </c>
      <c r="J3866" t="s">
        <v>137</v>
      </c>
      <c r="L3866" t="s">
        <v>541</v>
      </c>
    </row>
    <row r="3867" spans="1:12" x14ac:dyDescent="0.25">
      <c r="A3867" t="s">
        <v>5781</v>
      </c>
      <c r="B3867" t="s">
        <v>5781</v>
      </c>
      <c r="C3867">
        <v>381909</v>
      </c>
      <c r="D3867">
        <v>6094579</v>
      </c>
      <c r="E3867">
        <v>21</v>
      </c>
      <c r="F3867" t="s">
        <v>13</v>
      </c>
      <c r="I3867" t="s">
        <v>15</v>
      </c>
      <c r="J3867" t="s">
        <v>137</v>
      </c>
      <c r="L3867" t="s">
        <v>2254</v>
      </c>
    </row>
    <row r="3868" spans="1:12" x14ac:dyDescent="0.25">
      <c r="A3868" t="s">
        <v>5782</v>
      </c>
      <c r="B3868" t="s">
        <v>5782</v>
      </c>
      <c r="C3868">
        <v>380828</v>
      </c>
      <c r="D3868">
        <v>6093419</v>
      </c>
      <c r="E3868">
        <v>21</v>
      </c>
      <c r="F3868" t="s">
        <v>13</v>
      </c>
      <c r="I3868" t="s">
        <v>38</v>
      </c>
      <c r="J3868" t="s">
        <v>137</v>
      </c>
      <c r="L3868" t="s">
        <v>138</v>
      </c>
    </row>
    <row r="3869" spans="1:12" x14ac:dyDescent="0.25">
      <c r="A3869" t="s">
        <v>5783</v>
      </c>
      <c r="B3869" t="s">
        <v>5783</v>
      </c>
      <c r="C3869">
        <v>381291</v>
      </c>
      <c r="D3869">
        <v>6092828</v>
      </c>
      <c r="E3869">
        <v>21</v>
      </c>
      <c r="F3869" t="s">
        <v>13</v>
      </c>
      <c r="I3869" t="s">
        <v>38</v>
      </c>
      <c r="J3869" t="s">
        <v>137</v>
      </c>
      <c r="L3869" t="s">
        <v>138</v>
      </c>
    </row>
    <row r="3870" spans="1:12" x14ac:dyDescent="0.25">
      <c r="A3870" t="s">
        <v>5784</v>
      </c>
      <c r="B3870" t="s">
        <v>5784</v>
      </c>
      <c r="C3870">
        <v>382708</v>
      </c>
      <c r="D3870">
        <v>6094774</v>
      </c>
      <c r="E3870">
        <v>21</v>
      </c>
      <c r="F3870" t="s">
        <v>13</v>
      </c>
      <c r="G3870" t="s">
        <v>124</v>
      </c>
      <c r="I3870" t="s">
        <v>38</v>
      </c>
      <c r="J3870" t="s">
        <v>16</v>
      </c>
      <c r="K3870" s="2" t="str">
        <f>HYPERLINK("..\..\Imagery\ScannedSlabs\1979\AD79-131.jpg")</f>
        <v>..\..\Imagery\ScannedSlabs\1979\AD79-131.jpg</v>
      </c>
    </row>
    <row r="3871" spans="1:12" x14ac:dyDescent="0.25">
      <c r="A3871" t="s">
        <v>5785</v>
      </c>
      <c r="B3871" t="s">
        <v>5785</v>
      </c>
      <c r="C3871">
        <v>384762</v>
      </c>
      <c r="D3871">
        <v>6097395</v>
      </c>
      <c r="E3871">
        <v>21</v>
      </c>
      <c r="F3871" t="s">
        <v>13</v>
      </c>
      <c r="I3871" t="s">
        <v>38</v>
      </c>
      <c r="J3871" t="s">
        <v>137</v>
      </c>
      <c r="L3871" t="s">
        <v>541</v>
      </c>
    </row>
    <row r="3872" spans="1:12" x14ac:dyDescent="0.25">
      <c r="A3872" t="s">
        <v>5786</v>
      </c>
      <c r="B3872" t="s">
        <v>5786</v>
      </c>
      <c r="C3872">
        <v>386532</v>
      </c>
      <c r="D3872">
        <v>6098716</v>
      </c>
      <c r="E3872">
        <v>21</v>
      </c>
      <c r="F3872" t="s">
        <v>13</v>
      </c>
      <c r="I3872" t="s">
        <v>38</v>
      </c>
      <c r="J3872" t="s">
        <v>137</v>
      </c>
      <c r="L3872" t="s">
        <v>541</v>
      </c>
    </row>
    <row r="3873" spans="1:11" x14ac:dyDescent="0.25">
      <c r="A3873" t="s">
        <v>5787</v>
      </c>
      <c r="B3873" t="s">
        <v>5787</v>
      </c>
      <c r="C3873">
        <v>562300</v>
      </c>
      <c r="D3873">
        <v>5946030</v>
      </c>
      <c r="E3873">
        <v>21</v>
      </c>
      <c r="F3873" t="s">
        <v>13</v>
      </c>
      <c r="G3873" t="s">
        <v>5788</v>
      </c>
      <c r="I3873" t="s">
        <v>15</v>
      </c>
      <c r="J3873" t="s">
        <v>20</v>
      </c>
      <c r="K3873" s="2" t="str">
        <f>HYPERLINK("..\..\Imagery\ScannedSlabs\1981\CG81-645.jpg")</f>
        <v>..\..\Imagery\ScannedSlabs\1981\CG81-645.jpg</v>
      </c>
    </row>
    <row r="3874" spans="1:11" x14ac:dyDescent="0.25">
      <c r="A3874" t="s">
        <v>5151</v>
      </c>
      <c r="B3874" t="s">
        <v>5789</v>
      </c>
      <c r="C3874">
        <v>465585</v>
      </c>
      <c r="D3874">
        <v>5881178</v>
      </c>
      <c r="E3874">
        <v>21</v>
      </c>
      <c r="F3874" t="s">
        <v>13</v>
      </c>
      <c r="G3874" t="s">
        <v>5790</v>
      </c>
      <c r="I3874" t="s">
        <v>15</v>
      </c>
      <c r="J3874" t="s">
        <v>16</v>
      </c>
      <c r="K3874" s="2" t="str">
        <f>HYPERLINK("..\..\Imagery\ScannedSlabs\2004\CG04-237D.jpg")</f>
        <v>..\..\Imagery\ScannedSlabs\2004\CG04-237D.jpg</v>
      </c>
    </row>
    <row r="3875" spans="1:11" x14ac:dyDescent="0.25">
      <c r="A3875" t="s">
        <v>5791</v>
      </c>
      <c r="B3875" t="s">
        <v>5792</v>
      </c>
      <c r="C3875">
        <v>575014</v>
      </c>
      <c r="D3875">
        <v>5832729</v>
      </c>
      <c r="E3875">
        <v>21</v>
      </c>
      <c r="F3875" t="s">
        <v>13</v>
      </c>
      <c r="G3875" t="s">
        <v>606</v>
      </c>
      <c r="H3875" t="s">
        <v>5793</v>
      </c>
      <c r="I3875" t="s">
        <v>15</v>
      </c>
      <c r="J3875" t="s">
        <v>16</v>
      </c>
      <c r="K3875" s="2" t="str">
        <f>HYPERLINK("..\..\Imagery\ScannedSlabs\2011\CG11-001A.jpg")</f>
        <v>..\..\Imagery\ScannedSlabs\2011\CG11-001A.jpg</v>
      </c>
    </row>
    <row r="3876" spans="1:11" x14ac:dyDescent="0.25">
      <c r="A3876" t="s">
        <v>5791</v>
      </c>
      <c r="B3876" t="s">
        <v>5794</v>
      </c>
      <c r="C3876">
        <v>575014</v>
      </c>
      <c r="D3876">
        <v>5832729</v>
      </c>
      <c r="E3876">
        <v>21</v>
      </c>
      <c r="F3876" t="s">
        <v>13</v>
      </c>
      <c r="G3876" t="s">
        <v>5795</v>
      </c>
      <c r="H3876" t="s">
        <v>5796</v>
      </c>
      <c r="I3876" t="s">
        <v>55</v>
      </c>
      <c r="J3876" t="s">
        <v>16</v>
      </c>
      <c r="K3876" s="2" t="str">
        <f>HYPERLINK("..\..\Imagery\ScannedSlabs\2011\CG11-001B.jpg")</f>
        <v>..\..\Imagery\ScannedSlabs\2011\CG11-001B.jpg</v>
      </c>
    </row>
    <row r="3877" spans="1:11" x14ac:dyDescent="0.25">
      <c r="A3877" t="s">
        <v>5797</v>
      </c>
      <c r="B3877" t="s">
        <v>5797</v>
      </c>
      <c r="C3877">
        <v>574899</v>
      </c>
      <c r="D3877">
        <v>5832495</v>
      </c>
      <c r="E3877">
        <v>21</v>
      </c>
      <c r="F3877" t="s">
        <v>13</v>
      </c>
      <c r="G3877" t="s">
        <v>606</v>
      </c>
      <c r="H3877" t="s">
        <v>5796</v>
      </c>
      <c r="I3877" t="s">
        <v>15</v>
      </c>
      <c r="J3877" t="s">
        <v>16</v>
      </c>
      <c r="K3877" s="2" t="str">
        <f>HYPERLINK("..\..\Imagery\ScannedSlabs\2011\CG11-002.jpg")</f>
        <v>..\..\Imagery\ScannedSlabs\2011\CG11-002.jpg</v>
      </c>
    </row>
    <row r="3878" spans="1:11" x14ac:dyDescent="0.25">
      <c r="A3878" t="s">
        <v>5798</v>
      </c>
      <c r="B3878" t="s">
        <v>5798</v>
      </c>
      <c r="C3878">
        <v>431349</v>
      </c>
      <c r="D3878">
        <v>5927978</v>
      </c>
      <c r="E3878">
        <v>21</v>
      </c>
      <c r="F3878" t="s">
        <v>13</v>
      </c>
      <c r="G3878" t="s">
        <v>44</v>
      </c>
      <c r="I3878" t="s">
        <v>38</v>
      </c>
      <c r="J3878" t="s">
        <v>20</v>
      </c>
      <c r="K3878" s="2" t="str">
        <f>HYPERLINK("..\..\Imagery\ScannedSlabs\1995\CG95-053.jpg")</f>
        <v>..\..\Imagery\ScannedSlabs\1995\CG95-053.jpg</v>
      </c>
    </row>
    <row r="3879" spans="1:11" x14ac:dyDescent="0.25">
      <c r="A3879" t="s">
        <v>5799</v>
      </c>
      <c r="B3879" t="s">
        <v>5799</v>
      </c>
      <c r="C3879">
        <v>375695</v>
      </c>
      <c r="D3879">
        <v>5905915</v>
      </c>
      <c r="E3879">
        <v>21</v>
      </c>
      <c r="F3879" t="s">
        <v>13</v>
      </c>
      <c r="G3879" t="s">
        <v>448</v>
      </c>
      <c r="I3879" t="s">
        <v>38</v>
      </c>
      <c r="J3879" t="s">
        <v>16</v>
      </c>
      <c r="K3879" s="2" t="str">
        <f>HYPERLINK("..\..\Imagery\ScannedSlabs\1995\CG95-177.jpg")</f>
        <v>..\..\Imagery\ScannedSlabs\1995\CG95-177.jpg</v>
      </c>
    </row>
    <row r="3880" spans="1:11" x14ac:dyDescent="0.25">
      <c r="A3880" t="s">
        <v>3000</v>
      </c>
      <c r="B3880" t="s">
        <v>5800</v>
      </c>
      <c r="C3880">
        <v>376325</v>
      </c>
      <c r="D3880">
        <v>5905547</v>
      </c>
      <c r="E3880">
        <v>21</v>
      </c>
      <c r="F3880" t="s">
        <v>13</v>
      </c>
      <c r="G3880" t="s">
        <v>448</v>
      </c>
      <c r="I3880" t="s">
        <v>38</v>
      </c>
      <c r="J3880" t="s">
        <v>149</v>
      </c>
      <c r="K3880" s="2" t="str">
        <f>HYPERLINK("..\..\Imagery\ScannedSlabs\1995\CG95-178B.jpg")</f>
        <v>..\..\Imagery\ScannedSlabs\1995\CG95-178B.jpg</v>
      </c>
    </row>
    <row r="3881" spans="1:11" x14ac:dyDescent="0.25">
      <c r="A3881" t="s">
        <v>5801</v>
      </c>
      <c r="B3881" t="s">
        <v>5801</v>
      </c>
      <c r="C3881">
        <v>386212</v>
      </c>
      <c r="D3881">
        <v>5924099</v>
      </c>
      <c r="E3881">
        <v>21</v>
      </c>
      <c r="F3881" t="s">
        <v>13</v>
      </c>
      <c r="G3881" t="s">
        <v>4105</v>
      </c>
      <c r="I3881" t="s">
        <v>38</v>
      </c>
      <c r="J3881" t="s">
        <v>20</v>
      </c>
      <c r="K3881" s="2" t="str">
        <f>HYPERLINK("..\..\Imagery\ScannedSlabs\1995\CG95-213.jpg")</f>
        <v>..\..\Imagery\ScannedSlabs\1995\CG95-213.jpg</v>
      </c>
    </row>
    <row r="3882" spans="1:11" x14ac:dyDescent="0.25">
      <c r="A3882" t="s">
        <v>5802</v>
      </c>
      <c r="B3882" t="s">
        <v>5802</v>
      </c>
      <c r="C3882">
        <v>385728</v>
      </c>
      <c r="D3882">
        <v>5923932</v>
      </c>
      <c r="E3882">
        <v>21</v>
      </c>
      <c r="F3882" t="s">
        <v>13</v>
      </c>
      <c r="G3882" t="s">
        <v>124</v>
      </c>
      <c r="I3882" t="s">
        <v>38</v>
      </c>
      <c r="J3882" t="s">
        <v>23</v>
      </c>
      <c r="K3882" s="2" t="str">
        <f>HYPERLINK("..\..\Imagery\ScannedSlabs\1995\CG95-214.jpg")</f>
        <v>..\..\Imagery\ScannedSlabs\1995\CG95-214.jpg</v>
      </c>
    </row>
    <row r="3883" spans="1:11" x14ac:dyDescent="0.25">
      <c r="A3883" t="s">
        <v>5803</v>
      </c>
      <c r="B3883" t="s">
        <v>5803</v>
      </c>
      <c r="C3883">
        <v>384477</v>
      </c>
      <c r="D3883">
        <v>5921862</v>
      </c>
      <c r="E3883">
        <v>21</v>
      </c>
      <c r="F3883" t="s">
        <v>13</v>
      </c>
      <c r="G3883" t="s">
        <v>920</v>
      </c>
      <c r="I3883" t="s">
        <v>35</v>
      </c>
      <c r="J3883" t="s">
        <v>16</v>
      </c>
      <c r="K3883" s="2" t="str">
        <f>HYPERLINK("..\..\Imagery\ScannedSlabs\1995\CG95-216.jpg")</f>
        <v>..\..\Imagery\ScannedSlabs\1995\CG95-216.jpg</v>
      </c>
    </row>
    <row r="3884" spans="1:11" x14ac:dyDescent="0.25">
      <c r="A3884" t="s">
        <v>5804</v>
      </c>
      <c r="B3884" t="s">
        <v>5804</v>
      </c>
      <c r="C3884">
        <v>383079</v>
      </c>
      <c r="D3884">
        <v>5921502</v>
      </c>
      <c r="E3884">
        <v>21</v>
      </c>
      <c r="F3884" t="s">
        <v>13</v>
      </c>
      <c r="G3884" t="s">
        <v>920</v>
      </c>
      <c r="I3884" t="s">
        <v>38</v>
      </c>
      <c r="J3884" t="s">
        <v>20</v>
      </c>
      <c r="K3884" s="2" t="str">
        <f>HYPERLINK("..\..\Imagery\ScannedSlabs\1995\CG95-217.jpg")</f>
        <v>..\..\Imagery\ScannedSlabs\1995\CG95-217.jpg</v>
      </c>
    </row>
    <row r="3885" spans="1:11" x14ac:dyDescent="0.25">
      <c r="A3885" t="s">
        <v>5805</v>
      </c>
      <c r="B3885" t="s">
        <v>5805</v>
      </c>
      <c r="C3885">
        <v>507515</v>
      </c>
      <c r="D3885">
        <v>5726000</v>
      </c>
      <c r="E3885">
        <v>21</v>
      </c>
      <c r="F3885" t="s">
        <v>13</v>
      </c>
      <c r="G3885" t="s">
        <v>448</v>
      </c>
      <c r="I3885" t="s">
        <v>38</v>
      </c>
      <c r="J3885" t="s">
        <v>20</v>
      </c>
      <c r="K3885" s="2" t="str">
        <f>HYPERLINK("..\..\Imagery\ScannedSlabs\1993\DL93-056.jpg")</f>
        <v>..\..\Imagery\ScannedSlabs\1993\DL93-056.jpg</v>
      </c>
    </row>
    <row r="3886" spans="1:11" x14ac:dyDescent="0.25">
      <c r="A3886" t="s">
        <v>5806</v>
      </c>
      <c r="B3886" t="s">
        <v>5806</v>
      </c>
      <c r="C3886">
        <v>507050</v>
      </c>
      <c r="D3886">
        <v>5725950</v>
      </c>
      <c r="E3886">
        <v>21</v>
      </c>
      <c r="F3886" t="s">
        <v>13</v>
      </c>
      <c r="G3886" t="s">
        <v>124</v>
      </c>
      <c r="H3886" t="s">
        <v>828</v>
      </c>
      <c r="I3886" t="s">
        <v>35</v>
      </c>
      <c r="J3886" t="s">
        <v>20</v>
      </c>
      <c r="K3886" s="2" t="str">
        <f>HYPERLINK("..\..\Imagery\ScannedSlabs\1993\DL93-057.jpg")</f>
        <v>..\..\Imagery\ScannedSlabs\1993\DL93-057.jpg</v>
      </c>
    </row>
    <row r="3887" spans="1:11" x14ac:dyDescent="0.25">
      <c r="A3887" t="s">
        <v>5807</v>
      </c>
      <c r="B3887" t="s">
        <v>5807</v>
      </c>
      <c r="C3887">
        <v>500594</v>
      </c>
      <c r="D3887">
        <v>5716539</v>
      </c>
      <c r="E3887">
        <v>21</v>
      </c>
      <c r="F3887" t="s">
        <v>13</v>
      </c>
      <c r="G3887" t="s">
        <v>5808</v>
      </c>
      <c r="H3887" t="s">
        <v>828</v>
      </c>
      <c r="I3887" t="s">
        <v>38</v>
      </c>
      <c r="J3887" t="s">
        <v>23</v>
      </c>
      <c r="K3887" s="2" t="str">
        <f>HYPERLINK("..\..\Imagery\ScannedSlabs\1993\DL93-059.jpg")</f>
        <v>..\..\Imagery\ScannedSlabs\1993\DL93-059.jpg</v>
      </c>
    </row>
    <row r="3888" spans="1:11" x14ac:dyDescent="0.25">
      <c r="A3888" t="s">
        <v>5809</v>
      </c>
      <c r="B3888" t="s">
        <v>5809</v>
      </c>
      <c r="C3888">
        <v>500110</v>
      </c>
      <c r="D3888">
        <v>5716060</v>
      </c>
      <c r="E3888">
        <v>21</v>
      </c>
      <c r="F3888" t="s">
        <v>13</v>
      </c>
      <c r="G3888" t="s">
        <v>5808</v>
      </c>
      <c r="H3888" t="s">
        <v>828</v>
      </c>
      <c r="I3888" t="s">
        <v>38</v>
      </c>
      <c r="J3888" t="s">
        <v>23</v>
      </c>
      <c r="K3888" s="2" t="str">
        <f>HYPERLINK("..\..\Imagery\ScannedSlabs\1993\DL93-060.jpg")</f>
        <v>..\..\Imagery\ScannedSlabs\1993\DL93-060.jpg</v>
      </c>
    </row>
    <row r="3889" spans="1:11" x14ac:dyDescent="0.25">
      <c r="A3889" t="s">
        <v>3746</v>
      </c>
      <c r="B3889" t="s">
        <v>5810</v>
      </c>
      <c r="C3889">
        <v>494813</v>
      </c>
      <c r="D3889">
        <v>5788200</v>
      </c>
      <c r="E3889">
        <v>21</v>
      </c>
      <c r="F3889" t="s">
        <v>13</v>
      </c>
      <c r="G3889" t="s">
        <v>448</v>
      </c>
      <c r="I3889" t="s">
        <v>38</v>
      </c>
      <c r="J3889" t="s">
        <v>16</v>
      </c>
      <c r="K3889" s="2" t="str">
        <f>HYPERLINK("..\..\Imagery\ScannedSlabs\1992\JA92-041A.jpg")</f>
        <v>..\..\Imagery\ScannedSlabs\1992\JA92-041A.jpg</v>
      </c>
    </row>
    <row r="3890" spans="1:11" x14ac:dyDescent="0.25">
      <c r="A3890" t="s">
        <v>5811</v>
      </c>
      <c r="B3890" t="s">
        <v>5812</v>
      </c>
      <c r="C3890">
        <v>494569</v>
      </c>
      <c r="D3890">
        <v>5788281</v>
      </c>
      <c r="E3890">
        <v>21</v>
      </c>
      <c r="F3890" t="s">
        <v>13</v>
      </c>
      <c r="G3890" t="s">
        <v>124</v>
      </c>
      <c r="I3890" t="s">
        <v>38</v>
      </c>
      <c r="J3890" t="s">
        <v>2858</v>
      </c>
      <c r="K3890" s="2" t="str">
        <f>HYPERLINK("..\..\Imagery\ScannedSlabs\1992\JA92-042A.jpg")</f>
        <v>..\..\Imagery\ScannedSlabs\1992\JA92-042A.jpg</v>
      </c>
    </row>
    <row r="3891" spans="1:11" x14ac:dyDescent="0.25">
      <c r="A3891" t="s">
        <v>5811</v>
      </c>
      <c r="B3891" t="s">
        <v>5813</v>
      </c>
      <c r="C3891">
        <v>494569</v>
      </c>
      <c r="D3891">
        <v>5788281</v>
      </c>
      <c r="E3891">
        <v>21</v>
      </c>
      <c r="F3891" t="s">
        <v>13</v>
      </c>
      <c r="G3891" t="s">
        <v>333</v>
      </c>
      <c r="I3891" t="s">
        <v>38</v>
      </c>
      <c r="J3891" t="s">
        <v>16</v>
      </c>
      <c r="K3891" s="2" t="str">
        <f>HYPERLINK("..\..\Imagery\ScannedSlabs\1992\JA92-042B.jpg")</f>
        <v>..\..\Imagery\ScannedSlabs\1992\JA92-042B.jpg</v>
      </c>
    </row>
    <row r="3892" spans="1:11" x14ac:dyDescent="0.25">
      <c r="A3892" t="s">
        <v>5814</v>
      </c>
      <c r="B3892" t="s">
        <v>5814</v>
      </c>
      <c r="C3892">
        <v>494425</v>
      </c>
      <c r="D3892">
        <v>5788250</v>
      </c>
      <c r="E3892">
        <v>21</v>
      </c>
      <c r="F3892" t="s">
        <v>13</v>
      </c>
      <c r="G3892" t="s">
        <v>51</v>
      </c>
      <c r="I3892" t="s">
        <v>35</v>
      </c>
      <c r="J3892" t="s">
        <v>16</v>
      </c>
      <c r="K3892" s="2" t="str">
        <f>HYPERLINK("..\..\Imagery\ScannedSlabs\1992\JA92-043.jpg")</f>
        <v>..\..\Imagery\ScannedSlabs\1992\JA92-043.jpg</v>
      </c>
    </row>
    <row r="3893" spans="1:11" x14ac:dyDescent="0.25">
      <c r="A3893" t="s">
        <v>5815</v>
      </c>
      <c r="B3893" t="s">
        <v>5815</v>
      </c>
      <c r="C3893">
        <v>494287</v>
      </c>
      <c r="D3893">
        <v>5788194</v>
      </c>
      <c r="E3893">
        <v>21</v>
      </c>
      <c r="F3893" t="s">
        <v>13</v>
      </c>
      <c r="G3893" t="s">
        <v>51</v>
      </c>
      <c r="I3893" t="s">
        <v>38</v>
      </c>
      <c r="J3893" t="s">
        <v>23</v>
      </c>
      <c r="K3893" s="2" t="str">
        <f>HYPERLINK("..\..\Imagery\ScannedSlabs\1992\JA92-044.jpg")</f>
        <v>..\..\Imagery\ScannedSlabs\1992\JA92-044.jpg</v>
      </c>
    </row>
    <row r="3894" spans="1:11" x14ac:dyDescent="0.25">
      <c r="A3894" t="s">
        <v>5816</v>
      </c>
      <c r="B3894" t="s">
        <v>5816</v>
      </c>
      <c r="C3894">
        <v>299100</v>
      </c>
      <c r="D3894">
        <v>5833664</v>
      </c>
      <c r="E3894">
        <v>21</v>
      </c>
      <c r="F3894" t="s">
        <v>13</v>
      </c>
      <c r="G3894" t="s">
        <v>514</v>
      </c>
      <c r="I3894" t="s">
        <v>35</v>
      </c>
      <c r="J3894" t="s">
        <v>16</v>
      </c>
      <c r="K3894" s="2" t="str">
        <f>HYPERLINK("..\..\Imagery\ScannedSlabs\1998\CG98-274.jpg")</f>
        <v>..\..\Imagery\ScannedSlabs\1998\CG98-274.jpg</v>
      </c>
    </row>
    <row r="3895" spans="1:11" x14ac:dyDescent="0.25">
      <c r="A3895" t="s">
        <v>5817</v>
      </c>
      <c r="B3895" t="s">
        <v>5818</v>
      </c>
      <c r="C3895">
        <v>375365</v>
      </c>
      <c r="D3895">
        <v>6083350</v>
      </c>
      <c r="E3895">
        <v>21</v>
      </c>
      <c r="F3895" t="s">
        <v>13</v>
      </c>
      <c r="G3895" t="s">
        <v>5819</v>
      </c>
      <c r="I3895" t="s">
        <v>38</v>
      </c>
      <c r="J3895" t="s">
        <v>16</v>
      </c>
      <c r="K3895" s="2" t="str">
        <f>HYPERLINK("..\..\Imagery\ScannedSlabs\1978\AL78-093A.jpg")</f>
        <v>..\..\Imagery\ScannedSlabs\1978\AL78-093A.jpg</v>
      </c>
    </row>
    <row r="3896" spans="1:11" x14ac:dyDescent="0.25">
      <c r="A3896" t="s">
        <v>5820</v>
      </c>
      <c r="B3896" t="s">
        <v>5820</v>
      </c>
      <c r="C3896">
        <v>528384</v>
      </c>
      <c r="D3896">
        <v>5732885</v>
      </c>
      <c r="E3896">
        <v>21</v>
      </c>
      <c r="F3896" t="s">
        <v>13</v>
      </c>
      <c r="G3896" t="s">
        <v>320</v>
      </c>
      <c r="I3896" t="s">
        <v>38</v>
      </c>
      <c r="J3896" t="s">
        <v>20</v>
      </c>
      <c r="K3896" s="2" t="str">
        <f>HYPERLINK("..\..\Imagery\ScannedSlabs\1993\CG93-339.jpg")</f>
        <v>..\..\Imagery\ScannedSlabs\1993\CG93-339.jpg</v>
      </c>
    </row>
    <row r="3897" spans="1:11" x14ac:dyDescent="0.25">
      <c r="A3897" t="s">
        <v>5821</v>
      </c>
      <c r="B3897" t="s">
        <v>5821</v>
      </c>
      <c r="C3897">
        <v>526002</v>
      </c>
      <c r="D3897">
        <v>5886513</v>
      </c>
      <c r="E3897">
        <v>21</v>
      </c>
      <c r="F3897" t="s">
        <v>13</v>
      </c>
      <c r="G3897" t="s">
        <v>652</v>
      </c>
      <c r="H3897" t="s">
        <v>67</v>
      </c>
      <c r="I3897" t="s">
        <v>38</v>
      </c>
      <c r="J3897" t="s">
        <v>23</v>
      </c>
      <c r="K3897" s="2" t="str">
        <f>HYPERLINK("..\..\Imagery\ScannedSlabs\1985\CG85-221.jpg")</f>
        <v>..\..\Imagery\ScannedSlabs\1985\CG85-221.jpg</v>
      </c>
    </row>
    <row r="3898" spans="1:11" x14ac:dyDescent="0.25">
      <c r="A3898" t="s">
        <v>5822</v>
      </c>
      <c r="B3898" t="s">
        <v>5822</v>
      </c>
      <c r="C3898">
        <v>526731</v>
      </c>
      <c r="D3898">
        <v>5887158</v>
      </c>
      <c r="E3898">
        <v>21</v>
      </c>
      <c r="F3898" t="s">
        <v>13</v>
      </c>
      <c r="G3898" t="s">
        <v>5823</v>
      </c>
      <c r="H3898" t="s">
        <v>67</v>
      </c>
      <c r="I3898" t="s">
        <v>35</v>
      </c>
      <c r="J3898" t="s">
        <v>16</v>
      </c>
      <c r="K3898" s="2" t="str">
        <f>HYPERLINK("..\..\Imagery\ScannedSlabs\1985\CG85-223.jpg")</f>
        <v>..\..\Imagery\ScannedSlabs\1985\CG85-223.jpg</v>
      </c>
    </row>
    <row r="3899" spans="1:11" x14ac:dyDescent="0.25">
      <c r="A3899" t="s">
        <v>5824</v>
      </c>
      <c r="B3899" t="s">
        <v>5824</v>
      </c>
      <c r="C3899">
        <v>528112</v>
      </c>
      <c r="D3899">
        <v>5889011</v>
      </c>
      <c r="E3899">
        <v>21</v>
      </c>
      <c r="F3899" t="s">
        <v>13</v>
      </c>
      <c r="G3899" t="s">
        <v>5823</v>
      </c>
      <c r="H3899" t="s">
        <v>67</v>
      </c>
      <c r="I3899" t="s">
        <v>35</v>
      </c>
      <c r="J3899" t="s">
        <v>20</v>
      </c>
      <c r="K3899" s="2" t="str">
        <f>HYPERLINK("..\..\Imagery\ScannedSlabs\1985\CG85-226.jpg")</f>
        <v>..\..\Imagery\ScannedSlabs\1985\CG85-226.jpg</v>
      </c>
    </row>
    <row r="3900" spans="1:11" x14ac:dyDescent="0.25">
      <c r="A3900" t="s">
        <v>5825</v>
      </c>
      <c r="B3900" t="s">
        <v>5825</v>
      </c>
      <c r="C3900">
        <v>508024</v>
      </c>
      <c r="D3900">
        <v>5879138</v>
      </c>
      <c r="E3900">
        <v>21</v>
      </c>
      <c r="F3900" t="s">
        <v>13</v>
      </c>
      <c r="G3900" t="s">
        <v>5826</v>
      </c>
      <c r="H3900" t="s">
        <v>2756</v>
      </c>
      <c r="I3900" t="s">
        <v>38</v>
      </c>
      <c r="J3900" t="s">
        <v>16</v>
      </c>
      <c r="K3900" s="2" t="str">
        <f>HYPERLINK("..\..\Imagery\ScannedSlabs\1985\CG85-228.jpg")</f>
        <v>..\..\Imagery\ScannedSlabs\1985\CG85-228.jpg</v>
      </c>
    </row>
    <row r="3901" spans="1:11" x14ac:dyDescent="0.25">
      <c r="A3901" t="s">
        <v>5827</v>
      </c>
      <c r="B3901" t="s">
        <v>5828</v>
      </c>
      <c r="C3901">
        <v>507736</v>
      </c>
      <c r="D3901">
        <v>5878887</v>
      </c>
      <c r="E3901">
        <v>21</v>
      </c>
      <c r="F3901" t="s">
        <v>13</v>
      </c>
      <c r="G3901" t="s">
        <v>884</v>
      </c>
      <c r="H3901" t="s">
        <v>2756</v>
      </c>
      <c r="I3901" t="s">
        <v>35</v>
      </c>
      <c r="J3901" t="s">
        <v>16</v>
      </c>
      <c r="K3901" s="2" t="str">
        <f>HYPERLINK("..\..\Imagery\ScannedSlabs\1985\CG85-229B.jpg")</f>
        <v>..\..\Imagery\ScannedSlabs\1985\CG85-229B.jpg</v>
      </c>
    </row>
    <row r="3902" spans="1:11" x14ac:dyDescent="0.25">
      <c r="A3902" t="s">
        <v>5827</v>
      </c>
      <c r="B3902" t="s">
        <v>5829</v>
      </c>
      <c r="C3902">
        <v>507736</v>
      </c>
      <c r="D3902">
        <v>5878887</v>
      </c>
      <c r="E3902">
        <v>21</v>
      </c>
      <c r="F3902" t="s">
        <v>13</v>
      </c>
      <c r="G3902" t="s">
        <v>73</v>
      </c>
      <c r="H3902" t="s">
        <v>2756</v>
      </c>
      <c r="I3902" t="s">
        <v>35</v>
      </c>
      <c r="J3902" t="s">
        <v>16</v>
      </c>
      <c r="K3902" s="2" t="str">
        <f>HYPERLINK("..\..\Imagery\ScannedSlabs\1985\CG85-229A.jpg")</f>
        <v>..\..\Imagery\ScannedSlabs\1985\CG85-229A.jpg</v>
      </c>
    </row>
    <row r="3903" spans="1:11" x14ac:dyDescent="0.25">
      <c r="A3903" t="s">
        <v>5830</v>
      </c>
      <c r="B3903" t="s">
        <v>5830</v>
      </c>
      <c r="C3903">
        <v>507228</v>
      </c>
      <c r="D3903">
        <v>5877531</v>
      </c>
      <c r="E3903">
        <v>21</v>
      </c>
      <c r="F3903" t="s">
        <v>13</v>
      </c>
      <c r="G3903" t="s">
        <v>407</v>
      </c>
      <c r="H3903" t="s">
        <v>2756</v>
      </c>
      <c r="I3903" t="s">
        <v>38</v>
      </c>
      <c r="J3903" t="s">
        <v>16</v>
      </c>
      <c r="K3903" s="2" t="str">
        <f>HYPERLINK("..\..\Imagery\ScannedSlabs\1985\CG85-230.jpg")</f>
        <v>..\..\Imagery\ScannedSlabs\1985\CG85-230.jpg</v>
      </c>
    </row>
    <row r="3904" spans="1:11" x14ac:dyDescent="0.25">
      <c r="A3904" t="s">
        <v>5831</v>
      </c>
      <c r="B3904" t="s">
        <v>5831</v>
      </c>
      <c r="C3904">
        <v>503542</v>
      </c>
      <c r="D3904">
        <v>5875207</v>
      </c>
      <c r="E3904">
        <v>21</v>
      </c>
      <c r="F3904" t="s">
        <v>13</v>
      </c>
      <c r="G3904" t="s">
        <v>407</v>
      </c>
      <c r="H3904" t="s">
        <v>2756</v>
      </c>
      <c r="I3904" t="s">
        <v>38</v>
      </c>
      <c r="J3904" t="s">
        <v>20</v>
      </c>
      <c r="K3904" s="2" t="str">
        <f>HYPERLINK("..\..\Imagery\ScannedSlabs\1985\CG85-231.jpg")</f>
        <v>..\..\Imagery\ScannedSlabs\1985\CG85-231.jpg</v>
      </c>
    </row>
    <row r="3905" spans="1:11" x14ac:dyDescent="0.25">
      <c r="A3905" t="s">
        <v>5832</v>
      </c>
      <c r="B3905" t="s">
        <v>5832</v>
      </c>
      <c r="C3905">
        <v>503453</v>
      </c>
      <c r="D3905">
        <v>5874209</v>
      </c>
      <c r="E3905">
        <v>21</v>
      </c>
      <c r="F3905" t="s">
        <v>13</v>
      </c>
      <c r="G3905" t="s">
        <v>407</v>
      </c>
      <c r="H3905" t="s">
        <v>2756</v>
      </c>
      <c r="I3905" t="s">
        <v>38</v>
      </c>
      <c r="J3905" t="s">
        <v>16</v>
      </c>
      <c r="K3905" s="2" t="str">
        <f>HYPERLINK("..\..\Imagery\ScannedSlabs\1985\CG85-232.jpg")</f>
        <v>..\..\Imagery\ScannedSlabs\1985\CG85-232.jpg</v>
      </c>
    </row>
    <row r="3906" spans="1:11" x14ac:dyDescent="0.25">
      <c r="A3906" t="s">
        <v>5833</v>
      </c>
      <c r="B3906" t="s">
        <v>5833</v>
      </c>
      <c r="C3906">
        <v>503238</v>
      </c>
      <c r="D3906">
        <v>5873728</v>
      </c>
      <c r="E3906">
        <v>21</v>
      </c>
      <c r="F3906" t="s">
        <v>13</v>
      </c>
      <c r="G3906" t="s">
        <v>73</v>
      </c>
      <c r="H3906" t="s">
        <v>2756</v>
      </c>
      <c r="I3906" t="s">
        <v>38</v>
      </c>
      <c r="J3906" t="s">
        <v>20</v>
      </c>
      <c r="K3906" s="2" t="str">
        <f>HYPERLINK("..\..\Imagery\ScannedSlabs\1985\CG85-233.jpg")</f>
        <v>..\..\Imagery\ScannedSlabs\1985\CG85-233.jpg</v>
      </c>
    </row>
    <row r="3907" spans="1:11" x14ac:dyDescent="0.25">
      <c r="A3907" t="s">
        <v>5834</v>
      </c>
      <c r="B3907" t="s">
        <v>5834</v>
      </c>
      <c r="C3907">
        <v>408076</v>
      </c>
      <c r="D3907">
        <v>5968236</v>
      </c>
      <c r="E3907">
        <v>21</v>
      </c>
      <c r="F3907" t="s">
        <v>13</v>
      </c>
      <c r="G3907" t="s">
        <v>1975</v>
      </c>
      <c r="I3907" t="s">
        <v>38</v>
      </c>
      <c r="J3907" t="s">
        <v>16</v>
      </c>
      <c r="K3907" s="2" t="str">
        <f>HYPERLINK("..\..\Imagery\ScannedSlabs\1980\RG80-366.jpg")</f>
        <v>..\..\Imagery\ScannedSlabs\1980\RG80-366.jpg</v>
      </c>
    </row>
    <row r="3908" spans="1:11" x14ac:dyDescent="0.25">
      <c r="A3908" t="s">
        <v>5835</v>
      </c>
      <c r="B3908" t="s">
        <v>5835</v>
      </c>
      <c r="C3908">
        <v>411858</v>
      </c>
      <c r="D3908">
        <v>5971272</v>
      </c>
      <c r="E3908">
        <v>21</v>
      </c>
      <c r="F3908" t="s">
        <v>13</v>
      </c>
      <c r="G3908" t="s">
        <v>1975</v>
      </c>
      <c r="I3908" t="s">
        <v>38</v>
      </c>
      <c r="J3908" t="s">
        <v>16</v>
      </c>
      <c r="K3908" s="2" t="str">
        <f>HYPERLINK("..\..\Imagery\ScannedSlabs\1980\RG80-369.jpg")</f>
        <v>..\..\Imagery\ScannedSlabs\1980\RG80-369.jpg</v>
      </c>
    </row>
    <row r="3909" spans="1:11" x14ac:dyDescent="0.25">
      <c r="A3909" t="s">
        <v>5836</v>
      </c>
      <c r="B3909" t="s">
        <v>5836</v>
      </c>
      <c r="C3909">
        <v>514418</v>
      </c>
      <c r="D3909">
        <v>5759898</v>
      </c>
      <c r="E3909">
        <v>21</v>
      </c>
      <c r="F3909" t="s">
        <v>13</v>
      </c>
      <c r="G3909" t="s">
        <v>51</v>
      </c>
      <c r="I3909" t="s">
        <v>38</v>
      </c>
      <c r="J3909" t="s">
        <v>23</v>
      </c>
      <c r="K3909" s="2" t="str">
        <f>HYPERLINK("..\..\Imagery\ScannedSlabs\1993\CG93-574.jpg")</f>
        <v>..\..\Imagery\ScannedSlabs\1993\CG93-574.jpg</v>
      </c>
    </row>
    <row r="3910" spans="1:11" x14ac:dyDescent="0.25">
      <c r="A3910" t="s">
        <v>5837</v>
      </c>
      <c r="B3910" t="s">
        <v>5837</v>
      </c>
      <c r="C3910">
        <v>515002</v>
      </c>
      <c r="D3910">
        <v>5757781</v>
      </c>
      <c r="E3910">
        <v>21</v>
      </c>
      <c r="F3910" t="s">
        <v>13</v>
      </c>
      <c r="G3910" t="s">
        <v>2126</v>
      </c>
      <c r="I3910" t="s">
        <v>38</v>
      </c>
      <c r="J3910" t="s">
        <v>20</v>
      </c>
      <c r="K3910" s="2" t="str">
        <f>HYPERLINK("..\..\Imagery\ScannedSlabs\1993\CG93-575.jpg")</f>
        <v>..\..\Imagery\ScannedSlabs\1993\CG93-575.jpg</v>
      </c>
    </row>
    <row r="3911" spans="1:11" x14ac:dyDescent="0.25">
      <c r="A3911" t="s">
        <v>5838</v>
      </c>
      <c r="B3911" t="s">
        <v>5838</v>
      </c>
      <c r="C3911">
        <v>513652</v>
      </c>
      <c r="D3911">
        <v>5758204</v>
      </c>
      <c r="E3911">
        <v>21</v>
      </c>
      <c r="F3911" t="s">
        <v>13</v>
      </c>
      <c r="G3911" t="s">
        <v>2126</v>
      </c>
      <c r="I3911" t="s">
        <v>38</v>
      </c>
      <c r="J3911" t="s">
        <v>23</v>
      </c>
      <c r="K3911" s="2" t="str">
        <f>HYPERLINK("..\..\Imagery\ScannedSlabs\1993\CG93-576.jpg")</f>
        <v>..\..\Imagery\ScannedSlabs\1993\CG93-576.jpg</v>
      </c>
    </row>
    <row r="3912" spans="1:11" x14ac:dyDescent="0.25">
      <c r="A3912" t="s">
        <v>5839</v>
      </c>
      <c r="B3912" t="s">
        <v>5839</v>
      </c>
      <c r="C3912">
        <v>512759</v>
      </c>
      <c r="D3912">
        <v>5760513</v>
      </c>
      <c r="E3912">
        <v>21</v>
      </c>
      <c r="F3912" t="s">
        <v>13</v>
      </c>
      <c r="G3912" t="s">
        <v>925</v>
      </c>
      <c r="I3912" t="s">
        <v>38</v>
      </c>
      <c r="J3912" t="s">
        <v>20</v>
      </c>
      <c r="K3912" s="2" t="str">
        <f>HYPERLINK("..\..\Imagery\ScannedSlabs\1993\CG93-577.jpg")</f>
        <v>..\..\Imagery\ScannedSlabs\1993\CG93-577.jpg</v>
      </c>
    </row>
    <row r="3913" spans="1:11" x14ac:dyDescent="0.25">
      <c r="A3913" t="s">
        <v>5840</v>
      </c>
      <c r="B3913" t="s">
        <v>5840</v>
      </c>
      <c r="C3913">
        <v>508173</v>
      </c>
      <c r="D3913">
        <v>5760297</v>
      </c>
      <c r="E3913">
        <v>21</v>
      </c>
      <c r="F3913" t="s">
        <v>13</v>
      </c>
      <c r="G3913" t="s">
        <v>1765</v>
      </c>
      <c r="I3913" t="s">
        <v>38</v>
      </c>
      <c r="J3913" t="s">
        <v>16</v>
      </c>
      <c r="K3913" s="2" t="str">
        <f>HYPERLINK("..\..\Imagery\ScannedSlabs\1993\CG93-578.jpg")</f>
        <v>..\..\Imagery\ScannedSlabs\1993\CG93-578.jpg</v>
      </c>
    </row>
    <row r="3914" spans="1:11" x14ac:dyDescent="0.25">
      <c r="A3914" t="s">
        <v>5841</v>
      </c>
      <c r="B3914" t="s">
        <v>5841</v>
      </c>
      <c r="C3914">
        <v>461786</v>
      </c>
      <c r="D3914">
        <v>5847843</v>
      </c>
      <c r="E3914">
        <v>21</v>
      </c>
      <c r="F3914" t="s">
        <v>13</v>
      </c>
      <c r="G3914" t="s">
        <v>5842</v>
      </c>
      <c r="I3914" t="s">
        <v>38</v>
      </c>
      <c r="J3914" t="s">
        <v>16</v>
      </c>
      <c r="K3914" s="2" t="str">
        <f>HYPERLINK("..\..\Imagery\ScannedSlabs\1991\DE91-138.jpg")</f>
        <v>..\..\Imagery\ScannedSlabs\1991\DE91-138.jpg</v>
      </c>
    </row>
    <row r="3915" spans="1:11" x14ac:dyDescent="0.25">
      <c r="A3915" t="s">
        <v>5843</v>
      </c>
      <c r="B3915" t="s">
        <v>5843</v>
      </c>
      <c r="C3915">
        <v>573318</v>
      </c>
      <c r="D3915">
        <v>5803103</v>
      </c>
      <c r="E3915">
        <v>21</v>
      </c>
      <c r="F3915" t="s">
        <v>13</v>
      </c>
      <c r="G3915" t="s">
        <v>540</v>
      </c>
      <c r="I3915" t="s">
        <v>38</v>
      </c>
      <c r="J3915" t="s">
        <v>16</v>
      </c>
      <c r="K3915" s="2" t="str">
        <f>HYPERLINK("..\..\Imagery\ScannedSlabs\1987\CG87-543.jpg")</f>
        <v>..\..\Imagery\ScannedSlabs\1987\CG87-543.jpg</v>
      </c>
    </row>
    <row r="3916" spans="1:11" x14ac:dyDescent="0.25">
      <c r="A3916" t="s">
        <v>5844</v>
      </c>
      <c r="B3916" t="s">
        <v>5844</v>
      </c>
      <c r="C3916">
        <v>572618</v>
      </c>
      <c r="D3916">
        <v>5802054</v>
      </c>
      <c r="E3916">
        <v>21</v>
      </c>
      <c r="F3916" t="s">
        <v>13</v>
      </c>
      <c r="G3916" t="s">
        <v>448</v>
      </c>
      <c r="I3916" t="s">
        <v>38</v>
      </c>
      <c r="J3916" t="s">
        <v>23</v>
      </c>
      <c r="K3916" s="2" t="str">
        <f>HYPERLINK("..\..\Imagery\ScannedSlabs\1987\CG87-545.jpg")</f>
        <v>..\..\Imagery\ScannedSlabs\1987\CG87-545.jpg</v>
      </c>
    </row>
    <row r="3917" spans="1:11" x14ac:dyDescent="0.25">
      <c r="A3917" t="s">
        <v>5845</v>
      </c>
      <c r="B3917" t="s">
        <v>5845</v>
      </c>
      <c r="C3917">
        <v>435561</v>
      </c>
      <c r="D3917">
        <v>5872721</v>
      </c>
      <c r="E3917">
        <v>21</v>
      </c>
      <c r="F3917" t="s">
        <v>13</v>
      </c>
      <c r="G3917" t="s">
        <v>740</v>
      </c>
      <c r="I3917" t="s">
        <v>38</v>
      </c>
      <c r="J3917" t="s">
        <v>16</v>
      </c>
      <c r="K3917" s="2" t="str">
        <f>HYPERLINK("..\..\Imagery\ScannedSlabs\2007\CG07-013.jpg")</f>
        <v>..\..\Imagery\ScannedSlabs\2007\CG07-013.jpg</v>
      </c>
    </row>
    <row r="3918" spans="1:11" x14ac:dyDescent="0.25">
      <c r="A3918" t="s">
        <v>5846</v>
      </c>
      <c r="B3918" t="s">
        <v>5846</v>
      </c>
      <c r="C3918">
        <v>443441</v>
      </c>
      <c r="D3918">
        <v>5874913</v>
      </c>
      <c r="E3918">
        <v>21</v>
      </c>
      <c r="F3918" t="s">
        <v>13</v>
      </c>
      <c r="G3918" t="s">
        <v>25</v>
      </c>
      <c r="I3918" t="s">
        <v>38</v>
      </c>
      <c r="J3918" t="s">
        <v>16</v>
      </c>
      <c r="K3918" s="2" t="str">
        <f>HYPERLINK("..\..\Imagery\ScannedSlabs\2007\CG07-014.jpg")</f>
        <v>..\..\Imagery\ScannedSlabs\2007\CG07-014.jpg</v>
      </c>
    </row>
    <row r="3919" spans="1:11" x14ac:dyDescent="0.25">
      <c r="A3919" t="s">
        <v>5847</v>
      </c>
      <c r="B3919" t="s">
        <v>5847</v>
      </c>
      <c r="C3919">
        <v>443687</v>
      </c>
      <c r="D3919">
        <v>5875080</v>
      </c>
      <c r="E3919">
        <v>21</v>
      </c>
      <c r="F3919" t="s">
        <v>13</v>
      </c>
      <c r="G3919" t="s">
        <v>22</v>
      </c>
      <c r="I3919" t="s">
        <v>38</v>
      </c>
      <c r="J3919" t="s">
        <v>16</v>
      </c>
      <c r="K3919" s="2" t="str">
        <f>HYPERLINK("..\..\Imagery\ScannedSlabs\2007\CG07-015.jpg")</f>
        <v>..\..\Imagery\ScannedSlabs\2007\CG07-015.jpg</v>
      </c>
    </row>
    <row r="3920" spans="1:11" x14ac:dyDescent="0.25">
      <c r="A3920" t="s">
        <v>5848</v>
      </c>
      <c r="B3920" t="s">
        <v>5848</v>
      </c>
      <c r="C3920">
        <v>522565</v>
      </c>
      <c r="D3920">
        <v>5781002</v>
      </c>
      <c r="E3920">
        <v>21</v>
      </c>
      <c r="F3920" t="s">
        <v>13</v>
      </c>
      <c r="G3920" t="s">
        <v>3313</v>
      </c>
      <c r="I3920" t="s">
        <v>38</v>
      </c>
      <c r="J3920" t="s">
        <v>20</v>
      </c>
      <c r="K3920" s="2" t="str">
        <f>HYPERLINK("..\..\Imagery\ScannedSlabs\1987\CG87-286.jpg")</f>
        <v>..\..\Imagery\ScannedSlabs\1987\CG87-286.jpg</v>
      </c>
    </row>
    <row r="3921" spans="1:11" x14ac:dyDescent="0.25">
      <c r="A3921" t="s">
        <v>4198</v>
      </c>
      <c r="B3921" t="s">
        <v>5849</v>
      </c>
      <c r="C3921">
        <v>356314</v>
      </c>
      <c r="D3921">
        <v>5922694</v>
      </c>
      <c r="E3921">
        <v>21</v>
      </c>
      <c r="F3921" t="s">
        <v>13</v>
      </c>
      <c r="G3921" t="s">
        <v>4206</v>
      </c>
      <c r="I3921" t="s">
        <v>38</v>
      </c>
      <c r="J3921" t="s">
        <v>16</v>
      </c>
      <c r="K3921" s="2" t="str">
        <f>HYPERLINK("..\..\Imagery\ScannedSlabs\2009\CG09-041E.jpg")</f>
        <v>..\..\Imagery\ScannedSlabs\2009\CG09-041E.jpg</v>
      </c>
    </row>
    <row r="3922" spans="1:11" x14ac:dyDescent="0.25">
      <c r="A3922" t="s">
        <v>5850</v>
      </c>
      <c r="B3922" t="s">
        <v>5850</v>
      </c>
      <c r="C3922">
        <v>388305</v>
      </c>
      <c r="D3922">
        <v>5915167</v>
      </c>
      <c r="E3922">
        <v>21</v>
      </c>
      <c r="F3922" t="s">
        <v>13</v>
      </c>
      <c r="G3922" t="s">
        <v>5851</v>
      </c>
      <c r="I3922" t="s">
        <v>38</v>
      </c>
      <c r="J3922" t="s">
        <v>16</v>
      </c>
      <c r="K3922" s="2" t="str">
        <f>HYPERLINK("..\..\Imagery\ScannedSlabs\2009\CG09-042.jpg")</f>
        <v>..\..\Imagery\ScannedSlabs\2009\CG09-042.jpg</v>
      </c>
    </row>
    <row r="3923" spans="1:11" x14ac:dyDescent="0.25">
      <c r="A3923" t="s">
        <v>5852</v>
      </c>
      <c r="B3923" t="s">
        <v>5852</v>
      </c>
      <c r="C3923">
        <v>339896</v>
      </c>
      <c r="D3923">
        <v>5917310</v>
      </c>
      <c r="E3923">
        <v>21</v>
      </c>
      <c r="F3923" t="s">
        <v>13</v>
      </c>
      <c r="G3923" t="s">
        <v>5853</v>
      </c>
      <c r="I3923" t="s">
        <v>38</v>
      </c>
      <c r="J3923" t="s">
        <v>16</v>
      </c>
      <c r="K3923" s="2" t="str">
        <f>HYPERLINK("..\..\Imagery\ScannedSlabs\2009\CG09-043.jpg")</f>
        <v>..\..\Imagery\ScannedSlabs\2009\CG09-043.jpg</v>
      </c>
    </row>
    <row r="3924" spans="1:11" x14ac:dyDescent="0.25">
      <c r="A3924" t="s">
        <v>5854</v>
      </c>
      <c r="B3924" t="s">
        <v>5854</v>
      </c>
      <c r="C3924">
        <v>335888</v>
      </c>
      <c r="D3924">
        <v>5927413</v>
      </c>
      <c r="E3924">
        <v>21</v>
      </c>
      <c r="F3924" t="s">
        <v>13</v>
      </c>
      <c r="G3924" t="s">
        <v>5853</v>
      </c>
      <c r="I3924" t="s">
        <v>38</v>
      </c>
      <c r="J3924" t="s">
        <v>16</v>
      </c>
      <c r="K3924" s="2" t="str">
        <f>HYPERLINK("..\..\Imagery\ScannedSlabs\2009\CG09-044.jpg")</f>
        <v>..\..\Imagery\ScannedSlabs\2009\CG09-044.jpg</v>
      </c>
    </row>
    <row r="3925" spans="1:11" x14ac:dyDescent="0.25">
      <c r="A3925" t="s">
        <v>5855</v>
      </c>
      <c r="B3925" t="s">
        <v>5855</v>
      </c>
      <c r="C3925">
        <v>508579</v>
      </c>
      <c r="D3925">
        <v>5963697</v>
      </c>
      <c r="E3925">
        <v>21</v>
      </c>
      <c r="F3925" t="s">
        <v>13</v>
      </c>
      <c r="G3925" t="s">
        <v>1331</v>
      </c>
      <c r="I3925" t="s">
        <v>38</v>
      </c>
      <c r="J3925" t="s">
        <v>20</v>
      </c>
      <c r="K3925" s="2" t="str">
        <f>HYPERLINK("..\..\Imagery\ScannedSlabs\1981\CG81-678.jpg")</f>
        <v>..\..\Imagery\ScannedSlabs\1981\CG81-678.jpg</v>
      </c>
    </row>
    <row r="3926" spans="1:11" x14ac:dyDescent="0.25">
      <c r="A3926" t="s">
        <v>5856</v>
      </c>
      <c r="B3926" t="s">
        <v>5856</v>
      </c>
      <c r="C3926">
        <v>384724</v>
      </c>
      <c r="D3926">
        <v>5817081</v>
      </c>
      <c r="E3926">
        <v>21</v>
      </c>
      <c r="F3926" t="s">
        <v>13</v>
      </c>
      <c r="G3926" t="s">
        <v>51</v>
      </c>
      <c r="I3926" t="s">
        <v>38</v>
      </c>
      <c r="J3926" t="s">
        <v>16</v>
      </c>
      <c r="K3926" s="2" t="str">
        <f>HYPERLINK("..\..\Imagery\ScannedSlabs\1999\CG99-221.jpg")</f>
        <v>..\..\Imagery\ScannedSlabs\1999\CG99-221.jpg</v>
      </c>
    </row>
    <row r="3927" spans="1:11" x14ac:dyDescent="0.25">
      <c r="A3927" t="s">
        <v>5857</v>
      </c>
      <c r="B3927" t="s">
        <v>5857</v>
      </c>
      <c r="C3927">
        <v>382367</v>
      </c>
      <c r="D3927">
        <v>5815771</v>
      </c>
      <c r="E3927">
        <v>21</v>
      </c>
      <c r="F3927" t="s">
        <v>13</v>
      </c>
      <c r="G3927" t="s">
        <v>5858</v>
      </c>
      <c r="I3927" t="s">
        <v>38</v>
      </c>
      <c r="J3927" t="s">
        <v>16</v>
      </c>
      <c r="K3927" s="2" t="str">
        <f>HYPERLINK("..\..\Imagery\ScannedSlabs\1999\CG99-222.jpg")</f>
        <v>..\..\Imagery\ScannedSlabs\1999\CG99-222.jpg</v>
      </c>
    </row>
    <row r="3928" spans="1:11" x14ac:dyDescent="0.25">
      <c r="A3928" t="s">
        <v>5859</v>
      </c>
      <c r="B3928" t="s">
        <v>5859</v>
      </c>
      <c r="C3928">
        <v>381875</v>
      </c>
      <c r="D3928">
        <v>5814030</v>
      </c>
      <c r="E3928">
        <v>21</v>
      </c>
      <c r="F3928" t="s">
        <v>13</v>
      </c>
      <c r="G3928" t="s">
        <v>51</v>
      </c>
      <c r="I3928" t="s">
        <v>35</v>
      </c>
      <c r="J3928" t="s">
        <v>16</v>
      </c>
      <c r="K3928" s="2" t="str">
        <f>HYPERLINK("..\..\Imagery\ScannedSlabs\1999\CG99-223.jpg")</f>
        <v>..\..\Imagery\ScannedSlabs\1999\CG99-223.jpg</v>
      </c>
    </row>
    <row r="3929" spans="1:11" x14ac:dyDescent="0.25">
      <c r="A3929" t="s">
        <v>5860</v>
      </c>
      <c r="B3929" t="s">
        <v>5861</v>
      </c>
      <c r="C3929">
        <v>381790</v>
      </c>
      <c r="D3929">
        <v>5812114</v>
      </c>
      <c r="E3929">
        <v>21</v>
      </c>
      <c r="F3929" t="s">
        <v>13</v>
      </c>
      <c r="G3929" t="s">
        <v>312</v>
      </c>
      <c r="I3929" t="s">
        <v>35</v>
      </c>
      <c r="J3929" t="s">
        <v>16</v>
      </c>
      <c r="K3929" s="2" t="str">
        <f>HYPERLINK("..\..\Imagery\ScannedSlabs\1999\CG99-224A.jpg")</f>
        <v>..\..\Imagery\ScannedSlabs\1999\CG99-224A.jpg</v>
      </c>
    </row>
    <row r="3930" spans="1:11" x14ac:dyDescent="0.25">
      <c r="A3930" t="s">
        <v>5860</v>
      </c>
      <c r="B3930" t="s">
        <v>5862</v>
      </c>
      <c r="C3930">
        <v>381790</v>
      </c>
      <c r="D3930">
        <v>5812114</v>
      </c>
      <c r="E3930">
        <v>21</v>
      </c>
      <c r="F3930" t="s">
        <v>13</v>
      </c>
      <c r="G3930" t="s">
        <v>5863</v>
      </c>
      <c r="I3930" t="s">
        <v>38</v>
      </c>
      <c r="J3930" t="s">
        <v>16</v>
      </c>
      <c r="K3930" s="2" t="str">
        <f>HYPERLINK("..\..\Imagery\ScannedSlabs\1999\CG99-224B.jpg")</f>
        <v>..\..\Imagery\ScannedSlabs\1999\CG99-224B.jpg</v>
      </c>
    </row>
    <row r="3931" spans="1:11" x14ac:dyDescent="0.25">
      <c r="A3931" t="s">
        <v>5864</v>
      </c>
      <c r="B3931" t="s">
        <v>5864</v>
      </c>
      <c r="C3931">
        <v>381438</v>
      </c>
      <c r="D3931">
        <v>5807214</v>
      </c>
      <c r="E3931">
        <v>21</v>
      </c>
      <c r="F3931" t="s">
        <v>13</v>
      </c>
      <c r="G3931" t="s">
        <v>51</v>
      </c>
      <c r="I3931" t="s">
        <v>38</v>
      </c>
      <c r="J3931" t="s">
        <v>16</v>
      </c>
      <c r="K3931" s="2" t="str">
        <f>HYPERLINK("..\..\Imagery\ScannedSlabs\1999\CG99-225.jpg")</f>
        <v>..\..\Imagery\ScannedSlabs\1999\CG99-225.jpg</v>
      </c>
    </row>
    <row r="3932" spans="1:11" x14ac:dyDescent="0.25">
      <c r="A3932" t="s">
        <v>5865</v>
      </c>
      <c r="B3932" t="s">
        <v>5865</v>
      </c>
      <c r="C3932">
        <v>379058</v>
      </c>
      <c r="D3932">
        <v>5803967</v>
      </c>
      <c r="E3932">
        <v>21</v>
      </c>
      <c r="F3932" t="s">
        <v>13</v>
      </c>
      <c r="G3932" t="s">
        <v>51</v>
      </c>
      <c r="H3932" t="s">
        <v>4070</v>
      </c>
      <c r="I3932" t="s">
        <v>38</v>
      </c>
      <c r="J3932" t="s">
        <v>23</v>
      </c>
      <c r="K3932" s="2" t="str">
        <f>HYPERLINK("..\..\Imagery\ScannedSlabs\1999\CG99-226.jpg")</f>
        <v>..\..\Imagery\ScannedSlabs\1999\CG99-226.jpg</v>
      </c>
    </row>
    <row r="3933" spans="1:11" x14ac:dyDescent="0.25">
      <c r="A3933" t="s">
        <v>5866</v>
      </c>
      <c r="B3933" t="s">
        <v>5866</v>
      </c>
      <c r="C3933">
        <v>380684</v>
      </c>
      <c r="D3933">
        <v>5798903</v>
      </c>
      <c r="E3933">
        <v>21</v>
      </c>
      <c r="F3933" t="s">
        <v>13</v>
      </c>
      <c r="G3933" t="s">
        <v>51</v>
      </c>
      <c r="H3933" t="s">
        <v>4070</v>
      </c>
      <c r="I3933" t="s">
        <v>35</v>
      </c>
      <c r="J3933" t="s">
        <v>16</v>
      </c>
      <c r="K3933" s="2" t="str">
        <f>HYPERLINK("..\..\Imagery\ScannedSlabs\1999\CG99-227.jpg")</f>
        <v>..\..\Imagery\ScannedSlabs\1999\CG99-227.jpg</v>
      </c>
    </row>
    <row r="3934" spans="1:11" x14ac:dyDescent="0.25">
      <c r="A3934" t="s">
        <v>5867</v>
      </c>
      <c r="B3934" t="s">
        <v>5867</v>
      </c>
      <c r="C3934">
        <v>381418</v>
      </c>
      <c r="D3934">
        <v>5797124</v>
      </c>
      <c r="E3934">
        <v>21</v>
      </c>
      <c r="F3934" t="s">
        <v>13</v>
      </c>
      <c r="G3934" t="s">
        <v>51</v>
      </c>
      <c r="I3934" t="s">
        <v>35</v>
      </c>
      <c r="J3934" t="s">
        <v>16</v>
      </c>
      <c r="K3934" s="2" t="str">
        <f>HYPERLINK("..\..\Imagery\ScannedSlabs\1999\CG99-228.jpg")</f>
        <v>..\..\Imagery\ScannedSlabs\1999\CG99-228.jpg</v>
      </c>
    </row>
    <row r="3935" spans="1:11" x14ac:dyDescent="0.25">
      <c r="A3935" t="s">
        <v>5868</v>
      </c>
      <c r="B3935" t="s">
        <v>5868</v>
      </c>
      <c r="C3935">
        <v>382573</v>
      </c>
      <c r="D3935">
        <v>5780828</v>
      </c>
      <c r="E3935">
        <v>21</v>
      </c>
      <c r="F3935" t="s">
        <v>13</v>
      </c>
      <c r="G3935" t="s">
        <v>51</v>
      </c>
      <c r="I3935" t="s">
        <v>35</v>
      </c>
      <c r="J3935" t="s">
        <v>16</v>
      </c>
      <c r="K3935" s="2" t="str">
        <f>HYPERLINK("..\..\Imagery\ScannedSlabs\1999\CG99-229.jpg")</f>
        <v>..\..\Imagery\ScannedSlabs\1999\CG99-229.jpg</v>
      </c>
    </row>
    <row r="3936" spans="1:11" x14ac:dyDescent="0.25">
      <c r="A3936" t="s">
        <v>5869</v>
      </c>
      <c r="B3936" t="s">
        <v>5869</v>
      </c>
      <c r="C3936">
        <v>386548</v>
      </c>
      <c r="D3936">
        <v>5778407</v>
      </c>
      <c r="E3936">
        <v>21</v>
      </c>
      <c r="F3936" t="s">
        <v>13</v>
      </c>
      <c r="G3936" t="s">
        <v>51</v>
      </c>
      <c r="I3936" t="s">
        <v>38</v>
      </c>
      <c r="J3936" t="s">
        <v>16</v>
      </c>
      <c r="K3936" s="2" t="str">
        <f>HYPERLINK("..\..\Imagery\ScannedSlabs\1999\CG99-230.jpg")</f>
        <v>..\..\Imagery\ScannedSlabs\1999\CG99-230.jpg</v>
      </c>
    </row>
    <row r="3937" spans="1:12" x14ac:dyDescent="0.25">
      <c r="A3937" t="s">
        <v>5870</v>
      </c>
      <c r="B3937" t="s">
        <v>5871</v>
      </c>
      <c r="C3937">
        <v>347774</v>
      </c>
      <c r="D3937">
        <v>6003778</v>
      </c>
      <c r="E3937">
        <v>21</v>
      </c>
      <c r="F3937" t="s">
        <v>13</v>
      </c>
      <c r="G3937" t="s">
        <v>3021</v>
      </c>
      <c r="I3937" t="s">
        <v>15</v>
      </c>
      <c r="J3937" t="s">
        <v>16</v>
      </c>
      <c r="K3937" s="2" t="str">
        <f>HYPERLINK("..\..\Imagery\ScannedSlabs\1983\CG83-185A.jpg")</f>
        <v>..\..\Imagery\ScannedSlabs\1983\CG83-185A.jpg</v>
      </c>
    </row>
    <row r="3938" spans="1:12" x14ac:dyDescent="0.25">
      <c r="A3938" t="s">
        <v>5872</v>
      </c>
      <c r="B3938" t="s">
        <v>5872</v>
      </c>
      <c r="C3938">
        <v>411795</v>
      </c>
      <c r="D3938">
        <v>5805568</v>
      </c>
      <c r="E3938">
        <v>21</v>
      </c>
      <c r="F3938" t="s">
        <v>13</v>
      </c>
      <c r="G3938" t="s">
        <v>379</v>
      </c>
      <c r="H3938" t="s">
        <v>510</v>
      </c>
      <c r="I3938" t="s">
        <v>35</v>
      </c>
      <c r="J3938" t="s">
        <v>20</v>
      </c>
      <c r="K3938" s="2" t="str">
        <f>HYPERLINK("..\..\Imagery\ScannedSlabs\1999\CG99-062.jpg")</f>
        <v>..\..\Imagery\ScannedSlabs\1999\CG99-062.jpg</v>
      </c>
    </row>
    <row r="3939" spans="1:12" x14ac:dyDescent="0.25">
      <c r="A3939" t="s">
        <v>5873</v>
      </c>
      <c r="B3939" t="s">
        <v>5874</v>
      </c>
      <c r="C3939">
        <v>493075</v>
      </c>
      <c r="D3939">
        <v>5822200</v>
      </c>
      <c r="E3939">
        <v>21</v>
      </c>
      <c r="F3939" t="s">
        <v>13</v>
      </c>
      <c r="G3939" t="s">
        <v>486</v>
      </c>
      <c r="I3939" t="s">
        <v>38</v>
      </c>
      <c r="J3939" t="s">
        <v>16</v>
      </c>
      <c r="K3939" s="2" t="str">
        <f>HYPERLINK("..\..\Imagery\ScannedSlabs\1991\DE91-122A.jpg")</f>
        <v>..\..\Imagery\ScannedSlabs\1991\DE91-122A.jpg</v>
      </c>
    </row>
    <row r="3940" spans="1:12" x14ac:dyDescent="0.25">
      <c r="A3940" t="s">
        <v>5875</v>
      </c>
      <c r="B3940" t="s">
        <v>5875</v>
      </c>
      <c r="C3940">
        <v>491450</v>
      </c>
      <c r="D3940">
        <v>5823150</v>
      </c>
      <c r="E3940">
        <v>21</v>
      </c>
      <c r="F3940" t="s">
        <v>13</v>
      </c>
      <c r="G3940" t="s">
        <v>2011</v>
      </c>
      <c r="I3940" t="s">
        <v>38</v>
      </c>
      <c r="J3940" t="s">
        <v>16</v>
      </c>
      <c r="K3940" s="2" t="str">
        <f>HYPERLINK("..\..\Imagery\ScannedSlabs\1991\DE91-124.jpg")</f>
        <v>..\..\Imagery\ScannedSlabs\1991\DE91-124.jpg</v>
      </c>
    </row>
    <row r="3941" spans="1:12" x14ac:dyDescent="0.25">
      <c r="A3941" t="s">
        <v>5876</v>
      </c>
      <c r="B3941" t="s">
        <v>5877</v>
      </c>
      <c r="C3941">
        <v>491625</v>
      </c>
      <c r="D3941">
        <v>5824575</v>
      </c>
      <c r="E3941">
        <v>21</v>
      </c>
      <c r="F3941" t="s">
        <v>13</v>
      </c>
      <c r="G3941" t="s">
        <v>44</v>
      </c>
      <c r="I3941" t="s">
        <v>38</v>
      </c>
      <c r="J3941" t="s">
        <v>20</v>
      </c>
      <c r="K3941" s="2" t="str">
        <f>HYPERLINK("..\..\Imagery\ScannedSlabs\1991\DE91-126A.jpg")</f>
        <v>..\..\Imagery\ScannedSlabs\1991\DE91-126A.jpg</v>
      </c>
    </row>
    <row r="3942" spans="1:12" x14ac:dyDescent="0.25">
      <c r="A3942" t="s">
        <v>5878</v>
      </c>
      <c r="B3942" t="s">
        <v>5878</v>
      </c>
      <c r="C3942">
        <v>400718</v>
      </c>
      <c r="D3942">
        <v>5812908</v>
      </c>
      <c r="E3942">
        <v>21</v>
      </c>
      <c r="F3942" t="s">
        <v>13</v>
      </c>
      <c r="G3942" t="s">
        <v>51</v>
      </c>
      <c r="I3942" t="s">
        <v>38</v>
      </c>
      <c r="J3942" t="s">
        <v>16</v>
      </c>
      <c r="K3942" s="2" t="str">
        <f>HYPERLINK("..\..\Imagery\ScannedSlabs\1999\SL99-008.jpg")</f>
        <v>..\..\Imagery\ScannedSlabs\1999\SL99-008.jpg</v>
      </c>
    </row>
    <row r="3943" spans="1:12" x14ac:dyDescent="0.25">
      <c r="A3943" t="s">
        <v>5879</v>
      </c>
      <c r="B3943" t="s">
        <v>5879</v>
      </c>
      <c r="C3943">
        <v>403036</v>
      </c>
      <c r="D3943">
        <v>5812631</v>
      </c>
      <c r="E3943">
        <v>21</v>
      </c>
      <c r="F3943" t="s">
        <v>13</v>
      </c>
      <c r="G3943" t="s">
        <v>96</v>
      </c>
      <c r="I3943" t="s">
        <v>38</v>
      </c>
      <c r="J3943" t="s">
        <v>16</v>
      </c>
      <c r="K3943" s="2" t="str">
        <f>HYPERLINK("..\..\Imagery\ScannedSlabs\1999\SL99-009.jpg")</f>
        <v>..\..\Imagery\ScannedSlabs\1999\SL99-009.jpg</v>
      </c>
    </row>
    <row r="3944" spans="1:12" x14ac:dyDescent="0.25">
      <c r="A3944" t="s">
        <v>5880</v>
      </c>
      <c r="B3944" t="s">
        <v>5881</v>
      </c>
      <c r="C3944">
        <v>536523</v>
      </c>
      <c r="D3944">
        <v>5856805</v>
      </c>
      <c r="E3944">
        <v>21</v>
      </c>
      <c r="F3944" t="s">
        <v>13</v>
      </c>
      <c r="G3944" t="s">
        <v>5882</v>
      </c>
      <c r="I3944" t="s">
        <v>38</v>
      </c>
      <c r="J3944" t="s">
        <v>16</v>
      </c>
      <c r="K3944" s="2" t="str">
        <f>HYPERLINK("..\..\Imagery\ScannedSlabs\1986\SN86-094A.jpg")</f>
        <v>..\..\Imagery\ScannedSlabs\1986\SN86-094A.jpg</v>
      </c>
    </row>
    <row r="3945" spans="1:12" x14ac:dyDescent="0.25">
      <c r="A3945" t="s">
        <v>5880</v>
      </c>
      <c r="B3945" t="s">
        <v>5883</v>
      </c>
      <c r="C3945">
        <v>536523</v>
      </c>
      <c r="D3945">
        <v>5856805</v>
      </c>
      <c r="E3945">
        <v>21</v>
      </c>
      <c r="F3945" t="s">
        <v>13</v>
      </c>
      <c r="I3945" t="s">
        <v>38</v>
      </c>
      <c r="J3945" t="s">
        <v>137</v>
      </c>
      <c r="L3945" t="s">
        <v>138</v>
      </c>
    </row>
    <row r="3946" spans="1:12" x14ac:dyDescent="0.25">
      <c r="A3946" t="s">
        <v>5884</v>
      </c>
      <c r="B3946" t="s">
        <v>5885</v>
      </c>
      <c r="C3946">
        <v>348112</v>
      </c>
      <c r="D3946">
        <v>6094703</v>
      </c>
      <c r="E3946">
        <v>21</v>
      </c>
      <c r="F3946" t="s">
        <v>13</v>
      </c>
      <c r="I3946" t="s">
        <v>15</v>
      </c>
      <c r="J3946" t="s">
        <v>137</v>
      </c>
      <c r="L3946" t="s">
        <v>5886</v>
      </c>
    </row>
    <row r="3947" spans="1:12" x14ac:dyDescent="0.25">
      <c r="A3947" t="s">
        <v>5887</v>
      </c>
      <c r="B3947" t="s">
        <v>5888</v>
      </c>
      <c r="C3947">
        <v>350636</v>
      </c>
      <c r="D3947">
        <v>6094546</v>
      </c>
      <c r="E3947">
        <v>21</v>
      </c>
      <c r="F3947" t="s">
        <v>13</v>
      </c>
      <c r="I3947" t="s">
        <v>15</v>
      </c>
      <c r="J3947" t="s">
        <v>137</v>
      </c>
    </row>
    <row r="3948" spans="1:12" x14ac:dyDescent="0.25">
      <c r="A3948" t="s">
        <v>5889</v>
      </c>
      <c r="B3948" t="s">
        <v>5890</v>
      </c>
      <c r="C3948">
        <v>555989</v>
      </c>
      <c r="D3948">
        <v>5821969</v>
      </c>
      <c r="E3948">
        <v>21</v>
      </c>
      <c r="F3948" t="s">
        <v>13</v>
      </c>
      <c r="G3948" t="s">
        <v>486</v>
      </c>
      <c r="I3948" t="s">
        <v>38</v>
      </c>
      <c r="J3948" t="s">
        <v>23</v>
      </c>
      <c r="K3948" s="2" t="str">
        <f>HYPERLINK("..\..\Imagery\ScannedSlabs\1986\CG86-046B.jpg")</f>
        <v>..\..\Imagery\ScannedSlabs\1986\CG86-046B.jpg</v>
      </c>
    </row>
    <row r="3949" spans="1:12" x14ac:dyDescent="0.25">
      <c r="A3949" t="s">
        <v>5891</v>
      </c>
      <c r="B3949" t="s">
        <v>5891</v>
      </c>
      <c r="C3949">
        <v>556663</v>
      </c>
      <c r="D3949">
        <v>5822117</v>
      </c>
      <c r="E3949">
        <v>21</v>
      </c>
      <c r="F3949" t="s">
        <v>13</v>
      </c>
      <c r="G3949" t="s">
        <v>51</v>
      </c>
      <c r="I3949" t="s">
        <v>38</v>
      </c>
      <c r="J3949" t="s">
        <v>23</v>
      </c>
      <c r="K3949" s="2" t="str">
        <f>HYPERLINK("..\..\Imagery\ScannedSlabs\1986\CG86-047.jpg")</f>
        <v>..\..\Imagery\ScannedSlabs\1986\CG86-047.jpg</v>
      </c>
    </row>
    <row r="3950" spans="1:12" x14ac:dyDescent="0.25">
      <c r="A3950" t="s">
        <v>5892</v>
      </c>
      <c r="B3950" t="s">
        <v>5892</v>
      </c>
      <c r="C3950">
        <v>330529</v>
      </c>
      <c r="D3950">
        <v>6032516</v>
      </c>
      <c r="E3950">
        <v>21</v>
      </c>
      <c r="F3950" t="s">
        <v>13</v>
      </c>
      <c r="G3950" t="s">
        <v>795</v>
      </c>
      <c r="I3950" t="s">
        <v>15</v>
      </c>
      <c r="J3950" t="s">
        <v>16</v>
      </c>
      <c r="K3950" s="2" t="str">
        <f>HYPERLINK("..\..\Imagery\ScannedSlabs\1983\CG83-231.jpg")</f>
        <v>..\..\Imagery\ScannedSlabs\1983\CG83-231.jpg</v>
      </c>
    </row>
    <row r="3951" spans="1:12" x14ac:dyDescent="0.25">
      <c r="A3951" t="s">
        <v>5893</v>
      </c>
      <c r="B3951" t="s">
        <v>5893</v>
      </c>
      <c r="C3951">
        <v>329687</v>
      </c>
      <c r="D3951">
        <v>6032285</v>
      </c>
      <c r="E3951">
        <v>21</v>
      </c>
      <c r="F3951" t="s">
        <v>13</v>
      </c>
      <c r="G3951" t="s">
        <v>231</v>
      </c>
      <c r="H3951" t="s">
        <v>1157</v>
      </c>
      <c r="I3951" t="s">
        <v>38</v>
      </c>
      <c r="J3951" t="s">
        <v>23</v>
      </c>
      <c r="K3951" s="2" t="str">
        <f>HYPERLINK("..\..\Imagery\ScannedSlabs\1983\CG83-232.jpg")</f>
        <v>..\..\Imagery\ScannedSlabs\1983\CG83-232.jpg</v>
      </c>
    </row>
    <row r="3952" spans="1:12" x14ac:dyDescent="0.25">
      <c r="A3952" t="s">
        <v>5894</v>
      </c>
      <c r="B3952" t="s">
        <v>5894</v>
      </c>
      <c r="C3952">
        <v>329690</v>
      </c>
      <c r="D3952">
        <v>6031434</v>
      </c>
      <c r="E3952">
        <v>21</v>
      </c>
      <c r="F3952" t="s">
        <v>13</v>
      </c>
      <c r="G3952" t="s">
        <v>5895</v>
      </c>
      <c r="I3952" t="s">
        <v>38</v>
      </c>
      <c r="J3952" t="s">
        <v>16</v>
      </c>
      <c r="K3952" s="2" t="str">
        <f>HYPERLINK("..\..\Imagery\ScannedSlabs\1983\CG83-233.jpg")</f>
        <v>..\..\Imagery\ScannedSlabs\1983\CG83-233.jpg</v>
      </c>
    </row>
    <row r="3953" spans="1:12" x14ac:dyDescent="0.25">
      <c r="A3953" t="s">
        <v>5896</v>
      </c>
      <c r="B3953" t="s">
        <v>5896</v>
      </c>
      <c r="C3953">
        <v>322714</v>
      </c>
      <c r="D3953">
        <v>6032434</v>
      </c>
      <c r="E3953">
        <v>21</v>
      </c>
      <c r="F3953" t="s">
        <v>13</v>
      </c>
      <c r="G3953" t="s">
        <v>231</v>
      </c>
      <c r="H3953" t="s">
        <v>1157</v>
      </c>
      <c r="I3953" t="s">
        <v>15</v>
      </c>
      <c r="J3953" t="s">
        <v>20</v>
      </c>
      <c r="K3953" s="2" t="str">
        <f>HYPERLINK("..\..\Imagery\ScannedSlabs\1983\CG83-234.jpg")</f>
        <v>..\..\Imagery\ScannedSlabs\1983\CG83-234.jpg</v>
      </c>
      <c r="L3953" t="s">
        <v>4580</v>
      </c>
    </row>
    <row r="3954" spans="1:12" x14ac:dyDescent="0.25">
      <c r="A3954" t="s">
        <v>5897</v>
      </c>
      <c r="B3954" t="s">
        <v>5897</v>
      </c>
      <c r="C3954">
        <v>323119</v>
      </c>
      <c r="D3954">
        <v>6031227</v>
      </c>
      <c r="E3954">
        <v>21</v>
      </c>
      <c r="F3954" t="s">
        <v>13</v>
      </c>
      <c r="G3954" t="s">
        <v>2417</v>
      </c>
      <c r="H3954" t="s">
        <v>1157</v>
      </c>
      <c r="I3954" t="s">
        <v>38</v>
      </c>
      <c r="J3954" t="s">
        <v>23</v>
      </c>
      <c r="K3954" s="2" t="str">
        <f>HYPERLINK("..\..\Imagery\ScannedSlabs\1983\CG83-235.jpg")</f>
        <v>..\..\Imagery\ScannedSlabs\1983\CG83-235.jpg</v>
      </c>
    </row>
    <row r="3955" spans="1:12" x14ac:dyDescent="0.25">
      <c r="A3955" t="s">
        <v>5898</v>
      </c>
      <c r="B3955" t="s">
        <v>5898</v>
      </c>
      <c r="C3955">
        <v>322795</v>
      </c>
      <c r="D3955">
        <v>6029910</v>
      </c>
      <c r="E3955">
        <v>21</v>
      </c>
      <c r="F3955" t="s">
        <v>13</v>
      </c>
      <c r="G3955" t="s">
        <v>732</v>
      </c>
      <c r="H3955" t="s">
        <v>1157</v>
      </c>
      <c r="I3955" t="s">
        <v>38</v>
      </c>
      <c r="J3955" t="s">
        <v>23</v>
      </c>
      <c r="K3955" s="2" t="str">
        <f>HYPERLINK("..\..\Imagery\ScannedSlabs\1983\CG83-236.jpg")</f>
        <v>..\..\Imagery\ScannedSlabs\1983\CG83-236.jpg</v>
      </c>
    </row>
    <row r="3956" spans="1:12" x14ac:dyDescent="0.25">
      <c r="A3956" t="s">
        <v>5899</v>
      </c>
      <c r="B3956" t="s">
        <v>5899</v>
      </c>
      <c r="C3956">
        <v>312805</v>
      </c>
      <c r="D3956">
        <v>6031915</v>
      </c>
      <c r="E3956">
        <v>21</v>
      </c>
      <c r="F3956" t="s">
        <v>13</v>
      </c>
      <c r="G3956" t="s">
        <v>231</v>
      </c>
      <c r="H3956" t="s">
        <v>1157</v>
      </c>
      <c r="I3956" t="s">
        <v>15</v>
      </c>
      <c r="J3956" t="s">
        <v>23</v>
      </c>
      <c r="K3956" s="2" t="str">
        <f>HYPERLINK("..\..\Imagery\ScannedSlabs\1983\CG83-237.jpg")</f>
        <v>..\..\Imagery\ScannedSlabs\1983\CG83-237.jpg</v>
      </c>
      <c r="L3956" t="s">
        <v>688</v>
      </c>
    </row>
    <row r="3957" spans="1:12" x14ac:dyDescent="0.25">
      <c r="A3957" t="s">
        <v>5900</v>
      </c>
      <c r="B3957" t="s">
        <v>5900</v>
      </c>
      <c r="C3957">
        <v>327498</v>
      </c>
      <c r="D3957">
        <v>6007826</v>
      </c>
      <c r="E3957">
        <v>21</v>
      </c>
      <c r="F3957" t="s">
        <v>13</v>
      </c>
      <c r="G3957" t="s">
        <v>25</v>
      </c>
      <c r="I3957" t="s">
        <v>15</v>
      </c>
      <c r="J3957" t="s">
        <v>16</v>
      </c>
      <c r="K3957" s="2" t="str">
        <f>HYPERLINK("..\..\Imagery\ScannedSlabs\1983\CG83-342.jpg")</f>
        <v>..\..\Imagery\ScannedSlabs\1983\CG83-342.jpg</v>
      </c>
    </row>
    <row r="3958" spans="1:12" x14ac:dyDescent="0.25">
      <c r="A3958" t="s">
        <v>5901</v>
      </c>
      <c r="B3958" t="s">
        <v>5901</v>
      </c>
      <c r="C3958">
        <v>549908</v>
      </c>
      <c r="D3958">
        <v>5920113</v>
      </c>
      <c r="E3958">
        <v>21</v>
      </c>
      <c r="F3958" t="s">
        <v>13</v>
      </c>
      <c r="G3958" t="s">
        <v>379</v>
      </c>
      <c r="H3958" t="s">
        <v>5902</v>
      </c>
      <c r="I3958" t="s">
        <v>38</v>
      </c>
      <c r="J3958" t="s">
        <v>16</v>
      </c>
      <c r="K3958" s="2" t="str">
        <f>HYPERLINK("..\..\Imagery\ScannedSlabs\1985\CG85-331.jpg")</f>
        <v>..\..\Imagery\ScannedSlabs\1985\CG85-331.jpg</v>
      </c>
    </row>
    <row r="3959" spans="1:12" x14ac:dyDescent="0.25">
      <c r="A3959" t="s">
        <v>5903</v>
      </c>
      <c r="B3959" t="s">
        <v>5903</v>
      </c>
      <c r="C3959">
        <v>550307</v>
      </c>
      <c r="D3959">
        <v>5920578</v>
      </c>
      <c r="E3959">
        <v>21</v>
      </c>
      <c r="F3959" t="s">
        <v>13</v>
      </c>
      <c r="G3959" t="s">
        <v>4386</v>
      </c>
      <c r="H3959" t="s">
        <v>34</v>
      </c>
      <c r="I3959" t="s">
        <v>38</v>
      </c>
      <c r="J3959" t="s">
        <v>23</v>
      </c>
      <c r="K3959" s="2" t="str">
        <f>HYPERLINK("..\..\Imagery\ScannedSlabs\1985\CG85-332.jpg")</f>
        <v>..\..\Imagery\ScannedSlabs\1985\CG85-332.jpg</v>
      </c>
    </row>
    <row r="3960" spans="1:12" x14ac:dyDescent="0.25">
      <c r="A3960" t="s">
        <v>5904</v>
      </c>
      <c r="B3960" t="s">
        <v>5904</v>
      </c>
      <c r="C3960">
        <v>549797</v>
      </c>
      <c r="D3960">
        <v>5922362</v>
      </c>
      <c r="E3960">
        <v>21</v>
      </c>
      <c r="F3960" t="s">
        <v>13</v>
      </c>
      <c r="G3960" t="s">
        <v>33</v>
      </c>
      <c r="H3960" t="s">
        <v>34</v>
      </c>
      <c r="I3960" t="s">
        <v>38</v>
      </c>
      <c r="J3960" t="s">
        <v>20</v>
      </c>
      <c r="K3960" s="2" t="str">
        <f>HYPERLINK("..\..\Imagery\ScannedSlabs\1985\CG85-335.jpg")</f>
        <v>..\..\Imagery\ScannedSlabs\1985\CG85-335.jpg</v>
      </c>
    </row>
    <row r="3961" spans="1:12" x14ac:dyDescent="0.25">
      <c r="A3961" t="s">
        <v>5905</v>
      </c>
      <c r="B3961" t="s">
        <v>5905</v>
      </c>
      <c r="C3961">
        <v>551397</v>
      </c>
      <c r="D3961">
        <v>5923322</v>
      </c>
      <c r="E3961">
        <v>21</v>
      </c>
      <c r="F3961" t="s">
        <v>13</v>
      </c>
      <c r="G3961" t="s">
        <v>42</v>
      </c>
      <c r="H3961" t="s">
        <v>34</v>
      </c>
      <c r="I3961" t="s">
        <v>35</v>
      </c>
      <c r="J3961" t="s">
        <v>16</v>
      </c>
      <c r="K3961" s="2" t="str">
        <f>HYPERLINK("..\..\Imagery\ScannedSlabs\1985\CG85-337.jpg")</f>
        <v>..\..\Imagery\ScannedSlabs\1985\CG85-337.jpg</v>
      </c>
    </row>
    <row r="3962" spans="1:12" x14ac:dyDescent="0.25">
      <c r="A3962" t="s">
        <v>5906</v>
      </c>
      <c r="B3962" t="s">
        <v>5907</v>
      </c>
      <c r="C3962">
        <v>540618</v>
      </c>
      <c r="D3962">
        <v>5737262</v>
      </c>
      <c r="E3962">
        <v>21</v>
      </c>
      <c r="F3962" t="s">
        <v>13</v>
      </c>
      <c r="G3962" t="s">
        <v>884</v>
      </c>
      <c r="I3962" t="s">
        <v>38</v>
      </c>
      <c r="J3962" t="s">
        <v>16</v>
      </c>
      <c r="K3962" s="2" t="str">
        <f>HYPERLINK("..\..\Imagery\ScannedSlabs\1993\CG93-047B.jpg")</f>
        <v>..\..\Imagery\ScannedSlabs\1993\CG93-047B.jpg</v>
      </c>
    </row>
    <row r="3963" spans="1:12" x14ac:dyDescent="0.25">
      <c r="A3963" t="s">
        <v>5908</v>
      </c>
      <c r="B3963" t="s">
        <v>5908</v>
      </c>
      <c r="C3963">
        <v>577482</v>
      </c>
      <c r="D3963">
        <v>5851919</v>
      </c>
      <c r="E3963">
        <v>21</v>
      </c>
      <c r="F3963" t="s">
        <v>13</v>
      </c>
      <c r="G3963" t="s">
        <v>4178</v>
      </c>
      <c r="I3963" t="s">
        <v>35</v>
      </c>
      <c r="J3963" t="s">
        <v>20</v>
      </c>
      <c r="K3963" s="2" t="str">
        <f>HYPERLINK("..\..\Imagery\ScannedSlabs\1986\JS86-408.jpg")</f>
        <v>..\..\Imagery\ScannedSlabs\1986\JS86-408.jpg</v>
      </c>
      <c r="L3963" t="s">
        <v>2355</v>
      </c>
    </row>
    <row r="3964" spans="1:12" x14ac:dyDescent="0.25">
      <c r="A3964" t="s">
        <v>5909</v>
      </c>
      <c r="B3964" t="s">
        <v>5909</v>
      </c>
      <c r="C3964">
        <v>577504</v>
      </c>
      <c r="D3964">
        <v>5852434</v>
      </c>
      <c r="E3964">
        <v>21</v>
      </c>
      <c r="F3964" t="s">
        <v>13</v>
      </c>
      <c r="G3964" t="s">
        <v>5910</v>
      </c>
      <c r="I3964" t="s">
        <v>1363</v>
      </c>
      <c r="J3964" t="s">
        <v>20</v>
      </c>
      <c r="K3964" s="2" t="str">
        <f>HYPERLINK("..\..\Imagery\ScannedSlabs\1986\JS86-410.jpg")</f>
        <v>..\..\Imagery\ScannedSlabs\1986\JS86-410.jpg</v>
      </c>
    </row>
    <row r="3965" spans="1:12" x14ac:dyDescent="0.25">
      <c r="A3965" t="s">
        <v>5911</v>
      </c>
      <c r="B3965" t="s">
        <v>5911</v>
      </c>
      <c r="C3965">
        <v>577703</v>
      </c>
      <c r="D3965">
        <v>5852740</v>
      </c>
      <c r="E3965">
        <v>21</v>
      </c>
      <c r="F3965" t="s">
        <v>13</v>
      </c>
      <c r="G3965" t="s">
        <v>5912</v>
      </c>
      <c r="I3965" t="s">
        <v>38</v>
      </c>
      <c r="J3965" t="s">
        <v>23</v>
      </c>
      <c r="K3965" s="2" t="str">
        <f>HYPERLINK("..\..\Imagery\ScannedSlabs\1986\JS86-411.jpg")</f>
        <v>..\..\Imagery\ScannedSlabs\1986\JS86-411.jpg</v>
      </c>
    </row>
    <row r="3966" spans="1:12" x14ac:dyDescent="0.25">
      <c r="A3966" t="s">
        <v>5913</v>
      </c>
      <c r="B3966" t="s">
        <v>5913</v>
      </c>
      <c r="C3966">
        <v>578088</v>
      </c>
      <c r="D3966">
        <v>5852355</v>
      </c>
      <c r="E3966">
        <v>21</v>
      </c>
      <c r="F3966" t="s">
        <v>13</v>
      </c>
      <c r="G3966" t="s">
        <v>4178</v>
      </c>
      <c r="I3966" t="s">
        <v>38</v>
      </c>
      <c r="J3966" t="s">
        <v>16</v>
      </c>
      <c r="K3966" s="2" t="str">
        <f>HYPERLINK("..\..\Imagery\ScannedSlabs\1986\JS86-412.jpg")</f>
        <v>..\..\Imagery\ScannedSlabs\1986\JS86-412.jpg</v>
      </c>
    </row>
    <row r="3967" spans="1:12" x14ac:dyDescent="0.25">
      <c r="A3967" t="s">
        <v>5914</v>
      </c>
      <c r="B3967" t="s">
        <v>5914</v>
      </c>
      <c r="C3967">
        <v>578179</v>
      </c>
      <c r="D3967">
        <v>5852133</v>
      </c>
      <c r="E3967">
        <v>21</v>
      </c>
      <c r="F3967" t="s">
        <v>13</v>
      </c>
      <c r="G3967" t="s">
        <v>109</v>
      </c>
      <c r="I3967" t="s">
        <v>1363</v>
      </c>
      <c r="J3967" t="s">
        <v>20</v>
      </c>
      <c r="K3967" s="2" t="str">
        <f>HYPERLINK("..\..\Imagery\ScannedSlabs\1986\JS86-413.jpg")</f>
        <v>..\..\Imagery\ScannedSlabs\1986\JS86-413.jpg</v>
      </c>
    </row>
    <row r="3968" spans="1:12" x14ac:dyDescent="0.25">
      <c r="A3968" t="s">
        <v>5915</v>
      </c>
      <c r="B3968" t="s">
        <v>5915</v>
      </c>
      <c r="C3968">
        <v>576832</v>
      </c>
      <c r="D3968">
        <v>5851492</v>
      </c>
      <c r="E3968">
        <v>21</v>
      </c>
      <c r="F3968" t="s">
        <v>13</v>
      </c>
      <c r="G3968" t="s">
        <v>5916</v>
      </c>
      <c r="I3968" t="s">
        <v>38</v>
      </c>
      <c r="J3968" t="s">
        <v>16</v>
      </c>
      <c r="K3968" s="2" t="str">
        <f>HYPERLINK("..\..\Imagery\ScannedSlabs\1986\JS86-415.jpg")</f>
        <v>..\..\Imagery\ScannedSlabs\1986\JS86-415.jpg</v>
      </c>
    </row>
    <row r="3969" spans="1:12" x14ac:dyDescent="0.25">
      <c r="A3969" t="s">
        <v>5917</v>
      </c>
      <c r="B3969" t="s">
        <v>5918</v>
      </c>
      <c r="C3969">
        <v>576569</v>
      </c>
      <c r="D3969">
        <v>5850509</v>
      </c>
      <c r="E3969">
        <v>21</v>
      </c>
      <c r="F3969" t="s">
        <v>13</v>
      </c>
      <c r="G3969" t="s">
        <v>5919</v>
      </c>
      <c r="I3969" t="s">
        <v>38</v>
      </c>
      <c r="J3969" t="s">
        <v>16</v>
      </c>
      <c r="K3969" s="2" t="str">
        <f>HYPERLINK("..\..\Imagery\ScannedSlabs\1986\JS86-418B.jpg")</f>
        <v>..\..\Imagery\ScannedSlabs\1986\JS86-418B.jpg</v>
      </c>
    </row>
    <row r="3970" spans="1:12" x14ac:dyDescent="0.25">
      <c r="A3970" t="s">
        <v>5920</v>
      </c>
      <c r="B3970" t="s">
        <v>5920</v>
      </c>
      <c r="C3970">
        <v>390048</v>
      </c>
      <c r="D3970">
        <v>6088806</v>
      </c>
      <c r="E3970">
        <v>21</v>
      </c>
      <c r="F3970" t="s">
        <v>13</v>
      </c>
      <c r="G3970" t="s">
        <v>262</v>
      </c>
      <c r="I3970" t="s">
        <v>38</v>
      </c>
      <c r="J3970" t="s">
        <v>16</v>
      </c>
      <c r="K3970" s="2" t="str">
        <f>HYPERLINK("..\..\Imagery\ScannedSlabs\1979\AD79-080.jpg")</f>
        <v>..\..\Imagery\ScannedSlabs\1979\AD79-080.jpg</v>
      </c>
    </row>
    <row r="3971" spans="1:12" x14ac:dyDescent="0.25">
      <c r="A3971" t="s">
        <v>5921</v>
      </c>
      <c r="B3971" t="s">
        <v>5921</v>
      </c>
      <c r="C3971">
        <v>390899</v>
      </c>
      <c r="D3971">
        <v>6086899</v>
      </c>
      <c r="E3971">
        <v>21</v>
      </c>
      <c r="F3971" t="s">
        <v>13</v>
      </c>
      <c r="I3971" t="s">
        <v>38</v>
      </c>
      <c r="J3971" t="s">
        <v>137</v>
      </c>
      <c r="L3971" t="s">
        <v>138</v>
      </c>
    </row>
    <row r="3972" spans="1:12" x14ac:dyDescent="0.25">
      <c r="A3972" t="s">
        <v>5922</v>
      </c>
      <c r="B3972" t="s">
        <v>5922</v>
      </c>
      <c r="C3972">
        <v>390989</v>
      </c>
      <c r="D3972">
        <v>6087816</v>
      </c>
      <c r="E3972">
        <v>21</v>
      </c>
      <c r="F3972" t="s">
        <v>13</v>
      </c>
      <c r="I3972" t="s">
        <v>38</v>
      </c>
      <c r="J3972" t="s">
        <v>137</v>
      </c>
      <c r="L3972" t="s">
        <v>541</v>
      </c>
    </row>
    <row r="3973" spans="1:12" x14ac:dyDescent="0.25">
      <c r="A3973" t="s">
        <v>5923</v>
      </c>
      <c r="B3973" t="s">
        <v>5923</v>
      </c>
      <c r="C3973">
        <v>384739</v>
      </c>
      <c r="D3973">
        <v>6102367</v>
      </c>
      <c r="E3973">
        <v>21</v>
      </c>
      <c r="F3973" t="s">
        <v>13</v>
      </c>
      <c r="I3973" t="s">
        <v>38</v>
      </c>
      <c r="J3973" t="s">
        <v>137</v>
      </c>
      <c r="L3973" t="s">
        <v>541</v>
      </c>
    </row>
    <row r="3974" spans="1:12" x14ac:dyDescent="0.25">
      <c r="A3974" t="s">
        <v>5924</v>
      </c>
      <c r="B3974" t="s">
        <v>5924</v>
      </c>
      <c r="C3974">
        <v>383200</v>
      </c>
      <c r="D3974">
        <v>6103575</v>
      </c>
      <c r="E3974">
        <v>21</v>
      </c>
      <c r="F3974" t="s">
        <v>13</v>
      </c>
      <c r="I3974" t="s">
        <v>38</v>
      </c>
      <c r="J3974" t="s">
        <v>137</v>
      </c>
      <c r="L3974" t="s">
        <v>138</v>
      </c>
    </row>
    <row r="3975" spans="1:12" x14ac:dyDescent="0.25">
      <c r="A3975" t="s">
        <v>2250</v>
      </c>
      <c r="B3975" t="s">
        <v>5925</v>
      </c>
      <c r="C3975">
        <v>382097</v>
      </c>
      <c r="D3975">
        <v>6101841</v>
      </c>
      <c r="E3975">
        <v>21</v>
      </c>
      <c r="F3975" t="s">
        <v>13</v>
      </c>
      <c r="I3975" t="s">
        <v>38</v>
      </c>
      <c r="J3975" t="s">
        <v>137</v>
      </c>
      <c r="L3975" t="s">
        <v>138</v>
      </c>
    </row>
    <row r="3976" spans="1:12" x14ac:dyDescent="0.25">
      <c r="A3976" t="s">
        <v>2122</v>
      </c>
      <c r="B3976" t="s">
        <v>5926</v>
      </c>
      <c r="C3976">
        <v>376943</v>
      </c>
      <c r="D3976">
        <v>6085072</v>
      </c>
      <c r="E3976">
        <v>21</v>
      </c>
      <c r="F3976" t="s">
        <v>13</v>
      </c>
      <c r="G3976" t="s">
        <v>920</v>
      </c>
      <c r="I3976" t="s">
        <v>38</v>
      </c>
      <c r="J3976" t="s">
        <v>16</v>
      </c>
      <c r="K3976" s="2" t="str">
        <f>HYPERLINK("..\..\Imagery\ScannedSlabs\1978\AL78-086A.jpg")</f>
        <v>..\..\Imagery\ScannedSlabs\1978\AL78-086A.jpg</v>
      </c>
    </row>
    <row r="3977" spans="1:12" x14ac:dyDescent="0.25">
      <c r="A3977" t="s">
        <v>5927</v>
      </c>
      <c r="B3977" t="s">
        <v>5927</v>
      </c>
      <c r="C3977">
        <v>376012</v>
      </c>
      <c r="D3977">
        <v>6083422</v>
      </c>
      <c r="E3977">
        <v>21</v>
      </c>
      <c r="F3977" t="s">
        <v>13</v>
      </c>
      <c r="G3977" t="s">
        <v>320</v>
      </c>
      <c r="I3977" t="s">
        <v>38</v>
      </c>
      <c r="J3977" t="s">
        <v>16</v>
      </c>
      <c r="K3977" s="2" t="str">
        <f>HYPERLINK("..\..\Imagery\ScannedSlabs\1978\AL78-092.jpg")</f>
        <v>..\..\Imagery\ScannedSlabs\1978\AL78-092.jpg</v>
      </c>
    </row>
    <row r="3978" spans="1:12" x14ac:dyDescent="0.25">
      <c r="A3978" t="s">
        <v>5817</v>
      </c>
      <c r="B3978" t="s">
        <v>5928</v>
      </c>
      <c r="C3978">
        <v>375365</v>
      </c>
      <c r="D3978">
        <v>6083350</v>
      </c>
      <c r="E3978">
        <v>21</v>
      </c>
      <c r="F3978" t="s">
        <v>13</v>
      </c>
      <c r="I3978" t="s">
        <v>38</v>
      </c>
      <c r="J3978" t="s">
        <v>137</v>
      </c>
    </row>
    <row r="3979" spans="1:12" x14ac:dyDescent="0.25">
      <c r="A3979" t="s">
        <v>5929</v>
      </c>
      <c r="B3979" t="s">
        <v>5929</v>
      </c>
      <c r="C3979">
        <v>580538</v>
      </c>
      <c r="D3979">
        <v>5797263</v>
      </c>
      <c r="E3979">
        <v>21</v>
      </c>
      <c r="F3979" t="s">
        <v>13</v>
      </c>
      <c r="G3979" t="s">
        <v>51</v>
      </c>
      <c r="I3979" t="s">
        <v>38</v>
      </c>
      <c r="J3979" t="s">
        <v>16</v>
      </c>
      <c r="K3979" s="2" t="str">
        <f>HYPERLINK("..\..\Imagery\ScannedSlabs\1987\JS87-475.jpg")</f>
        <v>..\..\Imagery\ScannedSlabs\1987\JS87-475.jpg</v>
      </c>
    </row>
    <row r="3980" spans="1:12" x14ac:dyDescent="0.25">
      <c r="A3980" t="s">
        <v>5930</v>
      </c>
      <c r="B3980" t="s">
        <v>5930</v>
      </c>
      <c r="C3980">
        <v>580396</v>
      </c>
      <c r="D3980">
        <v>5796579</v>
      </c>
      <c r="E3980">
        <v>21</v>
      </c>
      <c r="F3980" t="s">
        <v>13</v>
      </c>
      <c r="G3980" t="s">
        <v>44</v>
      </c>
      <c r="I3980" t="s">
        <v>35</v>
      </c>
      <c r="J3980" t="s">
        <v>20</v>
      </c>
      <c r="K3980" s="2" t="str">
        <f>HYPERLINK("..\..\Imagery\ScannedSlabs\1987\JS87-477.jpg")</f>
        <v>..\..\Imagery\ScannedSlabs\1987\JS87-477.jpg</v>
      </c>
    </row>
    <row r="3981" spans="1:12" x14ac:dyDescent="0.25">
      <c r="A3981" t="s">
        <v>5931</v>
      </c>
      <c r="B3981" t="s">
        <v>5931</v>
      </c>
      <c r="C3981">
        <v>541967</v>
      </c>
      <c r="D3981">
        <v>5743489</v>
      </c>
      <c r="E3981">
        <v>21</v>
      </c>
      <c r="F3981" t="s">
        <v>13</v>
      </c>
      <c r="G3981" t="s">
        <v>5932</v>
      </c>
      <c r="I3981" t="s">
        <v>38</v>
      </c>
      <c r="J3981" t="s">
        <v>16</v>
      </c>
      <c r="K3981" s="2" t="str">
        <f>HYPERLINK("..\..\Imagery\ScannedSlabs\2003\CG03-032.jpg")</f>
        <v>..\..\Imagery\ScannedSlabs\2003\CG03-032.jpg</v>
      </c>
    </row>
    <row r="3982" spans="1:12" x14ac:dyDescent="0.25">
      <c r="A3982" t="s">
        <v>5933</v>
      </c>
      <c r="B3982" t="s">
        <v>5933</v>
      </c>
      <c r="C3982">
        <v>541845</v>
      </c>
      <c r="D3982">
        <v>5744474</v>
      </c>
      <c r="E3982">
        <v>21</v>
      </c>
      <c r="F3982" t="s">
        <v>13</v>
      </c>
      <c r="G3982" t="s">
        <v>5934</v>
      </c>
      <c r="I3982" t="s">
        <v>35</v>
      </c>
      <c r="J3982" t="s">
        <v>16</v>
      </c>
      <c r="K3982" s="2" t="str">
        <f>HYPERLINK("..\..\Imagery\ScannedSlabs\2003\CG03-033.jpg")</f>
        <v>..\..\Imagery\ScannedSlabs\2003\CG03-033.jpg</v>
      </c>
    </row>
    <row r="3983" spans="1:12" x14ac:dyDescent="0.25">
      <c r="A3983" t="s">
        <v>5935</v>
      </c>
      <c r="B3983" t="s">
        <v>5935</v>
      </c>
      <c r="C3983">
        <v>541876</v>
      </c>
      <c r="D3983">
        <v>5745048</v>
      </c>
      <c r="E3983">
        <v>21</v>
      </c>
      <c r="F3983" t="s">
        <v>13</v>
      </c>
      <c r="G3983" t="s">
        <v>5936</v>
      </c>
      <c r="I3983" t="s">
        <v>38</v>
      </c>
      <c r="J3983" t="s">
        <v>16</v>
      </c>
      <c r="K3983" s="2" t="str">
        <f>HYPERLINK("..\..\Imagery\ScannedSlabs\2003\CG03-034.jpg")</f>
        <v>..\..\Imagery\ScannedSlabs\2003\CG03-034.jpg</v>
      </c>
    </row>
    <row r="3984" spans="1:12" x14ac:dyDescent="0.25">
      <c r="A3984" t="s">
        <v>5937</v>
      </c>
      <c r="B3984" t="s">
        <v>5938</v>
      </c>
      <c r="C3984">
        <v>332750</v>
      </c>
      <c r="D3984">
        <v>5777600</v>
      </c>
      <c r="E3984">
        <v>21</v>
      </c>
      <c r="F3984" t="s">
        <v>13</v>
      </c>
      <c r="G3984" t="s">
        <v>5939</v>
      </c>
      <c r="I3984" t="s">
        <v>38</v>
      </c>
      <c r="J3984" t="s">
        <v>83</v>
      </c>
    </row>
    <row r="3985" spans="1:12" x14ac:dyDescent="0.25">
      <c r="A3985" t="s">
        <v>5940</v>
      </c>
      <c r="B3985" t="s">
        <v>5941</v>
      </c>
      <c r="C3985">
        <v>395540</v>
      </c>
      <c r="D3985">
        <v>5833151</v>
      </c>
      <c r="E3985">
        <v>21</v>
      </c>
      <c r="F3985" t="s">
        <v>13</v>
      </c>
      <c r="G3985" t="s">
        <v>79</v>
      </c>
      <c r="I3985" t="s">
        <v>38</v>
      </c>
      <c r="J3985" t="s">
        <v>83</v>
      </c>
    </row>
    <row r="3986" spans="1:12" x14ac:dyDescent="0.25">
      <c r="A3986" t="s">
        <v>5942</v>
      </c>
      <c r="B3986" t="s">
        <v>5942</v>
      </c>
      <c r="C3986">
        <v>425659</v>
      </c>
      <c r="D3986">
        <v>5984133</v>
      </c>
      <c r="E3986">
        <v>21</v>
      </c>
      <c r="F3986" t="s">
        <v>13</v>
      </c>
      <c r="G3986" t="s">
        <v>1975</v>
      </c>
      <c r="I3986" t="s">
        <v>38</v>
      </c>
      <c r="J3986" t="s">
        <v>16</v>
      </c>
      <c r="K3986" s="2" t="str">
        <f>HYPERLINK("..\..\Imagery\ScannedSlabs\1980\RG80-463.jpg")</f>
        <v>..\..\Imagery\ScannedSlabs\1980\RG80-463.jpg</v>
      </c>
    </row>
    <row r="3987" spans="1:12" x14ac:dyDescent="0.25">
      <c r="A3987" t="s">
        <v>5943</v>
      </c>
      <c r="B3987" t="s">
        <v>5943</v>
      </c>
      <c r="C3987">
        <v>420993</v>
      </c>
      <c r="D3987">
        <v>6008280</v>
      </c>
      <c r="E3987">
        <v>21</v>
      </c>
      <c r="F3987" t="s">
        <v>13</v>
      </c>
      <c r="G3987" t="s">
        <v>486</v>
      </c>
      <c r="I3987" t="s">
        <v>35</v>
      </c>
      <c r="J3987" t="s">
        <v>16</v>
      </c>
      <c r="K3987" s="2" t="str">
        <f>HYPERLINK("..\..\Imagery\ScannedSlabs\1980\RG80-464.jpg")</f>
        <v>..\..\Imagery\ScannedSlabs\1980\RG80-464.jpg</v>
      </c>
      <c r="L3987" t="s">
        <v>5944</v>
      </c>
    </row>
    <row r="3988" spans="1:12" x14ac:dyDescent="0.25">
      <c r="A3988" t="s">
        <v>5945</v>
      </c>
      <c r="B3988" t="s">
        <v>5945</v>
      </c>
      <c r="C3988">
        <v>422446</v>
      </c>
      <c r="D3988">
        <v>6007615</v>
      </c>
      <c r="E3988">
        <v>21</v>
      </c>
      <c r="F3988" t="s">
        <v>13</v>
      </c>
      <c r="G3988" t="s">
        <v>109</v>
      </c>
      <c r="I3988" t="s">
        <v>38</v>
      </c>
      <c r="J3988" t="s">
        <v>23</v>
      </c>
      <c r="K3988" s="2" t="str">
        <f>HYPERLINK("..\..\Imagery\ScannedSlabs\1980\RG80-465.jpg")</f>
        <v>..\..\Imagery\ScannedSlabs\1980\RG80-465.jpg</v>
      </c>
    </row>
    <row r="3989" spans="1:12" x14ac:dyDescent="0.25">
      <c r="A3989" t="s">
        <v>5946</v>
      </c>
      <c r="B3989" t="s">
        <v>5946</v>
      </c>
      <c r="C3989">
        <v>390756</v>
      </c>
      <c r="D3989">
        <v>6000731</v>
      </c>
      <c r="E3989">
        <v>21</v>
      </c>
      <c r="F3989" t="s">
        <v>13</v>
      </c>
      <c r="G3989" t="s">
        <v>44</v>
      </c>
      <c r="I3989" t="s">
        <v>15</v>
      </c>
      <c r="J3989" t="s">
        <v>16</v>
      </c>
      <c r="K3989" s="2" t="str">
        <f>HYPERLINK("..\..\Imagery\ScannedSlabs\1980\NN80-055.jpg")</f>
        <v>..\..\Imagery\ScannedSlabs\1980\NN80-055.jpg</v>
      </c>
    </row>
    <row r="3990" spans="1:12" x14ac:dyDescent="0.25">
      <c r="A3990" t="s">
        <v>5947</v>
      </c>
      <c r="B3990" t="s">
        <v>5947</v>
      </c>
      <c r="C3990">
        <v>571051</v>
      </c>
      <c r="D3990">
        <v>5874965</v>
      </c>
      <c r="E3990">
        <v>21</v>
      </c>
      <c r="F3990" t="s">
        <v>13</v>
      </c>
      <c r="G3990" t="s">
        <v>5948</v>
      </c>
      <c r="I3990" t="s">
        <v>38</v>
      </c>
      <c r="J3990" t="s">
        <v>16</v>
      </c>
      <c r="K3990" s="2" t="str">
        <f>HYPERLINK("..\..\Imagery\ScannedSlabs\1985\GM85-455.jpg")</f>
        <v>..\..\Imagery\ScannedSlabs\1985\GM85-455.jpg</v>
      </c>
    </row>
    <row r="3991" spans="1:12" x14ac:dyDescent="0.25">
      <c r="A3991" t="s">
        <v>5949</v>
      </c>
      <c r="B3991" t="s">
        <v>5949</v>
      </c>
      <c r="C3991">
        <v>552831</v>
      </c>
      <c r="D3991">
        <v>5925335</v>
      </c>
      <c r="E3991">
        <v>21</v>
      </c>
      <c r="F3991" t="s">
        <v>13</v>
      </c>
      <c r="G3991" t="s">
        <v>1324</v>
      </c>
      <c r="H3991" t="s">
        <v>5902</v>
      </c>
      <c r="I3991" t="s">
        <v>35</v>
      </c>
      <c r="J3991" t="s">
        <v>23</v>
      </c>
      <c r="K3991" s="2" t="str">
        <f>HYPERLINK("..\..\Imagery\ScannedSlabs\1985\CG85-341.jpg")</f>
        <v>..\..\Imagery\ScannedSlabs\1985\CG85-341.jpg</v>
      </c>
    </row>
    <row r="3992" spans="1:12" x14ac:dyDescent="0.25">
      <c r="A3992" t="s">
        <v>5950</v>
      </c>
      <c r="B3992" t="s">
        <v>5950</v>
      </c>
      <c r="C3992">
        <v>461933</v>
      </c>
      <c r="D3992">
        <v>5761081</v>
      </c>
      <c r="E3992">
        <v>21</v>
      </c>
      <c r="F3992" t="s">
        <v>13</v>
      </c>
      <c r="G3992" t="s">
        <v>884</v>
      </c>
      <c r="I3992" t="s">
        <v>38</v>
      </c>
      <c r="J3992" t="s">
        <v>20</v>
      </c>
      <c r="K3992" s="2" t="str">
        <f>HYPERLINK("..\..\Imagery\ScannedSlabs\1992\CG92-208.jpg")</f>
        <v>..\..\Imagery\ScannedSlabs\1992\CG92-208.jpg</v>
      </c>
    </row>
    <row r="3993" spans="1:12" x14ac:dyDescent="0.25">
      <c r="A3993" t="s">
        <v>5951</v>
      </c>
      <c r="B3993" t="s">
        <v>5951</v>
      </c>
      <c r="C3993">
        <v>461783</v>
      </c>
      <c r="D3993">
        <v>5761641</v>
      </c>
      <c r="E3993">
        <v>21</v>
      </c>
      <c r="F3993" t="s">
        <v>13</v>
      </c>
      <c r="G3993" t="s">
        <v>2065</v>
      </c>
      <c r="I3993" t="s">
        <v>35</v>
      </c>
      <c r="J3993" t="s">
        <v>20</v>
      </c>
      <c r="K3993" s="2" t="str">
        <f>HYPERLINK("..\..\Imagery\ScannedSlabs\1992\CG92-209.jpg")</f>
        <v>..\..\Imagery\ScannedSlabs\1992\CG92-209.jpg</v>
      </c>
    </row>
    <row r="3994" spans="1:12" x14ac:dyDescent="0.25">
      <c r="A3994" t="s">
        <v>5952</v>
      </c>
      <c r="B3994" t="s">
        <v>5952</v>
      </c>
      <c r="C3994">
        <v>462007</v>
      </c>
      <c r="D3994">
        <v>5764658</v>
      </c>
      <c r="E3994">
        <v>21</v>
      </c>
      <c r="F3994" t="s">
        <v>13</v>
      </c>
      <c r="G3994" t="s">
        <v>2065</v>
      </c>
      <c r="I3994" t="s">
        <v>38</v>
      </c>
      <c r="J3994" t="s">
        <v>20</v>
      </c>
      <c r="K3994" s="2" t="str">
        <f>HYPERLINK("..\..\Imagery\ScannedSlabs\1992\CG92-210.jpg")</f>
        <v>..\..\Imagery\ScannedSlabs\1992\CG92-210.jpg</v>
      </c>
    </row>
    <row r="3995" spans="1:12" x14ac:dyDescent="0.25">
      <c r="A3995" t="s">
        <v>5953</v>
      </c>
      <c r="B3995" t="s">
        <v>5953</v>
      </c>
      <c r="C3995">
        <v>461879</v>
      </c>
      <c r="D3995">
        <v>5764830</v>
      </c>
      <c r="E3995">
        <v>21</v>
      </c>
      <c r="F3995" t="s">
        <v>13</v>
      </c>
      <c r="G3995" t="s">
        <v>333</v>
      </c>
      <c r="I3995" t="s">
        <v>35</v>
      </c>
      <c r="J3995" t="s">
        <v>23</v>
      </c>
      <c r="K3995" s="2" t="str">
        <f>HYPERLINK("..\..\Imagery\ScannedSlabs\1992\CG92-211.jpg")</f>
        <v>..\..\Imagery\ScannedSlabs\1992\CG92-211.jpg</v>
      </c>
    </row>
    <row r="3996" spans="1:12" x14ac:dyDescent="0.25">
      <c r="A3996" t="s">
        <v>5954</v>
      </c>
      <c r="B3996" t="s">
        <v>5954</v>
      </c>
      <c r="C3996">
        <v>461904</v>
      </c>
      <c r="D3996">
        <v>5765198</v>
      </c>
      <c r="E3996">
        <v>21</v>
      </c>
      <c r="F3996" t="s">
        <v>13</v>
      </c>
      <c r="G3996" t="s">
        <v>51</v>
      </c>
      <c r="I3996" t="s">
        <v>38</v>
      </c>
      <c r="J3996" t="s">
        <v>20</v>
      </c>
      <c r="K3996" s="2" t="str">
        <f>HYPERLINK("..\..\Imagery\ScannedSlabs\1992\CG92-212.jpg")</f>
        <v>..\..\Imagery\ScannedSlabs\1992\CG92-212.jpg</v>
      </c>
    </row>
    <row r="3997" spans="1:12" x14ac:dyDescent="0.25">
      <c r="A3997" t="s">
        <v>5955</v>
      </c>
      <c r="B3997" t="s">
        <v>5955</v>
      </c>
      <c r="C3997">
        <v>461891</v>
      </c>
      <c r="D3997">
        <v>5765541</v>
      </c>
      <c r="E3997">
        <v>21</v>
      </c>
      <c r="F3997" t="s">
        <v>13</v>
      </c>
      <c r="G3997" t="s">
        <v>333</v>
      </c>
      <c r="I3997" t="s">
        <v>38</v>
      </c>
      <c r="J3997" t="s">
        <v>20</v>
      </c>
      <c r="K3997" s="2" t="str">
        <f>HYPERLINK("..\..\Imagery\ScannedSlabs\1992\CG92-213.jpg")</f>
        <v>..\..\Imagery\ScannedSlabs\1992\CG92-213.jpg</v>
      </c>
    </row>
    <row r="3998" spans="1:12" x14ac:dyDescent="0.25">
      <c r="A3998" t="s">
        <v>5956</v>
      </c>
      <c r="B3998" t="s">
        <v>5956</v>
      </c>
      <c r="C3998">
        <v>462630</v>
      </c>
      <c r="D3998">
        <v>5766370</v>
      </c>
      <c r="E3998">
        <v>21</v>
      </c>
      <c r="F3998" t="s">
        <v>13</v>
      </c>
      <c r="G3998" t="s">
        <v>51</v>
      </c>
      <c r="I3998" t="s">
        <v>35</v>
      </c>
      <c r="J3998" t="s">
        <v>20</v>
      </c>
      <c r="K3998" s="2" t="str">
        <f>HYPERLINK("..\..\Imagery\ScannedSlabs\1992\CG92-214.jpg")</f>
        <v>..\..\Imagery\ScannedSlabs\1992\CG92-214.jpg</v>
      </c>
    </row>
    <row r="3999" spans="1:12" x14ac:dyDescent="0.25">
      <c r="A3999" t="s">
        <v>5957</v>
      </c>
      <c r="B3999" t="s">
        <v>5957</v>
      </c>
      <c r="C3999">
        <v>466645</v>
      </c>
      <c r="D3999">
        <v>5771401</v>
      </c>
      <c r="E3999">
        <v>21</v>
      </c>
      <c r="F3999" t="s">
        <v>13</v>
      </c>
      <c r="G3999" t="s">
        <v>220</v>
      </c>
      <c r="I3999" t="s">
        <v>35</v>
      </c>
      <c r="J3999" t="s">
        <v>16</v>
      </c>
      <c r="K3999" s="2" t="str">
        <f>HYPERLINK("..\..\Imagery\ScannedSlabs\1992\CG92-215.jpg")</f>
        <v>..\..\Imagery\ScannedSlabs\1992\CG92-215.jpg</v>
      </c>
    </row>
    <row r="4000" spans="1:12" x14ac:dyDescent="0.25">
      <c r="A4000" t="s">
        <v>5958</v>
      </c>
      <c r="B4000" t="s">
        <v>5958</v>
      </c>
      <c r="C4000">
        <v>466444</v>
      </c>
      <c r="D4000">
        <v>5771229</v>
      </c>
      <c r="E4000">
        <v>21</v>
      </c>
      <c r="F4000" t="s">
        <v>13</v>
      </c>
      <c r="G4000" t="s">
        <v>220</v>
      </c>
      <c r="H4000" t="s">
        <v>5959</v>
      </c>
      <c r="I4000" t="s">
        <v>55</v>
      </c>
      <c r="J4000" t="s">
        <v>16</v>
      </c>
      <c r="K4000" s="2" t="str">
        <f>HYPERLINK("..\..\Imagery\ScannedSlabs\1992\CG92-216.jpg")</f>
        <v>..\..\Imagery\ScannedSlabs\1992\CG92-216.jpg</v>
      </c>
    </row>
    <row r="4001" spans="1:12" x14ac:dyDescent="0.25">
      <c r="A4001" t="s">
        <v>5960</v>
      </c>
      <c r="B4001" t="s">
        <v>5961</v>
      </c>
      <c r="C4001">
        <v>573265</v>
      </c>
      <c r="D4001">
        <v>5827201</v>
      </c>
      <c r="E4001">
        <v>21</v>
      </c>
      <c r="F4001" t="s">
        <v>13</v>
      </c>
      <c r="G4001" t="s">
        <v>5962</v>
      </c>
      <c r="J4001" t="s">
        <v>137</v>
      </c>
    </row>
    <row r="4002" spans="1:12" x14ac:dyDescent="0.25">
      <c r="A4002" t="s">
        <v>5963</v>
      </c>
      <c r="B4002" t="s">
        <v>5964</v>
      </c>
      <c r="C4002">
        <v>569433</v>
      </c>
      <c r="D4002">
        <v>5830659</v>
      </c>
      <c r="E4002">
        <v>21</v>
      </c>
      <c r="F4002" t="s">
        <v>13</v>
      </c>
      <c r="G4002" t="s">
        <v>5965</v>
      </c>
      <c r="H4002" t="s">
        <v>1602</v>
      </c>
      <c r="J4002" t="s">
        <v>137</v>
      </c>
      <c r="L4002" t="s">
        <v>5966</v>
      </c>
    </row>
    <row r="4003" spans="1:12" x14ac:dyDescent="0.25">
      <c r="A4003" t="s">
        <v>5967</v>
      </c>
      <c r="B4003" t="s">
        <v>5968</v>
      </c>
      <c r="C4003">
        <v>579677</v>
      </c>
      <c r="D4003">
        <v>5824775</v>
      </c>
      <c r="E4003">
        <v>21</v>
      </c>
      <c r="F4003" t="s">
        <v>13</v>
      </c>
      <c r="G4003" t="s">
        <v>99</v>
      </c>
      <c r="I4003" t="s">
        <v>38</v>
      </c>
      <c r="J4003" t="s">
        <v>16</v>
      </c>
      <c r="K4003" s="2" t="str">
        <f>HYPERLINK("..\..\Imagery\ScannedSlabs\1986\MH86-001A.jpg")</f>
        <v>..\..\Imagery\ScannedSlabs\1986\MH86-001A.jpg</v>
      </c>
    </row>
    <row r="4004" spans="1:12" x14ac:dyDescent="0.25">
      <c r="A4004" t="s">
        <v>5967</v>
      </c>
      <c r="B4004" t="s">
        <v>5969</v>
      </c>
      <c r="C4004">
        <v>579677</v>
      </c>
      <c r="D4004">
        <v>5824775</v>
      </c>
      <c r="E4004">
        <v>21</v>
      </c>
      <c r="F4004" t="s">
        <v>13</v>
      </c>
      <c r="G4004" t="s">
        <v>5970</v>
      </c>
      <c r="I4004" t="s">
        <v>35</v>
      </c>
      <c r="J4004" t="s">
        <v>16</v>
      </c>
      <c r="K4004" s="2" t="str">
        <f>HYPERLINK("..\..\Imagery\ScannedSlabs\1986\MH86-001B.jpg")</f>
        <v>..\..\Imagery\ScannedSlabs\1986\MH86-001B.jpg</v>
      </c>
    </row>
    <row r="4005" spans="1:12" x14ac:dyDescent="0.25">
      <c r="A4005" t="s">
        <v>5971</v>
      </c>
      <c r="B4005" t="s">
        <v>5972</v>
      </c>
      <c r="C4005">
        <v>580388</v>
      </c>
      <c r="D4005">
        <v>5833023</v>
      </c>
      <c r="E4005">
        <v>21</v>
      </c>
      <c r="F4005" t="s">
        <v>13</v>
      </c>
      <c r="G4005" t="s">
        <v>617</v>
      </c>
      <c r="I4005" t="s">
        <v>38</v>
      </c>
      <c r="J4005" t="s">
        <v>20</v>
      </c>
      <c r="K4005" s="2" t="str">
        <f>HYPERLINK("..\..\Imagery\ScannedSlabs\1986\SN86-377B.jpg")</f>
        <v>..\..\Imagery\ScannedSlabs\1986\SN86-377B.jpg</v>
      </c>
    </row>
    <row r="4006" spans="1:12" x14ac:dyDescent="0.25">
      <c r="A4006" t="s">
        <v>5973</v>
      </c>
      <c r="B4006" t="s">
        <v>5973</v>
      </c>
      <c r="C4006">
        <v>432581</v>
      </c>
      <c r="D4006">
        <v>5813159</v>
      </c>
      <c r="E4006">
        <v>21</v>
      </c>
      <c r="F4006" t="s">
        <v>13</v>
      </c>
      <c r="G4006" t="s">
        <v>51</v>
      </c>
      <c r="H4006" t="s">
        <v>1097</v>
      </c>
      <c r="I4006" t="s">
        <v>35</v>
      </c>
      <c r="J4006" t="s">
        <v>23</v>
      </c>
      <c r="K4006" s="2" t="str">
        <f>HYPERLINK("..\..\Imagery\ScannedSlabs\1992\VN92-121.jpg")</f>
        <v>..\..\Imagery\ScannedSlabs\1992\VN92-121.jpg</v>
      </c>
    </row>
    <row r="4007" spans="1:12" x14ac:dyDescent="0.25">
      <c r="A4007" t="s">
        <v>5974</v>
      </c>
      <c r="B4007" t="s">
        <v>5974</v>
      </c>
      <c r="C4007">
        <v>441200</v>
      </c>
      <c r="D4007">
        <v>5810450</v>
      </c>
      <c r="E4007">
        <v>21</v>
      </c>
      <c r="F4007" t="s">
        <v>13</v>
      </c>
      <c r="G4007" t="s">
        <v>448</v>
      </c>
      <c r="I4007" t="s">
        <v>38</v>
      </c>
      <c r="J4007" t="s">
        <v>23</v>
      </c>
      <c r="K4007" s="2" t="str">
        <f>HYPERLINK("..\..\Imagery\ScannedSlabs\1992\VN92-122.jpg")</f>
        <v>..\..\Imagery\ScannedSlabs\1992\VN92-122.jpg</v>
      </c>
    </row>
    <row r="4008" spans="1:12" x14ac:dyDescent="0.25">
      <c r="A4008" t="s">
        <v>5975</v>
      </c>
      <c r="B4008" t="s">
        <v>5975</v>
      </c>
      <c r="C4008">
        <v>446875</v>
      </c>
      <c r="D4008">
        <v>5811350</v>
      </c>
      <c r="E4008">
        <v>21</v>
      </c>
      <c r="F4008" t="s">
        <v>13</v>
      </c>
      <c r="G4008" t="s">
        <v>448</v>
      </c>
      <c r="I4008" t="s">
        <v>38</v>
      </c>
      <c r="J4008" t="s">
        <v>23</v>
      </c>
      <c r="K4008" s="2" t="str">
        <f>HYPERLINK("..\..\Imagery\ScannedSlabs\1992\VN92-123.jpg")</f>
        <v>..\..\Imagery\ScannedSlabs\1992\VN92-123.jpg</v>
      </c>
    </row>
    <row r="4009" spans="1:12" x14ac:dyDescent="0.25">
      <c r="A4009" t="s">
        <v>5976</v>
      </c>
      <c r="B4009" t="s">
        <v>5976</v>
      </c>
      <c r="C4009">
        <v>442765</v>
      </c>
      <c r="D4009">
        <v>5807353</v>
      </c>
      <c r="E4009">
        <v>21</v>
      </c>
      <c r="F4009" t="s">
        <v>13</v>
      </c>
      <c r="G4009" t="s">
        <v>448</v>
      </c>
      <c r="I4009" t="s">
        <v>35</v>
      </c>
      <c r="J4009" t="s">
        <v>16</v>
      </c>
      <c r="K4009" s="2" t="str">
        <f>HYPERLINK("..\..\Imagery\ScannedSlabs\1992\VN92-124.jpg")</f>
        <v>..\..\Imagery\ScannedSlabs\1992\VN92-124.jpg</v>
      </c>
    </row>
    <row r="4010" spans="1:12" x14ac:dyDescent="0.25">
      <c r="A4010" t="s">
        <v>5977</v>
      </c>
      <c r="B4010" t="s">
        <v>5977</v>
      </c>
      <c r="C4010">
        <v>440451</v>
      </c>
      <c r="D4010">
        <v>5784426</v>
      </c>
      <c r="E4010">
        <v>21</v>
      </c>
      <c r="F4010" t="s">
        <v>13</v>
      </c>
      <c r="G4010" t="s">
        <v>51</v>
      </c>
      <c r="H4010" t="s">
        <v>5978</v>
      </c>
      <c r="I4010" t="s">
        <v>38</v>
      </c>
      <c r="J4010" t="s">
        <v>23</v>
      </c>
      <c r="K4010" s="2" t="str">
        <f>HYPERLINK("..\..\Imagery\ScannedSlabs\1992\VN92-125.jpg")</f>
        <v>..\..\Imagery\ScannedSlabs\1992\VN92-125.jpg</v>
      </c>
    </row>
    <row r="4011" spans="1:12" x14ac:dyDescent="0.25">
      <c r="A4011" t="s">
        <v>5979</v>
      </c>
      <c r="B4011" t="s">
        <v>5979</v>
      </c>
      <c r="C4011">
        <v>511636</v>
      </c>
      <c r="D4011">
        <v>5889332</v>
      </c>
      <c r="E4011">
        <v>21</v>
      </c>
      <c r="F4011" t="s">
        <v>13</v>
      </c>
      <c r="G4011" t="s">
        <v>299</v>
      </c>
      <c r="I4011" t="s">
        <v>38</v>
      </c>
      <c r="J4011" t="s">
        <v>23</v>
      </c>
      <c r="K4011" s="2" t="str">
        <f>HYPERLINK("..\..\Imagery\ScannedSlabs\1985\GM85-159.jpg")</f>
        <v>..\..\Imagery\ScannedSlabs\1985\GM85-159.jpg</v>
      </c>
    </row>
    <row r="4012" spans="1:12" x14ac:dyDescent="0.25">
      <c r="A4012" t="s">
        <v>5980</v>
      </c>
      <c r="B4012" t="s">
        <v>5980</v>
      </c>
      <c r="C4012">
        <v>511150</v>
      </c>
      <c r="D4012">
        <v>5889650</v>
      </c>
      <c r="E4012">
        <v>21</v>
      </c>
      <c r="F4012" t="s">
        <v>13</v>
      </c>
      <c r="G4012" t="s">
        <v>299</v>
      </c>
      <c r="I4012" t="s">
        <v>38</v>
      </c>
      <c r="J4012" t="s">
        <v>16</v>
      </c>
      <c r="K4012" s="2" t="str">
        <f>HYPERLINK("..\..\Imagery\ScannedSlabs\1985\GM85-161.jpg")</f>
        <v>..\..\Imagery\ScannedSlabs\1985\GM85-161.jpg</v>
      </c>
    </row>
    <row r="4013" spans="1:12" x14ac:dyDescent="0.25">
      <c r="A4013" t="s">
        <v>5981</v>
      </c>
      <c r="B4013" t="s">
        <v>5981</v>
      </c>
      <c r="C4013">
        <v>511308</v>
      </c>
      <c r="D4013">
        <v>5889900</v>
      </c>
      <c r="E4013">
        <v>21</v>
      </c>
      <c r="F4013" t="s">
        <v>13</v>
      </c>
      <c r="G4013" t="s">
        <v>407</v>
      </c>
      <c r="I4013" t="s">
        <v>35</v>
      </c>
      <c r="J4013" t="s">
        <v>23</v>
      </c>
      <c r="K4013" s="2" t="str">
        <f>HYPERLINK("..\..\Imagery\ScannedSlabs\1985\GM85-162.jpg")</f>
        <v>..\..\Imagery\ScannedSlabs\1985\GM85-162.jpg</v>
      </c>
    </row>
    <row r="4014" spans="1:12" x14ac:dyDescent="0.25">
      <c r="A4014" t="s">
        <v>5982</v>
      </c>
      <c r="B4014" t="s">
        <v>5982</v>
      </c>
      <c r="C4014">
        <v>511359</v>
      </c>
      <c r="D4014">
        <v>5890456</v>
      </c>
      <c r="E4014">
        <v>21</v>
      </c>
      <c r="F4014" t="s">
        <v>13</v>
      </c>
      <c r="G4014" t="s">
        <v>299</v>
      </c>
      <c r="I4014" t="s">
        <v>38</v>
      </c>
      <c r="J4014" t="s">
        <v>20</v>
      </c>
      <c r="K4014" s="2" t="str">
        <f>HYPERLINK("..\..\Imagery\ScannedSlabs\1985\GM85-163.jpg")</f>
        <v>..\..\Imagery\ScannedSlabs\1985\GM85-163.jpg</v>
      </c>
    </row>
    <row r="4015" spans="1:12" x14ac:dyDescent="0.25">
      <c r="A4015" t="s">
        <v>5983</v>
      </c>
      <c r="B4015" t="s">
        <v>5984</v>
      </c>
      <c r="C4015">
        <v>350007</v>
      </c>
      <c r="D4015">
        <v>6097385</v>
      </c>
      <c r="E4015">
        <v>21</v>
      </c>
      <c r="F4015" t="s">
        <v>13</v>
      </c>
      <c r="I4015" t="s">
        <v>15</v>
      </c>
      <c r="J4015" t="s">
        <v>137</v>
      </c>
    </row>
    <row r="4016" spans="1:12" x14ac:dyDescent="0.25">
      <c r="A4016" t="s">
        <v>5985</v>
      </c>
      <c r="B4016" t="s">
        <v>5985</v>
      </c>
      <c r="C4016">
        <v>583246</v>
      </c>
      <c r="D4016">
        <v>5810351</v>
      </c>
      <c r="E4016">
        <v>21</v>
      </c>
      <c r="F4016" t="s">
        <v>13</v>
      </c>
      <c r="G4016" t="s">
        <v>1299</v>
      </c>
      <c r="I4016" t="s">
        <v>35</v>
      </c>
      <c r="J4016" t="s">
        <v>20</v>
      </c>
      <c r="K4016" s="2" t="str">
        <f>HYPERLINK("..\..\Imagery\ScannedSlabs\1987\CG87-154.jpg")</f>
        <v>..\..\Imagery\ScannedSlabs\1987\CG87-154.jpg</v>
      </c>
    </row>
    <row r="4017" spans="1:12" x14ac:dyDescent="0.25">
      <c r="A4017" t="s">
        <v>5986</v>
      </c>
      <c r="B4017" t="s">
        <v>5986</v>
      </c>
      <c r="C4017">
        <v>540432</v>
      </c>
      <c r="D4017">
        <v>5735878</v>
      </c>
      <c r="E4017">
        <v>21</v>
      </c>
      <c r="F4017" t="s">
        <v>13</v>
      </c>
      <c r="G4017" t="s">
        <v>631</v>
      </c>
      <c r="H4017" t="s">
        <v>632</v>
      </c>
      <c r="I4017" t="s">
        <v>38</v>
      </c>
      <c r="J4017" t="s">
        <v>16</v>
      </c>
      <c r="K4017" s="2" t="str">
        <f>HYPERLINK("..\..\Imagery\ScannedSlabs\2003\CG03-009.jpg")</f>
        <v>..\..\Imagery\ScannedSlabs\2003\CG03-009.jpg</v>
      </c>
    </row>
    <row r="4018" spans="1:12" x14ac:dyDescent="0.25">
      <c r="A4018" t="s">
        <v>5987</v>
      </c>
      <c r="B4018" t="s">
        <v>5987</v>
      </c>
      <c r="C4018">
        <v>540537</v>
      </c>
      <c r="D4018">
        <v>5736299</v>
      </c>
      <c r="E4018">
        <v>21</v>
      </c>
      <c r="F4018" t="s">
        <v>13</v>
      </c>
      <c r="G4018" t="s">
        <v>631</v>
      </c>
      <c r="H4018" t="s">
        <v>632</v>
      </c>
      <c r="I4018" t="s">
        <v>38</v>
      </c>
      <c r="J4018" t="s">
        <v>16</v>
      </c>
      <c r="K4018" s="2" t="str">
        <f>HYPERLINK("..\..\Imagery\ScannedSlabs\2003\CG03-010.jpg")</f>
        <v>..\..\Imagery\ScannedSlabs\2003\CG03-010.jpg</v>
      </c>
    </row>
    <row r="4019" spans="1:12" x14ac:dyDescent="0.25">
      <c r="A4019" t="s">
        <v>5988</v>
      </c>
      <c r="B4019" t="s">
        <v>5988</v>
      </c>
      <c r="C4019">
        <v>540904</v>
      </c>
      <c r="D4019">
        <v>5736889</v>
      </c>
      <c r="E4019">
        <v>21</v>
      </c>
      <c r="F4019" t="s">
        <v>13</v>
      </c>
      <c r="G4019" t="s">
        <v>950</v>
      </c>
      <c r="H4019" t="s">
        <v>632</v>
      </c>
      <c r="I4019" t="s">
        <v>38</v>
      </c>
      <c r="J4019" t="s">
        <v>16</v>
      </c>
      <c r="K4019" s="2" t="str">
        <f>HYPERLINK("..\..\Imagery\ScannedSlabs\2003\CG03-011.jpg")</f>
        <v>..\..\Imagery\ScannedSlabs\2003\CG03-011.jpg</v>
      </c>
    </row>
    <row r="4020" spans="1:12" x14ac:dyDescent="0.25">
      <c r="A4020" t="s">
        <v>5989</v>
      </c>
      <c r="B4020" t="s">
        <v>5989</v>
      </c>
      <c r="C4020">
        <v>541240</v>
      </c>
      <c r="D4020">
        <v>5737239</v>
      </c>
      <c r="E4020">
        <v>21</v>
      </c>
      <c r="F4020" t="s">
        <v>13</v>
      </c>
      <c r="G4020" t="s">
        <v>950</v>
      </c>
      <c r="H4020" t="s">
        <v>632</v>
      </c>
      <c r="I4020" t="s">
        <v>38</v>
      </c>
      <c r="J4020" t="s">
        <v>16</v>
      </c>
      <c r="K4020" s="2" t="str">
        <f>HYPERLINK("..\..\Imagery\ScannedSlabs\2003\CG03-013.jpg")</f>
        <v>..\..\Imagery\ScannedSlabs\2003\CG03-013.jpg</v>
      </c>
    </row>
    <row r="4021" spans="1:12" x14ac:dyDescent="0.25">
      <c r="A4021" t="s">
        <v>5990</v>
      </c>
      <c r="B4021" t="s">
        <v>5990</v>
      </c>
      <c r="C4021">
        <v>586522</v>
      </c>
      <c r="D4021">
        <v>5823706</v>
      </c>
      <c r="E4021">
        <v>21</v>
      </c>
      <c r="F4021" t="s">
        <v>13</v>
      </c>
      <c r="G4021" t="s">
        <v>151</v>
      </c>
      <c r="I4021" t="s">
        <v>35</v>
      </c>
      <c r="J4021" t="s">
        <v>23</v>
      </c>
      <c r="K4021" s="2" t="str">
        <f>HYPERLINK("..\..\Imagery\ScannedSlabs\1986\JS86-477.jpg")</f>
        <v>..\..\Imagery\ScannedSlabs\1986\JS86-477.jpg</v>
      </c>
    </row>
    <row r="4022" spans="1:12" x14ac:dyDescent="0.25">
      <c r="A4022" t="s">
        <v>5991</v>
      </c>
      <c r="B4022" t="s">
        <v>5991</v>
      </c>
      <c r="C4022">
        <v>473071</v>
      </c>
      <c r="D4022">
        <v>5929325</v>
      </c>
      <c r="E4022">
        <v>21</v>
      </c>
      <c r="F4022" t="s">
        <v>13</v>
      </c>
      <c r="G4022" t="s">
        <v>1431</v>
      </c>
      <c r="I4022" t="s">
        <v>35</v>
      </c>
      <c r="J4022" t="s">
        <v>16</v>
      </c>
      <c r="K4022" s="2" t="str">
        <f>HYPERLINK("..\..\Imagery\ScannedSlabs\1981\CG81-188.jpg")</f>
        <v>..\..\Imagery\ScannedSlabs\1981\CG81-188.jpg</v>
      </c>
    </row>
    <row r="4023" spans="1:12" x14ac:dyDescent="0.25">
      <c r="A4023" t="s">
        <v>5992</v>
      </c>
      <c r="B4023" t="s">
        <v>5992</v>
      </c>
      <c r="C4023">
        <v>472517</v>
      </c>
      <c r="D4023">
        <v>5929502</v>
      </c>
      <c r="E4023">
        <v>21</v>
      </c>
      <c r="F4023" t="s">
        <v>13</v>
      </c>
      <c r="I4023" t="s">
        <v>38</v>
      </c>
      <c r="J4023" t="s">
        <v>137</v>
      </c>
      <c r="L4023" t="s">
        <v>138</v>
      </c>
    </row>
    <row r="4024" spans="1:12" x14ac:dyDescent="0.25">
      <c r="A4024" t="s">
        <v>5993</v>
      </c>
      <c r="B4024" t="s">
        <v>5993</v>
      </c>
      <c r="C4024">
        <v>531664</v>
      </c>
      <c r="D4024">
        <v>5764111</v>
      </c>
      <c r="E4024">
        <v>21</v>
      </c>
      <c r="F4024" t="s">
        <v>13</v>
      </c>
      <c r="G4024" t="s">
        <v>320</v>
      </c>
      <c r="I4024" t="s">
        <v>38</v>
      </c>
      <c r="J4024" t="s">
        <v>16</v>
      </c>
      <c r="K4024" s="2" t="str">
        <f>HYPERLINK("..\..\Imagery\ScannedSlabs\1987\VN87-252.jpg")</f>
        <v>..\..\Imagery\ScannedSlabs\1987\VN87-252.jpg</v>
      </c>
    </row>
    <row r="4025" spans="1:12" x14ac:dyDescent="0.25">
      <c r="A4025" t="s">
        <v>5994</v>
      </c>
      <c r="B4025" t="s">
        <v>5994</v>
      </c>
      <c r="C4025">
        <v>528570</v>
      </c>
      <c r="D4025">
        <v>5762941</v>
      </c>
      <c r="E4025">
        <v>21</v>
      </c>
      <c r="F4025" t="s">
        <v>13</v>
      </c>
      <c r="G4025" t="s">
        <v>220</v>
      </c>
      <c r="I4025" t="s">
        <v>38</v>
      </c>
      <c r="J4025" t="s">
        <v>16</v>
      </c>
      <c r="K4025" s="2" t="str">
        <f>HYPERLINK("..\..\Imagery\ScannedSlabs\1987\VN87-257.jpg")</f>
        <v>..\..\Imagery\ScannedSlabs\1987\VN87-257.jpg</v>
      </c>
    </row>
    <row r="4026" spans="1:12" x14ac:dyDescent="0.25">
      <c r="A4026" t="s">
        <v>5995</v>
      </c>
      <c r="B4026" t="s">
        <v>5995</v>
      </c>
      <c r="C4026">
        <v>562822</v>
      </c>
      <c r="D4026">
        <v>5745392</v>
      </c>
      <c r="E4026">
        <v>21</v>
      </c>
      <c r="F4026" t="s">
        <v>13</v>
      </c>
      <c r="G4026" t="s">
        <v>51</v>
      </c>
      <c r="I4026" t="s">
        <v>38</v>
      </c>
      <c r="J4026" t="s">
        <v>23</v>
      </c>
      <c r="K4026" s="2" t="str">
        <f>HYPERLINK("..\..\Imagery\ScannedSlabs\1993\VN93-402.jpg")</f>
        <v>..\..\Imagery\ScannedSlabs\1993\VN93-402.jpg</v>
      </c>
    </row>
    <row r="4027" spans="1:12" x14ac:dyDescent="0.25">
      <c r="A4027" t="s">
        <v>5996</v>
      </c>
      <c r="B4027" t="s">
        <v>5996</v>
      </c>
      <c r="C4027">
        <v>485227</v>
      </c>
      <c r="D4027">
        <v>6036690</v>
      </c>
      <c r="E4027">
        <v>21</v>
      </c>
      <c r="F4027" t="s">
        <v>13</v>
      </c>
      <c r="G4027" t="s">
        <v>5997</v>
      </c>
      <c r="I4027" t="s">
        <v>38</v>
      </c>
      <c r="J4027" t="s">
        <v>16</v>
      </c>
      <c r="K4027" s="2" t="str">
        <f>HYPERLINK("..\..\Imagery\ScannedSlabs\1979\CG79-364.jpg")</f>
        <v>..\..\Imagery\ScannedSlabs\1979\CG79-364.jpg</v>
      </c>
    </row>
    <row r="4028" spans="1:12" x14ac:dyDescent="0.25">
      <c r="A4028" t="s">
        <v>5998</v>
      </c>
      <c r="B4028" t="s">
        <v>5998</v>
      </c>
      <c r="C4028">
        <v>402510</v>
      </c>
      <c r="D4028">
        <v>5996430</v>
      </c>
      <c r="E4028">
        <v>21</v>
      </c>
      <c r="F4028" t="s">
        <v>13</v>
      </c>
      <c r="G4028" t="s">
        <v>79</v>
      </c>
      <c r="I4028" t="s">
        <v>38</v>
      </c>
      <c r="J4028" t="s">
        <v>16</v>
      </c>
      <c r="K4028" s="2" t="str">
        <f>HYPERLINK("..\..\Imagery\ScannedSlabs\1980\CG80-125.jpg")</f>
        <v>..\..\Imagery\ScannedSlabs\1980\CG80-125.jpg</v>
      </c>
    </row>
    <row r="4029" spans="1:12" x14ac:dyDescent="0.25">
      <c r="A4029" t="s">
        <v>5999</v>
      </c>
      <c r="B4029" t="s">
        <v>5999</v>
      </c>
      <c r="C4029">
        <v>403510</v>
      </c>
      <c r="D4029">
        <v>5996568</v>
      </c>
      <c r="E4029">
        <v>21</v>
      </c>
      <c r="F4029" t="s">
        <v>13</v>
      </c>
      <c r="G4029" t="s">
        <v>6000</v>
      </c>
      <c r="I4029" t="s">
        <v>35</v>
      </c>
      <c r="J4029" t="s">
        <v>16</v>
      </c>
      <c r="K4029" s="2" t="str">
        <f>HYPERLINK("..\..\Imagery\ScannedSlabs\1980\CG80-127.jpg")</f>
        <v>..\..\Imagery\ScannedSlabs\1980\CG80-127.jpg</v>
      </c>
    </row>
    <row r="4030" spans="1:12" x14ac:dyDescent="0.25">
      <c r="A4030" t="s">
        <v>6001</v>
      </c>
      <c r="B4030" t="s">
        <v>6002</v>
      </c>
      <c r="C4030">
        <v>596407</v>
      </c>
      <c r="D4030">
        <v>5792851</v>
      </c>
      <c r="E4030">
        <v>21</v>
      </c>
      <c r="F4030" t="s">
        <v>13</v>
      </c>
      <c r="G4030" t="s">
        <v>5429</v>
      </c>
      <c r="I4030" t="s">
        <v>35</v>
      </c>
      <c r="J4030" t="s">
        <v>16</v>
      </c>
      <c r="K4030" s="2" t="str">
        <f>HYPERLINK("..\..\Imagery\ScannedSlabs\2007\CG07-133A.jpg")</f>
        <v>..\..\Imagery\ScannedSlabs\2007\CG07-133A.jpg</v>
      </c>
    </row>
    <row r="4031" spans="1:12" x14ac:dyDescent="0.25">
      <c r="A4031" t="s">
        <v>6003</v>
      </c>
      <c r="B4031" t="s">
        <v>6003</v>
      </c>
      <c r="C4031">
        <v>577336</v>
      </c>
      <c r="D4031">
        <v>5821137</v>
      </c>
      <c r="E4031">
        <v>21</v>
      </c>
      <c r="F4031" t="s">
        <v>13</v>
      </c>
      <c r="G4031" t="s">
        <v>129</v>
      </c>
      <c r="I4031" t="s">
        <v>35</v>
      </c>
      <c r="J4031" t="s">
        <v>20</v>
      </c>
      <c r="K4031" s="2" t="str">
        <f>HYPERLINK("..\..\Imagery\ScannedSlabs\1986\CG86-721.jpg")</f>
        <v>..\..\Imagery\ScannedSlabs\1986\CG86-721.jpg</v>
      </c>
    </row>
    <row r="4032" spans="1:12" x14ac:dyDescent="0.25">
      <c r="A4032" t="s">
        <v>6004</v>
      </c>
      <c r="B4032" t="s">
        <v>6004</v>
      </c>
      <c r="C4032">
        <v>576741</v>
      </c>
      <c r="D4032">
        <v>5821162</v>
      </c>
      <c r="E4032">
        <v>21</v>
      </c>
      <c r="F4032" t="s">
        <v>13</v>
      </c>
      <c r="G4032" t="s">
        <v>99</v>
      </c>
      <c r="I4032" t="s">
        <v>38</v>
      </c>
      <c r="J4032" t="s">
        <v>16</v>
      </c>
      <c r="K4032" s="2" t="str">
        <f>HYPERLINK("..\..\Imagery\ScannedSlabs\1986\CG86-722.jpg")</f>
        <v>..\..\Imagery\ScannedSlabs\1986\CG86-722.jpg</v>
      </c>
    </row>
    <row r="4033" spans="1:12" x14ac:dyDescent="0.25">
      <c r="A4033" t="s">
        <v>6005</v>
      </c>
      <c r="B4033" t="s">
        <v>6006</v>
      </c>
      <c r="E4033">
        <v>21</v>
      </c>
      <c r="G4033" t="s">
        <v>51</v>
      </c>
      <c r="I4033" t="s">
        <v>38</v>
      </c>
      <c r="J4033" t="s">
        <v>16</v>
      </c>
      <c r="K4033" s="2" t="str">
        <f>HYPERLINK("..\..\Imagery\ScannedSlabs\1997\SP97-033B.jpg")</f>
        <v>..\..\Imagery\ScannedSlabs\1997\SP97-033B.jpg</v>
      </c>
      <c r="L4033" t="s">
        <v>6007</v>
      </c>
    </row>
    <row r="4034" spans="1:12" x14ac:dyDescent="0.25">
      <c r="A4034" t="s">
        <v>6008</v>
      </c>
      <c r="B4034" t="s">
        <v>6008</v>
      </c>
      <c r="E4034">
        <v>21</v>
      </c>
      <c r="G4034" t="s">
        <v>124</v>
      </c>
      <c r="I4034" t="s">
        <v>38</v>
      </c>
      <c r="J4034" t="s">
        <v>16</v>
      </c>
      <c r="K4034" s="2" t="str">
        <f>HYPERLINK("..\..\Imagery\ScannedSlabs\1997\SP97-076.jpg")</f>
        <v>..\..\Imagery\ScannedSlabs\1997\SP97-076.jpg</v>
      </c>
      <c r="L4034" t="s">
        <v>6007</v>
      </c>
    </row>
    <row r="4035" spans="1:12" x14ac:dyDescent="0.25">
      <c r="A4035" t="s">
        <v>6009</v>
      </c>
      <c r="B4035" t="s">
        <v>6010</v>
      </c>
      <c r="E4035">
        <v>21</v>
      </c>
      <c r="G4035" t="s">
        <v>129</v>
      </c>
      <c r="I4035" t="s">
        <v>38</v>
      </c>
      <c r="J4035" t="s">
        <v>16</v>
      </c>
      <c r="K4035" s="2" t="str">
        <f>HYPERLINK("..\..\Imagery\ScannedSlabs\1997\SP97-014A.jpg")</f>
        <v>..\..\Imagery\ScannedSlabs\1997\SP97-014A.jpg</v>
      </c>
      <c r="L4035" t="s">
        <v>6007</v>
      </c>
    </row>
    <row r="4036" spans="1:12" x14ac:dyDescent="0.25">
      <c r="A4036" t="s">
        <v>6009</v>
      </c>
      <c r="B4036" t="s">
        <v>6011</v>
      </c>
      <c r="E4036">
        <v>21</v>
      </c>
      <c r="G4036" t="s">
        <v>1129</v>
      </c>
      <c r="I4036" t="s">
        <v>38</v>
      </c>
      <c r="J4036" t="s">
        <v>16</v>
      </c>
      <c r="K4036" s="2" t="str">
        <f>HYPERLINK("..\..\Imagery\ScannedSlabs\1997\SP97-014B.jpg")</f>
        <v>..\..\Imagery\ScannedSlabs\1997\SP97-014B.jpg</v>
      </c>
      <c r="L4036" t="s">
        <v>6007</v>
      </c>
    </row>
    <row r="4037" spans="1:12" x14ac:dyDescent="0.25">
      <c r="A4037" t="s">
        <v>6012</v>
      </c>
      <c r="B4037" t="s">
        <v>6012</v>
      </c>
      <c r="C4037">
        <v>417029</v>
      </c>
      <c r="D4037">
        <v>6021852</v>
      </c>
      <c r="E4037">
        <v>21</v>
      </c>
      <c r="F4037" t="s">
        <v>13</v>
      </c>
      <c r="G4037" t="s">
        <v>246</v>
      </c>
      <c r="I4037" t="s">
        <v>15</v>
      </c>
      <c r="J4037" t="s">
        <v>149</v>
      </c>
      <c r="K4037" s="2" t="str">
        <f>HYPERLINK("..\..\Imagery\ScannedSlabs\1979\CG79-648.jpg")</f>
        <v>..\..\Imagery\ScannedSlabs\1979\CG79-648.jpg</v>
      </c>
      <c r="L4037" t="s">
        <v>6013</v>
      </c>
    </row>
    <row r="4038" spans="1:12" x14ac:dyDescent="0.25">
      <c r="A4038" t="s">
        <v>6014</v>
      </c>
      <c r="B4038" t="s">
        <v>6015</v>
      </c>
      <c r="C4038">
        <v>308322</v>
      </c>
      <c r="D4038">
        <v>5997322</v>
      </c>
      <c r="E4038">
        <v>21</v>
      </c>
      <c r="F4038" t="s">
        <v>13</v>
      </c>
      <c r="G4038" t="s">
        <v>6016</v>
      </c>
      <c r="I4038" t="s">
        <v>15</v>
      </c>
      <c r="J4038" t="s">
        <v>16</v>
      </c>
      <c r="K4038" s="2" t="str">
        <f>HYPERLINK("..\..\Imagery\ScannedSlabs\1983\CG83-474A.jpg")</f>
        <v>..\..\Imagery\ScannedSlabs\1983\CG83-474A.jpg</v>
      </c>
    </row>
    <row r="4039" spans="1:12" x14ac:dyDescent="0.25">
      <c r="A4039" t="s">
        <v>6014</v>
      </c>
      <c r="B4039" t="s">
        <v>6017</v>
      </c>
      <c r="C4039">
        <v>308322</v>
      </c>
      <c r="D4039">
        <v>5997322</v>
      </c>
      <c r="E4039">
        <v>21</v>
      </c>
      <c r="F4039" t="s">
        <v>13</v>
      </c>
      <c r="G4039" t="s">
        <v>25</v>
      </c>
      <c r="I4039" t="s">
        <v>38</v>
      </c>
      <c r="J4039" t="s">
        <v>23</v>
      </c>
      <c r="K4039" s="2" t="str">
        <f>HYPERLINK("..\..\Imagery\ScannedSlabs\1983\CG83-474B.jpg")</f>
        <v>..\..\Imagery\ScannedSlabs\1983\CG83-474B.jpg</v>
      </c>
    </row>
    <row r="4040" spans="1:12" x14ac:dyDescent="0.25">
      <c r="A4040" t="s">
        <v>6018</v>
      </c>
      <c r="B4040" t="s">
        <v>6018</v>
      </c>
      <c r="C4040">
        <v>579280</v>
      </c>
      <c r="D4040">
        <v>5806067</v>
      </c>
      <c r="E4040">
        <v>21</v>
      </c>
      <c r="F4040" t="s">
        <v>13</v>
      </c>
      <c r="G4040" t="s">
        <v>4982</v>
      </c>
      <c r="I4040" t="s">
        <v>38</v>
      </c>
      <c r="J4040" t="s">
        <v>16</v>
      </c>
      <c r="K4040" s="2" t="str">
        <f>HYPERLINK("..\..\Imagery\ScannedSlabs\1987\CG87-547.jpg")</f>
        <v>..\..\Imagery\ScannedSlabs\1987\CG87-547.jpg</v>
      </c>
    </row>
    <row r="4041" spans="1:12" x14ac:dyDescent="0.25">
      <c r="A4041" t="s">
        <v>6019</v>
      </c>
      <c r="B4041" t="s">
        <v>6019</v>
      </c>
      <c r="C4041">
        <v>579192</v>
      </c>
      <c r="D4041">
        <v>5805812</v>
      </c>
      <c r="E4041">
        <v>21</v>
      </c>
      <c r="F4041" t="s">
        <v>13</v>
      </c>
      <c r="G4041" t="s">
        <v>6020</v>
      </c>
      <c r="I4041" t="s">
        <v>38</v>
      </c>
      <c r="J4041" t="s">
        <v>23</v>
      </c>
      <c r="K4041" s="2" t="str">
        <f>HYPERLINK("..\..\Imagery\ScannedSlabs\1987\CG87-548.jpg")</f>
        <v>..\..\Imagery\ScannedSlabs\1987\CG87-548.jpg</v>
      </c>
    </row>
    <row r="4042" spans="1:12" x14ac:dyDescent="0.25">
      <c r="A4042" t="s">
        <v>6021</v>
      </c>
      <c r="B4042" t="s">
        <v>6021</v>
      </c>
      <c r="C4042">
        <v>578240</v>
      </c>
      <c r="D4042">
        <v>5803879</v>
      </c>
      <c r="E4042">
        <v>21</v>
      </c>
      <c r="F4042" t="s">
        <v>13</v>
      </c>
      <c r="G4042" t="s">
        <v>124</v>
      </c>
      <c r="I4042" t="s">
        <v>38</v>
      </c>
      <c r="J4042" t="s">
        <v>16</v>
      </c>
      <c r="K4042" s="2" t="str">
        <f>HYPERLINK("..\..\Imagery\ScannedSlabs\1987\CG87-551.jpg")</f>
        <v>..\..\Imagery\ScannedSlabs\1987\CG87-551.jpg</v>
      </c>
    </row>
    <row r="4043" spans="1:12" x14ac:dyDescent="0.25">
      <c r="A4043" t="s">
        <v>3439</v>
      </c>
      <c r="B4043" t="s">
        <v>6022</v>
      </c>
      <c r="C4043">
        <v>596450</v>
      </c>
      <c r="D4043">
        <v>5792946</v>
      </c>
      <c r="E4043">
        <v>21</v>
      </c>
      <c r="F4043" t="s">
        <v>13</v>
      </c>
      <c r="G4043" t="s">
        <v>1393</v>
      </c>
      <c r="I4043" t="s">
        <v>35</v>
      </c>
      <c r="J4043" t="s">
        <v>16</v>
      </c>
      <c r="K4043" s="2" t="str">
        <f>HYPERLINK("..\..\Imagery\ScannedSlabs\2007\CG07-131B.jpg")</f>
        <v>..\..\Imagery\ScannedSlabs\2007\CG07-131B.jpg</v>
      </c>
    </row>
    <row r="4044" spans="1:12" x14ac:dyDescent="0.25">
      <c r="A4044" t="s">
        <v>2593</v>
      </c>
      <c r="B4044" t="s">
        <v>6023</v>
      </c>
      <c r="C4044">
        <v>495907</v>
      </c>
      <c r="D4044">
        <v>5786806</v>
      </c>
      <c r="E4044">
        <v>21</v>
      </c>
      <c r="F4044" t="s">
        <v>13</v>
      </c>
      <c r="G4044" t="s">
        <v>2595</v>
      </c>
      <c r="H4044" t="s">
        <v>2596</v>
      </c>
      <c r="I4044" t="s">
        <v>15</v>
      </c>
      <c r="J4044" t="s">
        <v>16</v>
      </c>
      <c r="K4044" s="2" t="str">
        <f>HYPERLINK("..\..\Imagery\ScannedSlabs\1992\CG92-281C.jpg")</f>
        <v>..\..\Imagery\ScannedSlabs\1992\CG92-281C.jpg</v>
      </c>
    </row>
    <row r="4045" spans="1:12" x14ac:dyDescent="0.25">
      <c r="A4045" t="s">
        <v>2593</v>
      </c>
      <c r="B4045" t="s">
        <v>6024</v>
      </c>
      <c r="C4045">
        <v>495907</v>
      </c>
      <c r="D4045">
        <v>5786806</v>
      </c>
      <c r="E4045">
        <v>21</v>
      </c>
      <c r="F4045" t="s">
        <v>13</v>
      </c>
      <c r="G4045" t="s">
        <v>51</v>
      </c>
      <c r="H4045" t="s">
        <v>6025</v>
      </c>
      <c r="I4045" t="s">
        <v>15</v>
      </c>
      <c r="J4045" t="s">
        <v>16</v>
      </c>
      <c r="K4045" s="2" t="str">
        <f>HYPERLINK("..\..\Imagery\ScannedSlabs\1992\CG92-281D.jpg")</f>
        <v>..\..\Imagery\ScannedSlabs\1992\CG92-281D.jpg</v>
      </c>
    </row>
    <row r="4046" spans="1:12" x14ac:dyDescent="0.25">
      <c r="A4046" t="s">
        <v>6026</v>
      </c>
      <c r="B4046" t="s">
        <v>6026</v>
      </c>
      <c r="C4046">
        <v>529861</v>
      </c>
      <c r="D4046">
        <v>5811407</v>
      </c>
      <c r="E4046">
        <v>21</v>
      </c>
      <c r="F4046" t="s">
        <v>13</v>
      </c>
      <c r="G4046" t="s">
        <v>2011</v>
      </c>
      <c r="I4046" t="s">
        <v>38</v>
      </c>
      <c r="J4046" t="s">
        <v>23</v>
      </c>
      <c r="K4046" s="2" t="str">
        <f>HYPERLINK("..\..\Imagery\ScannedSlabs\1987\CG87-272.jpg")</f>
        <v>..\..\Imagery\ScannedSlabs\1987\CG87-272.jpg</v>
      </c>
    </row>
    <row r="4047" spans="1:12" x14ac:dyDescent="0.25">
      <c r="A4047" t="s">
        <v>6027</v>
      </c>
      <c r="B4047" t="s">
        <v>6027</v>
      </c>
      <c r="C4047">
        <v>529487</v>
      </c>
      <c r="D4047">
        <v>5809733</v>
      </c>
      <c r="E4047">
        <v>21</v>
      </c>
      <c r="F4047" t="s">
        <v>13</v>
      </c>
      <c r="G4047" t="s">
        <v>264</v>
      </c>
      <c r="I4047" t="s">
        <v>15</v>
      </c>
      <c r="J4047" t="s">
        <v>16</v>
      </c>
      <c r="K4047" s="2" t="str">
        <f>HYPERLINK("..\..\Imagery\ScannedSlabs\1987\CG87-273.jpg")</f>
        <v>..\..\Imagery\ScannedSlabs\1987\CG87-273.jpg</v>
      </c>
    </row>
    <row r="4048" spans="1:12" x14ac:dyDescent="0.25">
      <c r="A4048" t="s">
        <v>6028</v>
      </c>
      <c r="B4048" t="s">
        <v>6028</v>
      </c>
      <c r="C4048">
        <v>401587</v>
      </c>
      <c r="D4048">
        <v>5983338</v>
      </c>
      <c r="E4048">
        <v>21</v>
      </c>
      <c r="F4048" t="s">
        <v>13</v>
      </c>
      <c r="G4048" t="s">
        <v>776</v>
      </c>
      <c r="I4048" t="s">
        <v>15</v>
      </c>
      <c r="J4048" t="s">
        <v>23</v>
      </c>
      <c r="K4048" s="2" t="str">
        <f>HYPERLINK("..\..\Imagery\ScannedSlabs\1980\NN80-601.jpg")</f>
        <v>..\..\Imagery\ScannedSlabs\1980\NN80-601.jpg</v>
      </c>
    </row>
    <row r="4049" spans="1:12" x14ac:dyDescent="0.25">
      <c r="A4049" t="s">
        <v>6029</v>
      </c>
      <c r="B4049" t="s">
        <v>6030</v>
      </c>
      <c r="C4049">
        <v>427019</v>
      </c>
      <c r="D4049">
        <v>5972855</v>
      </c>
      <c r="E4049">
        <v>21</v>
      </c>
      <c r="F4049" t="s">
        <v>13</v>
      </c>
      <c r="G4049" t="s">
        <v>51</v>
      </c>
      <c r="I4049" t="s">
        <v>35</v>
      </c>
      <c r="J4049" t="s">
        <v>23</v>
      </c>
      <c r="K4049" s="2" t="str">
        <f>HYPERLINK("..\..\Imagery\ScannedSlabs\1980\NN80-545B.jpg")</f>
        <v>..\..\Imagery\ScannedSlabs\1980\NN80-545B.jpg</v>
      </c>
    </row>
    <row r="4050" spans="1:12" x14ac:dyDescent="0.25">
      <c r="A4050" t="s">
        <v>6029</v>
      </c>
      <c r="B4050" t="s">
        <v>6031</v>
      </c>
      <c r="C4050">
        <v>427019</v>
      </c>
      <c r="D4050">
        <v>5972855</v>
      </c>
      <c r="E4050">
        <v>21</v>
      </c>
      <c r="F4050" t="s">
        <v>13</v>
      </c>
      <c r="G4050" t="s">
        <v>51</v>
      </c>
      <c r="I4050" t="s">
        <v>35</v>
      </c>
      <c r="J4050" t="s">
        <v>23</v>
      </c>
      <c r="K4050" s="2" t="str">
        <f>HYPERLINK("..\..\Imagery\ScannedSlabs\1980\NN80-545A.jpg")</f>
        <v>..\..\Imagery\ScannedSlabs\1980\NN80-545A.jpg</v>
      </c>
    </row>
    <row r="4051" spans="1:12" x14ac:dyDescent="0.25">
      <c r="A4051" t="s">
        <v>6032</v>
      </c>
      <c r="B4051" t="s">
        <v>6032</v>
      </c>
      <c r="C4051">
        <v>453532</v>
      </c>
      <c r="D4051">
        <v>5906847</v>
      </c>
      <c r="E4051">
        <v>21</v>
      </c>
      <c r="F4051" t="s">
        <v>13</v>
      </c>
      <c r="G4051" t="s">
        <v>3726</v>
      </c>
      <c r="I4051" t="s">
        <v>38</v>
      </c>
      <c r="J4051" t="s">
        <v>16</v>
      </c>
      <c r="K4051" s="2" t="str">
        <f>HYPERLINK("..\..\Imagery\ScannedSlabs\1984\CG84-155.jpg")</f>
        <v>..\..\Imagery\ScannedSlabs\1984\CG84-155.jpg</v>
      </c>
    </row>
    <row r="4052" spans="1:12" x14ac:dyDescent="0.25">
      <c r="A4052" t="s">
        <v>6033</v>
      </c>
      <c r="B4052" t="s">
        <v>6033</v>
      </c>
      <c r="C4052">
        <v>453282</v>
      </c>
      <c r="D4052">
        <v>5905875</v>
      </c>
      <c r="E4052">
        <v>21</v>
      </c>
      <c r="F4052" t="s">
        <v>13</v>
      </c>
      <c r="G4052" t="s">
        <v>113</v>
      </c>
      <c r="I4052" t="s">
        <v>35</v>
      </c>
      <c r="J4052" t="s">
        <v>23</v>
      </c>
      <c r="K4052" s="2" t="str">
        <f>HYPERLINK("..\..\Imagery\ScannedSlabs\1984\CG84-157.jpg")</f>
        <v>..\..\Imagery\ScannedSlabs\1984\CG84-157.jpg</v>
      </c>
    </row>
    <row r="4053" spans="1:12" x14ac:dyDescent="0.25">
      <c r="A4053" t="s">
        <v>6034</v>
      </c>
      <c r="B4053" t="s">
        <v>6034</v>
      </c>
      <c r="C4053">
        <v>451697</v>
      </c>
      <c r="D4053">
        <v>5904393</v>
      </c>
      <c r="E4053">
        <v>21</v>
      </c>
      <c r="F4053" t="s">
        <v>13</v>
      </c>
      <c r="G4053" t="s">
        <v>188</v>
      </c>
      <c r="I4053" t="s">
        <v>35</v>
      </c>
      <c r="J4053" t="s">
        <v>16</v>
      </c>
      <c r="K4053" s="2" t="str">
        <f>HYPERLINK("..\..\Imagery\ScannedSlabs\1984\CG84-164.jpg")</f>
        <v>..\..\Imagery\ScannedSlabs\1984\CG84-164.jpg</v>
      </c>
    </row>
    <row r="4054" spans="1:12" x14ac:dyDescent="0.25">
      <c r="A4054" t="s">
        <v>6035</v>
      </c>
      <c r="B4054" t="s">
        <v>6035</v>
      </c>
      <c r="C4054">
        <v>480850</v>
      </c>
      <c r="D4054">
        <v>5765950</v>
      </c>
      <c r="E4054">
        <v>21</v>
      </c>
      <c r="F4054" t="s">
        <v>13</v>
      </c>
      <c r="G4054" t="s">
        <v>448</v>
      </c>
      <c r="I4054" t="s">
        <v>38</v>
      </c>
      <c r="J4054" t="s">
        <v>20</v>
      </c>
      <c r="K4054" s="2" t="str">
        <f>HYPERLINK("..\..\Imagery\ScannedSlabs\1992\CG92-246.jpg")</f>
        <v>..\..\Imagery\ScannedSlabs\1992\CG92-246.jpg</v>
      </c>
    </row>
    <row r="4055" spans="1:12" x14ac:dyDescent="0.25">
      <c r="A4055" t="s">
        <v>6036</v>
      </c>
      <c r="B4055" t="s">
        <v>6036</v>
      </c>
      <c r="C4055">
        <v>480055</v>
      </c>
      <c r="D4055">
        <v>5768859</v>
      </c>
      <c r="E4055">
        <v>21</v>
      </c>
      <c r="F4055" t="s">
        <v>13</v>
      </c>
      <c r="G4055" t="s">
        <v>220</v>
      </c>
      <c r="I4055" t="s">
        <v>35</v>
      </c>
      <c r="J4055" t="s">
        <v>23</v>
      </c>
      <c r="K4055" s="2" t="str">
        <f>HYPERLINK("..\..\Imagery\ScannedSlabs\1992\CG92-248.jpg")</f>
        <v>..\..\Imagery\ScannedSlabs\1992\CG92-248.jpg</v>
      </c>
    </row>
    <row r="4056" spans="1:12" x14ac:dyDescent="0.25">
      <c r="A4056" t="s">
        <v>6037</v>
      </c>
      <c r="B4056" t="s">
        <v>6037</v>
      </c>
      <c r="C4056">
        <v>479394</v>
      </c>
      <c r="D4056">
        <v>5771359</v>
      </c>
      <c r="E4056">
        <v>21</v>
      </c>
      <c r="F4056" t="s">
        <v>13</v>
      </c>
      <c r="G4056" t="s">
        <v>220</v>
      </c>
      <c r="I4056" t="s">
        <v>38</v>
      </c>
      <c r="J4056" t="s">
        <v>16</v>
      </c>
      <c r="K4056" s="2" t="str">
        <f>HYPERLINK("..\..\Imagery\ScannedSlabs\1992\CG92-249.jpg")</f>
        <v>..\..\Imagery\ScannedSlabs\1992\CG92-249.jpg</v>
      </c>
    </row>
    <row r="4057" spans="1:12" x14ac:dyDescent="0.25">
      <c r="A4057" t="s">
        <v>6038</v>
      </c>
      <c r="B4057" t="s">
        <v>6038</v>
      </c>
      <c r="C4057">
        <v>476608</v>
      </c>
      <c r="D4057">
        <v>5775485</v>
      </c>
      <c r="E4057">
        <v>21</v>
      </c>
      <c r="F4057" t="s">
        <v>13</v>
      </c>
      <c r="G4057" t="s">
        <v>424</v>
      </c>
      <c r="H4057" t="s">
        <v>437</v>
      </c>
      <c r="I4057" t="s">
        <v>38</v>
      </c>
      <c r="J4057" t="s">
        <v>16</v>
      </c>
      <c r="K4057" s="2" t="str">
        <f>HYPERLINK("..\..\Imagery\ScannedSlabs\1992\CG92-250.jpg")</f>
        <v>..\..\Imagery\ScannedSlabs\1992\CG92-250.jpg</v>
      </c>
    </row>
    <row r="4058" spans="1:12" x14ac:dyDescent="0.25">
      <c r="A4058" t="s">
        <v>3858</v>
      </c>
      <c r="B4058" t="s">
        <v>6039</v>
      </c>
      <c r="C4058">
        <v>562819</v>
      </c>
      <c r="D4058">
        <v>5876557</v>
      </c>
      <c r="E4058">
        <v>21</v>
      </c>
      <c r="F4058" t="s">
        <v>13</v>
      </c>
      <c r="G4058" t="s">
        <v>6040</v>
      </c>
      <c r="I4058" t="s">
        <v>35</v>
      </c>
      <c r="J4058" t="s">
        <v>20</v>
      </c>
      <c r="K4058" s="2" t="str">
        <f>HYPERLINK("..\..\Imagery\ScannedSlabs\1985\GM85-388D.jpg")</f>
        <v>..\..\Imagery\ScannedSlabs\1985\GM85-388D.jpg</v>
      </c>
    </row>
    <row r="4059" spans="1:12" x14ac:dyDescent="0.25">
      <c r="A4059" t="s">
        <v>6041</v>
      </c>
      <c r="B4059" t="s">
        <v>6041</v>
      </c>
      <c r="C4059">
        <v>562966</v>
      </c>
      <c r="D4059">
        <v>5876809</v>
      </c>
      <c r="E4059">
        <v>21</v>
      </c>
      <c r="F4059" t="s">
        <v>13</v>
      </c>
      <c r="G4059" t="s">
        <v>105</v>
      </c>
      <c r="I4059" t="s">
        <v>38</v>
      </c>
      <c r="J4059" t="s">
        <v>16</v>
      </c>
      <c r="K4059" s="2" t="str">
        <f>HYPERLINK("..\..\Imagery\ScannedSlabs\1985\GM85-389.jpg")</f>
        <v>..\..\Imagery\ScannedSlabs\1985\GM85-389.jpg</v>
      </c>
    </row>
    <row r="4060" spans="1:12" x14ac:dyDescent="0.25">
      <c r="A4060" t="s">
        <v>6042</v>
      </c>
      <c r="B4060" t="s">
        <v>6042</v>
      </c>
      <c r="C4060">
        <v>537261</v>
      </c>
      <c r="D4060">
        <v>5961578</v>
      </c>
      <c r="E4060">
        <v>21</v>
      </c>
      <c r="F4060" t="s">
        <v>13</v>
      </c>
      <c r="G4060" t="s">
        <v>732</v>
      </c>
      <c r="H4060" t="s">
        <v>6043</v>
      </c>
      <c r="I4060" t="s">
        <v>15</v>
      </c>
      <c r="J4060" t="s">
        <v>23</v>
      </c>
      <c r="K4060" s="2" t="str">
        <f>HYPERLINK("..\..\Imagery\ScannedSlabs\1984\CG84-483.jpg")</f>
        <v>..\..\Imagery\ScannedSlabs\1984\CG84-483.jpg</v>
      </c>
    </row>
    <row r="4061" spans="1:12" x14ac:dyDescent="0.25">
      <c r="A4061" t="s">
        <v>6044</v>
      </c>
      <c r="B4061" t="s">
        <v>6044</v>
      </c>
      <c r="C4061">
        <v>537290</v>
      </c>
      <c r="D4061">
        <v>5961350</v>
      </c>
      <c r="E4061">
        <v>21</v>
      </c>
      <c r="F4061" t="s">
        <v>13</v>
      </c>
      <c r="G4061" t="s">
        <v>173</v>
      </c>
      <c r="H4061" t="s">
        <v>6043</v>
      </c>
      <c r="I4061" t="s">
        <v>15</v>
      </c>
      <c r="J4061" t="s">
        <v>23</v>
      </c>
      <c r="K4061" s="2" t="str">
        <f>HYPERLINK("..\..\Imagery\ScannedSlabs\1984\CG84-484.jpg")</f>
        <v>..\..\Imagery\ScannedSlabs\1984\CG84-484.jpg</v>
      </c>
    </row>
    <row r="4062" spans="1:12" x14ac:dyDescent="0.25">
      <c r="A4062" t="s">
        <v>6045</v>
      </c>
      <c r="B4062" t="s">
        <v>6045</v>
      </c>
      <c r="C4062">
        <v>537890</v>
      </c>
      <c r="D4062">
        <v>5962060</v>
      </c>
      <c r="E4062">
        <v>21</v>
      </c>
      <c r="F4062" t="s">
        <v>13</v>
      </c>
      <c r="G4062" t="s">
        <v>732</v>
      </c>
      <c r="H4062" t="s">
        <v>6043</v>
      </c>
      <c r="I4062" t="s">
        <v>15</v>
      </c>
      <c r="J4062" t="s">
        <v>20</v>
      </c>
      <c r="K4062" s="2" t="str">
        <f>HYPERLINK("..\..\Imagery\ScannedSlabs\1984\CG84-485.jpg")</f>
        <v>..\..\Imagery\ScannedSlabs\1984\CG84-485.jpg</v>
      </c>
    </row>
    <row r="4063" spans="1:12" x14ac:dyDescent="0.25">
      <c r="A4063" t="s">
        <v>6046</v>
      </c>
      <c r="B4063" t="s">
        <v>6047</v>
      </c>
      <c r="C4063">
        <v>537920</v>
      </c>
      <c r="D4063">
        <v>5962238</v>
      </c>
      <c r="E4063">
        <v>21</v>
      </c>
      <c r="F4063" t="s">
        <v>13</v>
      </c>
      <c r="G4063" t="s">
        <v>732</v>
      </c>
      <c r="H4063" t="s">
        <v>6043</v>
      </c>
      <c r="I4063" t="s">
        <v>15</v>
      </c>
      <c r="J4063" t="s">
        <v>20</v>
      </c>
      <c r="K4063" s="2" t="str">
        <f>HYPERLINK("..\..\Imagery\ScannedSlabs\1984\CG84-486.2.jpg")</f>
        <v>..\..\Imagery\ScannedSlabs\1984\CG84-486.2.jpg</v>
      </c>
      <c r="L4063" t="s">
        <v>6048</v>
      </c>
    </row>
    <row r="4064" spans="1:12" x14ac:dyDescent="0.25">
      <c r="A4064" t="s">
        <v>6049</v>
      </c>
      <c r="B4064" t="s">
        <v>6050</v>
      </c>
      <c r="C4064">
        <v>564802</v>
      </c>
      <c r="D4064">
        <v>5875977</v>
      </c>
      <c r="E4064">
        <v>21</v>
      </c>
      <c r="F4064" t="s">
        <v>13</v>
      </c>
      <c r="G4064" t="s">
        <v>42</v>
      </c>
      <c r="I4064" t="s">
        <v>35</v>
      </c>
      <c r="J4064" t="s">
        <v>23</v>
      </c>
      <c r="K4064" s="2" t="str">
        <f>HYPERLINK("..\..\Imagery\ScannedSlabs\1985\GM85-430A.jpg")</f>
        <v>..\..\Imagery\ScannedSlabs\1985\GM85-430A.jpg</v>
      </c>
    </row>
    <row r="4065" spans="1:11" x14ac:dyDescent="0.25">
      <c r="A4065" t="s">
        <v>6049</v>
      </c>
      <c r="B4065" t="s">
        <v>6051</v>
      </c>
      <c r="C4065">
        <v>564802</v>
      </c>
      <c r="D4065">
        <v>5875977</v>
      </c>
      <c r="E4065">
        <v>21</v>
      </c>
      <c r="F4065" t="s">
        <v>13</v>
      </c>
      <c r="G4065" t="s">
        <v>33</v>
      </c>
      <c r="I4065" t="s">
        <v>35</v>
      </c>
      <c r="J4065" t="s">
        <v>23</v>
      </c>
      <c r="K4065" s="2" t="str">
        <f>HYPERLINK("..\..\Imagery\ScannedSlabs\1985\GM85-430B.jpg")</f>
        <v>..\..\Imagery\ScannedSlabs\1985\GM85-430B.jpg</v>
      </c>
    </row>
    <row r="4066" spans="1:11" x14ac:dyDescent="0.25">
      <c r="A4066" t="s">
        <v>6052</v>
      </c>
      <c r="B4066" t="s">
        <v>6052</v>
      </c>
      <c r="C4066">
        <v>565045</v>
      </c>
      <c r="D4066">
        <v>5875328</v>
      </c>
      <c r="E4066">
        <v>21</v>
      </c>
      <c r="F4066" t="s">
        <v>13</v>
      </c>
      <c r="G4066" t="s">
        <v>6053</v>
      </c>
      <c r="I4066" t="s">
        <v>38</v>
      </c>
      <c r="J4066" t="s">
        <v>16</v>
      </c>
      <c r="K4066" s="2" t="str">
        <f>HYPERLINK("..\..\Imagery\ScannedSlabs\1985\GM85-433.jpg")</f>
        <v>..\..\Imagery\ScannedSlabs\1985\GM85-433.jpg</v>
      </c>
    </row>
    <row r="4067" spans="1:11" x14ac:dyDescent="0.25">
      <c r="A4067" t="s">
        <v>6054</v>
      </c>
      <c r="B4067" t="s">
        <v>6054</v>
      </c>
      <c r="C4067">
        <v>565552</v>
      </c>
      <c r="D4067">
        <v>5874888</v>
      </c>
      <c r="E4067">
        <v>21</v>
      </c>
      <c r="F4067" t="s">
        <v>13</v>
      </c>
      <c r="G4067" t="s">
        <v>407</v>
      </c>
      <c r="I4067" t="s">
        <v>38</v>
      </c>
      <c r="J4067" t="s">
        <v>23</v>
      </c>
      <c r="K4067" s="2" t="str">
        <f>HYPERLINK("..\..\Imagery\ScannedSlabs\1985\GM85-434.jpg")</f>
        <v>..\..\Imagery\ScannedSlabs\1985\GM85-434.jpg</v>
      </c>
    </row>
    <row r="4068" spans="1:11" x14ac:dyDescent="0.25">
      <c r="A4068" t="s">
        <v>6055</v>
      </c>
      <c r="B4068" t="s">
        <v>6055</v>
      </c>
      <c r="C4068">
        <v>586156</v>
      </c>
      <c r="D4068">
        <v>5898242</v>
      </c>
      <c r="E4068">
        <v>21</v>
      </c>
      <c r="F4068" t="s">
        <v>13</v>
      </c>
      <c r="G4068" t="s">
        <v>51</v>
      </c>
      <c r="I4068" t="s">
        <v>38</v>
      </c>
      <c r="J4068" t="s">
        <v>16</v>
      </c>
      <c r="K4068" s="2" t="str">
        <f>HYPERLINK("..\..\Imagery\ScannedSlabs\1985\GM85-584.jpg")</f>
        <v>..\..\Imagery\ScannedSlabs\1985\GM85-584.jpg</v>
      </c>
    </row>
    <row r="4069" spans="1:11" x14ac:dyDescent="0.25">
      <c r="A4069" t="s">
        <v>6056</v>
      </c>
      <c r="B4069" t="s">
        <v>6057</v>
      </c>
      <c r="C4069">
        <v>354557</v>
      </c>
      <c r="D4069">
        <v>6105858</v>
      </c>
      <c r="E4069">
        <v>21</v>
      </c>
      <c r="F4069" t="s">
        <v>13</v>
      </c>
      <c r="I4069" t="s">
        <v>15</v>
      </c>
      <c r="J4069" t="s">
        <v>137</v>
      </c>
    </row>
    <row r="4070" spans="1:11" x14ac:dyDescent="0.25">
      <c r="A4070" t="s">
        <v>6058</v>
      </c>
      <c r="B4070" t="s">
        <v>6058</v>
      </c>
      <c r="C4070">
        <v>497941</v>
      </c>
      <c r="D4070">
        <v>5807416</v>
      </c>
      <c r="E4070">
        <v>21</v>
      </c>
      <c r="F4070" t="s">
        <v>13</v>
      </c>
      <c r="G4070" t="s">
        <v>312</v>
      </c>
      <c r="I4070" t="s">
        <v>38</v>
      </c>
      <c r="J4070" t="s">
        <v>16</v>
      </c>
      <c r="K4070" s="2" t="str">
        <f>HYPERLINK("..\..\Imagery\ScannedSlabs\1992\JA92-006.jpg")</f>
        <v>..\..\Imagery\ScannedSlabs\1992\JA92-006.jpg</v>
      </c>
    </row>
    <row r="4071" spans="1:11" x14ac:dyDescent="0.25">
      <c r="A4071" t="s">
        <v>6059</v>
      </c>
      <c r="B4071" t="s">
        <v>6059</v>
      </c>
      <c r="C4071">
        <v>497634</v>
      </c>
      <c r="D4071">
        <v>5806691</v>
      </c>
      <c r="E4071">
        <v>21</v>
      </c>
      <c r="F4071" t="s">
        <v>13</v>
      </c>
      <c r="G4071" t="s">
        <v>448</v>
      </c>
      <c r="I4071" t="s">
        <v>38</v>
      </c>
      <c r="J4071" t="s">
        <v>149</v>
      </c>
      <c r="K4071" s="2" t="str">
        <f>HYPERLINK("..\..\Imagery\ScannedSlabs\1992\JA92-007.jpg")</f>
        <v>..\..\Imagery\ScannedSlabs\1992\JA92-007.jpg</v>
      </c>
    </row>
    <row r="4072" spans="1:11" x14ac:dyDescent="0.25">
      <c r="A4072" t="s">
        <v>4022</v>
      </c>
      <c r="B4072" t="s">
        <v>6060</v>
      </c>
      <c r="C4072">
        <v>429500</v>
      </c>
      <c r="D4072">
        <v>5898000</v>
      </c>
      <c r="E4072">
        <v>21</v>
      </c>
      <c r="F4072" t="s">
        <v>13</v>
      </c>
      <c r="G4072" t="s">
        <v>49</v>
      </c>
      <c r="I4072" t="s">
        <v>38</v>
      </c>
      <c r="J4072" t="s">
        <v>16</v>
      </c>
      <c r="K4072" s="2" t="str">
        <f>HYPERLINK("..\..\Imagery\ScannedSlabs\1995\CG95-007A.jpg")</f>
        <v>..\..\Imagery\ScannedSlabs\1995\CG95-007A.jpg</v>
      </c>
    </row>
    <row r="4073" spans="1:11" x14ac:dyDescent="0.25">
      <c r="A4073" t="s">
        <v>6061</v>
      </c>
      <c r="B4073" t="s">
        <v>6062</v>
      </c>
      <c r="C4073">
        <v>356437</v>
      </c>
      <c r="D4073">
        <v>6101272</v>
      </c>
      <c r="E4073">
        <v>21</v>
      </c>
      <c r="F4073" t="s">
        <v>13</v>
      </c>
      <c r="I4073" t="s">
        <v>35</v>
      </c>
      <c r="J4073" t="s">
        <v>137</v>
      </c>
    </row>
    <row r="4074" spans="1:11" x14ac:dyDescent="0.25">
      <c r="A4074" t="s">
        <v>6063</v>
      </c>
      <c r="B4074" t="s">
        <v>5887</v>
      </c>
      <c r="C4074">
        <v>356995</v>
      </c>
      <c r="D4074">
        <v>6100662</v>
      </c>
      <c r="E4074">
        <v>21</v>
      </c>
      <c r="F4074" t="s">
        <v>13</v>
      </c>
      <c r="I4074" t="s">
        <v>38</v>
      </c>
      <c r="J4074" t="s">
        <v>137</v>
      </c>
    </row>
    <row r="4075" spans="1:11" x14ac:dyDescent="0.25">
      <c r="A4075" t="s">
        <v>6064</v>
      </c>
      <c r="B4075" t="s">
        <v>6065</v>
      </c>
      <c r="C4075">
        <v>360270</v>
      </c>
      <c r="D4075">
        <v>6102850</v>
      </c>
      <c r="E4075">
        <v>21</v>
      </c>
      <c r="F4075" t="s">
        <v>13</v>
      </c>
      <c r="I4075" t="s">
        <v>38</v>
      </c>
      <c r="J4075" t="s">
        <v>137</v>
      </c>
    </row>
    <row r="4076" spans="1:11" x14ac:dyDescent="0.25">
      <c r="A4076" t="s">
        <v>6064</v>
      </c>
      <c r="B4076" t="s">
        <v>6066</v>
      </c>
      <c r="C4076">
        <v>360270</v>
      </c>
      <c r="D4076">
        <v>6102850</v>
      </c>
      <c r="E4076">
        <v>21</v>
      </c>
      <c r="F4076" t="s">
        <v>13</v>
      </c>
      <c r="I4076" t="s">
        <v>38</v>
      </c>
      <c r="J4076" t="s">
        <v>137</v>
      </c>
    </row>
    <row r="4077" spans="1:11" x14ac:dyDescent="0.25">
      <c r="A4077" t="s">
        <v>6067</v>
      </c>
      <c r="B4077" t="s">
        <v>5983</v>
      </c>
      <c r="C4077">
        <v>359102</v>
      </c>
      <c r="D4077">
        <v>6102762</v>
      </c>
      <c r="E4077">
        <v>21</v>
      </c>
      <c r="F4077" t="s">
        <v>13</v>
      </c>
      <c r="I4077" t="s">
        <v>35</v>
      </c>
      <c r="J4077" t="s">
        <v>137</v>
      </c>
    </row>
    <row r="4078" spans="1:11" x14ac:dyDescent="0.25">
      <c r="A4078" t="s">
        <v>6068</v>
      </c>
      <c r="B4078" t="s">
        <v>6068</v>
      </c>
      <c r="C4078">
        <v>447654</v>
      </c>
      <c r="D4078">
        <v>5900067</v>
      </c>
      <c r="E4078">
        <v>21</v>
      </c>
      <c r="F4078" t="s">
        <v>13</v>
      </c>
      <c r="G4078" t="s">
        <v>25</v>
      </c>
      <c r="I4078" t="s">
        <v>38</v>
      </c>
      <c r="J4078" t="s">
        <v>23</v>
      </c>
      <c r="K4078" s="2" t="str">
        <f>HYPERLINK("..\..\Imagery\ScannedSlabs\1984\NN84-252.jpg")</f>
        <v>..\..\Imagery\ScannedSlabs\1984\NN84-252.jpg</v>
      </c>
    </row>
    <row r="4079" spans="1:11" x14ac:dyDescent="0.25">
      <c r="A4079" t="s">
        <v>6069</v>
      </c>
      <c r="B4079" t="s">
        <v>6069</v>
      </c>
      <c r="C4079">
        <v>447658</v>
      </c>
      <c r="D4079">
        <v>5898785</v>
      </c>
      <c r="E4079">
        <v>21</v>
      </c>
      <c r="F4079" t="s">
        <v>13</v>
      </c>
      <c r="G4079" t="s">
        <v>124</v>
      </c>
      <c r="I4079" t="s">
        <v>15</v>
      </c>
      <c r="J4079" t="s">
        <v>16</v>
      </c>
      <c r="K4079" s="2" t="str">
        <f>HYPERLINK("..\..\Imagery\ScannedSlabs\1984\NN84-258.jpg")</f>
        <v>..\..\Imagery\ScannedSlabs\1984\NN84-258.jpg</v>
      </c>
    </row>
    <row r="4080" spans="1:11" x14ac:dyDescent="0.25">
      <c r="A4080" t="s">
        <v>6070</v>
      </c>
      <c r="B4080" t="s">
        <v>6070</v>
      </c>
      <c r="C4080">
        <v>451345</v>
      </c>
      <c r="D4080">
        <v>5896844</v>
      </c>
      <c r="E4080">
        <v>21</v>
      </c>
      <c r="F4080" t="s">
        <v>13</v>
      </c>
      <c r="G4080" t="s">
        <v>299</v>
      </c>
      <c r="I4080" t="s">
        <v>38</v>
      </c>
      <c r="J4080" t="s">
        <v>20</v>
      </c>
      <c r="K4080" s="2" t="str">
        <f>HYPERLINK("..\..\Imagery\ScannedSlabs\1984\NN84-266.jpg")</f>
        <v>..\..\Imagery\ScannedSlabs\1984\NN84-266.jpg</v>
      </c>
    </row>
    <row r="4081" spans="1:12" x14ac:dyDescent="0.25">
      <c r="A4081" t="s">
        <v>6071</v>
      </c>
      <c r="B4081" t="s">
        <v>6071</v>
      </c>
      <c r="C4081">
        <v>557351</v>
      </c>
      <c r="D4081">
        <v>5927620</v>
      </c>
      <c r="E4081">
        <v>21</v>
      </c>
      <c r="F4081" t="s">
        <v>13</v>
      </c>
      <c r="G4081" t="s">
        <v>795</v>
      </c>
      <c r="I4081" t="s">
        <v>38</v>
      </c>
      <c r="J4081" t="s">
        <v>20</v>
      </c>
      <c r="K4081" s="2" t="str">
        <f>HYPERLINK("..\..\Imagery\ScannedSlabs\1985\SP85-153.jpg")</f>
        <v>..\..\Imagery\ScannedSlabs\1985\SP85-153.jpg</v>
      </c>
    </row>
    <row r="4082" spans="1:12" x14ac:dyDescent="0.25">
      <c r="A4082" t="s">
        <v>6072</v>
      </c>
      <c r="B4082" t="s">
        <v>6073</v>
      </c>
      <c r="C4082">
        <v>388918</v>
      </c>
      <c r="D4082">
        <v>6077992</v>
      </c>
      <c r="E4082">
        <v>21</v>
      </c>
      <c r="F4082" t="s">
        <v>13</v>
      </c>
      <c r="G4082" t="s">
        <v>51</v>
      </c>
      <c r="I4082" t="s">
        <v>15</v>
      </c>
      <c r="J4082" t="s">
        <v>16</v>
      </c>
      <c r="K4082" s="2" t="str">
        <f>HYPERLINK("..\..\Imagery\ScannedSlabs\1979\CG79-040B.jpg")</f>
        <v>..\..\Imagery\ScannedSlabs\1979\CG79-040B.jpg</v>
      </c>
    </row>
    <row r="4083" spans="1:12" x14ac:dyDescent="0.25">
      <c r="A4083" t="s">
        <v>6072</v>
      </c>
      <c r="B4083" t="s">
        <v>6074</v>
      </c>
      <c r="C4083">
        <v>388918</v>
      </c>
      <c r="D4083">
        <v>6077992</v>
      </c>
      <c r="E4083">
        <v>21</v>
      </c>
      <c r="F4083" t="s">
        <v>13</v>
      </c>
      <c r="I4083" t="s">
        <v>35</v>
      </c>
      <c r="J4083" t="s">
        <v>137</v>
      </c>
      <c r="L4083" t="s">
        <v>138</v>
      </c>
    </row>
    <row r="4084" spans="1:12" x14ac:dyDescent="0.25">
      <c r="A4084" t="s">
        <v>6075</v>
      </c>
      <c r="B4084" t="s">
        <v>6075</v>
      </c>
      <c r="C4084">
        <v>386840</v>
      </c>
      <c r="D4084">
        <v>6080785</v>
      </c>
      <c r="E4084">
        <v>21</v>
      </c>
      <c r="F4084" t="s">
        <v>13</v>
      </c>
      <c r="G4084" t="s">
        <v>320</v>
      </c>
      <c r="I4084" t="s">
        <v>35</v>
      </c>
      <c r="J4084" t="s">
        <v>16</v>
      </c>
      <c r="K4084" s="2" t="str">
        <f>HYPERLINK("..\..\Imagery\ScannedSlabs\1979\CG79-042.jpg")</f>
        <v>..\..\Imagery\ScannedSlabs\1979\CG79-042.jpg</v>
      </c>
    </row>
    <row r="4085" spans="1:12" x14ac:dyDescent="0.25">
      <c r="A4085" t="s">
        <v>6076</v>
      </c>
      <c r="B4085" t="s">
        <v>6076</v>
      </c>
      <c r="C4085">
        <v>388719</v>
      </c>
      <c r="D4085">
        <v>6080654</v>
      </c>
      <c r="E4085">
        <v>21</v>
      </c>
      <c r="F4085" t="s">
        <v>13</v>
      </c>
      <c r="G4085" t="s">
        <v>320</v>
      </c>
      <c r="I4085" t="s">
        <v>35</v>
      </c>
      <c r="J4085" t="s">
        <v>16</v>
      </c>
      <c r="K4085" s="2" t="str">
        <f>HYPERLINK("..\..\Imagery\ScannedSlabs\1979\CG79-043.jpg")</f>
        <v>..\..\Imagery\ScannedSlabs\1979\CG79-043.jpg</v>
      </c>
    </row>
    <row r="4086" spans="1:12" x14ac:dyDescent="0.25">
      <c r="A4086" t="s">
        <v>6077</v>
      </c>
      <c r="B4086" t="s">
        <v>6077</v>
      </c>
      <c r="C4086">
        <v>388007</v>
      </c>
      <c r="D4086">
        <v>6082517</v>
      </c>
      <c r="E4086">
        <v>21</v>
      </c>
      <c r="F4086" t="s">
        <v>13</v>
      </c>
      <c r="G4086" t="s">
        <v>320</v>
      </c>
      <c r="I4086" t="s">
        <v>38</v>
      </c>
      <c r="J4086" t="s">
        <v>16</v>
      </c>
      <c r="K4086" s="2" t="str">
        <f>HYPERLINK("..\..\Imagery\ScannedSlabs\1979\CG79-045.jpg")</f>
        <v>..\..\Imagery\ScannedSlabs\1979\CG79-045.jpg</v>
      </c>
    </row>
    <row r="4087" spans="1:12" x14ac:dyDescent="0.25">
      <c r="A4087" t="s">
        <v>6078</v>
      </c>
      <c r="B4087" t="s">
        <v>6078</v>
      </c>
      <c r="C4087">
        <v>390874</v>
      </c>
      <c r="D4087">
        <v>6082054</v>
      </c>
      <c r="E4087">
        <v>21</v>
      </c>
      <c r="F4087" t="s">
        <v>13</v>
      </c>
      <c r="G4087" t="s">
        <v>320</v>
      </c>
      <c r="I4087" t="s">
        <v>15</v>
      </c>
      <c r="J4087" t="s">
        <v>149</v>
      </c>
      <c r="K4087" s="2" t="str">
        <f>HYPERLINK("..\..\Imagery\ScannedSlabs\1979\CG79-047.jpg")</f>
        <v>..\..\Imagery\ScannedSlabs\1979\CG79-047.jpg</v>
      </c>
    </row>
    <row r="4088" spans="1:12" x14ac:dyDescent="0.25">
      <c r="A4088" t="s">
        <v>6079</v>
      </c>
      <c r="B4088" t="s">
        <v>6079</v>
      </c>
      <c r="C4088">
        <v>391692</v>
      </c>
      <c r="D4088">
        <v>6080050</v>
      </c>
      <c r="E4088">
        <v>21</v>
      </c>
      <c r="F4088" t="s">
        <v>13</v>
      </c>
      <c r="G4088" t="s">
        <v>320</v>
      </c>
      <c r="I4088" t="s">
        <v>15</v>
      </c>
      <c r="J4088" t="s">
        <v>16</v>
      </c>
      <c r="K4088" s="2" t="str">
        <f>HYPERLINK("..\..\Imagery\ScannedSlabs\1979\CG79-048.jpg")</f>
        <v>..\..\Imagery\ScannedSlabs\1979\CG79-048.jpg</v>
      </c>
    </row>
    <row r="4089" spans="1:12" x14ac:dyDescent="0.25">
      <c r="A4089" t="s">
        <v>6080</v>
      </c>
      <c r="B4089" t="s">
        <v>6081</v>
      </c>
      <c r="C4089">
        <v>394145</v>
      </c>
      <c r="D4089">
        <v>6080955</v>
      </c>
      <c r="E4089">
        <v>21</v>
      </c>
      <c r="F4089" t="s">
        <v>13</v>
      </c>
      <c r="I4089" t="s">
        <v>38</v>
      </c>
      <c r="J4089" t="s">
        <v>137</v>
      </c>
      <c r="L4089" t="s">
        <v>138</v>
      </c>
    </row>
    <row r="4090" spans="1:12" x14ac:dyDescent="0.25">
      <c r="A4090" t="s">
        <v>6080</v>
      </c>
      <c r="B4090" t="s">
        <v>6082</v>
      </c>
      <c r="C4090">
        <v>394145</v>
      </c>
      <c r="D4090">
        <v>6080955</v>
      </c>
      <c r="E4090">
        <v>21</v>
      </c>
      <c r="F4090" t="s">
        <v>13</v>
      </c>
      <c r="I4090" t="s">
        <v>38</v>
      </c>
      <c r="J4090" t="s">
        <v>137</v>
      </c>
      <c r="L4090" t="s">
        <v>138</v>
      </c>
    </row>
    <row r="4091" spans="1:12" x14ac:dyDescent="0.25">
      <c r="A4091" t="s">
        <v>6083</v>
      </c>
      <c r="B4091" t="s">
        <v>6083</v>
      </c>
      <c r="C4091">
        <v>511053</v>
      </c>
      <c r="D4091">
        <v>5755097</v>
      </c>
      <c r="E4091">
        <v>21</v>
      </c>
      <c r="F4091" t="s">
        <v>13</v>
      </c>
      <c r="G4091" t="s">
        <v>5157</v>
      </c>
      <c r="I4091" t="s">
        <v>38</v>
      </c>
      <c r="J4091" t="s">
        <v>23</v>
      </c>
      <c r="K4091" s="2" t="str">
        <f>HYPERLINK("..\..\Imagery\ScannedSlabs\1993\DL93-227.jpg")</f>
        <v>..\..\Imagery\ScannedSlabs\1993\DL93-227.jpg</v>
      </c>
    </row>
    <row r="4092" spans="1:12" x14ac:dyDescent="0.25">
      <c r="A4092" t="s">
        <v>6084</v>
      </c>
      <c r="B4092" t="s">
        <v>6084</v>
      </c>
      <c r="C4092">
        <v>511416</v>
      </c>
      <c r="D4092">
        <v>5755145</v>
      </c>
      <c r="E4092">
        <v>21</v>
      </c>
      <c r="F4092" t="s">
        <v>13</v>
      </c>
      <c r="G4092" t="s">
        <v>5157</v>
      </c>
      <c r="I4092" t="s">
        <v>38</v>
      </c>
      <c r="J4092" t="s">
        <v>20</v>
      </c>
      <c r="K4092" s="2" t="str">
        <f>HYPERLINK("..\..\Imagery\ScannedSlabs\1993\DL93-228.jpg")</f>
        <v>..\..\Imagery\ScannedSlabs\1993\DL93-228.jpg</v>
      </c>
    </row>
    <row r="4093" spans="1:12" x14ac:dyDescent="0.25">
      <c r="A4093" t="s">
        <v>6085</v>
      </c>
      <c r="B4093" t="s">
        <v>6085</v>
      </c>
      <c r="C4093">
        <v>511484</v>
      </c>
      <c r="D4093">
        <v>5754839</v>
      </c>
      <c r="E4093">
        <v>21</v>
      </c>
      <c r="F4093" t="s">
        <v>13</v>
      </c>
      <c r="G4093" t="s">
        <v>526</v>
      </c>
      <c r="I4093" t="s">
        <v>15</v>
      </c>
      <c r="J4093" t="s">
        <v>20</v>
      </c>
      <c r="K4093" s="2" t="str">
        <f>HYPERLINK("..\..\Imagery\ScannedSlabs\1993\DL93-229.jpg")</f>
        <v>..\..\Imagery\ScannedSlabs\1993\DL93-229.jpg</v>
      </c>
    </row>
    <row r="4094" spans="1:12" x14ac:dyDescent="0.25">
      <c r="A4094" t="s">
        <v>6086</v>
      </c>
      <c r="B4094" t="s">
        <v>6086</v>
      </c>
      <c r="C4094">
        <v>538100</v>
      </c>
      <c r="D4094">
        <v>5744940</v>
      </c>
      <c r="E4094">
        <v>21</v>
      </c>
      <c r="F4094" t="s">
        <v>13</v>
      </c>
      <c r="G4094" t="s">
        <v>333</v>
      </c>
      <c r="I4094" t="s">
        <v>38</v>
      </c>
      <c r="J4094" t="s">
        <v>23</v>
      </c>
      <c r="K4094" s="2" t="str">
        <f>HYPERLINK("..\..\Imagery\ScannedSlabs\1993\DL93-230.jpg")</f>
        <v>..\..\Imagery\ScannedSlabs\1993\DL93-230.jpg</v>
      </c>
    </row>
    <row r="4095" spans="1:12" x14ac:dyDescent="0.25">
      <c r="A4095" t="s">
        <v>6087</v>
      </c>
      <c r="B4095" t="s">
        <v>6087</v>
      </c>
      <c r="C4095">
        <v>537680</v>
      </c>
      <c r="D4095">
        <v>5746100</v>
      </c>
      <c r="E4095">
        <v>21</v>
      </c>
      <c r="F4095" t="s">
        <v>13</v>
      </c>
      <c r="G4095" t="s">
        <v>333</v>
      </c>
      <c r="I4095" t="s">
        <v>38</v>
      </c>
      <c r="J4095" t="s">
        <v>16</v>
      </c>
      <c r="K4095" s="2" t="str">
        <f>HYPERLINK("..\..\Imagery\ScannedSlabs\1993\DL93-233.jpg")</f>
        <v>..\..\Imagery\ScannedSlabs\1993\DL93-233.jpg</v>
      </c>
    </row>
    <row r="4096" spans="1:12" x14ac:dyDescent="0.25">
      <c r="A4096" t="s">
        <v>6088</v>
      </c>
      <c r="B4096" t="s">
        <v>6088</v>
      </c>
      <c r="C4096">
        <v>537610</v>
      </c>
      <c r="D4096">
        <v>5746820</v>
      </c>
      <c r="E4096">
        <v>21</v>
      </c>
      <c r="F4096" t="s">
        <v>13</v>
      </c>
      <c r="G4096" t="s">
        <v>6089</v>
      </c>
      <c r="I4096" t="s">
        <v>38</v>
      </c>
      <c r="J4096" t="s">
        <v>20</v>
      </c>
      <c r="K4096" s="2" t="str">
        <f>HYPERLINK("..\..\Imagery\ScannedSlabs\1993\DL93-234.jpg")</f>
        <v>..\..\Imagery\ScannedSlabs\1993\DL93-234.jpg</v>
      </c>
    </row>
    <row r="4097" spans="1:12" x14ac:dyDescent="0.25">
      <c r="A4097" t="s">
        <v>6090</v>
      </c>
      <c r="B4097" t="s">
        <v>6090</v>
      </c>
      <c r="C4097">
        <v>537390</v>
      </c>
      <c r="D4097">
        <v>5748620</v>
      </c>
      <c r="E4097">
        <v>21</v>
      </c>
      <c r="F4097" t="s">
        <v>13</v>
      </c>
      <c r="G4097" t="s">
        <v>51</v>
      </c>
      <c r="I4097" t="s">
        <v>38</v>
      </c>
      <c r="J4097" t="s">
        <v>20</v>
      </c>
      <c r="K4097" s="2" t="str">
        <f>HYPERLINK("..\..\Imagery\ScannedSlabs\1993\DL93-235.jpg")</f>
        <v>..\..\Imagery\ScannedSlabs\1993\DL93-235.jpg</v>
      </c>
    </row>
    <row r="4098" spans="1:12" x14ac:dyDescent="0.25">
      <c r="A4098" t="s">
        <v>6091</v>
      </c>
      <c r="B4098" t="s">
        <v>6091</v>
      </c>
      <c r="C4098">
        <v>537449</v>
      </c>
      <c r="D4098">
        <v>5748660</v>
      </c>
      <c r="E4098">
        <v>21</v>
      </c>
      <c r="F4098" t="s">
        <v>13</v>
      </c>
      <c r="G4098" t="s">
        <v>6092</v>
      </c>
      <c r="I4098" t="s">
        <v>35</v>
      </c>
      <c r="J4098" t="s">
        <v>23</v>
      </c>
      <c r="K4098" s="2" t="str">
        <f>HYPERLINK("..\..\Imagery\ScannedSlabs\1993\DL93-236.jpg")</f>
        <v>..\..\Imagery\ScannedSlabs\1993\DL93-236.jpg</v>
      </c>
    </row>
    <row r="4099" spans="1:12" x14ac:dyDescent="0.25">
      <c r="A4099" t="s">
        <v>6093</v>
      </c>
      <c r="B4099" t="s">
        <v>6093</v>
      </c>
      <c r="C4099">
        <v>537452</v>
      </c>
      <c r="D4099">
        <v>5748737</v>
      </c>
      <c r="E4099">
        <v>21</v>
      </c>
      <c r="F4099" t="s">
        <v>13</v>
      </c>
      <c r="G4099" t="s">
        <v>4685</v>
      </c>
      <c r="I4099" t="s">
        <v>38</v>
      </c>
      <c r="J4099" t="s">
        <v>16</v>
      </c>
      <c r="K4099" s="2" t="str">
        <f>HYPERLINK("..\..\Imagery\ScannedSlabs\1993\DL93-237.jpg")</f>
        <v>..\..\Imagery\ScannedSlabs\1993\DL93-237.jpg</v>
      </c>
    </row>
    <row r="4100" spans="1:12" x14ac:dyDescent="0.25">
      <c r="A4100" t="s">
        <v>6094</v>
      </c>
      <c r="B4100" t="s">
        <v>6094</v>
      </c>
      <c r="C4100">
        <v>547451</v>
      </c>
      <c r="D4100">
        <v>5745246</v>
      </c>
      <c r="E4100">
        <v>21</v>
      </c>
      <c r="F4100" t="s">
        <v>13</v>
      </c>
      <c r="G4100" t="s">
        <v>448</v>
      </c>
      <c r="I4100" t="s">
        <v>35</v>
      </c>
      <c r="J4100" t="s">
        <v>16</v>
      </c>
      <c r="K4100" s="2" t="str">
        <f>HYPERLINK("..\..\Imagery\ScannedSlabs\1993\DL93-240.jpg")</f>
        <v>..\..\Imagery\ScannedSlabs\1993\DL93-240.jpg</v>
      </c>
    </row>
    <row r="4101" spans="1:12" x14ac:dyDescent="0.25">
      <c r="A4101" t="s">
        <v>6095</v>
      </c>
      <c r="B4101" t="s">
        <v>6096</v>
      </c>
      <c r="C4101">
        <v>547606</v>
      </c>
      <c r="D4101">
        <v>5745456</v>
      </c>
      <c r="E4101">
        <v>21</v>
      </c>
      <c r="F4101" t="s">
        <v>13</v>
      </c>
      <c r="G4101" t="s">
        <v>6097</v>
      </c>
      <c r="I4101" t="s">
        <v>38</v>
      </c>
      <c r="J4101" t="s">
        <v>16</v>
      </c>
      <c r="K4101" s="2" t="str">
        <f>HYPERLINK("..\..\Imagery\ScannedSlabs\1993\DL93-241A.jpg")</f>
        <v>..\..\Imagery\ScannedSlabs\1993\DL93-241A.jpg</v>
      </c>
    </row>
    <row r="4102" spans="1:12" x14ac:dyDescent="0.25">
      <c r="A4102" t="s">
        <v>6095</v>
      </c>
      <c r="B4102" t="s">
        <v>6098</v>
      </c>
      <c r="C4102">
        <v>547606</v>
      </c>
      <c r="D4102">
        <v>5745456</v>
      </c>
      <c r="E4102">
        <v>21</v>
      </c>
      <c r="F4102" t="s">
        <v>13</v>
      </c>
      <c r="G4102" t="s">
        <v>6099</v>
      </c>
      <c r="I4102" t="s">
        <v>35</v>
      </c>
      <c r="J4102" t="s">
        <v>16</v>
      </c>
      <c r="K4102" s="2" t="str">
        <f>HYPERLINK("..\..\Imagery\ScannedSlabs\1993\DL93-241B.jpg")</f>
        <v>..\..\Imagery\ScannedSlabs\1993\DL93-241B.jpg</v>
      </c>
    </row>
    <row r="4103" spans="1:12" x14ac:dyDescent="0.25">
      <c r="A4103" t="s">
        <v>6100</v>
      </c>
      <c r="B4103" t="s">
        <v>6100</v>
      </c>
      <c r="C4103">
        <v>546569</v>
      </c>
      <c r="D4103">
        <v>5747904</v>
      </c>
      <c r="E4103">
        <v>21</v>
      </c>
      <c r="F4103" t="s">
        <v>13</v>
      </c>
      <c r="G4103" t="s">
        <v>448</v>
      </c>
      <c r="I4103" t="s">
        <v>38</v>
      </c>
      <c r="J4103" t="s">
        <v>16</v>
      </c>
      <c r="K4103" s="2" t="str">
        <f>HYPERLINK("..\..\Imagery\ScannedSlabs\1993\DL93-273.jpg")</f>
        <v>..\..\Imagery\ScannedSlabs\1993\DL93-273.jpg</v>
      </c>
    </row>
    <row r="4104" spans="1:12" x14ac:dyDescent="0.25">
      <c r="A4104" t="s">
        <v>6101</v>
      </c>
      <c r="B4104" t="s">
        <v>6101</v>
      </c>
      <c r="C4104">
        <v>546629</v>
      </c>
      <c r="D4104">
        <v>5748137</v>
      </c>
      <c r="E4104">
        <v>21</v>
      </c>
      <c r="F4104" t="s">
        <v>13</v>
      </c>
      <c r="G4104" t="s">
        <v>2698</v>
      </c>
      <c r="I4104" t="s">
        <v>38</v>
      </c>
      <c r="J4104" t="s">
        <v>16</v>
      </c>
      <c r="K4104" s="2" t="str">
        <f>HYPERLINK("..\..\Imagery\ScannedSlabs\1993\DL93-274.jpg")</f>
        <v>..\..\Imagery\ScannedSlabs\1993\DL93-274.jpg</v>
      </c>
    </row>
    <row r="4105" spans="1:12" x14ac:dyDescent="0.25">
      <c r="A4105" t="s">
        <v>6102</v>
      </c>
      <c r="B4105" t="s">
        <v>6102</v>
      </c>
      <c r="C4105">
        <v>546876</v>
      </c>
      <c r="D4105">
        <v>5748942</v>
      </c>
      <c r="E4105">
        <v>21</v>
      </c>
      <c r="F4105" t="s">
        <v>13</v>
      </c>
      <c r="G4105" t="s">
        <v>884</v>
      </c>
      <c r="I4105" t="s">
        <v>38</v>
      </c>
      <c r="J4105" t="s">
        <v>16</v>
      </c>
      <c r="K4105" s="2" t="str">
        <f>HYPERLINK("..\..\Imagery\ScannedSlabs\1993\DL93-275.jpg")</f>
        <v>..\..\Imagery\ScannedSlabs\1993\DL93-275.jpg</v>
      </c>
    </row>
    <row r="4106" spans="1:12" x14ac:dyDescent="0.25">
      <c r="A4106" t="s">
        <v>6103</v>
      </c>
      <c r="B4106" t="s">
        <v>6103</v>
      </c>
      <c r="C4106">
        <v>546761</v>
      </c>
      <c r="D4106">
        <v>5749233</v>
      </c>
      <c r="E4106">
        <v>21</v>
      </c>
      <c r="F4106" t="s">
        <v>13</v>
      </c>
      <c r="G4106" t="s">
        <v>51</v>
      </c>
      <c r="I4106" t="s">
        <v>38</v>
      </c>
      <c r="J4106" t="s">
        <v>16</v>
      </c>
      <c r="K4106" s="2" t="str">
        <f>HYPERLINK("..\..\Imagery\ScannedSlabs\1993\DL93-276.jpg")</f>
        <v>..\..\Imagery\ScannedSlabs\1993\DL93-276.jpg</v>
      </c>
    </row>
    <row r="4107" spans="1:12" x14ac:dyDescent="0.25">
      <c r="A4107" t="s">
        <v>6104</v>
      </c>
      <c r="B4107" t="s">
        <v>6104</v>
      </c>
      <c r="C4107">
        <v>565928</v>
      </c>
      <c r="D4107">
        <v>5852398</v>
      </c>
      <c r="E4107">
        <v>21</v>
      </c>
      <c r="F4107" t="s">
        <v>13</v>
      </c>
      <c r="G4107" t="s">
        <v>2309</v>
      </c>
      <c r="I4107" t="s">
        <v>35</v>
      </c>
      <c r="J4107" t="s">
        <v>23</v>
      </c>
      <c r="K4107" s="2" t="str">
        <f>HYPERLINK("..\..\Imagery\ScannedSlabs\1986\SN86-129.jpg")</f>
        <v>..\..\Imagery\ScannedSlabs\1986\SN86-129.jpg</v>
      </c>
      <c r="L4107" t="s">
        <v>2355</v>
      </c>
    </row>
    <row r="4108" spans="1:12" x14ac:dyDescent="0.25">
      <c r="A4108" t="s">
        <v>6105</v>
      </c>
      <c r="B4108" t="s">
        <v>6105</v>
      </c>
      <c r="C4108">
        <v>566124</v>
      </c>
      <c r="D4108">
        <v>5852739</v>
      </c>
      <c r="E4108">
        <v>21</v>
      </c>
      <c r="F4108" t="s">
        <v>13</v>
      </c>
      <c r="G4108" t="s">
        <v>6106</v>
      </c>
      <c r="I4108" t="s">
        <v>38</v>
      </c>
      <c r="J4108" t="s">
        <v>16</v>
      </c>
      <c r="K4108" s="2" t="str">
        <f>HYPERLINK("..\..\Imagery\ScannedSlabs\1986\SN86-130.jpg")</f>
        <v>..\..\Imagery\ScannedSlabs\1986\SN86-130.jpg</v>
      </c>
    </row>
    <row r="4109" spans="1:12" x14ac:dyDescent="0.25">
      <c r="A4109" t="s">
        <v>6107</v>
      </c>
      <c r="B4109" t="s">
        <v>6107</v>
      </c>
      <c r="C4109">
        <v>586990</v>
      </c>
      <c r="D4109">
        <v>5822274</v>
      </c>
      <c r="E4109">
        <v>21</v>
      </c>
      <c r="F4109" t="s">
        <v>13</v>
      </c>
      <c r="G4109" t="s">
        <v>3803</v>
      </c>
      <c r="I4109" t="s">
        <v>38</v>
      </c>
      <c r="J4109" t="s">
        <v>23</v>
      </c>
      <c r="K4109" s="2" t="str">
        <f>HYPERLINK("..\..\Imagery\ScannedSlabs\1986\JS86-481.jpg")</f>
        <v>..\..\Imagery\ScannedSlabs\1986\JS86-481.jpg</v>
      </c>
    </row>
    <row r="4110" spans="1:12" x14ac:dyDescent="0.25">
      <c r="A4110" t="s">
        <v>6108</v>
      </c>
      <c r="B4110" t="s">
        <v>6108</v>
      </c>
      <c r="C4110">
        <v>333236</v>
      </c>
      <c r="D4110">
        <v>5980248</v>
      </c>
      <c r="E4110">
        <v>21</v>
      </c>
      <c r="F4110" t="s">
        <v>13</v>
      </c>
      <c r="G4110" t="s">
        <v>6109</v>
      </c>
      <c r="I4110" t="s">
        <v>15</v>
      </c>
      <c r="J4110" t="s">
        <v>16</v>
      </c>
    </row>
    <row r="4111" spans="1:12" x14ac:dyDescent="0.25">
      <c r="A4111" t="s">
        <v>6110</v>
      </c>
      <c r="B4111" t="s">
        <v>6110</v>
      </c>
      <c r="C4111">
        <v>475345</v>
      </c>
      <c r="D4111">
        <v>5929391</v>
      </c>
      <c r="E4111">
        <v>21</v>
      </c>
      <c r="F4111" t="s">
        <v>13</v>
      </c>
      <c r="G4111" t="s">
        <v>6111</v>
      </c>
      <c r="I4111" t="s">
        <v>38</v>
      </c>
      <c r="J4111" t="s">
        <v>16</v>
      </c>
      <c r="K4111" s="2" t="str">
        <f>HYPERLINK("..\..\Imagery\ScannedSlabs\1981\CG81-184.jpg")</f>
        <v>..\..\Imagery\ScannedSlabs\1981\CG81-184.jpg</v>
      </c>
    </row>
    <row r="4112" spans="1:12" x14ac:dyDescent="0.25">
      <c r="A4112" t="s">
        <v>6112</v>
      </c>
      <c r="B4112" t="s">
        <v>6112</v>
      </c>
      <c r="C4112">
        <v>523383</v>
      </c>
      <c r="D4112">
        <v>5875566</v>
      </c>
      <c r="E4112">
        <v>21</v>
      </c>
      <c r="F4112" t="s">
        <v>13</v>
      </c>
      <c r="G4112" t="s">
        <v>49</v>
      </c>
      <c r="I4112" t="s">
        <v>38</v>
      </c>
      <c r="J4112" t="s">
        <v>16</v>
      </c>
      <c r="K4112" s="2" t="str">
        <f>HYPERLINK("..\..\Imagery\ScannedSlabs\1985\GM85-192.jpg")</f>
        <v>..\..\Imagery\ScannedSlabs\1985\GM85-192.jpg</v>
      </c>
    </row>
    <row r="4113" spans="1:12" x14ac:dyDescent="0.25">
      <c r="A4113" t="s">
        <v>6113</v>
      </c>
      <c r="B4113" t="s">
        <v>6113</v>
      </c>
      <c r="C4113">
        <v>571018</v>
      </c>
      <c r="D4113">
        <v>5866454</v>
      </c>
      <c r="E4113">
        <v>21</v>
      </c>
      <c r="F4113" t="s">
        <v>13</v>
      </c>
      <c r="G4113" t="s">
        <v>6114</v>
      </c>
      <c r="I4113" t="s">
        <v>38</v>
      </c>
      <c r="J4113" t="s">
        <v>16</v>
      </c>
      <c r="K4113" s="2" t="str">
        <f>HYPERLINK("..\..\Imagery\ScannedSlabs\1986\JS86-119.jpg")</f>
        <v>..\..\Imagery\ScannedSlabs\1986\JS86-119.jpg</v>
      </c>
    </row>
    <row r="4114" spans="1:12" x14ac:dyDescent="0.25">
      <c r="A4114" t="s">
        <v>6115</v>
      </c>
      <c r="B4114" t="s">
        <v>6115</v>
      </c>
      <c r="C4114">
        <v>332453</v>
      </c>
      <c r="D4114">
        <v>6009770</v>
      </c>
      <c r="E4114">
        <v>21</v>
      </c>
      <c r="F4114" t="s">
        <v>13</v>
      </c>
      <c r="G4114" t="s">
        <v>620</v>
      </c>
      <c r="I4114" t="s">
        <v>38</v>
      </c>
      <c r="J4114" t="s">
        <v>16</v>
      </c>
      <c r="K4114" s="2" t="str">
        <f>HYPERLINK("..\..\Imagery\ScannedSlabs\1983\CG83-384.jpg")</f>
        <v>..\..\Imagery\ScannedSlabs\1983\CG83-384.jpg</v>
      </c>
    </row>
    <row r="4115" spans="1:12" x14ac:dyDescent="0.25">
      <c r="A4115" t="s">
        <v>6116</v>
      </c>
      <c r="B4115" t="s">
        <v>6116</v>
      </c>
      <c r="C4115">
        <v>333579</v>
      </c>
      <c r="D4115">
        <v>6005542</v>
      </c>
      <c r="E4115">
        <v>21</v>
      </c>
      <c r="F4115" t="s">
        <v>13</v>
      </c>
      <c r="G4115" t="s">
        <v>5491</v>
      </c>
      <c r="I4115" t="s">
        <v>38</v>
      </c>
      <c r="J4115" t="s">
        <v>16</v>
      </c>
      <c r="K4115" s="2" t="str">
        <f>HYPERLINK("..\..\Imagery\ScannedSlabs\1983\CG83-385.jpg")</f>
        <v>..\..\Imagery\ScannedSlabs\1983\CG83-385.jpg</v>
      </c>
    </row>
    <row r="4116" spans="1:12" x14ac:dyDescent="0.25">
      <c r="A4116" t="s">
        <v>6117</v>
      </c>
      <c r="B4116" t="s">
        <v>6117</v>
      </c>
      <c r="C4116">
        <v>336420</v>
      </c>
      <c r="D4116">
        <v>6003210</v>
      </c>
      <c r="E4116">
        <v>21</v>
      </c>
      <c r="F4116" t="s">
        <v>13</v>
      </c>
      <c r="G4116" t="s">
        <v>480</v>
      </c>
      <c r="I4116" t="s">
        <v>35</v>
      </c>
      <c r="J4116" t="s">
        <v>16</v>
      </c>
      <c r="K4116" s="2" t="str">
        <f>HYPERLINK("..\..\Imagery\ScannedSlabs\1983\CG83-386.jpg")</f>
        <v>..\..\Imagery\ScannedSlabs\1983\CG83-386.jpg</v>
      </c>
    </row>
    <row r="4117" spans="1:12" x14ac:dyDescent="0.25">
      <c r="A4117" t="s">
        <v>6118</v>
      </c>
      <c r="B4117" t="s">
        <v>6118</v>
      </c>
      <c r="C4117">
        <v>496277</v>
      </c>
      <c r="D4117">
        <v>5943809</v>
      </c>
      <c r="E4117">
        <v>21</v>
      </c>
      <c r="F4117" t="s">
        <v>13</v>
      </c>
      <c r="G4117" t="s">
        <v>151</v>
      </c>
      <c r="I4117" t="s">
        <v>38</v>
      </c>
      <c r="J4117" t="s">
        <v>16</v>
      </c>
      <c r="K4117" s="2" t="str">
        <f>HYPERLINK("..\..\Imagery\ScannedSlabs\1981\GF81-068.jpg")</f>
        <v>..\..\Imagery\ScannedSlabs\1981\GF81-068.jpg</v>
      </c>
    </row>
    <row r="4118" spans="1:12" x14ac:dyDescent="0.25">
      <c r="A4118" t="s">
        <v>6119</v>
      </c>
      <c r="B4118" t="s">
        <v>6119</v>
      </c>
      <c r="C4118">
        <v>528629</v>
      </c>
      <c r="D4118">
        <v>5866572</v>
      </c>
      <c r="E4118">
        <v>21</v>
      </c>
      <c r="F4118" t="s">
        <v>13</v>
      </c>
      <c r="G4118" t="s">
        <v>73</v>
      </c>
      <c r="I4118" t="s">
        <v>38</v>
      </c>
      <c r="J4118" t="s">
        <v>20</v>
      </c>
      <c r="K4118" s="2" t="str">
        <f>HYPERLINK("..\..\Imagery\ScannedSlabs\1986\CG86-295.jpg")</f>
        <v>..\..\Imagery\ScannedSlabs\1986\CG86-295.jpg</v>
      </c>
    </row>
    <row r="4119" spans="1:12" x14ac:dyDescent="0.25">
      <c r="A4119" t="s">
        <v>6120</v>
      </c>
      <c r="B4119" t="s">
        <v>6120</v>
      </c>
      <c r="C4119">
        <v>528686</v>
      </c>
      <c r="D4119">
        <v>5732540</v>
      </c>
      <c r="E4119">
        <v>21</v>
      </c>
      <c r="F4119" t="s">
        <v>13</v>
      </c>
      <c r="G4119" t="s">
        <v>51</v>
      </c>
      <c r="I4119" t="s">
        <v>38</v>
      </c>
      <c r="J4119" t="s">
        <v>20</v>
      </c>
      <c r="K4119" s="2" t="str">
        <f>HYPERLINK("..\..\Imagery\ScannedSlabs\1993\CG93-340.jpg")</f>
        <v>..\..\Imagery\ScannedSlabs\1993\CG93-340.jpg</v>
      </c>
    </row>
    <row r="4120" spans="1:12" x14ac:dyDescent="0.25">
      <c r="A4120" t="s">
        <v>6121</v>
      </c>
      <c r="B4120" t="s">
        <v>6121</v>
      </c>
      <c r="C4120">
        <v>518744</v>
      </c>
      <c r="D4120">
        <v>5734100</v>
      </c>
      <c r="E4120">
        <v>21</v>
      </c>
      <c r="F4120" t="s">
        <v>13</v>
      </c>
      <c r="G4120" t="s">
        <v>884</v>
      </c>
      <c r="I4120" t="s">
        <v>38</v>
      </c>
      <c r="J4120" t="s">
        <v>20</v>
      </c>
      <c r="K4120" s="2" t="str">
        <f>HYPERLINK("..\..\Imagery\ScannedSlabs\1993\CG93-341.jpg")</f>
        <v>..\..\Imagery\ScannedSlabs\1993\CG93-341.jpg</v>
      </c>
    </row>
    <row r="4121" spans="1:12" x14ac:dyDescent="0.25">
      <c r="A4121" t="s">
        <v>6122</v>
      </c>
      <c r="B4121" t="s">
        <v>6122</v>
      </c>
      <c r="C4121">
        <v>518511</v>
      </c>
      <c r="D4121">
        <v>5734662</v>
      </c>
      <c r="E4121">
        <v>21</v>
      </c>
      <c r="F4121" t="s">
        <v>13</v>
      </c>
      <c r="G4121" t="s">
        <v>884</v>
      </c>
      <c r="I4121" t="s">
        <v>38</v>
      </c>
      <c r="J4121" t="s">
        <v>722</v>
      </c>
      <c r="K4121" s="2" t="str">
        <f>HYPERLINK("..\..\Imagery\ScannedSlabs\1993\CG93-343.jpg")</f>
        <v>..\..\Imagery\ScannedSlabs\1993\CG93-343.jpg</v>
      </c>
    </row>
    <row r="4122" spans="1:12" x14ac:dyDescent="0.25">
      <c r="A4122" t="s">
        <v>6123</v>
      </c>
      <c r="B4122" t="s">
        <v>6123</v>
      </c>
      <c r="C4122">
        <v>402523</v>
      </c>
      <c r="D4122">
        <v>6073361</v>
      </c>
      <c r="E4122">
        <v>21</v>
      </c>
      <c r="F4122" t="s">
        <v>13</v>
      </c>
      <c r="G4122" t="s">
        <v>6124</v>
      </c>
      <c r="I4122" t="s">
        <v>38</v>
      </c>
      <c r="J4122" t="s">
        <v>16</v>
      </c>
      <c r="K4122" s="2" t="str">
        <f>HYPERLINK("..\..\Imagery\ScannedSlabs\1979\CG79-004.jpg")</f>
        <v>..\..\Imagery\ScannedSlabs\1979\CG79-004.jpg</v>
      </c>
    </row>
    <row r="4123" spans="1:12" x14ac:dyDescent="0.25">
      <c r="A4123" t="s">
        <v>6125</v>
      </c>
      <c r="B4123" t="s">
        <v>6126</v>
      </c>
      <c r="C4123">
        <v>402195</v>
      </c>
      <c r="D4123">
        <v>6073796</v>
      </c>
      <c r="E4123">
        <v>21</v>
      </c>
      <c r="F4123" t="s">
        <v>13</v>
      </c>
      <c r="I4123" t="s">
        <v>35</v>
      </c>
      <c r="J4123" t="s">
        <v>137</v>
      </c>
      <c r="L4123" t="s">
        <v>138</v>
      </c>
    </row>
    <row r="4124" spans="1:12" x14ac:dyDescent="0.25">
      <c r="A4124" t="s">
        <v>6125</v>
      </c>
      <c r="B4124" t="s">
        <v>6127</v>
      </c>
      <c r="C4124">
        <v>402195</v>
      </c>
      <c r="D4124">
        <v>6073796</v>
      </c>
      <c r="E4124">
        <v>21</v>
      </c>
      <c r="F4124" t="s">
        <v>13</v>
      </c>
      <c r="I4124" t="s">
        <v>38</v>
      </c>
      <c r="J4124" t="s">
        <v>137</v>
      </c>
      <c r="L4124" t="s">
        <v>138</v>
      </c>
    </row>
    <row r="4125" spans="1:12" x14ac:dyDescent="0.25">
      <c r="A4125" t="s">
        <v>6125</v>
      </c>
      <c r="B4125" t="s">
        <v>6128</v>
      </c>
      <c r="C4125">
        <v>402195</v>
      </c>
      <c r="D4125">
        <v>6073796</v>
      </c>
      <c r="E4125">
        <v>21</v>
      </c>
      <c r="F4125" t="s">
        <v>13</v>
      </c>
      <c r="I4125" t="s">
        <v>38</v>
      </c>
      <c r="J4125" t="s">
        <v>137</v>
      </c>
      <c r="L4125" t="s">
        <v>138</v>
      </c>
    </row>
    <row r="4126" spans="1:12" x14ac:dyDescent="0.25">
      <c r="A4126" t="s">
        <v>6129</v>
      </c>
      <c r="B4126" t="s">
        <v>6129</v>
      </c>
      <c r="C4126">
        <v>401007</v>
      </c>
      <c r="D4126">
        <v>6072684</v>
      </c>
      <c r="E4126">
        <v>21</v>
      </c>
      <c r="F4126" t="s">
        <v>13</v>
      </c>
      <c r="I4126" t="s">
        <v>38</v>
      </c>
      <c r="J4126" t="s">
        <v>137</v>
      </c>
      <c r="L4126" t="s">
        <v>138</v>
      </c>
    </row>
    <row r="4127" spans="1:12" x14ac:dyDescent="0.25">
      <c r="A4127" t="s">
        <v>6130</v>
      </c>
      <c r="B4127" t="s">
        <v>6130</v>
      </c>
      <c r="C4127">
        <v>454350</v>
      </c>
      <c r="D4127">
        <v>5842825</v>
      </c>
      <c r="E4127">
        <v>21</v>
      </c>
      <c r="F4127" t="s">
        <v>13</v>
      </c>
      <c r="G4127" t="s">
        <v>884</v>
      </c>
      <c r="I4127" t="s">
        <v>38</v>
      </c>
      <c r="J4127" t="s">
        <v>16</v>
      </c>
      <c r="K4127" s="2" t="str">
        <f>HYPERLINK("..\..\Imagery\ScannedSlabs\1991\DE91-133.jpg")</f>
        <v>..\..\Imagery\ScannedSlabs\1991\DE91-133.jpg</v>
      </c>
    </row>
    <row r="4128" spans="1:12" x14ac:dyDescent="0.25">
      <c r="A4128" t="s">
        <v>6131</v>
      </c>
      <c r="B4128" t="s">
        <v>6131</v>
      </c>
      <c r="C4128">
        <v>451525</v>
      </c>
      <c r="D4128">
        <v>5842850</v>
      </c>
      <c r="E4128">
        <v>21</v>
      </c>
      <c r="F4128" t="s">
        <v>13</v>
      </c>
      <c r="I4128" t="s">
        <v>38</v>
      </c>
      <c r="J4128" t="s">
        <v>137</v>
      </c>
      <c r="L4128" t="s">
        <v>6132</v>
      </c>
    </row>
    <row r="4129" spans="1:11" x14ac:dyDescent="0.25">
      <c r="A4129" t="s">
        <v>6133</v>
      </c>
      <c r="B4129" t="s">
        <v>6133</v>
      </c>
      <c r="C4129">
        <v>452380</v>
      </c>
      <c r="D4129">
        <v>5844391</v>
      </c>
      <c r="E4129">
        <v>21</v>
      </c>
      <c r="F4129" t="s">
        <v>13</v>
      </c>
      <c r="G4129" t="s">
        <v>884</v>
      </c>
      <c r="I4129" t="s">
        <v>38</v>
      </c>
      <c r="J4129" t="s">
        <v>23</v>
      </c>
      <c r="K4129" s="2" t="str">
        <f>HYPERLINK("..\..\Imagery\ScannedSlabs\1991\DE91-135.jpg")</f>
        <v>..\..\Imagery\ScannedSlabs\1991\DE91-135.jpg</v>
      </c>
    </row>
    <row r="4130" spans="1:11" x14ac:dyDescent="0.25">
      <c r="A4130" t="s">
        <v>6134</v>
      </c>
      <c r="B4130" t="s">
        <v>6134</v>
      </c>
      <c r="C4130">
        <v>461150</v>
      </c>
      <c r="D4130">
        <v>5845600</v>
      </c>
      <c r="E4130">
        <v>21</v>
      </c>
      <c r="F4130" t="s">
        <v>13</v>
      </c>
      <c r="G4130" t="s">
        <v>51</v>
      </c>
      <c r="I4130" t="s">
        <v>38</v>
      </c>
      <c r="J4130" t="s">
        <v>16</v>
      </c>
      <c r="K4130" s="2" t="str">
        <f>HYPERLINK("..\..\Imagery\ScannedSlabs\1991\DE91-137.jpg")</f>
        <v>..\..\Imagery\ScannedSlabs\1991\DE91-137.jpg</v>
      </c>
    </row>
    <row r="4131" spans="1:11" x14ac:dyDescent="0.25">
      <c r="A4131" t="s">
        <v>6135</v>
      </c>
      <c r="B4131" t="s">
        <v>6136</v>
      </c>
      <c r="C4131">
        <v>370307</v>
      </c>
      <c r="D4131">
        <v>5889007</v>
      </c>
      <c r="E4131">
        <v>21</v>
      </c>
      <c r="F4131" t="s">
        <v>13</v>
      </c>
      <c r="G4131" t="s">
        <v>51</v>
      </c>
      <c r="I4131" t="s">
        <v>38</v>
      </c>
      <c r="J4131" t="s">
        <v>23</v>
      </c>
      <c r="K4131" s="2" t="str">
        <f>HYPERLINK("..\..\Imagery\ScannedSlabs\1995\CG95-206B.jpg")</f>
        <v>..\..\Imagery\ScannedSlabs\1995\CG95-206B.jpg</v>
      </c>
    </row>
    <row r="4132" spans="1:11" x14ac:dyDescent="0.25">
      <c r="A4132" t="s">
        <v>6135</v>
      </c>
      <c r="B4132" t="s">
        <v>6137</v>
      </c>
      <c r="C4132">
        <v>370307</v>
      </c>
      <c r="D4132">
        <v>5889007</v>
      </c>
      <c r="E4132">
        <v>21</v>
      </c>
      <c r="F4132" t="s">
        <v>13</v>
      </c>
      <c r="G4132" t="s">
        <v>1213</v>
      </c>
      <c r="I4132" t="s">
        <v>38</v>
      </c>
      <c r="J4132" t="s">
        <v>23</v>
      </c>
      <c r="K4132" s="2" t="str">
        <f>HYPERLINK("..\..\Imagery\ScannedSlabs\1995\CG95-206A.jpg")</f>
        <v>..\..\Imagery\ScannedSlabs\1995\CG95-206A.jpg</v>
      </c>
    </row>
    <row r="4133" spans="1:11" x14ac:dyDescent="0.25">
      <c r="A4133" t="s">
        <v>6138</v>
      </c>
      <c r="B4133" t="s">
        <v>6139</v>
      </c>
      <c r="C4133">
        <v>370356</v>
      </c>
      <c r="D4133">
        <v>5888263</v>
      </c>
      <c r="E4133">
        <v>21</v>
      </c>
      <c r="F4133" t="s">
        <v>13</v>
      </c>
      <c r="G4133" t="s">
        <v>6140</v>
      </c>
      <c r="I4133" t="s">
        <v>35</v>
      </c>
      <c r="J4133" t="s">
        <v>20</v>
      </c>
      <c r="K4133" s="2" t="str">
        <f>HYPERLINK("..\..\Imagery\ScannedSlabs\1995\CG95-207A.jpg")</f>
        <v>..\..\Imagery\ScannedSlabs\1995\CG95-207A.jpg</v>
      </c>
    </row>
    <row r="4134" spans="1:11" x14ac:dyDescent="0.25">
      <c r="A4134" t="s">
        <v>6138</v>
      </c>
      <c r="B4134" t="s">
        <v>6141</v>
      </c>
      <c r="C4134">
        <v>370356</v>
      </c>
      <c r="D4134">
        <v>5888263</v>
      </c>
      <c r="E4134">
        <v>21</v>
      </c>
      <c r="F4134" t="s">
        <v>13</v>
      </c>
      <c r="G4134" t="s">
        <v>124</v>
      </c>
      <c r="I4134" t="s">
        <v>35</v>
      </c>
      <c r="J4134" t="s">
        <v>20</v>
      </c>
      <c r="K4134" s="2" t="str">
        <f>HYPERLINK("..\..\Imagery\ScannedSlabs\1995\CG95-207C.jpg")</f>
        <v>..\..\Imagery\ScannedSlabs\1995\CG95-207C.jpg</v>
      </c>
    </row>
    <row r="4135" spans="1:11" x14ac:dyDescent="0.25">
      <c r="A4135" t="s">
        <v>6138</v>
      </c>
      <c r="B4135" t="s">
        <v>6142</v>
      </c>
      <c r="C4135">
        <v>370356</v>
      </c>
      <c r="D4135">
        <v>5888263</v>
      </c>
      <c r="E4135">
        <v>21</v>
      </c>
      <c r="F4135" t="s">
        <v>13</v>
      </c>
      <c r="G4135" t="s">
        <v>51</v>
      </c>
      <c r="I4135" t="s">
        <v>35</v>
      </c>
      <c r="J4135" t="s">
        <v>16</v>
      </c>
      <c r="K4135" s="2" t="str">
        <f>HYPERLINK("..\..\Imagery\ScannedSlabs\1995\CG95-207B.jpg")</f>
        <v>..\..\Imagery\ScannedSlabs\1995\CG95-207B.jpg</v>
      </c>
    </row>
    <row r="4136" spans="1:11" x14ac:dyDescent="0.25">
      <c r="A4136" t="s">
        <v>6143</v>
      </c>
      <c r="B4136" t="s">
        <v>6143</v>
      </c>
      <c r="C4136">
        <v>388826</v>
      </c>
      <c r="D4136">
        <v>5924974</v>
      </c>
      <c r="E4136">
        <v>21</v>
      </c>
      <c r="F4136" t="s">
        <v>13</v>
      </c>
      <c r="G4136" t="s">
        <v>3762</v>
      </c>
      <c r="I4136" t="s">
        <v>35</v>
      </c>
      <c r="J4136" t="s">
        <v>20</v>
      </c>
      <c r="K4136" s="2" t="str">
        <f>HYPERLINK("..\..\Imagery\ScannedSlabs\1995\CG95-208.jpg")</f>
        <v>..\..\Imagery\ScannedSlabs\1995\CG95-208.jpg</v>
      </c>
    </row>
    <row r="4137" spans="1:11" x14ac:dyDescent="0.25">
      <c r="A4137" t="s">
        <v>6144</v>
      </c>
      <c r="B4137" t="s">
        <v>6144</v>
      </c>
      <c r="C4137">
        <v>388190</v>
      </c>
      <c r="D4137">
        <v>5925098</v>
      </c>
      <c r="E4137">
        <v>21</v>
      </c>
      <c r="F4137" t="s">
        <v>13</v>
      </c>
      <c r="G4137" t="s">
        <v>73</v>
      </c>
      <c r="I4137" t="s">
        <v>35</v>
      </c>
      <c r="J4137" t="s">
        <v>16</v>
      </c>
      <c r="K4137" s="2" t="str">
        <f>HYPERLINK("..\..\Imagery\ScannedSlabs\1995\CG95-209.jpg")</f>
        <v>..\..\Imagery\ScannedSlabs\1995\CG95-209.jpg</v>
      </c>
    </row>
    <row r="4138" spans="1:11" x14ac:dyDescent="0.25">
      <c r="A4138" t="s">
        <v>6145</v>
      </c>
      <c r="B4138" t="s">
        <v>6145</v>
      </c>
      <c r="C4138">
        <v>387521</v>
      </c>
      <c r="D4138">
        <v>5924967</v>
      </c>
      <c r="E4138">
        <v>21</v>
      </c>
      <c r="F4138" t="s">
        <v>13</v>
      </c>
      <c r="G4138" t="s">
        <v>6146</v>
      </c>
      <c r="I4138" t="s">
        <v>35</v>
      </c>
      <c r="J4138" t="s">
        <v>20</v>
      </c>
      <c r="K4138" s="2" t="str">
        <f>HYPERLINK("..\..\Imagery\ScannedSlabs\1995\CG95-210.jpg")</f>
        <v>..\..\Imagery\ScannedSlabs\1995\CG95-210.jpg</v>
      </c>
    </row>
    <row r="4139" spans="1:11" x14ac:dyDescent="0.25">
      <c r="A4139" t="s">
        <v>6147</v>
      </c>
      <c r="B4139" t="s">
        <v>6147</v>
      </c>
      <c r="C4139">
        <v>386933</v>
      </c>
      <c r="D4139">
        <v>5924701</v>
      </c>
      <c r="E4139">
        <v>21</v>
      </c>
      <c r="F4139" t="s">
        <v>13</v>
      </c>
      <c r="G4139" t="s">
        <v>113</v>
      </c>
      <c r="I4139" t="s">
        <v>38</v>
      </c>
      <c r="J4139" t="s">
        <v>23</v>
      </c>
      <c r="K4139" s="2" t="str">
        <f>HYPERLINK("..\..\Imagery\ScannedSlabs\1995\CG95-211.jpg")</f>
        <v>..\..\Imagery\ScannedSlabs\1995\CG95-211.jpg</v>
      </c>
    </row>
    <row r="4140" spans="1:11" x14ac:dyDescent="0.25">
      <c r="A4140" t="s">
        <v>6148</v>
      </c>
      <c r="B4140" t="s">
        <v>6148</v>
      </c>
      <c r="C4140">
        <v>386518</v>
      </c>
      <c r="D4140">
        <v>5924120</v>
      </c>
      <c r="E4140">
        <v>21</v>
      </c>
      <c r="F4140" t="s">
        <v>13</v>
      </c>
      <c r="G4140" t="s">
        <v>4105</v>
      </c>
      <c r="I4140" t="s">
        <v>35</v>
      </c>
      <c r="J4140" t="s">
        <v>23</v>
      </c>
      <c r="K4140" s="2" t="str">
        <f>HYPERLINK("..\..\Imagery\ScannedSlabs\1995\CG95-212.jpg")</f>
        <v>..\..\Imagery\ScannedSlabs\1995\CG95-212.jpg</v>
      </c>
    </row>
    <row r="4141" spans="1:11" x14ac:dyDescent="0.25">
      <c r="A4141" t="s">
        <v>824</v>
      </c>
      <c r="B4141" t="s">
        <v>6149</v>
      </c>
      <c r="C4141">
        <v>463271</v>
      </c>
      <c r="D4141">
        <v>6008692</v>
      </c>
      <c r="E4141">
        <v>21</v>
      </c>
      <c r="F4141" t="s">
        <v>13</v>
      </c>
      <c r="G4141" t="s">
        <v>333</v>
      </c>
      <c r="I4141" t="s">
        <v>15</v>
      </c>
      <c r="J4141" t="s">
        <v>16</v>
      </c>
      <c r="K4141" s="2" t="str">
        <f>HYPERLINK("..\..\Imagery\ScannedSlabs\1980\CG80-337B.jpg")</f>
        <v>..\..\Imagery\ScannedSlabs\1980\CG80-337B.jpg</v>
      </c>
    </row>
    <row r="4142" spans="1:11" x14ac:dyDescent="0.25">
      <c r="A4142" t="s">
        <v>6150</v>
      </c>
      <c r="B4142" t="s">
        <v>6150</v>
      </c>
      <c r="C4142">
        <v>383096</v>
      </c>
      <c r="D4142">
        <v>5764524</v>
      </c>
      <c r="E4142">
        <v>21</v>
      </c>
      <c r="F4142" t="s">
        <v>13</v>
      </c>
      <c r="G4142" t="s">
        <v>448</v>
      </c>
      <c r="H4142" t="s">
        <v>5235</v>
      </c>
      <c r="I4142" t="s">
        <v>35</v>
      </c>
      <c r="J4142" t="s">
        <v>23</v>
      </c>
      <c r="K4142" s="2" t="str">
        <f>HYPERLINK("..\..\Imagery\ScannedSlabs\1999\CG99-273.jpg")</f>
        <v>..\..\Imagery\ScannedSlabs\1999\CG99-273.jpg</v>
      </c>
    </row>
    <row r="4143" spans="1:11" x14ac:dyDescent="0.25">
      <c r="A4143" t="s">
        <v>6151</v>
      </c>
      <c r="B4143" t="s">
        <v>6151</v>
      </c>
      <c r="C4143">
        <v>381932</v>
      </c>
      <c r="D4143">
        <v>5767176</v>
      </c>
      <c r="E4143">
        <v>21</v>
      </c>
      <c r="F4143" t="s">
        <v>13</v>
      </c>
      <c r="G4143" t="s">
        <v>526</v>
      </c>
      <c r="I4143" t="s">
        <v>38</v>
      </c>
      <c r="J4143" t="s">
        <v>23</v>
      </c>
      <c r="K4143" s="2" t="str">
        <f>HYPERLINK("..\..\Imagery\ScannedSlabs\1999\CG99-274.jpg")</f>
        <v>..\..\Imagery\ScannedSlabs\1999\CG99-274.jpg</v>
      </c>
    </row>
    <row r="4144" spans="1:11" x14ac:dyDescent="0.25">
      <c r="A4144" t="s">
        <v>6152</v>
      </c>
      <c r="B4144" t="s">
        <v>6152</v>
      </c>
      <c r="C4144">
        <v>379913</v>
      </c>
      <c r="D4144">
        <v>5772023</v>
      </c>
      <c r="E4144">
        <v>21</v>
      </c>
      <c r="F4144" t="s">
        <v>13</v>
      </c>
      <c r="G4144" t="s">
        <v>79</v>
      </c>
      <c r="I4144" t="s">
        <v>35</v>
      </c>
      <c r="J4144" t="s">
        <v>16</v>
      </c>
      <c r="K4144" s="2" t="str">
        <f>HYPERLINK("..\..\Imagery\ScannedSlabs\1999\CG99-275.jpg")</f>
        <v>..\..\Imagery\ScannedSlabs\1999\CG99-275.jpg</v>
      </c>
    </row>
    <row r="4145" spans="1:11" x14ac:dyDescent="0.25">
      <c r="A4145" t="s">
        <v>6153</v>
      </c>
      <c r="B4145" t="s">
        <v>6153</v>
      </c>
      <c r="C4145">
        <v>536108</v>
      </c>
      <c r="D4145">
        <v>5855663</v>
      </c>
      <c r="E4145">
        <v>21</v>
      </c>
      <c r="F4145" t="s">
        <v>13</v>
      </c>
      <c r="G4145" t="s">
        <v>73</v>
      </c>
      <c r="I4145" t="s">
        <v>38</v>
      </c>
      <c r="J4145" t="s">
        <v>16</v>
      </c>
      <c r="K4145" s="2" t="str">
        <f>HYPERLINK("..\..\Imagery\ScannedSlabs\1986\SN86-096.jpg")</f>
        <v>..\..\Imagery\ScannedSlabs\1986\SN86-096.jpg</v>
      </c>
    </row>
    <row r="4146" spans="1:11" x14ac:dyDescent="0.25">
      <c r="A4146" t="s">
        <v>6154</v>
      </c>
      <c r="B4146" t="s">
        <v>6154</v>
      </c>
      <c r="C4146">
        <v>534567</v>
      </c>
      <c r="D4146">
        <v>5854446</v>
      </c>
      <c r="E4146">
        <v>21</v>
      </c>
      <c r="F4146" t="s">
        <v>13</v>
      </c>
      <c r="G4146" t="s">
        <v>299</v>
      </c>
      <c r="I4146" t="s">
        <v>38</v>
      </c>
      <c r="J4146" t="s">
        <v>16</v>
      </c>
      <c r="K4146" s="2" t="str">
        <f>HYPERLINK("..\..\Imagery\ScannedSlabs\1986\SN86-098.jpg")</f>
        <v>..\..\Imagery\ScannedSlabs\1986\SN86-098.jpg</v>
      </c>
    </row>
    <row r="4147" spans="1:11" x14ac:dyDescent="0.25">
      <c r="A4147" t="s">
        <v>6155</v>
      </c>
      <c r="B4147" t="s">
        <v>6155</v>
      </c>
      <c r="C4147">
        <v>340397</v>
      </c>
      <c r="D4147">
        <v>5855771</v>
      </c>
      <c r="E4147">
        <v>21</v>
      </c>
      <c r="F4147" t="s">
        <v>13</v>
      </c>
      <c r="G4147" t="s">
        <v>299</v>
      </c>
      <c r="H4147" t="s">
        <v>3719</v>
      </c>
      <c r="I4147" t="s">
        <v>38</v>
      </c>
      <c r="J4147" t="s">
        <v>16</v>
      </c>
      <c r="K4147" s="2" t="str">
        <f>HYPERLINK("..\..\Imagery\ScannedSlabs\1998\CG98-100.jpg")</f>
        <v>..\..\Imagery\ScannedSlabs\1998\CG98-100.jpg</v>
      </c>
    </row>
    <row r="4148" spans="1:11" x14ac:dyDescent="0.25">
      <c r="A4148" t="s">
        <v>6156</v>
      </c>
      <c r="B4148" t="s">
        <v>6156</v>
      </c>
      <c r="C4148">
        <v>347081</v>
      </c>
      <c r="D4148">
        <v>5855311</v>
      </c>
      <c r="E4148">
        <v>21</v>
      </c>
      <c r="F4148" t="s">
        <v>13</v>
      </c>
      <c r="G4148" t="s">
        <v>299</v>
      </c>
      <c r="H4148" t="s">
        <v>3719</v>
      </c>
      <c r="I4148" t="s">
        <v>38</v>
      </c>
      <c r="J4148" t="s">
        <v>16</v>
      </c>
      <c r="K4148" s="2" t="str">
        <f>HYPERLINK("..\..\Imagery\ScannedSlabs\1998\CG98-101.jpg")</f>
        <v>..\..\Imagery\ScannedSlabs\1998\CG98-101.jpg</v>
      </c>
    </row>
    <row r="4149" spans="1:11" x14ac:dyDescent="0.25">
      <c r="A4149" t="s">
        <v>6157</v>
      </c>
      <c r="B4149" t="s">
        <v>6157</v>
      </c>
      <c r="C4149">
        <v>483256</v>
      </c>
      <c r="D4149">
        <v>5825769</v>
      </c>
      <c r="E4149">
        <v>21</v>
      </c>
      <c r="F4149" t="s">
        <v>13</v>
      </c>
      <c r="G4149" t="s">
        <v>51</v>
      </c>
      <c r="I4149" t="s">
        <v>38</v>
      </c>
      <c r="J4149" t="s">
        <v>16</v>
      </c>
      <c r="K4149" s="2" t="str">
        <f>HYPERLINK("..\..\Imagery\ScannedSlabs\1991\DD91-052.jpg")</f>
        <v>..\..\Imagery\ScannedSlabs\1991\DD91-052.jpg</v>
      </c>
    </row>
    <row r="4150" spans="1:11" x14ac:dyDescent="0.25">
      <c r="A4150" t="s">
        <v>6158</v>
      </c>
      <c r="B4150" t="s">
        <v>6158</v>
      </c>
      <c r="C4150">
        <v>482675</v>
      </c>
      <c r="D4150">
        <v>5825350</v>
      </c>
      <c r="E4150">
        <v>21</v>
      </c>
      <c r="F4150" t="s">
        <v>13</v>
      </c>
      <c r="G4150" t="s">
        <v>1153</v>
      </c>
      <c r="I4150" t="s">
        <v>38</v>
      </c>
      <c r="J4150" t="s">
        <v>23</v>
      </c>
      <c r="K4150" s="2" t="str">
        <f>HYPERLINK("..\..\Imagery\ScannedSlabs\1991\DD91-054.jpg")</f>
        <v>..\..\Imagery\ScannedSlabs\1991\DD91-054.jpg</v>
      </c>
    </row>
    <row r="4151" spans="1:11" x14ac:dyDescent="0.25">
      <c r="A4151" t="s">
        <v>6159</v>
      </c>
      <c r="B4151" t="s">
        <v>6160</v>
      </c>
      <c r="C4151">
        <v>481662</v>
      </c>
      <c r="D4151">
        <v>5824713</v>
      </c>
      <c r="E4151">
        <v>21</v>
      </c>
      <c r="F4151" t="s">
        <v>13</v>
      </c>
      <c r="G4151" t="s">
        <v>6161</v>
      </c>
      <c r="I4151" t="s">
        <v>38</v>
      </c>
      <c r="J4151" t="s">
        <v>16</v>
      </c>
      <c r="K4151" s="2" t="str">
        <f>HYPERLINK("..\..\Imagery\ScannedSlabs\1991\DD91-055A.jpg")</f>
        <v>..\..\Imagery\ScannedSlabs\1991\DD91-055A.jpg</v>
      </c>
    </row>
    <row r="4152" spans="1:11" x14ac:dyDescent="0.25">
      <c r="A4152" t="s">
        <v>6159</v>
      </c>
      <c r="B4152" t="s">
        <v>6162</v>
      </c>
      <c r="C4152">
        <v>481662</v>
      </c>
      <c r="D4152">
        <v>5824713</v>
      </c>
      <c r="E4152">
        <v>21</v>
      </c>
      <c r="F4152" t="s">
        <v>13</v>
      </c>
      <c r="G4152" t="s">
        <v>778</v>
      </c>
      <c r="I4152" t="s">
        <v>38</v>
      </c>
      <c r="J4152" t="s">
        <v>16</v>
      </c>
      <c r="K4152" s="2" t="str">
        <f>HYPERLINK("..\..\Imagery\ScannedSlabs\1991\DD91-055B.jpg")</f>
        <v>..\..\Imagery\ScannedSlabs\1991\DD91-055B.jpg</v>
      </c>
    </row>
    <row r="4153" spans="1:11" x14ac:dyDescent="0.25">
      <c r="A4153" t="s">
        <v>6163</v>
      </c>
      <c r="B4153" t="s">
        <v>6163</v>
      </c>
      <c r="C4153">
        <v>572651</v>
      </c>
      <c r="D4153">
        <v>5842634</v>
      </c>
      <c r="E4153">
        <v>21</v>
      </c>
      <c r="F4153" t="s">
        <v>13</v>
      </c>
      <c r="G4153" t="s">
        <v>1249</v>
      </c>
      <c r="I4153" t="s">
        <v>38</v>
      </c>
      <c r="J4153" t="s">
        <v>16</v>
      </c>
      <c r="K4153" s="2" t="str">
        <f>HYPERLINK("..\..\Imagery\ScannedSlabs\1986\CG86-657.jpg")</f>
        <v>..\..\Imagery\ScannedSlabs\1986\CG86-657.jpg</v>
      </c>
    </row>
    <row r="4154" spans="1:11" x14ac:dyDescent="0.25">
      <c r="A4154" t="s">
        <v>6164</v>
      </c>
      <c r="B4154" t="s">
        <v>6164</v>
      </c>
      <c r="C4154">
        <v>573471</v>
      </c>
      <c r="D4154">
        <v>5840925</v>
      </c>
      <c r="E4154">
        <v>21</v>
      </c>
      <c r="F4154" t="s">
        <v>13</v>
      </c>
      <c r="G4154" t="s">
        <v>148</v>
      </c>
      <c r="I4154" t="s">
        <v>35</v>
      </c>
      <c r="J4154" t="s">
        <v>16</v>
      </c>
      <c r="K4154" s="2" t="str">
        <f>HYPERLINK("..\..\Imagery\ScannedSlabs\1986\CG86-659.jpg")</f>
        <v>..\..\Imagery\ScannedSlabs\1986\CG86-659.jpg</v>
      </c>
    </row>
    <row r="4155" spans="1:11" x14ac:dyDescent="0.25">
      <c r="A4155" t="s">
        <v>6165</v>
      </c>
      <c r="B4155" t="s">
        <v>6165</v>
      </c>
      <c r="C4155">
        <v>536163</v>
      </c>
      <c r="D4155">
        <v>5738828</v>
      </c>
      <c r="E4155">
        <v>21</v>
      </c>
      <c r="F4155" t="s">
        <v>13</v>
      </c>
      <c r="G4155" t="s">
        <v>44</v>
      </c>
      <c r="I4155" t="s">
        <v>38</v>
      </c>
      <c r="J4155" t="s">
        <v>20</v>
      </c>
      <c r="K4155" s="2" t="str">
        <f>HYPERLINK("..\..\Imagery\ScannedSlabs\1993\DL93-027.jpg")</f>
        <v>..\..\Imagery\ScannedSlabs\1993\DL93-027.jpg</v>
      </c>
    </row>
    <row r="4156" spans="1:11" x14ac:dyDescent="0.25">
      <c r="A4156" t="s">
        <v>6166</v>
      </c>
      <c r="B4156" t="s">
        <v>6166</v>
      </c>
      <c r="C4156">
        <v>535859</v>
      </c>
      <c r="D4156">
        <v>5739768</v>
      </c>
      <c r="E4156">
        <v>21</v>
      </c>
      <c r="F4156" t="s">
        <v>13</v>
      </c>
      <c r="G4156" t="s">
        <v>333</v>
      </c>
      <c r="I4156" t="s">
        <v>38</v>
      </c>
      <c r="J4156" t="s">
        <v>23</v>
      </c>
      <c r="K4156" s="2" t="str">
        <f>HYPERLINK("..\..\Imagery\ScannedSlabs\1993\DL93-028.jpg")</f>
        <v>..\..\Imagery\ScannedSlabs\1993\DL93-028.jpg</v>
      </c>
    </row>
    <row r="4157" spans="1:11" x14ac:dyDescent="0.25">
      <c r="A4157" t="s">
        <v>6167</v>
      </c>
      <c r="B4157" t="s">
        <v>6167</v>
      </c>
      <c r="C4157">
        <v>535590</v>
      </c>
      <c r="D4157">
        <v>5740337</v>
      </c>
      <c r="E4157">
        <v>21</v>
      </c>
      <c r="F4157" t="s">
        <v>13</v>
      </c>
      <c r="G4157" t="s">
        <v>333</v>
      </c>
      <c r="I4157" t="s">
        <v>35</v>
      </c>
      <c r="J4157" t="s">
        <v>16</v>
      </c>
      <c r="K4157" s="2" t="str">
        <f>HYPERLINK("..\..\Imagery\ScannedSlabs\1993\DL93-030.jpg")</f>
        <v>..\..\Imagery\ScannedSlabs\1993\DL93-030.jpg</v>
      </c>
    </row>
    <row r="4158" spans="1:11" x14ac:dyDescent="0.25">
      <c r="A4158" t="s">
        <v>6168</v>
      </c>
      <c r="B4158" t="s">
        <v>6168</v>
      </c>
      <c r="C4158">
        <v>323973</v>
      </c>
      <c r="D4158">
        <v>5831532</v>
      </c>
      <c r="E4158">
        <v>21</v>
      </c>
      <c r="F4158" t="s">
        <v>13</v>
      </c>
      <c r="G4158" t="s">
        <v>2754</v>
      </c>
      <c r="I4158" t="s">
        <v>38</v>
      </c>
      <c r="J4158" t="s">
        <v>16</v>
      </c>
      <c r="K4158" s="2" t="str">
        <f>HYPERLINK("..\..\Imagery\ScannedSlabs\2010\CG10-016.jpg")</f>
        <v>..\..\Imagery\ScannedSlabs\2010\CG10-016.jpg</v>
      </c>
    </row>
    <row r="4159" spans="1:11" x14ac:dyDescent="0.25">
      <c r="A4159" t="s">
        <v>6169</v>
      </c>
      <c r="B4159" t="s">
        <v>6169</v>
      </c>
      <c r="C4159">
        <v>325351</v>
      </c>
      <c r="D4159">
        <v>5830619</v>
      </c>
      <c r="E4159">
        <v>21</v>
      </c>
      <c r="F4159" t="s">
        <v>13</v>
      </c>
      <c r="G4159" t="s">
        <v>2754</v>
      </c>
      <c r="I4159" t="s">
        <v>38</v>
      </c>
      <c r="J4159" t="s">
        <v>16</v>
      </c>
      <c r="K4159" s="2" t="str">
        <f>HYPERLINK("..\..\Imagery\ScannedSlabs\2010\CG10-017.jpg")</f>
        <v>..\..\Imagery\ScannedSlabs\2010\CG10-017.jpg</v>
      </c>
    </row>
    <row r="4160" spans="1:11" x14ac:dyDescent="0.25">
      <c r="A4160" t="s">
        <v>6170</v>
      </c>
      <c r="B4160" t="s">
        <v>6170</v>
      </c>
      <c r="C4160">
        <v>457210</v>
      </c>
      <c r="D4160">
        <v>5880326</v>
      </c>
      <c r="E4160">
        <v>21</v>
      </c>
      <c r="F4160" t="s">
        <v>13</v>
      </c>
      <c r="G4160" t="s">
        <v>25</v>
      </c>
      <c r="I4160" t="s">
        <v>38</v>
      </c>
      <c r="J4160" t="s">
        <v>16</v>
      </c>
      <c r="K4160" s="2" t="str">
        <f>HYPERLINK("..\..\Imagery\ScannedSlabs\2005\CG05-009.jpg")</f>
        <v>..\..\Imagery\ScannedSlabs\2005\CG05-009.jpg</v>
      </c>
    </row>
    <row r="4161" spans="1:11" x14ac:dyDescent="0.25">
      <c r="A4161" t="s">
        <v>6171</v>
      </c>
      <c r="B4161" t="s">
        <v>6171</v>
      </c>
      <c r="C4161">
        <v>456801</v>
      </c>
      <c r="D4161">
        <v>5880169</v>
      </c>
      <c r="E4161">
        <v>21</v>
      </c>
      <c r="F4161" t="s">
        <v>13</v>
      </c>
      <c r="G4161" t="s">
        <v>540</v>
      </c>
      <c r="I4161" t="s">
        <v>38</v>
      </c>
      <c r="J4161" t="s">
        <v>16</v>
      </c>
      <c r="K4161" s="2" t="str">
        <f>HYPERLINK("..\..\Imagery\ScannedSlabs\2005\CG05-010.jpg")</f>
        <v>..\..\Imagery\ScannedSlabs\2005\CG05-010.jpg</v>
      </c>
    </row>
    <row r="4162" spans="1:11" x14ac:dyDescent="0.25">
      <c r="A4162" t="s">
        <v>6172</v>
      </c>
      <c r="B4162" t="s">
        <v>6172</v>
      </c>
      <c r="C4162">
        <v>354978</v>
      </c>
      <c r="D4162">
        <v>5763368</v>
      </c>
      <c r="E4162">
        <v>21</v>
      </c>
      <c r="F4162" t="s">
        <v>13</v>
      </c>
      <c r="G4162" t="s">
        <v>448</v>
      </c>
      <c r="H4162" t="s">
        <v>1429</v>
      </c>
      <c r="I4162" t="s">
        <v>38</v>
      </c>
      <c r="J4162" t="s">
        <v>16</v>
      </c>
      <c r="K4162" s="2" t="str">
        <f>HYPERLINK("..\..\Imagery\ScannedSlabs\1999\CG99-406.jpg")</f>
        <v>..\..\Imagery\ScannedSlabs\1999\CG99-406.jpg</v>
      </c>
    </row>
    <row r="4163" spans="1:11" x14ac:dyDescent="0.25">
      <c r="A4163" t="s">
        <v>6173</v>
      </c>
      <c r="B4163" t="s">
        <v>6173</v>
      </c>
      <c r="C4163">
        <v>381028</v>
      </c>
      <c r="D4163">
        <v>6024285</v>
      </c>
      <c r="E4163">
        <v>21</v>
      </c>
      <c r="F4163" t="s">
        <v>13</v>
      </c>
      <c r="G4163" t="s">
        <v>186</v>
      </c>
      <c r="I4163" t="s">
        <v>35</v>
      </c>
      <c r="J4163" t="s">
        <v>23</v>
      </c>
      <c r="K4163" s="2" t="str">
        <f>HYPERLINK("..\..\Imagery\ScannedSlabs\1980\CG80-563.jpg")</f>
        <v>..\..\Imagery\ScannedSlabs\1980\CG80-563.jpg</v>
      </c>
    </row>
    <row r="4164" spans="1:11" x14ac:dyDescent="0.25">
      <c r="A4164" t="s">
        <v>6174</v>
      </c>
      <c r="B4164" t="s">
        <v>6174</v>
      </c>
      <c r="C4164">
        <v>382563</v>
      </c>
      <c r="D4164">
        <v>6023106</v>
      </c>
      <c r="E4164">
        <v>21</v>
      </c>
      <c r="F4164" t="s">
        <v>13</v>
      </c>
      <c r="G4164" t="s">
        <v>6175</v>
      </c>
      <c r="I4164" t="s">
        <v>38</v>
      </c>
      <c r="J4164" t="s">
        <v>23</v>
      </c>
      <c r="K4164" s="2" t="str">
        <f>HYPERLINK("..\..\Imagery\ScannedSlabs\1980\CG80-564.jpg")</f>
        <v>..\..\Imagery\ScannedSlabs\1980\CG80-564.jpg</v>
      </c>
    </row>
    <row r="4165" spans="1:11" x14ac:dyDescent="0.25">
      <c r="A4165" t="s">
        <v>6176</v>
      </c>
      <c r="B4165" t="s">
        <v>6177</v>
      </c>
      <c r="C4165">
        <v>350569</v>
      </c>
      <c r="D4165">
        <v>5984083</v>
      </c>
      <c r="E4165">
        <v>21</v>
      </c>
      <c r="F4165" t="s">
        <v>13</v>
      </c>
      <c r="G4165" t="s">
        <v>188</v>
      </c>
      <c r="I4165" t="s">
        <v>279</v>
      </c>
      <c r="J4165" t="s">
        <v>16</v>
      </c>
    </row>
    <row r="4166" spans="1:11" x14ac:dyDescent="0.25">
      <c r="A4166" t="s">
        <v>6178</v>
      </c>
      <c r="B4166" t="s">
        <v>6178</v>
      </c>
      <c r="C4166">
        <v>379225</v>
      </c>
      <c r="D4166">
        <v>5925962</v>
      </c>
      <c r="E4166">
        <v>21</v>
      </c>
      <c r="F4166" t="s">
        <v>13</v>
      </c>
      <c r="G4166" t="s">
        <v>3256</v>
      </c>
      <c r="I4166" t="s">
        <v>35</v>
      </c>
      <c r="J4166" t="s">
        <v>23</v>
      </c>
      <c r="K4166" s="2" t="str">
        <f>HYPERLINK("..\..\Imagery\ScannedSlabs\1995\CG95-249.jpg")</f>
        <v>..\..\Imagery\ScannedSlabs\1995\CG95-249.jpg</v>
      </c>
    </row>
    <row r="4167" spans="1:11" x14ac:dyDescent="0.25">
      <c r="A4167" t="s">
        <v>6179</v>
      </c>
      <c r="B4167" t="s">
        <v>6179</v>
      </c>
      <c r="C4167">
        <v>507477</v>
      </c>
      <c r="D4167">
        <v>5911526</v>
      </c>
      <c r="E4167">
        <v>21</v>
      </c>
      <c r="F4167" t="s">
        <v>13</v>
      </c>
      <c r="G4167" t="s">
        <v>292</v>
      </c>
      <c r="H4167" t="s">
        <v>34</v>
      </c>
      <c r="I4167" t="s">
        <v>38</v>
      </c>
      <c r="J4167" t="s">
        <v>20</v>
      </c>
      <c r="K4167" s="2" t="str">
        <f>HYPERLINK("..\..\Imagery\ScannedSlabs\1985\CG85-030.jpg")</f>
        <v>..\..\Imagery\ScannedSlabs\1985\CG85-030.jpg</v>
      </c>
    </row>
    <row r="4168" spans="1:11" x14ac:dyDescent="0.25">
      <c r="A4168" t="s">
        <v>6180</v>
      </c>
      <c r="B4168" t="s">
        <v>6180</v>
      </c>
      <c r="C4168">
        <v>507702</v>
      </c>
      <c r="D4168">
        <v>5911961</v>
      </c>
      <c r="E4168">
        <v>21</v>
      </c>
      <c r="F4168" t="s">
        <v>13</v>
      </c>
      <c r="G4168" t="s">
        <v>415</v>
      </c>
      <c r="H4168" t="s">
        <v>34</v>
      </c>
      <c r="I4168" t="s">
        <v>35</v>
      </c>
      <c r="J4168" t="s">
        <v>23</v>
      </c>
      <c r="K4168" s="2" t="str">
        <f>HYPERLINK("..\..\Imagery\ScannedSlabs\1985\CG85-031.jpg")</f>
        <v>..\..\Imagery\ScannedSlabs\1985\CG85-031.jpg</v>
      </c>
    </row>
    <row r="4169" spans="1:11" x14ac:dyDescent="0.25">
      <c r="A4169" t="s">
        <v>6181</v>
      </c>
      <c r="B4169" t="s">
        <v>6181</v>
      </c>
      <c r="C4169">
        <v>511136</v>
      </c>
      <c r="D4169">
        <v>5912563</v>
      </c>
      <c r="E4169">
        <v>21</v>
      </c>
      <c r="F4169" t="s">
        <v>13</v>
      </c>
      <c r="G4169" t="s">
        <v>3088</v>
      </c>
      <c r="H4169" t="s">
        <v>1370</v>
      </c>
      <c r="I4169" t="s">
        <v>38</v>
      </c>
      <c r="J4169" t="s">
        <v>16</v>
      </c>
      <c r="K4169" s="2" t="str">
        <f>HYPERLINK("..\..\Imagery\ScannedSlabs\1985\CG85-034.jpg")</f>
        <v>..\..\Imagery\ScannedSlabs\1985\CG85-034.jpg</v>
      </c>
    </row>
    <row r="4170" spans="1:11" x14ac:dyDescent="0.25">
      <c r="A4170" t="s">
        <v>6182</v>
      </c>
      <c r="B4170" t="s">
        <v>6182</v>
      </c>
      <c r="C4170">
        <v>511785</v>
      </c>
      <c r="D4170">
        <v>5912879</v>
      </c>
      <c r="E4170">
        <v>21</v>
      </c>
      <c r="F4170" t="s">
        <v>13</v>
      </c>
      <c r="G4170" t="s">
        <v>333</v>
      </c>
      <c r="I4170" t="s">
        <v>38</v>
      </c>
      <c r="J4170" t="s">
        <v>20</v>
      </c>
      <c r="K4170" s="2" t="str">
        <f>HYPERLINK("..\..\Imagery\ScannedSlabs\1985\CG85-035.jpg")</f>
        <v>..\..\Imagery\ScannedSlabs\1985\CG85-035.jpg</v>
      </c>
    </row>
    <row r="4171" spans="1:11" x14ac:dyDescent="0.25">
      <c r="A4171" t="s">
        <v>6183</v>
      </c>
      <c r="B4171" t="s">
        <v>6183</v>
      </c>
      <c r="C4171">
        <v>538948</v>
      </c>
      <c r="D4171">
        <v>5877012</v>
      </c>
      <c r="E4171">
        <v>21</v>
      </c>
      <c r="F4171" t="s">
        <v>13</v>
      </c>
      <c r="G4171" t="s">
        <v>358</v>
      </c>
      <c r="H4171" t="s">
        <v>6184</v>
      </c>
      <c r="I4171" t="s">
        <v>38</v>
      </c>
      <c r="J4171" t="s">
        <v>20</v>
      </c>
      <c r="K4171" s="2" t="str">
        <f>HYPERLINK("..\..\Imagery\ScannedSlabs\1985\CG85-260.jpg")</f>
        <v>..\..\Imagery\ScannedSlabs\1985\CG85-260.jpg</v>
      </c>
    </row>
    <row r="4172" spans="1:11" x14ac:dyDescent="0.25">
      <c r="A4172" t="s">
        <v>6185</v>
      </c>
      <c r="B4172" t="s">
        <v>6185</v>
      </c>
      <c r="C4172">
        <v>574467</v>
      </c>
      <c r="D4172">
        <v>5786528</v>
      </c>
      <c r="E4172">
        <v>21</v>
      </c>
      <c r="F4172" t="s">
        <v>13</v>
      </c>
      <c r="G4172" t="s">
        <v>1044</v>
      </c>
      <c r="I4172" t="s">
        <v>38</v>
      </c>
      <c r="J4172" t="s">
        <v>16</v>
      </c>
      <c r="K4172" s="2" t="str">
        <f>HYPERLINK("..\..\Imagery\ScannedSlabs\2003\CG03-121.jpg")</f>
        <v>..\..\Imagery\ScannedSlabs\2003\CG03-121.jpg</v>
      </c>
    </row>
    <row r="4173" spans="1:11" x14ac:dyDescent="0.25">
      <c r="A4173" t="s">
        <v>6186</v>
      </c>
      <c r="B4173" t="s">
        <v>6186</v>
      </c>
      <c r="C4173">
        <v>574657</v>
      </c>
      <c r="D4173">
        <v>5786505</v>
      </c>
      <c r="E4173">
        <v>21</v>
      </c>
      <c r="F4173" t="s">
        <v>13</v>
      </c>
      <c r="G4173" t="s">
        <v>444</v>
      </c>
      <c r="I4173" t="s">
        <v>38</v>
      </c>
      <c r="J4173" t="s">
        <v>16</v>
      </c>
      <c r="K4173" s="2" t="str">
        <f>HYPERLINK("..\..\Imagery\ScannedSlabs\2003\CG03-122.jpg")</f>
        <v>..\..\Imagery\ScannedSlabs\2003\CG03-122.jpg</v>
      </c>
    </row>
    <row r="4174" spans="1:11" x14ac:dyDescent="0.25">
      <c r="A4174" t="s">
        <v>6187</v>
      </c>
      <c r="B4174" t="s">
        <v>6187</v>
      </c>
      <c r="C4174">
        <v>403233</v>
      </c>
      <c r="D4174">
        <v>5930015</v>
      </c>
      <c r="E4174">
        <v>21</v>
      </c>
      <c r="F4174" t="s">
        <v>13</v>
      </c>
      <c r="G4174" t="s">
        <v>3726</v>
      </c>
      <c r="I4174" t="s">
        <v>38</v>
      </c>
      <c r="J4174" t="s">
        <v>16</v>
      </c>
      <c r="K4174" s="2" t="str">
        <f>HYPERLINK("..\..\Imagery\ScannedSlabs\1981\CG81-661.jpg")</f>
        <v>..\..\Imagery\ScannedSlabs\1981\CG81-661.jpg</v>
      </c>
    </row>
    <row r="4175" spans="1:11" x14ac:dyDescent="0.25">
      <c r="A4175" t="s">
        <v>6188</v>
      </c>
      <c r="B4175" t="s">
        <v>6188</v>
      </c>
      <c r="C4175">
        <v>404379</v>
      </c>
      <c r="D4175">
        <v>5930524</v>
      </c>
      <c r="E4175">
        <v>21</v>
      </c>
      <c r="F4175" t="s">
        <v>13</v>
      </c>
      <c r="G4175" t="s">
        <v>492</v>
      </c>
      <c r="I4175" t="s">
        <v>38</v>
      </c>
      <c r="J4175" t="s">
        <v>23</v>
      </c>
      <c r="K4175" s="2" t="str">
        <f>HYPERLINK("..\..\Imagery\ScannedSlabs\1981\CG81-662.jpg")</f>
        <v>..\..\Imagery\ScannedSlabs\1981\CG81-662.jpg</v>
      </c>
    </row>
    <row r="4176" spans="1:11" x14ac:dyDescent="0.25">
      <c r="A4176" t="s">
        <v>6189</v>
      </c>
      <c r="B4176" t="s">
        <v>6189</v>
      </c>
      <c r="C4176">
        <v>408083</v>
      </c>
      <c r="D4176">
        <v>5929720</v>
      </c>
      <c r="E4176">
        <v>21</v>
      </c>
      <c r="F4176" t="s">
        <v>13</v>
      </c>
      <c r="G4176" t="s">
        <v>109</v>
      </c>
      <c r="I4176" t="s">
        <v>38</v>
      </c>
      <c r="J4176" t="s">
        <v>16</v>
      </c>
      <c r="K4176" s="2" t="str">
        <f>HYPERLINK("..\..\Imagery\ScannedSlabs\1981\CG81-663.jpg")</f>
        <v>..\..\Imagery\ScannedSlabs\1981\CG81-663.jpg</v>
      </c>
    </row>
    <row r="4177" spans="1:12" x14ac:dyDescent="0.25">
      <c r="A4177" t="s">
        <v>6190</v>
      </c>
      <c r="B4177" t="s">
        <v>6190</v>
      </c>
      <c r="C4177">
        <v>429282</v>
      </c>
      <c r="D4177">
        <v>5928362</v>
      </c>
      <c r="E4177">
        <v>21</v>
      </c>
      <c r="F4177" t="s">
        <v>13</v>
      </c>
      <c r="G4177" t="s">
        <v>1142</v>
      </c>
      <c r="I4177" t="s">
        <v>38</v>
      </c>
      <c r="J4177" t="s">
        <v>16</v>
      </c>
      <c r="K4177" s="2" t="str">
        <f>HYPERLINK("..\..\Imagery\ScannedSlabs\1981\CG81-665.jpg")</f>
        <v>..\..\Imagery\ScannedSlabs\1981\CG81-665.jpg</v>
      </c>
    </row>
    <row r="4178" spans="1:12" x14ac:dyDescent="0.25">
      <c r="A4178" t="s">
        <v>6191</v>
      </c>
      <c r="B4178" t="s">
        <v>6191</v>
      </c>
      <c r="C4178">
        <v>429720</v>
      </c>
      <c r="D4178">
        <v>5928696</v>
      </c>
      <c r="E4178">
        <v>21</v>
      </c>
      <c r="F4178" t="s">
        <v>13</v>
      </c>
      <c r="G4178" t="s">
        <v>169</v>
      </c>
      <c r="I4178" t="s">
        <v>38</v>
      </c>
      <c r="J4178" t="s">
        <v>16</v>
      </c>
      <c r="K4178" s="2" t="str">
        <f>HYPERLINK("..\..\Imagery\ScannedSlabs\1981\CG81-666.jpg")</f>
        <v>..\..\Imagery\ScannedSlabs\1981\CG81-666.jpg</v>
      </c>
    </row>
    <row r="4179" spans="1:12" x14ac:dyDescent="0.25">
      <c r="A4179" t="s">
        <v>6192</v>
      </c>
      <c r="B4179" t="s">
        <v>6192</v>
      </c>
      <c r="C4179">
        <v>437201</v>
      </c>
      <c r="D4179">
        <v>5941295</v>
      </c>
      <c r="E4179">
        <v>21</v>
      </c>
      <c r="F4179" t="s">
        <v>13</v>
      </c>
      <c r="G4179" t="s">
        <v>320</v>
      </c>
      <c r="I4179" t="s">
        <v>38</v>
      </c>
      <c r="J4179" t="s">
        <v>16</v>
      </c>
      <c r="K4179" s="2" t="str">
        <f>HYPERLINK("..\..\Imagery\ScannedSlabs\1981\CG81-667.jpg")</f>
        <v>..\..\Imagery\ScannedSlabs\1981\CG81-667.jpg</v>
      </c>
    </row>
    <row r="4180" spans="1:12" x14ac:dyDescent="0.25">
      <c r="A4180" t="s">
        <v>6193</v>
      </c>
      <c r="B4180" t="s">
        <v>6193</v>
      </c>
      <c r="C4180">
        <v>449258</v>
      </c>
      <c r="D4180">
        <v>5806005</v>
      </c>
      <c r="E4180">
        <v>21</v>
      </c>
      <c r="F4180" t="s">
        <v>13</v>
      </c>
      <c r="G4180" t="s">
        <v>407</v>
      </c>
      <c r="H4180" t="s">
        <v>510</v>
      </c>
      <c r="I4180" t="s">
        <v>38</v>
      </c>
      <c r="J4180" t="s">
        <v>20</v>
      </c>
      <c r="K4180" s="2" t="str">
        <f>HYPERLINK("..\..\Imagery\ScannedSlabs\1992\CG92-063.jpg")</f>
        <v>..\..\Imagery\ScannedSlabs\1992\CG92-063.jpg</v>
      </c>
    </row>
    <row r="4181" spans="1:12" x14ac:dyDescent="0.25">
      <c r="A4181" t="s">
        <v>6194</v>
      </c>
      <c r="B4181" t="s">
        <v>6194</v>
      </c>
      <c r="C4181">
        <v>447861</v>
      </c>
      <c r="D4181">
        <v>5805216</v>
      </c>
      <c r="E4181">
        <v>21</v>
      </c>
      <c r="F4181" t="s">
        <v>13</v>
      </c>
      <c r="G4181" t="s">
        <v>407</v>
      </c>
      <c r="H4181" t="s">
        <v>510</v>
      </c>
      <c r="I4181" t="s">
        <v>35</v>
      </c>
      <c r="J4181" t="s">
        <v>23</v>
      </c>
      <c r="K4181" s="2" t="str">
        <f>HYPERLINK("..\..\Imagery\ScannedSlabs\1992\CG92-064.jpg")</f>
        <v>..\..\Imagery\ScannedSlabs\1992\CG92-064.jpg</v>
      </c>
    </row>
    <row r="4182" spans="1:12" x14ac:dyDescent="0.25">
      <c r="A4182" t="s">
        <v>1077</v>
      </c>
      <c r="B4182" t="s">
        <v>6195</v>
      </c>
      <c r="C4182">
        <v>484461</v>
      </c>
      <c r="D4182">
        <v>6033363</v>
      </c>
      <c r="E4182">
        <v>21</v>
      </c>
      <c r="F4182" t="s">
        <v>13</v>
      </c>
      <c r="G4182" t="s">
        <v>800</v>
      </c>
      <c r="H4182" t="s">
        <v>6196</v>
      </c>
      <c r="I4182" t="s">
        <v>55</v>
      </c>
      <c r="J4182" t="s">
        <v>16</v>
      </c>
      <c r="K4182" s="2" t="str">
        <f>HYPERLINK("..\..\Imagery\ScannedSlabs\1992\CG92-065A.jpg")</f>
        <v>..\..\Imagery\ScannedSlabs\1992\CG92-065A.jpg</v>
      </c>
      <c r="L4182" t="s">
        <v>6197</v>
      </c>
    </row>
    <row r="4183" spans="1:12" x14ac:dyDescent="0.25">
      <c r="A4183" t="s">
        <v>6198</v>
      </c>
      <c r="B4183" t="s">
        <v>6198</v>
      </c>
      <c r="C4183">
        <v>501532</v>
      </c>
      <c r="D4183">
        <v>5838968</v>
      </c>
      <c r="E4183">
        <v>21</v>
      </c>
      <c r="F4183" t="s">
        <v>13</v>
      </c>
      <c r="G4183" t="s">
        <v>652</v>
      </c>
      <c r="I4183" t="s">
        <v>35</v>
      </c>
      <c r="J4183" t="s">
        <v>16</v>
      </c>
      <c r="K4183" s="2" t="str">
        <f>HYPERLINK("..\..\Imagery\ScannedSlabs\1986\CG86-649.jpg")</f>
        <v>..\..\Imagery\ScannedSlabs\1986\CG86-649.jpg</v>
      </c>
    </row>
    <row r="4184" spans="1:12" x14ac:dyDescent="0.25">
      <c r="A4184" t="s">
        <v>6199</v>
      </c>
      <c r="B4184" t="s">
        <v>6199</v>
      </c>
      <c r="C4184">
        <v>576188</v>
      </c>
      <c r="D4184">
        <v>5840607</v>
      </c>
      <c r="E4184">
        <v>21</v>
      </c>
      <c r="F4184" t="s">
        <v>13</v>
      </c>
      <c r="G4184" t="s">
        <v>407</v>
      </c>
      <c r="I4184" t="s">
        <v>38</v>
      </c>
      <c r="J4184" t="s">
        <v>16</v>
      </c>
      <c r="K4184" s="2" t="str">
        <f>HYPERLINK("..\..\Imagery\ScannedSlabs\1986\CG86-651.jpg")</f>
        <v>..\..\Imagery\ScannedSlabs\1986\CG86-651.jpg</v>
      </c>
    </row>
    <row r="4185" spans="1:12" x14ac:dyDescent="0.25">
      <c r="A4185" t="s">
        <v>6200</v>
      </c>
      <c r="B4185" t="s">
        <v>6200</v>
      </c>
      <c r="C4185">
        <v>576492</v>
      </c>
      <c r="D4185">
        <v>5840046</v>
      </c>
      <c r="E4185">
        <v>21</v>
      </c>
      <c r="F4185" t="s">
        <v>13</v>
      </c>
      <c r="G4185" t="s">
        <v>407</v>
      </c>
      <c r="I4185" t="s">
        <v>35</v>
      </c>
      <c r="J4185" t="s">
        <v>16</v>
      </c>
      <c r="K4185" s="2" t="str">
        <f>HYPERLINK("..\..\Imagery\ScannedSlabs\1986\CG86-652.jpg")</f>
        <v>..\..\Imagery\ScannedSlabs\1986\CG86-652.jpg</v>
      </c>
    </row>
    <row r="4186" spans="1:12" x14ac:dyDescent="0.25">
      <c r="A4186" t="s">
        <v>6201</v>
      </c>
      <c r="B4186" t="s">
        <v>6201</v>
      </c>
      <c r="C4186">
        <v>574495</v>
      </c>
      <c r="D4186">
        <v>5840892</v>
      </c>
      <c r="E4186">
        <v>21</v>
      </c>
      <c r="F4186" t="s">
        <v>13</v>
      </c>
      <c r="G4186" t="s">
        <v>6202</v>
      </c>
      <c r="I4186" t="s">
        <v>38</v>
      </c>
      <c r="J4186" t="s">
        <v>23</v>
      </c>
      <c r="K4186" s="2" t="str">
        <f>HYPERLINK("..\..\Imagery\ScannedSlabs\1986\CG86-654.jpg")</f>
        <v>..\..\Imagery\ScannedSlabs\1986\CG86-654.jpg</v>
      </c>
    </row>
    <row r="4187" spans="1:12" x14ac:dyDescent="0.25">
      <c r="A4187" t="s">
        <v>6203</v>
      </c>
      <c r="B4187" t="s">
        <v>6203</v>
      </c>
      <c r="C4187">
        <v>389051</v>
      </c>
      <c r="D4187">
        <v>5874352</v>
      </c>
      <c r="E4187">
        <v>21</v>
      </c>
      <c r="F4187" t="s">
        <v>13</v>
      </c>
      <c r="G4187" t="s">
        <v>1975</v>
      </c>
      <c r="I4187" t="s">
        <v>38</v>
      </c>
      <c r="J4187" t="s">
        <v>20</v>
      </c>
      <c r="K4187" s="2" t="str">
        <f>HYPERLINK("..\..\Imagery\ScannedSlabs\1995\CG95-306.jpg")</f>
        <v>..\..\Imagery\ScannedSlabs\1995\CG95-306.jpg</v>
      </c>
    </row>
    <row r="4188" spans="1:12" x14ac:dyDescent="0.25">
      <c r="A4188" t="s">
        <v>6204</v>
      </c>
      <c r="B4188" t="s">
        <v>6204</v>
      </c>
      <c r="C4188">
        <v>387459</v>
      </c>
      <c r="D4188">
        <v>5875752</v>
      </c>
      <c r="E4188">
        <v>21</v>
      </c>
      <c r="F4188" t="s">
        <v>13</v>
      </c>
      <c r="G4188" t="s">
        <v>6205</v>
      </c>
      <c r="I4188" t="s">
        <v>35</v>
      </c>
      <c r="J4188" t="s">
        <v>23</v>
      </c>
      <c r="K4188" s="2" t="str">
        <f>HYPERLINK("..\..\Imagery\ScannedSlabs\1995\CG95-307.jpg")</f>
        <v>..\..\Imagery\ScannedSlabs\1995\CG95-307.jpg</v>
      </c>
    </row>
    <row r="4189" spans="1:12" x14ac:dyDescent="0.25">
      <c r="A4189" t="s">
        <v>6206</v>
      </c>
      <c r="B4189" t="s">
        <v>6206</v>
      </c>
      <c r="C4189">
        <v>372405</v>
      </c>
      <c r="D4189">
        <v>5877340</v>
      </c>
      <c r="E4189">
        <v>21</v>
      </c>
      <c r="F4189" t="s">
        <v>13</v>
      </c>
      <c r="G4189" t="s">
        <v>448</v>
      </c>
      <c r="I4189" t="s">
        <v>38</v>
      </c>
      <c r="J4189" t="s">
        <v>20</v>
      </c>
      <c r="K4189" s="2" t="str">
        <f>HYPERLINK("..\..\Imagery\ScannedSlabs\1995\CG95-308.jpg")</f>
        <v>..\..\Imagery\ScannedSlabs\1995\CG95-308.jpg</v>
      </c>
    </row>
    <row r="4190" spans="1:12" x14ac:dyDescent="0.25">
      <c r="A4190" t="s">
        <v>6207</v>
      </c>
      <c r="B4190" t="s">
        <v>6207</v>
      </c>
      <c r="C4190">
        <v>374253</v>
      </c>
      <c r="D4190">
        <v>5887903</v>
      </c>
      <c r="E4190">
        <v>21</v>
      </c>
      <c r="F4190" t="s">
        <v>13</v>
      </c>
      <c r="G4190" t="s">
        <v>448</v>
      </c>
      <c r="I4190" t="s">
        <v>38</v>
      </c>
      <c r="J4190" t="s">
        <v>20</v>
      </c>
      <c r="K4190" s="2" t="str">
        <f>HYPERLINK("..\..\Imagery\ScannedSlabs\1995\CG95-309.jpg")</f>
        <v>..\..\Imagery\ScannedSlabs\1995\CG95-309.jpg</v>
      </c>
    </row>
    <row r="4191" spans="1:12" x14ac:dyDescent="0.25">
      <c r="A4191" t="s">
        <v>6208</v>
      </c>
      <c r="B4191" t="s">
        <v>6209</v>
      </c>
      <c r="C4191">
        <v>370232</v>
      </c>
      <c r="D4191">
        <v>5887095</v>
      </c>
      <c r="E4191">
        <v>21</v>
      </c>
      <c r="F4191" t="s">
        <v>13</v>
      </c>
      <c r="G4191" t="s">
        <v>2763</v>
      </c>
      <c r="I4191" t="s">
        <v>35</v>
      </c>
      <c r="J4191" t="s">
        <v>23</v>
      </c>
      <c r="K4191" s="2" t="str">
        <f>HYPERLINK("..\..\Imagery\ScannedSlabs\1995\CG95-310C.jpg")</f>
        <v>..\..\Imagery\ScannedSlabs\1995\CG95-310C.jpg</v>
      </c>
    </row>
    <row r="4192" spans="1:12" x14ac:dyDescent="0.25">
      <c r="A4192" t="s">
        <v>6208</v>
      </c>
      <c r="B4192" t="s">
        <v>6210</v>
      </c>
      <c r="C4192">
        <v>370232</v>
      </c>
      <c r="D4192">
        <v>5887095</v>
      </c>
      <c r="E4192">
        <v>21</v>
      </c>
      <c r="F4192" t="s">
        <v>13</v>
      </c>
      <c r="G4192" t="s">
        <v>1213</v>
      </c>
      <c r="I4192" t="s">
        <v>15</v>
      </c>
      <c r="J4192" t="s">
        <v>16</v>
      </c>
      <c r="K4192" s="2" t="str">
        <f>HYPERLINK("..\..\Imagery\ScannedSlabs\1995\CG95-310A.jpg")</f>
        <v>..\..\Imagery\ScannedSlabs\1995\CG95-310A.jpg</v>
      </c>
    </row>
    <row r="4193" spans="1:12" x14ac:dyDescent="0.25">
      <c r="A4193" t="s">
        <v>6208</v>
      </c>
      <c r="B4193" t="s">
        <v>6211</v>
      </c>
      <c r="C4193">
        <v>370232</v>
      </c>
      <c r="D4193">
        <v>5887095</v>
      </c>
      <c r="E4193">
        <v>21</v>
      </c>
      <c r="F4193" t="s">
        <v>13</v>
      </c>
      <c r="G4193" t="s">
        <v>6212</v>
      </c>
      <c r="I4193" t="s">
        <v>35</v>
      </c>
      <c r="J4193" t="s">
        <v>20</v>
      </c>
      <c r="K4193" s="2" t="str">
        <f>HYPERLINK("..\..\Imagery\ScannedSlabs\1995\CG95-310B.jpg")</f>
        <v>..\..\Imagery\ScannedSlabs\1995\CG95-310B.jpg</v>
      </c>
    </row>
    <row r="4194" spans="1:12" x14ac:dyDescent="0.25">
      <c r="A4194" t="s">
        <v>6213</v>
      </c>
      <c r="B4194" t="s">
        <v>6213</v>
      </c>
      <c r="C4194">
        <v>366690</v>
      </c>
      <c r="D4194">
        <v>5866121</v>
      </c>
      <c r="E4194">
        <v>21</v>
      </c>
      <c r="F4194" t="s">
        <v>13</v>
      </c>
      <c r="G4194" t="s">
        <v>220</v>
      </c>
      <c r="I4194" t="s">
        <v>38</v>
      </c>
      <c r="J4194" t="s">
        <v>23</v>
      </c>
      <c r="K4194" s="2" t="str">
        <f>HYPERLINK("..\..\Imagery\ScannedSlabs\1997\CG97-005.jpg")</f>
        <v>..\..\Imagery\ScannedSlabs\1997\CG97-005.jpg</v>
      </c>
    </row>
    <row r="4195" spans="1:12" x14ac:dyDescent="0.25">
      <c r="A4195" t="s">
        <v>6214</v>
      </c>
      <c r="B4195" t="s">
        <v>6215</v>
      </c>
      <c r="C4195">
        <v>447104</v>
      </c>
      <c r="D4195">
        <v>5924327</v>
      </c>
      <c r="E4195">
        <v>21</v>
      </c>
      <c r="F4195" t="s">
        <v>13</v>
      </c>
      <c r="I4195" t="s">
        <v>35</v>
      </c>
      <c r="J4195" t="s">
        <v>137</v>
      </c>
      <c r="L4195" t="s">
        <v>6216</v>
      </c>
    </row>
    <row r="4196" spans="1:12" x14ac:dyDescent="0.25">
      <c r="A4196" t="s">
        <v>6214</v>
      </c>
      <c r="B4196" t="s">
        <v>6217</v>
      </c>
      <c r="C4196">
        <v>447104</v>
      </c>
      <c r="D4196">
        <v>5924327</v>
      </c>
      <c r="E4196">
        <v>21</v>
      </c>
      <c r="F4196" t="s">
        <v>13</v>
      </c>
      <c r="G4196" t="s">
        <v>51</v>
      </c>
      <c r="I4196" t="s">
        <v>15</v>
      </c>
      <c r="J4196" t="s">
        <v>16</v>
      </c>
      <c r="K4196" s="2" t="str">
        <f>HYPERLINK("..\..\Imagery\ScannedSlabs\1984\NN84-395B.jpg")</f>
        <v>..\..\Imagery\ScannedSlabs\1984\NN84-395B.jpg</v>
      </c>
    </row>
    <row r="4197" spans="1:12" x14ac:dyDescent="0.25">
      <c r="A4197" t="s">
        <v>6218</v>
      </c>
      <c r="B4197" t="s">
        <v>6218</v>
      </c>
      <c r="C4197">
        <v>463736</v>
      </c>
      <c r="D4197">
        <v>5921809</v>
      </c>
      <c r="E4197">
        <v>21</v>
      </c>
      <c r="F4197" t="s">
        <v>13</v>
      </c>
      <c r="G4197" t="s">
        <v>873</v>
      </c>
      <c r="I4197" t="s">
        <v>38</v>
      </c>
      <c r="J4197" t="s">
        <v>20</v>
      </c>
      <c r="K4197" s="2" t="str">
        <f>HYPERLINK("..\..\Imagery\ScannedSlabs\1984\NN84-398.jpg")</f>
        <v>..\..\Imagery\ScannedSlabs\1984\NN84-398.jpg</v>
      </c>
    </row>
    <row r="4198" spans="1:12" x14ac:dyDescent="0.25">
      <c r="A4198" t="s">
        <v>6219</v>
      </c>
      <c r="B4198" t="s">
        <v>6219</v>
      </c>
      <c r="C4198">
        <v>463675</v>
      </c>
      <c r="D4198">
        <v>5921568</v>
      </c>
      <c r="E4198">
        <v>21</v>
      </c>
      <c r="F4198" t="s">
        <v>13</v>
      </c>
      <c r="G4198" t="s">
        <v>1552</v>
      </c>
      <c r="I4198" t="s">
        <v>38</v>
      </c>
      <c r="J4198" t="s">
        <v>20</v>
      </c>
      <c r="K4198" s="2" t="str">
        <f>HYPERLINK("..\..\Imagery\ScannedSlabs\1984\NN84-399.jpg")</f>
        <v>..\..\Imagery\ScannedSlabs\1984\NN84-399.jpg</v>
      </c>
    </row>
    <row r="4199" spans="1:12" x14ac:dyDescent="0.25">
      <c r="A4199" t="s">
        <v>6220</v>
      </c>
      <c r="B4199" t="s">
        <v>6220</v>
      </c>
      <c r="C4199">
        <v>316062</v>
      </c>
      <c r="D4199">
        <v>5992092</v>
      </c>
      <c r="E4199">
        <v>21</v>
      </c>
      <c r="F4199" t="s">
        <v>13</v>
      </c>
      <c r="G4199" t="s">
        <v>6221</v>
      </c>
      <c r="I4199" t="s">
        <v>15</v>
      </c>
      <c r="J4199" t="s">
        <v>16</v>
      </c>
      <c r="K4199" s="2" t="str">
        <f>HYPERLINK("..\..\Imagery\ScannedSlabs\1983\CG83-482.jpg")</f>
        <v>..\..\Imagery\ScannedSlabs\1983\CG83-482.jpg</v>
      </c>
    </row>
    <row r="4200" spans="1:12" x14ac:dyDescent="0.25">
      <c r="A4200" t="s">
        <v>6222</v>
      </c>
      <c r="B4200" t="s">
        <v>6222</v>
      </c>
      <c r="C4200">
        <v>317270</v>
      </c>
      <c r="D4200">
        <v>5991617</v>
      </c>
      <c r="E4200">
        <v>21</v>
      </c>
      <c r="F4200" t="s">
        <v>13</v>
      </c>
      <c r="G4200" t="s">
        <v>3762</v>
      </c>
      <c r="I4200" t="s">
        <v>15</v>
      </c>
      <c r="J4200" t="s">
        <v>16</v>
      </c>
      <c r="K4200" s="2" t="str">
        <f>HYPERLINK("..\..\Imagery\ScannedSlabs\1983\CG83-483.jpg")</f>
        <v>..\..\Imagery\ScannedSlabs\1983\CG83-483.jpg</v>
      </c>
    </row>
    <row r="4201" spans="1:12" x14ac:dyDescent="0.25">
      <c r="A4201" t="s">
        <v>6223</v>
      </c>
      <c r="B4201" t="s">
        <v>6223</v>
      </c>
      <c r="C4201">
        <v>318297</v>
      </c>
      <c r="D4201">
        <v>5991569</v>
      </c>
      <c r="E4201">
        <v>21</v>
      </c>
      <c r="F4201" t="s">
        <v>13</v>
      </c>
      <c r="G4201" t="s">
        <v>1765</v>
      </c>
      <c r="I4201" t="s">
        <v>38</v>
      </c>
      <c r="J4201" t="s">
        <v>16</v>
      </c>
      <c r="K4201" s="2" t="str">
        <f>HYPERLINK("..\..\Imagery\ScannedSlabs\1983\CG83-484.jpg")</f>
        <v>..\..\Imagery\ScannedSlabs\1983\CG83-484.jpg</v>
      </c>
    </row>
    <row r="4202" spans="1:12" x14ac:dyDescent="0.25">
      <c r="A4202" t="s">
        <v>6224</v>
      </c>
      <c r="B4202" t="s">
        <v>6224</v>
      </c>
      <c r="C4202">
        <v>321796</v>
      </c>
      <c r="D4202">
        <v>5988480</v>
      </c>
      <c r="E4202">
        <v>21</v>
      </c>
      <c r="F4202" t="s">
        <v>13</v>
      </c>
      <c r="G4202" t="s">
        <v>1365</v>
      </c>
      <c r="I4202" t="s">
        <v>38</v>
      </c>
      <c r="J4202" t="s">
        <v>23</v>
      </c>
      <c r="K4202" s="2" t="str">
        <f>HYPERLINK("..\..\Imagery\ScannedSlabs\1983\CG83-485.jpg")</f>
        <v>..\..\Imagery\ScannedSlabs\1983\CG83-485.jpg</v>
      </c>
    </row>
    <row r="4203" spans="1:12" x14ac:dyDescent="0.25">
      <c r="A4203" t="s">
        <v>6225</v>
      </c>
      <c r="B4203" t="s">
        <v>6225</v>
      </c>
      <c r="C4203">
        <v>325397</v>
      </c>
      <c r="D4203">
        <v>5987465</v>
      </c>
      <c r="E4203">
        <v>21</v>
      </c>
      <c r="F4203" t="s">
        <v>13</v>
      </c>
      <c r="G4203" t="s">
        <v>1995</v>
      </c>
      <c r="I4203" t="s">
        <v>38</v>
      </c>
      <c r="J4203" t="s">
        <v>16</v>
      </c>
      <c r="K4203" s="2" t="str">
        <f>HYPERLINK("..\..\Imagery\ScannedSlabs\1983\CG83-486.jpg")</f>
        <v>..\..\Imagery\ScannedSlabs\1983\CG83-486.jpg</v>
      </c>
    </row>
    <row r="4204" spans="1:12" x14ac:dyDescent="0.25">
      <c r="A4204" t="s">
        <v>6226</v>
      </c>
      <c r="B4204" t="s">
        <v>6226</v>
      </c>
      <c r="C4204">
        <v>522151</v>
      </c>
      <c r="D4204">
        <v>5879562</v>
      </c>
      <c r="E4204">
        <v>21</v>
      </c>
      <c r="F4204" t="s">
        <v>13</v>
      </c>
      <c r="G4204" t="s">
        <v>66</v>
      </c>
      <c r="H4204" t="s">
        <v>67</v>
      </c>
      <c r="I4204" t="s">
        <v>38</v>
      </c>
      <c r="J4204" t="s">
        <v>16</v>
      </c>
      <c r="K4204" s="2" t="str">
        <f>HYPERLINK("..\..\Imagery\ScannedSlabs\1985\CG85-248.jpg")</f>
        <v>..\..\Imagery\ScannedSlabs\1985\CG85-248.jpg</v>
      </c>
    </row>
    <row r="4205" spans="1:12" x14ac:dyDescent="0.25">
      <c r="A4205" t="s">
        <v>6227</v>
      </c>
      <c r="B4205" t="s">
        <v>6227</v>
      </c>
      <c r="C4205">
        <v>522786</v>
      </c>
      <c r="D4205">
        <v>5880181</v>
      </c>
      <c r="E4205">
        <v>21</v>
      </c>
      <c r="F4205" t="s">
        <v>13</v>
      </c>
      <c r="G4205" t="s">
        <v>66</v>
      </c>
      <c r="H4205" t="s">
        <v>67</v>
      </c>
      <c r="I4205" t="s">
        <v>38</v>
      </c>
      <c r="J4205" t="s">
        <v>16</v>
      </c>
      <c r="K4205" s="2" t="str">
        <f>HYPERLINK("..\..\Imagery\ScannedSlabs\1985\CG85-250.jpg")</f>
        <v>..\..\Imagery\ScannedSlabs\1985\CG85-250.jpg</v>
      </c>
    </row>
    <row r="4206" spans="1:12" x14ac:dyDescent="0.25">
      <c r="A4206" t="s">
        <v>6228</v>
      </c>
      <c r="B4206" t="s">
        <v>6229</v>
      </c>
      <c r="C4206">
        <v>535990</v>
      </c>
      <c r="D4206">
        <v>5872635</v>
      </c>
      <c r="E4206">
        <v>21</v>
      </c>
      <c r="F4206" t="s">
        <v>13</v>
      </c>
      <c r="G4206" t="s">
        <v>207</v>
      </c>
      <c r="H4206" t="s">
        <v>67</v>
      </c>
      <c r="I4206" t="s">
        <v>38</v>
      </c>
      <c r="J4206" t="s">
        <v>20</v>
      </c>
      <c r="K4206" s="2" t="str">
        <f>HYPERLINK("..\..\Imagery\ScannedSlabs\1985\CG85-252A.jpg")</f>
        <v>..\..\Imagery\ScannedSlabs\1985\CG85-252A.jpg</v>
      </c>
    </row>
    <row r="4207" spans="1:12" x14ac:dyDescent="0.25">
      <c r="A4207" t="s">
        <v>6228</v>
      </c>
      <c r="B4207" t="s">
        <v>6230</v>
      </c>
      <c r="C4207">
        <v>535990</v>
      </c>
      <c r="D4207">
        <v>5872635</v>
      </c>
      <c r="E4207">
        <v>21</v>
      </c>
      <c r="F4207" t="s">
        <v>13</v>
      </c>
      <c r="G4207" t="s">
        <v>129</v>
      </c>
      <c r="H4207" t="s">
        <v>67</v>
      </c>
      <c r="I4207" t="s">
        <v>38</v>
      </c>
      <c r="J4207" t="s">
        <v>23</v>
      </c>
      <c r="K4207" s="2" t="str">
        <f>HYPERLINK("..\..\Imagery\ScannedSlabs\1985\CG85-252B.jpg")</f>
        <v>..\..\Imagery\ScannedSlabs\1985\CG85-252B.jpg</v>
      </c>
    </row>
    <row r="4208" spans="1:12" x14ac:dyDescent="0.25">
      <c r="A4208" t="s">
        <v>6231</v>
      </c>
      <c r="B4208" t="s">
        <v>6231</v>
      </c>
      <c r="C4208">
        <v>536074</v>
      </c>
      <c r="D4208">
        <v>5873168</v>
      </c>
      <c r="E4208">
        <v>21</v>
      </c>
      <c r="F4208" t="s">
        <v>13</v>
      </c>
      <c r="G4208" t="s">
        <v>3726</v>
      </c>
      <c r="H4208" t="s">
        <v>67</v>
      </c>
      <c r="I4208" t="s">
        <v>38</v>
      </c>
      <c r="J4208" t="s">
        <v>23</v>
      </c>
      <c r="K4208" s="2" t="str">
        <f>HYPERLINK("..\..\Imagery\ScannedSlabs\1985\CG85-253.jpg")</f>
        <v>..\..\Imagery\ScannedSlabs\1985\CG85-253.jpg</v>
      </c>
    </row>
    <row r="4209" spans="1:12" x14ac:dyDescent="0.25">
      <c r="A4209" t="s">
        <v>6232</v>
      </c>
      <c r="B4209" t="s">
        <v>6232</v>
      </c>
      <c r="C4209">
        <v>536252</v>
      </c>
      <c r="D4209">
        <v>5873686</v>
      </c>
      <c r="E4209">
        <v>21</v>
      </c>
      <c r="F4209" t="s">
        <v>13</v>
      </c>
      <c r="G4209" t="s">
        <v>540</v>
      </c>
      <c r="H4209" t="s">
        <v>1594</v>
      </c>
      <c r="I4209" t="s">
        <v>35</v>
      </c>
      <c r="J4209" t="s">
        <v>20</v>
      </c>
      <c r="K4209" s="2" t="str">
        <f>HYPERLINK("..\..\Imagery\ScannedSlabs\1985\CG85-254.jpg")</f>
        <v>..\..\Imagery\ScannedSlabs\1985\CG85-254.jpg</v>
      </c>
    </row>
    <row r="4210" spans="1:12" x14ac:dyDescent="0.25">
      <c r="A4210" t="s">
        <v>6233</v>
      </c>
      <c r="B4210" t="s">
        <v>6233</v>
      </c>
      <c r="C4210">
        <v>536371</v>
      </c>
      <c r="D4210">
        <v>5874675</v>
      </c>
      <c r="E4210">
        <v>21</v>
      </c>
      <c r="F4210" t="s">
        <v>13</v>
      </c>
      <c r="G4210" t="s">
        <v>129</v>
      </c>
      <c r="H4210" t="s">
        <v>67</v>
      </c>
      <c r="I4210" t="s">
        <v>35</v>
      </c>
      <c r="J4210" t="s">
        <v>20</v>
      </c>
      <c r="K4210" s="2" t="str">
        <f>HYPERLINK("..\..\Imagery\ScannedSlabs\1985\CG85-255.jpg")</f>
        <v>..\..\Imagery\ScannedSlabs\1985\CG85-255.jpg</v>
      </c>
    </row>
    <row r="4211" spans="1:12" x14ac:dyDescent="0.25">
      <c r="A4211" t="s">
        <v>6234</v>
      </c>
      <c r="B4211" t="s">
        <v>6234</v>
      </c>
      <c r="C4211">
        <v>537906</v>
      </c>
      <c r="D4211">
        <v>5875513</v>
      </c>
      <c r="E4211">
        <v>21</v>
      </c>
      <c r="F4211" t="s">
        <v>13</v>
      </c>
      <c r="G4211" t="s">
        <v>652</v>
      </c>
      <c r="H4211" t="s">
        <v>67</v>
      </c>
      <c r="I4211" t="s">
        <v>35</v>
      </c>
      <c r="J4211" t="s">
        <v>23</v>
      </c>
      <c r="K4211" s="2" t="str">
        <f>HYPERLINK("..\..\Imagery\ScannedSlabs\1985\CG85-258.jpg")</f>
        <v>..\..\Imagery\ScannedSlabs\1985\CG85-258.jpg</v>
      </c>
    </row>
    <row r="4212" spans="1:12" x14ac:dyDescent="0.25">
      <c r="A4212" t="s">
        <v>6235</v>
      </c>
      <c r="B4212" t="s">
        <v>6235</v>
      </c>
      <c r="C4212">
        <v>553815</v>
      </c>
      <c r="D4212">
        <v>5883730</v>
      </c>
      <c r="E4212">
        <v>21</v>
      </c>
      <c r="F4212" t="s">
        <v>13</v>
      </c>
      <c r="G4212" t="s">
        <v>129</v>
      </c>
      <c r="H4212" t="s">
        <v>67</v>
      </c>
      <c r="I4212" t="s">
        <v>35</v>
      </c>
      <c r="J4212" t="s">
        <v>16</v>
      </c>
      <c r="K4212" s="2" t="str">
        <f>HYPERLINK("..\..\Imagery\ScannedSlabs\1985\CG85-323.jpg")</f>
        <v>..\..\Imagery\ScannedSlabs\1985\CG85-323.jpg</v>
      </c>
    </row>
    <row r="4213" spans="1:12" x14ac:dyDescent="0.25">
      <c r="A4213" t="s">
        <v>6236</v>
      </c>
      <c r="B4213" t="s">
        <v>6236</v>
      </c>
      <c r="C4213">
        <v>556285</v>
      </c>
      <c r="D4213">
        <v>5885686</v>
      </c>
      <c r="E4213">
        <v>21</v>
      </c>
      <c r="F4213" t="s">
        <v>13</v>
      </c>
      <c r="G4213" t="s">
        <v>1436</v>
      </c>
      <c r="H4213" t="s">
        <v>67</v>
      </c>
      <c r="I4213" t="s">
        <v>38</v>
      </c>
      <c r="J4213" t="s">
        <v>16</v>
      </c>
      <c r="K4213" s="2" t="str">
        <f>HYPERLINK("..\..\Imagery\ScannedSlabs\1985\CG85-328.jpg")</f>
        <v>..\..\Imagery\ScannedSlabs\1985\CG85-328.jpg</v>
      </c>
    </row>
    <row r="4214" spans="1:12" x14ac:dyDescent="0.25">
      <c r="A4214" t="s">
        <v>6237</v>
      </c>
      <c r="B4214" t="s">
        <v>6237</v>
      </c>
      <c r="C4214">
        <v>366225</v>
      </c>
      <c r="D4214">
        <v>5852294</v>
      </c>
      <c r="E4214">
        <v>21</v>
      </c>
      <c r="F4214" t="s">
        <v>13</v>
      </c>
      <c r="G4214" t="s">
        <v>220</v>
      </c>
      <c r="I4214" t="s">
        <v>38</v>
      </c>
      <c r="J4214" t="s">
        <v>16</v>
      </c>
      <c r="K4214" s="2" t="str">
        <f>HYPERLINK("..\..\Imagery\ScannedSlabs\1997\CG97-025.jpg")</f>
        <v>..\..\Imagery\ScannedSlabs\1997\CG97-025.jpg</v>
      </c>
    </row>
    <row r="4215" spans="1:12" x14ac:dyDescent="0.25">
      <c r="A4215" t="s">
        <v>6238</v>
      </c>
      <c r="B4215" t="s">
        <v>6238</v>
      </c>
      <c r="C4215">
        <v>393335</v>
      </c>
      <c r="D4215">
        <v>5884252</v>
      </c>
      <c r="E4215">
        <v>21</v>
      </c>
      <c r="F4215" t="s">
        <v>13</v>
      </c>
      <c r="G4215" t="s">
        <v>448</v>
      </c>
      <c r="I4215" t="s">
        <v>38</v>
      </c>
      <c r="J4215" t="s">
        <v>20</v>
      </c>
      <c r="K4215" s="2" t="str">
        <f>HYPERLINK("..\..\Imagery\ScannedSlabs\1995\CG95-300.jpg")</f>
        <v>..\..\Imagery\ScannedSlabs\1995\CG95-300.jpg</v>
      </c>
    </row>
    <row r="4216" spans="1:12" x14ac:dyDescent="0.25">
      <c r="A4216" t="s">
        <v>6239</v>
      </c>
      <c r="B4216" t="s">
        <v>6239</v>
      </c>
      <c r="C4216">
        <v>396403</v>
      </c>
      <c r="D4216">
        <v>5883157</v>
      </c>
      <c r="E4216">
        <v>21</v>
      </c>
      <c r="F4216" t="s">
        <v>13</v>
      </c>
      <c r="G4216" t="s">
        <v>448</v>
      </c>
      <c r="I4216" t="s">
        <v>38</v>
      </c>
      <c r="J4216" t="s">
        <v>20</v>
      </c>
      <c r="K4216" s="2" t="str">
        <f>HYPERLINK("..\..\Imagery\ScannedSlabs\1995\CG95-301.jpg")</f>
        <v>..\..\Imagery\ScannedSlabs\1995\CG95-301.jpg</v>
      </c>
    </row>
    <row r="4217" spans="1:12" x14ac:dyDescent="0.25">
      <c r="A4217" t="s">
        <v>6240</v>
      </c>
      <c r="B4217" t="s">
        <v>6240</v>
      </c>
      <c r="C4217">
        <v>540717</v>
      </c>
      <c r="D4217">
        <v>5749477</v>
      </c>
      <c r="E4217">
        <v>21</v>
      </c>
      <c r="F4217" t="s">
        <v>13</v>
      </c>
      <c r="G4217" t="s">
        <v>6241</v>
      </c>
      <c r="I4217" t="s">
        <v>38</v>
      </c>
      <c r="J4217" t="s">
        <v>16</v>
      </c>
      <c r="K4217" s="2" t="str">
        <f>HYPERLINK("..\..\Imagery\ScannedSlabs\2003\CG03-039.jpg")</f>
        <v>..\..\Imagery\ScannedSlabs\2003\CG03-039.jpg</v>
      </c>
    </row>
    <row r="4218" spans="1:12" x14ac:dyDescent="0.25">
      <c r="A4218" t="s">
        <v>6242</v>
      </c>
      <c r="B4218" t="s">
        <v>6242</v>
      </c>
      <c r="C4218">
        <v>540530</v>
      </c>
      <c r="D4218">
        <v>5750737</v>
      </c>
      <c r="E4218">
        <v>21</v>
      </c>
      <c r="F4218" t="s">
        <v>13</v>
      </c>
      <c r="G4218" t="s">
        <v>648</v>
      </c>
      <c r="I4218" t="s">
        <v>38</v>
      </c>
      <c r="J4218" t="s">
        <v>16</v>
      </c>
      <c r="K4218" s="2" t="str">
        <f>HYPERLINK("..\..\Imagery\ScannedSlabs\2003\CG03-040.jpg")</f>
        <v>..\..\Imagery\ScannedSlabs\2003\CG03-040.jpg</v>
      </c>
    </row>
    <row r="4219" spans="1:12" x14ac:dyDescent="0.25">
      <c r="A4219" t="s">
        <v>6243</v>
      </c>
      <c r="B4219" t="s">
        <v>6244</v>
      </c>
      <c r="C4219">
        <v>562579</v>
      </c>
      <c r="D4219">
        <v>5765343</v>
      </c>
      <c r="E4219">
        <v>21</v>
      </c>
      <c r="F4219" t="s">
        <v>13</v>
      </c>
      <c r="G4219" t="s">
        <v>325</v>
      </c>
      <c r="I4219" t="s">
        <v>35</v>
      </c>
      <c r="J4219" t="s">
        <v>16</v>
      </c>
      <c r="K4219" s="2" t="str">
        <f>HYPERLINK("..\..\Imagery\ScannedSlabs\1987\CG87-249A.jpg")</f>
        <v>..\..\Imagery\ScannedSlabs\1987\CG87-249A.jpg</v>
      </c>
    </row>
    <row r="4220" spans="1:12" x14ac:dyDescent="0.25">
      <c r="A4220" t="s">
        <v>6245</v>
      </c>
      <c r="B4220" t="s">
        <v>6245</v>
      </c>
      <c r="C4220">
        <v>489499</v>
      </c>
      <c r="D4220">
        <v>6042764</v>
      </c>
      <c r="E4220">
        <v>21</v>
      </c>
      <c r="F4220" t="s">
        <v>13</v>
      </c>
      <c r="G4220" t="s">
        <v>540</v>
      </c>
      <c r="I4220" t="s">
        <v>15</v>
      </c>
      <c r="J4220" t="s">
        <v>16</v>
      </c>
      <c r="K4220" s="2" t="str">
        <f>HYPERLINK("..\..\Imagery\ScannedSlabs\1979\CG79-316.jpg")</f>
        <v>..\..\Imagery\ScannedSlabs\1979\CG79-316.jpg</v>
      </c>
    </row>
    <row r="4221" spans="1:12" x14ac:dyDescent="0.25">
      <c r="A4221" t="s">
        <v>6246</v>
      </c>
      <c r="B4221" t="s">
        <v>6246</v>
      </c>
      <c r="C4221">
        <v>325043</v>
      </c>
      <c r="D4221">
        <v>5990158</v>
      </c>
      <c r="E4221">
        <v>21</v>
      </c>
      <c r="F4221" t="s">
        <v>13</v>
      </c>
      <c r="G4221" t="s">
        <v>937</v>
      </c>
      <c r="I4221" t="s">
        <v>15</v>
      </c>
      <c r="J4221" t="s">
        <v>16</v>
      </c>
      <c r="K4221" s="2" t="str">
        <f>HYPERLINK("..\..\Imagery\ScannedSlabs\1983\CG83-448.jpg")</f>
        <v>..\..\Imagery\ScannedSlabs\1983\CG83-448.jpg</v>
      </c>
      <c r="L4221" t="s">
        <v>688</v>
      </c>
    </row>
    <row r="4222" spans="1:12" x14ac:dyDescent="0.25">
      <c r="A4222" t="s">
        <v>6247</v>
      </c>
      <c r="B4222" t="s">
        <v>6247</v>
      </c>
      <c r="C4222">
        <v>325400</v>
      </c>
      <c r="D4222">
        <v>5989743</v>
      </c>
      <c r="E4222">
        <v>21</v>
      </c>
      <c r="F4222" t="s">
        <v>13</v>
      </c>
      <c r="G4222" t="s">
        <v>6248</v>
      </c>
      <c r="I4222" t="s">
        <v>38</v>
      </c>
      <c r="J4222" t="s">
        <v>20</v>
      </c>
      <c r="K4222" s="2" t="str">
        <f>HYPERLINK("..\..\Imagery\ScannedSlabs\1983\CG83-449.jpg")</f>
        <v>..\..\Imagery\ScannedSlabs\1983\CG83-449.jpg</v>
      </c>
    </row>
    <row r="4223" spans="1:12" x14ac:dyDescent="0.25">
      <c r="A4223" t="s">
        <v>6249</v>
      </c>
      <c r="B4223" t="s">
        <v>6249</v>
      </c>
      <c r="C4223">
        <v>330070</v>
      </c>
      <c r="D4223">
        <v>5989208</v>
      </c>
      <c r="E4223">
        <v>21</v>
      </c>
      <c r="F4223" t="s">
        <v>13</v>
      </c>
      <c r="G4223" t="s">
        <v>51</v>
      </c>
      <c r="I4223" t="s">
        <v>15</v>
      </c>
      <c r="J4223" t="s">
        <v>16</v>
      </c>
      <c r="K4223" s="2" t="str">
        <f>HYPERLINK("..\..\Imagery\ScannedSlabs\1983\CG83-450.jpg")</f>
        <v>..\..\Imagery\ScannedSlabs\1983\CG83-450.jpg</v>
      </c>
    </row>
    <row r="4224" spans="1:12" x14ac:dyDescent="0.25">
      <c r="A4224" t="s">
        <v>6250</v>
      </c>
      <c r="B4224" t="s">
        <v>6250</v>
      </c>
      <c r="C4224">
        <v>332271</v>
      </c>
      <c r="D4224">
        <v>5987135</v>
      </c>
      <c r="E4224">
        <v>21</v>
      </c>
      <c r="F4224" t="s">
        <v>13</v>
      </c>
      <c r="G4224" t="s">
        <v>124</v>
      </c>
      <c r="I4224" t="s">
        <v>15</v>
      </c>
      <c r="J4224" t="s">
        <v>16</v>
      </c>
      <c r="K4224" s="2" t="str">
        <f>HYPERLINK("..\..\Imagery\ScannedSlabs\1983\CG83-452.jpg")</f>
        <v>..\..\Imagery\ScannedSlabs\1983\CG83-452.jpg</v>
      </c>
    </row>
    <row r="4225" spans="1:11" x14ac:dyDescent="0.25">
      <c r="A4225" t="s">
        <v>6251</v>
      </c>
      <c r="B4225" t="s">
        <v>6251</v>
      </c>
      <c r="C4225">
        <v>331841</v>
      </c>
      <c r="D4225">
        <v>5987715</v>
      </c>
      <c r="E4225">
        <v>21</v>
      </c>
      <c r="F4225" t="s">
        <v>13</v>
      </c>
      <c r="G4225" t="s">
        <v>526</v>
      </c>
      <c r="I4225" t="s">
        <v>38</v>
      </c>
      <c r="J4225" t="s">
        <v>16</v>
      </c>
      <c r="K4225" s="2" t="str">
        <f>HYPERLINK("..\..\Imagery\ScannedSlabs\1983\CG83-453.jpg")</f>
        <v>..\..\Imagery\ScannedSlabs\1983\CG83-453.jpg</v>
      </c>
    </row>
    <row r="4226" spans="1:11" x14ac:dyDescent="0.25">
      <c r="A4226" t="s">
        <v>6252</v>
      </c>
      <c r="B4226" t="s">
        <v>6252</v>
      </c>
      <c r="C4226">
        <v>330762</v>
      </c>
      <c r="D4226">
        <v>5987314</v>
      </c>
      <c r="E4226">
        <v>21</v>
      </c>
      <c r="F4226" t="s">
        <v>13</v>
      </c>
      <c r="G4226" t="s">
        <v>526</v>
      </c>
      <c r="I4226" t="s">
        <v>38</v>
      </c>
      <c r="J4226" t="s">
        <v>16</v>
      </c>
      <c r="K4226" s="2" t="str">
        <f>HYPERLINK("..\..\Imagery\ScannedSlabs\1983\CG83-454.jpg")</f>
        <v>..\..\Imagery\ScannedSlabs\1983\CG83-454.jpg</v>
      </c>
    </row>
    <row r="4227" spans="1:11" x14ac:dyDescent="0.25">
      <c r="A4227" t="s">
        <v>6253</v>
      </c>
      <c r="B4227" t="s">
        <v>6253</v>
      </c>
      <c r="C4227">
        <v>329512</v>
      </c>
      <c r="D4227">
        <v>5987775</v>
      </c>
      <c r="E4227">
        <v>21</v>
      </c>
      <c r="F4227" t="s">
        <v>13</v>
      </c>
      <c r="G4227" t="s">
        <v>526</v>
      </c>
      <c r="I4227" t="s">
        <v>15</v>
      </c>
      <c r="J4227" t="s">
        <v>16</v>
      </c>
      <c r="K4227" s="2" t="str">
        <f>HYPERLINK("..\..\Imagery\ScannedSlabs\1983\CG83-455.jpg")</f>
        <v>..\..\Imagery\ScannedSlabs\1983\CG83-455.jpg</v>
      </c>
    </row>
    <row r="4228" spans="1:11" x14ac:dyDescent="0.25">
      <c r="A4228" t="s">
        <v>6254</v>
      </c>
      <c r="B4228" t="s">
        <v>6255</v>
      </c>
      <c r="C4228">
        <v>421026</v>
      </c>
      <c r="D4228">
        <v>5794395</v>
      </c>
      <c r="E4228">
        <v>21</v>
      </c>
      <c r="F4228" t="s">
        <v>13</v>
      </c>
      <c r="G4228" t="s">
        <v>448</v>
      </c>
      <c r="H4228" t="s">
        <v>510</v>
      </c>
      <c r="I4228" t="s">
        <v>38</v>
      </c>
      <c r="J4228" t="s">
        <v>83</v>
      </c>
    </row>
    <row r="4229" spans="1:11" x14ac:dyDescent="0.25">
      <c r="A4229" t="s">
        <v>6256</v>
      </c>
      <c r="B4229" t="s">
        <v>6257</v>
      </c>
      <c r="C4229">
        <v>421215</v>
      </c>
      <c r="D4229">
        <v>5793685</v>
      </c>
      <c r="E4229">
        <v>21</v>
      </c>
      <c r="F4229" t="s">
        <v>13</v>
      </c>
      <c r="G4229" t="s">
        <v>6258</v>
      </c>
      <c r="H4229" t="s">
        <v>510</v>
      </c>
      <c r="I4229" t="s">
        <v>38</v>
      </c>
      <c r="J4229" t="s">
        <v>83</v>
      </c>
    </row>
    <row r="4230" spans="1:11" x14ac:dyDescent="0.25">
      <c r="A4230" t="s">
        <v>6259</v>
      </c>
      <c r="B4230" t="s">
        <v>6260</v>
      </c>
      <c r="C4230">
        <v>305643</v>
      </c>
      <c r="D4230">
        <v>5833950</v>
      </c>
      <c r="E4230">
        <v>21</v>
      </c>
      <c r="F4230" t="s">
        <v>13</v>
      </c>
      <c r="G4230" t="s">
        <v>246</v>
      </c>
      <c r="I4230" t="s">
        <v>38</v>
      </c>
      <c r="J4230" t="s">
        <v>83</v>
      </c>
    </row>
    <row r="4231" spans="1:11" x14ac:dyDescent="0.25">
      <c r="A4231" t="s">
        <v>6261</v>
      </c>
      <c r="B4231" t="s">
        <v>6262</v>
      </c>
      <c r="C4231">
        <v>304221</v>
      </c>
      <c r="D4231">
        <v>5834609</v>
      </c>
      <c r="E4231">
        <v>21</v>
      </c>
      <c r="F4231" t="s">
        <v>13</v>
      </c>
      <c r="G4231" t="s">
        <v>246</v>
      </c>
      <c r="I4231" t="s">
        <v>38</v>
      </c>
      <c r="J4231" t="s">
        <v>83</v>
      </c>
    </row>
    <row r="4232" spans="1:11" x14ac:dyDescent="0.25">
      <c r="A4232" t="s">
        <v>6263</v>
      </c>
      <c r="B4232" t="s">
        <v>6264</v>
      </c>
      <c r="C4232">
        <v>359382</v>
      </c>
      <c r="D4232">
        <v>5796359</v>
      </c>
      <c r="E4232">
        <v>21</v>
      </c>
      <c r="F4232" t="s">
        <v>13</v>
      </c>
      <c r="G4232" t="s">
        <v>5939</v>
      </c>
      <c r="I4232" t="s">
        <v>38</v>
      </c>
      <c r="J4232" t="s">
        <v>83</v>
      </c>
    </row>
    <row r="4233" spans="1:11" x14ac:dyDescent="0.25">
      <c r="A4233" t="s">
        <v>6263</v>
      </c>
      <c r="B4233" t="s">
        <v>6265</v>
      </c>
      <c r="C4233">
        <v>359382</v>
      </c>
      <c r="D4233">
        <v>5796359</v>
      </c>
      <c r="E4233">
        <v>21</v>
      </c>
      <c r="F4233" t="s">
        <v>13</v>
      </c>
      <c r="G4233" t="s">
        <v>2333</v>
      </c>
      <c r="I4233" t="s">
        <v>38</v>
      </c>
      <c r="J4233" t="s">
        <v>83</v>
      </c>
    </row>
    <row r="4234" spans="1:11" x14ac:dyDescent="0.25">
      <c r="A4234" t="s">
        <v>6263</v>
      </c>
      <c r="B4234" t="s">
        <v>6266</v>
      </c>
      <c r="C4234">
        <v>359382</v>
      </c>
      <c r="D4234">
        <v>5796359</v>
      </c>
      <c r="E4234">
        <v>21</v>
      </c>
      <c r="F4234" t="s">
        <v>13</v>
      </c>
      <c r="G4234" t="s">
        <v>6267</v>
      </c>
      <c r="I4234" t="s">
        <v>38</v>
      </c>
      <c r="J4234" t="s">
        <v>83</v>
      </c>
    </row>
    <row r="4235" spans="1:11" x14ac:dyDescent="0.25">
      <c r="A4235" t="s">
        <v>6268</v>
      </c>
      <c r="B4235" t="s">
        <v>6269</v>
      </c>
      <c r="C4235">
        <v>325000</v>
      </c>
      <c r="D4235">
        <v>5802600</v>
      </c>
      <c r="E4235">
        <v>21</v>
      </c>
      <c r="F4235" t="s">
        <v>13</v>
      </c>
      <c r="G4235" t="s">
        <v>246</v>
      </c>
      <c r="I4235" t="s">
        <v>38</v>
      </c>
      <c r="J4235" t="s">
        <v>83</v>
      </c>
    </row>
    <row r="4236" spans="1:11" x14ac:dyDescent="0.25">
      <c r="A4236" t="s">
        <v>6268</v>
      </c>
      <c r="B4236" t="s">
        <v>6270</v>
      </c>
      <c r="C4236">
        <v>325000</v>
      </c>
      <c r="D4236">
        <v>5802600</v>
      </c>
      <c r="E4236">
        <v>21</v>
      </c>
      <c r="F4236" t="s">
        <v>13</v>
      </c>
      <c r="G4236" t="s">
        <v>6271</v>
      </c>
      <c r="I4236" t="s">
        <v>38</v>
      </c>
      <c r="J4236" t="s">
        <v>83</v>
      </c>
    </row>
    <row r="4237" spans="1:11" x14ac:dyDescent="0.25">
      <c r="A4237" t="s">
        <v>6268</v>
      </c>
      <c r="B4237" t="s">
        <v>6272</v>
      </c>
      <c r="C4237">
        <v>325000</v>
      </c>
      <c r="D4237">
        <v>5802600</v>
      </c>
      <c r="E4237">
        <v>21</v>
      </c>
      <c r="F4237" t="s">
        <v>13</v>
      </c>
      <c r="G4237" t="s">
        <v>207</v>
      </c>
      <c r="I4237" t="s">
        <v>38</v>
      </c>
      <c r="J4237" t="s">
        <v>83</v>
      </c>
    </row>
    <row r="4238" spans="1:11" x14ac:dyDescent="0.25">
      <c r="A4238" t="s">
        <v>6268</v>
      </c>
      <c r="B4238" t="s">
        <v>6273</v>
      </c>
      <c r="C4238">
        <v>325000</v>
      </c>
      <c r="D4238">
        <v>5802600</v>
      </c>
      <c r="E4238">
        <v>21</v>
      </c>
      <c r="F4238" t="s">
        <v>13</v>
      </c>
      <c r="G4238" t="s">
        <v>6274</v>
      </c>
      <c r="I4238" t="s">
        <v>38</v>
      </c>
      <c r="J4238" t="s">
        <v>83</v>
      </c>
    </row>
    <row r="4239" spans="1:11" x14ac:dyDescent="0.25">
      <c r="A4239" t="s">
        <v>6275</v>
      </c>
      <c r="B4239" t="s">
        <v>6276</v>
      </c>
      <c r="C4239">
        <v>431794</v>
      </c>
      <c r="D4239">
        <v>5812657</v>
      </c>
      <c r="E4239">
        <v>21</v>
      </c>
      <c r="F4239" t="s">
        <v>13</v>
      </c>
      <c r="G4239" t="s">
        <v>2333</v>
      </c>
      <c r="H4239" t="s">
        <v>1097</v>
      </c>
      <c r="I4239" t="s">
        <v>38</v>
      </c>
      <c r="J4239" t="s">
        <v>83</v>
      </c>
    </row>
    <row r="4240" spans="1:11" x14ac:dyDescent="0.25">
      <c r="A4240" t="s">
        <v>6277</v>
      </c>
      <c r="B4240" t="s">
        <v>6278</v>
      </c>
      <c r="C4240">
        <v>358797</v>
      </c>
      <c r="D4240">
        <v>5822468</v>
      </c>
      <c r="E4240">
        <v>21</v>
      </c>
      <c r="F4240" t="s">
        <v>13</v>
      </c>
      <c r="G4240" t="s">
        <v>2813</v>
      </c>
      <c r="I4240" t="s">
        <v>38</v>
      </c>
      <c r="J4240" t="s">
        <v>83</v>
      </c>
    </row>
    <row r="4241" spans="1:12" x14ac:dyDescent="0.25">
      <c r="A4241" t="s">
        <v>6279</v>
      </c>
      <c r="B4241" t="s">
        <v>6280</v>
      </c>
      <c r="C4241">
        <v>515332</v>
      </c>
      <c r="D4241">
        <v>5805180</v>
      </c>
      <c r="E4241">
        <v>21</v>
      </c>
      <c r="F4241" t="s">
        <v>13</v>
      </c>
      <c r="G4241" t="s">
        <v>3230</v>
      </c>
      <c r="I4241" t="s">
        <v>38</v>
      </c>
      <c r="J4241" t="s">
        <v>83</v>
      </c>
    </row>
    <row r="4242" spans="1:12" x14ac:dyDescent="0.25">
      <c r="A4242" t="s">
        <v>6281</v>
      </c>
      <c r="B4242" t="s">
        <v>6282</v>
      </c>
      <c r="C4242">
        <v>514992</v>
      </c>
      <c r="D4242">
        <v>5805386</v>
      </c>
      <c r="E4242">
        <v>21</v>
      </c>
      <c r="F4242" t="s">
        <v>13</v>
      </c>
      <c r="G4242" t="s">
        <v>2813</v>
      </c>
      <c r="I4242" t="s">
        <v>38</v>
      </c>
      <c r="J4242" t="s">
        <v>83</v>
      </c>
    </row>
    <row r="4243" spans="1:12" x14ac:dyDescent="0.25">
      <c r="A4243" t="s">
        <v>6281</v>
      </c>
      <c r="B4243" t="s">
        <v>6283</v>
      </c>
      <c r="C4243">
        <v>514992</v>
      </c>
      <c r="D4243">
        <v>5805386</v>
      </c>
      <c r="E4243">
        <v>21</v>
      </c>
      <c r="F4243" t="s">
        <v>13</v>
      </c>
      <c r="G4243" t="s">
        <v>124</v>
      </c>
      <c r="I4243" t="s">
        <v>38</v>
      </c>
      <c r="J4243" t="s">
        <v>83</v>
      </c>
    </row>
    <row r="4244" spans="1:12" x14ac:dyDescent="0.25">
      <c r="A4244" t="s">
        <v>6281</v>
      </c>
      <c r="B4244" t="s">
        <v>6284</v>
      </c>
      <c r="C4244">
        <v>514992</v>
      </c>
      <c r="D4244">
        <v>5805386</v>
      </c>
      <c r="E4244">
        <v>21</v>
      </c>
      <c r="F4244" t="s">
        <v>13</v>
      </c>
      <c r="G4244" t="s">
        <v>6285</v>
      </c>
      <c r="I4244" t="s">
        <v>38</v>
      </c>
      <c r="J4244" t="s">
        <v>83</v>
      </c>
    </row>
    <row r="4245" spans="1:12" x14ac:dyDescent="0.25">
      <c r="A4245" t="s">
        <v>6286</v>
      </c>
      <c r="B4245" t="s">
        <v>6287</v>
      </c>
      <c r="C4245">
        <v>529623</v>
      </c>
      <c r="D4245">
        <v>5811885</v>
      </c>
      <c r="E4245">
        <v>21</v>
      </c>
      <c r="F4245" t="s">
        <v>13</v>
      </c>
      <c r="G4245" t="s">
        <v>33</v>
      </c>
      <c r="I4245" t="s">
        <v>38</v>
      </c>
      <c r="J4245" t="s">
        <v>83</v>
      </c>
    </row>
    <row r="4246" spans="1:12" x14ac:dyDescent="0.25">
      <c r="A4246" t="s">
        <v>6288</v>
      </c>
      <c r="B4246" t="s">
        <v>6288</v>
      </c>
      <c r="C4246">
        <v>494656</v>
      </c>
      <c r="D4246">
        <v>5947887</v>
      </c>
      <c r="E4246">
        <v>21</v>
      </c>
      <c r="F4246" t="s">
        <v>13</v>
      </c>
      <c r="G4246" t="s">
        <v>42</v>
      </c>
      <c r="H4246" t="s">
        <v>34</v>
      </c>
      <c r="I4246" t="s">
        <v>15</v>
      </c>
      <c r="J4246" t="s">
        <v>20</v>
      </c>
      <c r="K4246" s="2" t="str">
        <f>HYPERLINK("..\..\Imagery\ScannedSlabs\1981\CG81-040.jpg")</f>
        <v>..\..\Imagery\ScannedSlabs\1981\CG81-040.jpg</v>
      </c>
    </row>
    <row r="4247" spans="1:12" x14ac:dyDescent="0.25">
      <c r="A4247" t="s">
        <v>6289</v>
      </c>
      <c r="B4247" t="s">
        <v>6289</v>
      </c>
      <c r="C4247">
        <v>494508</v>
      </c>
      <c r="D4247">
        <v>5947026</v>
      </c>
      <c r="E4247">
        <v>21</v>
      </c>
      <c r="F4247" t="s">
        <v>13</v>
      </c>
      <c r="G4247" t="s">
        <v>42</v>
      </c>
      <c r="I4247" t="s">
        <v>38</v>
      </c>
      <c r="J4247" t="s">
        <v>20</v>
      </c>
      <c r="K4247" s="2" t="str">
        <f>HYPERLINK("..\..\Imagery\ScannedSlabs\1981\CG81-041.jpg")</f>
        <v>..\..\Imagery\ScannedSlabs\1981\CG81-041.jpg</v>
      </c>
    </row>
    <row r="4248" spans="1:12" x14ac:dyDescent="0.25">
      <c r="A4248" t="s">
        <v>3525</v>
      </c>
      <c r="B4248" t="s">
        <v>6290</v>
      </c>
      <c r="C4248">
        <v>387437</v>
      </c>
      <c r="D4248">
        <v>6093804</v>
      </c>
      <c r="E4248">
        <v>21</v>
      </c>
      <c r="F4248" t="s">
        <v>13</v>
      </c>
      <c r="G4248" t="s">
        <v>6291</v>
      </c>
      <c r="I4248" t="s">
        <v>38</v>
      </c>
      <c r="J4248" t="s">
        <v>562</v>
      </c>
      <c r="K4248" s="2" t="str">
        <f>HYPERLINK("..\..\Imagery\ScannedSlabs\1979\AD79-145B.jpg")</f>
        <v>..\..\Imagery\ScannedSlabs\1979\AD79-145B.jpg</v>
      </c>
    </row>
    <row r="4249" spans="1:12" x14ac:dyDescent="0.25">
      <c r="A4249" t="s">
        <v>6292</v>
      </c>
      <c r="B4249" t="s">
        <v>6292</v>
      </c>
      <c r="C4249">
        <v>376081</v>
      </c>
      <c r="D4249">
        <v>6098734</v>
      </c>
      <c r="E4249">
        <v>21</v>
      </c>
      <c r="F4249" t="s">
        <v>13</v>
      </c>
      <c r="I4249" t="s">
        <v>38</v>
      </c>
      <c r="J4249" t="s">
        <v>137</v>
      </c>
      <c r="L4249" t="s">
        <v>541</v>
      </c>
    </row>
    <row r="4250" spans="1:12" x14ac:dyDescent="0.25">
      <c r="A4250" t="s">
        <v>6293</v>
      </c>
      <c r="B4250" t="s">
        <v>6293</v>
      </c>
      <c r="C4250">
        <v>339244</v>
      </c>
      <c r="D4250">
        <v>5770254</v>
      </c>
      <c r="E4250">
        <v>21</v>
      </c>
      <c r="F4250" t="s">
        <v>13</v>
      </c>
      <c r="G4250" t="s">
        <v>436</v>
      </c>
      <c r="I4250" t="s">
        <v>38</v>
      </c>
      <c r="J4250" t="s">
        <v>16</v>
      </c>
      <c r="K4250" s="2" t="str">
        <f>HYPERLINK("..\..\Imagery\ScannedSlabs\2000\CG00-175.jpg")</f>
        <v>..\..\Imagery\ScannedSlabs\2000\CG00-175.jpg</v>
      </c>
    </row>
    <row r="4251" spans="1:12" x14ac:dyDescent="0.25">
      <c r="A4251" t="s">
        <v>4501</v>
      </c>
      <c r="B4251" t="s">
        <v>6294</v>
      </c>
      <c r="C4251">
        <v>466193</v>
      </c>
      <c r="D4251">
        <v>6027899</v>
      </c>
      <c r="E4251">
        <v>21</v>
      </c>
      <c r="F4251" t="s">
        <v>13</v>
      </c>
      <c r="I4251" t="s">
        <v>35</v>
      </c>
      <c r="J4251" t="s">
        <v>137</v>
      </c>
      <c r="L4251" t="s">
        <v>688</v>
      </c>
    </row>
    <row r="4252" spans="1:12" x14ac:dyDescent="0.25">
      <c r="A4252" t="s">
        <v>6295</v>
      </c>
      <c r="B4252" t="s">
        <v>6295</v>
      </c>
      <c r="C4252">
        <v>467530</v>
      </c>
      <c r="D4252">
        <v>6035416</v>
      </c>
      <c r="E4252">
        <v>21</v>
      </c>
      <c r="F4252" t="s">
        <v>13</v>
      </c>
      <c r="G4252" t="s">
        <v>4732</v>
      </c>
      <c r="H4252" t="s">
        <v>4733</v>
      </c>
      <c r="I4252" t="s">
        <v>1495</v>
      </c>
      <c r="J4252" t="s">
        <v>137</v>
      </c>
      <c r="L4252" t="s">
        <v>4734</v>
      </c>
    </row>
    <row r="4253" spans="1:12" x14ac:dyDescent="0.25">
      <c r="A4253" t="s">
        <v>6296</v>
      </c>
      <c r="B4253" t="s">
        <v>6296</v>
      </c>
      <c r="C4253">
        <v>483070</v>
      </c>
      <c r="D4253">
        <v>6050281</v>
      </c>
      <c r="E4253">
        <v>21</v>
      </c>
      <c r="F4253" t="s">
        <v>13</v>
      </c>
      <c r="G4253" t="s">
        <v>6297</v>
      </c>
      <c r="H4253" t="s">
        <v>6298</v>
      </c>
      <c r="I4253" t="s">
        <v>35</v>
      </c>
      <c r="J4253" t="s">
        <v>137</v>
      </c>
      <c r="L4253" t="s">
        <v>688</v>
      </c>
    </row>
    <row r="4254" spans="1:12" x14ac:dyDescent="0.25">
      <c r="A4254" t="s">
        <v>6296</v>
      </c>
      <c r="B4254" t="s">
        <v>6299</v>
      </c>
      <c r="C4254">
        <v>483070</v>
      </c>
      <c r="D4254">
        <v>6050281</v>
      </c>
      <c r="E4254">
        <v>21</v>
      </c>
      <c r="F4254" t="s">
        <v>13</v>
      </c>
      <c r="G4254" t="s">
        <v>687</v>
      </c>
      <c r="I4254" t="s">
        <v>35</v>
      </c>
      <c r="J4254" t="s">
        <v>137</v>
      </c>
    </row>
    <row r="4255" spans="1:12" x14ac:dyDescent="0.25">
      <c r="A4255" t="s">
        <v>6296</v>
      </c>
      <c r="B4255" t="s">
        <v>6300</v>
      </c>
      <c r="C4255">
        <v>483070</v>
      </c>
      <c r="D4255">
        <v>6050281</v>
      </c>
      <c r="E4255">
        <v>21</v>
      </c>
      <c r="F4255" t="s">
        <v>13</v>
      </c>
      <c r="G4255" t="s">
        <v>687</v>
      </c>
      <c r="I4255" t="s">
        <v>35</v>
      </c>
      <c r="J4255" t="s">
        <v>137</v>
      </c>
    </row>
    <row r="4256" spans="1:12" x14ac:dyDescent="0.25">
      <c r="A4256" t="s">
        <v>6301</v>
      </c>
      <c r="B4256" t="s">
        <v>6302</v>
      </c>
      <c r="C4256">
        <v>587278</v>
      </c>
      <c r="D4256">
        <v>5773723</v>
      </c>
      <c r="E4256">
        <v>21</v>
      </c>
      <c r="F4256" t="s">
        <v>13</v>
      </c>
      <c r="G4256" t="s">
        <v>6303</v>
      </c>
      <c r="H4256" t="s">
        <v>6304</v>
      </c>
      <c r="I4256" t="s">
        <v>38</v>
      </c>
      <c r="J4256" t="s">
        <v>20</v>
      </c>
      <c r="K4256" s="2" t="str">
        <f>HYPERLINK("..\..\Imagery\ScannedSlabs\1987\CG87-442A.jpg")</f>
        <v>..\..\Imagery\ScannedSlabs\1987\CG87-442A.jpg</v>
      </c>
    </row>
    <row r="4257" spans="1:12" x14ac:dyDescent="0.25">
      <c r="A4257" t="s">
        <v>6305</v>
      </c>
      <c r="B4257" t="s">
        <v>6305</v>
      </c>
      <c r="C4257">
        <v>573500</v>
      </c>
      <c r="D4257">
        <v>5803346</v>
      </c>
      <c r="E4257">
        <v>21</v>
      </c>
      <c r="F4257" t="s">
        <v>13</v>
      </c>
      <c r="G4257" t="s">
        <v>49</v>
      </c>
      <c r="I4257" t="s">
        <v>35</v>
      </c>
      <c r="J4257" t="s">
        <v>16</v>
      </c>
      <c r="K4257" s="2" t="str">
        <f>HYPERLINK("..\..\Imagery\ScannedSlabs\1987\CG87-542.jpg")</f>
        <v>..\..\Imagery\ScannedSlabs\1987\CG87-542.jpg</v>
      </c>
    </row>
    <row r="4258" spans="1:12" x14ac:dyDescent="0.25">
      <c r="A4258" t="s">
        <v>5870</v>
      </c>
      <c r="B4258" t="s">
        <v>6306</v>
      </c>
      <c r="C4258">
        <v>347774</v>
      </c>
      <c r="D4258">
        <v>6003778</v>
      </c>
      <c r="E4258">
        <v>21</v>
      </c>
      <c r="F4258" t="s">
        <v>13</v>
      </c>
      <c r="G4258" t="s">
        <v>6307</v>
      </c>
      <c r="I4258" t="s">
        <v>35</v>
      </c>
      <c r="J4258" t="s">
        <v>23</v>
      </c>
      <c r="K4258" s="2" t="str">
        <f>HYPERLINK("..\..\Imagery\ScannedSlabs\1983\CG83-185B.jpg")</f>
        <v>..\..\Imagery\ScannedSlabs\1983\CG83-185B.jpg</v>
      </c>
    </row>
    <row r="4259" spans="1:12" x14ac:dyDescent="0.25">
      <c r="A4259" t="s">
        <v>6308</v>
      </c>
      <c r="B4259" t="s">
        <v>6308</v>
      </c>
      <c r="C4259">
        <v>348931</v>
      </c>
      <c r="D4259">
        <v>6007235</v>
      </c>
      <c r="E4259">
        <v>21</v>
      </c>
      <c r="F4259" t="s">
        <v>13</v>
      </c>
      <c r="G4259" t="s">
        <v>3021</v>
      </c>
      <c r="I4259" t="s">
        <v>38</v>
      </c>
      <c r="J4259" t="s">
        <v>23</v>
      </c>
      <c r="K4259" s="2" t="str">
        <f>HYPERLINK("..\..\Imagery\ScannedSlabs\1983\CG83-186.jpg")</f>
        <v>..\..\Imagery\ScannedSlabs\1983\CG83-186.jpg</v>
      </c>
    </row>
    <row r="4260" spans="1:12" x14ac:dyDescent="0.25">
      <c r="A4260" t="s">
        <v>6309</v>
      </c>
      <c r="B4260" t="s">
        <v>6310</v>
      </c>
      <c r="C4260">
        <v>345696</v>
      </c>
      <c r="D4260">
        <v>6009938</v>
      </c>
      <c r="E4260">
        <v>21</v>
      </c>
      <c r="F4260" t="s">
        <v>13</v>
      </c>
      <c r="G4260" t="s">
        <v>3021</v>
      </c>
      <c r="I4260" t="s">
        <v>38</v>
      </c>
      <c r="J4260" t="s">
        <v>16</v>
      </c>
      <c r="K4260" s="2" t="str">
        <f>HYPERLINK("..\..\Imagery\ScannedSlabs\1983\CG83-187A.jpg")</f>
        <v>..\..\Imagery\ScannedSlabs\1983\CG83-187A.jpg</v>
      </c>
    </row>
    <row r="4261" spans="1:12" x14ac:dyDescent="0.25">
      <c r="A4261" t="s">
        <v>6309</v>
      </c>
      <c r="B4261" t="s">
        <v>6311</v>
      </c>
      <c r="C4261">
        <v>345696</v>
      </c>
      <c r="D4261">
        <v>6009938</v>
      </c>
      <c r="E4261">
        <v>21</v>
      </c>
      <c r="F4261" t="s">
        <v>13</v>
      </c>
      <c r="G4261" t="s">
        <v>415</v>
      </c>
      <c r="I4261" t="s">
        <v>38</v>
      </c>
      <c r="J4261" t="s">
        <v>20</v>
      </c>
      <c r="K4261" s="2" t="str">
        <f>HYPERLINK("..\..\Imagery\ScannedSlabs\1983\CG83-187B.jpg")</f>
        <v>..\..\Imagery\ScannedSlabs\1983\CG83-187B.jpg</v>
      </c>
    </row>
    <row r="4262" spans="1:12" x14ac:dyDescent="0.25">
      <c r="A4262" t="s">
        <v>6312</v>
      </c>
      <c r="B4262" t="s">
        <v>6312</v>
      </c>
      <c r="C4262">
        <v>343377</v>
      </c>
      <c r="D4262">
        <v>6009359</v>
      </c>
      <c r="E4262">
        <v>21</v>
      </c>
      <c r="F4262" t="s">
        <v>13</v>
      </c>
      <c r="G4262" t="s">
        <v>728</v>
      </c>
      <c r="I4262" t="s">
        <v>38</v>
      </c>
      <c r="J4262" t="s">
        <v>16</v>
      </c>
      <c r="K4262" s="2" t="str">
        <f>HYPERLINK("..\..\Imagery\ScannedSlabs\1983\CG83-188.jpg")</f>
        <v>..\..\Imagery\ScannedSlabs\1983\CG83-188.jpg</v>
      </c>
    </row>
    <row r="4263" spans="1:12" x14ac:dyDescent="0.25">
      <c r="A4263" t="s">
        <v>6313</v>
      </c>
      <c r="B4263" t="s">
        <v>6313</v>
      </c>
      <c r="C4263">
        <v>343273</v>
      </c>
      <c r="D4263">
        <v>6008587</v>
      </c>
      <c r="E4263">
        <v>21</v>
      </c>
      <c r="F4263" t="s">
        <v>13</v>
      </c>
      <c r="G4263" t="s">
        <v>158</v>
      </c>
      <c r="I4263" t="s">
        <v>38</v>
      </c>
      <c r="J4263" t="s">
        <v>16</v>
      </c>
      <c r="K4263" s="2" t="str">
        <f>HYPERLINK("..\..\Imagery\ScannedSlabs\1983\CG83-189.jpg")</f>
        <v>..\..\Imagery\ScannedSlabs\1983\CG83-189.jpg</v>
      </c>
    </row>
    <row r="4264" spans="1:12" x14ac:dyDescent="0.25">
      <c r="A4264" t="s">
        <v>6314</v>
      </c>
      <c r="B4264" t="s">
        <v>6314</v>
      </c>
      <c r="C4264">
        <v>343149</v>
      </c>
      <c r="D4264">
        <v>6007813</v>
      </c>
      <c r="E4264">
        <v>21</v>
      </c>
      <c r="F4264" t="s">
        <v>13</v>
      </c>
      <c r="G4264" t="s">
        <v>6315</v>
      </c>
      <c r="I4264" t="s">
        <v>15</v>
      </c>
      <c r="J4264" t="s">
        <v>16</v>
      </c>
      <c r="K4264" s="2" t="str">
        <f>HYPERLINK("..\..\Imagery\ScannedSlabs\1983\CG83-190.jpg")</f>
        <v>..\..\Imagery\ScannedSlabs\1983\CG83-190.jpg</v>
      </c>
    </row>
    <row r="4265" spans="1:12" x14ac:dyDescent="0.25">
      <c r="A4265" t="s">
        <v>6316</v>
      </c>
      <c r="B4265" t="s">
        <v>6316</v>
      </c>
      <c r="C4265">
        <v>343099</v>
      </c>
      <c r="D4265">
        <v>6007312</v>
      </c>
      <c r="E4265">
        <v>21</v>
      </c>
      <c r="F4265" t="s">
        <v>13</v>
      </c>
      <c r="G4265" t="s">
        <v>6315</v>
      </c>
      <c r="I4265" t="s">
        <v>38</v>
      </c>
      <c r="J4265" t="s">
        <v>16</v>
      </c>
      <c r="K4265" s="2" t="str">
        <f>HYPERLINK("..\..\Imagery\ScannedSlabs\1983\CG83-191.jpg")</f>
        <v>..\..\Imagery\ScannedSlabs\1983\CG83-191.jpg</v>
      </c>
    </row>
    <row r="4266" spans="1:12" x14ac:dyDescent="0.25">
      <c r="A4266" t="s">
        <v>6317</v>
      </c>
      <c r="B4266" t="s">
        <v>6317</v>
      </c>
      <c r="C4266">
        <v>344661</v>
      </c>
      <c r="D4266">
        <v>6004204</v>
      </c>
      <c r="E4266">
        <v>21</v>
      </c>
      <c r="F4266" t="s">
        <v>13</v>
      </c>
      <c r="G4266" t="s">
        <v>6318</v>
      </c>
      <c r="I4266" t="s">
        <v>35</v>
      </c>
      <c r="J4266" t="s">
        <v>23</v>
      </c>
      <c r="K4266" s="2" t="str">
        <f>HYPERLINK("..\..\Imagery\ScannedSlabs\1983\CG83-192.jpg")</f>
        <v>..\..\Imagery\ScannedSlabs\1983\CG83-192.jpg</v>
      </c>
    </row>
    <row r="4267" spans="1:12" x14ac:dyDescent="0.25">
      <c r="A4267" t="s">
        <v>6319</v>
      </c>
      <c r="B4267" t="s">
        <v>6320</v>
      </c>
      <c r="C4267">
        <v>473140</v>
      </c>
      <c r="D4267">
        <v>6045675</v>
      </c>
      <c r="E4267">
        <v>21</v>
      </c>
      <c r="F4267" t="s">
        <v>13</v>
      </c>
      <c r="G4267" t="s">
        <v>509</v>
      </c>
      <c r="I4267" t="s">
        <v>38</v>
      </c>
      <c r="J4267" t="s">
        <v>20</v>
      </c>
      <c r="K4267" s="2" t="str">
        <f>HYPERLINK("..\..\Imagery\ScannedSlabs\1979\CG79-748A.jpg")</f>
        <v>..\..\Imagery\ScannedSlabs\1979\CG79-748A.jpg</v>
      </c>
    </row>
    <row r="4268" spans="1:12" x14ac:dyDescent="0.25">
      <c r="A4268" t="s">
        <v>6321</v>
      </c>
      <c r="B4268" t="s">
        <v>6321</v>
      </c>
      <c r="C4268">
        <v>467755</v>
      </c>
      <c r="D4268">
        <v>6034640</v>
      </c>
      <c r="E4268">
        <v>21</v>
      </c>
      <c r="F4268" t="s">
        <v>13</v>
      </c>
      <c r="G4268" t="s">
        <v>379</v>
      </c>
      <c r="I4268" t="s">
        <v>38</v>
      </c>
      <c r="J4268" t="s">
        <v>20</v>
      </c>
      <c r="K4268" s="2" t="str">
        <f>HYPERLINK("..\..\Imagery\ScannedSlabs\1979\CG79-750.jpg")</f>
        <v>..\..\Imagery\ScannedSlabs\1979\CG79-750.jpg</v>
      </c>
    </row>
    <row r="4269" spans="1:12" x14ac:dyDescent="0.25">
      <c r="A4269" t="s">
        <v>6322</v>
      </c>
      <c r="B4269" t="s">
        <v>6322</v>
      </c>
      <c r="C4269">
        <v>464589</v>
      </c>
      <c r="D4269">
        <v>6033425</v>
      </c>
      <c r="E4269">
        <v>21</v>
      </c>
      <c r="F4269" t="s">
        <v>13</v>
      </c>
      <c r="G4269" t="s">
        <v>44</v>
      </c>
      <c r="I4269" t="s">
        <v>15</v>
      </c>
      <c r="J4269" t="s">
        <v>16</v>
      </c>
      <c r="K4269" s="2" t="str">
        <f>HYPERLINK("..\..\Imagery\ScannedSlabs\1979\CG79-753.jpg")</f>
        <v>..\..\Imagery\ScannedSlabs\1979\CG79-753.jpg</v>
      </c>
    </row>
    <row r="4270" spans="1:12" x14ac:dyDescent="0.25">
      <c r="A4270" t="s">
        <v>6323</v>
      </c>
      <c r="B4270" t="s">
        <v>6323</v>
      </c>
      <c r="C4270">
        <v>316863</v>
      </c>
      <c r="D4270">
        <v>5993997</v>
      </c>
      <c r="E4270">
        <v>21</v>
      </c>
      <c r="F4270" t="s">
        <v>13</v>
      </c>
      <c r="G4270" t="s">
        <v>3321</v>
      </c>
      <c r="I4270" t="s">
        <v>38</v>
      </c>
      <c r="J4270" t="s">
        <v>16</v>
      </c>
      <c r="K4270" s="2" t="str">
        <f>HYPERLINK("..\..\Imagery\ScannedSlabs\1983\CG83-471.jpg")</f>
        <v>..\..\Imagery\ScannedSlabs\1983\CG83-471.jpg</v>
      </c>
    </row>
    <row r="4271" spans="1:12" x14ac:dyDescent="0.25">
      <c r="A4271" t="s">
        <v>5873</v>
      </c>
      <c r="B4271" t="s">
        <v>6324</v>
      </c>
      <c r="C4271">
        <v>493075</v>
      </c>
      <c r="D4271">
        <v>5822200</v>
      </c>
      <c r="E4271">
        <v>21</v>
      </c>
      <c r="F4271" t="s">
        <v>13</v>
      </c>
      <c r="G4271" t="s">
        <v>167</v>
      </c>
      <c r="I4271" t="s">
        <v>38</v>
      </c>
      <c r="J4271" t="s">
        <v>16</v>
      </c>
      <c r="K4271" s="2" t="str">
        <f>HYPERLINK("..\..\Imagery\ScannedSlabs\1991\DE91-122B.jpg")</f>
        <v>..\..\Imagery\ScannedSlabs\1991\DE91-122B.jpg</v>
      </c>
    </row>
    <row r="4272" spans="1:12" x14ac:dyDescent="0.25">
      <c r="A4272" t="s">
        <v>6325</v>
      </c>
      <c r="B4272" t="s">
        <v>6326</v>
      </c>
      <c r="C4272">
        <v>493041</v>
      </c>
      <c r="D4272">
        <v>5820808</v>
      </c>
      <c r="E4272">
        <v>21</v>
      </c>
      <c r="F4272" t="s">
        <v>13</v>
      </c>
      <c r="I4272" t="s">
        <v>38</v>
      </c>
      <c r="J4272" t="s">
        <v>137</v>
      </c>
      <c r="L4272" t="s">
        <v>6327</v>
      </c>
    </row>
    <row r="4273" spans="1:12" x14ac:dyDescent="0.25">
      <c r="A4273" t="s">
        <v>6328</v>
      </c>
      <c r="B4273" t="s">
        <v>6328</v>
      </c>
      <c r="C4273">
        <v>474362</v>
      </c>
      <c r="D4273">
        <v>5981443</v>
      </c>
      <c r="E4273">
        <v>21</v>
      </c>
      <c r="F4273" t="s">
        <v>13</v>
      </c>
      <c r="G4273" t="s">
        <v>2178</v>
      </c>
      <c r="I4273" t="s">
        <v>38</v>
      </c>
      <c r="J4273" t="s">
        <v>23</v>
      </c>
      <c r="K4273" s="2" t="str">
        <f>HYPERLINK("..\..\Imagery\ScannedSlabs\1980\RG80-525.jpg")</f>
        <v>..\..\Imagery\ScannedSlabs\1980\RG80-525.jpg</v>
      </c>
    </row>
    <row r="4274" spans="1:12" x14ac:dyDescent="0.25">
      <c r="A4274" t="s">
        <v>6329</v>
      </c>
      <c r="B4274" t="s">
        <v>6329</v>
      </c>
      <c r="C4274">
        <v>578653</v>
      </c>
      <c r="D4274">
        <v>5909119</v>
      </c>
      <c r="E4274">
        <v>21</v>
      </c>
      <c r="F4274" t="s">
        <v>13</v>
      </c>
      <c r="G4274" t="s">
        <v>484</v>
      </c>
      <c r="I4274" t="s">
        <v>38</v>
      </c>
      <c r="J4274" t="s">
        <v>20</v>
      </c>
      <c r="K4274" s="2" t="str">
        <f>HYPERLINK("..\..\Imagery\ScannedSlabs\1985\SP85-103.jpg")</f>
        <v>..\..\Imagery\ScannedSlabs\1985\SP85-103.jpg</v>
      </c>
    </row>
    <row r="4275" spans="1:12" x14ac:dyDescent="0.25">
      <c r="A4275" t="s">
        <v>6330</v>
      </c>
      <c r="B4275" t="s">
        <v>6330</v>
      </c>
      <c r="C4275">
        <v>579949</v>
      </c>
      <c r="D4275">
        <v>5909325</v>
      </c>
      <c r="E4275">
        <v>21</v>
      </c>
      <c r="F4275" t="s">
        <v>13</v>
      </c>
      <c r="G4275" t="s">
        <v>49</v>
      </c>
      <c r="I4275" t="s">
        <v>38</v>
      </c>
      <c r="J4275" t="s">
        <v>20</v>
      </c>
      <c r="K4275" s="2" t="str">
        <f>HYPERLINK("..\..\Imagery\ScannedSlabs\1985\SP85-106.jpg")</f>
        <v>..\..\Imagery\ScannedSlabs\1985\SP85-106.jpg</v>
      </c>
    </row>
    <row r="4276" spans="1:12" x14ac:dyDescent="0.25">
      <c r="A4276" t="s">
        <v>6331</v>
      </c>
      <c r="B4276" t="s">
        <v>6331</v>
      </c>
      <c r="C4276">
        <v>579438</v>
      </c>
      <c r="D4276">
        <v>5931440</v>
      </c>
      <c r="E4276">
        <v>21</v>
      </c>
      <c r="F4276" t="s">
        <v>13</v>
      </c>
      <c r="G4276" t="s">
        <v>73</v>
      </c>
      <c r="I4276" t="s">
        <v>38</v>
      </c>
      <c r="J4276" t="s">
        <v>16</v>
      </c>
      <c r="K4276" s="2" t="str">
        <f>HYPERLINK("..\..\Imagery\ScannedSlabs\1985\GM85-400.jpg")</f>
        <v>..\..\Imagery\ScannedSlabs\1985\GM85-400.jpg</v>
      </c>
    </row>
    <row r="4277" spans="1:12" x14ac:dyDescent="0.25">
      <c r="A4277" t="s">
        <v>6332</v>
      </c>
      <c r="B4277" t="s">
        <v>6332</v>
      </c>
      <c r="C4277">
        <v>520487</v>
      </c>
      <c r="D4277">
        <v>5746779</v>
      </c>
      <c r="E4277">
        <v>21</v>
      </c>
      <c r="F4277" t="s">
        <v>13</v>
      </c>
      <c r="G4277" t="s">
        <v>4535</v>
      </c>
      <c r="H4277" t="s">
        <v>125</v>
      </c>
      <c r="I4277" t="s">
        <v>15</v>
      </c>
      <c r="J4277" t="s">
        <v>20</v>
      </c>
      <c r="K4277" s="2" t="str">
        <f>HYPERLINK("..\..\Imagery\ScannedSlabs\1993\CG93-589.jpg")</f>
        <v>..\..\Imagery\ScannedSlabs\1993\CG93-589.jpg</v>
      </c>
    </row>
    <row r="4278" spans="1:12" x14ac:dyDescent="0.25">
      <c r="A4278" t="s">
        <v>6333</v>
      </c>
      <c r="B4278" t="s">
        <v>6333</v>
      </c>
      <c r="C4278">
        <v>522172</v>
      </c>
      <c r="D4278">
        <v>5748095</v>
      </c>
      <c r="E4278">
        <v>21</v>
      </c>
      <c r="F4278" t="s">
        <v>13</v>
      </c>
      <c r="G4278" t="s">
        <v>4535</v>
      </c>
      <c r="H4278" t="s">
        <v>125</v>
      </c>
      <c r="I4278" t="s">
        <v>38</v>
      </c>
      <c r="J4278" t="s">
        <v>23</v>
      </c>
      <c r="K4278" s="2" t="str">
        <f>HYPERLINK("..\..\Imagery\ScannedSlabs\1993\CG93-590.jpg")</f>
        <v>..\..\Imagery\ScannedSlabs\1993\CG93-590.jpg</v>
      </c>
    </row>
    <row r="4279" spans="1:12" x14ac:dyDescent="0.25">
      <c r="A4279" t="s">
        <v>6334</v>
      </c>
      <c r="B4279" t="s">
        <v>6334</v>
      </c>
      <c r="C4279">
        <v>476767</v>
      </c>
      <c r="D4279">
        <v>5787930</v>
      </c>
      <c r="E4279">
        <v>21</v>
      </c>
      <c r="F4279" t="s">
        <v>13</v>
      </c>
      <c r="G4279" t="s">
        <v>1837</v>
      </c>
      <c r="H4279" t="s">
        <v>1200</v>
      </c>
      <c r="I4279" t="s">
        <v>55</v>
      </c>
      <c r="J4279" t="s">
        <v>16</v>
      </c>
      <c r="K4279" s="2" t="str">
        <f>HYPERLINK("..\..\Imagery\ScannedSlabs\1986\CG86-700.jpg")</f>
        <v>..\..\Imagery\ScannedSlabs\1986\CG86-700.jpg</v>
      </c>
    </row>
    <row r="4280" spans="1:12" x14ac:dyDescent="0.25">
      <c r="A4280" t="s">
        <v>6335</v>
      </c>
      <c r="B4280" t="s">
        <v>6335</v>
      </c>
      <c r="C4280">
        <v>476100</v>
      </c>
      <c r="D4280">
        <v>5820400</v>
      </c>
      <c r="E4280">
        <v>21</v>
      </c>
      <c r="F4280" t="s">
        <v>13</v>
      </c>
      <c r="G4280" t="s">
        <v>448</v>
      </c>
      <c r="I4280" t="s">
        <v>279</v>
      </c>
      <c r="J4280" t="s">
        <v>20</v>
      </c>
      <c r="K4280" s="2" t="str">
        <f>HYPERLINK("..\..\Imagery\ScannedSlabs\1986\CG86-701.jpg")</f>
        <v>..\..\Imagery\ScannedSlabs\1986\CG86-701.jpg</v>
      </c>
      <c r="L4280" t="s">
        <v>6336</v>
      </c>
    </row>
    <row r="4281" spans="1:12" x14ac:dyDescent="0.25">
      <c r="A4281" t="s">
        <v>6337</v>
      </c>
      <c r="B4281" t="s">
        <v>6337</v>
      </c>
      <c r="C4281">
        <v>502243</v>
      </c>
      <c r="D4281">
        <v>5846491</v>
      </c>
      <c r="E4281">
        <v>21</v>
      </c>
      <c r="F4281" t="s">
        <v>13</v>
      </c>
      <c r="G4281" t="s">
        <v>77</v>
      </c>
      <c r="I4281" t="s">
        <v>38</v>
      </c>
      <c r="J4281" t="s">
        <v>16</v>
      </c>
      <c r="K4281" s="2" t="str">
        <f>HYPERLINK("..\..\Imagery\ScannedSlabs\1986\CG86-702.jpg")</f>
        <v>..\..\Imagery\ScannedSlabs\1986\CG86-702.jpg</v>
      </c>
    </row>
    <row r="4282" spans="1:12" x14ac:dyDescent="0.25">
      <c r="A4282" t="s">
        <v>6338</v>
      </c>
      <c r="B4282" t="s">
        <v>6338</v>
      </c>
      <c r="C4282">
        <v>503645</v>
      </c>
      <c r="D4282">
        <v>5847731</v>
      </c>
      <c r="E4282">
        <v>21</v>
      </c>
      <c r="F4282" t="s">
        <v>13</v>
      </c>
      <c r="G4282" t="s">
        <v>6339</v>
      </c>
      <c r="I4282" t="s">
        <v>38</v>
      </c>
      <c r="J4282" t="s">
        <v>16</v>
      </c>
      <c r="K4282" s="2" t="str">
        <f>HYPERLINK("..\..\Imagery\ScannedSlabs\1986\CG86-703.jpg")</f>
        <v>..\..\Imagery\ScannedSlabs\1986\CG86-703.jpg</v>
      </c>
      <c r="L4282" t="s">
        <v>6340</v>
      </c>
    </row>
    <row r="4283" spans="1:12" x14ac:dyDescent="0.25">
      <c r="A4283" t="s">
        <v>6341</v>
      </c>
      <c r="B4283" t="s">
        <v>6341</v>
      </c>
      <c r="C4283">
        <v>503675</v>
      </c>
      <c r="D4283">
        <v>5848274</v>
      </c>
      <c r="E4283">
        <v>21</v>
      </c>
      <c r="F4283" t="s">
        <v>13</v>
      </c>
      <c r="G4283" t="s">
        <v>25</v>
      </c>
      <c r="I4283" t="s">
        <v>38</v>
      </c>
      <c r="J4283" t="s">
        <v>16</v>
      </c>
      <c r="K4283" s="2" t="str">
        <f>HYPERLINK("..\..\Imagery\ScannedSlabs\1986\CG86-704.jpg")</f>
        <v>..\..\Imagery\ScannedSlabs\1986\CG86-704.jpg</v>
      </c>
    </row>
    <row r="4284" spans="1:12" x14ac:dyDescent="0.25">
      <c r="A4284" t="s">
        <v>6342</v>
      </c>
      <c r="B4284" t="s">
        <v>6342</v>
      </c>
      <c r="C4284">
        <v>592326</v>
      </c>
      <c r="D4284">
        <v>5783733</v>
      </c>
      <c r="E4284">
        <v>21</v>
      </c>
      <c r="F4284" t="s">
        <v>13</v>
      </c>
      <c r="G4284" t="s">
        <v>124</v>
      </c>
      <c r="I4284" t="s">
        <v>38</v>
      </c>
      <c r="J4284" t="s">
        <v>16</v>
      </c>
      <c r="K4284" s="2" t="str">
        <f>HYPERLINK("..\..\Imagery\ScannedSlabs\1987\JS87-480.jpg")</f>
        <v>..\..\Imagery\ScannedSlabs\1987\JS87-480.jpg</v>
      </c>
    </row>
    <row r="4285" spans="1:12" x14ac:dyDescent="0.25">
      <c r="A4285" t="s">
        <v>6343</v>
      </c>
      <c r="B4285" t="s">
        <v>6344</v>
      </c>
      <c r="C4285">
        <v>553649</v>
      </c>
      <c r="D4285">
        <v>5873324</v>
      </c>
      <c r="E4285">
        <v>21</v>
      </c>
      <c r="F4285" t="s">
        <v>13</v>
      </c>
      <c r="G4285" t="s">
        <v>333</v>
      </c>
      <c r="I4285" t="s">
        <v>38</v>
      </c>
      <c r="J4285" t="s">
        <v>16</v>
      </c>
      <c r="K4285" s="2" t="str">
        <f>HYPERLINK("..\..\Imagery\ScannedSlabs\1985\GM85-360A.jpg")</f>
        <v>..\..\Imagery\ScannedSlabs\1985\GM85-360A.jpg</v>
      </c>
    </row>
    <row r="4286" spans="1:12" x14ac:dyDescent="0.25">
      <c r="A4286" t="s">
        <v>6343</v>
      </c>
      <c r="B4286" t="s">
        <v>6345</v>
      </c>
      <c r="C4286">
        <v>553649</v>
      </c>
      <c r="D4286">
        <v>5873324</v>
      </c>
      <c r="E4286">
        <v>21</v>
      </c>
      <c r="F4286" t="s">
        <v>13</v>
      </c>
      <c r="G4286" t="s">
        <v>49</v>
      </c>
      <c r="I4286" t="s">
        <v>38</v>
      </c>
      <c r="J4286" t="s">
        <v>16</v>
      </c>
      <c r="K4286" s="2" t="str">
        <f>HYPERLINK("..\..\Imagery\ScannedSlabs\1985\GM85-360B.jpg")</f>
        <v>..\..\Imagery\ScannedSlabs\1985\GM85-360B.jpg</v>
      </c>
    </row>
    <row r="4287" spans="1:12" x14ac:dyDescent="0.25">
      <c r="A4287" t="s">
        <v>6346</v>
      </c>
      <c r="B4287" t="s">
        <v>6346</v>
      </c>
      <c r="C4287">
        <v>553934</v>
      </c>
      <c r="D4287">
        <v>5876024</v>
      </c>
      <c r="E4287">
        <v>21</v>
      </c>
      <c r="F4287" t="s">
        <v>13</v>
      </c>
      <c r="G4287" t="s">
        <v>325</v>
      </c>
      <c r="I4287" t="s">
        <v>38</v>
      </c>
      <c r="J4287" t="s">
        <v>16</v>
      </c>
      <c r="K4287" s="2" t="str">
        <f>HYPERLINK("..\..\Imagery\ScannedSlabs\1985\GM85-361.jpg")</f>
        <v>..\..\Imagery\ScannedSlabs\1985\GM85-361.jpg</v>
      </c>
    </row>
    <row r="4288" spans="1:12" x14ac:dyDescent="0.25">
      <c r="A4288" t="s">
        <v>6347</v>
      </c>
      <c r="B4288" t="s">
        <v>6347</v>
      </c>
      <c r="C4288">
        <v>441081</v>
      </c>
      <c r="D4288">
        <v>5849293</v>
      </c>
      <c r="E4288">
        <v>21</v>
      </c>
      <c r="F4288" t="s">
        <v>13</v>
      </c>
      <c r="G4288" t="s">
        <v>448</v>
      </c>
      <c r="I4288" t="s">
        <v>38</v>
      </c>
      <c r="J4288" t="s">
        <v>23</v>
      </c>
      <c r="K4288" s="2" t="str">
        <f>HYPERLINK("..\..\Imagery\ScannedSlabs\1991\CG91-035.jpg")</f>
        <v>..\..\Imagery\ScannedSlabs\1991\CG91-035.jpg</v>
      </c>
    </row>
    <row r="4289" spans="1:11" x14ac:dyDescent="0.25">
      <c r="A4289" t="s">
        <v>6348</v>
      </c>
      <c r="B4289" t="s">
        <v>6348</v>
      </c>
      <c r="C4289">
        <v>425137</v>
      </c>
      <c r="D4289">
        <v>5893068</v>
      </c>
      <c r="E4289">
        <v>21</v>
      </c>
      <c r="F4289" t="s">
        <v>13</v>
      </c>
      <c r="G4289" t="s">
        <v>6349</v>
      </c>
      <c r="I4289" t="s">
        <v>35</v>
      </c>
      <c r="J4289" t="s">
        <v>149</v>
      </c>
      <c r="K4289" s="2" t="str">
        <f>HYPERLINK("..\..\Imagery\ScannedSlabs\1995\CG95-016.jpg")</f>
        <v>..\..\Imagery\ScannedSlabs\1995\CG95-016.jpg</v>
      </c>
    </row>
    <row r="4290" spans="1:11" x14ac:dyDescent="0.25">
      <c r="A4290" t="s">
        <v>6350</v>
      </c>
      <c r="B4290" t="s">
        <v>6350</v>
      </c>
      <c r="C4290">
        <v>416768</v>
      </c>
      <c r="D4290">
        <v>5874941</v>
      </c>
      <c r="E4290">
        <v>21</v>
      </c>
      <c r="F4290" t="s">
        <v>13</v>
      </c>
      <c r="G4290" t="s">
        <v>1552</v>
      </c>
      <c r="I4290" t="s">
        <v>35</v>
      </c>
      <c r="J4290" t="s">
        <v>23</v>
      </c>
      <c r="K4290" s="2" t="str">
        <f>HYPERLINK("..\..\Imagery\ScannedSlabs\1995\CG95-018.jpg")</f>
        <v>..\..\Imagery\ScannedSlabs\1995\CG95-018.jpg</v>
      </c>
    </row>
    <row r="4291" spans="1:11" x14ac:dyDescent="0.25">
      <c r="A4291" t="s">
        <v>6351</v>
      </c>
      <c r="B4291" t="s">
        <v>6351</v>
      </c>
      <c r="C4291">
        <v>417590</v>
      </c>
      <c r="D4291">
        <v>5875677</v>
      </c>
      <c r="E4291">
        <v>21</v>
      </c>
      <c r="F4291" t="s">
        <v>13</v>
      </c>
      <c r="G4291" t="s">
        <v>2733</v>
      </c>
      <c r="I4291" t="s">
        <v>38</v>
      </c>
      <c r="J4291" t="s">
        <v>16</v>
      </c>
      <c r="K4291" s="2" t="str">
        <f>HYPERLINK("..\..\Imagery\ScannedSlabs\1995\CG95-021.jpg")</f>
        <v>..\..\Imagery\ScannedSlabs\1995\CG95-021.jpg</v>
      </c>
    </row>
    <row r="4292" spans="1:11" x14ac:dyDescent="0.25">
      <c r="A4292" t="s">
        <v>6352</v>
      </c>
      <c r="B4292" t="s">
        <v>6352</v>
      </c>
      <c r="C4292">
        <v>343612</v>
      </c>
      <c r="D4292">
        <v>5774852</v>
      </c>
      <c r="E4292">
        <v>21</v>
      </c>
      <c r="F4292" t="s">
        <v>13</v>
      </c>
      <c r="G4292" t="s">
        <v>436</v>
      </c>
      <c r="I4292" t="s">
        <v>38</v>
      </c>
      <c r="J4292" t="s">
        <v>16</v>
      </c>
      <c r="K4292" s="2" t="str">
        <f>HYPERLINK("..\..\Imagery\ScannedSlabs\2000\CG00-201.jpg")</f>
        <v>..\..\Imagery\ScannedSlabs\2000\CG00-201.jpg</v>
      </c>
    </row>
    <row r="4293" spans="1:11" x14ac:dyDescent="0.25">
      <c r="A4293" t="s">
        <v>6353</v>
      </c>
      <c r="B4293" t="s">
        <v>6353</v>
      </c>
      <c r="C4293">
        <v>343358</v>
      </c>
      <c r="D4293">
        <v>5773782</v>
      </c>
      <c r="E4293">
        <v>21</v>
      </c>
      <c r="F4293" t="s">
        <v>13</v>
      </c>
      <c r="G4293" t="s">
        <v>436</v>
      </c>
      <c r="I4293" t="s">
        <v>38</v>
      </c>
      <c r="J4293" t="s">
        <v>23</v>
      </c>
      <c r="K4293" s="2" t="str">
        <f>HYPERLINK("..\..\Imagery\ScannedSlabs\2000\CG00-202.jpg")</f>
        <v>..\..\Imagery\ScannedSlabs\2000\CG00-202.jpg</v>
      </c>
    </row>
    <row r="4294" spans="1:11" x14ac:dyDescent="0.25">
      <c r="A4294" t="s">
        <v>6354</v>
      </c>
      <c r="B4294" t="s">
        <v>6354</v>
      </c>
      <c r="C4294">
        <v>342727</v>
      </c>
      <c r="D4294">
        <v>5772474</v>
      </c>
      <c r="E4294">
        <v>21</v>
      </c>
      <c r="F4294" t="s">
        <v>13</v>
      </c>
      <c r="G4294" t="s">
        <v>6355</v>
      </c>
      <c r="I4294" t="s">
        <v>35</v>
      </c>
      <c r="J4294" t="s">
        <v>23</v>
      </c>
      <c r="K4294" s="2" t="str">
        <f>HYPERLINK("..\..\Imagery\ScannedSlabs\2000\CG00-203.jpg")</f>
        <v>..\..\Imagery\ScannedSlabs\2000\CG00-203.jpg</v>
      </c>
    </row>
    <row r="4295" spans="1:11" x14ac:dyDescent="0.25">
      <c r="A4295" t="s">
        <v>6356</v>
      </c>
      <c r="B4295" t="s">
        <v>6357</v>
      </c>
      <c r="C4295">
        <v>575969</v>
      </c>
      <c r="D4295">
        <v>5851177</v>
      </c>
      <c r="E4295">
        <v>21</v>
      </c>
      <c r="F4295" t="s">
        <v>13</v>
      </c>
      <c r="G4295" t="s">
        <v>129</v>
      </c>
      <c r="I4295" t="s">
        <v>38</v>
      </c>
      <c r="J4295" t="s">
        <v>23</v>
      </c>
      <c r="K4295" s="2" t="str">
        <f>HYPERLINK("..\..\Imagery\ScannedSlabs\1986\CG86-544A.jpg")</f>
        <v>..\..\Imagery\ScannedSlabs\1986\CG86-544A.jpg</v>
      </c>
    </row>
    <row r="4296" spans="1:11" x14ac:dyDescent="0.25">
      <c r="A4296" t="s">
        <v>6358</v>
      </c>
      <c r="B4296" t="s">
        <v>6358</v>
      </c>
      <c r="C4296">
        <v>450991</v>
      </c>
      <c r="D4296">
        <v>5832466</v>
      </c>
      <c r="E4296">
        <v>21</v>
      </c>
      <c r="F4296" t="s">
        <v>13</v>
      </c>
      <c r="G4296" t="s">
        <v>514</v>
      </c>
      <c r="I4296" t="s">
        <v>38</v>
      </c>
      <c r="J4296" t="s">
        <v>16</v>
      </c>
      <c r="K4296" s="2" t="str">
        <f>HYPERLINK("..\..\Imagery\ScannedSlabs\1991\DE91-164.jpg")</f>
        <v>..\..\Imagery\ScannedSlabs\1991\DE91-164.jpg</v>
      </c>
    </row>
    <row r="4297" spans="1:11" x14ac:dyDescent="0.25">
      <c r="A4297" t="s">
        <v>6359</v>
      </c>
      <c r="B4297" t="s">
        <v>6360</v>
      </c>
      <c r="C4297">
        <v>493200</v>
      </c>
      <c r="D4297">
        <v>5826850</v>
      </c>
      <c r="E4297">
        <v>21</v>
      </c>
      <c r="F4297" t="s">
        <v>13</v>
      </c>
      <c r="G4297" t="s">
        <v>486</v>
      </c>
      <c r="I4297" t="s">
        <v>38</v>
      </c>
      <c r="J4297" t="s">
        <v>16</v>
      </c>
      <c r="K4297" s="2" t="str">
        <f>HYPERLINK("..\..\Imagery\ScannedSlabs\1991\DE91-165A.jpg")</f>
        <v>..\..\Imagery\ScannedSlabs\1991\DE91-165A.jpg</v>
      </c>
    </row>
    <row r="4298" spans="1:11" x14ac:dyDescent="0.25">
      <c r="A4298" t="s">
        <v>6361</v>
      </c>
      <c r="B4298" t="s">
        <v>6361</v>
      </c>
      <c r="C4298">
        <v>538868</v>
      </c>
      <c r="D4298">
        <v>5740153</v>
      </c>
      <c r="E4298">
        <v>21</v>
      </c>
      <c r="F4298" t="s">
        <v>13</v>
      </c>
      <c r="G4298" t="s">
        <v>312</v>
      </c>
      <c r="I4298" t="s">
        <v>38</v>
      </c>
      <c r="J4298" t="s">
        <v>16</v>
      </c>
      <c r="K4298" s="2" t="str">
        <f>HYPERLINK("..\..\Imagery\ScannedSlabs\1993\VN93-418.jpg")</f>
        <v>..\..\Imagery\ScannedSlabs\1993\VN93-418.jpg</v>
      </c>
    </row>
    <row r="4299" spans="1:11" x14ac:dyDescent="0.25">
      <c r="A4299" t="s">
        <v>6362</v>
      </c>
      <c r="B4299" t="s">
        <v>6362</v>
      </c>
      <c r="C4299">
        <v>539665</v>
      </c>
      <c r="D4299">
        <v>5739811</v>
      </c>
      <c r="E4299">
        <v>21</v>
      </c>
      <c r="F4299" t="s">
        <v>13</v>
      </c>
      <c r="G4299" t="s">
        <v>740</v>
      </c>
      <c r="I4299" t="s">
        <v>38</v>
      </c>
      <c r="J4299" t="s">
        <v>20</v>
      </c>
      <c r="K4299" s="2" t="str">
        <f>HYPERLINK("..\..\Imagery\ScannedSlabs\1993\VN93-419.jpg")</f>
        <v>..\..\Imagery\ScannedSlabs\1993\VN93-419.jpg</v>
      </c>
    </row>
    <row r="4300" spans="1:11" x14ac:dyDescent="0.25">
      <c r="A4300" t="s">
        <v>6363</v>
      </c>
      <c r="B4300" t="s">
        <v>6363</v>
      </c>
      <c r="C4300">
        <v>540104</v>
      </c>
      <c r="D4300">
        <v>5740130</v>
      </c>
      <c r="E4300">
        <v>21</v>
      </c>
      <c r="F4300" t="s">
        <v>13</v>
      </c>
      <c r="G4300" t="s">
        <v>51</v>
      </c>
      <c r="I4300" t="s">
        <v>38</v>
      </c>
      <c r="J4300" t="s">
        <v>20</v>
      </c>
      <c r="K4300" s="2" t="str">
        <f>HYPERLINK("..\..\Imagery\ScannedSlabs\1993\VN93-420.jpg")</f>
        <v>..\..\Imagery\ScannedSlabs\1993\VN93-420.jpg</v>
      </c>
    </row>
    <row r="4301" spans="1:11" x14ac:dyDescent="0.25">
      <c r="A4301" t="s">
        <v>6364</v>
      </c>
      <c r="B4301" t="s">
        <v>6364</v>
      </c>
      <c r="C4301">
        <v>541381</v>
      </c>
      <c r="D4301">
        <v>5740624</v>
      </c>
      <c r="E4301">
        <v>21</v>
      </c>
      <c r="F4301" t="s">
        <v>13</v>
      </c>
      <c r="G4301" t="s">
        <v>51</v>
      </c>
      <c r="I4301" t="s">
        <v>38</v>
      </c>
      <c r="J4301" t="s">
        <v>722</v>
      </c>
      <c r="K4301" s="2" t="str">
        <f>HYPERLINK("..\..\Imagery\ScannedSlabs\1993\VN93-422.jpg")</f>
        <v>..\..\Imagery\ScannedSlabs\1993\VN93-422.jpg</v>
      </c>
    </row>
    <row r="4302" spans="1:11" x14ac:dyDescent="0.25">
      <c r="A4302" t="s">
        <v>6365</v>
      </c>
      <c r="B4302" t="s">
        <v>6365</v>
      </c>
      <c r="C4302">
        <v>541946</v>
      </c>
      <c r="D4302">
        <v>5740020</v>
      </c>
      <c r="E4302">
        <v>21</v>
      </c>
      <c r="F4302" t="s">
        <v>13</v>
      </c>
      <c r="G4302" t="s">
        <v>4371</v>
      </c>
      <c r="I4302" t="s">
        <v>38</v>
      </c>
      <c r="J4302" t="s">
        <v>23</v>
      </c>
      <c r="K4302" s="2" t="str">
        <f>HYPERLINK("..\..\Imagery\ScannedSlabs\1993\VN93-423.jpg")</f>
        <v>..\..\Imagery\ScannedSlabs\1993\VN93-423.jpg</v>
      </c>
    </row>
    <row r="4303" spans="1:11" x14ac:dyDescent="0.25">
      <c r="A4303" t="s">
        <v>6366</v>
      </c>
      <c r="B4303" t="s">
        <v>6367</v>
      </c>
      <c r="C4303">
        <v>542403</v>
      </c>
      <c r="D4303">
        <v>5740206</v>
      </c>
      <c r="E4303">
        <v>21</v>
      </c>
      <c r="F4303" t="s">
        <v>13</v>
      </c>
      <c r="G4303" t="s">
        <v>292</v>
      </c>
      <c r="I4303" t="s">
        <v>35</v>
      </c>
      <c r="J4303" t="s">
        <v>16</v>
      </c>
      <c r="K4303" s="2" t="str">
        <f>HYPERLINK("..\..\Imagery\ScannedSlabs\1993\VN93-424A.jpg")</f>
        <v>..\..\Imagery\ScannedSlabs\1993\VN93-424A.jpg</v>
      </c>
    </row>
    <row r="4304" spans="1:11" x14ac:dyDescent="0.25">
      <c r="A4304" t="s">
        <v>6366</v>
      </c>
      <c r="B4304" t="s">
        <v>6368</v>
      </c>
      <c r="C4304">
        <v>542403</v>
      </c>
      <c r="D4304">
        <v>5740206</v>
      </c>
      <c r="E4304">
        <v>21</v>
      </c>
      <c r="F4304" t="s">
        <v>13</v>
      </c>
      <c r="G4304" t="s">
        <v>299</v>
      </c>
      <c r="I4304" t="s">
        <v>38</v>
      </c>
      <c r="J4304" t="s">
        <v>20</v>
      </c>
      <c r="K4304" s="2" t="str">
        <f>HYPERLINK("..\..\Imagery\ScannedSlabs\1993\VN93-424B.jpg")</f>
        <v>..\..\Imagery\ScannedSlabs\1993\VN93-424B.jpg</v>
      </c>
    </row>
    <row r="4305" spans="1:12" x14ac:dyDescent="0.25">
      <c r="A4305" t="s">
        <v>6369</v>
      </c>
      <c r="B4305" t="s">
        <v>6369</v>
      </c>
      <c r="C4305">
        <v>384050</v>
      </c>
      <c r="D4305">
        <v>6061340</v>
      </c>
      <c r="E4305">
        <v>21</v>
      </c>
      <c r="F4305" t="s">
        <v>13</v>
      </c>
      <c r="G4305" t="s">
        <v>49</v>
      </c>
      <c r="I4305" t="s">
        <v>38</v>
      </c>
      <c r="J4305" t="s">
        <v>16</v>
      </c>
      <c r="K4305" s="2" t="str">
        <f>HYPERLINK("..\..\Imagery\ScannedSlabs\1978\AL78-203.jpg")</f>
        <v>..\..\Imagery\ScannedSlabs\1978\AL78-203.jpg</v>
      </c>
    </row>
    <row r="4306" spans="1:12" x14ac:dyDescent="0.25">
      <c r="A4306" t="s">
        <v>3502</v>
      </c>
      <c r="B4306" t="s">
        <v>6370</v>
      </c>
      <c r="C4306">
        <v>582004</v>
      </c>
      <c r="D4306">
        <v>5805888</v>
      </c>
      <c r="E4306">
        <v>21</v>
      </c>
      <c r="F4306" t="s">
        <v>13</v>
      </c>
      <c r="G4306" t="s">
        <v>105</v>
      </c>
      <c r="I4306" t="s">
        <v>38</v>
      </c>
      <c r="J4306" t="s">
        <v>16</v>
      </c>
      <c r="K4306" s="2" t="str">
        <f>HYPERLINK("..\..\Imagery\ScannedSlabs\2003\CG03-288A.jpg")</f>
        <v>..\..\Imagery\ScannedSlabs\2003\CG03-288A.jpg</v>
      </c>
    </row>
    <row r="4307" spans="1:12" x14ac:dyDescent="0.25">
      <c r="A4307" t="s">
        <v>3502</v>
      </c>
      <c r="B4307" t="s">
        <v>6371</v>
      </c>
      <c r="C4307">
        <v>582004</v>
      </c>
      <c r="D4307">
        <v>5805888</v>
      </c>
      <c r="E4307">
        <v>21</v>
      </c>
      <c r="F4307" t="s">
        <v>13</v>
      </c>
      <c r="I4307" t="s">
        <v>38</v>
      </c>
      <c r="J4307" t="s">
        <v>137</v>
      </c>
      <c r="L4307" t="s">
        <v>6372</v>
      </c>
    </row>
    <row r="4308" spans="1:12" x14ac:dyDescent="0.25">
      <c r="A4308" t="s">
        <v>5583</v>
      </c>
      <c r="B4308" t="s">
        <v>6373</v>
      </c>
      <c r="C4308">
        <v>518368</v>
      </c>
      <c r="D4308">
        <v>5754213</v>
      </c>
      <c r="E4308">
        <v>21</v>
      </c>
      <c r="F4308" t="s">
        <v>13</v>
      </c>
      <c r="G4308" t="s">
        <v>3142</v>
      </c>
      <c r="I4308" t="s">
        <v>35</v>
      </c>
      <c r="J4308" t="s">
        <v>20</v>
      </c>
      <c r="K4308" s="2" t="str">
        <f>HYPERLINK("..\..\Imagery\ScannedSlabs\1993\VN93-549C.jpg")</f>
        <v>..\..\Imagery\ScannedSlabs\1993\VN93-549C.jpg</v>
      </c>
    </row>
    <row r="4309" spans="1:12" x14ac:dyDescent="0.25">
      <c r="A4309" t="s">
        <v>6374</v>
      </c>
      <c r="B4309" t="s">
        <v>6374</v>
      </c>
      <c r="C4309">
        <v>541700</v>
      </c>
      <c r="D4309">
        <v>5748667</v>
      </c>
      <c r="E4309">
        <v>21</v>
      </c>
      <c r="F4309" t="s">
        <v>13</v>
      </c>
      <c r="G4309" t="s">
        <v>49</v>
      </c>
      <c r="I4309" t="s">
        <v>38</v>
      </c>
      <c r="J4309" t="s">
        <v>16</v>
      </c>
      <c r="K4309" s="2" t="str">
        <f>HYPERLINK("..\..\Imagery\ScannedSlabs\1993\VN93-550.jpg")</f>
        <v>..\..\Imagery\ScannedSlabs\1993\VN93-550.jpg</v>
      </c>
    </row>
    <row r="4310" spans="1:12" x14ac:dyDescent="0.25">
      <c r="A4310" t="s">
        <v>6375</v>
      </c>
      <c r="B4310" t="s">
        <v>6375</v>
      </c>
      <c r="C4310">
        <v>542314</v>
      </c>
      <c r="D4310">
        <v>5749626</v>
      </c>
      <c r="E4310">
        <v>21</v>
      </c>
      <c r="F4310" t="s">
        <v>13</v>
      </c>
      <c r="G4310" t="s">
        <v>51</v>
      </c>
      <c r="I4310" t="s">
        <v>38</v>
      </c>
      <c r="J4310" t="s">
        <v>23</v>
      </c>
      <c r="K4310" s="2" t="str">
        <f>HYPERLINK("..\..\Imagery\ScannedSlabs\1993\VN93-552.jpg")</f>
        <v>..\..\Imagery\ScannedSlabs\1993\VN93-552.jpg</v>
      </c>
    </row>
    <row r="4311" spans="1:12" x14ac:dyDescent="0.25">
      <c r="A4311" t="s">
        <v>6376</v>
      </c>
      <c r="B4311" t="s">
        <v>6376</v>
      </c>
      <c r="C4311">
        <v>542360</v>
      </c>
      <c r="D4311">
        <v>5750159</v>
      </c>
      <c r="E4311">
        <v>21</v>
      </c>
      <c r="F4311" t="s">
        <v>13</v>
      </c>
      <c r="G4311" t="s">
        <v>49</v>
      </c>
      <c r="I4311" t="s">
        <v>38</v>
      </c>
      <c r="J4311" t="s">
        <v>16</v>
      </c>
      <c r="K4311" s="2" t="str">
        <f>HYPERLINK("..\..\Imagery\ScannedSlabs\1993\VN93-553.jpg")</f>
        <v>..\..\Imagery\ScannedSlabs\1993\VN93-553.jpg</v>
      </c>
    </row>
    <row r="4312" spans="1:12" x14ac:dyDescent="0.25">
      <c r="A4312" t="s">
        <v>2493</v>
      </c>
      <c r="B4312" t="s">
        <v>6377</v>
      </c>
      <c r="C4312">
        <v>408611</v>
      </c>
      <c r="D4312">
        <v>5994014</v>
      </c>
      <c r="E4312">
        <v>21</v>
      </c>
      <c r="F4312" t="s">
        <v>13</v>
      </c>
      <c r="G4312" t="s">
        <v>1129</v>
      </c>
      <c r="I4312" t="s">
        <v>38</v>
      </c>
      <c r="J4312" t="s">
        <v>16</v>
      </c>
      <c r="K4312" s="2" t="str">
        <f>HYPERLINK("..\..\Imagery\ScannedSlabs\1980\CG80-167A.jpg")</f>
        <v>..\..\Imagery\ScannedSlabs\1980\CG80-167A.jpg</v>
      </c>
    </row>
    <row r="4313" spans="1:12" x14ac:dyDescent="0.25">
      <c r="A4313" t="s">
        <v>6378</v>
      </c>
      <c r="B4313" t="s">
        <v>6379</v>
      </c>
      <c r="C4313">
        <v>407292</v>
      </c>
      <c r="D4313">
        <v>5993683</v>
      </c>
      <c r="E4313">
        <v>21</v>
      </c>
      <c r="F4313" t="s">
        <v>13</v>
      </c>
      <c r="I4313" t="s">
        <v>35</v>
      </c>
      <c r="J4313" t="s">
        <v>137</v>
      </c>
      <c r="L4313" t="s">
        <v>138</v>
      </c>
    </row>
    <row r="4314" spans="1:12" x14ac:dyDescent="0.25">
      <c r="A4314" t="s">
        <v>6378</v>
      </c>
      <c r="B4314" t="s">
        <v>6380</v>
      </c>
      <c r="C4314">
        <v>407292</v>
      </c>
      <c r="D4314">
        <v>5993683</v>
      </c>
      <c r="E4314">
        <v>21</v>
      </c>
      <c r="F4314" t="s">
        <v>13</v>
      </c>
      <c r="I4314" t="s">
        <v>35</v>
      </c>
      <c r="J4314" t="s">
        <v>137</v>
      </c>
      <c r="L4314" t="s">
        <v>138</v>
      </c>
    </row>
    <row r="4315" spans="1:12" x14ac:dyDescent="0.25">
      <c r="A4315" t="s">
        <v>6381</v>
      </c>
      <c r="B4315" t="s">
        <v>6381</v>
      </c>
      <c r="C4315">
        <v>406825</v>
      </c>
      <c r="D4315">
        <v>5993430</v>
      </c>
      <c r="E4315">
        <v>21</v>
      </c>
      <c r="F4315" t="s">
        <v>13</v>
      </c>
      <c r="I4315" t="s">
        <v>35</v>
      </c>
      <c r="J4315" t="s">
        <v>137</v>
      </c>
      <c r="L4315" t="s">
        <v>138</v>
      </c>
    </row>
    <row r="4316" spans="1:12" x14ac:dyDescent="0.25">
      <c r="A4316" t="s">
        <v>6382</v>
      </c>
      <c r="B4316" t="s">
        <v>6382</v>
      </c>
      <c r="C4316">
        <v>406991</v>
      </c>
      <c r="D4316">
        <v>5992909</v>
      </c>
      <c r="E4316">
        <v>21</v>
      </c>
      <c r="F4316" t="s">
        <v>13</v>
      </c>
      <c r="G4316" t="s">
        <v>540</v>
      </c>
      <c r="I4316" t="s">
        <v>15</v>
      </c>
      <c r="J4316" t="s">
        <v>16</v>
      </c>
      <c r="K4316" s="2" t="str">
        <f>HYPERLINK("..\..\Imagery\ScannedSlabs\1980\CG80-175.jpg")</f>
        <v>..\..\Imagery\ScannedSlabs\1980\CG80-175.jpg</v>
      </c>
    </row>
    <row r="4317" spans="1:12" x14ac:dyDescent="0.25">
      <c r="A4317" t="s">
        <v>6383</v>
      </c>
      <c r="B4317" t="s">
        <v>6383</v>
      </c>
      <c r="C4317">
        <v>406773</v>
      </c>
      <c r="D4317">
        <v>5992703</v>
      </c>
      <c r="E4317">
        <v>21</v>
      </c>
      <c r="F4317" t="s">
        <v>13</v>
      </c>
      <c r="G4317" t="s">
        <v>6384</v>
      </c>
      <c r="I4317" t="s">
        <v>38</v>
      </c>
      <c r="J4317" t="s">
        <v>16</v>
      </c>
      <c r="K4317" s="2" t="str">
        <f>HYPERLINK("..\..\Imagery\ScannedSlabs\1980\CG80-177.jpg")</f>
        <v>..\..\Imagery\ScannedSlabs\1980\CG80-177.jpg</v>
      </c>
    </row>
    <row r="4318" spans="1:12" x14ac:dyDescent="0.25">
      <c r="A4318" t="s">
        <v>6385</v>
      </c>
      <c r="B4318" t="s">
        <v>6386</v>
      </c>
      <c r="C4318">
        <v>574427</v>
      </c>
      <c r="D4318">
        <v>5883966</v>
      </c>
      <c r="E4318">
        <v>21</v>
      </c>
      <c r="F4318" t="s">
        <v>13</v>
      </c>
      <c r="G4318" t="s">
        <v>482</v>
      </c>
      <c r="I4318" t="s">
        <v>35</v>
      </c>
      <c r="J4318" t="s">
        <v>149</v>
      </c>
      <c r="K4318" s="2" t="str">
        <f>HYPERLINK("..\..\Imagery\ScannedSlabs\1985\LC85-026B.jpg")</f>
        <v>..\..\Imagery\ScannedSlabs\1985\LC85-026B.jpg</v>
      </c>
    </row>
    <row r="4319" spans="1:12" x14ac:dyDescent="0.25">
      <c r="A4319" t="s">
        <v>6385</v>
      </c>
      <c r="B4319" t="s">
        <v>6387</v>
      </c>
      <c r="C4319">
        <v>574427</v>
      </c>
      <c r="D4319">
        <v>5883966</v>
      </c>
      <c r="E4319">
        <v>21</v>
      </c>
      <c r="F4319" t="s">
        <v>13</v>
      </c>
      <c r="G4319" t="s">
        <v>652</v>
      </c>
      <c r="I4319" t="s">
        <v>38</v>
      </c>
      <c r="J4319" t="s">
        <v>20</v>
      </c>
      <c r="K4319" s="2" t="str">
        <f>HYPERLINK("..\..\Imagery\ScannedSlabs\1985\LC85-026A.jpg")</f>
        <v>..\..\Imagery\ScannedSlabs\1985\LC85-026A.jpg</v>
      </c>
    </row>
    <row r="4320" spans="1:12" x14ac:dyDescent="0.25">
      <c r="A4320" t="s">
        <v>6388</v>
      </c>
      <c r="B4320" t="s">
        <v>6388</v>
      </c>
      <c r="C4320">
        <v>573970</v>
      </c>
      <c r="D4320">
        <v>5884233</v>
      </c>
      <c r="E4320">
        <v>21</v>
      </c>
      <c r="F4320" t="s">
        <v>13</v>
      </c>
      <c r="G4320" t="s">
        <v>3885</v>
      </c>
      <c r="I4320" t="s">
        <v>38</v>
      </c>
      <c r="J4320" t="s">
        <v>20</v>
      </c>
      <c r="K4320" s="2" t="str">
        <f>HYPERLINK("..\..\Imagery\ScannedSlabs\1985\LC85-027.jpg")</f>
        <v>..\..\Imagery\ScannedSlabs\1985\LC85-027.jpg</v>
      </c>
    </row>
    <row r="4321" spans="1:12" x14ac:dyDescent="0.25">
      <c r="A4321" t="s">
        <v>6389</v>
      </c>
      <c r="B4321" t="s">
        <v>6389</v>
      </c>
      <c r="C4321">
        <v>573429</v>
      </c>
      <c r="D4321">
        <v>5884593</v>
      </c>
      <c r="E4321">
        <v>21</v>
      </c>
      <c r="F4321" t="s">
        <v>13</v>
      </c>
      <c r="G4321" t="s">
        <v>6390</v>
      </c>
      <c r="I4321" t="s">
        <v>35</v>
      </c>
      <c r="J4321" t="s">
        <v>23</v>
      </c>
      <c r="K4321" s="2" t="str">
        <f>HYPERLINK("..\..\Imagery\ScannedSlabs\1985\LC85-029.jpg")</f>
        <v>..\..\Imagery\ScannedSlabs\1985\LC85-029.jpg</v>
      </c>
    </row>
    <row r="4322" spans="1:12" x14ac:dyDescent="0.25">
      <c r="A4322" t="s">
        <v>6391</v>
      </c>
      <c r="B4322" t="s">
        <v>6391</v>
      </c>
      <c r="C4322">
        <v>439100</v>
      </c>
      <c r="D4322">
        <v>5867750</v>
      </c>
      <c r="E4322">
        <v>21</v>
      </c>
      <c r="F4322" t="s">
        <v>13</v>
      </c>
      <c r="G4322" t="s">
        <v>6392</v>
      </c>
      <c r="I4322" t="s">
        <v>35</v>
      </c>
      <c r="J4322" t="s">
        <v>23</v>
      </c>
      <c r="K4322" s="2" t="str">
        <f>HYPERLINK("..\..\Imagery\ScannedSlabs\1991\CG91-007.jpg")</f>
        <v>..\..\Imagery\ScannedSlabs\1991\CG91-007.jpg</v>
      </c>
    </row>
    <row r="4323" spans="1:12" x14ac:dyDescent="0.25">
      <c r="A4323" t="s">
        <v>6393</v>
      </c>
      <c r="B4323" t="s">
        <v>6393</v>
      </c>
      <c r="C4323">
        <v>438825</v>
      </c>
      <c r="D4323">
        <v>5867700</v>
      </c>
      <c r="E4323">
        <v>21</v>
      </c>
      <c r="F4323" t="s">
        <v>13</v>
      </c>
      <c r="G4323" t="s">
        <v>79</v>
      </c>
      <c r="I4323" t="s">
        <v>35</v>
      </c>
      <c r="J4323" t="s">
        <v>16</v>
      </c>
      <c r="K4323" s="2" t="str">
        <f>HYPERLINK("..\..\Imagery\ScannedSlabs\1991\CG91-008.jpg")</f>
        <v>..\..\Imagery\ScannedSlabs\1991\CG91-008.jpg</v>
      </c>
    </row>
    <row r="4324" spans="1:12" x14ac:dyDescent="0.25">
      <c r="A4324" t="s">
        <v>6394</v>
      </c>
      <c r="B4324" t="s">
        <v>6394</v>
      </c>
      <c r="C4324">
        <v>437525</v>
      </c>
      <c r="D4324">
        <v>5867175</v>
      </c>
      <c r="E4324">
        <v>21</v>
      </c>
      <c r="F4324" t="s">
        <v>13</v>
      </c>
      <c r="G4324" t="s">
        <v>124</v>
      </c>
      <c r="I4324" t="s">
        <v>38</v>
      </c>
      <c r="J4324" t="s">
        <v>16</v>
      </c>
      <c r="K4324" s="2" t="str">
        <f>HYPERLINK("..\..\Imagery\ScannedSlabs\1991\CG91-009.jpg")</f>
        <v>..\..\Imagery\ScannedSlabs\1991\CG91-009.jpg</v>
      </c>
    </row>
    <row r="4325" spans="1:12" x14ac:dyDescent="0.25">
      <c r="A4325" t="s">
        <v>6395</v>
      </c>
      <c r="B4325" t="s">
        <v>6396</v>
      </c>
      <c r="C4325">
        <v>573337</v>
      </c>
      <c r="D4325">
        <v>5838393</v>
      </c>
      <c r="E4325">
        <v>21</v>
      </c>
      <c r="F4325" t="s">
        <v>13</v>
      </c>
      <c r="G4325" t="s">
        <v>6397</v>
      </c>
      <c r="J4325" t="s">
        <v>137</v>
      </c>
    </row>
    <row r="4326" spans="1:12" x14ac:dyDescent="0.25">
      <c r="A4326" t="s">
        <v>6398</v>
      </c>
      <c r="B4326" t="s">
        <v>6399</v>
      </c>
      <c r="C4326">
        <v>525165</v>
      </c>
      <c r="D4326">
        <v>5958255</v>
      </c>
      <c r="E4326">
        <v>21</v>
      </c>
      <c r="F4326" t="s">
        <v>13</v>
      </c>
      <c r="G4326" t="s">
        <v>6400</v>
      </c>
      <c r="H4326" t="s">
        <v>1370</v>
      </c>
      <c r="I4326" t="s">
        <v>15</v>
      </c>
      <c r="J4326" t="s">
        <v>16</v>
      </c>
      <c r="K4326" s="2" t="str">
        <f>HYPERLINK("..\..\Imagery\ScannedSlabs\1984\CG84-491D.jpg")</f>
        <v>..\..\Imagery\ScannedSlabs\1984\CG84-491D.jpg</v>
      </c>
      <c r="L4326" t="s">
        <v>6401</v>
      </c>
    </row>
    <row r="4327" spans="1:12" x14ac:dyDescent="0.25">
      <c r="A4327" t="s">
        <v>6402</v>
      </c>
      <c r="B4327" t="s">
        <v>6403</v>
      </c>
      <c r="C4327">
        <v>529208</v>
      </c>
      <c r="D4327">
        <v>5731029</v>
      </c>
      <c r="E4327">
        <v>21</v>
      </c>
      <c r="F4327" t="s">
        <v>13</v>
      </c>
      <c r="G4327" t="s">
        <v>6404</v>
      </c>
      <c r="I4327" t="s">
        <v>38</v>
      </c>
      <c r="J4327" t="s">
        <v>16</v>
      </c>
      <c r="K4327" s="2" t="str">
        <f>HYPERLINK("..\..\Imagery\ScannedSlabs\1993\VN93-061B.jpg")</f>
        <v>..\..\Imagery\ScannedSlabs\1993\VN93-061B.jpg</v>
      </c>
    </row>
    <row r="4328" spans="1:12" x14ac:dyDescent="0.25">
      <c r="A4328" t="s">
        <v>6405</v>
      </c>
      <c r="B4328" t="s">
        <v>6406</v>
      </c>
      <c r="C4328">
        <v>510498</v>
      </c>
      <c r="D4328">
        <v>5709072</v>
      </c>
      <c r="E4328">
        <v>21</v>
      </c>
      <c r="F4328" t="s">
        <v>13</v>
      </c>
      <c r="G4328" t="s">
        <v>591</v>
      </c>
      <c r="I4328" t="s">
        <v>35</v>
      </c>
      <c r="J4328" t="s">
        <v>23</v>
      </c>
      <c r="K4328" s="2" t="str">
        <f>HYPERLINK("..\..\Imagery\ScannedSlabs\1993\VN93-200A.jpg")</f>
        <v>..\..\Imagery\ScannedSlabs\1993\VN93-200A.jpg</v>
      </c>
    </row>
    <row r="4329" spans="1:12" x14ac:dyDescent="0.25">
      <c r="A4329" t="s">
        <v>6407</v>
      </c>
      <c r="B4329" t="s">
        <v>6407</v>
      </c>
      <c r="C4329">
        <v>508272</v>
      </c>
      <c r="D4329">
        <v>5711843</v>
      </c>
      <c r="E4329">
        <v>21</v>
      </c>
      <c r="F4329" t="s">
        <v>13</v>
      </c>
      <c r="G4329" t="s">
        <v>51</v>
      </c>
      <c r="I4329" t="s">
        <v>38</v>
      </c>
      <c r="J4329" t="s">
        <v>16</v>
      </c>
      <c r="K4329" s="2" t="str">
        <f>HYPERLINK("..\..\Imagery\ScannedSlabs\1993\VN93-201.jpg")</f>
        <v>..\..\Imagery\ScannedSlabs\1993\VN93-201.jpg</v>
      </c>
    </row>
    <row r="4330" spans="1:12" x14ac:dyDescent="0.25">
      <c r="A4330" t="s">
        <v>6408</v>
      </c>
      <c r="B4330" t="s">
        <v>6408</v>
      </c>
      <c r="C4330">
        <v>508001</v>
      </c>
      <c r="D4330">
        <v>5713692</v>
      </c>
      <c r="E4330">
        <v>21</v>
      </c>
      <c r="F4330" t="s">
        <v>13</v>
      </c>
      <c r="G4330" t="s">
        <v>51</v>
      </c>
      <c r="I4330" t="s">
        <v>38</v>
      </c>
      <c r="J4330" t="s">
        <v>16</v>
      </c>
      <c r="K4330" s="2" t="str">
        <f>HYPERLINK("..\..\Imagery\ScannedSlabs\1993\VN93-203.jpg")</f>
        <v>..\..\Imagery\ScannedSlabs\1993\VN93-203.jpg</v>
      </c>
    </row>
    <row r="4331" spans="1:12" x14ac:dyDescent="0.25">
      <c r="A4331" t="s">
        <v>6409</v>
      </c>
      <c r="B4331" t="s">
        <v>6409</v>
      </c>
      <c r="C4331">
        <v>507604</v>
      </c>
      <c r="D4331">
        <v>5714732</v>
      </c>
      <c r="E4331">
        <v>21</v>
      </c>
      <c r="F4331" t="s">
        <v>13</v>
      </c>
      <c r="G4331" t="s">
        <v>1734</v>
      </c>
      <c r="I4331" t="s">
        <v>35</v>
      </c>
      <c r="J4331" t="s">
        <v>16</v>
      </c>
      <c r="K4331" s="2" t="str">
        <f>HYPERLINK("..\..\Imagery\ScannedSlabs\1993\VN93-205.jpg")</f>
        <v>..\..\Imagery\ScannedSlabs\1993\VN93-205.jpg</v>
      </c>
    </row>
    <row r="4332" spans="1:12" x14ac:dyDescent="0.25">
      <c r="A4332" t="s">
        <v>6410</v>
      </c>
      <c r="B4332" t="s">
        <v>6410</v>
      </c>
      <c r="C4332">
        <v>507260</v>
      </c>
      <c r="D4332">
        <v>5715617</v>
      </c>
      <c r="E4332">
        <v>21</v>
      </c>
      <c r="F4332" t="s">
        <v>13</v>
      </c>
      <c r="G4332" t="s">
        <v>331</v>
      </c>
      <c r="H4332" t="s">
        <v>828</v>
      </c>
      <c r="I4332" t="s">
        <v>38</v>
      </c>
      <c r="J4332" t="s">
        <v>16</v>
      </c>
      <c r="K4332" s="2" t="str">
        <f>HYPERLINK("..\..\Imagery\ScannedSlabs\1993\VN93-206.jpg")</f>
        <v>..\..\Imagery\ScannedSlabs\1993\VN93-206.jpg</v>
      </c>
    </row>
    <row r="4333" spans="1:12" x14ac:dyDescent="0.25">
      <c r="A4333" t="s">
        <v>6411</v>
      </c>
      <c r="B4333" t="s">
        <v>6411</v>
      </c>
      <c r="C4333">
        <v>508840</v>
      </c>
      <c r="D4333">
        <v>5715630</v>
      </c>
      <c r="E4333">
        <v>21</v>
      </c>
      <c r="F4333" t="s">
        <v>13</v>
      </c>
      <c r="G4333" t="s">
        <v>331</v>
      </c>
      <c r="H4333" t="s">
        <v>828</v>
      </c>
      <c r="I4333" t="s">
        <v>35</v>
      </c>
      <c r="J4333" t="s">
        <v>16</v>
      </c>
      <c r="K4333" s="2" t="str">
        <f>HYPERLINK("..\..\Imagery\ScannedSlabs\1993\VN93-209.jpg")</f>
        <v>..\..\Imagery\ScannedSlabs\1993\VN93-209.jpg</v>
      </c>
    </row>
    <row r="4334" spans="1:12" x14ac:dyDescent="0.25">
      <c r="A4334" t="s">
        <v>6412</v>
      </c>
      <c r="B4334" t="s">
        <v>6412</v>
      </c>
      <c r="C4334">
        <v>393403</v>
      </c>
      <c r="D4334">
        <v>5907970</v>
      </c>
      <c r="E4334">
        <v>21</v>
      </c>
      <c r="F4334" t="s">
        <v>13</v>
      </c>
      <c r="G4334" t="s">
        <v>109</v>
      </c>
      <c r="I4334" t="s">
        <v>38</v>
      </c>
      <c r="J4334" t="s">
        <v>23</v>
      </c>
      <c r="K4334" s="2" t="str">
        <f>HYPERLINK("..\..\Imagery\ScannedSlabs\1995\VN95-180.jpg")</f>
        <v>..\..\Imagery\ScannedSlabs\1995\VN95-180.jpg</v>
      </c>
    </row>
    <row r="4335" spans="1:12" x14ac:dyDescent="0.25">
      <c r="A4335" t="s">
        <v>6413</v>
      </c>
      <c r="B4335" t="s">
        <v>6413</v>
      </c>
      <c r="C4335">
        <v>397624</v>
      </c>
      <c r="D4335">
        <v>5888614</v>
      </c>
      <c r="E4335">
        <v>21</v>
      </c>
      <c r="F4335" t="s">
        <v>13</v>
      </c>
      <c r="G4335" t="s">
        <v>320</v>
      </c>
      <c r="I4335" t="s">
        <v>38</v>
      </c>
      <c r="J4335" t="s">
        <v>23</v>
      </c>
      <c r="K4335" s="2" t="str">
        <f>HYPERLINK("..\..\Imagery\ScannedSlabs\1995\VN95-181.jpg")</f>
        <v>..\..\Imagery\ScannedSlabs\1995\VN95-181.jpg</v>
      </c>
    </row>
    <row r="4336" spans="1:12" x14ac:dyDescent="0.25">
      <c r="A4336" t="s">
        <v>6414</v>
      </c>
      <c r="B4336" t="s">
        <v>6415</v>
      </c>
      <c r="C4336">
        <v>468343</v>
      </c>
      <c r="D4336">
        <v>5910377</v>
      </c>
      <c r="E4336">
        <v>21</v>
      </c>
      <c r="F4336" t="s">
        <v>13</v>
      </c>
      <c r="G4336" t="s">
        <v>2733</v>
      </c>
      <c r="I4336" t="s">
        <v>38</v>
      </c>
      <c r="J4336" t="s">
        <v>16</v>
      </c>
      <c r="K4336" s="2" t="str">
        <f>HYPERLINK("..\..\Imagery\ScannedSlabs\1984\CG84-147B.jpg")</f>
        <v>..\..\Imagery\ScannedSlabs\1984\CG84-147B.jpg</v>
      </c>
    </row>
    <row r="4337" spans="1:11" x14ac:dyDescent="0.25">
      <c r="A4337" t="s">
        <v>6416</v>
      </c>
      <c r="B4337" t="s">
        <v>6417</v>
      </c>
      <c r="C4337">
        <v>387172</v>
      </c>
      <c r="D4337">
        <v>5927070</v>
      </c>
      <c r="E4337">
        <v>21</v>
      </c>
      <c r="F4337" t="s">
        <v>13</v>
      </c>
      <c r="G4337" t="s">
        <v>4105</v>
      </c>
      <c r="I4337" t="s">
        <v>38</v>
      </c>
      <c r="J4337" t="s">
        <v>20</v>
      </c>
      <c r="K4337" s="2" t="str">
        <f>HYPERLINK("..\..\Imagery\ScannedSlabs\1995\VN95-110A.jpg")</f>
        <v>..\..\Imagery\ScannedSlabs\1995\VN95-110A.jpg</v>
      </c>
    </row>
    <row r="4338" spans="1:11" x14ac:dyDescent="0.25">
      <c r="A4338" t="s">
        <v>6416</v>
      </c>
      <c r="B4338" t="s">
        <v>6418</v>
      </c>
      <c r="C4338">
        <v>387172</v>
      </c>
      <c r="D4338">
        <v>5927070</v>
      </c>
      <c r="E4338">
        <v>21</v>
      </c>
      <c r="F4338" t="s">
        <v>13</v>
      </c>
      <c r="G4338" t="s">
        <v>606</v>
      </c>
      <c r="H4338" t="s">
        <v>2034</v>
      </c>
      <c r="I4338" t="s">
        <v>35</v>
      </c>
      <c r="J4338" t="s">
        <v>16</v>
      </c>
      <c r="K4338" s="2" t="str">
        <f>HYPERLINK("..\..\Imagery\ScannedSlabs\1995\VN95-110B.jpg")</f>
        <v>..\..\Imagery\ScannedSlabs\1995\VN95-110B.jpg</v>
      </c>
    </row>
    <row r="4339" spans="1:11" x14ac:dyDescent="0.25">
      <c r="A4339" t="s">
        <v>6419</v>
      </c>
      <c r="B4339" t="s">
        <v>6420</v>
      </c>
      <c r="C4339">
        <v>387378</v>
      </c>
      <c r="D4339">
        <v>5926980</v>
      </c>
      <c r="E4339">
        <v>21</v>
      </c>
      <c r="F4339" t="s">
        <v>13</v>
      </c>
      <c r="G4339" t="s">
        <v>6421</v>
      </c>
      <c r="I4339" t="s">
        <v>38</v>
      </c>
      <c r="J4339" t="s">
        <v>23</v>
      </c>
      <c r="K4339" s="2" t="str">
        <f>HYPERLINK("..\..\Imagery\ScannedSlabs\1995\VN95-111C.jpg")</f>
        <v>..\..\Imagery\ScannedSlabs\1995\VN95-111C.jpg</v>
      </c>
    </row>
    <row r="4340" spans="1:11" x14ac:dyDescent="0.25">
      <c r="A4340" t="s">
        <v>6422</v>
      </c>
      <c r="B4340" t="s">
        <v>6422</v>
      </c>
      <c r="C4340">
        <v>387701</v>
      </c>
      <c r="D4340">
        <v>5848593</v>
      </c>
      <c r="E4340">
        <v>21</v>
      </c>
      <c r="F4340" t="s">
        <v>13</v>
      </c>
      <c r="G4340" t="s">
        <v>51</v>
      </c>
      <c r="H4340" t="s">
        <v>6423</v>
      </c>
      <c r="I4340" t="s">
        <v>38</v>
      </c>
      <c r="J4340" t="s">
        <v>16</v>
      </c>
      <c r="K4340" s="2" t="str">
        <f>HYPERLINK("..\..\Imagery\ScannedSlabs\1997\CG97-183.jpg")</f>
        <v>..\..\Imagery\ScannedSlabs\1997\CG97-183.jpg</v>
      </c>
    </row>
    <row r="4341" spans="1:11" x14ac:dyDescent="0.25">
      <c r="A4341" t="s">
        <v>6424</v>
      </c>
      <c r="B4341" t="s">
        <v>6424</v>
      </c>
      <c r="C4341">
        <v>390136</v>
      </c>
      <c r="D4341">
        <v>5846990</v>
      </c>
      <c r="E4341">
        <v>21</v>
      </c>
      <c r="F4341" t="s">
        <v>13</v>
      </c>
      <c r="G4341" t="s">
        <v>51</v>
      </c>
      <c r="H4341" t="s">
        <v>6423</v>
      </c>
      <c r="I4341" t="s">
        <v>38</v>
      </c>
      <c r="J4341" t="s">
        <v>16</v>
      </c>
      <c r="K4341" s="2" t="str">
        <f>HYPERLINK("..\..\Imagery\ScannedSlabs\1997\CG97-185.jpg")</f>
        <v>..\..\Imagery\ScannedSlabs\1997\CG97-185.jpg</v>
      </c>
    </row>
    <row r="4342" spans="1:11" x14ac:dyDescent="0.25">
      <c r="A4342" t="s">
        <v>6425</v>
      </c>
      <c r="B4342" t="s">
        <v>6425</v>
      </c>
      <c r="C4342">
        <v>543494</v>
      </c>
      <c r="D4342">
        <v>5833876</v>
      </c>
      <c r="E4342">
        <v>21</v>
      </c>
      <c r="F4342" t="s">
        <v>13</v>
      </c>
      <c r="G4342" t="s">
        <v>99</v>
      </c>
      <c r="I4342" t="s">
        <v>38</v>
      </c>
      <c r="J4342" t="s">
        <v>23</v>
      </c>
      <c r="K4342" s="2" t="str">
        <f>HYPERLINK("..\..\Imagery\ScannedSlabs\1986\CG86-479.jpg")</f>
        <v>..\..\Imagery\ScannedSlabs\1986\CG86-479.jpg</v>
      </c>
    </row>
    <row r="4343" spans="1:11" x14ac:dyDescent="0.25">
      <c r="A4343" t="s">
        <v>6426</v>
      </c>
      <c r="B4343" t="s">
        <v>6426</v>
      </c>
      <c r="C4343">
        <v>542845</v>
      </c>
      <c r="D4343">
        <v>5832928</v>
      </c>
      <c r="E4343">
        <v>21</v>
      </c>
      <c r="F4343" t="s">
        <v>13</v>
      </c>
      <c r="G4343" t="s">
        <v>6427</v>
      </c>
      <c r="I4343" t="s">
        <v>38</v>
      </c>
      <c r="J4343" t="s">
        <v>23</v>
      </c>
      <c r="K4343" s="2" t="str">
        <f>HYPERLINK("..\..\Imagery\ScannedSlabs\1986\CG86-480.jpg")</f>
        <v>..\..\Imagery\ScannedSlabs\1986\CG86-480.jpg</v>
      </c>
    </row>
    <row r="4344" spans="1:11" x14ac:dyDescent="0.25">
      <c r="A4344" t="s">
        <v>6428</v>
      </c>
      <c r="B4344" t="s">
        <v>6428</v>
      </c>
      <c r="C4344">
        <v>540932</v>
      </c>
      <c r="D4344">
        <v>5833559</v>
      </c>
      <c r="E4344">
        <v>21</v>
      </c>
      <c r="F4344" t="s">
        <v>13</v>
      </c>
      <c r="G4344" t="s">
        <v>113</v>
      </c>
      <c r="I4344" t="s">
        <v>35</v>
      </c>
      <c r="J4344" t="s">
        <v>23</v>
      </c>
      <c r="K4344" s="2" t="str">
        <f>HYPERLINK("..\..\Imagery\ScannedSlabs\1986\CG86-481.jpg")</f>
        <v>..\..\Imagery\ScannedSlabs\1986\CG86-481.jpg</v>
      </c>
    </row>
    <row r="4345" spans="1:11" x14ac:dyDescent="0.25">
      <c r="A4345" t="s">
        <v>2069</v>
      </c>
      <c r="B4345" t="s">
        <v>6429</v>
      </c>
      <c r="C4345">
        <v>555493</v>
      </c>
      <c r="D4345">
        <v>5862037</v>
      </c>
      <c r="E4345">
        <v>21</v>
      </c>
      <c r="F4345" t="s">
        <v>13</v>
      </c>
      <c r="G4345" t="s">
        <v>6430</v>
      </c>
      <c r="I4345" t="s">
        <v>38</v>
      </c>
      <c r="J4345" t="s">
        <v>23</v>
      </c>
      <c r="K4345" s="2" t="str">
        <f>HYPERLINK("..\..\Imagery\ScannedSlabs\1986\CG86-268B.jpg")</f>
        <v>..\..\Imagery\ScannedSlabs\1986\CG86-268B.jpg</v>
      </c>
    </row>
    <row r="4346" spans="1:11" x14ac:dyDescent="0.25">
      <c r="A4346" t="s">
        <v>2069</v>
      </c>
      <c r="B4346" t="s">
        <v>6431</v>
      </c>
      <c r="C4346">
        <v>555493</v>
      </c>
      <c r="D4346">
        <v>5862037</v>
      </c>
      <c r="E4346">
        <v>21</v>
      </c>
      <c r="F4346" t="s">
        <v>13</v>
      </c>
      <c r="G4346" t="s">
        <v>109</v>
      </c>
      <c r="I4346" t="s">
        <v>38</v>
      </c>
      <c r="J4346" t="s">
        <v>23</v>
      </c>
      <c r="K4346" s="2" t="str">
        <f>HYPERLINK("..\..\Imagery\ScannedSlabs\1986\CG86-268C.jpg")</f>
        <v>..\..\Imagery\ScannedSlabs\1986\CG86-268C.jpg</v>
      </c>
    </row>
    <row r="4347" spans="1:11" x14ac:dyDescent="0.25">
      <c r="A4347" t="s">
        <v>6432</v>
      </c>
      <c r="B4347" t="s">
        <v>6432</v>
      </c>
      <c r="C4347">
        <v>426700</v>
      </c>
      <c r="D4347">
        <v>5894155</v>
      </c>
      <c r="E4347">
        <v>21</v>
      </c>
      <c r="F4347" t="s">
        <v>13</v>
      </c>
      <c r="G4347" t="s">
        <v>49</v>
      </c>
      <c r="I4347" t="s">
        <v>38</v>
      </c>
      <c r="J4347" t="s">
        <v>16</v>
      </c>
      <c r="K4347" s="2" t="str">
        <f>HYPERLINK("..\..\Imagery\ScannedSlabs\1995\CG95-011.jpg")</f>
        <v>..\..\Imagery\ScannedSlabs\1995\CG95-011.jpg</v>
      </c>
    </row>
    <row r="4348" spans="1:11" x14ac:dyDescent="0.25">
      <c r="A4348" t="s">
        <v>6433</v>
      </c>
      <c r="B4348" t="s">
        <v>6433</v>
      </c>
      <c r="C4348">
        <v>426314</v>
      </c>
      <c r="D4348">
        <v>5893373</v>
      </c>
      <c r="E4348">
        <v>21</v>
      </c>
      <c r="F4348" t="s">
        <v>13</v>
      </c>
      <c r="G4348" t="s">
        <v>6434</v>
      </c>
      <c r="I4348" t="s">
        <v>38</v>
      </c>
      <c r="J4348" t="s">
        <v>23</v>
      </c>
      <c r="K4348" s="2" t="str">
        <f>HYPERLINK("..\..\Imagery\ScannedSlabs\1995\CG95-013.jpg")</f>
        <v>..\..\Imagery\ScannedSlabs\1995\CG95-013.jpg</v>
      </c>
    </row>
    <row r="4349" spans="1:11" x14ac:dyDescent="0.25">
      <c r="A4349" t="s">
        <v>6435</v>
      </c>
      <c r="B4349" t="s">
        <v>6435</v>
      </c>
      <c r="C4349">
        <v>425841</v>
      </c>
      <c r="D4349">
        <v>5893363</v>
      </c>
      <c r="E4349">
        <v>21</v>
      </c>
      <c r="F4349" t="s">
        <v>13</v>
      </c>
      <c r="G4349" t="s">
        <v>129</v>
      </c>
      <c r="I4349" t="s">
        <v>38</v>
      </c>
      <c r="J4349" t="s">
        <v>16</v>
      </c>
      <c r="K4349" s="2" t="str">
        <f>HYPERLINK("..\..\Imagery\ScannedSlabs\1995\CG95-014.jpg")</f>
        <v>..\..\Imagery\ScannedSlabs\1995\CG95-014.jpg</v>
      </c>
    </row>
    <row r="4350" spans="1:11" x14ac:dyDescent="0.25">
      <c r="A4350" t="s">
        <v>6436</v>
      </c>
      <c r="B4350" t="s">
        <v>6436</v>
      </c>
      <c r="C4350">
        <v>425462</v>
      </c>
      <c r="D4350">
        <v>5893269</v>
      </c>
      <c r="E4350">
        <v>21</v>
      </c>
      <c r="F4350" t="s">
        <v>13</v>
      </c>
      <c r="G4350" t="s">
        <v>1393</v>
      </c>
      <c r="I4350" t="s">
        <v>35</v>
      </c>
      <c r="J4350" t="s">
        <v>16</v>
      </c>
      <c r="K4350" s="2" t="str">
        <f>HYPERLINK("..\..\Imagery\ScannedSlabs\1995\CG95-015.jpg")</f>
        <v>..\..\Imagery\ScannedSlabs\1995\CG95-015.jpg</v>
      </c>
    </row>
    <row r="4351" spans="1:11" x14ac:dyDescent="0.25">
      <c r="A4351" t="s">
        <v>6437</v>
      </c>
      <c r="B4351" t="s">
        <v>6437</v>
      </c>
      <c r="C4351">
        <v>585990</v>
      </c>
      <c r="D4351">
        <v>5825276</v>
      </c>
      <c r="E4351">
        <v>21</v>
      </c>
      <c r="F4351" t="s">
        <v>13</v>
      </c>
      <c r="G4351" t="s">
        <v>99</v>
      </c>
      <c r="I4351" t="s">
        <v>38</v>
      </c>
      <c r="J4351" t="s">
        <v>16</v>
      </c>
      <c r="K4351" s="2" t="str">
        <f>HYPERLINK("..\..\Imagery\ScannedSlabs\1986\MN86-421.jpg")</f>
        <v>..\..\Imagery\ScannedSlabs\1986\MN86-421.jpg</v>
      </c>
    </row>
    <row r="4352" spans="1:11" x14ac:dyDescent="0.25">
      <c r="A4352" t="s">
        <v>6438</v>
      </c>
      <c r="B4352" t="s">
        <v>6438</v>
      </c>
      <c r="C4352">
        <v>545189</v>
      </c>
      <c r="D4352">
        <v>5754760</v>
      </c>
      <c r="E4352">
        <v>21</v>
      </c>
      <c r="F4352" t="s">
        <v>13</v>
      </c>
      <c r="G4352" t="s">
        <v>6439</v>
      </c>
      <c r="H4352" t="s">
        <v>6440</v>
      </c>
      <c r="I4352" t="s">
        <v>38</v>
      </c>
      <c r="J4352" t="s">
        <v>16</v>
      </c>
      <c r="K4352" s="2" t="str">
        <f>HYPERLINK("..\..\Imagery\ScannedSlabs\2003\CG03-050.jpg")</f>
        <v>..\..\Imagery\ScannedSlabs\2003\CG03-050.jpg</v>
      </c>
    </row>
    <row r="4353" spans="1:12" x14ac:dyDescent="0.25">
      <c r="A4353" t="s">
        <v>6441</v>
      </c>
      <c r="B4353" t="s">
        <v>6441</v>
      </c>
      <c r="C4353">
        <v>545268</v>
      </c>
      <c r="D4353">
        <v>5754973</v>
      </c>
      <c r="E4353">
        <v>21</v>
      </c>
      <c r="F4353" t="s">
        <v>13</v>
      </c>
      <c r="G4353" t="s">
        <v>6442</v>
      </c>
      <c r="I4353" t="s">
        <v>38</v>
      </c>
      <c r="J4353" t="s">
        <v>16</v>
      </c>
      <c r="K4353" s="2" t="str">
        <f>HYPERLINK("..\..\Imagery\ScannedSlabs\2003\CG03-051.jpg")</f>
        <v>..\..\Imagery\ScannedSlabs\2003\CG03-051.jpg</v>
      </c>
    </row>
    <row r="4354" spans="1:12" x14ac:dyDescent="0.25">
      <c r="A4354" t="s">
        <v>6443</v>
      </c>
      <c r="B4354" t="s">
        <v>6443</v>
      </c>
      <c r="C4354">
        <v>547489</v>
      </c>
      <c r="D4354">
        <v>5937494</v>
      </c>
      <c r="E4354">
        <v>21</v>
      </c>
      <c r="F4354" t="s">
        <v>13</v>
      </c>
      <c r="G4354" t="s">
        <v>49</v>
      </c>
      <c r="I4354" t="s">
        <v>38</v>
      </c>
      <c r="J4354" t="s">
        <v>16</v>
      </c>
      <c r="K4354" s="2" t="str">
        <f>HYPERLINK("..\..\Imagery\ScannedSlabs\1981\VO81-587.jpg")</f>
        <v>..\..\Imagery\ScannedSlabs\1981\VO81-587.jpg</v>
      </c>
    </row>
    <row r="4355" spans="1:12" x14ac:dyDescent="0.25">
      <c r="A4355" t="s">
        <v>6444</v>
      </c>
      <c r="B4355" t="s">
        <v>6445</v>
      </c>
      <c r="C4355">
        <v>548610</v>
      </c>
      <c r="D4355">
        <v>5937362</v>
      </c>
      <c r="E4355">
        <v>21</v>
      </c>
      <c r="F4355" t="s">
        <v>13</v>
      </c>
      <c r="G4355" t="s">
        <v>338</v>
      </c>
      <c r="I4355" t="s">
        <v>38</v>
      </c>
      <c r="J4355" t="s">
        <v>16</v>
      </c>
      <c r="K4355" s="2" t="str">
        <f>HYPERLINK("..\..\Imagery\ScannedSlabs\1981\VO81-590B.jpg")</f>
        <v>..\..\Imagery\ScannedSlabs\1981\VO81-590B.jpg</v>
      </c>
    </row>
    <row r="4356" spans="1:12" x14ac:dyDescent="0.25">
      <c r="A4356" t="s">
        <v>6444</v>
      </c>
      <c r="B4356" t="s">
        <v>6446</v>
      </c>
      <c r="C4356">
        <v>548610</v>
      </c>
      <c r="D4356">
        <v>5937362</v>
      </c>
      <c r="E4356">
        <v>21</v>
      </c>
      <c r="F4356" t="s">
        <v>13</v>
      </c>
      <c r="G4356" t="s">
        <v>6447</v>
      </c>
      <c r="H4356" t="s">
        <v>1752</v>
      </c>
      <c r="I4356" t="s">
        <v>38</v>
      </c>
      <c r="J4356" t="s">
        <v>16</v>
      </c>
      <c r="K4356" s="2" t="str">
        <f>HYPERLINK("..\..\Imagery\ScannedSlabs\1981\VO81-590C.jpg")</f>
        <v>..\..\Imagery\ScannedSlabs\1981\VO81-590C.jpg</v>
      </c>
    </row>
    <row r="4357" spans="1:12" x14ac:dyDescent="0.25">
      <c r="A4357" t="s">
        <v>6444</v>
      </c>
      <c r="B4357" t="s">
        <v>6448</v>
      </c>
      <c r="C4357">
        <v>548610</v>
      </c>
      <c r="D4357">
        <v>5937362</v>
      </c>
      <c r="E4357">
        <v>21</v>
      </c>
      <c r="F4357" t="s">
        <v>13</v>
      </c>
      <c r="G4357" t="s">
        <v>1714</v>
      </c>
      <c r="I4357" t="s">
        <v>38</v>
      </c>
      <c r="J4357" t="s">
        <v>20</v>
      </c>
      <c r="K4357" s="2" t="str">
        <f>HYPERLINK("..\..\Imagery\ScannedSlabs\1981\VO81-590D.jpg")</f>
        <v>..\..\Imagery\ScannedSlabs\1981\VO81-590D.jpg</v>
      </c>
    </row>
    <row r="4358" spans="1:12" x14ac:dyDescent="0.25">
      <c r="A4358" t="s">
        <v>6444</v>
      </c>
      <c r="B4358" t="s">
        <v>6449</v>
      </c>
      <c r="C4358">
        <v>548610</v>
      </c>
      <c r="D4358">
        <v>5937362</v>
      </c>
      <c r="E4358">
        <v>21</v>
      </c>
      <c r="F4358" t="s">
        <v>13</v>
      </c>
      <c r="G4358" t="s">
        <v>49</v>
      </c>
      <c r="I4358" t="s">
        <v>35</v>
      </c>
      <c r="J4358" t="s">
        <v>16</v>
      </c>
      <c r="K4358" s="2" t="str">
        <f>HYPERLINK("..\..\Imagery\ScannedSlabs\1981\VO81-590A.jpg")</f>
        <v>..\..\Imagery\ScannedSlabs\1981\VO81-590A.jpg</v>
      </c>
    </row>
    <row r="4359" spans="1:12" x14ac:dyDescent="0.25">
      <c r="A4359" t="s">
        <v>6450</v>
      </c>
      <c r="B4359" t="s">
        <v>6450</v>
      </c>
      <c r="C4359">
        <v>567369</v>
      </c>
      <c r="D4359">
        <v>5847009</v>
      </c>
      <c r="E4359">
        <v>21</v>
      </c>
      <c r="F4359" t="s">
        <v>13</v>
      </c>
      <c r="G4359" t="s">
        <v>407</v>
      </c>
      <c r="I4359" t="s">
        <v>38</v>
      </c>
      <c r="J4359" t="s">
        <v>16</v>
      </c>
      <c r="K4359" s="2" t="str">
        <f>HYPERLINK("..\..\Imagery\ScannedSlabs\1986\CG86-581.jpg")</f>
        <v>..\..\Imagery\ScannedSlabs\1986\CG86-581.jpg</v>
      </c>
    </row>
    <row r="4360" spans="1:12" x14ac:dyDescent="0.25">
      <c r="A4360" t="s">
        <v>6451</v>
      </c>
      <c r="B4360" t="s">
        <v>6451</v>
      </c>
      <c r="C4360">
        <v>571531</v>
      </c>
      <c r="D4360">
        <v>5845536</v>
      </c>
      <c r="E4360">
        <v>21</v>
      </c>
      <c r="F4360" t="s">
        <v>13</v>
      </c>
      <c r="G4360" t="s">
        <v>407</v>
      </c>
      <c r="I4360" t="s">
        <v>38</v>
      </c>
      <c r="J4360" t="s">
        <v>16</v>
      </c>
      <c r="K4360" s="2" t="str">
        <f>HYPERLINK("..\..\Imagery\ScannedSlabs\1986\CG86-586.jpg")</f>
        <v>..\..\Imagery\ScannedSlabs\1986\CG86-586.jpg</v>
      </c>
    </row>
    <row r="4361" spans="1:12" x14ac:dyDescent="0.25">
      <c r="A4361" t="s">
        <v>6452</v>
      </c>
      <c r="B4361" t="s">
        <v>6452</v>
      </c>
      <c r="C4361">
        <v>574739</v>
      </c>
      <c r="D4361">
        <v>5844000</v>
      </c>
      <c r="E4361">
        <v>21</v>
      </c>
      <c r="F4361" t="s">
        <v>13</v>
      </c>
      <c r="G4361" t="s">
        <v>6453</v>
      </c>
      <c r="I4361" t="s">
        <v>38</v>
      </c>
      <c r="J4361" t="s">
        <v>16</v>
      </c>
      <c r="K4361" s="2" t="str">
        <f>HYPERLINK("..\..\Imagery\ScannedSlabs\1986\CG86-589.jpg")</f>
        <v>..\..\Imagery\ScannedSlabs\1986\CG86-589.jpg</v>
      </c>
    </row>
    <row r="4362" spans="1:12" x14ac:dyDescent="0.25">
      <c r="A4362" t="s">
        <v>6454</v>
      </c>
      <c r="B4362" t="s">
        <v>6455</v>
      </c>
      <c r="C4362">
        <v>479425</v>
      </c>
      <c r="D4362">
        <v>5868750</v>
      </c>
      <c r="E4362">
        <v>21</v>
      </c>
      <c r="F4362" t="s">
        <v>13</v>
      </c>
      <c r="G4362" t="s">
        <v>6456</v>
      </c>
      <c r="I4362" t="s">
        <v>38</v>
      </c>
      <c r="J4362" t="s">
        <v>23</v>
      </c>
      <c r="K4362" s="2" t="str">
        <f>HYPERLINK("..\..\Imagery\ScannedSlabs\1991\DD91-025C.jpg")</f>
        <v>..\..\Imagery\ScannedSlabs\1991\DD91-025C.jpg</v>
      </c>
    </row>
    <row r="4363" spans="1:12" x14ac:dyDescent="0.25">
      <c r="A4363" t="s">
        <v>6457</v>
      </c>
      <c r="B4363" t="s">
        <v>6457</v>
      </c>
      <c r="C4363">
        <v>304606</v>
      </c>
      <c r="D4363">
        <v>6011872</v>
      </c>
      <c r="E4363">
        <v>21</v>
      </c>
      <c r="F4363" t="s">
        <v>13</v>
      </c>
      <c r="G4363" t="s">
        <v>6458</v>
      </c>
      <c r="I4363" t="s">
        <v>38</v>
      </c>
      <c r="J4363" t="s">
        <v>16</v>
      </c>
      <c r="K4363" s="2" t="str">
        <f>HYPERLINK("..\..\Imagery\ScannedSlabs\1983\CG83-457.jpg")</f>
        <v>..\..\Imagery\ScannedSlabs\1983\CG83-457.jpg</v>
      </c>
    </row>
    <row r="4364" spans="1:12" x14ac:dyDescent="0.25">
      <c r="A4364" t="s">
        <v>6459</v>
      </c>
      <c r="B4364" t="s">
        <v>6459</v>
      </c>
      <c r="C4364">
        <v>308056</v>
      </c>
      <c r="D4364">
        <v>6002928</v>
      </c>
      <c r="E4364">
        <v>21</v>
      </c>
      <c r="F4364" t="s">
        <v>13</v>
      </c>
      <c r="G4364" t="s">
        <v>6460</v>
      </c>
      <c r="I4364" t="s">
        <v>15</v>
      </c>
      <c r="J4364" t="s">
        <v>16</v>
      </c>
      <c r="K4364" s="2" t="str">
        <f>HYPERLINK("..\..\Imagery\ScannedSlabs\1983\CG83-458.jpg")</f>
        <v>..\..\Imagery\ScannedSlabs\1983\CG83-458.jpg</v>
      </c>
    </row>
    <row r="4365" spans="1:12" x14ac:dyDescent="0.25">
      <c r="A4365" t="s">
        <v>6461</v>
      </c>
      <c r="B4365" t="s">
        <v>6461</v>
      </c>
      <c r="C4365">
        <v>312280</v>
      </c>
      <c r="D4365">
        <v>6001032</v>
      </c>
      <c r="E4365">
        <v>21</v>
      </c>
      <c r="F4365" t="s">
        <v>13</v>
      </c>
      <c r="G4365" t="s">
        <v>6462</v>
      </c>
      <c r="I4365" t="s">
        <v>38</v>
      </c>
      <c r="J4365" t="s">
        <v>16</v>
      </c>
      <c r="K4365" s="2" t="str">
        <f>HYPERLINK("..\..\Imagery\ScannedSlabs\1983\CG83-459.jpg")</f>
        <v>..\..\Imagery\ScannedSlabs\1983\CG83-459.jpg</v>
      </c>
    </row>
    <row r="4366" spans="1:12" x14ac:dyDescent="0.25">
      <c r="A4366" t="s">
        <v>6463</v>
      </c>
      <c r="B4366" t="s">
        <v>6463</v>
      </c>
      <c r="C4366">
        <v>312761</v>
      </c>
      <c r="D4366">
        <v>6001208</v>
      </c>
      <c r="E4366">
        <v>21</v>
      </c>
      <c r="F4366" t="s">
        <v>13</v>
      </c>
      <c r="G4366" t="s">
        <v>652</v>
      </c>
      <c r="I4366" t="s">
        <v>38</v>
      </c>
      <c r="J4366" t="s">
        <v>16</v>
      </c>
      <c r="K4366" s="2" t="str">
        <f>HYPERLINK("..\..\Imagery\ScannedSlabs\1983\CG83-460.jpg")</f>
        <v>..\..\Imagery\ScannedSlabs\1983\CG83-460.jpg</v>
      </c>
    </row>
    <row r="4367" spans="1:12" x14ac:dyDescent="0.25">
      <c r="A4367" t="s">
        <v>6464</v>
      </c>
      <c r="B4367" t="s">
        <v>6465</v>
      </c>
      <c r="C4367">
        <v>315488</v>
      </c>
      <c r="D4367">
        <v>6002564</v>
      </c>
      <c r="E4367">
        <v>21</v>
      </c>
      <c r="F4367" t="s">
        <v>13</v>
      </c>
      <c r="G4367" t="s">
        <v>51</v>
      </c>
      <c r="I4367" t="s">
        <v>15</v>
      </c>
      <c r="J4367" t="s">
        <v>16</v>
      </c>
      <c r="K4367" s="2" t="str">
        <f>HYPERLINK("..\..\Imagery\ScannedSlabs\1983\CG83-461A.jpg")</f>
        <v>..\..\Imagery\ScannedSlabs\1983\CG83-461A.jpg</v>
      </c>
    </row>
    <row r="4368" spans="1:12" x14ac:dyDescent="0.25">
      <c r="A4368" t="s">
        <v>6466</v>
      </c>
      <c r="B4368" t="s">
        <v>6467</v>
      </c>
      <c r="C4368">
        <v>553220</v>
      </c>
      <c r="D4368">
        <v>5949780</v>
      </c>
      <c r="E4368">
        <v>21</v>
      </c>
      <c r="F4368" t="s">
        <v>13</v>
      </c>
      <c r="G4368" t="s">
        <v>2178</v>
      </c>
      <c r="I4368" t="s">
        <v>38</v>
      </c>
      <c r="J4368" t="s">
        <v>20</v>
      </c>
      <c r="K4368" s="2" t="str">
        <f>HYPERLINK("..\..\Imagery\ScannedSlabs\1981\CG81-644A.jpg")</f>
        <v>..\..\Imagery\ScannedSlabs\1981\CG81-644A.jpg</v>
      </c>
      <c r="L4368" t="s">
        <v>6468</v>
      </c>
    </row>
    <row r="4369" spans="1:12" x14ac:dyDescent="0.25">
      <c r="A4369" t="s">
        <v>6469</v>
      </c>
      <c r="B4369" t="s">
        <v>6469</v>
      </c>
      <c r="C4369">
        <v>451384</v>
      </c>
      <c r="D4369">
        <v>5992963</v>
      </c>
      <c r="E4369">
        <v>21</v>
      </c>
      <c r="F4369" t="s">
        <v>13</v>
      </c>
      <c r="G4369" t="s">
        <v>6470</v>
      </c>
      <c r="I4369" t="s">
        <v>38</v>
      </c>
      <c r="J4369" t="s">
        <v>16</v>
      </c>
      <c r="K4369" s="2" t="str">
        <f>HYPERLINK("..\..\Imagery\ScannedSlabs\1980\CG80-807.jpg")</f>
        <v>..\..\Imagery\ScannedSlabs\1980\CG80-807.jpg</v>
      </c>
    </row>
    <row r="4370" spans="1:12" x14ac:dyDescent="0.25">
      <c r="A4370" t="s">
        <v>6471</v>
      </c>
      <c r="B4370" t="s">
        <v>6471</v>
      </c>
      <c r="C4370">
        <v>388724</v>
      </c>
      <c r="D4370">
        <v>5804244</v>
      </c>
      <c r="E4370">
        <v>21</v>
      </c>
      <c r="F4370" t="s">
        <v>13</v>
      </c>
      <c r="G4370" t="s">
        <v>4159</v>
      </c>
      <c r="I4370" t="s">
        <v>35</v>
      </c>
      <c r="J4370" t="s">
        <v>16</v>
      </c>
      <c r="K4370" s="2" t="str">
        <f>HYPERLINK("..\..\Imagery\ScannedSlabs\1999\CG99-168.jpg")</f>
        <v>..\..\Imagery\ScannedSlabs\1999\CG99-168.jpg</v>
      </c>
    </row>
    <row r="4371" spans="1:12" x14ac:dyDescent="0.25">
      <c r="A4371" t="s">
        <v>6472</v>
      </c>
      <c r="B4371" t="s">
        <v>6472</v>
      </c>
      <c r="C4371">
        <v>309700</v>
      </c>
      <c r="D4371">
        <v>5847406</v>
      </c>
      <c r="E4371">
        <v>21</v>
      </c>
      <c r="F4371" t="s">
        <v>13</v>
      </c>
      <c r="G4371" t="s">
        <v>6473</v>
      </c>
      <c r="I4371" t="s">
        <v>38</v>
      </c>
      <c r="J4371" t="s">
        <v>16</v>
      </c>
      <c r="K4371" s="2" t="str">
        <f>HYPERLINK("..\..\Imagery\ScannedSlabs\2010\CG10-008.jpg")</f>
        <v>..\..\Imagery\ScannedSlabs\2010\CG10-008.jpg</v>
      </c>
    </row>
    <row r="4372" spans="1:12" x14ac:dyDescent="0.25">
      <c r="A4372" t="s">
        <v>6474</v>
      </c>
      <c r="B4372" t="s">
        <v>6474</v>
      </c>
      <c r="C4372">
        <v>309985</v>
      </c>
      <c r="D4372">
        <v>5847377</v>
      </c>
      <c r="E4372">
        <v>21</v>
      </c>
      <c r="F4372" t="s">
        <v>13</v>
      </c>
      <c r="G4372" t="s">
        <v>6473</v>
      </c>
      <c r="I4372" t="s">
        <v>38</v>
      </c>
      <c r="J4372" t="s">
        <v>16</v>
      </c>
      <c r="K4372" s="2" t="str">
        <f>HYPERLINK("..\..\Imagery\ScannedSlabs\2010\CG10-009.jpg")</f>
        <v>..\..\Imagery\ScannedSlabs\2010\CG10-009.jpg</v>
      </c>
    </row>
    <row r="4373" spans="1:12" x14ac:dyDescent="0.25">
      <c r="A4373" t="s">
        <v>6475</v>
      </c>
      <c r="B4373" t="s">
        <v>6475</v>
      </c>
      <c r="C4373">
        <v>311080</v>
      </c>
      <c r="D4373">
        <v>5847324</v>
      </c>
      <c r="E4373">
        <v>21</v>
      </c>
      <c r="F4373" t="s">
        <v>13</v>
      </c>
      <c r="G4373" t="s">
        <v>6473</v>
      </c>
      <c r="I4373" t="s">
        <v>38</v>
      </c>
      <c r="J4373" t="s">
        <v>16</v>
      </c>
      <c r="K4373" s="2" t="str">
        <f>HYPERLINK("..\..\Imagery\ScannedSlabs\2010\CG10-010.jpg")</f>
        <v>..\..\Imagery\ScannedSlabs\2010\CG10-010.jpg</v>
      </c>
    </row>
    <row r="4374" spans="1:12" x14ac:dyDescent="0.25">
      <c r="A4374" t="s">
        <v>6476</v>
      </c>
      <c r="B4374" t="s">
        <v>6476</v>
      </c>
      <c r="C4374">
        <v>311994</v>
      </c>
      <c r="D4374">
        <v>5846906</v>
      </c>
      <c r="E4374">
        <v>21</v>
      </c>
      <c r="F4374" t="s">
        <v>13</v>
      </c>
      <c r="G4374" t="s">
        <v>6477</v>
      </c>
      <c r="I4374" t="s">
        <v>38</v>
      </c>
      <c r="J4374" t="s">
        <v>16</v>
      </c>
      <c r="K4374" s="2" t="str">
        <f>HYPERLINK("..\..\Imagery\ScannedSlabs\2010\CG10-011.jpg")</f>
        <v>..\..\Imagery\ScannedSlabs\2010\CG10-011.jpg</v>
      </c>
    </row>
    <row r="4375" spans="1:12" x14ac:dyDescent="0.25">
      <c r="A4375" t="s">
        <v>6478</v>
      </c>
      <c r="B4375" t="s">
        <v>6478</v>
      </c>
      <c r="C4375">
        <v>318876</v>
      </c>
      <c r="D4375">
        <v>5839427</v>
      </c>
      <c r="E4375">
        <v>21</v>
      </c>
      <c r="F4375" t="s">
        <v>13</v>
      </c>
      <c r="G4375" t="s">
        <v>6477</v>
      </c>
      <c r="I4375" t="s">
        <v>38</v>
      </c>
      <c r="J4375" t="s">
        <v>16</v>
      </c>
      <c r="K4375" s="2" t="str">
        <f>HYPERLINK("..\..\Imagery\ScannedSlabs\2010\CG10-012.jpg")</f>
        <v>..\..\Imagery\ScannedSlabs\2010\CG10-012.jpg</v>
      </c>
    </row>
    <row r="4376" spans="1:12" x14ac:dyDescent="0.25">
      <c r="A4376" t="s">
        <v>782</v>
      </c>
      <c r="B4376" t="s">
        <v>6479</v>
      </c>
      <c r="C4376">
        <v>319715</v>
      </c>
      <c r="D4376">
        <v>5835587</v>
      </c>
      <c r="E4376">
        <v>21</v>
      </c>
      <c r="F4376" t="s">
        <v>13</v>
      </c>
      <c r="G4376" t="s">
        <v>6480</v>
      </c>
      <c r="I4376" t="s">
        <v>38</v>
      </c>
      <c r="J4376" t="s">
        <v>16</v>
      </c>
      <c r="K4376" s="2" t="str">
        <f>HYPERLINK("..\..\Imagery\ScannedSlabs\2010\CG10-013A.jpg")</f>
        <v>..\..\Imagery\ScannedSlabs\2010\CG10-013A.jpg</v>
      </c>
    </row>
    <row r="4377" spans="1:12" x14ac:dyDescent="0.25">
      <c r="A4377" t="s">
        <v>6481</v>
      </c>
      <c r="B4377" t="s">
        <v>6481</v>
      </c>
      <c r="C4377">
        <v>398905</v>
      </c>
      <c r="D4377">
        <v>5805174</v>
      </c>
      <c r="E4377">
        <v>21</v>
      </c>
      <c r="F4377" t="s">
        <v>13</v>
      </c>
      <c r="G4377" t="s">
        <v>6482</v>
      </c>
      <c r="I4377" t="s">
        <v>38</v>
      </c>
      <c r="J4377" t="s">
        <v>23</v>
      </c>
      <c r="K4377" s="2" t="str">
        <f>HYPERLINK("..\..\Imagery\ScannedSlabs\1999\CG99-121.jpg")</f>
        <v>..\..\Imagery\ScannedSlabs\1999\CG99-121.jpg</v>
      </c>
    </row>
    <row r="4378" spans="1:12" x14ac:dyDescent="0.25">
      <c r="A4378" t="s">
        <v>6483</v>
      </c>
      <c r="B4378" t="s">
        <v>6483</v>
      </c>
      <c r="C4378">
        <v>399569</v>
      </c>
      <c r="D4378">
        <v>5811126</v>
      </c>
      <c r="E4378">
        <v>21</v>
      </c>
      <c r="F4378" t="s">
        <v>13</v>
      </c>
      <c r="G4378" t="s">
        <v>1105</v>
      </c>
      <c r="I4378" t="s">
        <v>38</v>
      </c>
      <c r="J4378" t="s">
        <v>16</v>
      </c>
      <c r="K4378" s="2" t="str">
        <f>HYPERLINK("..\..\Imagery\ScannedSlabs\1999\CG99-122.jpg")</f>
        <v>..\..\Imagery\ScannedSlabs\1999\CG99-122.jpg</v>
      </c>
    </row>
    <row r="4379" spans="1:12" x14ac:dyDescent="0.25">
      <c r="A4379" t="s">
        <v>6484</v>
      </c>
      <c r="B4379" t="s">
        <v>6484</v>
      </c>
      <c r="C4379">
        <v>584684</v>
      </c>
      <c r="D4379">
        <v>5770684</v>
      </c>
      <c r="E4379">
        <v>21</v>
      </c>
      <c r="F4379" t="s">
        <v>13</v>
      </c>
      <c r="G4379" t="s">
        <v>2184</v>
      </c>
      <c r="I4379" t="s">
        <v>35</v>
      </c>
      <c r="J4379" t="s">
        <v>16</v>
      </c>
      <c r="K4379" s="2" t="str">
        <f>HYPERLINK("..\..\Imagery\ScannedSlabs\1987\CG87-431.jpg")</f>
        <v>..\..\Imagery\ScannedSlabs\1987\CG87-431.jpg</v>
      </c>
      <c r="L4379" t="s">
        <v>6485</v>
      </c>
    </row>
    <row r="4380" spans="1:12" x14ac:dyDescent="0.25">
      <c r="A4380" t="s">
        <v>6486</v>
      </c>
      <c r="B4380" t="s">
        <v>6486</v>
      </c>
      <c r="C4380">
        <v>584915</v>
      </c>
      <c r="D4380">
        <v>5770629</v>
      </c>
      <c r="E4380">
        <v>21</v>
      </c>
      <c r="F4380" t="s">
        <v>13</v>
      </c>
      <c r="G4380" t="s">
        <v>6487</v>
      </c>
      <c r="I4380" t="s">
        <v>38</v>
      </c>
      <c r="J4380" t="s">
        <v>23</v>
      </c>
      <c r="K4380" s="2" t="str">
        <f>HYPERLINK("..\..\Imagery\ScannedSlabs\1987\CG87-432.jpg")</f>
        <v>..\..\Imagery\ScannedSlabs\1987\CG87-432.jpg</v>
      </c>
    </row>
    <row r="4381" spans="1:12" x14ac:dyDescent="0.25">
      <c r="A4381" t="s">
        <v>6488</v>
      </c>
      <c r="B4381" t="s">
        <v>6488</v>
      </c>
      <c r="C4381">
        <v>359882</v>
      </c>
      <c r="D4381">
        <v>5893679</v>
      </c>
      <c r="E4381">
        <v>21</v>
      </c>
      <c r="F4381" t="s">
        <v>13</v>
      </c>
      <c r="G4381" t="s">
        <v>3425</v>
      </c>
      <c r="I4381" t="s">
        <v>38</v>
      </c>
      <c r="J4381" t="s">
        <v>16</v>
      </c>
      <c r="K4381" s="2" t="str">
        <f>HYPERLINK("..\..\Imagery\ScannedSlabs\2007\CG07-108.jpg")</f>
        <v>..\..\Imagery\ScannedSlabs\2007\CG07-108.jpg</v>
      </c>
    </row>
    <row r="4382" spans="1:12" x14ac:dyDescent="0.25">
      <c r="A4382" t="s">
        <v>6489</v>
      </c>
      <c r="B4382" t="s">
        <v>6489</v>
      </c>
      <c r="C4382">
        <v>360798</v>
      </c>
      <c r="D4382">
        <v>5892444</v>
      </c>
      <c r="E4382">
        <v>21</v>
      </c>
      <c r="F4382" t="s">
        <v>13</v>
      </c>
      <c r="G4382" t="s">
        <v>492</v>
      </c>
      <c r="I4382" t="s">
        <v>35</v>
      </c>
      <c r="J4382" t="s">
        <v>16</v>
      </c>
      <c r="K4382" s="2" t="str">
        <f>HYPERLINK("..\..\Imagery\ScannedSlabs\2007\CG07-109.jpg")</f>
        <v>..\..\Imagery\ScannedSlabs\2007\CG07-109.jpg</v>
      </c>
    </row>
    <row r="4383" spans="1:12" x14ac:dyDescent="0.25">
      <c r="A4383" t="s">
        <v>6490</v>
      </c>
      <c r="B4383" t="s">
        <v>6490</v>
      </c>
      <c r="C4383">
        <v>362936</v>
      </c>
      <c r="D4383">
        <v>5895594</v>
      </c>
      <c r="E4383">
        <v>21</v>
      </c>
      <c r="F4383" t="s">
        <v>13</v>
      </c>
      <c r="G4383" t="s">
        <v>2939</v>
      </c>
      <c r="I4383" t="s">
        <v>38</v>
      </c>
      <c r="J4383" t="s">
        <v>16</v>
      </c>
      <c r="K4383" s="2" t="str">
        <f>HYPERLINK("..\..\Imagery\ScannedSlabs\2007\CG07-110.jpg")</f>
        <v>..\..\Imagery\ScannedSlabs\2007\CG07-110.jpg</v>
      </c>
    </row>
    <row r="4384" spans="1:12" x14ac:dyDescent="0.25">
      <c r="A4384" t="s">
        <v>6491</v>
      </c>
      <c r="B4384" t="s">
        <v>6491</v>
      </c>
      <c r="C4384">
        <v>362523</v>
      </c>
      <c r="D4384">
        <v>5893929</v>
      </c>
      <c r="E4384">
        <v>21</v>
      </c>
      <c r="F4384" t="s">
        <v>13</v>
      </c>
      <c r="G4384" t="s">
        <v>3006</v>
      </c>
      <c r="I4384" t="s">
        <v>38</v>
      </c>
      <c r="J4384" t="s">
        <v>16</v>
      </c>
      <c r="K4384" s="2" t="str">
        <f>HYPERLINK("..\..\Imagery\ScannedSlabs\2007\CG07-111.jpg")</f>
        <v>..\..\Imagery\ScannedSlabs\2007\CG07-111.jpg</v>
      </c>
    </row>
    <row r="4385" spans="1:12" x14ac:dyDescent="0.25">
      <c r="A4385" t="s">
        <v>6492</v>
      </c>
      <c r="B4385" t="s">
        <v>6492</v>
      </c>
      <c r="C4385">
        <v>504657</v>
      </c>
      <c r="D4385">
        <v>5940641</v>
      </c>
      <c r="E4385">
        <v>21</v>
      </c>
      <c r="F4385" t="s">
        <v>13</v>
      </c>
      <c r="G4385" t="s">
        <v>173</v>
      </c>
      <c r="I4385" t="s">
        <v>38</v>
      </c>
      <c r="J4385" t="s">
        <v>16</v>
      </c>
      <c r="K4385" s="2" t="str">
        <f>HYPERLINK("..\..\Imagery\ScannedSlabs\2004\CG04-249.jpg")</f>
        <v>..\..\Imagery\ScannedSlabs\2004\CG04-249.jpg</v>
      </c>
    </row>
    <row r="4386" spans="1:12" x14ac:dyDescent="0.25">
      <c r="A4386" t="s">
        <v>6493</v>
      </c>
      <c r="B4386" t="s">
        <v>6493</v>
      </c>
      <c r="C4386">
        <v>336269</v>
      </c>
      <c r="D4386">
        <v>5864951</v>
      </c>
      <c r="E4386">
        <v>21</v>
      </c>
      <c r="F4386" t="s">
        <v>13</v>
      </c>
      <c r="G4386" t="s">
        <v>299</v>
      </c>
      <c r="H4386" t="s">
        <v>1042</v>
      </c>
      <c r="I4386" t="s">
        <v>35</v>
      </c>
      <c r="J4386" t="s">
        <v>23</v>
      </c>
      <c r="K4386" s="2" t="str">
        <f>HYPERLINK("..\..\Imagery\ScannedSlabs\1998\CG98-053.jpg")</f>
        <v>..\..\Imagery\ScannedSlabs\1998\CG98-053.jpg</v>
      </c>
    </row>
    <row r="4387" spans="1:12" x14ac:dyDescent="0.25">
      <c r="A4387" t="s">
        <v>6494</v>
      </c>
      <c r="B4387" t="s">
        <v>6494</v>
      </c>
      <c r="C4387">
        <v>338951</v>
      </c>
      <c r="D4387">
        <v>5863159</v>
      </c>
      <c r="E4387">
        <v>21</v>
      </c>
      <c r="F4387" t="s">
        <v>13</v>
      </c>
      <c r="G4387" t="s">
        <v>448</v>
      </c>
      <c r="H4387" t="s">
        <v>3721</v>
      </c>
      <c r="I4387" t="s">
        <v>35</v>
      </c>
      <c r="J4387" t="s">
        <v>16</v>
      </c>
      <c r="K4387" s="2" t="str">
        <f>HYPERLINK("..\..\Imagery\ScannedSlabs\1998\CG98-054.jpg")</f>
        <v>..\..\Imagery\ScannedSlabs\1998\CG98-054.jpg</v>
      </c>
    </row>
    <row r="4388" spans="1:12" x14ac:dyDescent="0.25">
      <c r="A4388" t="s">
        <v>6495</v>
      </c>
      <c r="B4388" t="s">
        <v>6495</v>
      </c>
      <c r="C4388">
        <v>340110</v>
      </c>
      <c r="D4388">
        <v>5861422</v>
      </c>
      <c r="E4388">
        <v>21</v>
      </c>
      <c r="F4388" t="s">
        <v>13</v>
      </c>
      <c r="G4388" t="s">
        <v>299</v>
      </c>
      <c r="H4388" t="s">
        <v>3719</v>
      </c>
      <c r="I4388" t="s">
        <v>38</v>
      </c>
      <c r="J4388" t="s">
        <v>16</v>
      </c>
      <c r="K4388" s="2" t="str">
        <f>HYPERLINK("..\..\Imagery\ScannedSlabs\1998\CG98-055.jpg")</f>
        <v>..\..\Imagery\ScannedSlabs\1998\CG98-055.jpg</v>
      </c>
    </row>
    <row r="4389" spans="1:12" x14ac:dyDescent="0.25">
      <c r="A4389" t="s">
        <v>6496</v>
      </c>
      <c r="B4389" t="s">
        <v>6496</v>
      </c>
      <c r="C4389">
        <v>342672</v>
      </c>
      <c r="D4389">
        <v>5861429</v>
      </c>
      <c r="E4389">
        <v>21</v>
      </c>
      <c r="F4389" t="s">
        <v>13</v>
      </c>
      <c r="G4389" t="s">
        <v>299</v>
      </c>
      <c r="H4389" t="s">
        <v>3719</v>
      </c>
      <c r="I4389" t="s">
        <v>38</v>
      </c>
      <c r="J4389" t="s">
        <v>16</v>
      </c>
      <c r="K4389" s="2" t="str">
        <f>HYPERLINK("..\..\Imagery\ScannedSlabs\1998\CG98-056.jpg")</f>
        <v>..\..\Imagery\ScannedSlabs\1998\CG98-056.jpg</v>
      </c>
    </row>
    <row r="4390" spans="1:12" x14ac:dyDescent="0.25">
      <c r="A4390" t="s">
        <v>6497</v>
      </c>
      <c r="B4390" t="s">
        <v>6497</v>
      </c>
      <c r="C4390">
        <v>344822</v>
      </c>
      <c r="D4390">
        <v>5860464</v>
      </c>
      <c r="E4390">
        <v>21</v>
      </c>
      <c r="F4390" t="s">
        <v>13</v>
      </c>
      <c r="G4390" t="s">
        <v>299</v>
      </c>
      <c r="H4390" t="s">
        <v>3719</v>
      </c>
      <c r="I4390" t="s">
        <v>38</v>
      </c>
      <c r="J4390" t="s">
        <v>16</v>
      </c>
      <c r="K4390" s="2" t="str">
        <f>HYPERLINK("..\..\Imagery\ScannedSlabs\1998\CG98-057.jpg")</f>
        <v>..\..\Imagery\ScannedSlabs\1998\CG98-057.jpg</v>
      </c>
    </row>
    <row r="4391" spans="1:12" x14ac:dyDescent="0.25">
      <c r="A4391" t="s">
        <v>6498</v>
      </c>
      <c r="B4391" t="s">
        <v>6498</v>
      </c>
      <c r="C4391">
        <v>347236</v>
      </c>
      <c r="D4391">
        <v>5860179</v>
      </c>
      <c r="E4391">
        <v>21</v>
      </c>
      <c r="F4391" t="s">
        <v>13</v>
      </c>
      <c r="G4391" t="s">
        <v>299</v>
      </c>
      <c r="H4391" t="s">
        <v>3719</v>
      </c>
      <c r="I4391" t="s">
        <v>38</v>
      </c>
      <c r="J4391" t="s">
        <v>16</v>
      </c>
      <c r="K4391" s="2" t="str">
        <f>HYPERLINK("..\..\Imagery\ScannedSlabs\1998\CG98-058.jpg")</f>
        <v>..\..\Imagery\ScannedSlabs\1998\CG98-058.jpg</v>
      </c>
    </row>
    <row r="4392" spans="1:12" x14ac:dyDescent="0.25">
      <c r="A4392" t="s">
        <v>6499</v>
      </c>
      <c r="B4392" t="s">
        <v>6500</v>
      </c>
      <c r="C4392">
        <v>558471</v>
      </c>
      <c r="D4392">
        <v>5790524</v>
      </c>
      <c r="E4392">
        <v>21</v>
      </c>
      <c r="F4392" t="s">
        <v>13</v>
      </c>
      <c r="G4392" t="s">
        <v>51</v>
      </c>
      <c r="I4392" t="s">
        <v>38</v>
      </c>
      <c r="J4392" t="s">
        <v>23</v>
      </c>
      <c r="K4392" s="2" t="str">
        <f>HYPERLINK("..\..\Imagery\ScannedSlabs\1987\VN87-196B.jpg")</f>
        <v>..\..\Imagery\ScannedSlabs\1987\VN87-196B.jpg</v>
      </c>
    </row>
    <row r="4393" spans="1:12" x14ac:dyDescent="0.25">
      <c r="A4393" t="s">
        <v>6501</v>
      </c>
      <c r="B4393" t="s">
        <v>6501</v>
      </c>
      <c r="C4393">
        <v>557614</v>
      </c>
      <c r="D4393">
        <v>5790368</v>
      </c>
      <c r="E4393">
        <v>21</v>
      </c>
      <c r="F4393" t="s">
        <v>13</v>
      </c>
      <c r="G4393" t="s">
        <v>1734</v>
      </c>
      <c r="I4393" t="s">
        <v>38</v>
      </c>
      <c r="J4393" t="s">
        <v>23</v>
      </c>
      <c r="K4393" s="2" t="str">
        <f>HYPERLINK("..\..\Imagery\ScannedSlabs\1987\VN87-198.jpg")</f>
        <v>..\..\Imagery\ScannedSlabs\1987\VN87-198.jpg</v>
      </c>
    </row>
    <row r="4394" spans="1:12" x14ac:dyDescent="0.25">
      <c r="A4394" t="s">
        <v>6502</v>
      </c>
      <c r="B4394" t="s">
        <v>6502</v>
      </c>
      <c r="C4394">
        <v>570969</v>
      </c>
      <c r="D4394">
        <v>5798631</v>
      </c>
      <c r="E4394">
        <v>21</v>
      </c>
      <c r="F4394" t="s">
        <v>13</v>
      </c>
      <c r="G4394" t="s">
        <v>51</v>
      </c>
      <c r="I4394" t="s">
        <v>38</v>
      </c>
      <c r="J4394" t="s">
        <v>23</v>
      </c>
      <c r="K4394" s="2" t="str">
        <f>HYPERLINK("..\..\Imagery\ScannedSlabs\1987\VN87-200.jpg")</f>
        <v>..\..\Imagery\ScannedSlabs\1987\VN87-200.jpg</v>
      </c>
    </row>
    <row r="4395" spans="1:12" x14ac:dyDescent="0.25">
      <c r="A4395" t="s">
        <v>1010</v>
      </c>
      <c r="B4395" t="s">
        <v>6503</v>
      </c>
      <c r="C4395">
        <v>532668</v>
      </c>
      <c r="D4395">
        <v>5868297</v>
      </c>
      <c r="E4395">
        <v>21</v>
      </c>
      <c r="F4395" t="s">
        <v>13</v>
      </c>
      <c r="G4395" t="s">
        <v>2567</v>
      </c>
      <c r="H4395" t="s">
        <v>1013</v>
      </c>
      <c r="I4395" t="s">
        <v>35</v>
      </c>
      <c r="J4395" t="s">
        <v>16</v>
      </c>
      <c r="K4395" s="2" t="str">
        <f>HYPERLINK("..\..\Imagery\ScannedSlabs\1986\SN86-085B.1.jpg")</f>
        <v>..\..\Imagery\ScannedSlabs\1986\SN86-085B.1.jpg</v>
      </c>
      <c r="L4395" t="s">
        <v>5169</v>
      </c>
    </row>
    <row r="4396" spans="1:12" x14ac:dyDescent="0.25">
      <c r="A4396" t="s">
        <v>6504</v>
      </c>
      <c r="B4396" t="s">
        <v>6504</v>
      </c>
      <c r="C4396">
        <v>532279</v>
      </c>
      <c r="D4396">
        <v>5868047</v>
      </c>
      <c r="E4396">
        <v>21</v>
      </c>
      <c r="F4396" t="s">
        <v>13</v>
      </c>
      <c r="G4396" t="s">
        <v>73</v>
      </c>
      <c r="I4396" t="s">
        <v>35</v>
      </c>
      <c r="J4396" t="s">
        <v>16</v>
      </c>
      <c r="K4396" s="2" t="str">
        <f>HYPERLINK("..\..\Imagery\ScannedSlabs\1986\SN86-086.jpg")</f>
        <v>..\..\Imagery\ScannedSlabs\1986\SN86-086.jpg</v>
      </c>
    </row>
    <row r="4397" spans="1:12" x14ac:dyDescent="0.25">
      <c r="A4397" t="s">
        <v>6505</v>
      </c>
      <c r="B4397" t="s">
        <v>6505</v>
      </c>
      <c r="C4397">
        <v>532135</v>
      </c>
      <c r="D4397">
        <v>5867891</v>
      </c>
      <c r="E4397">
        <v>21</v>
      </c>
      <c r="F4397" t="s">
        <v>13</v>
      </c>
      <c r="G4397" t="s">
        <v>73</v>
      </c>
      <c r="I4397" t="s">
        <v>38</v>
      </c>
      <c r="J4397" t="s">
        <v>16</v>
      </c>
      <c r="K4397" s="2" t="str">
        <f>HYPERLINK("..\..\Imagery\ScannedSlabs\1986\SN86-087.jpg")</f>
        <v>..\..\Imagery\ScannedSlabs\1986\SN86-087.jpg</v>
      </c>
    </row>
    <row r="4398" spans="1:12" x14ac:dyDescent="0.25">
      <c r="A4398" t="s">
        <v>6506</v>
      </c>
      <c r="B4398" t="s">
        <v>6506</v>
      </c>
      <c r="C4398">
        <v>529811</v>
      </c>
      <c r="D4398">
        <v>5865629</v>
      </c>
      <c r="E4398">
        <v>21</v>
      </c>
      <c r="F4398" t="s">
        <v>13</v>
      </c>
      <c r="G4398" t="s">
        <v>73</v>
      </c>
      <c r="I4398" t="s">
        <v>38</v>
      </c>
      <c r="J4398" t="s">
        <v>16</v>
      </c>
      <c r="K4398" s="2" t="str">
        <f>HYPERLINK("..\..\Imagery\ScannedSlabs\1986\SN86-089.jpg")</f>
        <v>..\..\Imagery\ScannedSlabs\1986\SN86-089.jpg</v>
      </c>
    </row>
    <row r="4399" spans="1:12" x14ac:dyDescent="0.25">
      <c r="A4399" t="s">
        <v>6507</v>
      </c>
      <c r="B4399" t="s">
        <v>6507</v>
      </c>
      <c r="C4399">
        <v>534006</v>
      </c>
      <c r="D4399">
        <v>5867691</v>
      </c>
      <c r="E4399">
        <v>21</v>
      </c>
      <c r="F4399" t="s">
        <v>13</v>
      </c>
      <c r="G4399" t="s">
        <v>99</v>
      </c>
      <c r="H4399" t="s">
        <v>1594</v>
      </c>
      <c r="I4399" t="s">
        <v>15</v>
      </c>
      <c r="J4399" t="s">
        <v>16</v>
      </c>
      <c r="K4399" s="2" t="str">
        <f>HYPERLINK("..\..\Imagery\ScannedSlabs\1986\SN86-091.jpg")</f>
        <v>..\..\Imagery\ScannedSlabs\1986\SN86-091.jpg</v>
      </c>
    </row>
    <row r="4400" spans="1:12" x14ac:dyDescent="0.25">
      <c r="A4400" t="s">
        <v>6508</v>
      </c>
      <c r="B4400" t="s">
        <v>6508</v>
      </c>
      <c r="C4400">
        <v>538080</v>
      </c>
      <c r="D4400">
        <v>5857186</v>
      </c>
      <c r="E4400">
        <v>21</v>
      </c>
      <c r="F4400" t="s">
        <v>13</v>
      </c>
      <c r="G4400" t="s">
        <v>379</v>
      </c>
      <c r="I4400" t="s">
        <v>38</v>
      </c>
      <c r="J4400" t="s">
        <v>16</v>
      </c>
      <c r="K4400" s="2" t="str">
        <f>HYPERLINK("..\..\Imagery\ScannedSlabs\1986\SN86-092.jpg")</f>
        <v>..\..\Imagery\ScannedSlabs\1986\SN86-092.jpg</v>
      </c>
    </row>
    <row r="4401" spans="1:12" x14ac:dyDescent="0.25">
      <c r="A4401" t="s">
        <v>6509</v>
      </c>
      <c r="B4401" t="s">
        <v>6509</v>
      </c>
      <c r="C4401">
        <v>536738</v>
      </c>
      <c r="D4401">
        <v>5857024</v>
      </c>
      <c r="E4401">
        <v>21</v>
      </c>
      <c r="F4401" t="s">
        <v>13</v>
      </c>
      <c r="G4401" t="s">
        <v>73</v>
      </c>
      <c r="I4401" t="s">
        <v>35</v>
      </c>
      <c r="J4401" t="s">
        <v>16</v>
      </c>
      <c r="K4401" s="2" t="str">
        <f>HYPERLINK("..\..\Imagery\ScannedSlabs\1986\SN86-093.jpg")</f>
        <v>..\..\Imagery\ScannedSlabs\1986\SN86-093.jpg</v>
      </c>
    </row>
    <row r="4402" spans="1:12" x14ac:dyDescent="0.25">
      <c r="A4402" t="s">
        <v>6510</v>
      </c>
      <c r="B4402" t="s">
        <v>6510</v>
      </c>
      <c r="C4402">
        <v>521796</v>
      </c>
      <c r="D4402">
        <v>5927085</v>
      </c>
      <c r="E4402">
        <v>21</v>
      </c>
      <c r="F4402" t="s">
        <v>13</v>
      </c>
      <c r="G4402" t="s">
        <v>2869</v>
      </c>
      <c r="I4402" t="s">
        <v>35</v>
      </c>
      <c r="J4402" t="s">
        <v>20</v>
      </c>
      <c r="K4402" s="2" t="str">
        <f>HYPERLINK("..\..\Imagery\ScannedSlabs\1985\VN85-005.jpg")</f>
        <v>..\..\Imagery\ScannedSlabs\1985\VN85-005.jpg</v>
      </c>
    </row>
    <row r="4403" spans="1:12" x14ac:dyDescent="0.25">
      <c r="A4403" t="s">
        <v>6511</v>
      </c>
      <c r="B4403" t="s">
        <v>6511</v>
      </c>
      <c r="C4403">
        <v>521733</v>
      </c>
      <c r="D4403">
        <v>5926820</v>
      </c>
      <c r="E4403">
        <v>21</v>
      </c>
      <c r="F4403" t="s">
        <v>13</v>
      </c>
      <c r="G4403" t="s">
        <v>73</v>
      </c>
      <c r="I4403" t="s">
        <v>35</v>
      </c>
      <c r="J4403" t="s">
        <v>149</v>
      </c>
      <c r="K4403" s="2" t="str">
        <f>HYPERLINK("..\..\Imagery\ScannedSlabs\1985\VN85-006.jpg")</f>
        <v>..\..\Imagery\ScannedSlabs\1985\VN85-006.jpg</v>
      </c>
    </row>
    <row r="4404" spans="1:12" x14ac:dyDescent="0.25">
      <c r="A4404" t="s">
        <v>6512</v>
      </c>
      <c r="B4404" t="s">
        <v>6512</v>
      </c>
      <c r="C4404">
        <v>524998</v>
      </c>
      <c r="D4404">
        <v>5886039</v>
      </c>
      <c r="E4404">
        <v>21</v>
      </c>
      <c r="F4404" t="s">
        <v>13</v>
      </c>
      <c r="G4404" t="s">
        <v>652</v>
      </c>
      <c r="H4404" t="s">
        <v>67</v>
      </c>
      <c r="I4404" t="s">
        <v>38</v>
      </c>
      <c r="J4404" t="s">
        <v>16</v>
      </c>
      <c r="K4404" s="2" t="str">
        <f>HYPERLINK("..\..\Imagery\ScannedSlabs\1985\CG85-219.jpg")</f>
        <v>..\..\Imagery\ScannedSlabs\1985\CG85-219.jpg</v>
      </c>
    </row>
    <row r="4405" spans="1:12" x14ac:dyDescent="0.25">
      <c r="A4405" t="s">
        <v>5876</v>
      </c>
      <c r="B4405" t="s">
        <v>6513</v>
      </c>
      <c r="C4405">
        <v>491625</v>
      </c>
      <c r="D4405">
        <v>5824575</v>
      </c>
      <c r="E4405">
        <v>21</v>
      </c>
      <c r="F4405" t="s">
        <v>13</v>
      </c>
      <c r="G4405" t="s">
        <v>6514</v>
      </c>
      <c r="I4405" t="s">
        <v>38</v>
      </c>
      <c r="J4405" t="s">
        <v>16</v>
      </c>
      <c r="K4405" s="2" t="str">
        <f>HYPERLINK("..\..\Imagery\ScannedSlabs\1991\DE91-126B.jpg")</f>
        <v>..\..\Imagery\ScannedSlabs\1991\DE91-126B.jpg</v>
      </c>
    </row>
    <row r="4406" spans="1:12" x14ac:dyDescent="0.25">
      <c r="A4406" t="s">
        <v>6515</v>
      </c>
      <c r="B4406" t="s">
        <v>6515</v>
      </c>
      <c r="C4406">
        <v>492342</v>
      </c>
      <c r="D4406">
        <v>5824408</v>
      </c>
      <c r="E4406">
        <v>21</v>
      </c>
      <c r="F4406" t="s">
        <v>13</v>
      </c>
      <c r="G4406" t="s">
        <v>51</v>
      </c>
      <c r="I4406" t="s">
        <v>38</v>
      </c>
      <c r="J4406" t="s">
        <v>16</v>
      </c>
      <c r="K4406" s="2" t="str">
        <f>HYPERLINK("..\..\Imagery\ScannedSlabs\1991\DE91-127.jpg")</f>
        <v>..\..\Imagery\ScannedSlabs\1991\DE91-127.jpg</v>
      </c>
    </row>
    <row r="4407" spans="1:12" x14ac:dyDescent="0.25">
      <c r="A4407" t="s">
        <v>6516</v>
      </c>
      <c r="B4407" t="s">
        <v>6516</v>
      </c>
      <c r="C4407">
        <v>492575</v>
      </c>
      <c r="D4407">
        <v>5824150</v>
      </c>
      <c r="E4407">
        <v>21</v>
      </c>
      <c r="F4407" t="s">
        <v>13</v>
      </c>
      <c r="I4407" t="s">
        <v>38</v>
      </c>
      <c r="J4407" t="s">
        <v>137</v>
      </c>
      <c r="L4407" t="s">
        <v>138</v>
      </c>
    </row>
    <row r="4408" spans="1:12" x14ac:dyDescent="0.25">
      <c r="A4408" t="s">
        <v>6517</v>
      </c>
      <c r="B4408" t="s">
        <v>6517</v>
      </c>
      <c r="C4408">
        <v>492750</v>
      </c>
      <c r="D4408">
        <v>5824025</v>
      </c>
      <c r="E4408">
        <v>21</v>
      </c>
      <c r="F4408" t="s">
        <v>13</v>
      </c>
      <c r="G4408" t="s">
        <v>6518</v>
      </c>
      <c r="I4408" t="s">
        <v>35</v>
      </c>
      <c r="J4408" t="s">
        <v>23</v>
      </c>
      <c r="K4408" s="2" t="str">
        <f>HYPERLINK("..\..\Imagery\ScannedSlabs\1991\DE91-129.jpg")</f>
        <v>..\..\Imagery\ScannedSlabs\1991\DE91-129.jpg</v>
      </c>
    </row>
    <row r="4409" spans="1:12" x14ac:dyDescent="0.25">
      <c r="A4409" t="s">
        <v>6519</v>
      </c>
      <c r="B4409" t="s">
        <v>6520</v>
      </c>
      <c r="C4409">
        <v>493525</v>
      </c>
      <c r="D4409">
        <v>5823450</v>
      </c>
      <c r="E4409">
        <v>21</v>
      </c>
      <c r="F4409" t="s">
        <v>13</v>
      </c>
      <c r="G4409" t="s">
        <v>105</v>
      </c>
      <c r="I4409" t="s">
        <v>35</v>
      </c>
      <c r="J4409" t="s">
        <v>16</v>
      </c>
      <c r="K4409" s="2" t="str">
        <f>HYPERLINK("..\..\Imagery\ScannedSlabs\1991\DE91-130A.jpg")</f>
        <v>..\..\Imagery\ScannedSlabs\1991\DE91-130A.jpg</v>
      </c>
    </row>
    <row r="4410" spans="1:12" x14ac:dyDescent="0.25">
      <c r="A4410" t="s">
        <v>6519</v>
      </c>
      <c r="B4410" t="s">
        <v>6521</v>
      </c>
      <c r="C4410">
        <v>493525</v>
      </c>
      <c r="D4410">
        <v>5823450</v>
      </c>
      <c r="E4410">
        <v>21</v>
      </c>
      <c r="F4410" t="s">
        <v>13</v>
      </c>
      <c r="I4410" t="s">
        <v>38</v>
      </c>
      <c r="J4410" t="s">
        <v>137</v>
      </c>
      <c r="L4410" t="s">
        <v>138</v>
      </c>
    </row>
    <row r="4411" spans="1:12" x14ac:dyDescent="0.25">
      <c r="A4411" t="s">
        <v>6522</v>
      </c>
      <c r="B4411" t="s">
        <v>6522</v>
      </c>
      <c r="C4411">
        <v>494000</v>
      </c>
      <c r="D4411">
        <v>5822250</v>
      </c>
      <c r="E4411">
        <v>21</v>
      </c>
      <c r="F4411" t="s">
        <v>13</v>
      </c>
      <c r="G4411" t="s">
        <v>333</v>
      </c>
      <c r="I4411" t="s">
        <v>38</v>
      </c>
      <c r="J4411" t="s">
        <v>16</v>
      </c>
      <c r="K4411" s="2" t="str">
        <f>HYPERLINK("..\..\Imagery\ScannedSlabs\1991\DE91-131.jpg")</f>
        <v>..\..\Imagery\ScannedSlabs\1991\DE91-131.jpg</v>
      </c>
    </row>
    <row r="4412" spans="1:12" x14ac:dyDescent="0.25">
      <c r="A4412" t="s">
        <v>6523</v>
      </c>
      <c r="B4412" t="s">
        <v>6523</v>
      </c>
      <c r="C4412">
        <v>455931</v>
      </c>
      <c r="D4412">
        <v>5844219</v>
      </c>
      <c r="E4412">
        <v>21</v>
      </c>
      <c r="F4412" t="s">
        <v>13</v>
      </c>
      <c r="G4412" t="s">
        <v>51</v>
      </c>
      <c r="I4412" t="s">
        <v>38</v>
      </c>
      <c r="J4412" t="s">
        <v>20</v>
      </c>
      <c r="K4412" s="2" t="str">
        <f>HYPERLINK("..\..\Imagery\ScannedSlabs\1991\DE91-132.jpg")</f>
        <v>..\..\Imagery\ScannedSlabs\1991\DE91-132.jpg</v>
      </c>
    </row>
    <row r="4413" spans="1:12" x14ac:dyDescent="0.25">
      <c r="A4413" t="s">
        <v>6524</v>
      </c>
      <c r="B4413" t="s">
        <v>6524</v>
      </c>
      <c r="C4413">
        <v>349536</v>
      </c>
      <c r="D4413">
        <v>6004667</v>
      </c>
      <c r="E4413">
        <v>21</v>
      </c>
      <c r="F4413" t="s">
        <v>13</v>
      </c>
      <c r="G4413" t="s">
        <v>2682</v>
      </c>
      <c r="I4413" t="s">
        <v>15</v>
      </c>
      <c r="J4413" t="s">
        <v>16</v>
      </c>
      <c r="K4413" s="2" t="str">
        <f>HYPERLINK("..\..\Imagery\ScannedSlabs\1983\CG83-173.jpg")</f>
        <v>..\..\Imagery\ScannedSlabs\1983\CG83-173.jpg</v>
      </c>
    </row>
    <row r="4414" spans="1:12" x14ac:dyDescent="0.25">
      <c r="A4414" t="s">
        <v>6525</v>
      </c>
      <c r="B4414" t="s">
        <v>6526</v>
      </c>
      <c r="C4414">
        <v>347494</v>
      </c>
      <c r="D4414">
        <v>6032324</v>
      </c>
      <c r="E4414">
        <v>21</v>
      </c>
      <c r="F4414" t="s">
        <v>13</v>
      </c>
      <c r="G4414" t="s">
        <v>6527</v>
      </c>
      <c r="H4414" t="s">
        <v>1157</v>
      </c>
      <c r="I4414" t="s">
        <v>35</v>
      </c>
      <c r="J4414" t="s">
        <v>16</v>
      </c>
      <c r="K4414" s="2" t="str">
        <f>HYPERLINK("..\..\Imagery\ScannedSlabs\1983\CG83-017B.jpg")</f>
        <v>..\..\Imagery\ScannedSlabs\1983\CG83-017B.jpg</v>
      </c>
    </row>
    <row r="4415" spans="1:12" x14ac:dyDescent="0.25">
      <c r="A4415" t="s">
        <v>6528</v>
      </c>
      <c r="B4415" t="s">
        <v>6528</v>
      </c>
      <c r="C4415">
        <v>504005</v>
      </c>
      <c r="D4415">
        <v>5763284</v>
      </c>
      <c r="E4415">
        <v>21</v>
      </c>
      <c r="F4415" t="s">
        <v>13</v>
      </c>
      <c r="G4415" t="s">
        <v>51</v>
      </c>
      <c r="I4415" t="s">
        <v>35</v>
      </c>
      <c r="J4415" t="s">
        <v>20</v>
      </c>
      <c r="K4415" s="2" t="str">
        <f>HYPERLINK("..\..\Imagery\ScannedSlabs\1987\CG87-328.jpg")</f>
        <v>..\..\Imagery\ScannedSlabs\1987\CG87-328.jpg</v>
      </c>
    </row>
    <row r="4416" spans="1:12" x14ac:dyDescent="0.25">
      <c r="A4416" t="s">
        <v>6529</v>
      </c>
      <c r="B4416" t="s">
        <v>6529</v>
      </c>
      <c r="C4416">
        <v>506214</v>
      </c>
      <c r="D4416">
        <v>5763738</v>
      </c>
      <c r="E4416">
        <v>21</v>
      </c>
      <c r="F4416" t="s">
        <v>13</v>
      </c>
      <c r="G4416" t="s">
        <v>448</v>
      </c>
      <c r="I4416" t="s">
        <v>38</v>
      </c>
      <c r="J4416" t="s">
        <v>23</v>
      </c>
      <c r="K4416" s="2" t="str">
        <f>HYPERLINK("..\..\Imagery\ScannedSlabs\1987\CG87-329.jpg")</f>
        <v>..\..\Imagery\ScannedSlabs\1987\CG87-329.jpg</v>
      </c>
    </row>
    <row r="4417" spans="1:12" x14ac:dyDescent="0.25">
      <c r="A4417" t="s">
        <v>6530</v>
      </c>
      <c r="B4417" t="s">
        <v>6530</v>
      </c>
      <c r="C4417">
        <v>513756</v>
      </c>
      <c r="D4417">
        <v>5762200</v>
      </c>
      <c r="E4417">
        <v>21</v>
      </c>
      <c r="F4417" t="s">
        <v>13</v>
      </c>
      <c r="G4417" t="s">
        <v>51</v>
      </c>
      <c r="I4417" t="s">
        <v>38</v>
      </c>
      <c r="J4417" t="s">
        <v>20</v>
      </c>
      <c r="K4417" s="2" t="str">
        <f>HYPERLINK("..\..\Imagery\ScannedSlabs\1987\CG87-330.jpg")</f>
        <v>..\..\Imagery\ScannedSlabs\1987\CG87-330.jpg</v>
      </c>
    </row>
    <row r="4418" spans="1:12" x14ac:dyDescent="0.25">
      <c r="A4418" t="s">
        <v>6531</v>
      </c>
      <c r="B4418" t="s">
        <v>6531</v>
      </c>
      <c r="C4418">
        <v>591462</v>
      </c>
      <c r="D4418">
        <v>5809415</v>
      </c>
      <c r="E4418">
        <v>21</v>
      </c>
      <c r="F4418" t="s">
        <v>13</v>
      </c>
      <c r="G4418" t="s">
        <v>49</v>
      </c>
      <c r="I4418" t="s">
        <v>38</v>
      </c>
      <c r="J4418" t="s">
        <v>16</v>
      </c>
      <c r="K4418" s="2" t="str">
        <f>HYPERLINK("..\..\Imagery\ScannedSlabs\1987\CG87-332.jpg")</f>
        <v>..\..\Imagery\ScannedSlabs\1987\CG87-332.jpg</v>
      </c>
    </row>
    <row r="4419" spans="1:12" x14ac:dyDescent="0.25">
      <c r="A4419" t="s">
        <v>6532</v>
      </c>
      <c r="B4419" t="s">
        <v>6532</v>
      </c>
      <c r="C4419">
        <v>563645</v>
      </c>
      <c r="D4419">
        <v>5764596</v>
      </c>
      <c r="E4419">
        <v>21</v>
      </c>
      <c r="F4419" t="s">
        <v>13</v>
      </c>
      <c r="G4419" t="s">
        <v>1734</v>
      </c>
      <c r="I4419" t="s">
        <v>38</v>
      </c>
      <c r="J4419" t="s">
        <v>23</v>
      </c>
      <c r="K4419" s="2" t="str">
        <f>HYPERLINK("..\..\Imagery\ScannedSlabs\1987\CG87-248.jpg")</f>
        <v>..\..\Imagery\ScannedSlabs\1987\CG87-248.jpg</v>
      </c>
    </row>
    <row r="4420" spans="1:12" x14ac:dyDescent="0.25">
      <c r="A4420" t="s">
        <v>6533</v>
      </c>
      <c r="B4420" t="s">
        <v>6533</v>
      </c>
      <c r="C4420">
        <v>577229</v>
      </c>
      <c r="D4420">
        <v>5797717</v>
      </c>
      <c r="E4420">
        <v>21</v>
      </c>
      <c r="F4420" t="s">
        <v>13</v>
      </c>
      <c r="G4420" t="s">
        <v>270</v>
      </c>
      <c r="I4420" t="s">
        <v>38</v>
      </c>
      <c r="J4420" t="s">
        <v>16</v>
      </c>
      <c r="K4420" s="2" t="str">
        <f>HYPERLINK("..\..\Imagery\ScannedSlabs\1987\JS87-468.jpg")</f>
        <v>..\..\Imagery\ScannedSlabs\1987\JS87-468.jpg</v>
      </c>
    </row>
    <row r="4421" spans="1:12" x14ac:dyDescent="0.25">
      <c r="A4421" t="s">
        <v>6534</v>
      </c>
      <c r="B4421" t="s">
        <v>6534</v>
      </c>
      <c r="C4421">
        <v>407768</v>
      </c>
      <c r="D4421">
        <v>6009677</v>
      </c>
      <c r="E4421">
        <v>21</v>
      </c>
      <c r="F4421" t="s">
        <v>13</v>
      </c>
      <c r="G4421" t="s">
        <v>6535</v>
      </c>
      <c r="I4421" t="s">
        <v>35</v>
      </c>
      <c r="J4421" t="s">
        <v>16</v>
      </c>
      <c r="K4421" s="2" t="str">
        <f>HYPERLINK("..\..\Imagery\ScannedSlabs\1980\CG80-097.jpg")</f>
        <v>..\..\Imagery\ScannedSlabs\1980\CG80-097.jpg</v>
      </c>
    </row>
    <row r="4422" spans="1:12" x14ac:dyDescent="0.25">
      <c r="A4422" t="s">
        <v>6536</v>
      </c>
      <c r="B4422" t="s">
        <v>6536</v>
      </c>
      <c r="C4422">
        <v>406105</v>
      </c>
      <c r="D4422">
        <v>6008778</v>
      </c>
      <c r="E4422">
        <v>21</v>
      </c>
      <c r="F4422" t="s">
        <v>13</v>
      </c>
      <c r="G4422" t="s">
        <v>44</v>
      </c>
      <c r="I4422" t="s">
        <v>15</v>
      </c>
      <c r="J4422" t="s">
        <v>16</v>
      </c>
      <c r="K4422" s="2" t="str">
        <f>HYPERLINK("..\..\Imagery\ScannedSlabs\1980\CG80-101.jpg")</f>
        <v>..\..\Imagery\ScannedSlabs\1980\CG80-101.jpg</v>
      </c>
    </row>
    <row r="4423" spans="1:12" x14ac:dyDescent="0.25">
      <c r="A4423" t="s">
        <v>6537</v>
      </c>
      <c r="B4423" t="s">
        <v>6537</v>
      </c>
      <c r="C4423">
        <v>405657</v>
      </c>
      <c r="D4423">
        <v>6002981</v>
      </c>
      <c r="E4423">
        <v>21</v>
      </c>
      <c r="F4423" t="s">
        <v>13</v>
      </c>
      <c r="G4423" t="s">
        <v>1081</v>
      </c>
      <c r="I4423" t="s">
        <v>15</v>
      </c>
      <c r="J4423" t="s">
        <v>16</v>
      </c>
      <c r="K4423" s="2" t="str">
        <f>HYPERLINK("..\..\Imagery\ScannedSlabs\1980\CG80-106.jpg")</f>
        <v>..\..\Imagery\ScannedSlabs\1980\CG80-106.jpg</v>
      </c>
    </row>
    <row r="4424" spans="1:12" x14ac:dyDescent="0.25">
      <c r="A4424" t="s">
        <v>6538</v>
      </c>
      <c r="B4424" t="s">
        <v>6538</v>
      </c>
      <c r="C4424">
        <v>405483</v>
      </c>
      <c r="D4424">
        <v>6002612</v>
      </c>
      <c r="E4424">
        <v>21</v>
      </c>
      <c r="F4424" t="s">
        <v>13</v>
      </c>
      <c r="G4424" t="s">
        <v>44</v>
      </c>
      <c r="I4424" t="s">
        <v>38</v>
      </c>
      <c r="J4424" t="s">
        <v>16</v>
      </c>
      <c r="K4424" s="2" t="str">
        <f>HYPERLINK("..\..\Imagery\ScannedSlabs\1980\CG80-108.jpg")</f>
        <v>..\..\Imagery\ScannedSlabs\1980\CG80-108.jpg</v>
      </c>
    </row>
    <row r="4425" spans="1:12" x14ac:dyDescent="0.25">
      <c r="A4425" t="s">
        <v>6539</v>
      </c>
      <c r="B4425" t="s">
        <v>6539</v>
      </c>
      <c r="C4425">
        <v>405473</v>
      </c>
      <c r="D4425">
        <v>6001867</v>
      </c>
      <c r="E4425">
        <v>21</v>
      </c>
      <c r="F4425" t="s">
        <v>13</v>
      </c>
      <c r="G4425" t="s">
        <v>44</v>
      </c>
      <c r="I4425" t="s">
        <v>15</v>
      </c>
      <c r="J4425" t="s">
        <v>16</v>
      </c>
      <c r="K4425" s="2" t="str">
        <f>HYPERLINK("..\..\Imagery\ScannedSlabs\1980\CG80-110.jpg")</f>
        <v>..\..\Imagery\ScannedSlabs\1980\CG80-110.jpg</v>
      </c>
    </row>
    <row r="4426" spans="1:12" x14ac:dyDescent="0.25">
      <c r="A4426" t="s">
        <v>6540</v>
      </c>
      <c r="B4426" t="s">
        <v>6540</v>
      </c>
      <c r="C4426">
        <v>404232</v>
      </c>
      <c r="D4426">
        <v>6000130</v>
      </c>
      <c r="E4426">
        <v>21</v>
      </c>
      <c r="F4426" t="s">
        <v>13</v>
      </c>
      <c r="G4426" t="s">
        <v>44</v>
      </c>
      <c r="I4426" t="s">
        <v>38</v>
      </c>
      <c r="J4426" t="s">
        <v>16</v>
      </c>
      <c r="K4426" s="2" t="str">
        <f>HYPERLINK("..\..\Imagery\ScannedSlabs\1980\CG80-113.jpg")</f>
        <v>..\..\Imagery\ScannedSlabs\1980\CG80-113.jpg</v>
      </c>
    </row>
    <row r="4427" spans="1:12" x14ac:dyDescent="0.25">
      <c r="A4427" t="s">
        <v>6541</v>
      </c>
      <c r="B4427" t="s">
        <v>6541</v>
      </c>
      <c r="C4427">
        <v>401199</v>
      </c>
      <c r="D4427">
        <v>5998420</v>
      </c>
      <c r="E4427">
        <v>21</v>
      </c>
      <c r="F4427" t="s">
        <v>13</v>
      </c>
      <c r="G4427" t="s">
        <v>333</v>
      </c>
      <c r="I4427" t="s">
        <v>38</v>
      </c>
      <c r="J4427" t="s">
        <v>20</v>
      </c>
      <c r="K4427" s="2" t="str">
        <f>HYPERLINK("..\..\Imagery\ScannedSlabs\1980\CG80-120.jpg")</f>
        <v>..\..\Imagery\ScannedSlabs\1980\CG80-120.jpg</v>
      </c>
    </row>
    <row r="4428" spans="1:12" x14ac:dyDescent="0.25">
      <c r="A4428" t="s">
        <v>6542</v>
      </c>
      <c r="B4428" t="s">
        <v>6542</v>
      </c>
      <c r="C4428">
        <v>400840</v>
      </c>
      <c r="D4428">
        <v>5998233</v>
      </c>
      <c r="E4428">
        <v>21</v>
      </c>
      <c r="F4428" t="s">
        <v>13</v>
      </c>
      <c r="G4428" t="s">
        <v>333</v>
      </c>
      <c r="I4428" t="s">
        <v>38</v>
      </c>
      <c r="J4428" t="s">
        <v>16</v>
      </c>
      <c r="K4428" s="2" t="str">
        <f>HYPERLINK("..\..\Imagery\ScannedSlabs\1980\CG80-122.jpg")</f>
        <v>..\..\Imagery\ScannedSlabs\1980\CG80-122.jpg</v>
      </c>
    </row>
    <row r="4429" spans="1:12" x14ac:dyDescent="0.25">
      <c r="A4429" t="s">
        <v>6543</v>
      </c>
      <c r="B4429" t="s">
        <v>6543</v>
      </c>
      <c r="C4429">
        <v>301120</v>
      </c>
      <c r="D4429">
        <v>5851341</v>
      </c>
      <c r="E4429">
        <v>21</v>
      </c>
      <c r="F4429" t="s">
        <v>13</v>
      </c>
      <c r="G4429" t="s">
        <v>5166</v>
      </c>
      <c r="I4429" t="s">
        <v>38</v>
      </c>
      <c r="J4429" t="s">
        <v>16</v>
      </c>
      <c r="K4429" s="2" t="str">
        <f>HYPERLINK("..\..\Imagery\ScannedSlabs\2009\CG09-046.jpg")</f>
        <v>..\..\Imagery\ScannedSlabs\2009\CG09-046.jpg</v>
      </c>
    </row>
    <row r="4430" spans="1:12" x14ac:dyDescent="0.25">
      <c r="A4430" t="s">
        <v>1166</v>
      </c>
      <c r="B4430" t="s">
        <v>6544</v>
      </c>
      <c r="C4430">
        <v>300754</v>
      </c>
      <c r="D4430">
        <v>5851421</v>
      </c>
      <c r="E4430">
        <v>21</v>
      </c>
      <c r="F4430" t="s">
        <v>13</v>
      </c>
      <c r="G4430" t="s">
        <v>6545</v>
      </c>
      <c r="I4430" t="s">
        <v>38</v>
      </c>
      <c r="J4430" t="s">
        <v>16</v>
      </c>
      <c r="K4430" s="2" t="str">
        <f>HYPERLINK("..\..\Imagery\ScannedSlabs\2009\CG09-047A.jpg")</f>
        <v>..\..\Imagery\ScannedSlabs\2009\CG09-047A.jpg</v>
      </c>
    </row>
    <row r="4431" spans="1:12" x14ac:dyDescent="0.25">
      <c r="A4431" t="s">
        <v>6546</v>
      </c>
      <c r="B4431" t="s">
        <v>6546</v>
      </c>
      <c r="C4431">
        <v>300366</v>
      </c>
      <c r="D4431">
        <v>5851496</v>
      </c>
      <c r="E4431">
        <v>21</v>
      </c>
      <c r="F4431" t="s">
        <v>13</v>
      </c>
      <c r="G4431" t="s">
        <v>6547</v>
      </c>
      <c r="I4431" t="s">
        <v>38</v>
      </c>
      <c r="J4431" t="s">
        <v>16</v>
      </c>
      <c r="K4431" s="2" t="str">
        <f>HYPERLINK("..\..\Imagery\ScannedSlabs\2009\CG09-048.jpg")</f>
        <v>..\..\Imagery\ScannedSlabs\2009\CG09-048.jpg</v>
      </c>
    </row>
    <row r="4432" spans="1:12" x14ac:dyDescent="0.25">
      <c r="A4432" t="s">
        <v>6548</v>
      </c>
      <c r="B4432" t="s">
        <v>6549</v>
      </c>
      <c r="C4432">
        <v>516430</v>
      </c>
      <c r="D4432">
        <v>5925047</v>
      </c>
      <c r="E4432">
        <v>21</v>
      </c>
      <c r="F4432" t="s">
        <v>13</v>
      </c>
      <c r="G4432" t="s">
        <v>33</v>
      </c>
      <c r="H4432" t="s">
        <v>34</v>
      </c>
      <c r="I4432" t="s">
        <v>38</v>
      </c>
      <c r="J4432" t="s">
        <v>23</v>
      </c>
      <c r="K4432" s="2" t="str">
        <f>HYPERLINK("..\..\Imagery\ScannedSlabs\1985\CG85-005.2.jpg")</f>
        <v>..\..\Imagery\ScannedSlabs\1985\CG85-005.2.jpg</v>
      </c>
      <c r="L4432" t="s">
        <v>6550</v>
      </c>
    </row>
    <row r="4433" spans="1:12" x14ac:dyDescent="0.25">
      <c r="A4433" t="s">
        <v>6551</v>
      </c>
      <c r="B4433" t="s">
        <v>6552</v>
      </c>
      <c r="C4433">
        <v>513821</v>
      </c>
      <c r="D4433">
        <v>5882508</v>
      </c>
      <c r="E4433">
        <v>21</v>
      </c>
      <c r="F4433" t="s">
        <v>13</v>
      </c>
      <c r="G4433" t="s">
        <v>49</v>
      </c>
      <c r="H4433" t="s">
        <v>1594</v>
      </c>
      <c r="I4433" t="s">
        <v>55</v>
      </c>
      <c r="J4433" t="s">
        <v>16</v>
      </c>
      <c r="K4433" s="2" t="str">
        <f>HYPERLINK("..\..\Imagery\ScannedSlabs\1985\CG85-280.2.jpg")</f>
        <v>..\..\Imagery\ScannedSlabs\1985\CG85-280.2.jpg</v>
      </c>
      <c r="L4433" t="s">
        <v>6553</v>
      </c>
    </row>
    <row r="4434" spans="1:12" x14ac:dyDescent="0.25">
      <c r="A4434" t="s">
        <v>5117</v>
      </c>
      <c r="B4434" t="s">
        <v>6554</v>
      </c>
      <c r="C4434">
        <v>362930</v>
      </c>
      <c r="D4434">
        <v>5765194</v>
      </c>
      <c r="E4434">
        <v>21</v>
      </c>
      <c r="F4434" t="s">
        <v>13</v>
      </c>
      <c r="G4434" t="s">
        <v>540</v>
      </c>
      <c r="H4434" t="s">
        <v>662</v>
      </c>
      <c r="I4434" t="s">
        <v>55</v>
      </c>
      <c r="J4434" t="s">
        <v>16</v>
      </c>
      <c r="K4434" s="2" t="str">
        <f>HYPERLINK("..\..\Imagery\ScannedSlabs\1999\CG99-364.2.jpg")</f>
        <v>..\..\Imagery\ScannedSlabs\1999\CG99-364.2.jpg</v>
      </c>
      <c r="L4434" t="s">
        <v>5119</v>
      </c>
    </row>
    <row r="4435" spans="1:12" x14ac:dyDescent="0.25">
      <c r="A4435" t="s">
        <v>6555</v>
      </c>
      <c r="B4435" t="s">
        <v>6555</v>
      </c>
      <c r="C4435">
        <v>565895</v>
      </c>
      <c r="D4435">
        <v>5784677</v>
      </c>
      <c r="E4435">
        <v>21</v>
      </c>
      <c r="F4435" t="s">
        <v>13</v>
      </c>
      <c r="G4435" t="s">
        <v>51</v>
      </c>
      <c r="I4435" t="s">
        <v>38</v>
      </c>
      <c r="J4435" t="s">
        <v>23</v>
      </c>
      <c r="K4435" s="2" t="str">
        <f>HYPERLINK("..\..\Imagery\ScannedSlabs\1987\VN87-222.jpg")</f>
        <v>..\..\Imagery\ScannedSlabs\1987\VN87-222.jpg</v>
      </c>
    </row>
    <row r="4436" spans="1:12" x14ac:dyDescent="0.25">
      <c r="A4436" t="s">
        <v>3281</v>
      </c>
      <c r="B4436" t="s">
        <v>6556</v>
      </c>
      <c r="C4436">
        <v>392634</v>
      </c>
      <c r="D4436">
        <v>5831847</v>
      </c>
      <c r="E4436">
        <v>21</v>
      </c>
      <c r="F4436" t="s">
        <v>13</v>
      </c>
      <c r="G4436" t="s">
        <v>6557</v>
      </c>
      <c r="I4436" t="s">
        <v>38</v>
      </c>
      <c r="J4436" t="s">
        <v>83</v>
      </c>
    </row>
    <row r="4437" spans="1:12" x14ac:dyDescent="0.25">
      <c r="A4437" t="s">
        <v>6558</v>
      </c>
      <c r="B4437" t="s">
        <v>6558</v>
      </c>
      <c r="C4437">
        <v>430535</v>
      </c>
      <c r="D4437">
        <v>5870562</v>
      </c>
      <c r="E4437">
        <v>21</v>
      </c>
      <c r="F4437" t="s">
        <v>13</v>
      </c>
      <c r="G4437" t="s">
        <v>51</v>
      </c>
      <c r="I4437" t="s">
        <v>35</v>
      </c>
      <c r="J4437" t="s">
        <v>16</v>
      </c>
      <c r="K4437" s="2" t="str">
        <f>HYPERLINK("..\..\Imagery\ScannedSlabs\2011\RH-013.jpg")</f>
        <v>..\..\Imagery\ScannedSlabs\2011\RH-013.jpg</v>
      </c>
      <c r="L4437" t="s">
        <v>449</v>
      </c>
    </row>
    <row r="4438" spans="1:12" x14ac:dyDescent="0.25">
      <c r="A4438" t="s">
        <v>6559</v>
      </c>
      <c r="B4438" t="s">
        <v>6559</v>
      </c>
      <c r="C4438">
        <v>455345</v>
      </c>
      <c r="D4438">
        <v>5899249</v>
      </c>
      <c r="E4438">
        <v>21</v>
      </c>
      <c r="F4438" t="s">
        <v>13</v>
      </c>
      <c r="G4438" t="s">
        <v>113</v>
      </c>
      <c r="I4438" t="s">
        <v>35</v>
      </c>
      <c r="J4438" t="s">
        <v>16</v>
      </c>
      <c r="K4438" s="2" t="str">
        <f>HYPERLINK("..\..\Imagery\ScannedSlabs\1984\CG84-181.jpg")</f>
        <v>..\..\Imagery\ScannedSlabs\1984\CG84-181.jpg</v>
      </c>
    </row>
    <row r="4439" spans="1:12" x14ac:dyDescent="0.25">
      <c r="A4439" t="s">
        <v>6560</v>
      </c>
      <c r="B4439" t="s">
        <v>6560</v>
      </c>
      <c r="C4439">
        <v>455646</v>
      </c>
      <c r="D4439">
        <v>5900410</v>
      </c>
      <c r="E4439">
        <v>21</v>
      </c>
      <c r="F4439" t="s">
        <v>13</v>
      </c>
      <c r="G4439" t="s">
        <v>1950</v>
      </c>
      <c r="I4439" t="s">
        <v>38</v>
      </c>
      <c r="J4439" t="s">
        <v>16</v>
      </c>
      <c r="K4439" s="2" t="str">
        <f>HYPERLINK("..\..\Imagery\ScannedSlabs\1984\CG84-183.jpg")</f>
        <v>..\..\Imagery\ScannedSlabs\1984\CG84-183.jpg</v>
      </c>
    </row>
    <row r="4440" spans="1:12" x14ac:dyDescent="0.25">
      <c r="A4440" t="s">
        <v>6561</v>
      </c>
      <c r="B4440" t="s">
        <v>6561</v>
      </c>
      <c r="C4440">
        <v>456739</v>
      </c>
      <c r="D4440">
        <v>5900325</v>
      </c>
      <c r="E4440">
        <v>21</v>
      </c>
      <c r="F4440" t="s">
        <v>13</v>
      </c>
      <c r="G4440" t="s">
        <v>73</v>
      </c>
      <c r="I4440" t="s">
        <v>38</v>
      </c>
      <c r="J4440" t="s">
        <v>16</v>
      </c>
      <c r="K4440" s="2" t="str">
        <f>HYPERLINK("..\..\Imagery\ScannedSlabs\1984\CG84-184.jpg")</f>
        <v>..\..\Imagery\ScannedSlabs\1984\CG84-184.jpg</v>
      </c>
    </row>
    <row r="4441" spans="1:12" x14ac:dyDescent="0.25">
      <c r="A4441" t="s">
        <v>6562</v>
      </c>
      <c r="B4441" t="s">
        <v>6562</v>
      </c>
      <c r="C4441">
        <v>457090</v>
      </c>
      <c r="D4441">
        <v>5900979</v>
      </c>
      <c r="E4441">
        <v>21</v>
      </c>
      <c r="F4441" t="s">
        <v>13</v>
      </c>
      <c r="G4441" t="s">
        <v>310</v>
      </c>
      <c r="I4441" t="s">
        <v>35</v>
      </c>
      <c r="J4441" t="s">
        <v>16</v>
      </c>
      <c r="K4441" s="2" t="str">
        <f>HYPERLINK("..\..\Imagery\ScannedSlabs\1984\CG84-186.jpg")</f>
        <v>..\..\Imagery\ScannedSlabs\1984\CG84-186.jpg</v>
      </c>
    </row>
    <row r="4442" spans="1:12" x14ac:dyDescent="0.25">
      <c r="A4442" t="s">
        <v>6563</v>
      </c>
      <c r="B4442" t="s">
        <v>6564</v>
      </c>
      <c r="C4442">
        <v>461000</v>
      </c>
      <c r="D4442">
        <v>5903750</v>
      </c>
      <c r="E4442">
        <v>21</v>
      </c>
      <c r="F4442" t="s">
        <v>13</v>
      </c>
      <c r="G4442" t="s">
        <v>79</v>
      </c>
      <c r="I4442" t="s">
        <v>38</v>
      </c>
      <c r="J4442" t="s">
        <v>16</v>
      </c>
      <c r="K4442" s="2" t="str">
        <f>HYPERLINK("..\..\Imagery\ScannedSlabs\1984\CG84-187C.jpg")</f>
        <v>..\..\Imagery\ScannedSlabs\1984\CG84-187C.jpg</v>
      </c>
    </row>
    <row r="4443" spans="1:12" x14ac:dyDescent="0.25">
      <c r="A4443" t="s">
        <v>6563</v>
      </c>
      <c r="B4443" t="s">
        <v>6565</v>
      </c>
      <c r="C4443">
        <v>461000</v>
      </c>
      <c r="D4443">
        <v>5903750</v>
      </c>
      <c r="E4443">
        <v>21</v>
      </c>
      <c r="F4443" t="s">
        <v>13</v>
      </c>
      <c r="G4443" t="s">
        <v>207</v>
      </c>
      <c r="I4443" t="s">
        <v>38</v>
      </c>
      <c r="J4443" t="s">
        <v>16</v>
      </c>
      <c r="K4443" s="2" t="str">
        <f>HYPERLINK("..\..\Imagery\ScannedSlabs\1984\CG84-187B.jpg")</f>
        <v>..\..\Imagery\ScannedSlabs\1984\CG84-187B.jpg</v>
      </c>
    </row>
    <row r="4444" spans="1:12" x14ac:dyDescent="0.25">
      <c r="A4444" t="s">
        <v>6566</v>
      </c>
      <c r="B4444" t="s">
        <v>6566</v>
      </c>
      <c r="C4444">
        <v>563578</v>
      </c>
      <c r="D4444">
        <v>5746665</v>
      </c>
      <c r="E4444">
        <v>21</v>
      </c>
      <c r="F4444" t="s">
        <v>13</v>
      </c>
      <c r="G4444" t="s">
        <v>3011</v>
      </c>
      <c r="I4444" t="s">
        <v>38</v>
      </c>
      <c r="J4444" t="s">
        <v>23</v>
      </c>
      <c r="K4444" s="2" t="str">
        <f>HYPERLINK("..\..\Imagery\ScannedSlabs\1993\VN93-405.jpg")</f>
        <v>..\..\Imagery\ScannedSlabs\1993\VN93-405.jpg</v>
      </c>
    </row>
    <row r="4445" spans="1:12" x14ac:dyDescent="0.25">
      <c r="A4445" t="s">
        <v>6567</v>
      </c>
      <c r="B4445" t="s">
        <v>6567</v>
      </c>
      <c r="C4445">
        <v>527904</v>
      </c>
      <c r="D4445">
        <v>5733444</v>
      </c>
      <c r="E4445">
        <v>21</v>
      </c>
      <c r="F4445" t="s">
        <v>13</v>
      </c>
      <c r="G4445" t="s">
        <v>931</v>
      </c>
      <c r="I4445" t="s">
        <v>38</v>
      </c>
      <c r="J4445" t="s">
        <v>23</v>
      </c>
      <c r="K4445" s="2" t="str">
        <f>HYPERLINK("..\..\Imagery\ScannedSlabs\1993\CG93-337.jpg")</f>
        <v>..\..\Imagery\ScannedSlabs\1993\CG93-337.jpg</v>
      </c>
    </row>
    <row r="4446" spans="1:12" x14ac:dyDescent="0.25">
      <c r="A4446" t="s">
        <v>6568</v>
      </c>
      <c r="B4446" t="s">
        <v>6568</v>
      </c>
      <c r="C4446">
        <v>480678</v>
      </c>
      <c r="D4446">
        <v>5970154</v>
      </c>
      <c r="E4446">
        <v>21</v>
      </c>
      <c r="F4446" t="s">
        <v>13</v>
      </c>
      <c r="G4446" t="s">
        <v>73</v>
      </c>
      <c r="I4446" t="s">
        <v>38</v>
      </c>
      <c r="J4446" t="s">
        <v>16</v>
      </c>
      <c r="K4446" s="2" t="str">
        <f>HYPERLINK("..\..\Imagery\ScannedSlabs\1981\CG81-247.jpg")</f>
        <v>..\..\Imagery\ScannedSlabs\1981\CG81-247.jpg</v>
      </c>
    </row>
    <row r="4447" spans="1:12" x14ac:dyDescent="0.25">
      <c r="A4447" t="s">
        <v>6569</v>
      </c>
      <c r="B4447" t="s">
        <v>6569</v>
      </c>
      <c r="C4447">
        <v>480069</v>
      </c>
      <c r="D4447">
        <v>5969278</v>
      </c>
      <c r="E4447">
        <v>21</v>
      </c>
      <c r="F4447" t="s">
        <v>13</v>
      </c>
      <c r="G4447" t="s">
        <v>6570</v>
      </c>
      <c r="I4447" t="s">
        <v>15</v>
      </c>
      <c r="J4447" t="s">
        <v>16</v>
      </c>
      <c r="K4447" s="2" t="str">
        <f>HYPERLINK("..\..\Imagery\ScannedSlabs\1981\CG81-248.jpg")</f>
        <v>..\..\Imagery\ScannedSlabs\1981\CG81-248.jpg</v>
      </c>
    </row>
    <row r="4448" spans="1:12" x14ac:dyDescent="0.25">
      <c r="A4448" t="s">
        <v>6571</v>
      </c>
      <c r="B4448" t="s">
        <v>6571</v>
      </c>
      <c r="C4448">
        <v>432528</v>
      </c>
      <c r="D4448">
        <v>6002413</v>
      </c>
      <c r="E4448">
        <v>21</v>
      </c>
      <c r="F4448" t="s">
        <v>13</v>
      </c>
      <c r="G4448" t="s">
        <v>2178</v>
      </c>
      <c r="I4448" t="s">
        <v>38</v>
      </c>
      <c r="J4448" t="s">
        <v>20</v>
      </c>
      <c r="K4448" s="2" t="str">
        <f>HYPERLINK("..\..\Imagery\ScannedSlabs\1980\CG80-631.jpg")</f>
        <v>..\..\Imagery\ScannedSlabs\1980\CG80-631.jpg</v>
      </c>
    </row>
    <row r="4449" spans="1:12" x14ac:dyDescent="0.25">
      <c r="A4449" t="s">
        <v>6572</v>
      </c>
      <c r="B4449" t="s">
        <v>6572</v>
      </c>
      <c r="C4449">
        <v>436274</v>
      </c>
      <c r="D4449">
        <v>6000734</v>
      </c>
      <c r="E4449">
        <v>21</v>
      </c>
      <c r="F4449" t="s">
        <v>13</v>
      </c>
      <c r="G4449" t="s">
        <v>22</v>
      </c>
      <c r="I4449" t="s">
        <v>38</v>
      </c>
      <c r="J4449" t="s">
        <v>23</v>
      </c>
      <c r="K4449" s="2" t="str">
        <f>HYPERLINK("..\..\Imagery\ScannedSlabs\1980\CG80-632.jpg")</f>
        <v>..\..\Imagery\ScannedSlabs\1980\CG80-632.jpg</v>
      </c>
      <c r="L4449" t="s">
        <v>6573</v>
      </c>
    </row>
    <row r="4450" spans="1:12" x14ac:dyDescent="0.25">
      <c r="A4450" t="s">
        <v>6574</v>
      </c>
      <c r="B4450" t="s">
        <v>6574</v>
      </c>
      <c r="C4450">
        <v>440244</v>
      </c>
      <c r="D4450">
        <v>5999943</v>
      </c>
      <c r="E4450">
        <v>21</v>
      </c>
      <c r="F4450" t="s">
        <v>13</v>
      </c>
      <c r="G4450" t="s">
        <v>346</v>
      </c>
      <c r="I4450" t="s">
        <v>15</v>
      </c>
      <c r="J4450" t="s">
        <v>20</v>
      </c>
      <c r="K4450" s="2" t="str">
        <f>HYPERLINK("..\..\Imagery\ScannedSlabs\1980\CG80-634.jpg")</f>
        <v>..\..\Imagery\ScannedSlabs\1980\CG80-634.jpg</v>
      </c>
    </row>
    <row r="4451" spans="1:12" x14ac:dyDescent="0.25">
      <c r="A4451" t="s">
        <v>6575</v>
      </c>
      <c r="B4451" t="s">
        <v>6575</v>
      </c>
      <c r="C4451">
        <v>453744</v>
      </c>
      <c r="D4451">
        <v>5998782</v>
      </c>
      <c r="E4451">
        <v>21</v>
      </c>
      <c r="F4451" t="s">
        <v>13</v>
      </c>
      <c r="G4451" t="s">
        <v>25</v>
      </c>
      <c r="I4451" t="s">
        <v>38</v>
      </c>
      <c r="J4451" t="s">
        <v>16</v>
      </c>
      <c r="K4451" s="2" t="str">
        <f>HYPERLINK("..\..\Imagery\ScannedSlabs\1980\CG80-636.jpg")</f>
        <v>..\..\Imagery\ScannedSlabs\1980\CG80-636.jpg</v>
      </c>
    </row>
    <row r="4452" spans="1:12" x14ac:dyDescent="0.25">
      <c r="A4452" t="s">
        <v>6576</v>
      </c>
      <c r="B4452" t="s">
        <v>6576</v>
      </c>
      <c r="C4452">
        <v>457610</v>
      </c>
      <c r="D4452">
        <v>5999254</v>
      </c>
      <c r="E4452">
        <v>21</v>
      </c>
      <c r="F4452" t="s">
        <v>13</v>
      </c>
      <c r="G4452" t="s">
        <v>389</v>
      </c>
      <c r="I4452" t="s">
        <v>38</v>
      </c>
      <c r="J4452" t="s">
        <v>16</v>
      </c>
      <c r="K4452" s="2" t="str">
        <f>HYPERLINK("..\..\Imagery\ScannedSlabs\1980\CG80-637.jpg")</f>
        <v>..\..\Imagery\ScannedSlabs\1980\CG80-637.jpg</v>
      </c>
    </row>
    <row r="4453" spans="1:12" x14ac:dyDescent="0.25">
      <c r="A4453" t="s">
        <v>6577</v>
      </c>
      <c r="B4453" t="s">
        <v>6577</v>
      </c>
      <c r="C4453">
        <v>476771</v>
      </c>
      <c r="D4453">
        <v>5992583</v>
      </c>
      <c r="E4453">
        <v>21</v>
      </c>
      <c r="F4453" t="s">
        <v>13</v>
      </c>
      <c r="G4453" t="s">
        <v>424</v>
      </c>
      <c r="I4453" t="s">
        <v>15</v>
      </c>
      <c r="J4453" t="s">
        <v>665</v>
      </c>
      <c r="K4453" s="2" t="str">
        <f>HYPERLINK("..\..\Imagery\ScannedSlabs\1980\CG80-639.jpg")</f>
        <v>..\..\Imagery\ScannedSlabs\1980\CG80-639.jpg</v>
      </c>
    </row>
    <row r="4454" spans="1:12" x14ac:dyDescent="0.25">
      <c r="A4454" t="s">
        <v>6578</v>
      </c>
      <c r="B4454" t="s">
        <v>6578</v>
      </c>
      <c r="C4454">
        <v>399737</v>
      </c>
      <c r="D4454">
        <v>5929675</v>
      </c>
      <c r="E4454">
        <v>21</v>
      </c>
      <c r="F4454" t="s">
        <v>13</v>
      </c>
      <c r="G4454" t="s">
        <v>492</v>
      </c>
      <c r="I4454" t="s">
        <v>35</v>
      </c>
      <c r="J4454" t="s">
        <v>16</v>
      </c>
      <c r="K4454" s="2" t="str">
        <f>HYPERLINK("..\..\Imagery\ScannedSlabs\1981\GF81-151.jpg")</f>
        <v>..\..\Imagery\ScannedSlabs\1981\GF81-151.jpg</v>
      </c>
      <c r="L4454" t="s">
        <v>2624</v>
      </c>
    </row>
    <row r="4455" spans="1:12" x14ac:dyDescent="0.25">
      <c r="A4455" t="s">
        <v>2277</v>
      </c>
      <c r="B4455" t="s">
        <v>6579</v>
      </c>
      <c r="C4455">
        <v>377735</v>
      </c>
      <c r="D4455">
        <v>6114637</v>
      </c>
      <c r="E4455">
        <v>21</v>
      </c>
      <c r="F4455" t="s">
        <v>13</v>
      </c>
      <c r="I4455" t="s">
        <v>15</v>
      </c>
      <c r="J4455" t="s">
        <v>137</v>
      </c>
    </row>
    <row r="4456" spans="1:12" x14ac:dyDescent="0.25">
      <c r="A4456" t="s">
        <v>6580</v>
      </c>
      <c r="B4456" t="s">
        <v>6580</v>
      </c>
      <c r="C4456">
        <v>509466</v>
      </c>
      <c r="D4456">
        <v>5769816</v>
      </c>
      <c r="E4456">
        <v>21</v>
      </c>
      <c r="F4456" t="s">
        <v>13</v>
      </c>
      <c r="G4456" t="s">
        <v>51</v>
      </c>
      <c r="I4456" t="s">
        <v>35</v>
      </c>
      <c r="J4456" t="s">
        <v>16</v>
      </c>
      <c r="K4456" s="2" t="str">
        <f>HYPERLINK("..\..\Imagery\ScannedSlabs\1987\JS87-255.jpg")</f>
        <v>..\..\Imagery\ScannedSlabs\1987\JS87-255.jpg</v>
      </c>
    </row>
    <row r="4457" spans="1:12" x14ac:dyDescent="0.25">
      <c r="A4457" t="s">
        <v>6581</v>
      </c>
      <c r="B4457" t="s">
        <v>6581</v>
      </c>
      <c r="C4457">
        <v>507071</v>
      </c>
      <c r="D4457">
        <v>5767819</v>
      </c>
      <c r="E4457">
        <v>21</v>
      </c>
      <c r="F4457" t="s">
        <v>13</v>
      </c>
      <c r="G4457" t="s">
        <v>320</v>
      </c>
      <c r="I4457" t="s">
        <v>38</v>
      </c>
      <c r="J4457" t="s">
        <v>23</v>
      </c>
      <c r="K4457" s="2" t="str">
        <f>HYPERLINK("..\..\Imagery\ScannedSlabs\1987\JS87-258.jpg")</f>
        <v>..\..\Imagery\ScannedSlabs\1987\JS87-258.jpg</v>
      </c>
    </row>
    <row r="4458" spans="1:12" x14ac:dyDescent="0.25">
      <c r="A4458" t="s">
        <v>6582</v>
      </c>
      <c r="B4458" t="s">
        <v>6582</v>
      </c>
      <c r="C4458">
        <v>505899</v>
      </c>
      <c r="D4458">
        <v>5766583</v>
      </c>
      <c r="E4458">
        <v>21</v>
      </c>
      <c r="F4458" t="s">
        <v>13</v>
      </c>
      <c r="G4458" t="s">
        <v>51</v>
      </c>
      <c r="I4458" t="s">
        <v>35</v>
      </c>
      <c r="J4458" t="s">
        <v>16</v>
      </c>
      <c r="K4458" s="2" t="str">
        <f>HYPERLINK("..\..\Imagery\ScannedSlabs\1987\JS87-259.jpg")</f>
        <v>..\..\Imagery\ScannedSlabs\1987\JS87-259.jpg</v>
      </c>
    </row>
    <row r="4459" spans="1:12" x14ac:dyDescent="0.25">
      <c r="A4459" t="s">
        <v>6583</v>
      </c>
      <c r="B4459" t="s">
        <v>6583</v>
      </c>
      <c r="C4459">
        <v>402154</v>
      </c>
      <c r="D4459">
        <v>6081328</v>
      </c>
      <c r="E4459">
        <v>21</v>
      </c>
      <c r="F4459" t="s">
        <v>13</v>
      </c>
      <c r="G4459" t="s">
        <v>2709</v>
      </c>
      <c r="I4459" t="s">
        <v>38</v>
      </c>
      <c r="J4459" t="s">
        <v>16</v>
      </c>
      <c r="K4459" s="2" t="str">
        <f>HYPERLINK("..\..\Imagery\ScannedSlabs\1979\CG79-055.jpg")</f>
        <v>..\..\Imagery\ScannedSlabs\1979\CG79-055.jpg</v>
      </c>
    </row>
    <row r="4460" spans="1:12" x14ac:dyDescent="0.25">
      <c r="A4460" t="s">
        <v>6584</v>
      </c>
      <c r="B4460" t="s">
        <v>6584</v>
      </c>
      <c r="C4460">
        <v>406906</v>
      </c>
      <c r="D4460">
        <v>6074628</v>
      </c>
      <c r="E4460">
        <v>21</v>
      </c>
      <c r="F4460" t="s">
        <v>13</v>
      </c>
      <c r="G4460" t="s">
        <v>145</v>
      </c>
      <c r="I4460" t="s">
        <v>38</v>
      </c>
      <c r="J4460" t="s">
        <v>20</v>
      </c>
      <c r="K4460" s="2" t="str">
        <f>HYPERLINK("..\..\Imagery\ScannedSlabs\1979\CG79-058.jpg")</f>
        <v>..\..\Imagery\ScannedSlabs\1979\CG79-058.jpg</v>
      </c>
    </row>
    <row r="4461" spans="1:12" x14ac:dyDescent="0.25">
      <c r="A4461" t="s">
        <v>6585</v>
      </c>
      <c r="B4461" t="s">
        <v>6585</v>
      </c>
      <c r="C4461">
        <v>406152</v>
      </c>
      <c r="D4461">
        <v>6074809</v>
      </c>
      <c r="E4461">
        <v>21</v>
      </c>
      <c r="F4461" t="s">
        <v>13</v>
      </c>
      <c r="G4461" t="s">
        <v>320</v>
      </c>
      <c r="I4461" t="s">
        <v>15</v>
      </c>
      <c r="J4461" t="s">
        <v>23</v>
      </c>
      <c r="K4461" s="2" t="str">
        <f>HYPERLINK("..\..\Imagery\ScannedSlabs\1979\CG79-059.jpg")</f>
        <v>..\..\Imagery\ScannedSlabs\1979\CG79-059.jpg</v>
      </c>
    </row>
    <row r="4462" spans="1:12" x14ac:dyDescent="0.25">
      <c r="A4462" t="s">
        <v>6586</v>
      </c>
      <c r="B4462" t="s">
        <v>6586</v>
      </c>
      <c r="C4462">
        <v>407878</v>
      </c>
      <c r="D4462">
        <v>6076070</v>
      </c>
      <c r="E4462">
        <v>21</v>
      </c>
      <c r="F4462" t="s">
        <v>13</v>
      </c>
      <c r="G4462" t="s">
        <v>320</v>
      </c>
      <c r="I4462" t="s">
        <v>38</v>
      </c>
      <c r="J4462" t="s">
        <v>16</v>
      </c>
      <c r="K4462" s="2" t="str">
        <f>HYPERLINK("..\..\Imagery\ScannedSlabs\1979\CG79-061.jpg")</f>
        <v>..\..\Imagery\ScannedSlabs\1979\CG79-061.jpg</v>
      </c>
    </row>
    <row r="4463" spans="1:12" x14ac:dyDescent="0.25">
      <c r="A4463" t="s">
        <v>6001</v>
      </c>
      <c r="B4463" t="s">
        <v>6587</v>
      </c>
      <c r="C4463">
        <v>596407</v>
      </c>
      <c r="D4463">
        <v>5792851</v>
      </c>
      <c r="E4463">
        <v>21</v>
      </c>
      <c r="F4463" t="s">
        <v>13</v>
      </c>
      <c r="G4463" t="s">
        <v>6588</v>
      </c>
      <c r="I4463" t="s">
        <v>35</v>
      </c>
      <c r="J4463" t="s">
        <v>16</v>
      </c>
      <c r="K4463" s="2" t="str">
        <f>HYPERLINK("..\..\Imagery\ScannedSlabs\2007\CG07-133D.jpg")</f>
        <v>..\..\Imagery\ScannedSlabs\2007\CG07-133D.jpg</v>
      </c>
    </row>
    <row r="4464" spans="1:12" x14ac:dyDescent="0.25">
      <c r="A4464" t="s">
        <v>6589</v>
      </c>
      <c r="B4464" t="s">
        <v>6589</v>
      </c>
      <c r="C4464">
        <v>596412</v>
      </c>
      <c r="D4464">
        <v>5792827</v>
      </c>
      <c r="E4464">
        <v>21</v>
      </c>
      <c r="F4464" t="s">
        <v>13</v>
      </c>
      <c r="G4464" t="s">
        <v>6590</v>
      </c>
      <c r="I4464" t="s">
        <v>35</v>
      </c>
      <c r="J4464" t="s">
        <v>16</v>
      </c>
      <c r="K4464" s="2" t="str">
        <f>HYPERLINK("..\..\Imagery\ScannedSlabs\2007\CG07-134.jpg")</f>
        <v>..\..\Imagery\ScannedSlabs\2007\CG07-134.jpg</v>
      </c>
    </row>
    <row r="4465" spans="1:12" x14ac:dyDescent="0.25">
      <c r="A4465" t="s">
        <v>6591</v>
      </c>
      <c r="B4465" t="s">
        <v>6592</v>
      </c>
      <c r="C4465">
        <v>596418</v>
      </c>
      <c r="D4465">
        <v>5792791</v>
      </c>
      <c r="E4465">
        <v>21</v>
      </c>
      <c r="F4465" t="s">
        <v>13</v>
      </c>
      <c r="G4465" t="s">
        <v>482</v>
      </c>
      <c r="I4465" t="s">
        <v>35</v>
      </c>
      <c r="J4465" t="s">
        <v>16</v>
      </c>
      <c r="K4465" s="2" t="str">
        <f>HYPERLINK("..\..\Imagery\ScannedSlabs\2007\CG07-135C.jpg")</f>
        <v>..\..\Imagery\ScannedSlabs\2007\CG07-135C.jpg</v>
      </c>
    </row>
    <row r="4466" spans="1:12" x14ac:dyDescent="0.25">
      <c r="A4466" t="s">
        <v>6591</v>
      </c>
      <c r="B4466" t="s">
        <v>6593</v>
      </c>
      <c r="C4466">
        <v>596418</v>
      </c>
      <c r="D4466">
        <v>5792791</v>
      </c>
      <c r="E4466">
        <v>21</v>
      </c>
      <c r="F4466" t="s">
        <v>13</v>
      </c>
      <c r="G4466" t="s">
        <v>6588</v>
      </c>
      <c r="I4466" t="s">
        <v>35</v>
      </c>
      <c r="J4466" t="s">
        <v>16</v>
      </c>
      <c r="K4466" s="2" t="str">
        <f>HYPERLINK("..\..\Imagery\ScannedSlabs\2007\CG07-135D.jpg")</f>
        <v>..\..\Imagery\ScannedSlabs\2007\CG07-135D.jpg</v>
      </c>
    </row>
    <row r="4467" spans="1:12" x14ac:dyDescent="0.25">
      <c r="A4467" t="s">
        <v>6591</v>
      </c>
      <c r="B4467" t="s">
        <v>6594</v>
      </c>
      <c r="C4467">
        <v>596418</v>
      </c>
      <c r="D4467">
        <v>5792791</v>
      </c>
      <c r="E4467">
        <v>21</v>
      </c>
      <c r="F4467" t="s">
        <v>13</v>
      </c>
      <c r="G4467" t="s">
        <v>6588</v>
      </c>
      <c r="I4467" t="s">
        <v>35</v>
      </c>
      <c r="J4467" t="s">
        <v>16</v>
      </c>
      <c r="K4467" s="2" t="str">
        <f>HYPERLINK("..\..\Imagery\ScannedSlabs\2007\CG07-135B.jpg")</f>
        <v>..\..\Imagery\ScannedSlabs\2007\CG07-135B.jpg</v>
      </c>
    </row>
    <row r="4468" spans="1:12" x14ac:dyDescent="0.25">
      <c r="A4468" t="s">
        <v>6595</v>
      </c>
      <c r="B4468" t="s">
        <v>6595</v>
      </c>
      <c r="C4468">
        <v>540308</v>
      </c>
      <c r="D4468">
        <v>5748112</v>
      </c>
      <c r="E4468">
        <v>21</v>
      </c>
      <c r="F4468" t="s">
        <v>13</v>
      </c>
      <c r="G4468" t="s">
        <v>40</v>
      </c>
      <c r="I4468" t="s">
        <v>38</v>
      </c>
      <c r="J4468" t="s">
        <v>23</v>
      </c>
      <c r="K4468" s="2" t="str">
        <f>HYPERLINK("..\..\Imagery\ScannedSlabs\1993\VN93-531.jpg")</f>
        <v>..\..\Imagery\ScannedSlabs\1993\VN93-531.jpg</v>
      </c>
    </row>
    <row r="4469" spans="1:12" x14ac:dyDescent="0.25">
      <c r="A4469" t="s">
        <v>6596</v>
      </c>
      <c r="B4469" t="s">
        <v>6596</v>
      </c>
      <c r="C4469">
        <v>539576</v>
      </c>
      <c r="D4469">
        <v>5748564</v>
      </c>
      <c r="E4469">
        <v>21</v>
      </c>
      <c r="F4469" t="s">
        <v>13</v>
      </c>
      <c r="G4469" t="s">
        <v>51</v>
      </c>
      <c r="I4469" t="s">
        <v>38</v>
      </c>
      <c r="J4469" t="s">
        <v>23</v>
      </c>
      <c r="K4469" s="2" t="str">
        <f>HYPERLINK("..\..\Imagery\ScannedSlabs\1993\VN93-532.jpg")</f>
        <v>..\..\Imagery\ScannedSlabs\1993\VN93-532.jpg</v>
      </c>
    </row>
    <row r="4470" spans="1:12" x14ac:dyDescent="0.25">
      <c r="A4470" t="s">
        <v>6597</v>
      </c>
      <c r="B4470" t="s">
        <v>6597</v>
      </c>
      <c r="C4470">
        <v>539253</v>
      </c>
      <c r="D4470">
        <v>5749058</v>
      </c>
      <c r="E4470">
        <v>21</v>
      </c>
      <c r="F4470" t="s">
        <v>13</v>
      </c>
      <c r="G4470" t="s">
        <v>6598</v>
      </c>
      <c r="I4470" t="s">
        <v>38</v>
      </c>
      <c r="J4470" t="s">
        <v>16</v>
      </c>
      <c r="K4470" s="2" t="str">
        <f>HYPERLINK("..\..\Imagery\ScannedSlabs\1993\VN93-533.jpg")</f>
        <v>..\..\Imagery\ScannedSlabs\1993\VN93-533.jpg</v>
      </c>
    </row>
    <row r="4471" spans="1:12" x14ac:dyDescent="0.25">
      <c r="A4471" t="s">
        <v>6599</v>
      </c>
      <c r="B4471" t="s">
        <v>6599</v>
      </c>
      <c r="C4471">
        <v>539444</v>
      </c>
      <c r="D4471">
        <v>5749942</v>
      </c>
      <c r="E4471">
        <v>21</v>
      </c>
      <c r="F4471" t="s">
        <v>13</v>
      </c>
      <c r="G4471" t="s">
        <v>6598</v>
      </c>
      <c r="I4471" t="s">
        <v>38</v>
      </c>
      <c r="J4471" t="s">
        <v>16</v>
      </c>
      <c r="K4471" s="2" t="str">
        <f>HYPERLINK("..\..\Imagery\ScannedSlabs\1993\VN93-535.jpg")</f>
        <v>..\..\Imagery\ScannedSlabs\1993\VN93-535.jpg</v>
      </c>
    </row>
    <row r="4472" spans="1:12" x14ac:dyDescent="0.25">
      <c r="A4472" t="s">
        <v>6600</v>
      </c>
      <c r="B4472" t="s">
        <v>6600</v>
      </c>
      <c r="C4472">
        <v>322925</v>
      </c>
      <c r="D4472">
        <v>5829000</v>
      </c>
      <c r="E4472">
        <v>21</v>
      </c>
      <c r="F4472" t="s">
        <v>13</v>
      </c>
      <c r="G4472" t="s">
        <v>173</v>
      </c>
      <c r="H4472" t="s">
        <v>1546</v>
      </c>
      <c r="I4472" t="s">
        <v>38</v>
      </c>
      <c r="J4472" t="s">
        <v>16</v>
      </c>
      <c r="K4472" s="2" t="str">
        <f>HYPERLINK("..\..\Imagery\ScannedSlabs\1998\CG98-283.jpg")</f>
        <v>..\..\Imagery\ScannedSlabs\1998\CG98-283.jpg</v>
      </c>
    </row>
    <row r="4473" spans="1:12" x14ac:dyDescent="0.25">
      <c r="A4473" t="s">
        <v>6601</v>
      </c>
      <c r="B4473" t="s">
        <v>6601</v>
      </c>
      <c r="C4473">
        <v>328593</v>
      </c>
      <c r="D4473">
        <v>5828662</v>
      </c>
      <c r="E4473">
        <v>21</v>
      </c>
      <c r="F4473" t="s">
        <v>13</v>
      </c>
      <c r="G4473" t="s">
        <v>173</v>
      </c>
      <c r="H4473" t="s">
        <v>1546</v>
      </c>
      <c r="I4473" t="s">
        <v>38</v>
      </c>
      <c r="J4473" t="s">
        <v>16</v>
      </c>
      <c r="K4473" s="2" t="str">
        <f>HYPERLINK("..\..\Imagery\ScannedSlabs\1998\CG98-284.jpg")</f>
        <v>..\..\Imagery\ScannedSlabs\1998\CG98-284.jpg</v>
      </c>
    </row>
    <row r="4474" spans="1:12" x14ac:dyDescent="0.25">
      <c r="A4474" t="s">
        <v>6602</v>
      </c>
      <c r="B4474" t="s">
        <v>6602</v>
      </c>
      <c r="C4474">
        <v>393369</v>
      </c>
      <c r="D4474">
        <v>6071106</v>
      </c>
      <c r="E4474">
        <v>21</v>
      </c>
      <c r="F4474" t="s">
        <v>13</v>
      </c>
      <c r="G4474" t="s">
        <v>145</v>
      </c>
      <c r="I4474" t="s">
        <v>38</v>
      </c>
      <c r="J4474" t="s">
        <v>562</v>
      </c>
      <c r="K4474" s="2" t="str">
        <f>HYPERLINK("..\..\Imagery\ScannedSlabs\1979\CG79-416.jpg")</f>
        <v>..\..\Imagery\ScannedSlabs\1979\CG79-416.jpg</v>
      </c>
      <c r="L4474" t="s">
        <v>3069</v>
      </c>
    </row>
    <row r="4475" spans="1:12" x14ac:dyDescent="0.25">
      <c r="A4475" t="s">
        <v>6603</v>
      </c>
      <c r="B4475" t="s">
        <v>6603</v>
      </c>
      <c r="C4475">
        <v>391876</v>
      </c>
      <c r="D4475">
        <v>6070533</v>
      </c>
      <c r="E4475">
        <v>21</v>
      </c>
      <c r="F4475" t="s">
        <v>13</v>
      </c>
      <c r="G4475" t="s">
        <v>145</v>
      </c>
      <c r="I4475" t="s">
        <v>38</v>
      </c>
      <c r="J4475" t="s">
        <v>16</v>
      </c>
      <c r="K4475" s="2" t="str">
        <f>HYPERLINK("..\..\Imagery\ScannedSlabs\1979\CG79-418.jpg")</f>
        <v>..\..\Imagery\ScannedSlabs\1979\CG79-418.jpg</v>
      </c>
    </row>
    <row r="4476" spans="1:12" x14ac:dyDescent="0.25">
      <c r="A4476" t="s">
        <v>6604</v>
      </c>
      <c r="B4476" t="s">
        <v>6604</v>
      </c>
      <c r="C4476">
        <v>389972</v>
      </c>
      <c r="D4476">
        <v>6077580</v>
      </c>
      <c r="E4476">
        <v>21</v>
      </c>
      <c r="F4476" t="s">
        <v>13</v>
      </c>
      <c r="G4476" t="s">
        <v>320</v>
      </c>
      <c r="I4476" t="s">
        <v>38</v>
      </c>
      <c r="J4476" t="s">
        <v>23</v>
      </c>
      <c r="K4476" s="2" t="str">
        <f>HYPERLINK("..\..\Imagery\ScannedSlabs\1979\CG79-421.jpg")</f>
        <v>..\..\Imagery\ScannedSlabs\1979\CG79-421.jpg</v>
      </c>
    </row>
    <row r="4477" spans="1:12" x14ac:dyDescent="0.25">
      <c r="A4477" t="s">
        <v>6605</v>
      </c>
      <c r="B4477" t="s">
        <v>6605</v>
      </c>
      <c r="C4477">
        <v>489363</v>
      </c>
      <c r="D4477">
        <v>6041441</v>
      </c>
      <c r="E4477">
        <v>21</v>
      </c>
      <c r="F4477" t="s">
        <v>13</v>
      </c>
      <c r="G4477" t="s">
        <v>6606</v>
      </c>
      <c r="H4477" t="s">
        <v>6607</v>
      </c>
      <c r="I4477" t="s">
        <v>35</v>
      </c>
      <c r="J4477" t="s">
        <v>137</v>
      </c>
      <c r="L4477" t="s">
        <v>688</v>
      </c>
    </row>
    <row r="4478" spans="1:12" x14ac:dyDescent="0.25">
      <c r="A4478" t="s">
        <v>6608</v>
      </c>
      <c r="B4478" t="s">
        <v>6609</v>
      </c>
      <c r="C4478">
        <v>491094</v>
      </c>
      <c r="D4478">
        <v>6039371</v>
      </c>
      <c r="E4478">
        <v>21</v>
      </c>
      <c r="F4478" t="s">
        <v>13</v>
      </c>
      <c r="G4478" t="s">
        <v>6610</v>
      </c>
      <c r="I4478" t="s">
        <v>35</v>
      </c>
      <c r="J4478" t="s">
        <v>137</v>
      </c>
      <c r="L4478" t="s">
        <v>688</v>
      </c>
    </row>
    <row r="4479" spans="1:12" x14ac:dyDescent="0.25">
      <c r="A4479" t="s">
        <v>6611</v>
      </c>
      <c r="B4479" t="s">
        <v>6611</v>
      </c>
      <c r="C4479">
        <v>541084</v>
      </c>
      <c r="D4479">
        <v>5748696</v>
      </c>
      <c r="E4479">
        <v>21</v>
      </c>
      <c r="F4479" t="s">
        <v>13</v>
      </c>
      <c r="G4479" t="s">
        <v>6612</v>
      </c>
      <c r="I4479" t="s">
        <v>38</v>
      </c>
      <c r="J4479" t="s">
        <v>16</v>
      </c>
      <c r="K4479" s="2" t="str">
        <f>HYPERLINK("..\..\Imagery\ScannedSlabs\2003\CG03-035.jpg")</f>
        <v>..\..\Imagery\ScannedSlabs\2003\CG03-035.jpg</v>
      </c>
    </row>
    <row r="4480" spans="1:12" x14ac:dyDescent="0.25">
      <c r="A4480" t="s">
        <v>6613</v>
      </c>
      <c r="B4480" t="s">
        <v>6613</v>
      </c>
      <c r="C4480">
        <v>541005</v>
      </c>
      <c r="D4480">
        <v>5748868</v>
      </c>
      <c r="E4480">
        <v>21</v>
      </c>
      <c r="F4480" t="s">
        <v>13</v>
      </c>
      <c r="G4480" t="s">
        <v>203</v>
      </c>
      <c r="I4480" t="s">
        <v>38</v>
      </c>
      <c r="J4480" t="s">
        <v>16</v>
      </c>
      <c r="K4480" s="2" t="str">
        <f>HYPERLINK("..\..\Imagery\ScannedSlabs\2003\CG03-036.jpg")</f>
        <v>..\..\Imagery\ScannedSlabs\2003\CG03-036.jpg</v>
      </c>
    </row>
    <row r="4481" spans="1:12" x14ac:dyDescent="0.25">
      <c r="A4481" t="s">
        <v>6614</v>
      </c>
      <c r="B4481" t="s">
        <v>6614</v>
      </c>
      <c r="C4481">
        <v>540926</v>
      </c>
      <c r="D4481">
        <v>5749058</v>
      </c>
      <c r="E4481">
        <v>21</v>
      </c>
      <c r="F4481" t="s">
        <v>13</v>
      </c>
      <c r="G4481" t="s">
        <v>6615</v>
      </c>
      <c r="I4481" t="s">
        <v>38</v>
      </c>
      <c r="J4481" t="s">
        <v>16</v>
      </c>
      <c r="K4481" s="2" t="str">
        <f>HYPERLINK("..\..\Imagery\ScannedSlabs\2003\CG03-037.jpg")</f>
        <v>..\..\Imagery\ScannedSlabs\2003\CG03-037.jpg</v>
      </c>
    </row>
    <row r="4482" spans="1:12" x14ac:dyDescent="0.25">
      <c r="A4482" t="s">
        <v>6616</v>
      </c>
      <c r="B4482" t="s">
        <v>6616</v>
      </c>
      <c r="C4482">
        <v>540818</v>
      </c>
      <c r="D4482">
        <v>5749230</v>
      </c>
      <c r="E4482">
        <v>21</v>
      </c>
      <c r="F4482" t="s">
        <v>13</v>
      </c>
      <c r="G4482" t="s">
        <v>203</v>
      </c>
      <c r="I4482" t="s">
        <v>38</v>
      </c>
      <c r="J4482" t="s">
        <v>16</v>
      </c>
      <c r="K4482" s="2" t="str">
        <f>HYPERLINK("..\..\Imagery\ScannedSlabs\2003\CG03-038.jpg")</f>
        <v>..\..\Imagery\ScannedSlabs\2003\CG03-038.jpg</v>
      </c>
    </row>
    <row r="4483" spans="1:12" x14ac:dyDescent="0.25">
      <c r="A4483" t="s">
        <v>6464</v>
      </c>
      <c r="B4483" t="s">
        <v>6617</v>
      </c>
      <c r="C4483">
        <v>315488</v>
      </c>
      <c r="D4483">
        <v>6002564</v>
      </c>
      <c r="E4483">
        <v>21</v>
      </c>
      <c r="F4483" t="s">
        <v>13</v>
      </c>
      <c r="G4483" t="s">
        <v>6618</v>
      </c>
      <c r="I4483" t="s">
        <v>38</v>
      </c>
      <c r="J4483" t="s">
        <v>20</v>
      </c>
      <c r="K4483" s="2" t="str">
        <f>HYPERLINK("..\..\Imagery\ScannedSlabs\1983\CG83-461B.jpg")</f>
        <v>..\..\Imagery\ScannedSlabs\1983\CG83-461B.jpg</v>
      </c>
    </row>
    <row r="4484" spans="1:12" x14ac:dyDescent="0.25">
      <c r="A4484" t="s">
        <v>6619</v>
      </c>
      <c r="B4484" t="s">
        <v>6620</v>
      </c>
      <c r="C4484">
        <v>596695</v>
      </c>
      <c r="D4484">
        <v>5792749</v>
      </c>
      <c r="E4484">
        <v>21</v>
      </c>
      <c r="F4484" t="s">
        <v>13</v>
      </c>
      <c r="G4484" t="s">
        <v>207</v>
      </c>
      <c r="I4484" t="s">
        <v>1511</v>
      </c>
      <c r="J4484" t="s">
        <v>16</v>
      </c>
      <c r="K4484" s="2" t="str">
        <f>HYPERLINK("..\..\Imagery\ScannedSlabs\2007\CG07-138B.jpg")</f>
        <v>..\..\Imagery\ScannedSlabs\2007\CG07-138B.jpg</v>
      </c>
      <c r="L4484" t="s">
        <v>6621</v>
      </c>
    </row>
    <row r="4485" spans="1:12" x14ac:dyDescent="0.25">
      <c r="A4485" t="s">
        <v>6619</v>
      </c>
      <c r="B4485" t="s">
        <v>6622</v>
      </c>
      <c r="C4485">
        <v>596695</v>
      </c>
      <c r="D4485">
        <v>5792749</v>
      </c>
      <c r="E4485">
        <v>21</v>
      </c>
      <c r="F4485" t="s">
        <v>13</v>
      </c>
      <c r="G4485" t="s">
        <v>6623</v>
      </c>
      <c r="I4485" t="s">
        <v>55</v>
      </c>
      <c r="J4485" t="s">
        <v>16</v>
      </c>
      <c r="K4485" s="2" t="str">
        <f>HYPERLINK("..\..\Imagery\ScannedSlabs\2007\CG07-138A.jpg")</f>
        <v>..\..\Imagery\ScannedSlabs\2007\CG07-138A.jpg</v>
      </c>
    </row>
    <row r="4486" spans="1:12" x14ac:dyDescent="0.25">
      <c r="A4486" t="s">
        <v>6624</v>
      </c>
      <c r="B4486" t="s">
        <v>6624</v>
      </c>
      <c r="C4486">
        <v>486132</v>
      </c>
      <c r="D4486">
        <v>6046322</v>
      </c>
      <c r="E4486">
        <v>21</v>
      </c>
      <c r="F4486" t="s">
        <v>13</v>
      </c>
      <c r="G4486" t="s">
        <v>4605</v>
      </c>
      <c r="I4486" t="s">
        <v>15</v>
      </c>
      <c r="J4486" t="s">
        <v>16</v>
      </c>
      <c r="K4486" s="2" t="str">
        <f>HYPERLINK("..\..\Imagery\ScannedSlabs\1979\CG79-298.jpg")</f>
        <v>..\..\Imagery\ScannedSlabs\1979\CG79-298.jpg</v>
      </c>
    </row>
    <row r="4487" spans="1:12" x14ac:dyDescent="0.25">
      <c r="A4487" t="s">
        <v>6625</v>
      </c>
      <c r="B4487" t="s">
        <v>6625</v>
      </c>
      <c r="C4487">
        <v>487891</v>
      </c>
      <c r="D4487">
        <v>6046564</v>
      </c>
      <c r="E4487">
        <v>21</v>
      </c>
      <c r="F4487" t="s">
        <v>13</v>
      </c>
      <c r="G4487" t="s">
        <v>320</v>
      </c>
      <c r="I4487" t="s">
        <v>15</v>
      </c>
      <c r="J4487" t="s">
        <v>16</v>
      </c>
      <c r="K4487" s="2" t="str">
        <f>HYPERLINK("..\..\Imagery\ScannedSlabs\1979\CG79-300.jpg")</f>
        <v>..\..\Imagery\ScannedSlabs\1979\CG79-300.jpg</v>
      </c>
    </row>
    <row r="4488" spans="1:12" x14ac:dyDescent="0.25">
      <c r="A4488" t="s">
        <v>6626</v>
      </c>
      <c r="B4488" t="s">
        <v>6626</v>
      </c>
      <c r="C4488">
        <v>481332</v>
      </c>
      <c r="D4488">
        <v>6048356</v>
      </c>
      <c r="E4488">
        <v>21</v>
      </c>
      <c r="F4488" t="s">
        <v>13</v>
      </c>
      <c r="G4488" t="s">
        <v>124</v>
      </c>
      <c r="I4488" t="s">
        <v>38</v>
      </c>
      <c r="J4488" t="s">
        <v>16</v>
      </c>
      <c r="K4488" s="2" t="str">
        <f>HYPERLINK("..\..\Imagery\ScannedSlabs\1979\CG79-302.jpg")</f>
        <v>..\..\Imagery\ScannedSlabs\1979\CG79-302.jpg</v>
      </c>
    </row>
    <row r="4489" spans="1:12" x14ac:dyDescent="0.25">
      <c r="A4489" t="s">
        <v>6627</v>
      </c>
      <c r="B4489" t="s">
        <v>6627</v>
      </c>
      <c r="C4489">
        <v>543360</v>
      </c>
      <c r="D4489">
        <v>5847906</v>
      </c>
      <c r="E4489">
        <v>21</v>
      </c>
      <c r="F4489" t="s">
        <v>13</v>
      </c>
      <c r="G4489" t="s">
        <v>129</v>
      </c>
      <c r="I4489" t="s">
        <v>35</v>
      </c>
      <c r="J4489" t="s">
        <v>16</v>
      </c>
      <c r="K4489" s="2" t="str">
        <f>HYPERLINK("..\..\Imagery\ScannedSlabs\1986\SN86-187.jpg")</f>
        <v>..\..\Imagery\ScannedSlabs\1986\SN86-187.jpg</v>
      </c>
    </row>
    <row r="4490" spans="1:12" x14ac:dyDescent="0.25">
      <c r="A4490" t="s">
        <v>6628</v>
      </c>
      <c r="B4490" t="s">
        <v>6628</v>
      </c>
      <c r="C4490">
        <v>543229</v>
      </c>
      <c r="D4490">
        <v>5847737</v>
      </c>
      <c r="E4490">
        <v>21</v>
      </c>
      <c r="F4490" t="s">
        <v>13</v>
      </c>
      <c r="G4490" t="s">
        <v>492</v>
      </c>
      <c r="I4490" t="s">
        <v>35</v>
      </c>
      <c r="J4490" t="s">
        <v>23</v>
      </c>
      <c r="K4490" s="2" t="str">
        <f>HYPERLINK("..\..\Imagery\ScannedSlabs\1986\SN86-188.jpg")</f>
        <v>..\..\Imagery\ScannedSlabs\1986\SN86-188.jpg</v>
      </c>
    </row>
    <row r="4491" spans="1:12" x14ac:dyDescent="0.25">
      <c r="A4491" t="s">
        <v>6629</v>
      </c>
      <c r="B4491" t="s">
        <v>6629</v>
      </c>
      <c r="C4491">
        <v>315536</v>
      </c>
      <c r="D4491">
        <v>5811558</v>
      </c>
      <c r="E4491">
        <v>21</v>
      </c>
      <c r="F4491" t="s">
        <v>13</v>
      </c>
      <c r="G4491" t="s">
        <v>1454</v>
      </c>
      <c r="I4491" t="s">
        <v>35</v>
      </c>
      <c r="J4491" t="s">
        <v>16</v>
      </c>
      <c r="K4491" s="2" t="str">
        <f>HYPERLINK("..\..\Imagery\ScannedSlabs\2000\CG00-141.jpg")</f>
        <v>..\..\Imagery\ScannedSlabs\2000\CG00-141.jpg</v>
      </c>
    </row>
    <row r="4492" spans="1:12" x14ac:dyDescent="0.25">
      <c r="A4492" t="s">
        <v>6630</v>
      </c>
      <c r="B4492" t="s">
        <v>6630</v>
      </c>
      <c r="C4492">
        <v>313976</v>
      </c>
      <c r="D4492">
        <v>5809201</v>
      </c>
      <c r="E4492">
        <v>21</v>
      </c>
      <c r="F4492" t="s">
        <v>13</v>
      </c>
      <c r="G4492" t="s">
        <v>1454</v>
      </c>
      <c r="I4492" t="s">
        <v>38</v>
      </c>
      <c r="J4492" t="s">
        <v>16</v>
      </c>
      <c r="K4492" s="2" t="str">
        <f>HYPERLINK("..\..\Imagery\ScannedSlabs\2000\CG00-142.jpg")</f>
        <v>..\..\Imagery\ScannedSlabs\2000\CG00-142.jpg</v>
      </c>
    </row>
    <row r="4493" spans="1:12" x14ac:dyDescent="0.25">
      <c r="A4493" t="s">
        <v>6631</v>
      </c>
      <c r="B4493" t="s">
        <v>6631</v>
      </c>
      <c r="C4493">
        <v>316500</v>
      </c>
      <c r="D4493">
        <v>5807450</v>
      </c>
      <c r="E4493">
        <v>21</v>
      </c>
      <c r="F4493" t="s">
        <v>13</v>
      </c>
      <c r="G4493" t="s">
        <v>203</v>
      </c>
      <c r="H4493" t="s">
        <v>437</v>
      </c>
      <c r="I4493" t="s">
        <v>38</v>
      </c>
      <c r="J4493" t="s">
        <v>16</v>
      </c>
      <c r="K4493" s="2" t="str">
        <f>HYPERLINK("..\..\Imagery\ScannedSlabs\2000\CG00-143.jpg")</f>
        <v>..\..\Imagery\ScannedSlabs\2000\CG00-143.jpg</v>
      </c>
    </row>
    <row r="4494" spans="1:12" x14ac:dyDescent="0.25">
      <c r="A4494" t="s">
        <v>6632</v>
      </c>
      <c r="B4494" t="s">
        <v>6632</v>
      </c>
      <c r="C4494">
        <v>319280</v>
      </c>
      <c r="D4494">
        <v>5801719</v>
      </c>
      <c r="E4494">
        <v>21</v>
      </c>
      <c r="F4494" t="s">
        <v>13</v>
      </c>
      <c r="G4494" t="s">
        <v>203</v>
      </c>
      <c r="H4494" t="s">
        <v>6633</v>
      </c>
      <c r="I4494" t="s">
        <v>15</v>
      </c>
      <c r="J4494" t="s">
        <v>16</v>
      </c>
      <c r="K4494" s="2" t="str">
        <f>HYPERLINK("..\..\Imagery\ScannedSlabs\2000\CG00-144.jpg")</f>
        <v>..\..\Imagery\ScannedSlabs\2000\CG00-144.jpg</v>
      </c>
    </row>
    <row r="4495" spans="1:12" x14ac:dyDescent="0.25">
      <c r="A4495" t="s">
        <v>6634</v>
      </c>
      <c r="B4495" t="s">
        <v>6634</v>
      </c>
      <c r="C4495">
        <v>446326</v>
      </c>
      <c r="D4495">
        <v>5911830</v>
      </c>
      <c r="E4495">
        <v>21</v>
      </c>
      <c r="F4495" t="s">
        <v>13</v>
      </c>
      <c r="G4495" t="s">
        <v>79</v>
      </c>
      <c r="I4495" t="s">
        <v>38</v>
      </c>
      <c r="J4495" t="s">
        <v>16</v>
      </c>
      <c r="K4495" s="2" t="str">
        <f>HYPERLINK("..\..\Imagery\ScannedSlabs\1984\NN84-154.jpg")</f>
        <v>..\..\Imagery\ScannedSlabs\1984\NN84-154.jpg</v>
      </c>
    </row>
    <row r="4496" spans="1:12" x14ac:dyDescent="0.25">
      <c r="A4496" t="s">
        <v>6635</v>
      </c>
      <c r="B4496" t="s">
        <v>6636</v>
      </c>
      <c r="C4496">
        <v>477884</v>
      </c>
      <c r="D4496">
        <v>5779890</v>
      </c>
      <c r="E4496">
        <v>21</v>
      </c>
      <c r="F4496" t="s">
        <v>13</v>
      </c>
      <c r="G4496" t="s">
        <v>448</v>
      </c>
      <c r="I4496" t="s">
        <v>35</v>
      </c>
      <c r="J4496" t="s">
        <v>20</v>
      </c>
      <c r="K4496" s="2" t="str">
        <f>HYPERLINK("..\..\Imagery\ScannedSlabs\1992\VN92-175A.jpg")</f>
        <v>..\..\Imagery\ScannedSlabs\1992\VN92-175A.jpg</v>
      </c>
    </row>
    <row r="4497" spans="1:11" x14ac:dyDescent="0.25">
      <c r="A4497" t="s">
        <v>6635</v>
      </c>
      <c r="B4497" t="s">
        <v>6637</v>
      </c>
      <c r="C4497">
        <v>477884</v>
      </c>
      <c r="D4497">
        <v>5779890</v>
      </c>
      <c r="E4497">
        <v>21</v>
      </c>
      <c r="F4497" t="s">
        <v>13</v>
      </c>
      <c r="G4497" t="s">
        <v>79</v>
      </c>
      <c r="I4497" t="s">
        <v>38</v>
      </c>
      <c r="J4497" t="s">
        <v>16</v>
      </c>
      <c r="K4497" s="2" t="str">
        <f>HYPERLINK("..\..\Imagery\ScannedSlabs\1992\VN92-175B.jpg")</f>
        <v>..\..\Imagery\ScannedSlabs\1992\VN92-175B.jpg</v>
      </c>
    </row>
    <row r="4498" spans="1:11" x14ac:dyDescent="0.25">
      <c r="A4498" t="s">
        <v>6638</v>
      </c>
      <c r="B4498" t="s">
        <v>6638</v>
      </c>
      <c r="C4498">
        <v>522704</v>
      </c>
      <c r="D4498">
        <v>5912238</v>
      </c>
      <c r="E4498">
        <v>21</v>
      </c>
      <c r="F4498" t="s">
        <v>13</v>
      </c>
      <c r="G4498" t="s">
        <v>6639</v>
      </c>
      <c r="H4498" t="s">
        <v>34</v>
      </c>
      <c r="I4498" t="s">
        <v>35</v>
      </c>
      <c r="J4498" t="s">
        <v>23</v>
      </c>
      <c r="K4498" s="2" t="str">
        <f>HYPERLINK("..\..\Imagery\ScannedSlabs\1985\CG85-066.jpg")</f>
        <v>..\..\Imagery\ScannedSlabs\1985\CG85-066.jpg</v>
      </c>
    </row>
    <row r="4499" spans="1:11" x14ac:dyDescent="0.25">
      <c r="A4499" t="s">
        <v>6640</v>
      </c>
      <c r="B4499" t="s">
        <v>6640</v>
      </c>
      <c r="C4499">
        <v>526458</v>
      </c>
      <c r="D4499">
        <v>5916758</v>
      </c>
      <c r="E4499">
        <v>21</v>
      </c>
      <c r="F4499" t="s">
        <v>13</v>
      </c>
      <c r="G4499" t="s">
        <v>99</v>
      </c>
      <c r="H4499" t="s">
        <v>34</v>
      </c>
      <c r="I4499" t="s">
        <v>38</v>
      </c>
      <c r="J4499" t="s">
        <v>16</v>
      </c>
      <c r="K4499" s="2" t="str">
        <f>HYPERLINK("..\..\Imagery\ScannedSlabs\1985\CG85-070.jpg")</f>
        <v>..\..\Imagery\ScannedSlabs\1985\CG85-070.jpg</v>
      </c>
    </row>
    <row r="4500" spans="1:11" x14ac:dyDescent="0.25">
      <c r="A4500" t="s">
        <v>6641</v>
      </c>
      <c r="B4500" t="s">
        <v>6641</v>
      </c>
      <c r="C4500">
        <v>526796</v>
      </c>
      <c r="D4500">
        <v>5917655</v>
      </c>
      <c r="E4500">
        <v>21</v>
      </c>
      <c r="F4500" t="s">
        <v>13</v>
      </c>
      <c r="G4500" t="s">
        <v>484</v>
      </c>
      <c r="H4500" t="s">
        <v>34</v>
      </c>
      <c r="I4500" t="s">
        <v>38</v>
      </c>
      <c r="J4500" t="s">
        <v>16</v>
      </c>
      <c r="K4500" s="2" t="str">
        <f>HYPERLINK("..\..\Imagery\ScannedSlabs\1985\CG85-072.jpg")</f>
        <v>..\..\Imagery\ScannedSlabs\1985\CG85-072.jpg</v>
      </c>
    </row>
    <row r="4501" spans="1:11" x14ac:dyDescent="0.25">
      <c r="A4501" t="s">
        <v>6642</v>
      </c>
      <c r="B4501" t="s">
        <v>6642</v>
      </c>
      <c r="C4501">
        <v>362795</v>
      </c>
      <c r="D4501">
        <v>5777061</v>
      </c>
      <c r="E4501">
        <v>21</v>
      </c>
      <c r="F4501" t="s">
        <v>13</v>
      </c>
      <c r="G4501" t="s">
        <v>540</v>
      </c>
      <c r="H4501" t="s">
        <v>662</v>
      </c>
      <c r="I4501" t="s">
        <v>35</v>
      </c>
      <c r="J4501" t="s">
        <v>16</v>
      </c>
      <c r="K4501" s="2" t="str">
        <f>HYPERLINK("..\..\Imagery\ScannedSlabs\1999\CG99-367.jpg")</f>
        <v>..\..\Imagery\ScannedSlabs\1999\CG99-367.jpg</v>
      </c>
    </row>
    <row r="4502" spans="1:11" x14ac:dyDescent="0.25">
      <c r="A4502" t="s">
        <v>6643</v>
      </c>
      <c r="B4502" t="s">
        <v>6643</v>
      </c>
      <c r="C4502">
        <v>361367</v>
      </c>
      <c r="D4502">
        <v>5777943</v>
      </c>
      <c r="E4502">
        <v>21</v>
      </c>
      <c r="F4502" t="s">
        <v>13</v>
      </c>
      <c r="G4502" t="s">
        <v>51</v>
      </c>
      <c r="I4502" t="s">
        <v>38</v>
      </c>
      <c r="J4502" t="s">
        <v>16</v>
      </c>
      <c r="K4502" s="2" t="str">
        <f>HYPERLINK("..\..\Imagery\ScannedSlabs\1999\CG99-368.jpg")</f>
        <v>..\..\Imagery\ScannedSlabs\1999\CG99-368.jpg</v>
      </c>
    </row>
    <row r="4503" spans="1:11" x14ac:dyDescent="0.25">
      <c r="A4503" t="s">
        <v>6644</v>
      </c>
      <c r="B4503" t="s">
        <v>6644</v>
      </c>
      <c r="C4503">
        <v>362461</v>
      </c>
      <c r="D4503">
        <v>5781012</v>
      </c>
      <c r="E4503">
        <v>21</v>
      </c>
      <c r="F4503" t="s">
        <v>13</v>
      </c>
      <c r="G4503" t="s">
        <v>6645</v>
      </c>
      <c r="I4503" t="s">
        <v>38</v>
      </c>
      <c r="J4503" t="s">
        <v>16</v>
      </c>
      <c r="K4503" s="2" t="str">
        <f>HYPERLINK("..\..\Imagery\ScannedSlabs\1999\CG99-369.jpg")</f>
        <v>..\..\Imagery\ScannedSlabs\1999\CG99-369.jpg</v>
      </c>
    </row>
    <row r="4504" spans="1:11" x14ac:dyDescent="0.25">
      <c r="A4504" t="s">
        <v>6646</v>
      </c>
      <c r="B4504" t="s">
        <v>6646</v>
      </c>
      <c r="C4504">
        <v>552406</v>
      </c>
      <c r="D4504">
        <v>5808022</v>
      </c>
      <c r="E4504">
        <v>21</v>
      </c>
      <c r="F4504" t="s">
        <v>13</v>
      </c>
      <c r="G4504" t="s">
        <v>124</v>
      </c>
      <c r="I4504" t="s">
        <v>35</v>
      </c>
      <c r="J4504" t="s">
        <v>16</v>
      </c>
      <c r="K4504" s="2" t="str">
        <f>HYPERLINK("..\..\Imagery\ScannedSlabs\1987\CG87-076.jpg")</f>
        <v>..\..\Imagery\ScannedSlabs\1987\CG87-076.jpg</v>
      </c>
    </row>
    <row r="4505" spans="1:11" x14ac:dyDescent="0.25">
      <c r="A4505" t="s">
        <v>6647</v>
      </c>
      <c r="B4505" t="s">
        <v>6647</v>
      </c>
      <c r="C4505">
        <v>553165</v>
      </c>
      <c r="D4505">
        <v>5810328</v>
      </c>
      <c r="E4505">
        <v>21</v>
      </c>
      <c r="F4505" t="s">
        <v>13</v>
      </c>
      <c r="G4505" t="s">
        <v>51</v>
      </c>
      <c r="I4505" t="s">
        <v>38</v>
      </c>
      <c r="J4505" t="s">
        <v>16</v>
      </c>
      <c r="K4505" s="2" t="str">
        <f>HYPERLINK("..\..\Imagery\ScannedSlabs\1987\CG87-080.jpg")</f>
        <v>..\..\Imagery\ScannedSlabs\1987\CG87-080.jpg</v>
      </c>
    </row>
    <row r="4506" spans="1:11" x14ac:dyDescent="0.25">
      <c r="A4506" t="s">
        <v>6648</v>
      </c>
      <c r="B4506" t="s">
        <v>6648</v>
      </c>
      <c r="C4506">
        <v>507718</v>
      </c>
      <c r="D4506">
        <v>5791083</v>
      </c>
      <c r="E4506">
        <v>21</v>
      </c>
      <c r="F4506" t="s">
        <v>13</v>
      </c>
      <c r="G4506" t="s">
        <v>526</v>
      </c>
      <c r="H4506" t="s">
        <v>437</v>
      </c>
      <c r="I4506" t="s">
        <v>35</v>
      </c>
      <c r="J4506" t="s">
        <v>16</v>
      </c>
      <c r="K4506" s="2" t="str">
        <f>HYPERLINK("..\..\Imagery\ScannedSlabs\1987\CG87-081.jpg")</f>
        <v>..\..\Imagery\ScannedSlabs\1987\CG87-081.jpg</v>
      </c>
    </row>
    <row r="4507" spans="1:11" x14ac:dyDescent="0.25">
      <c r="A4507" t="s">
        <v>6649</v>
      </c>
      <c r="B4507" t="s">
        <v>6649</v>
      </c>
      <c r="C4507">
        <v>508193</v>
      </c>
      <c r="D4507">
        <v>5789309</v>
      </c>
      <c r="E4507">
        <v>21</v>
      </c>
      <c r="F4507" t="s">
        <v>13</v>
      </c>
      <c r="G4507" t="s">
        <v>105</v>
      </c>
      <c r="I4507" t="s">
        <v>38</v>
      </c>
      <c r="J4507" t="s">
        <v>16</v>
      </c>
      <c r="K4507" s="2" t="str">
        <f>HYPERLINK("..\..\Imagery\ScannedSlabs\1987\CG87-084.jpg")</f>
        <v>..\..\Imagery\ScannedSlabs\1987\CG87-084.jpg</v>
      </c>
    </row>
    <row r="4508" spans="1:11" x14ac:dyDescent="0.25">
      <c r="A4508" t="s">
        <v>6650</v>
      </c>
      <c r="B4508" t="s">
        <v>6650</v>
      </c>
      <c r="C4508">
        <v>508997</v>
      </c>
      <c r="D4508">
        <v>5786844</v>
      </c>
      <c r="E4508">
        <v>21</v>
      </c>
      <c r="F4508" t="s">
        <v>13</v>
      </c>
      <c r="G4508" t="s">
        <v>486</v>
      </c>
      <c r="I4508" t="s">
        <v>35</v>
      </c>
      <c r="J4508" t="s">
        <v>16</v>
      </c>
      <c r="K4508" s="2" t="str">
        <f>HYPERLINK("..\..\Imagery\ScannedSlabs\1987\CG87-087.jpg")</f>
        <v>..\..\Imagery\ScannedSlabs\1987\CG87-087.jpg</v>
      </c>
    </row>
    <row r="4509" spans="1:11" x14ac:dyDescent="0.25">
      <c r="A4509" t="s">
        <v>6651</v>
      </c>
      <c r="B4509" t="s">
        <v>6651</v>
      </c>
      <c r="C4509">
        <v>509832</v>
      </c>
      <c r="D4509">
        <v>5784902</v>
      </c>
      <c r="E4509">
        <v>21</v>
      </c>
      <c r="F4509" t="s">
        <v>13</v>
      </c>
      <c r="G4509" t="s">
        <v>674</v>
      </c>
      <c r="I4509" t="s">
        <v>38</v>
      </c>
      <c r="J4509" t="s">
        <v>16</v>
      </c>
      <c r="K4509" s="2" t="str">
        <f>HYPERLINK("..\..\Imagery\ScannedSlabs\1987\CG87-088.jpg")</f>
        <v>..\..\Imagery\ScannedSlabs\1987\CG87-088.jpg</v>
      </c>
    </row>
    <row r="4510" spans="1:11" x14ac:dyDescent="0.25">
      <c r="A4510" t="s">
        <v>6652</v>
      </c>
      <c r="B4510" t="s">
        <v>6653</v>
      </c>
      <c r="C4510">
        <v>462415</v>
      </c>
      <c r="D4510">
        <v>5898962</v>
      </c>
      <c r="E4510">
        <v>21</v>
      </c>
      <c r="F4510" t="s">
        <v>13</v>
      </c>
      <c r="G4510" t="s">
        <v>1129</v>
      </c>
      <c r="I4510" t="s">
        <v>38</v>
      </c>
      <c r="J4510" t="s">
        <v>16</v>
      </c>
      <c r="K4510" s="2" t="str">
        <f>HYPERLINK("..\..\Imagery\ScannedSlabs\1984\VN84-450C.jpg")</f>
        <v>..\..\Imagery\ScannedSlabs\1984\VN84-450C.jpg</v>
      </c>
    </row>
    <row r="4511" spans="1:11" x14ac:dyDescent="0.25">
      <c r="A4511" t="s">
        <v>6652</v>
      </c>
      <c r="B4511" t="s">
        <v>6654</v>
      </c>
      <c r="C4511">
        <v>462415</v>
      </c>
      <c r="D4511">
        <v>5898962</v>
      </c>
      <c r="E4511">
        <v>21</v>
      </c>
      <c r="F4511" t="s">
        <v>13</v>
      </c>
      <c r="G4511" t="s">
        <v>109</v>
      </c>
      <c r="I4511" t="s">
        <v>38</v>
      </c>
      <c r="J4511" t="s">
        <v>16</v>
      </c>
      <c r="K4511" s="2" t="str">
        <f>HYPERLINK("..\..\Imagery\ScannedSlabs\1984\VN84-450A.jpg")</f>
        <v>..\..\Imagery\ScannedSlabs\1984\VN84-450A.jpg</v>
      </c>
    </row>
    <row r="4512" spans="1:11" x14ac:dyDescent="0.25">
      <c r="A4512" t="s">
        <v>6655</v>
      </c>
      <c r="B4512" t="s">
        <v>6655</v>
      </c>
      <c r="C4512">
        <v>347542</v>
      </c>
      <c r="D4512">
        <v>5781198</v>
      </c>
      <c r="E4512">
        <v>21</v>
      </c>
      <c r="F4512" t="s">
        <v>13</v>
      </c>
      <c r="G4512" t="s">
        <v>436</v>
      </c>
      <c r="I4512" t="s">
        <v>35</v>
      </c>
      <c r="J4512" t="s">
        <v>16</v>
      </c>
      <c r="K4512" s="2" t="str">
        <f>HYPERLINK("..\..\Imagery\ScannedSlabs\2000\CG00-219.jpg")</f>
        <v>..\..\Imagery\ScannedSlabs\2000\CG00-219.jpg</v>
      </c>
    </row>
    <row r="4513" spans="1:12" x14ac:dyDescent="0.25">
      <c r="A4513" t="s">
        <v>6656</v>
      </c>
      <c r="B4513" t="s">
        <v>6656</v>
      </c>
      <c r="C4513">
        <v>349340</v>
      </c>
      <c r="D4513">
        <v>5779792</v>
      </c>
      <c r="E4513">
        <v>21</v>
      </c>
      <c r="F4513" t="s">
        <v>13</v>
      </c>
      <c r="G4513" t="s">
        <v>436</v>
      </c>
      <c r="H4513" t="s">
        <v>2260</v>
      </c>
      <c r="I4513" t="s">
        <v>38</v>
      </c>
      <c r="J4513" t="s">
        <v>16</v>
      </c>
      <c r="K4513" s="2" t="str">
        <f>HYPERLINK("..\..\Imagery\ScannedSlabs\2000\CG00-220.jpg")</f>
        <v>..\..\Imagery\ScannedSlabs\2000\CG00-220.jpg</v>
      </c>
    </row>
    <row r="4514" spans="1:12" x14ac:dyDescent="0.25">
      <c r="A4514" t="s">
        <v>6657</v>
      </c>
      <c r="B4514" t="s">
        <v>6657</v>
      </c>
      <c r="C4514">
        <v>348549</v>
      </c>
      <c r="D4514">
        <v>5778559</v>
      </c>
      <c r="E4514">
        <v>21</v>
      </c>
      <c r="F4514" t="s">
        <v>13</v>
      </c>
      <c r="G4514" t="s">
        <v>4666</v>
      </c>
      <c r="I4514" t="s">
        <v>55</v>
      </c>
      <c r="J4514" t="s">
        <v>16</v>
      </c>
      <c r="K4514" s="2" t="str">
        <f>HYPERLINK("..\..\Imagery\ScannedSlabs\2000\CG00-221.jpg")</f>
        <v>..\..\Imagery\ScannedSlabs\2000\CG00-221.jpg</v>
      </c>
    </row>
    <row r="4515" spans="1:12" x14ac:dyDescent="0.25">
      <c r="A4515" t="s">
        <v>6658</v>
      </c>
      <c r="B4515" t="s">
        <v>6658</v>
      </c>
      <c r="C4515">
        <v>352040</v>
      </c>
      <c r="D4515">
        <v>5767016</v>
      </c>
      <c r="E4515">
        <v>21</v>
      </c>
      <c r="F4515" t="s">
        <v>13</v>
      </c>
      <c r="G4515" t="s">
        <v>6659</v>
      </c>
      <c r="H4515" t="s">
        <v>1429</v>
      </c>
      <c r="I4515" t="s">
        <v>38</v>
      </c>
      <c r="J4515" t="s">
        <v>16</v>
      </c>
      <c r="K4515" s="2" t="str">
        <f>HYPERLINK("..\..\Imagery\ScannedSlabs\2000\CG00-222.jpg")</f>
        <v>..\..\Imagery\ScannedSlabs\2000\CG00-222.jpg</v>
      </c>
    </row>
    <row r="4516" spans="1:12" x14ac:dyDescent="0.25">
      <c r="A4516" t="s">
        <v>6660</v>
      </c>
      <c r="B4516" t="s">
        <v>6660</v>
      </c>
      <c r="C4516">
        <v>350446</v>
      </c>
      <c r="D4516">
        <v>5766250</v>
      </c>
      <c r="E4516">
        <v>21</v>
      </c>
      <c r="F4516" t="s">
        <v>13</v>
      </c>
      <c r="G4516" t="s">
        <v>6659</v>
      </c>
      <c r="H4516" t="s">
        <v>1429</v>
      </c>
      <c r="I4516" t="s">
        <v>38</v>
      </c>
      <c r="J4516" t="s">
        <v>23</v>
      </c>
      <c r="K4516" s="2" t="str">
        <f>HYPERLINK("..\..\Imagery\ScannedSlabs\2000\CG00-223.jpg")</f>
        <v>..\..\Imagery\ScannedSlabs\2000\CG00-223.jpg</v>
      </c>
    </row>
    <row r="4517" spans="1:12" x14ac:dyDescent="0.25">
      <c r="A4517" t="s">
        <v>6661</v>
      </c>
      <c r="B4517" t="s">
        <v>6661</v>
      </c>
      <c r="C4517">
        <v>351525</v>
      </c>
      <c r="D4517">
        <v>5764562</v>
      </c>
      <c r="E4517">
        <v>21</v>
      </c>
      <c r="F4517" t="s">
        <v>13</v>
      </c>
      <c r="G4517" t="s">
        <v>6662</v>
      </c>
      <c r="H4517" t="s">
        <v>1429</v>
      </c>
      <c r="I4517" t="s">
        <v>15</v>
      </c>
      <c r="J4517" t="s">
        <v>16</v>
      </c>
      <c r="K4517" s="2" t="str">
        <f>HYPERLINK("..\..\Imagery\ScannedSlabs\2000\CG00-224.jpg")</f>
        <v>..\..\Imagery\ScannedSlabs\2000\CG00-224.jpg</v>
      </c>
    </row>
    <row r="4518" spans="1:12" x14ac:dyDescent="0.25">
      <c r="A4518" t="s">
        <v>6663</v>
      </c>
      <c r="B4518" t="s">
        <v>6663</v>
      </c>
      <c r="C4518">
        <v>352898</v>
      </c>
      <c r="D4518">
        <v>5764587</v>
      </c>
      <c r="E4518">
        <v>21</v>
      </c>
      <c r="F4518" t="s">
        <v>13</v>
      </c>
      <c r="G4518" t="s">
        <v>6662</v>
      </c>
      <c r="H4518" t="s">
        <v>1429</v>
      </c>
      <c r="I4518" t="s">
        <v>38</v>
      </c>
      <c r="J4518" t="s">
        <v>16</v>
      </c>
      <c r="K4518" s="2" t="str">
        <f>HYPERLINK("..\..\Imagery\ScannedSlabs\2000\CG00-225.jpg")</f>
        <v>..\..\Imagery\ScannedSlabs\2000\CG00-225.jpg</v>
      </c>
    </row>
    <row r="4519" spans="1:12" x14ac:dyDescent="0.25">
      <c r="A4519" t="s">
        <v>6664</v>
      </c>
      <c r="B4519" t="s">
        <v>6664</v>
      </c>
      <c r="C4519">
        <v>481193</v>
      </c>
      <c r="D4519">
        <v>5920977</v>
      </c>
      <c r="E4519">
        <v>21</v>
      </c>
      <c r="F4519" t="s">
        <v>13</v>
      </c>
      <c r="G4519" t="s">
        <v>246</v>
      </c>
      <c r="H4519" t="s">
        <v>1370</v>
      </c>
      <c r="I4519" t="s">
        <v>15</v>
      </c>
      <c r="J4519" t="s">
        <v>23</v>
      </c>
      <c r="K4519" s="2" t="str">
        <f>HYPERLINK("..\..\Imagery\ScannedSlabs\1987\CG87-656.jpg")</f>
        <v>..\..\Imagery\ScannedSlabs\1987\CG87-656.jpg</v>
      </c>
      <c r="L4519" t="s">
        <v>1333</v>
      </c>
    </row>
    <row r="4520" spans="1:12" x14ac:dyDescent="0.25">
      <c r="A4520" t="s">
        <v>6665</v>
      </c>
      <c r="B4520" t="s">
        <v>6665</v>
      </c>
      <c r="E4520">
        <v>21</v>
      </c>
      <c r="G4520" t="s">
        <v>51</v>
      </c>
      <c r="I4520" t="s">
        <v>38</v>
      </c>
      <c r="J4520" t="s">
        <v>23</v>
      </c>
      <c r="K4520" s="2" t="str">
        <f>HYPERLINK("..\..\Imagery\ScannedSlabs\1978\AL78-155.jpg")</f>
        <v>..\..\Imagery\ScannedSlabs\1978\AL78-155.jpg</v>
      </c>
      <c r="L4520" t="s">
        <v>6666</v>
      </c>
    </row>
    <row r="4521" spans="1:12" x14ac:dyDescent="0.25">
      <c r="A4521" t="s">
        <v>6667</v>
      </c>
      <c r="B4521" t="s">
        <v>6667</v>
      </c>
      <c r="C4521">
        <v>331818</v>
      </c>
      <c r="D4521">
        <v>5829466</v>
      </c>
      <c r="E4521">
        <v>21</v>
      </c>
      <c r="F4521" t="s">
        <v>13</v>
      </c>
      <c r="G4521" t="s">
        <v>207</v>
      </c>
      <c r="H4521" t="s">
        <v>437</v>
      </c>
      <c r="I4521" t="s">
        <v>38</v>
      </c>
      <c r="J4521" t="s">
        <v>16</v>
      </c>
      <c r="K4521" s="2" t="str">
        <f>HYPERLINK("..\..\Imagery\ScannedSlabs\1998\CG98-204.jpg")</f>
        <v>..\..\Imagery\ScannedSlabs\1998\CG98-204.jpg</v>
      </c>
    </row>
    <row r="4522" spans="1:12" x14ac:dyDescent="0.25">
      <c r="A4522" t="s">
        <v>6668</v>
      </c>
      <c r="B4522" t="s">
        <v>6668</v>
      </c>
      <c r="C4522">
        <v>360924</v>
      </c>
      <c r="D4522">
        <v>5783413</v>
      </c>
      <c r="E4522">
        <v>21</v>
      </c>
      <c r="F4522" t="s">
        <v>13</v>
      </c>
      <c r="G4522" t="s">
        <v>51</v>
      </c>
      <c r="I4522" t="s">
        <v>35</v>
      </c>
      <c r="J4522" t="s">
        <v>16</v>
      </c>
      <c r="K4522" s="2" t="str">
        <f>HYPERLINK("..\..\Imagery\ScannedSlabs\1999\CG99-371.jpg")</f>
        <v>..\..\Imagery\ScannedSlabs\1999\CG99-371.jpg</v>
      </c>
    </row>
    <row r="4523" spans="1:12" x14ac:dyDescent="0.25">
      <c r="A4523" t="s">
        <v>6669</v>
      </c>
      <c r="B4523" t="s">
        <v>6669</v>
      </c>
      <c r="C4523">
        <v>363184</v>
      </c>
      <c r="D4523">
        <v>5786309</v>
      </c>
      <c r="E4523">
        <v>21</v>
      </c>
      <c r="F4523" t="s">
        <v>13</v>
      </c>
      <c r="G4523" t="s">
        <v>540</v>
      </c>
      <c r="H4523" t="s">
        <v>662</v>
      </c>
      <c r="I4523" t="s">
        <v>38</v>
      </c>
      <c r="J4523" t="s">
        <v>16</v>
      </c>
      <c r="K4523" s="2" t="str">
        <f>HYPERLINK("..\..\Imagery\ScannedSlabs\1999\CG99-372.jpg")</f>
        <v>..\..\Imagery\ScannedSlabs\1999\CG99-372.jpg</v>
      </c>
    </row>
    <row r="4524" spans="1:12" x14ac:dyDescent="0.25">
      <c r="A4524" t="s">
        <v>3858</v>
      </c>
      <c r="B4524" t="s">
        <v>6670</v>
      </c>
      <c r="C4524">
        <v>562819</v>
      </c>
      <c r="D4524">
        <v>5876557</v>
      </c>
      <c r="E4524">
        <v>21</v>
      </c>
      <c r="F4524" t="s">
        <v>13</v>
      </c>
      <c r="G4524" t="s">
        <v>4632</v>
      </c>
      <c r="I4524" t="s">
        <v>35</v>
      </c>
      <c r="J4524" t="s">
        <v>16</v>
      </c>
      <c r="K4524" s="2" t="str">
        <f>HYPERLINK("..\..\Imagery\ScannedSlabs\1985\GM85-388A.jpg")</f>
        <v>..\..\Imagery\ScannedSlabs\1985\GM85-388A.jpg</v>
      </c>
    </row>
    <row r="4525" spans="1:12" x14ac:dyDescent="0.25">
      <c r="A4525" t="s">
        <v>6671</v>
      </c>
      <c r="B4525" t="s">
        <v>6672</v>
      </c>
      <c r="C4525">
        <v>363760</v>
      </c>
      <c r="D4525">
        <v>5938499</v>
      </c>
      <c r="E4525">
        <v>21</v>
      </c>
      <c r="F4525" t="s">
        <v>13</v>
      </c>
      <c r="G4525" t="s">
        <v>1235</v>
      </c>
      <c r="I4525" t="s">
        <v>38</v>
      </c>
      <c r="J4525" t="s">
        <v>137</v>
      </c>
      <c r="L4525" t="s">
        <v>6673</v>
      </c>
    </row>
    <row r="4526" spans="1:12" x14ac:dyDescent="0.25">
      <c r="A4526" t="s">
        <v>6671</v>
      </c>
      <c r="B4526" t="s">
        <v>6674</v>
      </c>
      <c r="C4526">
        <v>363760</v>
      </c>
      <c r="D4526">
        <v>5938499</v>
      </c>
      <c r="E4526">
        <v>21</v>
      </c>
      <c r="F4526" t="s">
        <v>13</v>
      </c>
      <c r="G4526" t="s">
        <v>1237</v>
      </c>
      <c r="I4526" t="s">
        <v>38</v>
      </c>
      <c r="J4526" t="s">
        <v>137</v>
      </c>
      <c r="L4526" t="s">
        <v>6673</v>
      </c>
    </row>
    <row r="4527" spans="1:12" x14ac:dyDescent="0.25">
      <c r="A4527" t="s">
        <v>6671</v>
      </c>
      <c r="B4527" t="s">
        <v>6675</v>
      </c>
      <c r="C4527">
        <v>363760</v>
      </c>
      <c r="D4527">
        <v>5938499</v>
      </c>
      <c r="E4527">
        <v>21</v>
      </c>
      <c r="F4527" t="s">
        <v>13</v>
      </c>
      <c r="G4527" t="s">
        <v>6676</v>
      </c>
      <c r="I4527" t="s">
        <v>38</v>
      </c>
      <c r="J4527" t="s">
        <v>16</v>
      </c>
      <c r="K4527" s="2" t="str">
        <f>HYPERLINK("..\..\Imagery\ScannedSlabs\2009\CG09-018D.jpg")</f>
        <v>..\..\Imagery\ScannedSlabs\2009\CG09-018D.jpg</v>
      </c>
    </row>
    <row r="4528" spans="1:12" x14ac:dyDescent="0.25">
      <c r="A4528" t="s">
        <v>6677</v>
      </c>
      <c r="B4528" t="s">
        <v>6677</v>
      </c>
      <c r="C4528">
        <v>371120</v>
      </c>
      <c r="D4528">
        <v>6022850</v>
      </c>
      <c r="E4528">
        <v>21</v>
      </c>
      <c r="F4528" t="s">
        <v>13</v>
      </c>
      <c r="G4528" t="s">
        <v>937</v>
      </c>
      <c r="I4528" t="s">
        <v>38</v>
      </c>
      <c r="J4528" t="s">
        <v>16</v>
      </c>
      <c r="K4528" s="2" t="str">
        <f>HYPERLINK("..\..\Imagery\ScannedSlabs\1983\CG83-036.jpg")</f>
        <v>..\..\Imagery\ScannedSlabs\1983\CG83-036.jpg</v>
      </c>
    </row>
    <row r="4529" spans="1:11" x14ac:dyDescent="0.25">
      <c r="A4529" t="s">
        <v>6678</v>
      </c>
      <c r="B4529" t="s">
        <v>6678</v>
      </c>
      <c r="C4529">
        <v>452140</v>
      </c>
      <c r="D4529">
        <v>5878796</v>
      </c>
      <c r="E4529">
        <v>21</v>
      </c>
      <c r="F4529" t="s">
        <v>13</v>
      </c>
      <c r="G4529" t="s">
        <v>540</v>
      </c>
      <c r="I4529" t="s">
        <v>38</v>
      </c>
      <c r="J4529" t="s">
        <v>16</v>
      </c>
      <c r="K4529" s="2" t="str">
        <f>HYPERLINK("..\..\Imagery\ScannedSlabs\2005\CG05-018.jpg")</f>
        <v>..\..\Imagery\ScannedSlabs\2005\CG05-018.jpg</v>
      </c>
    </row>
    <row r="4530" spans="1:11" x14ac:dyDescent="0.25">
      <c r="A4530" t="s">
        <v>6679</v>
      </c>
      <c r="B4530" t="s">
        <v>6679</v>
      </c>
      <c r="C4530">
        <v>427649</v>
      </c>
      <c r="D4530">
        <v>6069921</v>
      </c>
      <c r="E4530">
        <v>21</v>
      </c>
      <c r="F4530" t="s">
        <v>13</v>
      </c>
      <c r="G4530" t="s">
        <v>6680</v>
      </c>
      <c r="I4530" t="s">
        <v>15</v>
      </c>
      <c r="J4530" t="s">
        <v>16</v>
      </c>
      <c r="K4530" s="2" t="str">
        <f>HYPERLINK("..\..\Imagery\ScannedSlabs\1979\CG79-493.jpg")</f>
        <v>..\..\Imagery\ScannedSlabs\1979\CG79-493.jpg</v>
      </c>
    </row>
    <row r="4531" spans="1:11" x14ac:dyDescent="0.25">
      <c r="A4531" t="s">
        <v>6681</v>
      </c>
      <c r="B4531" t="s">
        <v>6681</v>
      </c>
      <c r="C4531">
        <v>426221</v>
      </c>
      <c r="D4531">
        <v>6071559</v>
      </c>
      <c r="E4531">
        <v>21</v>
      </c>
      <c r="F4531" t="s">
        <v>13</v>
      </c>
      <c r="G4531" t="s">
        <v>51</v>
      </c>
      <c r="I4531" t="s">
        <v>15</v>
      </c>
      <c r="J4531" t="s">
        <v>23</v>
      </c>
      <c r="K4531" s="2" t="str">
        <f>HYPERLINK("..\..\Imagery\ScannedSlabs\1979\CG79-494.jpg")</f>
        <v>..\..\Imagery\ScannedSlabs\1979\CG79-494.jpg</v>
      </c>
    </row>
    <row r="4532" spans="1:11" x14ac:dyDescent="0.25">
      <c r="A4532" t="s">
        <v>6682</v>
      </c>
      <c r="B4532" t="s">
        <v>6682</v>
      </c>
      <c r="C4532">
        <v>429037</v>
      </c>
      <c r="D4532">
        <v>6071753</v>
      </c>
      <c r="E4532">
        <v>21</v>
      </c>
      <c r="F4532" t="s">
        <v>13</v>
      </c>
      <c r="G4532" t="s">
        <v>6683</v>
      </c>
      <c r="I4532" t="s">
        <v>15</v>
      </c>
      <c r="J4532" t="s">
        <v>23</v>
      </c>
      <c r="K4532" s="2" t="str">
        <f>HYPERLINK("..\..\Imagery\ScannedSlabs\1979\CG79-495.jpg")</f>
        <v>..\..\Imagery\ScannedSlabs\1979\CG79-495.jpg</v>
      </c>
    </row>
    <row r="4533" spans="1:11" x14ac:dyDescent="0.25">
      <c r="A4533" t="s">
        <v>6684</v>
      </c>
      <c r="B4533" t="s">
        <v>6684</v>
      </c>
      <c r="C4533">
        <v>381748</v>
      </c>
      <c r="D4533">
        <v>5925680</v>
      </c>
      <c r="E4533">
        <v>21</v>
      </c>
      <c r="F4533" t="s">
        <v>13</v>
      </c>
      <c r="G4533" t="s">
        <v>6685</v>
      </c>
      <c r="I4533" t="s">
        <v>38</v>
      </c>
      <c r="J4533" t="s">
        <v>16</v>
      </c>
      <c r="K4533" s="2" t="str">
        <f>HYPERLINK("..\..\Imagery\ScannedSlabs\1995\CG95-245.jpg")</f>
        <v>..\..\Imagery\ScannedSlabs\1995\CG95-245.jpg</v>
      </c>
    </row>
    <row r="4534" spans="1:11" x14ac:dyDescent="0.25">
      <c r="A4534" t="s">
        <v>6686</v>
      </c>
      <c r="B4534" t="s">
        <v>6686</v>
      </c>
      <c r="C4534">
        <v>400371</v>
      </c>
      <c r="D4534">
        <v>5814376</v>
      </c>
      <c r="E4534">
        <v>21</v>
      </c>
      <c r="F4534" t="s">
        <v>13</v>
      </c>
      <c r="G4534" t="s">
        <v>6687</v>
      </c>
      <c r="I4534" t="s">
        <v>38</v>
      </c>
      <c r="J4534" t="s">
        <v>20</v>
      </c>
      <c r="K4534" s="2" t="str">
        <f>HYPERLINK("..\..\Imagery\ScannedSlabs\1999\CG99-124.jpg")</f>
        <v>..\..\Imagery\ScannedSlabs\1999\CG99-124.jpg</v>
      </c>
    </row>
    <row r="4535" spans="1:11" x14ac:dyDescent="0.25">
      <c r="A4535" t="s">
        <v>6688</v>
      </c>
      <c r="B4535" t="s">
        <v>6688</v>
      </c>
      <c r="C4535">
        <v>396140</v>
      </c>
      <c r="D4535">
        <v>5808460</v>
      </c>
      <c r="E4535">
        <v>21</v>
      </c>
      <c r="F4535" t="s">
        <v>13</v>
      </c>
      <c r="G4535" t="s">
        <v>188</v>
      </c>
      <c r="I4535" t="s">
        <v>38</v>
      </c>
      <c r="J4535" t="s">
        <v>16</v>
      </c>
      <c r="K4535" s="2" t="str">
        <f>HYPERLINK("..\..\Imagery\ScannedSlabs\1999\CG99-125.jpg")</f>
        <v>..\..\Imagery\ScannedSlabs\1999\CG99-125.jpg</v>
      </c>
    </row>
    <row r="4536" spans="1:11" x14ac:dyDescent="0.25">
      <c r="A4536" t="s">
        <v>6689</v>
      </c>
      <c r="B4536" t="s">
        <v>6689</v>
      </c>
      <c r="C4536">
        <v>396856</v>
      </c>
      <c r="D4536">
        <v>5807040</v>
      </c>
      <c r="E4536">
        <v>21</v>
      </c>
      <c r="F4536" t="s">
        <v>13</v>
      </c>
      <c r="G4536" t="s">
        <v>51</v>
      </c>
      <c r="I4536" t="s">
        <v>35</v>
      </c>
      <c r="J4536" t="s">
        <v>16</v>
      </c>
      <c r="K4536" s="2" t="str">
        <f>HYPERLINK("..\..\Imagery\ScannedSlabs\1999\CG99-126.jpg")</f>
        <v>..\..\Imagery\ScannedSlabs\1999\CG99-126.jpg</v>
      </c>
    </row>
    <row r="4537" spans="1:11" x14ac:dyDescent="0.25">
      <c r="A4537" t="s">
        <v>6690</v>
      </c>
      <c r="B4537" t="s">
        <v>6690</v>
      </c>
      <c r="C4537">
        <v>395184</v>
      </c>
      <c r="D4537">
        <v>5805870</v>
      </c>
      <c r="E4537">
        <v>21</v>
      </c>
      <c r="F4537" t="s">
        <v>13</v>
      </c>
      <c r="G4537" t="s">
        <v>51</v>
      </c>
      <c r="I4537" t="s">
        <v>38</v>
      </c>
      <c r="J4537" t="s">
        <v>16</v>
      </c>
      <c r="K4537" s="2" t="str">
        <f>HYPERLINK("..\..\Imagery\ScannedSlabs\1999\CG99-127.jpg")</f>
        <v>..\..\Imagery\ScannedSlabs\1999\CG99-127.jpg</v>
      </c>
    </row>
    <row r="4538" spans="1:11" x14ac:dyDescent="0.25">
      <c r="A4538" t="s">
        <v>6691</v>
      </c>
      <c r="B4538" t="s">
        <v>6691</v>
      </c>
      <c r="C4538">
        <v>398158</v>
      </c>
      <c r="D4538">
        <v>5790470</v>
      </c>
      <c r="E4538">
        <v>21</v>
      </c>
      <c r="F4538" t="s">
        <v>13</v>
      </c>
      <c r="G4538" t="s">
        <v>188</v>
      </c>
      <c r="I4538" t="s">
        <v>35</v>
      </c>
      <c r="J4538" t="s">
        <v>16</v>
      </c>
      <c r="K4538" s="2" t="str">
        <f>HYPERLINK("..\..\Imagery\ScannedSlabs\1999\CG99-128.jpg")</f>
        <v>..\..\Imagery\ScannedSlabs\1999\CG99-128.jpg</v>
      </c>
    </row>
    <row r="4539" spans="1:11" x14ac:dyDescent="0.25">
      <c r="A4539" t="s">
        <v>6692</v>
      </c>
      <c r="B4539" t="s">
        <v>6692</v>
      </c>
      <c r="C4539">
        <v>399900</v>
      </c>
      <c r="D4539">
        <v>5782500</v>
      </c>
      <c r="E4539">
        <v>21</v>
      </c>
      <c r="F4539" t="s">
        <v>13</v>
      </c>
      <c r="G4539" t="s">
        <v>6693</v>
      </c>
      <c r="H4539" t="s">
        <v>510</v>
      </c>
      <c r="I4539" t="s">
        <v>38</v>
      </c>
      <c r="J4539" t="s">
        <v>16</v>
      </c>
      <c r="K4539" s="2" t="str">
        <f>HYPERLINK("..\..\Imagery\ScannedSlabs\1999\CG99-129.jpg")</f>
        <v>..\..\Imagery\ScannedSlabs\1999\CG99-129.jpg</v>
      </c>
    </row>
    <row r="4540" spans="1:11" x14ac:dyDescent="0.25">
      <c r="A4540" t="s">
        <v>6694</v>
      </c>
      <c r="B4540" t="s">
        <v>6694</v>
      </c>
      <c r="C4540">
        <v>402532</v>
      </c>
      <c r="D4540">
        <v>5781540</v>
      </c>
      <c r="E4540">
        <v>21</v>
      </c>
      <c r="F4540" t="s">
        <v>13</v>
      </c>
      <c r="G4540" t="s">
        <v>73</v>
      </c>
      <c r="H4540" t="s">
        <v>510</v>
      </c>
      <c r="I4540" t="s">
        <v>35</v>
      </c>
      <c r="J4540" t="s">
        <v>16</v>
      </c>
      <c r="K4540" s="2" t="str">
        <f>HYPERLINK("..\..\Imagery\ScannedSlabs\1999\CG99-130.jpg")</f>
        <v>..\..\Imagery\ScannedSlabs\1999\CG99-130.jpg</v>
      </c>
    </row>
    <row r="4541" spans="1:11" x14ac:dyDescent="0.25">
      <c r="A4541" t="s">
        <v>6695</v>
      </c>
      <c r="B4541" t="s">
        <v>6695</v>
      </c>
      <c r="C4541">
        <v>404975</v>
      </c>
      <c r="D4541">
        <v>5763604</v>
      </c>
      <c r="E4541">
        <v>21</v>
      </c>
      <c r="F4541" t="s">
        <v>13</v>
      </c>
      <c r="G4541" t="s">
        <v>1393</v>
      </c>
      <c r="I4541" t="s">
        <v>35</v>
      </c>
      <c r="J4541" t="s">
        <v>16</v>
      </c>
      <c r="K4541" s="2" t="str">
        <f>HYPERLINK("..\..\Imagery\ScannedSlabs\1999\CG99-131.jpg")</f>
        <v>..\..\Imagery\ScannedSlabs\1999\CG99-131.jpg</v>
      </c>
    </row>
    <row r="4542" spans="1:11" x14ac:dyDescent="0.25">
      <c r="A4542" t="s">
        <v>6696</v>
      </c>
      <c r="B4542" t="s">
        <v>6696</v>
      </c>
      <c r="C4542">
        <v>404732</v>
      </c>
      <c r="D4542">
        <v>5767274</v>
      </c>
      <c r="E4542">
        <v>21</v>
      </c>
      <c r="F4542" t="s">
        <v>13</v>
      </c>
      <c r="G4542" t="s">
        <v>51</v>
      </c>
      <c r="I4542" t="s">
        <v>38</v>
      </c>
      <c r="J4542" t="s">
        <v>16</v>
      </c>
      <c r="K4542" s="2" t="str">
        <f>HYPERLINK("..\..\Imagery\ScannedSlabs\1999\CG99-132.jpg")</f>
        <v>..\..\Imagery\ScannedSlabs\1999\CG99-132.jpg</v>
      </c>
    </row>
    <row r="4543" spans="1:11" x14ac:dyDescent="0.25">
      <c r="A4543" t="s">
        <v>6697</v>
      </c>
      <c r="B4543" t="s">
        <v>6697</v>
      </c>
      <c r="C4543">
        <v>400407</v>
      </c>
      <c r="D4543">
        <v>5769395</v>
      </c>
      <c r="E4543">
        <v>21</v>
      </c>
      <c r="F4543" t="s">
        <v>13</v>
      </c>
      <c r="G4543" t="s">
        <v>79</v>
      </c>
      <c r="I4543" t="s">
        <v>38</v>
      </c>
      <c r="J4543" t="s">
        <v>23</v>
      </c>
      <c r="K4543" s="2" t="str">
        <f>HYPERLINK("..\..\Imagery\ScannedSlabs\1999\CG99-133.jpg")</f>
        <v>..\..\Imagery\ScannedSlabs\1999\CG99-133.jpg</v>
      </c>
    </row>
    <row r="4544" spans="1:11" x14ac:dyDescent="0.25">
      <c r="A4544" t="s">
        <v>6698</v>
      </c>
      <c r="B4544" t="s">
        <v>6698</v>
      </c>
      <c r="C4544">
        <v>399543</v>
      </c>
      <c r="D4544">
        <v>5770510</v>
      </c>
      <c r="E4544">
        <v>21</v>
      </c>
      <c r="F4544" t="s">
        <v>13</v>
      </c>
      <c r="G4544" t="s">
        <v>1714</v>
      </c>
      <c r="I4544" t="s">
        <v>35</v>
      </c>
      <c r="J4544" t="s">
        <v>16</v>
      </c>
      <c r="K4544" s="2" t="str">
        <f>HYPERLINK("..\..\Imagery\ScannedSlabs\1999\CG99-134.jpg")</f>
        <v>..\..\Imagery\ScannedSlabs\1999\CG99-134.jpg</v>
      </c>
    </row>
    <row r="4545" spans="1:12" x14ac:dyDescent="0.25">
      <c r="A4545" t="s">
        <v>6699</v>
      </c>
      <c r="B4545" t="s">
        <v>6699</v>
      </c>
      <c r="C4545">
        <v>548998</v>
      </c>
      <c r="D4545">
        <v>5751847</v>
      </c>
      <c r="E4545">
        <v>21</v>
      </c>
      <c r="F4545" t="s">
        <v>13</v>
      </c>
      <c r="G4545" t="s">
        <v>303</v>
      </c>
      <c r="I4545" t="s">
        <v>38</v>
      </c>
      <c r="J4545" t="s">
        <v>16</v>
      </c>
      <c r="K4545" s="2" t="str">
        <f>HYPERLINK("..\..\Imagery\ScannedSlabs\1993\CG93-708.jpg")</f>
        <v>..\..\Imagery\ScannedSlabs\1993\CG93-708.jpg</v>
      </c>
    </row>
    <row r="4546" spans="1:12" x14ac:dyDescent="0.25">
      <c r="A4546" t="s">
        <v>6700</v>
      </c>
      <c r="B4546" t="s">
        <v>6700</v>
      </c>
      <c r="C4546">
        <v>576738</v>
      </c>
      <c r="D4546">
        <v>5882332</v>
      </c>
      <c r="E4546">
        <v>21</v>
      </c>
      <c r="F4546" t="s">
        <v>13</v>
      </c>
      <c r="J4546" t="s">
        <v>137</v>
      </c>
      <c r="L4546" t="s">
        <v>6701</v>
      </c>
    </row>
    <row r="4547" spans="1:12" x14ac:dyDescent="0.25">
      <c r="A4547" t="s">
        <v>6702</v>
      </c>
      <c r="B4547" t="s">
        <v>6702</v>
      </c>
      <c r="C4547">
        <v>577163</v>
      </c>
      <c r="D4547">
        <v>5882399</v>
      </c>
      <c r="E4547">
        <v>21</v>
      </c>
      <c r="F4547" t="s">
        <v>13</v>
      </c>
      <c r="G4547" t="s">
        <v>1295</v>
      </c>
      <c r="I4547" t="s">
        <v>35</v>
      </c>
      <c r="J4547" t="s">
        <v>20</v>
      </c>
      <c r="K4547" s="2" t="str">
        <f>HYPERLINK("..\..\Imagery\ScannedSlabs\1985\GM85-481.jpg")</f>
        <v>..\..\Imagery\ScannedSlabs\1985\GM85-481.jpg</v>
      </c>
    </row>
    <row r="4548" spans="1:12" x14ac:dyDescent="0.25">
      <c r="A4548" t="s">
        <v>6703</v>
      </c>
      <c r="B4548" t="s">
        <v>6704</v>
      </c>
      <c r="C4548">
        <v>577488</v>
      </c>
      <c r="D4548">
        <v>5882011</v>
      </c>
      <c r="E4548">
        <v>21</v>
      </c>
      <c r="F4548" t="s">
        <v>13</v>
      </c>
      <c r="G4548" t="s">
        <v>1295</v>
      </c>
      <c r="I4548" t="s">
        <v>38</v>
      </c>
      <c r="J4548" t="s">
        <v>20</v>
      </c>
      <c r="K4548" s="2" t="str">
        <f>HYPERLINK("..\..\Imagery\ScannedSlabs\1985\GM85-483A.jpg")</f>
        <v>..\..\Imagery\ScannedSlabs\1985\GM85-483A.jpg</v>
      </c>
    </row>
    <row r="4549" spans="1:12" x14ac:dyDescent="0.25">
      <c r="A4549" t="s">
        <v>6703</v>
      </c>
      <c r="B4549" t="s">
        <v>6705</v>
      </c>
      <c r="C4549">
        <v>577488</v>
      </c>
      <c r="D4549">
        <v>5882011</v>
      </c>
      <c r="E4549">
        <v>21</v>
      </c>
      <c r="F4549" t="s">
        <v>13</v>
      </c>
      <c r="G4549" t="s">
        <v>6706</v>
      </c>
      <c r="I4549" t="s">
        <v>38</v>
      </c>
      <c r="J4549" t="s">
        <v>16</v>
      </c>
      <c r="K4549" s="2" t="str">
        <f>HYPERLINK("..\..\Imagery\ScannedSlabs\1985\GM85-483B.jpg")</f>
        <v>..\..\Imagery\ScannedSlabs\1985\GM85-483B.jpg</v>
      </c>
    </row>
    <row r="4550" spans="1:12" x14ac:dyDescent="0.25">
      <c r="A4550" t="s">
        <v>6703</v>
      </c>
      <c r="B4550" t="s">
        <v>6707</v>
      </c>
      <c r="C4550">
        <v>577488</v>
      </c>
      <c r="D4550">
        <v>5882011</v>
      </c>
      <c r="E4550">
        <v>21</v>
      </c>
      <c r="F4550" t="s">
        <v>13</v>
      </c>
      <c r="G4550" t="s">
        <v>482</v>
      </c>
      <c r="I4550" t="s">
        <v>38</v>
      </c>
      <c r="J4550" t="s">
        <v>20</v>
      </c>
      <c r="K4550" s="2" t="str">
        <f>HYPERLINK("..\..\Imagery\ScannedSlabs\1985\GM85-483C.jpg")</f>
        <v>..\..\Imagery\ScannedSlabs\1985\GM85-483C.jpg</v>
      </c>
    </row>
    <row r="4551" spans="1:12" x14ac:dyDescent="0.25">
      <c r="A4551" t="s">
        <v>6708</v>
      </c>
      <c r="B4551" t="s">
        <v>6709</v>
      </c>
      <c r="C4551">
        <v>577604</v>
      </c>
      <c r="D4551">
        <v>5882090</v>
      </c>
      <c r="E4551">
        <v>21</v>
      </c>
      <c r="F4551" t="s">
        <v>13</v>
      </c>
      <c r="G4551" t="s">
        <v>482</v>
      </c>
      <c r="I4551" t="s">
        <v>35</v>
      </c>
      <c r="J4551" t="s">
        <v>20</v>
      </c>
      <c r="K4551" s="2" t="str">
        <f>HYPERLINK("..\..\Imagery\ScannedSlabs\1985\GM85-484D.jpg")</f>
        <v>..\..\Imagery\ScannedSlabs\1985\GM85-484D.jpg</v>
      </c>
    </row>
    <row r="4552" spans="1:12" x14ac:dyDescent="0.25">
      <c r="A4552" t="s">
        <v>6708</v>
      </c>
      <c r="B4552" t="s">
        <v>6710</v>
      </c>
      <c r="C4552">
        <v>577604</v>
      </c>
      <c r="D4552">
        <v>5882090</v>
      </c>
      <c r="E4552">
        <v>21</v>
      </c>
      <c r="F4552" t="s">
        <v>13</v>
      </c>
      <c r="G4552" t="s">
        <v>778</v>
      </c>
      <c r="I4552" t="s">
        <v>35</v>
      </c>
      <c r="J4552" t="s">
        <v>20</v>
      </c>
      <c r="K4552" s="2" t="str">
        <f>HYPERLINK("..\..\Imagery\ScannedSlabs\1985\GM85-484E.jpg")</f>
        <v>..\..\Imagery\ScannedSlabs\1985\GM85-484E.jpg</v>
      </c>
    </row>
    <row r="4553" spans="1:12" x14ac:dyDescent="0.25">
      <c r="A4553" t="s">
        <v>6708</v>
      </c>
      <c r="B4553" t="s">
        <v>6711</v>
      </c>
      <c r="C4553">
        <v>577604</v>
      </c>
      <c r="D4553">
        <v>5882090</v>
      </c>
      <c r="E4553">
        <v>21</v>
      </c>
      <c r="F4553" t="s">
        <v>13</v>
      </c>
      <c r="G4553" t="s">
        <v>482</v>
      </c>
      <c r="I4553" t="s">
        <v>35</v>
      </c>
      <c r="J4553" t="s">
        <v>23</v>
      </c>
      <c r="K4553" s="2" t="str">
        <f>HYPERLINK("..\..\Imagery\ScannedSlabs\1985\GM85-484C.jpg")</f>
        <v>..\..\Imagery\ScannedSlabs\1985\GM85-484C.jpg</v>
      </c>
    </row>
    <row r="4554" spans="1:12" x14ac:dyDescent="0.25">
      <c r="A4554" t="s">
        <v>6708</v>
      </c>
      <c r="B4554" t="s">
        <v>6712</v>
      </c>
      <c r="C4554">
        <v>577604</v>
      </c>
      <c r="D4554">
        <v>5882090</v>
      </c>
      <c r="E4554">
        <v>21</v>
      </c>
      <c r="F4554" t="s">
        <v>13</v>
      </c>
      <c r="G4554" t="s">
        <v>3120</v>
      </c>
      <c r="I4554" t="s">
        <v>35</v>
      </c>
      <c r="J4554" t="s">
        <v>149</v>
      </c>
      <c r="K4554" s="2" t="str">
        <f>HYPERLINK("..\..\Imagery\ScannedSlabs\1985\GM85-484A.jpg")</f>
        <v>..\..\Imagery\ScannedSlabs\1985\GM85-484A.jpg</v>
      </c>
    </row>
    <row r="4555" spans="1:12" x14ac:dyDescent="0.25">
      <c r="A4555" t="s">
        <v>6708</v>
      </c>
      <c r="B4555" t="s">
        <v>6713</v>
      </c>
      <c r="C4555">
        <v>577604</v>
      </c>
      <c r="D4555">
        <v>5882090</v>
      </c>
      <c r="E4555">
        <v>21</v>
      </c>
      <c r="F4555" t="s">
        <v>13</v>
      </c>
      <c r="G4555" t="s">
        <v>113</v>
      </c>
      <c r="I4555" t="s">
        <v>35</v>
      </c>
      <c r="J4555" t="s">
        <v>20</v>
      </c>
      <c r="K4555" s="2" t="str">
        <f>HYPERLINK("..\..\Imagery\ScannedSlabs\1985\GM85-484B.jpg")</f>
        <v>..\..\Imagery\ScannedSlabs\1985\GM85-484B.jpg</v>
      </c>
    </row>
    <row r="4556" spans="1:12" x14ac:dyDescent="0.25">
      <c r="A4556" t="s">
        <v>6714</v>
      </c>
      <c r="B4556" t="s">
        <v>6715</v>
      </c>
      <c r="C4556">
        <v>577918</v>
      </c>
      <c r="D4556">
        <v>5882422</v>
      </c>
      <c r="E4556">
        <v>21</v>
      </c>
      <c r="F4556" t="s">
        <v>13</v>
      </c>
      <c r="G4556" t="s">
        <v>652</v>
      </c>
      <c r="I4556" t="s">
        <v>35</v>
      </c>
      <c r="J4556" t="s">
        <v>20</v>
      </c>
      <c r="K4556" s="2" t="str">
        <f>HYPERLINK("..\..\Imagery\ScannedSlabs\1985\GM85-485A.jpg")</f>
        <v>..\..\Imagery\ScannedSlabs\1985\GM85-485A.jpg</v>
      </c>
    </row>
    <row r="4557" spans="1:12" x14ac:dyDescent="0.25">
      <c r="A4557" t="s">
        <v>6714</v>
      </c>
      <c r="B4557" t="s">
        <v>6716</v>
      </c>
      <c r="C4557">
        <v>577918</v>
      </c>
      <c r="D4557">
        <v>5882422</v>
      </c>
      <c r="E4557">
        <v>21</v>
      </c>
      <c r="F4557" t="s">
        <v>13</v>
      </c>
      <c r="G4557" t="s">
        <v>1129</v>
      </c>
      <c r="I4557" t="s">
        <v>38</v>
      </c>
      <c r="J4557" t="s">
        <v>20</v>
      </c>
      <c r="K4557" s="2" t="str">
        <f>HYPERLINK("..\..\Imagery\ScannedSlabs\1985\GM85-485B.jpg")</f>
        <v>..\..\Imagery\ScannedSlabs\1985\GM85-485B.jpg</v>
      </c>
    </row>
    <row r="4558" spans="1:12" x14ac:dyDescent="0.25">
      <c r="A4558" t="s">
        <v>6714</v>
      </c>
      <c r="B4558" t="s">
        <v>6717</v>
      </c>
      <c r="C4558">
        <v>577918</v>
      </c>
      <c r="D4558">
        <v>5882422</v>
      </c>
      <c r="E4558">
        <v>21</v>
      </c>
      <c r="F4558" t="s">
        <v>13</v>
      </c>
      <c r="I4558" t="s">
        <v>38</v>
      </c>
      <c r="J4558" t="s">
        <v>137</v>
      </c>
      <c r="L4558" t="s">
        <v>138</v>
      </c>
    </row>
    <row r="4559" spans="1:12" x14ac:dyDescent="0.25">
      <c r="A4559" t="s">
        <v>6718</v>
      </c>
      <c r="B4559" t="s">
        <v>6718</v>
      </c>
      <c r="C4559">
        <v>390606</v>
      </c>
      <c r="D4559">
        <v>5931121</v>
      </c>
      <c r="E4559">
        <v>21</v>
      </c>
      <c r="F4559" t="s">
        <v>13</v>
      </c>
      <c r="G4559" t="s">
        <v>6719</v>
      </c>
      <c r="I4559" t="s">
        <v>38</v>
      </c>
      <c r="J4559" t="s">
        <v>16</v>
      </c>
      <c r="K4559" s="2" t="str">
        <f>HYPERLINK("..\..\Imagery\ScannedSlabs\2009\CG09-023.jpg")</f>
        <v>..\..\Imagery\ScannedSlabs\2009\CG09-023.jpg</v>
      </c>
    </row>
    <row r="4560" spans="1:12" x14ac:dyDescent="0.25">
      <c r="A4560" t="s">
        <v>6720</v>
      </c>
      <c r="B4560" t="s">
        <v>6720</v>
      </c>
      <c r="C4560">
        <v>395409</v>
      </c>
      <c r="D4560">
        <v>5939456</v>
      </c>
      <c r="E4560">
        <v>21</v>
      </c>
      <c r="F4560" t="s">
        <v>13</v>
      </c>
      <c r="G4560" t="s">
        <v>6721</v>
      </c>
      <c r="I4560" t="s">
        <v>38</v>
      </c>
      <c r="J4560" t="s">
        <v>16</v>
      </c>
      <c r="K4560" s="2" t="str">
        <f>HYPERLINK("..\..\Imagery\ScannedSlabs\2009\CG09-024.jpg")</f>
        <v>..\..\Imagery\ScannedSlabs\2009\CG09-024.jpg</v>
      </c>
    </row>
    <row r="4561" spans="1:12" x14ac:dyDescent="0.25">
      <c r="A4561" t="s">
        <v>6722</v>
      </c>
      <c r="B4561" t="s">
        <v>6722</v>
      </c>
      <c r="C4561">
        <v>395386</v>
      </c>
      <c r="D4561">
        <v>5950409</v>
      </c>
      <c r="E4561">
        <v>21</v>
      </c>
      <c r="F4561" t="s">
        <v>13</v>
      </c>
      <c r="G4561" t="s">
        <v>699</v>
      </c>
      <c r="I4561" t="s">
        <v>38</v>
      </c>
      <c r="J4561" t="s">
        <v>16</v>
      </c>
      <c r="K4561" s="2" t="str">
        <f>HYPERLINK("..\..\Imagery\ScannedSlabs\2009\CG09-025.jpg")</f>
        <v>..\..\Imagery\ScannedSlabs\2009\CG09-025.jpg</v>
      </c>
    </row>
    <row r="4562" spans="1:12" x14ac:dyDescent="0.25">
      <c r="A4562" t="s">
        <v>6723</v>
      </c>
      <c r="B4562" t="s">
        <v>6724</v>
      </c>
      <c r="C4562">
        <v>374502</v>
      </c>
      <c r="D4562">
        <v>5947953</v>
      </c>
      <c r="E4562">
        <v>21</v>
      </c>
      <c r="F4562" t="s">
        <v>13</v>
      </c>
      <c r="G4562" t="s">
        <v>699</v>
      </c>
      <c r="I4562" t="s">
        <v>38</v>
      </c>
      <c r="J4562" t="s">
        <v>16</v>
      </c>
      <c r="K4562" s="2" t="str">
        <f>HYPERLINK("..\..\Imagery\ScannedSlabs\2009\CG09-026A.jpg")</f>
        <v>..\..\Imagery\ScannedSlabs\2009\CG09-026A.jpg</v>
      </c>
    </row>
    <row r="4563" spans="1:12" x14ac:dyDescent="0.25">
      <c r="A4563" t="s">
        <v>6723</v>
      </c>
      <c r="B4563" t="s">
        <v>6725</v>
      </c>
      <c r="C4563">
        <v>374502</v>
      </c>
      <c r="D4563">
        <v>5947953</v>
      </c>
      <c r="E4563">
        <v>21</v>
      </c>
      <c r="F4563" t="s">
        <v>13</v>
      </c>
      <c r="G4563" t="s">
        <v>6726</v>
      </c>
      <c r="I4563" t="s">
        <v>38</v>
      </c>
      <c r="J4563" t="s">
        <v>16</v>
      </c>
      <c r="K4563" s="2" t="str">
        <f>HYPERLINK("..\..\Imagery\ScannedSlabs\2009\CG09-026B.jpg")</f>
        <v>..\..\Imagery\ScannedSlabs\2009\CG09-026B.jpg</v>
      </c>
    </row>
    <row r="4564" spans="1:12" x14ac:dyDescent="0.25">
      <c r="A4564" t="s">
        <v>6723</v>
      </c>
      <c r="B4564" t="s">
        <v>6727</v>
      </c>
      <c r="C4564">
        <v>374502</v>
      </c>
      <c r="D4564">
        <v>5947953</v>
      </c>
      <c r="E4564">
        <v>21</v>
      </c>
      <c r="F4564" t="s">
        <v>13</v>
      </c>
      <c r="G4564" t="s">
        <v>1235</v>
      </c>
      <c r="I4564" t="s">
        <v>38</v>
      </c>
      <c r="J4564" t="s">
        <v>137</v>
      </c>
      <c r="L4564" t="s">
        <v>6673</v>
      </c>
    </row>
    <row r="4565" spans="1:12" x14ac:dyDescent="0.25">
      <c r="A4565" t="s">
        <v>6728</v>
      </c>
      <c r="B4565" t="s">
        <v>6729</v>
      </c>
      <c r="C4565">
        <v>366594</v>
      </c>
      <c r="D4565">
        <v>5955100</v>
      </c>
      <c r="E4565">
        <v>21</v>
      </c>
      <c r="F4565" t="s">
        <v>13</v>
      </c>
      <c r="G4565" t="s">
        <v>1233</v>
      </c>
      <c r="I4565" t="s">
        <v>38</v>
      </c>
      <c r="J4565" t="s">
        <v>16</v>
      </c>
      <c r="K4565" s="2" t="str">
        <f>HYPERLINK("..\..\Imagery\ScannedSlabs\2009\CG09-027A.jpg")</f>
        <v>..\..\Imagery\ScannedSlabs\2009\CG09-027A.jpg</v>
      </c>
    </row>
    <row r="4566" spans="1:12" x14ac:dyDescent="0.25">
      <c r="A4566" t="s">
        <v>6728</v>
      </c>
      <c r="B4566" t="s">
        <v>6730</v>
      </c>
      <c r="C4566">
        <v>366594</v>
      </c>
      <c r="D4566">
        <v>5955100</v>
      </c>
      <c r="E4566">
        <v>21</v>
      </c>
      <c r="F4566" t="s">
        <v>13</v>
      </c>
      <c r="G4566" t="s">
        <v>6731</v>
      </c>
      <c r="I4566" t="s">
        <v>38</v>
      </c>
      <c r="J4566" t="s">
        <v>16</v>
      </c>
      <c r="K4566" s="2" t="str">
        <f>HYPERLINK("..\..\Imagery\ScannedSlabs\2009\CG09-027B.jpg")</f>
        <v>..\..\Imagery\ScannedSlabs\2009\CG09-027B.jpg</v>
      </c>
    </row>
    <row r="4567" spans="1:12" x14ac:dyDescent="0.25">
      <c r="A4567" t="s">
        <v>6728</v>
      </c>
      <c r="B4567" t="s">
        <v>6732</v>
      </c>
      <c r="C4567">
        <v>366594</v>
      </c>
      <c r="D4567">
        <v>5955100</v>
      </c>
      <c r="E4567">
        <v>21</v>
      </c>
      <c r="F4567" t="s">
        <v>13</v>
      </c>
      <c r="G4567" t="s">
        <v>6733</v>
      </c>
      <c r="I4567" t="s">
        <v>38</v>
      </c>
      <c r="J4567" t="s">
        <v>16</v>
      </c>
      <c r="K4567" s="2" t="str">
        <f>HYPERLINK("..\..\Imagery\ScannedSlabs\2009\CG09-027C.jpg")</f>
        <v>..\..\Imagery\ScannedSlabs\2009\CG09-027C.jpg</v>
      </c>
    </row>
    <row r="4568" spans="1:12" x14ac:dyDescent="0.25">
      <c r="A4568" t="s">
        <v>6734</v>
      </c>
      <c r="B4568" t="s">
        <v>6734</v>
      </c>
      <c r="C4568">
        <v>559367</v>
      </c>
      <c r="D4568">
        <v>5777480</v>
      </c>
      <c r="E4568">
        <v>21</v>
      </c>
      <c r="F4568" t="s">
        <v>13</v>
      </c>
      <c r="G4568" t="s">
        <v>444</v>
      </c>
      <c r="I4568" t="s">
        <v>38</v>
      </c>
      <c r="J4568" t="s">
        <v>16</v>
      </c>
      <c r="K4568" s="2" t="str">
        <f>HYPERLINK("..\..\Imagery\ScannedSlabs\2003\CG03-095.jpg")</f>
        <v>..\..\Imagery\ScannedSlabs\2003\CG03-095.jpg</v>
      </c>
    </row>
    <row r="4569" spans="1:12" x14ac:dyDescent="0.25">
      <c r="A4569" t="s">
        <v>6735</v>
      </c>
      <c r="B4569" t="s">
        <v>6735</v>
      </c>
      <c r="C4569">
        <v>367836</v>
      </c>
      <c r="D4569">
        <v>5986563</v>
      </c>
      <c r="E4569">
        <v>21</v>
      </c>
      <c r="F4569" t="s">
        <v>13</v>
      </c>
      <c r="G4569" t="s">
        <v>79</v>
      </c>
      <c r="I4569" t="s">
        <v>279</v>
      </c>
      <c r="J4569" t="s">
        <v>16</v>
      </c>
    </row>
    <row r="4570" spans="1:12" x14ac:dyDescent="0.25">
      <c r="A4570" t="s">
        <v>6736</v>
      </c>
      <c r="B4570" t="s">
        <v>6736</v>
      </c>
      <c r="C4570">
        <v>367495</v>
      </c>
      <c r="D4570">
        <v>5985773</v>
      </c>
      <c r="E4570">
        <v>21</v>
      </c>
      <c r="F4570" t="s">
        <v>13</v>
      </c>
      <c r="G4570" t="s">
        <v>534</v>
      </c>
      <c r="I4570" t="s">
        <v>279</v>
      </c>
      <c r="J4570" t="s">
        <v>16</v>
      </c>
    </row>
    <row r="4571" spans="1:12" x14ac:dyDescent="0.25">
      <c r="A4571" t="s">
        <v>6737</v>
      </c>
      <c r="B4571" t="s">
        <v>6737</v>
      </c>
      <c r="C4571">
        <v>367209</v>
      </c>
      <c r="D4571">
        <v>5985184</v>
      </c>
      <c r="E4571">
        <v>21</v>
      </c>
      <c r="F4571" t="s">
        <v>13</v>
      </c>
      <c r="G4571" t="s">
        <v>331</v>
      </c>
      <c r="I4571" t="s">
        <v>15</v>
      </c>
      <c r="J4571" t="s">
        <v>16</v>
      </c>
    </row>
    <row r="4572" spans="1:12" x14ac:dyDescent="0.25">
      <c r="A4572" t="s">
        <v>6738</v>
      </c>
      <c r="B4572" t="s">
        <v>6738</v>
      </c>
      <c r="C4572">
        <v>361182</v>
      </c>
      <c r="D4572">
        <v>5980513</v>
      </c>
      <c r="E4572">
        <v>21</v>
      </c>
      <c r="F4572" t="s">
        <v>13</v>
      </c>
      <c r="G4572" t="s">
        <v>6384</v>
      </c>
      <c r="I4572" t="s">
        <v>279</v>
      </c>
      <c r="J4572" t="s">
        <v>16</v>
      </c>
    </row>
    <row r="4573" spans="1:12" x14ac:dyDescent="0.25">
      <c r="A4573" t="s">
        <v>6739</v>
      </c>
      <c r="B4573" t="s">
        <v>6740</v>
      </c>
      <c r="C4573">
        <v>361098</v>
      </c>
      <c r="D4573">
        <v>5980808</v>
      </c>
      <c r="E4573">
        <v>21</v>
      </c>
      <c r="F4573" t="s">
        <v>13</v>
      </c>
      <c r="G4573" t="s">
        <v>260</v>
      </c>
      <c r="I4573" t="s">
        <v>15</v>
      </c>
      <c r="J4573" t="s">
        <v>16</v>
      </c>
      <c r="L4573" t="s">
        <v>6741</v>
      </c>
    </row>
    <row r="4574" spans="1:12" x14ac:dyDescent="0.25">
      <c r="A4574" t="s">
        <v>6742</v>
      </c>
      <c r="B4574" t="s">
        <v>6742</v>
      </c>
      <c r="C4574">
        <v>359914</v>
      </c>
      <c r="D4574">
        <v>5982529</v>
      </c>
      <c r="E4574">
        <v>21</v>
      </c>
      <c r="F4574" t="s">
        <v>13</v>
      </c>
      <c r="G4574" t="s">
        <v>920</v>
      </c>
      <c r="I4574" t="s">
        <v>279</v>
      </c>
      <c r="J4574" t="s">
        <v>16</v>
      </c>
    </row>
    <row r="4575" spans="1:12" x14ac:dyDescent="0.25">
      <c r="A4575" t="s">
        <v>6743</v>
      </c>
      <c r="B4575" t="s">
        <v>6743</v>
      </c>
      <c r="C4575">
        <v>359909</v>
      </c>
      <c r="D4575">
        <v>5983127</v>
      </c>
      <c r="E4575">
        <v>21</v>
      </c>
      <c r="F4575" t="s">
        <v>13</v>
      </c>
      <c r="G4575" t="s">
        <v>6744</v>
      </c>
      <c r="I4575" t="s">
        <v>279</v>
      </c>
      <c r="J4575" t="s">
        <v>16</v>
      </c>
    </row>
    <row r="4576" spans="1:12" x14ac:dyDescent="0.25">
      <c r="A4576" t="s">
        <v>6745</v>
      </c>
      <c r="B4576" t="s">
        <v>6745</v>
      </c>
      <c r="C4576">
        <v>360905</v>
      </c>
      <c r="D4576">
        <v>5983688</v>
      </c>
      <c r="E4576">
        <v>21</v>
      </c>
      <c r="F4576" t="s">
        <v>13</v>
      </c>
      <c r="G4576" t="s">
        <v>6746</v>
      </c>
      <c r="I4576" t="s">
        <v>279</v>
      </c>
      <c r="J4576" t="s">
        <v>16</v>
      </c>
    </row>
    <row r="4577" spans="1:12" x14ac:dyDescent="0.25">
      <c r="A4577" t="s">
        <v>6747</v>
      </c>
      <c r="B4577" t="s">
        <v>6747</v>
      </c>
      <c r="C4577">
        <v>361357</v>
      </c>
      <c r="D4577">
        <v>5982994</v>
      </c>
      <c r="E4577">
        <v>21</v>
      </c>
      <c r="F4577" t="s">
        <v>13</v>
      </c>
      <c r="G4577" t="s">
        <v>6384</v>
      </c>
      <c r="I4577" t="s">
        <v>279</v>
      </c>
      <c r="J4577" t="s">
        <v>16</v>
      </c>
    </row>
    <row r="4578" spans="1:12" x14ac:dyDescent="0.25">
      <c r="A4578" t="s">
        <v>6748</v>
      </c>
      <c r="B4578" t="s">
        <v>6748</v>
      </c>
      <c r="C4578">
        <v>361662</v>
      </c>
      <c r="D4578">
        <v>5982376</v>
      </c>
      <c r="E4578">
        <v>21</v>
      </c>
      <c r="F4578" t="s">
        <v>13</v>
      </c>
      <c r="G4578" t="s">
        <v>79</v>
      </c>
      <c r="I4578" t="s">
        <v>15</v>
      </c>
      <c r="J4578" t="s">
        <v>16</v>
      </c>
    </row>
    <row r="4579" spans="1:12" x14ac:dyDescent="0.25">
      <c r="A4579" t="s">
        <v>6749</v>
      </c>
      <c r="B4579" t="s">
        <v>6749</v>
      </c>
      <c r="C4579">
        <v>355121</v>
      </c>
      <c r="D4579">
        <v>5979683</v>
      </c>
      <c r="E4579">
        <v>21</v>
      </c>
      <c r="F4579" t="s">
        <v>13</v>
      </c>
      <c r="G4579" t="s">
        <v>325</v>
      </c>
      <c r="I4579" t="s">
        <v>279</v>
      </c>
      <c r="J4579" t="s">
        <v>16</v>
      </c>
    </row>
    <row r="4580" spans="1:12" x14ac:dyDescent="0.25">
      <c r="A4580" t="s">
        <v>5151</v>
      </c>
      <c r="B4580" t="s">
        <v>6750</v>
      </c>
      <c r="C4580">
        <v>465585</v>
      </c>
      <c r="D4580">
        <v>5881178</v>
      </c>
      <c r="E4580">
        <v>21</v>
      </c>
      <c r="F4580" t="s">
        <v>13</v>
      </c>
      <c r="G4580" t="s">
        <v>299</v>
      </c>
      <c r="I4580" t="s">
        <v>38</v>
      </c>
      <c r="J4580" t="s">
        <v>16</v>
      </c>
      <c r="K4580" s="2" t="str">
        <f>HYPERLINK("..\..\Imagery\ScannedSlabs\2004\CG04-237A.jpg")</f>
        <v>..\..\Imagery\ScannedSlabs\2004\CG04-237A.jpg</v>
      </c>
    </row>
    <row r="4581" spans="1:12" x14ac:dyDescent="0.25">
      <c r="A4581" t="s">
        <v>6751</v>
      </c>
      <c r="B4581" t="s">
        <v>6751</v>
      </c>
      <c r="C4581">
        <v>501252</v>
      </c>
      <c r="D4581">
        <v>5943268</v>
      </c>
      <c r="E4581">
        <v>21</v>
      </c>
      <c r="F4581" t="s">
        <v>13</v>
      </c>
      <c r="G4581" t="s">
        <v>44</v>
      </c>
      <c r="I4581" t="s">
        <v>38</v>
      </c>
      <c r="J4581" t="s">
        <v>16</v>
      </c>
      <c r="K4581" s="2" t="str">
        <f>HYPERLINK("..\..\Imagery\ScannedSlabs\2004\CG04-238.jpg")</f>
        <v>..\..\Imagery\ScannedSlabs\2004\CG04-238.jpg</v>
      </c>
    </row>
    <row r="4582" spans="1:12" x14ac:dyDescent="0.25">
      <c r="A4582" t="s">
        <v>6752</v>
      </c>
      <c r="B4582" t="s">
        <v>6752</v>
      </c>
      <c r="C4582">
        <v>476000</v>
      </c>
      <c r="D4582">
        <v>6045191</v>
      </c>
      <c r="E4582">
        <v>21</v>
      </c>
      <c r="F4582" t="s">
        <v>13</v>
      </c>
      <c r="G4582" t="s">
        <v>6753</v>
      </c>
      <c r="I4582" t="s">
        <v>38</v>
      </c>
      <c r="J4582" t="s">
        <v>23</v>
      </c>
      <c r="K4582" s="2" t="str">
        <f>HYPERLINK("..\..\Imagery\ScannedSlabs\1979\AD79-224.jpg")</f>
        <v>..\..\Imagery\ScannedSlabs\1979\AD79-224.jpg</v>
      </c>
    </row>
    <row r="4583" spans="1:12" x14ac:dyDescent="0.25">
      <c r="A4583" t="s">
        <v>6754</v>
      </c>
      <c r="B4583" t="s">
        <v>6754</v>
      </c>
      <c r="C4583">
        <v>475007</v>
      </c>
      <c r="D4583">
        <v>6043386</v>
      </c>
      <c r="E4583">
        <v>21</v>
      </c>
      <c r="F4583" t="s">
        <v>13</v>
      </c>
      <c r="G4583" t="s">
        <v>4056</v>
      </c>
      <c r="I4583" t="s">
        <v>38</v>
      </c>
      <c r="J4583" t="s">
        <v>16</v>
      </c>
      <c r="K4583" s="2" t="str">
        <f>HYPERLINK("..\..\Imagery\ScannedSlabs\1979\AD79-227.jpg")</f>
        <v>..\..\Imagery\ScannedSlabs\1979\AD79-227.jpg</v>
      </c>
    </row>
    <row r="4584" spans="1:12" x14ac:dyDescent="0.25">
      <c r="A4584" t="s">
        <v>6755</v>
      </c>
      <c r="B4584" t="s">
        <v>6755</v>
      </c>
      <c r="C4584">
        <v>471552</v>
      </c>
      <c r="D4584">
        <v>6037904</v>
      </c>
      <c r="E4584">
        <v>21</v>
      </c>
      <c r="F4584" t="s">
        <v>13</v>
      </c>
      <c r="G4584" t="s">
        <v>6756</v>
      </c>
      <c r="I4584" t="s">
        <v>38</v>
      </c>
      <c r="J4584" t="s">
        <v>16</v>
      </c>
      <c r="K4584" s="2" t="str">
        <f>HYPERLINK("..\..\Imagery\ScannedSlabs\1979\AD79-234.jpg")</f>
        <v>..\..\Imagery\ScannedSlabs\1979\AD79-234.jpg</v>
      </c>
    </row>
    <row r="4585" spans="1:12" x14ac:dyDescent="0.25">
      <c r="A4585" t="s">
        <v>6757</v>
      </c>
      <c r="B4585" t="s">
        <v>6758</v>
      </c>
      <c r="C4585">
        <v>396291</v>
      </c>
      <c r="D4585">
        <v>6065897</v>
      </c>
      <c r="E4585">
        <v>21</v>
      </c>
      <c r="F4585" t="s">
        <v>13</v>
      </c>
      <c r="G4585" t="s">
        <v>6759</v>
      </c>
      <c r="I4585" t="s">
        <v>38</v>
      </c>
      <c r="J4585" t="s">
        <v>16</v>
      </c>
      <c r="K4585" s="2" t="str">
        <f>HYPERLINK("..\..\Imagery\ScannedSlabs\1979\AD79-240A.jpg")</f>
        <v>..\..\Imagery\ScannedSlabs\1979\AD79-240A.jpg</v>
      </c>
      <c r="L4585" t="s">
        <v>6760</v>
      </c>
    </row>
    <row r="4586" spans="1:12" x14ac:dyDescent="0.25">
      <c r="A4586" t="s">
        <v>6757</v>
      </c>
      <c r="B4586" t="s">
        <v>6761</v>
      </c>
      <c r="C4586">
        <v>396291</v>
      </c>
      <c r="D4586">
        <v>6065897</v>
      </c>
      <c r="E4586">
        <v>21</v>
      </c>
      <c r="F4586" t="s">
        <v>13</v>
      </c>
      <c r="G4586" t="s">
        <v>6759</v>
      </c>
      <c r="I4586" t="s">
        <v>38</v>
      </c>
      <c r="J4586" t="s">
        <v>16</v>
      </c>
      <c r="K4586" s="2" t="str">
        <f>HYPERLINK("..\..\Imagery\ScannedSlabs\1979\AD79-240B.jpg")</f>
        <v>..\..\Imagery\ScannedSlabs\1979\AD79-240B.jpg</v>
      </c>
      <c r="L4586" t="s">
        <v>6760</v>
      </c>
    </row>
    <row r="4587" spans="1:12" x14ac:dyDescent="0.25">
      <c r="A4587" t="s">
        <v>6762</v>
      </c>
      <c r="B4587" t="s">
        <v>6762</v>
      </c>
      <c r="C4587">
        <v>396051</v>
      </c>
      <c r="D4587">
        <v>6065664</v>
      </c>
      <c r="E4587">
        <v>21</v>
      </c>
      <c r="F4587" t="s">
        <v>13</v>
      </c>
      <c r="G4587" t="s">
        <v>6763</v>
      </c>
      <c r="I4587" t="s">
        <v>38</v>
      </c>
      <c r="J4587" t="s">
        <v>20</v>
      </c>
      <c r="K4587" s="2" t="str">
        <f>HYPERLINK("..\..\Imagery\ScannedSlabs\1979\AD79-241.jpg")</f>
        <v>..\..\Imagery\ScannedSlabs\1979\AD79-241.jpg</v>
      </c>
    </row>
    <row r="4588" spans="1:12" x14ac:dyDescent="0.25">
      <c r="A4588" t="s">
        <v>6764</v>
      </c>
      <c r="B4588" t="s">
        <v>6764</v>
      </c>
      <c r="C4588">
        <v>395028</v>
      </c>
      <c r="D4588">
        <v>6065709</v>
      </c>
      <c r="E4588">
        <v>21</v>
      </c>
      <c r="F4588" t="s">
        <v>13</v>
      </c>
      <c r="G4588" t="s">
        <v>6765</v>
      </c>
      <c r="I4588" t="s">
        <v>38</v>
      </c>
      <c r="J4588" t="s">
        <v>16</v>
      </c>
      <c r="K4588" s="2" t="str">
        <f>HYPERLINK("..\..\Imagery\ScannedSlabs\1979\AD79-242.jpg")</f>
        <v>..\..\Imagery\ScannedSlabs\1979\AD79-242.jpg</v>
      </c>
    </row>
    <row r="4589" spans="1:12" x14ac:dyDescent="0.25">
      <c r="A4589" t="s">
        <v>6766</v>
      </c>
      <c r="B4589" t="s">
        <v>6766</v>
      </c>
      <c r="C4589">
        <v>394118</v>
      </c>
      <c r="D4589">
        <v>6066203</v>
      </c>
      <c r="E4589">
        <v>21</v>
      </c>
      <c r="F4589" t="s">
        <v>13</v>
      </c>
      <c r="G4589" t="s">
        <v>1662</v>
      </c>
      <c r="I4589" t="s">
        <v>38</v>
      </c>
      <c r="J4589" t="s">
        <v>16</v>
      </c>
      <c r="K4589" s="2" t="str">
        <f>HYPERLINK("..\..\Imagery\ScannedSlabs\1979\AD79-245.jpg")</f>
        <v>..\..\Imagery\ScannedSlabs\1979\AD79-245.jpg</v>
      </c>
    </row>
    <row r="4590" spans="1:12" x14ac:dyDescent="0.25">
      <c r="A4590" t="s">
        <v>6767</v>
      </c>
      <c r="B4590" t="s">
        <v>6767</v>
      </c>
      <c r="C4590">
        <v>393399</v>
      </c>
      <c r="D4590">
        <v>6066196</v>
      </c>
      <c r="E4590">
        <v>21</v>
      </c>
      <c r="F4590" t="s">
        <v>13</v>
      </c>
      <c r="G4590" t="s">
        <v>2011</v>
      </c>
      <c r="I4590" t="s">
        <v>38</v>
      </c>
      <c r="J4590" t="s">
        <v>16</v>
      </c>
      <c r="K4590" s="2" t="str">
        <f>HYPERLINK("..\..\Imagery\ScannedSlabs\1979\AD79-246.jpg")</f>
        <v>..\..\Imagery\ScannedSlabs\1979\AD79-246.jpg</v>
      </c>
      <c r="L4590" t="s">
        <v>5139</v>
      </c>
    </row>
    <row r="4591" spans="1:12" x14ac:dyDescent="0.25">
      <c r="A4591" t="s">
        <v>6768</v>
      </c>
      <c r="B4591" t="s">
        <v>6768</v>
      </c>
      <c r="C4591">
        <v>392704</v>
      </c>
      <c r="D4591">
        <v>6066217</v>
      </c>
      <c r="E4591">
        <v>21</v>
      </c>
      <c r="F4591" t="s">
        <v>13</v>
      </c>
      <c r="G4591" t="s">
        <v>6769</v>
      </c>
      <c r="I4591" t="s">
        <v>38</v>
      </c>
      <c r="J4591" t="s">
        <v>20</v>
      </c>
      <c r="K4591" s="2" t="str">
        <f>HYPERLINK("..\..\Imagery\ScannedSlabs\1979\AD79-248.jpg")</f>
        <v>..\..\Imagery\ScannedSlabs\1979\AD79-248.jpg</v>
      </c>
    </row>
    <row r="4592" spans="1:12" x14ac:dyDescent="0.25">
      <c r="A4592" t="s">
        <v>6770</v>
      </c>
      <c r="B4592" t="s">
        <v>6770</v>
      </c>
      <c r="C4592">
        <v>392011</v>
      </c>
      <c r="D4592">
        <v>6066485</v>
      </c>
      <c r="E4592">
        <v>21</v>
      </c>
      <c r="F4592" t="s">
        <v>13</v>
      </c>
      <c r="G4592" t="s">
        <v>3770</v>
      </c>
      <c r="I4592" t="s">
        <v>15</v>
      </c>
      <c r="J4592" t="s">
        <v>23</v>
      </c>
      <c r="K4592" s="2" t="str">
        <f>HYPERLINK("..\..\Imagery\ScannedSlabs\1979\AD79-250.jpg")</f>
        <v>..\..\Imagery\ScannedSlabs\1979\AD79-250.jpg</v>
      </c>
    </row>
    <row r="4593" spans="1:12" x14ac:dyDescent="0.25">
      <c r="A4593" t="s">
        <v>6771</v>
      </c>
      <c r="B4593" t="s">
        <v>6771</v>
      </c>
      <c r="C4593">
        <v>417205</v>
      </c>
      <c r="D4593">
        <v>6062206</v>
      </c>
      <c r="E4593">
        <v>21</v>
      </c>
      <c r="F4593" t="s">
        <v>13</v>
      </c>
      <c r="G4593" t="s">
        <v>884</v>
      </c>
      <c r="I4593" t="s">
        <v>38</v>
      </c>
      <c r="J4593" t="s">
        <v>16</v>
      </c>
      <c r="K4593" s="2" t="str">
        <f>HYPERLINK("..\..\Imagery\ScannedSlabs\1979\AD79-253.jpg")</f>
        <v>..\..\Imagery\ScannedSlabs\1979\AD79-253.jpg</v>
      </c>
    </row>
    <row r="4594" spans="1:12" x14ac:dyDescent="0.25">
      <c r="A4594" t="s">
        <v>6772</v>
      </c>
      <c r="B4594" t="s">
        <v>6772</v>
      </c>
      <c r="C4594">
        <v>417926</v>
      </c>
      <c r="D4594">
        <v>6059560</v>
      </c>
      <c r="E4594">
        <v>21</v>
      </c>
      <c r="F4594" t="s">
        <v>13</v>
      </c>
      <c r="G4594" t="s">
        <v>51</v>
      </c>
      <c r="I4594" t="s">
        <v>38</v>
      </c>
      <c r="J4594" t="s">
        <v>16</v>
      </c>
      <c r="K4594" s="2" t="str">
        <f>HYPERLINK("..\..\Imagery\ScannedSlabs\1979\AD79-256.jpg")</f>
        <v>..\..\Imagery\ScannedSlabs\1979\AD79-256.jpg</v>
      </c>
    </row>
    <row r="4595" spans="1:12" x14ac:dyDescent="0.25">
      <c r="A4595" t="s">
        <v>6773</v>
      </c>
      <c r="B4595" t="s">
        <v>6773</v>
      </c>
      <c r="E4595">
        <v>21</v>
      </c>
      <c r="I4595" t="s">
        <v>35</v>
      </c>
      <c r="J4595" t="s">
        <v>137</v>
      </c>
      <c r="L4595" t="s">
        <v>156</v>
      </c>
    </row>
    <row r="4596" spans="1:12" x14ac:dyDescent="0.25">
      <c r="A4596" t="s">
        <v>6774</v>
      </c>
      <c r="B4596" t="s">
        <v>6774</v>
      </c>
      <c r="C4596">
        <v>344895</v>
      </c>
      <c r="D4596">
        <v>6007388</v>
      </c>
      <c r="E4596">
        <v>21</v>
      </c>
      <c r="F4596" t="s">
        <v>13</v>
      </c>
      <c r="G4596" t="s">
        <v>6315</v>
      </c>
      <c r="I4596" t="s">
        <v>1542</v>
      </c>
      <c r="J4596" t="s">
        <v>16</v>
      </c>
      <c r="K4596" s="2" t="str">
        <f>HYPERLINK("..\..\Imagery\ScannedSlabs\1983\CG83-178.jpg")</f>
        <v>..\..\Imagery\ScannedSlabs\1983\CG83-178.jpg</v>
      </c>
      <c r="L4596" t="s">
        <v>6775</v>
      </c>
    </row>
    <row r="4597" spans="1:12" x14ac:dyDescent="0.25">
      <c r="A4597" t="s">
        <v>6776</v>
      </c>
      <c r="B4597" t="s">
        <v>6776</v>
      </c>
      <c r="C4597">
        <v>345403</v>
      </c>
      <c r="D4597">
        <v>6006806</v>
      </c>
      <c r="E4597">
        <v>21</v>
      </c>
      <c r="F4597" t="s">
        <v>13</v>
      </c>
      <c r="G4597" t="s">
        <v>6315</v>
      </c>
      <c r="I4597" t="s">
        <v>38</v>
      </c>
      <c r="J4597" t="s">
        <v>16</v>
      </c>
      <c r="K4597" s="2" t="str">
        <f>HYPERLINK("..\..\Imagery\ScannedSlabs\1983\CG83-180.jpg")</f>
        <v>..\..\Imagery\ScannedSlabs\1983\CG83-180.jpg</v>
      </c>
    </row>
    <row r="4598" spans="1:12" x14ac:dyDescent="0.25">
      <c r="A4598" t="s">
        <v>6777</v>
      </c>
      <c r="B4598" t="s">
        <v>6777</v>
      </c>
      <c r="C4598">
        <v>345362</v>
      </c>
      <c r="D4598">
        <v>6006382</v>
      </c>
      <c r="E4598">
        <v>21</v>
      </c>
      <c r="F4598" t="s">
        <v>13</v>
      </c>
      <c r="G4598" t="s">
        <v>6315</v>
      </c>
      <c r="I4598" t="s">
        <v>15</v>
      </c>
      <c r="J4598" t="s">
        <v>16</v>
      </c>
      <c r="K4598" s="2" t="str">
        <f>HYPERLINK("..\..\Imagery\ScannedSlabs\1983\CG83-181.jpg")</f>
        <v>..\..\Imagery\ScannedSlabs\1983\CG83-181.jpg</v>
      </c>
      <c r="L4598" t="s">
        <v>688</v>
      </c>
    </row>
    <row r="4599" spans="1:12" x14ac:dyDescent="0.25">
      <c r="A4599" t="s">
        <v>6778</v>
      </c>
      <c r="B4599" t="s">
        <v>6778</v>
      </c>
      <c r="C4599">
        <v>345860</v>
      </c>
      <c r="D4599">
        <v>6005231</v>
      </c>
      <c r="E4599">
        <v>21</v>
      </c>
      <c r="F4599" t="s">
        <v>13</v>
      </c>
      <c r="G4599" t="s">
        <v>6315</v>
      </c>
      <c r="I4599" t="s">
        <v>38</v>
      </c>
      <c r="J4599" t="s">
        <v>23</v>
      </c>
      <c r="K4599" s="2" t="str">
        <f>HYPERLINK("..\..\Imagery\ScannedSlabs\1983\CG83-182.jpg")</f>
        <v>..\..\Imagery\ScannedSlabs\1983\CG83-182.jpg</v>
      </c>
    </row>
    <row r="4600" spans="1:12" x14ac:dyDescent="0.25">
      <c r="A4600" t="s">
        <v>6779</v>
      </c>
      <c r="B4600" t="s">
        <v>6779</v>
      </c>
      <c r="C4600">
        <v>346510</v>
      </c>
      <c r="D4600">
        <v>6005228</v>
      </c>
      <c r="E4600">
        <v>21</v>
      </c>
      <c r="F4600" t="s">
        <v>13</v>
      </c>
      <c r="G4600" t="s">
        <v>6315</v>
      </c>
      <c r="I4600" t="s">
        <v>38</v>
      </c>
      <c r="J4600" t="s">
        <v>16</v>
      </c>
      <c r="K4600" s="2" t="str">
        <f>HYPERLINK("..\..\Imagery\ScannedSlabs\1983\CG83-183.jpg")</f>
        <v>..\..\Imagery\ScannedSlabs\1983\CG83-183.jpg</v>
      </c>
    </row>
    <row r="4601" spans="1:12" x14ac:dyDescent="0.25">
      <c r="A4601" t="s">
        <v>6780</v>
      </c>
      <c r="B4601" t="s">
        <v>6780</v>
      </c>
      <c r="C4601">
        <v>345849</v>
      </c>
      <c r="D4601">
        <v>6002916</v>
      </c>
      <c r="E4601">
        <v>21</v>
      </c>
      <c r="F4601" t="s">
        <v>13</v>
      </c>
      <c r="G4601" t="s">
        <v>1142</v>
      </c>
      <c r="I4601" t="s">
        <v>38</v>
      </c>
      <c r="J4601" t="s">
        <v>16</v>
      </c>
      <c r="K4601" s="2" t="str">
        <f>HYPERLINK("..\..\Imagery\ScannedSlabs\1983\CG83-184.jpg")</f>
        <v>..\..\Imagery\ScannedSlabs\1983\CG83-184.jpg</v>
      </c>
    </row>
    <row r="4602" spans="1:12" x14ac:dyDescent="0.25">
      <c r="A4602" t="s">
        <v>6781</v>
      </c>
      <c r="B4602" t="s">
        <v>6781</v>
      </c>
      <c r="C4602">
        <v>447734</v>
      </c>
      <c r="D4602">
        <v>5876270</v>
      </c>
      <c r="E4602">
        <v>21</v>
      </c>
      <c r="F4602" t="s">
        <v>13</v>
      </c>
      <c r="G4602" t="s">
        <v>6782</v>
      </c>
      <c r="I4602" t="s">
        <v>15</v>
      </c>
      <c r="J4602" t="s">
        <v>20</v>
      </c>
      <c r="K4602" s="2" t="str">
        <f>HYPERLINK("..\..\Imagery\ScannedSlabs\1984\CG84-227.jpg")</f>
        <v>..\..\Imagery\ScannedSlabs\1984\CG84-227.jpg</v>
      </c>
    </row>
    <row r="4603" spans="1:12" x14ac:dyDescent="0.25">
      <c r="A4603" t="s">
        <v>6783</v>
      </c>
      <c r="B4603" t="s">
        <v>6783</v>
      </c>
      <c r="C4603">
        <v>447855</v>
      </c>
      <c r="D4603">
        <v>5876450</v>
      </c>
      <c r="E4603">
        <v>21</v>
      </c>
      <c r="F4603" t="s">
        <v>13</v>
      </c>
      <c r="G4603" t="s">
        <v>486</v>
      </c>
      <c r="I4603" t="s">
        <v>38</v>
      </c>
      <c r="J4603" t="s">
        <v>16</v>
      </c>
      <c r="K4603" s="2" t="str">
        <f>HYPERLINK("..\..\Imagery\ScannedSlabs\1984\CG84-228.jpg")</f>
        <v>..\..\Imagery\ScannedSlabs\1984\CG84-228.jpg</v>
      </c>
    </row>
    <row r="4604" spans="1:12" x14ac:dyDescent="0.25">
      <c r="A4604" t="s">
        <v>6784</v>
      </c>
      <c r="B4604" t="s">
        <v>6784</v>
      </c>
      <c r="C4604">
        <v>447826</v>
      </c>
      <c r="D4604">
        <v>5877315</v>
      </c>
      <c r="E4604">
        <v>21</v>
      </c>
      <c r="F4604" t="s">
        <v>13</v>
      </c>
      <c r="G4604" t="s">
        <v>417</v>
      </c>
      <c r="I4604" t="s">
        <v>38</v>
      </c>
      <c r="J4604" t="s">
        <v>16</v>
      </c>
      <c r="K4604" s="2" t="str">
        <f>HYPERLINK("..\..\Imagery\ScannedSlabs\1984\CG84-230.jpg")</f>
        <v>..\..\Imagery\ScannedSlabs\1984\CG84-230.jpg</v>
      </c>
    </row>
    <row r="4605" spans="1:12" x14ac:dyDescent="0.25">
      <c r="A4605" t="s">
        <v>6785</v>
      </c>
      <c r="B4605" t="s">
        <v>6785</v>
      </c>
      <c r="C4605">
        <v>448123</v>
      </c>
      <c r="D4605">
        <v>5877902</v>
      </c>
      <c r="E4605">
        <v>21</v>
      </c>
      <c r="F4605" t="s">
        <v>13</v>
      </c>
      <c r="G4605" t="s">
        <v>488</v>
      </c>
      <c r="I4605" t="s">
        <v>38</v>
      </c>
      <c r="J4605" t="s">
        <v>23</v>
      </c>
      <c r="K4605" s="2" t="str">
        <f>HYPERLINK("..\..\Imagery\ScannedSlabs\1984\CG84-232.jpg")</f>
        <v>..\..\Imagery\ScannedSlabs\1984\CG84-232.jpg</v>
      </c>
    </row>
    <row r="4606" spans="1:12" x14ac:dyDescent="0.25">
      <c r="A4606" t="s">
        <v>6786</v>
      </c>
      <c r="B4606" t="s">
        <v>6786</v>
      </c>
      <c r="C4606">
        <v>448424</v>
      </c>
      <c r="D4606">
        <v>5878319</v>
      </c>
      <c r="E4606">
        <v>21</v>
      </c>
      <c r="F4606" t="s">
        <v>13</v>
      </c>
      <c r="G4606" t="s">
        <v>6787</v>
      </c>
      <c r="I4606" t="s">
        <v>38</v>
      </c>
      <c r="J4606" t="s">
        <v>16</v>
      </c>
      <c r="K4606" s="2" t="str">
        <f>HYPERLINK("..\..\Imagery\ScannedSlabs\1984\CG84-234.jpg")</f>
        <v>..\..\Imagery\ScannedSlabs\1984\CG84-234.jpg</v>
      </c>
    </row>
    <row r="4607" spans="1:12" x14ac:dyDescent="0.25">
      <c r="A4607" t="s">
        <v>6788</v>
      </c>
      <c r="B4607" t="s">
        <v>6788</v>
      </c>
      <c r="C4607">
        <v>447861</v>
      </c>
      <c r="D4607">
        <v>5879991</v>
      </c>
      <c r="E4607">
        <v>21</v>
      </c>
      <c r="F4607" t="s">
        <v>13</v>
      </c>
      <c r="G4607" t="s">
        <v>578</v>
      </c>
      <c r="I4607" t="s">
        <v>38</v>
      </c>
      <c r="J4607" t="s">
        <v>16</v>
      </c>
      <c r="K4607" s="2" t="str">
        <f>HYPERLINK("..\..\Imagery\ScannedSlabs\1984\CG84-236.jpg")</f>
        <v>..\..\Imagery\ScannedSlabs\1984\CG84-236.jpg</v>
      </c>
    </row>
    <row r="4608" spans="1:12" x14ac:dyDescent="0.25">
      <c r="A4608" t="s">
        <v>6789</v>
      </c>
      <c r="B4608" t="s">
        <v>6789</v>
      </c>
      <c r="C4608">
        <v>447583</v>
      </c>
      <c r="D4608">
        <v>5880304</v>
      </c>
      <c r="E4608">
        <v>21</v>
      </c>
      <c r="F4608" t="s">
        <v>13</v>
      </c>
      <c r="G4608" t="s">
        <v>49</v>
      </c>
      <c r="I4608" t="s">
        <v>38</v>
      </c>
      <c r="J4608" t="s">
        <v>16</v>
      </c>
      <c r="K4608" s="2" t="str">
        <f>HYPERLINK("..\..\Imagery\ScannedSlabs\1984\CG84-237.jpg")</f>
        <v>..\..\Imagery\ScannedSlabs\1984\CG84-237.jpg</v>
      </c>
    </row>
    <row r="4609" spans="1:12" x14ac:dyDescent="0.25">
      <c r="A4609" t="s">
        <v>6790</v>
      </c>
      <c r="B4609" t="s">
        <v>6790</v>
      </c>
      <c r="C4609">
        <v>452170</v>
      </c>
      <c r="D4609">
        <v>5957501</v>
      </c>
      <c r="E4609">
        <v>21</v>
      </c>
      <c r="F4609" t="s">
        <v>13</v>
      </c>
      <c r="G4609" t="s">
        <v>4652</v>
      </c>
      <c r="I4609" t="s">
        <v>35</v>
      </c>
      <c r="J4609" t="s">
        <v>20</v>
      </c>
      <c r="K4609" s="2" t="str">
        <f>HYPERLINK("..\..\Imagery\ScannedSlabs\1981\CG81-515.jpg")</f>
        <v>..\..\Imagery\ScannedSlabs\1981\CG81-515.jpg</v>
      </c>
    </row>
    <row r="4610" spans="1:12" x14ac:dyDescent="0.25">
      <c r="A4610" t="s">
        <v>6791</v>
      </c>
      <c r="B4610" t="s">
        <v>6791</v>
      </c>
      <c r="C4610">
        <v>445925</v>
      </c>
      <c r="D4610">
        <v>5954552</v>
      </c>
      <c r="E4610">
        <v>21</v>
      </c>
      <c r="F4610" t="s">
        <v>13</v>
      </c>
      <c r="G4610" t="s">
        <v>51</v>
      </c>
      <c r="I4610" t="s">
        <v>38</v>
      </c>
      <c r="J4610" t="s">
        <v>16</v>
      </c>
      <c r="K4610" s="2" t="str">
        <f>HYPERLINK("..\..\Imagery\ScannedSlabs\1981\CG81-516.jpg")</f>
        <v>..\..\Imagery\ScannedSlabs\1981\CG81-516.jpg</v>
      </c>
    </row>
    <row r="4611" spans="1:12" x14ac:dyDescent="0.25">
      <c r="A4611" t="s">
        <v>6792</v>
      </c>
      <c r="B4611" t="s">
        <v>6792</v>
      </c>
      <c r="C4611">
        <v>445467</v>
      </c>
      <c r="D4611">
        <v>5955275</v>
      </c>
      <c r="E4611">
        <v>21</v>
      </c>
      <c r="F4611" t="s">
        <v>13</v>
      </c>
      <c r="G4611" t="s">
        <v>1975</v>
      </c>
      <c r="I4611" t="s">
        <v>15</v>
      </c>
      <c r="J4611" t="s">
        <v>16</v>
      </c>
      <c r="K4611" s="2" t="str">
        <f>HYPERLINK("..\..\Imagery\ScannedSlabs\1981\CG81-517.jpg")</f>
        <v>..\..\Imagery\ScannedSlabs\1981\CG81-517.jpg</v>
      </c>
    </row>
    <row r="4612" spans="1:12" x14ac:dyDescent="0.25">
      <c r="A4612" t="s">
        <v>6793</v>
      </c>
      <c r="B4612" t="s">
        <v>6793</v>
      </c>
      <c r="C4612">
        <v>494992</v>
      </c>
      <c r="D4612">
        <v>6029356</v>
      </c>
      <c r="E4612">
        <v>21</v>
      </c>
      <c r="F4612" t="s">
        <v>13</v>
      </c>
      <c r="G4612" t="s">
        <v>6794</v>
      </c>
      <c r="I4612" t="s">
        <v>15</v>
      </c>
      <c r="J4612" t="s">
        <v>16</v>
      </c>
      <c r="K4612" s="2" t="str">
        <f>HYPERLINK("..\..\Imagery\ScannedSlabs\1979\CG79-349.jpg")</f>
        <v>..\..\Imagery\ScannedSlabs\1979\CG79-349.jpg</v>
      </c>
    </row>
    <row r="4613" spans="1:12" x14ac:dyDescent="0.25">
      <c r="A4613" t="s">
        <v>6795</v>
      </c>
      <c r="B4613" t="s">
        <v>6796</v>
      </c>
      <c r="C4613">
        <v>471486</v>
      </c>
      <c r="D4613">
        <v>6004486</v>
      </c>
      <c r="E4613">
        <v>21</v>
      </c>
      <c r="F4613" t="s">
        <v>13</v>
      </c>
      <c r="G4613" t="s">
        <v>51</v>
      </c>
      <c r="H4613" t="s">
        <v>6797</v>
      </c>
      <c r="I4613" t="s">
        <v>55</v>
      </c>
      <c r="J4613" t="s">
        <v>16</v>
      </c>
      <c r="K4613" s="2" t="str">
        <f>HYPERLINK("..\..\Imagery\ScannedSlabs\1984\CG84-468A.jpg")</f>
        <v>..\..\Imagery\ScannedSlabs\1984\CG84-468A.jpg</v>
      </c>
    </row>
    <row r="4614" spans="1:12" x14ac:dyDescent="0.25">
      <c r="A4614" t="s">
        <v>6795</v>
      </c>
      <c r="B4614" t="s">
        <v>6798</v>
      </c>
      <c r="C4614">
        <v>471486</v>
      </c>
      <c r="D4614">
        <v>6004486</v>
      </c>
      <c r="E4614">
        <v>21</v>
      </c>
      <c r="F4614" t="s">
        <v>13</v>
      </c>
      <c r="G4614" t="s">
        <v>6799</v>
      </c>
      <c r="H4614" t="s">
        <v>6800</v>
      </c>
      <c r="I4614" t="s">
        <v>1511</v>
      </c>
      <c r="J4614" t="s">
        <v>23</v>
      </c>
      <c r="K4614" s="2" t="str">
        <f>HYPERLINK("..\..\Imagery\ScannedSlabs\1984\CG84-468E.jpg")</f>
        <v>..\..\Imagery\ScannedSlabs\1984\CG84-468E.jpg</v>
      </c>
      <c r="L4614" t="s">
        <v>6801</v>
      </c>
    </row>
    <row r="4615" spans="1:12" x14ac:dyDescent="0.25">
      <c r="A4615" t="s">
        <v>6802</v>
      </c>
      <c r="B4615" t="s">
        <v>6802</v>
      </c>
      <c r="C4615">
        <v>517653</v>
      </c>
      <c r="D4615">
        <v>5724932</v>
      </c>
      <c r="E4615">
        <v>21</v>
      </c>
      <c r="F4615" t="s">
        <v>13</v>
      </c>
      <c r="G4615" t="s">
        <v>51</v>
      </c>
      <c r="I4615" t="s">
        <v>38</v>
      </c>
      <c r="J4615" t="s">
        <v>20</v>
      </c>
      <c r="K4615" s="2" t="str">
        <f>HYPERLINK("..\..\Imagery\ScannedSlabs\1993\CG93-233.jpg")</f>
        <v>..\..\Imagery\ScannedSlabs\1993\CG93-233.jpg</v>
      </c>
    </row>
    <row r="4616" spans="1:12" x14ac:dyDescent="0.25">
      <c r="A4616" t="s">
        <v>6803</v>
      </c>
      <c r="B4616" t="s">
        <v>6803</v>
      </c>
      <c r="C4616">
        <v>459198</v>
      </c>
      <c r="D4616">
        <v>5813584</v>
      </c>
      <c r="E4616">
        <v>21</v>
      </c>
      <c r="F4616" t="s">
        <v>13</v>
      </c>
      <c r="G4616" t="s">
        <v>884</v>
      </c>
      <c r="I4616" t="s">
        <v>35</v>
      </c>
      <c r="J4616" t="s">
        <v>20</v>
      </c>
      <c r="K4616" s="2" t="str">
        <f>HYPERLINK("..\..\Imagery\ScannedSlabs\1992\JA92-101.jpg")</f>
        <v>..\..\Imagery\ScannedSlabs\1992\JA92-101.jpg</v>
      </c>
    </row>
    <row r="4617" spans="1:12" x14ac:dyDescent="0.25">
      <c r="A4617" t="s">
        <v>6804</v>
      </c>
      <c r="B4617" t="s">
        <v>6804</v>
      </c>
      <c r="C4617">
        <v>460200</v>
      </c>
      <c r="D4617">
        <v>5813750</v>
      </c>
      <c r="E4617">
        <v>21</v>
      </c>
      <c r="F4617" t="s">
        <v>13</v>
      </c>
      <c r="G4617" t="s">
        <v>246</v>
      </c>
      <c r="H4617" t="s">
        <v>6805</v>
      </c>
      <c r="I4617" t="s">
        <v>35</v>
      </c>
      <c r="J4617" t="s">
        <v>16</v>
      </c>
      <c r="K4617" s="2" t="str">
        <f>HYPERLINK("..\..\Imagery\ScannedSlabs\1992\JA92-102.jpg")</f>
        <v>..\..\Imagery\ScannedSlabs\1992\JA92-102.jpg</v>
      </c>
    </row>
    <row r="4618" spans="1:12" x14ac:dyDescent="0.25">
      <c r="A4618" t="s">
        <v>6806</v>
      </c>
      <c r="B4618" t="s">
        <v>6806</v>
      </c>
      <c r="C4618">
        <v>461097</v>
      </c>
      <c r="D4618">
        <v>5813682</v>
      </c>
      <c r="E4618">
        <v>21</v>
      </c>
      <c r="F4618" t="s">
        <v>13</v>
      </c>
      <c r="G4618" t="s">
        <v>1888</v>
      </c>
      <c r="H4618" t="s">
        <v>510</v>
      </c>
      <c r="I4618" t="s">
        <v>38</v>
      </c>
      <c r="J4618" t="s">
        <v>20</v>
      </c>
      <c r="K4618" s="2" t="str">
        <f>HYPERLINK("..\..\Imagery\ScannedSlabs\1992\JA92-103.jpg")</f>
        <v>..\..\Imagery\ScannedSlabs\1992\JA92-103.jpg</v>
      </c>
    </row>
    <row r="4619" spans="1:12" x14ac:dyDescent="0.25">
      <c r="A4619" t="s">
        <v>6807</v>
      </c>
      <c r="B4619" t="s">
        <v>6807</v>
      </c>
      <c r="C4619">
        <v>323341</v>
      </c>
      <c r="D4619">
        <v>6001560</v>
      </c>
      <c r="E4619">
        <v>21</v>
      </c>
      <c r="F4619" t="s">
        <v>13</v>
      </c>
      <c r="G4619" t="s">
        <v>25</v>
      </c>
      <c r="I4619" t="s">
        <v>38</v>
      </c>
      <c r="J4619" t="s">
        <v>16</v>
      </c>
      <c r="K4619" s="2" t="str">
        <f>HYPERLINK("..\..\Imagery\ScannedSlabs\1983\CG83-407.jpg")</f>
        <v>..\..\Imagery\ScannedSlabs\1983\CG83-407.jpg</v>
      </c>
    </row>
    <row r="4620" spans="1:12" x14ac:dyDescent="0.25">
      <c r="A4620" t="s">
        <v>6808</v>
      </c>
      <c r="B4620" t="s">
        <v>6808</v>
      </c>
      <c r="C4620">
        <v>323250</v>
      </c>
      <c r="D4620">
        <v>5998979</v>
      </c>
      <c r="E4620">
        <v>21</v>
      </c>
      <c r="F4620" t="s">
        <v>13</v>
      </c>
      <c r="G4620" t="s">
        <v>1797</v>
      </c>
      <c r="I4620" t="s">
        <v>38</v>
      </c>
      <c r="J4620" t="s">
        <v>20</v>
      </c>
      <c r="K4620" s="2" t="str">
        <f>HYPERLINK("..\..\Imagery\ScannedSlabs\1983\CG83-408.jpg")</f>
        <v>..\..\Imagery\ScannedSlabs\1983\CG83-408.jpg</v>
      </c>
    </row>
    <row r="4621" spans="1:12" x14ac:dyDescent="0.25">
      <c r="A4621" t="s">
        <v>6809</v>
      </c>
      <c r="B4621" t="s">
        <v>6809</v>
      </c>
      <c r="C4621">
        <v>312747</v>
      </c>
      <c r="D4621">
        <v>6006914</v>
      </c>
      <c r="E4621">
        <v>21</v>
      </c>
      <c r="F4621" t="s">
        <v>13</v>
      </c>
      <c r="G4621" t="s">
        <v>6810</v>
      </c>
      <c r="I4621" t="s">
        <v>38</v>
      </c>
      <c r="J4621" t="s">
        <v>16</v>
      </c>
      <c r="K4621" s="2" t="str">
        <f>HYPERLINK("..\..\Imagery\ScannedSlabs\1983\CG83-623.jpg")</f>
        <v>..\..\Imagery\ScannedSlabs\1983\CG83-623.jpg</v>
      </c>
    </row>
    <row r="4622" spans="1:12" x14ac:dyDescent="0.25">
      <c r="A4622" t="s">
        <v>6811</v>
      </c>
      <c r="B4622" t="s">
        <v>6811</v>
      </c>
      <c r="C4622">
        <v>312895</v>
      </c>
      <c r="D4622">
        <v>6007116</v>
      </c>
      <c r="E4622">
        <v>21</v>
      </c>
      <c r="F4622" t="s">
        <v>13</v>
      </c>
      <c r="G4622" t="s">
        <v>260</v>
      </c>
      <c r="I4622" t="s">
        <v>38</v>
      </c>
      <c r="J4622" t="s">
        <v>16</v>
      </c>
      <c r="K4622" s="2" t="str">
        <f>HYPERLINK("..\..\Imagery\ScannedSlabs\1983\CG83-624.jpg")</f>
        <v>..\..\Imagery\ScannedSlabs\1983\CG83-624.jpg</v>
      </c>
    </row>
    <row r="4623" spans="1:12" x14ac:dyDescent="0.25">
      <c r="A4623" t="s">
        <v>6812</v>
      </c>
      <c r="B4623" t="s">
        <v>6812</v>
      </c>
      <c r="C4623">
        <v>364872</v>
      </c>
      <c r="D4623">
        <v>6047385</v>
      </c>
      <c r="E4623">
        <v>21</v>
      </c>
      <c r="F4623" t="s">
        <v>13</v>
      </c>
      <c r="G4623" t="s">
        <v>246</v>
      </c>
      <c r="I4623" t="s">
        <v>38</v>
      </c>
      <c r="J4623" t="s">
        <v>20</v>
      </c>
      <c r="K4623" s="2" t="str">
        <f>HYPERLINK("..\..\Imagery\ScannedSlabs\1983\CG83-625.jpg")</f>
        <v>..\..\Imagery\ScannedSlabs\1983\CG83-625.jpg</v>
      </c>
    </row>
    <row r="4624" spans="1:12" x14ac:dyDescent="0.25">
      <c r="A4624" t="s">
        <v>6813</v>
      </c>
      <c r="B4624" t="s">
        <v>6814</v>
      </c>
      <c r="C4624">
        <v>486911</v>
      </c>
      <c r="D4624">
        <v>5928487</v>
      </c>
      <c r="E4624">
        <v>21</v>
      </c>
      <c r="F4624" t="s">
        <v>13</v>
      </c>
      <c r="G4624" t="s">
        <v>129</v>
      </c>
      <c r="I4624" t="s">
        <v>15</v>
      </c>
      <c r="J4624" t="s">
        <v>16</v>
      </c>
      <c r="K4624" s="2" t="str">
        <f>HYPERLINK("..\..\Imagery\ScannedSlabs\1981\GF81-107A.jpg")</f>
        <v>..\..\Imagery\ScannedSlabs\1981\GF81-107A.jpg</v>
      </c>
    </row>
    <row r="4625" spans="1:12" x14ac:dyDescent="0.25">
      <c r="A4625" t="s">
        <v>6815</v>
      </c>
      <c r="B4625" t="s">
        <v>6815</v>
      </c>
      <c r="C4625">
        <v>473954</v>
      </c>
      <c r="D4625">
        <v>5960403</v>
      </c>
      <c r="E4625">
        <v>21</v>
      </c>
      <c r="F4625" t="s">
        <v>13</v>
      </c>
      <c r="G4625" t="s">
        <v>6816</v>
      </c>
      <c r="I4625" t="s">
        <v>38</v>
      </c>
      <c r="J4625" t="s">
        <v>16</v>
      </c>
      <c r="K4625" s="2" t="str">
        <f>HYPERLINK("..\..\Imagery\ScannedSlabs\1981\GF81-115.jpg")</f>
        <v>..\..\Imagery\ScannedSlabs\1981\GF81-115.jpg</v>
      </c>
    </row>
    <row r="4626" spans="1:12" x14ac:dyDescent="0.25">
      <c r="A4626" t="s">
        <v>6817</v>
      </c>
      <c r="B4626" t="s">
        <v>6817</v>
      </c>
      <c r="C4626">
        <v>436418</v>
      </c>
      <c r="D4626">
        <v>5900565</v>
      </c>
      <c r="E4626">
        <v>21</v>
      </c>
      <c r="F4626" t="s">
        <v>13</v>
      </c>
      <c r="G4626" t="s">
        <v>6818</v>
      </c>
      <c r="I4626" t="s">
        <v>38</v>
      </c>
      <c r="J4626" t="s">
        <v>16</v>
      </c>
      <c r="K4626" s="2" t="str">
        <f>HYPERLINK("..\..\Imagery\ScannedSlabs\1984\MW84-025.jpg")</f>
        <v>..\..\Imagery\ScannedSlabs\1984\MW84-025.jpg</v>
      </c>
    </row>
    <row r="4627" spans="1:12" x14ac:dyDescent="0.25">
      <c r="A4627" t="s">
        <v>6819</v>
      </c>
      <c r="B4627" t="s">
        <v>6819</v>
      </c>
      <c r="C4627">
        <v>444803</v>
      </c>
      <c r="D4627">
        <v>5908930</v>
      </c>
      <c r="E4627">
        <v>21</v>
      </c>
      <c r="F4627" t="s">
        <v>13</v>
      </c>
      <c r="G4627" t="s">
        <v>198</v>
      </c>
      <c r="I4627" t="s">
        <v>35</v>
      </c>
      <c r="J4627" t="s">
        <v>16</v>
      </c>
      <c r="K4627" s="2" t="str">
        <f>HYPERLINK("..\..\Imagery\ScannedSlabs\1984\MW84-026.jpg")</f>
        <v>..\..\Imagery\ScannedSlabs\1984\MW84-026.jpg</v>
      </c>
    </row>
    <row r="4628" spans="1:12" x14ac:dyDescent="0.25">
      <c r="A4628" t="s">
        <v>6820</v>
      </c>
      <c r="B4628" t="s">
        <v>6820</v>
      </c>
      <c r="C4628">
        <v>497891</v>
      </c>
      <c r="D4628">
        <v>5892865</v>
      </c>
      <c r="E4628">
        <v>21</v>
      </c>
      <c r="F4628" t="s">
        <v>13</v>
      </c>
      <c r="G4628" t="s">
        <v>1950</v>
      </c>
      <c r="H4628" t="s">
        <v>1594</v>
      </c>
      <c r="I4628" t="s">
        <v>38</v>
      </c>
      <c r="J4628" t="s">
        <v>16</v>
      </c>
      <c r="K4628" s="2" t="str">
        <f>HYPERLINK("..\..\Imagery\ScannedSlabs\1985\CG85-268.jpg")</f>
        <v>..\..\Imagery\ScannedSlabs\1985\CG85-268.jpg</v>
      </c>
    </row>
    <row r="4629" spans="1:12" x14ac:dyDescent="0.25">
      <c r="A4629" t="s">
        <v>80</v>
      </c>
      <c r="B4629" t="s">
        <v>6821</v>
      </c>
      <c r="C4629">
        <v>420340</v>
      </c>
      <c r="D4629">
        <v>5982509</v>
      </c>
      <c r="E4629">
        <v>21</v>
      </c>
      <c r="F4629" t="s">
        <v>13</v>
      </c>
      <c r="G4629" t="s">
        <v>6822</v>
      </c>
      <c r="I4629" t="s">
        <v>38</v>
      </c>
      <c r="J4629" t="s">
        <v>83</v>
      </c>
    </row>
    <row r="4630" spans="1:12" x14ac:dyDescent="0.25">
      <c r="A4630" t="s">
        <v>6823</v>
      </c>
      <c r="B4630" t="s">
        <v>6824</v>
      </c>
      <c r="C4630">
        <v>420555</v>
      </c>
      <c r="D4630">
        <v>5983103</v>
      </c>
      <c r="E4630">
        <v>21</v>
      </c>
      <c r="F4630" t="s">
        <v>13</v>
      </c>
      <c r="G4630" t="s">
        <v>79</v>
      </c>
      <c r="I4630" t="s">
        <v>38</v>
      </c>
      <c r="J4630" t="s">
        <v>83</v>
      </c>
    </row>
    <row r="4631" spans="1:12" x14ac:dyDescent="0.25">
      <c r="A4631" t="s">
        <v>6823</v>
      </c>
      <c r="B4631" t="s">
        <v>6825</v>
      </c>
      <c r="C4631">
        <v>420555</v>
      </c>
      <c r="D4631">
        <v>5983103</v>
      </c>
      <c r="E4631">
        <v>21</v>
      </c>
      <c r="F4631" t="s">
        <v>13</v>
      </c>
      <c r="G4631" t="s">
        <v>6826</v>
      </c>
      <c r="I4631" t="s">
        <v>38</v>
      </c>
      <c r="J4631" t="s">
        <v>83</v>
      </c>
    </row>
    <row r="4632" spans="1:12" x14ac:dyDescent="0.25">
      <c r="A4632" t="s">
        <v>6823</v>
      </c>
      <c r="B4632" t="s">
        <v>6827</v>
      </c>
      <c r="C4632">
        <v>420555</v>
      </c>
      <c r="D4632">
        <v>5983103</v>
      </c>
      <c r="E4632">
        <v>21</v>
      </c>
      <c r="F4632" t="s">
        <v>13</v>
      </c>
      <c r="G4632" t="s">
        <v>246</v>
      </c>
      <c r="I4632" t="s">
        <v>38</v>
      </c>
      <c r="J4632" t="s">
        <v>83</v>
      </c>
    </row>
    <row r="4633" spans="1:12" x14ac:dyDescent="0.25">
      <c r="A4633" t="s">
        <v>6828</v>
      </c>
      <c r="B4633" t="s">
        <v>6829</v>
      </c>
      <c r="C4633">
        <v>420584</v>
      </c>
      <c r="D4633">
        <v>5983735</v>
      </c>
      <c r="E4633">
        <v>21</v>
      </c>
      <c r="F4633" t="s">
        <v>13</v>
      </c>
      <c r="G4633" t="s">
        <v>6830</v>
      </c>
      <c r="I4633" t="s">
        <v>38</v>
      </c>
      <c r="J4633" t="s">
        <v>83</v>
      </c>
    </row>
    <row r="4634" spans="1:12" x14ac:dyDescent="0.25">
      <c r="A4634" t="s">
        <v>6831</v>
      </c>
      <c r="B4634" t="s">
        <v>6831</v>
      </c>
      <c r="C4634">
        <v>450131</v>
      </c>
      <c r="D4634">
        <v>5904302</v>
      </c>
      <c r="E4634">
        <v>21</v>
      </c>
      <c r="F4634" t="s">
        <v>13</v>
      </c>
      <c r="G4634" t="s">
        <v>6832</v>
      </c>
      <c r="I4634" t="s">
        <v>38</v>
      </c>
      <c r="J4634" t="s">
        <v>16</v>
      </c>
      <c r="K4634" s="2" t="str">
        <f>HYPERLINK("..\..\Imagery\ScannedSlabs\1984\CG84-168.jpg")</f>
        <v>..\..\Imagery\ScannedSlabs\1984\CG84-168.jpg</v>
      </c>
    </row>
    <row r="4635" spans="1:12" x14ac:dyDescent="0.25">
      <c r="A4635" t="s">
        <v>6833</v>
      </c>
      <c r="B4635" t="s">
        <v>6834</v>
      </c>
      <c r="C4635">
        <v>537307</v>
      </c>
      <c r="D4635">
        <v>5961603</v>
      </c>
      <c r="E4635">
        <v>21</v>
      </c>
      <c r="F4635" t="s">
        <v>13</v>
      </c>
      <c r="I4635" t="s">
        <v>38</v>
      </c>
      <c r="J4635" t="s">
        <v>137</v>
      </c>
      <c r="L4635" t="s">
        <v>6835</v>
      </c>
    </row>
    <row r="4636" spans="1:12" x14ac:dyDescent="0.25">
      <c r="A4636" t="s">
        <v>6833</v>
      </c>
      <c r="B4636" t="s">
        <v>6836</v>
      </c>
      <c r="C4636">
        <v>537307</v>
      </c>
      <c r="D4636">
        <v>5961603</v>
      </c>
      <c r="E4636">
        <v>21</v>
      </c>
      <c r="F4636" t="s">
        <v>13</v>
      </c>
      <c r="I4636" t="s">
        <v>38</v>
      </c>
      <c r="J4636" t="s">
        <v>137</v>
      </c>
      <c r="L4636" t="s">
        <v>6835</v>
      </c>
    </row>
    <row r="4637" spans="1:12" x14ac:dyDescent="0.25">
      <c r="A4637" t="s">
        <v>6833</v>
      </c>
      <c r="B4637" t="s">
        <v>6837</v>
      </c>
      <c r="C4637">
        <v>537307</v>
      </c>
      <c r="D4637">
        <v>5961603</v>
      </c>
      <c r="E4637">
        <v>21</v>
      </c>
      <c r="F4637" t="s">
        <v>13</v>
      </c>
      <c r="I4637" t="s">
        <v>38</v>
      </c>
      <c r="J4637" t="s">
        <v>137</v>
      </c>
      <c r="L4637" t="s">
        <v>6835</v>
      </c>
    </row>
    <row r="4638" spans="1:12" x14ac:dyDescent="0.25">
      <c r="A4638" t="s">
        <v>6833</v>
      </c>
      <c r="B4638" t="s">
        <v>6838</v>
      </c>
      <c r="C4638">
        <v>537307</v>
      </c>
      <c r="D4638">
        <v>5961603</v>
      </c>
      <c r="E4638">
        <v>21</v>
      </c>
      <c r="F4638" t="s">
        <v>13</v>
      </c>
      <c r="I4638" t="s">
        <v>38</v>
      </c>
      <c r="J4638" t="s">
        <v>137</v>
      </c>
      <c r="L4638" t="s">
        <v>6835</v>
      </c>
    </row>
    <row r="4639" spans="1:12" x14ac:dyDescent="0.25">
      <c r="A4639" t="s">
        <v>6833</v>
      </c>
      <c r="B4639" t="s">
        <v>6839</v>
      </c>
      <c r="C4639">
        <v>537307</v>
      </c>
      <c r="D4639">
        <v>5961603</v>
      </c>
      <c r="E4639">
        <v>21</v>
      </c>
      <c r="F4639" t="s">
        <v>13</v>
      </c>
      <c r="I4639" t="s">
        <v>38</v>
      </c>
      <c r="J4639" t="s">
        <v>137</v>
      </c>
      <c r="L4639" t="s">
        <v>6835</v>
      </c>
    </row>
    <row r="4640" spans="1:12" x14ac:dyDescent="0.25">
      <c r="A4640" t="s">
        <v>6833</v>
      </c>
      <c r="B4640" t="s">
        <v>6840</v>
      </c>
      <c r="C4640">
        <v>537307</v>
      </c>
      <c r="D4640">
        <v>5961603</v>
      </c>
      <c r="E4640">
        <v>21</v>
      </c>
      <c r="F4640" t="s">
        <v>13</v>
      </c>
      <c r="I4640" t="s">
        <v>38</v>
      </c>
      <c r="J4640" t="s">
        <v>137</v>
      </c>
      <c r="L4640" t="s">
        <v>6835</v>
      </c>
    </row>
    <row r="4641" spans="1:11" x14ac:dyDescent="0.25">
      <c r="A4641" t="s">
        <v>6841</v>
      </c>
      <c r="B4641" t="s">
        <v>6841</v>
      </c>
      <c r="C4641">
        <v>539550</v>
      </c>
      <c r="D4641">
        <v>5785673</v>
      </c>
      <c r="E4641">
        <v>21</v>
      </c>
      <c r="F4641" t="s">
        <v>13</v>
      </c>
      <c r="G4641" t="s">
        <v>448</v>
      </c>
      <c r="I4641" t="s">
        <v>38</v>
      </c>
      <c r="J4641" t="s">
        <v>16</v>
      </c>
      <c r="K4641" s="2" t="str">
        <f>HYPERLINK("..\..\Imagery\ScannedSlabs\1987\CG87-117.jpg")</f>
        <v>..\..\Imagery\ScannedSlabs\1987\CG87-117.jpg</v>
      </c>
    </row>
    <row r="4642" spans="1:11" x14ac:dyDescent="0.25">
      <c r="A4642" t="s">
        <v>6842</v>
      </c>
      <c r="B4642" t="s">
        <v>6842</v>
      </c>
      <c r="C4642">
        <v>539468</v>
      </c>
      <c r="D4642">
        <v>5783877</v>
      </c>
      <c r="E4642">
        <v>21</v>
      </c>
      <c r="F4642" t="s">
        <v>13</v>
      </c>
      <c r="G4642" t="s">
        <v>51</v>
      </c>
      <c r="I4642" t="s">
        <v>38</v>
      </c>
      <c r="J4642" t="s">
        <v>665</v>
      </c>
      <c r="K4642" s="2" t="str">
        <f>HYPERLINK("..\..\Imagery\ScannedSlabs\1987\CG87-120.jpg")</f>
        <v>..\..\Imagery\ScannedSlabs\1987\CG87-120.jpg</v>
      </c>
    </row>
    <row r="4643" spans="1:11" x14ac:dyDescent="0.25">
      <c r="A4643" t="s">
        <v>6843</v>
      </c>
      <c r="B4643" t="s">
        <v>6844</v>
      </c>
      <c r="C4643">
        <v>306020</v>
      </c>
      <c r="D4643">
        <v>5843152</v>
      </c>
      <c r="E4643">
        <v>21</v>
      </c>
      <c r="F4643" t="s">
        <v>13</v>
      </c>
      <c r="G4643" t="s">
        <v>51</v>
      </c>
      <c r="I4643" t="s">
        <v>38</v>
      </c>
      <c r="J4643" t="s">
        <v>16</v>
      </c>
      <c r="K4643" s="2" t="str">
        <f>HYPERLINK("..\..\Imagery\ScannedSlabs\1998\CG98-248A.jpg")</f>
        <v>..\..\Imagery\ScannedSlabs\1998\CG98-248A.jpg</v>
      </c>
    </row>
    <row r="4644" spans="1:11" x14ac:dyDescent="0.25">
      <c r="A4644" t="s">
        <v>6845</v>
      </c>
      <c r="B4644" t="s">
        <v>6845</v>
      </c>
      <c r="C4644">
        <v>303517</v>
      </c>
      <c r="D4644">
        <v>5843272</v>
      </c>
      <c r="E4644">
        <v>21</v>
      </c>
      <c r="F4644" t="s">
        <v>13</v>
      </c>
      <c r="G4644" t="s">
        <v>6846</v>
      </c>
      <c r="I4644" t="s">
        <v>38</v>
      </c>
      <c r="J4644" t="s">
        <v>16</v>
      </c>
      <c r="K4644" s="2" t="str">
        <f>HYPERLINK("..\..\Imagery\ScannedSlabs\1998\CG98-249.jpg")</f>
        <v>..\..\Imagery\ScannedSlabs\1998\CG98-249.jpg</v>
      </c>
    </row>
    <row r="4645" spans="1:11" x14ac:dyDescent="0.25">
      <c r="A4645" t="s">
        <v>6847</v>
      </c>
      <c r="B4645" t="s">
        <v>6847</v>
      </c>
      <c r="C4645">
        <v>299725</v>
      </c>
      <c r="D4645">
        <v>5842560</v>
      </c>
      <c r="E4645">
        <v>21</v>
      </c>
      <c r="F4645" t="s">
        <v>13</v>
      </c>
      <c r="G4645" t="s">
        <v>6848</v>
      </c>
      <c r="I4645" t="s">
        <v>35</v>
      </c>
      <c r="J4645" t="s">
        <v>16</v>
      </c>
      <c r="K4645" s="2" t="str">
        <f>HYPERLINK("..\..\Imagery\ScannedSlabs\1998\CG98-250.jpg")</f>
        <v>..\..\Imagery\ScannedSlabs\1998\CG98-250.jpg</v>
      </c>
    </row>
    <row r="4646" spans="1:11" x14ac:dyDescent="0.25">
      <c r="A4646" t="s">
        <v>6849</v>
      </c>
      <c r="B4646" t="s">
        <v>6849</v>
      </c>
      <c r="C4646">
        <v>300747</v>
      </c>
      <c r="D4646">
        <v>5840043</v>
      </c>
      <c r="E4646">
        <v>21</v>
      </c>
      <c r="F4646" t="s">
        <v>13</v>
      </c>
      <c r="G4646" t="s">
        <v>4105</v>
      </c>
      <c r="I4646" t="s">
        <v>35</v>
      </c>
      <c r="J4646" t="s">
        <v>16</v>
      </c>
      <c r="K4646" s="2" t="str">
        <f>HYPERLINK("..\..\Imagery\ScannedSlabs\1998\CG98-251.jpg")</f>
        <v>..\..\Imagery\ScannedSlabs\1998\CG98-251.jpg</v>
      </c>
    </row>
    <row r="4647" spans="1:11" x14ac:dyDescent="0.25">
      <c r="A4647" t="s">
        <v>6850</v>
      </c>
      <c r="B4647" t="s">
        <v>6850</v>
      </c>
      <c r="C4647">
        <v>464443</v>
      </c>
      <c r="D4647">
        <v>5886305</v>
      </c>
      <c r="E4647">
        <v>21</v>
      </c>
      <c r="F4647" t="s">
        <v>13</v>
      </c>
      <c r="G4647" t="s">
        <v>486</v>
      </c>
      <c r="I4647" t="s">
        <v>38</v>
      </c>
      <c r="J4647" t="s">
        <v>23</v>
      </c>
      <c r="K4647" s="2" t="str">
        <f>HYPERLINK("..\..\Imagery\ScannedSlabs\1984\VN84-545.jpg")</f>
        <v>..\..\Imagery\ScannedSlabs\1984\VN84-545.jpg</v>
      </c>
    </row>
    <row r="4648" spans="1:11" x14ac:dyDescent="0.25">
      <c r="A4648" t="s">
        <v>6851</v>
      </c>
      <c r="B4648" t="s">
        <v>6851</v>
      </c>
      <c r="C4648">
        <v>464252</v>
      </c>
      <c r="D4648">
        <v>5886265</v>
      </c>
      <c r="E4648">
        <v>21</v>
      </c>
      <c r="F4648" t="s">
        <v>13</v>
      </c>
      <c r="G4648" t="s">
        <v>51</v>
      </c>
      <c r="I4648" t="s">
        <v>38</v>
      </c>
      <c r="J4648" t="s">
        <v>16</v>
      </c>
      <c r="K4648" s="2" t="str">
        <f>HYPERLINK("..\..\Imagery\ScannedSlabs\1984\VN84-547.jpg")</f>
        <v>..\..\Imagery\ScannedSlabs\1984\VN84-547.jpg</v>
      </c>
    </row>
    <row r="4649" spans="1:11" x14ac:dyDescent="0.25">
      <c r="A4649" t="s">
        <v>6852</v>
      </c>
      <c r="B4649" t="s">
        <v>6852</v>
      </c>
      <c r="C4649">
        <v>463797</v>
      </c>
      <c r="D4649">
        <v>5886281</v>
      </c>
      <c r="E4649">
        <v>21</v>
      </c>
      <c r="F4649" t="s">
        <v>13</v>
      </c>
      <c r="G4649" t="s">
        <v>333</v>
      </c>
      <c r="I4649" t="s">
        <v>38</v>
      </c>
      <c r="J4649" t="s">
        <v>16</v>
      </c>
      <c r="K4649" s="2" t="str">
        <f>HYPERLINK("..\..\Imagery\ScannedSlabs\1984\VN84-548.jpg")</f>
        <v>..\..\Imagery\ScannedSlabs\1984\VN84-548.jpg</v>
      </c>
    </row>
    <row r="4650" spans="1:11" x14ac:dyDescent="0.25">
      <c r="A4650" t="s">
        <v>6853</v>
      </c>
      <c r="B4650" t="s">
        <v>6853</v>
      </c>
      <c r="C4650">
        <v>462771</v>
      </c>
      <c r="D4650">
        <v>5886833</v>
      </c>
      <c r="E4650">
        <v>21</v>
      </c>
      <c r="F4650" t="s">
        <v>13</v>
      </c>
      <c r="G4650" t="s">
        <v>484</v>
      </c>
      <c r="I4650" t="s">
        <v>38</v>
      </c>
      <c r="J4650" t="s">
        <v>16</v>
      </c>
      <c r="K4650" s="2" t="str">
        <f>HYPERLINK("..\..\Imagery\ScannedSlabs\1984\VN84-552.jpg")</f>
        <v>..\..\Imagery\ScannedSlabs\1984\VN84-552.jpg</v>
      </c>
    </row>
    <row r="4651" spans="1:11" x14ac:dyDescent="0.25">
      <c r="A4651" t="s">
        <v>6854</v>
      </c>
      <c r="B4651" t="s">
        <v>6854</v>
      </c>
      <c r="C4651">
        <v>462531</v>
      </c>
      <c r="D4651">
        <v>5886768</v>
      </c>
      <c r="E4651">
        <v>21</v>
      </c>
      <c r="F4651" t="s">
        <v>13</v>
      </c>
      <c r="G4651" t="s">
        <v>484</v>
      </c>
      <c r="I4651" t="s">
        <v>38</v>
      </c>
      <c r="J4651" t="s">
        <v>16</v>
      </c>
      <c r="K4651" s="2" t="str">
        <f>HYPERLINK("..\..\Imagery\ScannedSlabs\1984\VN84-553.jpg")</f>
        <v>..\..\Imagery\ScannedSlabs\1984\VN84-553.jpg</v>
      </c>
    </row>
    <row r="4652" spans="1:11" x14ac:dyDescent="0.25">
      <c r="A4652" t="s">
        <v>6855</v>
      </c>
      <c r="B4652" t="s">
        <v>6855</v>
      </c>
      <c r="C4652">
        <v>510960</v>
      </c>
      <c r="D4652">
        <v>5923839</v>
      </c>
      <c r="E4652">
        <v>21</v>
      </c>
      <c r="F4652" t="s">
        <v>13</v>
      </c>
      <c r="G4652" t="s">
        <v>51</v>
      </c>
      <c r="I4652" t="s">
        <v>38</v>
      </c>
      <c r="J4652" t="s">
        <v>16</v>
      </c>
      <c r="K4652" s="2" t="str">
        <f>HYPERLINK("..\..\Imagery\ScannedSlabs\1985\VN85-001.jpg")</f>
        <v>..\..\Imagery\ScannedSlabs\1985\VN85-001.jpg</v>
      </c>
    </row>
    <row r="4653" spans="1:11" x14ac:dyDescent="0.25">
      <c r="A4653" t="s">
        <v>6856</v>
      </c>
      <c r="B4653" t="s">
        <v>6856</v>
      </c>
      <c r="C4653">
        <v>510298</v>
      </c>
      <c r="D4653">
        <v>5924166</v>
      </c>
      <c r="E4653">
        <v>21</v>
      </c>
      <c r="F4653" t="s">
        <v>13</v>
      </c>
      <c r="G4653" t="s">
        <v>1797</v>
      </c>
      <c r="I4653" t="s">
        <v>38</v>
      </c>
      <c r="J4653" t="s">
        <v>16</v>
      </c>
      <c r="K4653" s="2" t="str">
        <f>HYPERLINK("..\..\Imagery\ScannedSlabs\1985\VN85-002.jpg")</f>
        <v>..\..\Imagery\ScannedSlabs\1985\VN85-002.jpg</v>
      </c>
    </row>
    <row r="4654" spans="1:11" x14ac:dyDescent="0.25">
      <c r="A4654" t="s">
        <v>6857</v>
      </c>
      <c r="B4654" t="s">
        <v>6857</v>
      </c>
      <c r="C4654">
        <v>548964</v>
      </c>
      <c r="D4654">
        <v>5824887</v>
      </c>
      <c r="E4654">
        <v>21</v>
      </c>
      <c r="F4654" t="s">
        <v>13</v>
      </c>
      <c r="G4654" t="s">
        <v>1153</v>
      </c>
      <c r="I4654" t="s">
        <v>38</v>
      </c>
      <c r="J4654" t="s">
        <v>16</v>
      </c>
      <c r="K4654" s="2" t="str">
        <f>HYPERLINK("..\..\Imagery\ScannedSlabs\1986\CG86-068.jpg")</f>
        <v>..\..\Imagery\ScannedSlabs\1986\CG86-068.jpg</v>
      </c>
    </row>
    <row r="4655" spans="1:11" x14ac:dyDescent="0.25">
      <c r="A4655" t="s">
        <v>6858</v>
      </c>
      <c r="B4655" t="s">
        <v>6858</v>
      </c>
      <c r="C4655">
        <v>561064</v>
      </c>
      <c r="D4655">
        <v>5887468</v>
      </c>
      <c r="E4655">
        <v>21</v>
      </c>
      <c r="F4655" t="s">
        <v>13</v>
      </c>
      <c r="G4655" t="s">
        <v>652</v>
      </c>
      <c r="I4655" t="s">
        <v>38</v>
      </c>
      <c r="J4655" t="s">
        <v>16</v>
      </c>
      <c r="K4655" s="2" t="str">
        <f>HYPERLINK("..\..\Imagery\ScannedSlabs\1985\VN85-333.jpg")</f>
        <v>..\..\Imagery\ScannedSlabs\1985\VN85-333.jpg</v>
      </c>
    </row>
    <row r="4656" spans="1:11" x14ac:dyDescent="0.25">
      <c r="A4656" t="s">
        <v>6859</v>
      </c>
      <c r="B4656" t="s">
        <v>6859</v>
      </c>
      <c r="C4656">
        <v>502247</v>
      </c>
      <c r="D4656">
        <v>5824376</v>
      </c>
      <c r="E4656">
        <v>21</v>
      </c>
      <c r="F4656" t="s">
        <v>13</v>
      </c>
      <c r="G4656" t="s">
        <v>129</v>
      </c>
      <c r="I4656" t="s">
        <v>38</v>
      </c>
      <c r="J4656" t="s">
        <v>16</v>
      </c>
      <c r="K4656" s="2" t="str">
        <f>HYPERLINK("..\..\Imagery\ScannedSlabs\1986\CG86-340.jpg")</f>
        <v>..\..\Imagery\ScannedSlabs\1986\CG86-340.jpg</v>
      </c>
    </row>
    <row r="4657" spans="1:11" x14ac:dyDescent="0.25">
      <c r="A4657" t="s">
        <v>6860</v>
      </c>
      <c r="B4657" t="s">
        <v>6860</v>
      </c>
      <c r="C4657">
        <v>501808</v>
      </c>
      <c r="D4657">
        <v>5822817</v>
      </c>
      <c r="E4657">
        <v>21</v>
      </c>
      <c r="F4657" t="s">
        <v>13</v>
      </c>
      <c r="G4657" t="s">
        <v>486</v>
      </c>
      <c r="I4657" t="s">
        <v>35</v>
      </c>
      <c r="J4657" t="s">
        <v>16</v>
      </c>
      <c r="K4657" s="2" t="str">
        <f>HYPERLINK("..\..\Imagery\ScannedSlabs\1986\CG86-343.jpg")</f>
        <v>..\..\Imagery\ScannedSlabs\1986\CG86-343.jpg</v>
      </c>
    </row>
    <row r="4658" spans="1:11" x14ac:dyDescent="0.25">
      <c r="A4658" t="s">
        <v>6861</v>
      </c>
      <c r="B4658" t="s">
        <v>6862</v>
      </c>
      <c r="C4658">
        <v>354981</v>
      </c>
      <c r="D4658">
        <v>5830116</v>
      </c>
      <c r="E4658">
        <v>21</v>
      </c>
      <c r="F4658" t="s">
        <v>13</v>
      </c>
      <c r="G4658" t="s">
        <v>79</v>
      </c>
      <c r="I4658" t="s">
        <v>38</v>
      </c>
      <c r="J4658" t="s">
        <v>16</v>
      </c>
      <c r="K4658" s="2" t="str">
        <f>HYPERLINK("..\..\Imagery\ScannedSlabs\2009\CG09-007B.jpg")</f>
        <v>..\..\Imagery\ScannedSlabs\2009\CG09-007B.jpg</v>
      </c>
    </row>
    <row r="4659" spans="1:11" x14ac:dyDescent="0.25">
      <c r="A4659" t="s">
        <v>6863</v>
      </c>
      <c r="B4659" t="s">
        <v>6863</v>
      </c>
      <c r="C4659">
        <v>299299</v>
      </c>
      <c r="D4659">
        <v>5851691</v>
      </c>
      <c r="E4659">
        <v>21</v>
      </c>
      <c r="F4659" t="s">
        <v>13</v>
      </c>
      <c r="G4659" t="s">
        <v>360</v>
      </c>
      <c r="I4659" t="s">
        <v>38</v>
      </c>
      <c r="J4659" t="s">
        <v>16</v>
      </c>
      <c r="K4659" s="2" t="str">
        <f>HYPERLINK("..\..\Imagery\ScannedSlabs\2009\CG09-049.jpg")</f>
        <v>..\..\Imagery\ScannedSlabs\2009\CG09-049.jpg</v>
      </c>
    </row>
    <row r="4660" spans="1:11" x14ac:dyDescent="0.25">
      <c r="A4660" t="s">
        <v>6864</v>
      </c>
      <c r="B4660" t="s">
        <v>6864</v>
      </c>
      <c r="C4660">
        <v>549230</v>
      </c>
      <c r="D4660">
        <v>5936896</v>
      </c>
      <c r="E4660">
        <v>21</v>
      </c>
      <c r="F4660" t="s">
        <v>13</v>
      </c>
      <c r="G4660" t="s">
        <v>346</v>
      </c>
      <c r="I4660" t="s">
        <v>38</v>
      </c>
      <c r="J4660" t="s">
        <v>20</v>
      </c>
      <c r="K4660" s="2" t="str">
        <f>HYPERLINK("..\..\Imagery\ScannedSlabs\1981\VO81-591.jpg")</f>
        <v>..\..\Imagery\ScannedSlabs\1981\VO81-591.jpg</v>
      </c>
    </row>
    <row r="4661" spans="1:11" x14ac:dyDescent="0.25">
      <c r="A4661" t="s">
        <v>6865</v>
      </c>
      <c r="B4661" t="s">
        <v>6865</v>
      </c>
      <c r="C4661">
        <v>568866</v>
      </c>
      <c r="D4661">
        <v>5804203</v>
      </c>
      <c r="E4661">
        <v>21</v>
      </c>
      <c r="F4661" t="s">
        <v>13</v>
      </c>
      <c r="G4661" t="s">
        <v>25</v>
      </c>
      <c r="I4661" t="s">
        <v>38</v>
      </c>
      <c r="J4661" t="s">
        <v>16</v>
      </c>
      <c r="K4661" s="2" t="str">
        <f>HYPERLINK("..\..\Imagery\ScannedSlabs\1987\XX87-036.jpg")</f>
        <v>..\..\Imagery\ScannedSlabs\1987\XX87-036.jpg</v>
      </c>
    </row>
    <row r="4662" spans="1:11" x14ac:dyDescent="0.25">
      <c r="A4662" t="s">
        <v>6866</v>
      </c>
      <c r="B4662" t="s">
        <v>6866</v>
      </c>
      <c r="C4662">
        <v>482475</v>
      </c>
      <c r="D4662">
        <v>5823025</v>
      </c>
      <c r="E4662">
        <v>21</v>
      </c>
      <c r="F4662" t="s">
        <v>13</v>
      </c>
      <c r="G4662" t="s">
        <v>6867</v>
      </c>
      <c r="I4662" t="s">
        <v>38</v>
      </c>
      <c r="J4662" t="s">
        <v>16</v>
      </c>
      <c r="K4662" s="2" t="str">
        <f>HYPERLINK("..\..\Imagery\ScannedSlabs\1991\DD91-096.jpg")</f>
        <v>..\..\Imagery\ScannedSlabs\1991\DD91-096.jpg</v>
      </c>
    </row>
    <row r="4663" spans="1:11" x14ac:dyDescent="0.25">
      <c r="A4663" t="s">
        <v>6868</v>
      </c>
      <c r="B4663" t="s">
        <v>6868</v>
      </c>
      <c r="C4663">
        <v>451168</v>
      </c>
      <c r="D4663">
        <v>5926768</v>
      </c>
      <c r="E4663">
        <v>21</v>
      </c>
      <c r="F4663" t="s">
        <v>13</v>
      </c>
      <c r="G4663" t="s">
        <v>51</v>
      </c>
      <c r="I4663" t="s">
        <v>38</v>
      </c>
      <c r="J4663" t="s">
        <v>16</v>
      </c>
      <c r="K4663" s="2" t="str">
        <f>HYPERLINK("..\..\Imagery\ScannedSlabs\1984\CG84-447.jpg")</f>
        <v>..\..\Imagery\ScannedSlabs\1984\CG84-447.jpg</v>
      </c>
    </row>
    <row r="4664" spans="1:11" x14ac:dyDescent="0.25">
      <c r="A4664" t="s">
        <v>6869</v>
      </c>
      <c r="B4664" t="s">
        <v>6869</v>
      </c>
      <c r="C4664">
        <v>548080</v>
      </c>
      <c r="D4664">
        <v>5840280</v>
      </c>
      <c r="E4664">
        <v>21</v>
      </c>
      <c r="F4664" t="s">
        <v>13</v>
      </c>
      <c r="G4664" t="s">
        <v>129</v>
      </c>
      <c r="I4664" t="s">
        <v>38</v>
      </c>
      <c r="J4664" t="s">
        <v>16</v>
      </c>
      <c r="K4664" s="2" t="str">
        <f>HYPERLINK("..\..\Imagery\ScannedSlabs\1986\CG86-462.jpg")</f>
        <v>..\..\Imagery\ScannedSlabs\1986\CG86-462.jpg</v>
      </c>
    </row>
    <row r="4665" spans="1:11" x14ac:dyDescent="0.25">
      <c r="A4665" t="s">
        <v>6870</v>
      </c>
      <c r="B4665" t="s">
        <v>6870</v>
      </c>
      <c r="C4665">
        <v>547767</v>
      </c>
      <c r="D4665">
        <v>5839454</v>
      </c>
      <c r="E4665">
        <v>21</v>
      </c>
      <c r="F4665" t="s">
        <v>13</v>
      </c>
      <c r="G4665" t="s">
        <v>129</v>
      </c>
      <c r="I4665" t="s">
        <v>15</v>
      </c>
      <c r="J4665" t="s">
        <v>16</v>
      </c>
      <c r="K4665" s="2" t="str">
        <f>HYPERLINK("..\..\Imagery\ScannedSlabs\1986\CG86-463.jpg")</f>
        <v>..\..\Imagery\ScannedSlabs\1986\CG86-463.jpg</v>
      </c>
    </row>
    <row r="4666" spans="1:11" x14ac:dyDescent="0.25">
      <c r="A4666" t="s">
        <v>6871</v>
      </c>
      <c r="B4666" t="s">
        <v>6871</v>
      </c>
      <c r="C4666">
        <v>547568</v>
      </c>
      <c r="D4666">
        <v>5838272</v>
      </c>
      <c r="E4666">
        <v>21</v>
      </c>
      <c r="F4666" t="s">
        <v>13</v>
      </c>
      <c r="G4666" t="s">
        <v>4051</v>
      </c>
      <c r="I4666" t="s">
        <v>38</v>
      </c>
      <c r="J4666" t="s">
        <v>16</v>
      </c>
      <c r="K4666" s="2" t="str">
        <f>HYPERLINK("..\..\Imagery\ScannedSlabs\1986\CG86-464.jpg")</f>
        <v>..\..\Imagery\ScannedSlabs\1986\CG86-464.jpg</v>
      </c>
    </row>
    <row r="4667" spans="1:11" x14ac:dyDescent="0.25">
      <c r="A4667" t="s">
        <v>6872</v>
      </c>
      <c r="B4667" t="s">
        <v>6872</v>
      </c>
      <c r="C4667">
        <v>547866</v>
      </c>
      <c r="D4667">
        <v>5837217</v>
      </c>
      <c r="E4667">
        <v>21</v>
      </c>
      <c r="F4667" t="s">
        <v>13</v>
      </c>
      <c r="G4667" t="s">
        <v>526</v>
      </c>
      <c r="I4667" t="s">
        <v>38</v>
      </c>
      <c r="J4667" t="s">
        <v>16</v>
      </c>
      <c r="K4667" s="2" t="str">
        <f>HYPERLINK("..\..\Imagery\ScannedSlabs\1986\CG86-465.jpg")</f>
        <v>..\..\Imagery\ScannedSlabs\1986\CG86-465.jpg</v>
      </c>
    </row>
    <row r="4668" spans="1:11" x14ac:dyDescent="0.25">
      <c r="A4668" t="s">
        <v>6873</v>
      </c>
      <c r="B4668" t="s">
        <v>6873</v>
      </c>
      <c r="C4668">
        <v>547459</v>
      </c>
      <c r="D4668">
        <v>5836013</v>
      </c>
      <c r="E4668">
        <v>21</v>
      </c>
      <c r="F4668" t="s">
        <v>13</v>
      </c>
      <c r="G4668" t="s">
        <v>1367</v>
      </c>
      <c r="I4668" t="s">
        <v>38</v>
      </c>
      <c r="J4668" t="s">
        <v>16</v>
      </c>
      <c r="K4668" s="2" t="str">
        <f>HYPERLINK("..\..\Imagery\ScannedSlabs\1986\CG86-466.jpg")</f>
        <v>..\..\Imagery\ScannedSlabs\1986\CG86-466.jpg</v>
      </c>
    </row>
    <row r="4669" spans="1:11" x14ac:dyDescent="0.25">
      <c r="A4669" t="s">
        <v>6874</v>
      </c>
      <c r="B4669" t="s">
        <v>6875</v>
      </c>
      <c r="C4669">
        <v>350104</v>
      </c>
      <c r="D4669">
        <v>6090271</v>
      </c>
      <c r="E4669">
        <v>21</v>
      </c>
      <c r="F4669" t="s">
        <v>13</v>
      </c>
      <c r="I4669" t="s">
        <v>38</v>
      </c>
      <c r="J4669" t="s">
        <v>137</v>
      </c>
    </row>
    <row r="4670" spans="1:11" x14ac:dyDescent="0.25">
      <c r="A4670" t="s">
        <v>6876</v>
      </c>
      <c r="B4670" t="s">
        <v>6877</v>
      </c>
      <c r="C4670">
        <v>353227</v>
      </c>
      <c r="D4670">
        <v>6091385</v>
      </c>
      <c r="E4670">
        <v>21</v>
      </c>
      <c r="F4670" t="s">
        <v>13</v>
      </c>
      <c r="I4670" t="s">
        <v>35</v>
      </c>
      <c r="J4670" t="s">
        <v>137</v>
      </c>
    </row>
    <row r="4671" spans="1:11" x14ac:dyDescent="0.25">
      <c r="A4671" t="s">
        <v>6876</v>
      </c>
      <c r="B4671" t="s">
        <v>6878</v>
      </c>
      <c r="C4671">
        <v>353227</v>
      </c>
      <c r="D4671">
        <v>6091385</v>
      </c>
      <c r="E4671">
        <v>21</v>
      </c>
      <c r="F4671" t="s">
        <v>13</v>
      </c>
      <c r="I4671" t="s">
        <v>35</v>
      </c>
      <c r="J4671" t="s">
        <v>137</v>
      </c>
    </row>
    <row r="4672" spans="1:11" x14ac:dyDescent="0.25">
      <c r="A4672" t="s">
        <v>6876</v>
      </c>
      <c r="B4672" t="s">
        <v>6879</v>
      </c>
      <c r="C4672">
        <v>353227</v>
      </c>
      <c r="D4672">
        <v>6091385</v>
      </c>
      <c r="E4672">
        <v>21</v>
      </c>
      <c r="F4672" t="s">
        <v>13</v>
      </c>
      <c r="I4672" t="s">
        <v>35</v>
      </c>
      <c r="J4672" t="s">
        <v>137</v>
      </c>
    </row>
    <row r="4673" spans="1:10" x14ac:dyDescent="0.25">
      <c r="A4673" t="s">
        <v>6880</v>
      </c>
      <c r="B4673" t="s">
        <v>6881</v>
      </c>
      <c r="C4673">
        <v>353795</v>
      </c>
      <c r="D4673">
        <v>6092344</v>
      </c>
      <c r="E4673">
        <v>21</v>
      </c>
      <c r="F4673" t="s">
        <v>13</v>
      </c>
      <c r="I4673" t="s">
        <v>35</v>
      </c>
      <c r="J4673" t="s">
        <v>137</v>
      </c>
    </row>
    <row r="4674" spans="1:10" x14ac:dyDescent="0.25">
      <c r="A4674" t="s">
        <v>6882</v>
      </c>
      <c r="B4674" t="s">
        <v>6883</v>
      </c>
      <c r="C4674">
        <v>365720</v>
      </c>
      <c r="D4674">
        <v>6101360</v>
      </c>
      <c r="E4674">
        <v>21</v>
      </c>
      <c r="F4674" t="s">
        <v>13</v>
      </c>
      <c r="I4674" t="s">
        <v>35</v>
      </c>
      <c r="J4674" t="s">
        <v>137</v>
      </c>
    </row>
    <row r="4675" spans="1:10" x14ac:dyDescent="0.25">
      <c r="A4675" t="s">
        <v>6884</v>
      </c>
      <c r="B4675" t="s">
        <v>6885</v>
      </c>
      <c r="C4675">
        <v>351403</v>
      </c>
      <c r="D4675">
        <v>6085440</v>
      </c>
      <c r="E4675">
        <v>21</v>
      </c>
      <c r="F4675" t="s">
        <v>13</v>
      </c>
      <c r="I4675" t="s">
        <v>35</v>
      </c>
      <c r="J4675" t="s">
        <v>137</v>
      </c>
    </row>
    <row r="4676" spans="1:10" x14ac:dyDescent="0.25">
      <c r="A4676" t="s">
        <v>6886</v>
      </c>
      <c r="B4676" t="s">
        <v>6887</v>
      </c>
      <c r="C4676">
        <v>351977</v>
      </c>
      <c r="D4676">
        <v>6084158</v>
      </c>
      <c r="E4676">
        <v>21</v>
      </c>
      <c r="F4676" t="s">
        <v>13</v>
      </c>
      <c r="I4676" t="s">
        <v>35</v>
      </c>
      <c r="J4676" t="s">
        <v>137</v>
      </c>
    </row>
    <row r="4677" spans="1:10" x14ac:dyDescent="0.25">
      <c r="A4677" t="s">
        <v>6888</v>
      </c>
      <c r="B4677" t="s">
        <v>6889</v>
      </c>
      <c r="C4677">
        <v>352353</v>
      </c>
      <c r="D4677">
        <v>6083081</v>
      </c>
      <c r="E4677">
        <v>21</v>
      </c>
      <c r="F4677" t="s">
        <v>13</v>
      </c>
      <c r="I4677" t="s">
        <v>35</v>
      </c>
      <c r="J4677" t="s">
        <v>137</v>
      </c>
    </row>
    <row r="4678" spans="1:10" x14ac:dyDescent="0.25">
      <c r="A4678" t="s">
        <v>6890</v>
      </c>
      <c r="B4678" t="s">
        <v>6891</v>
      </c>
      <c r="C4678">
        <v>353016</v>
      </c>
      <c r="D4678">
        <v>6083037</v>
      </c>
      <c r="E4678">
        <v>21</v>
      </c>
      <c r="F4678" t="s">
        <v>13</v>
      </c>
      <c r="I4678" t="s">
        <v>35</v>
      </c>
      <c r="J4678" t="s">
        <v>137</v>
      </c>
    </row>
    <row r="4679" spans="1:10" x14ac:dyDescent="0.25">
      <c r="A4679" t="s">
        <v>6892</v>
      </c>
      <c r="B4679" t="s">
        <v>6893</v>
      </c>
      <c r="C4679">
        <v>356755</v>
      </c>
      <c r="D4679">
        <v>6083375</v>
      </c>
      <c r="E4679">
        <v>21</v>
      </c>
      <c r="F4679" t="s">
        <v>13</v>
      </c>
      <c r="I4679" t="s">
        <v>35</v>
      </c>
      <c r="J4679" t="s">
        <v>137</v>
      </c>
    </row>
    <row r="4680" spans="1:10" x14ac:dyDescent="0.25">
      <c r="A4680" t="s">
        <v>6894</v>
      </c>
      <c r="B4680" t="s">
        <v>6895</v>
      </c>
      <c r="C4680">
        <v>353574</v>
      </c>
      <c r="D4680">
        <v>6112685</v>
      </c>
      <c r="E4680">
        <v>21</v>
      </c>
      <c r="F4680" t="s">
        <v>13</v>
      </c>
      <c r="I4680" t="s">
        <v>35</v>
      </c>
      <c r="J4680" t="s">
        <v>137</v>
      </c>
    </row>
    <row r="4681" spans="1:10" x14ac:dyDescent="0.25">
      <c r="A4681" t="s">
        <v>6896</v>
      </c>
      <c r="B4681" t="s">
        <v>6897</v>
      </c>
      <c r="C4681">
        <v>353231</v>
      </c>
      <c r="D4681">
        <v>6112846</v>
      </c>
      <c r="E4681">
        <v>21</v>
      </c>
      <c r="F4681" t="s">
        <v>13</v>
      </c>
      <c r="I4681" t="s">
        <v>38</v>
      </c>
      <c r="J4681" t="s">
        <v>137</v>
      </c>
    </row>
    <row r="4682" spans="1:10" x14ac:dyDescent="0.25">
      <c r="A4682" t="s">
        <v>6898</v>
      </c>
      <c r="B4682" t="s">
        <v>6899</v>
      </c>
      <c r="C4682">
        <v>337614</v>
      </c>
      <c r="D4682">
        <v>6067469</v>
      </c>
      <c r="E4682">
        <v>21</v>
      </c>
      <c r="F4682" t="s">
        <v>13</v>
      </c>
      <c r="I4682" t="s">
        <v>38</v>
      </c>
      <c r="J4682" t="s">
        <v>137</v>
      </c>
    </row>
    <row r="4683" spans="1:10" x14ac:dyDescent="0.25">
      <c r="A4683" t="s">
        <v>6900</v>
      </c>
      <c r="B4683" t="s">
        <v>6901</v>
      </c>
      <c r="C4683">
        <v>336751</v>
      </c>
      <c r="D4683">
        <v>6069037</v>
      </c>
      <c r="E4683">
        <v>21</v>
      </c>
      <c r="F4683" t="s">
        <v>13</v>
      </c>
      <c r="I4683" t="s">
        <v>35</v>
      </c>
      <c r="J4683" t="s">
        <v>137</v>
      </c>
    </row>
    <row r="4684" spans="1:10" x14ac:dyDescent="0.25">
      <c r="A4684" t="s">
        <v>6900</v>
      </c>
      <c r="B4684" t="s">
        <v>6902</v>
      </c>
      <c r="C4684">
        <v>336751</v>
      </c>
      <c r="D4684">
        <v>6069037</v>
      </c>
      <c r="E4684">
        <v>21</v>
      </c>
      <c r="F4684" t="s">
        <v>13</v>
      </c>
      <c r="I4684" t="s">
        <v>38</v>
      </c>
      <c r="J4684" t="s">
        <v>137</v>
      </c>
    </row>
    <row r="4685" spans="1:10" x14ac:dyDescent="0.25">
      <c r="A4685" t="s">
        <v>6903</v>
      </c>
      <c r="B4685" t="s">
        <v>6904</v>
      </c>
      <c r="C4685">
        <v>336715</v>
      </c>
      <c r="D4685">
        <v>6069174</v>
      </c>
      <c r="E4685">
        <v>21</v>
      </c>
      <c r="F4685" t="s">
        <v>13</v>
      </c>
      <c r="I4685" t="s">
        <v>38</v>
      </c>
      <c r="J4685" t="s">
        <v>137</v>
      </c>
    </row>
    <row r="4686" spans="1:10" x14ac:dyDescent="0.25">
      <c r="A4686" t="s">
        <v>6905</v>
      </c>
      <c r="B4686" t="s">
        <v>6906</v>
      </c>
      <c r="C4686">
        <v>335857</v>
      </c>
      <c r="D4686">
        <v>6069561</v>
      </c>
      <c r="E4686">
        <v>21</v>
      </c>
      <c r="F4686" t="s">
        <v>13</v>
      </c>
      <c r="I4686" t="s">
        <v>38</v>
      </c>
      <c r="J4686" t="s">
        <v>137</v>
      </c>
    </row>
    <row r="4687" spans="1:10" x14ac:dyDescent="0.25">
      <c r="A4687" t="s">
        <v>6907</v>
      </c>
      <c r="B4687" t="s">
        <v>6908</v>
      </c>
      <c r="C4687">
        <v>336752</v>
      </c>
      <c r="D4687">
        <v>6069742</v>
      </c>
      <c r="E4687">
        <v>21</v>
      </c>
      <c r="F4687" t="s">
        <v>13</v>
      </c>
      <c r="I4687" t="s">
        <v>35</v>
      </c>
      <c r="J4687" t="s">
        <v>137</v>
      </c>
    </row>
    <row r="4688" spans="1:10" x14ac:dyDescent="0.25">
      <c r="A4688" t="s">
        <v>6909</v>
      </c>
      <c r="B4688" t="s">
        <v>6910</v>
      </c>
      <c r="C4688">
        <v>338322</v>
      </c>
      <c r="D4688">
        <v>6074345</v>
      </c>
      <c r="E4688">
        <v>21</v>
      </c>
      <c r="F4688" t="s">
        <v>13</v>
      </c>
      <c r="I4688" t="s">
        <v>38</v>
      </c>
      <c r="J4688" t="s">
        <v>137</v>
      </c>
    </row>
    <row r="4689" spans="1:11" x14ac:dyDescent="0.25">
      <c r="A4689" t="s">
        <v>6911</v>
      </c>
      <c r="B4689" t="s">
        <v>6912</v>
      </c>
      <c r="C4689">
        <v>340586</v>
      </c>
      <c r="D4689">
        <v>6073690</v>
      </c>
      <c r="E4689">
        <v>21</v>
      </c>
      <c r="F4689" t="s">
        <v>13</v>
      </c>
      <c r="I4689" t="s">
        <v>38</v>
      </c>
      <c r="J4689" t="s">
        <v>137</v>
      </c>
    </row>
    <row r="4690" spans="1:11" x14ac:dyDescent="0.25">
      <c r="A4690" t="s">
        <v>6913</v>
      </c>
      <c r="B4690" t="s">
        <v>6914</v>
      </c>
      <c r="C4690">
        <v>341823</v>
      </c>
      <c r="D4690">
        <v>6073507</v>
      </c>
      <c r="E4690">
        <v>21</v>
      </c>
      <c r="F4690" t="s">
        <v>13</v>
      </c>
      <c r="I4690" t="s">
        <v>38</v>
      </c>
      <c r="J4690" t="s">
        <v>137</v>
      </c>
    </row>
    <row r="4691" spans="1:11" x14ac:dyDescent="0.25">
      <c r="A4691" t="s">
        <v>6915</v>
      </c>
      <c r="B4691" t="s">
        <v>6916</v>
      </c>
      <c r="C4691">
        <v>341862</v>
      </c>
      <c r="D4691">
        <v>6073013</v>
      </c>
      <c r="E4691">
        <v>21</v>
      </c>
      <c r="F4691" t="s">
        <v>13</v>
      </c>
      <c r="I4691" t="s">
        <v>35</v>
      </c>
      <c r="J4691" t="s">
        <v>137</v>
      </c>
    </row>
    <row r="4692" spans="1:11" x14ac:dyDescent="0.25">
      <c r="A4692" t="s">
        <v>6917</v>
      </c>
      <c r="B4692" t="s">
        <v>6918</v>
      </c>
      <c r="C4692">
        <v>343516</v>
      </c>
      <c r="D4692">
        <v>6072162</v>
      </c>
      <c r="E4692">
        <v>21</v>
      </c>
      <c r="F4692" t="s">
        <v>13</v>
      </c>
      <c r="I4692" t="s">
        <v>35</v>
      </c>
      <c r="J4692" t="s">
        <v>137</v>
      </c>
    </row>
    <row r="4693" spans="1:11" x14ac:dyDescent="0.25">
      <c r="A4693" t="s">
        <v>6919</v>
      </c>
      <c r="B4693" t="s">
        <v>6919</v>
      </c>
      <c r="C4693">
        <v>323305</v>
      </c>
      <c r="D4693">
        <v>5997141</v>
      </c>
      <c r="E4693">
        <v>21</v>
      </c>
      <c r="F4693" t="s">
        <v>13</v>
      </c>
      <c r="G4693" t="s">
        <v>568</v>
      </c>
      <c r="I4693" t="s">
        <v>15</v>
      </c>
      <c r="J4693" t="s">
        <v>16</v>
      </c>
      <c r="K4693" s="2" t="str">
        <f>HYPERLINK("..\..\Imagery\ScannedSlabs\1983\CG83-410.jpg")</f>
        <v>..\..\Imagery\ScannedSlabs\1983\CG83-410.jpg</v>
      </c>
    </row>
    <row r="4694" spans="1:11" x14ac:dyDescent="0.25">
      <c r="A4694" t="s">
        <v>6920</v>
      </c>
      <c r="B4694" t="s">
        <v>6921</v>
      </c>
      <c r="C4694">
        <v>326363</v>
      </c>
      <c r="D4694">
        <v>5997300</v>
      </c>
      <c r="E4694">
        <v>21</v>
      </c>
      <c r="F4694" t="s">
        <v>13</v>
      </c>
      <c r="G4694" t="s">
        <v>1129</v>
      </c>
      <c r="I4694" t="s">
        <v>35</v>
      </c>
      <c r="J4694" t="s">
        <v>20</v>
      </c>
      <c r="K4694" s="2" t="str">
        <f>HYPERLINK("..\..\Imagery\ScannedSlabs\1983\CG83-411B.jpg")</f>
        <v>..\..\Imagery\ScannedSlabs\1983\CG83-411B.jpg</v>
      </c>
    </row>
    <row r="4695" spans="1:11" x14ac:dyDescent="0.25">
      <c r="A4695" t="s">
        <v>6920</v>
      </c>
      <c r="B4695" t="s">
        <v>6922</v>
      </c>
      <c r="C4695">
        <v>326363</v>
      </c>
      <c r="D4695">
        <v>5997300</v>
      </c>
      <c r="E4695">
        <v>21</v>
      </c>
      <c r="F4695" t="s">
        <v>13</v>
      </c>
      <c r="G4695" t="s">
        <v>482</v>
      </c>
      <c r="I4695" t="s">
        <v>15</v>
      </c>
      <c r="J4695" t="s">
        <v>20</v>
      </c>
      <c r="K4695" s="2" t="str">
        <f>HYPERLINK("..\..\Imagery\ScannedSlabs\1983\CG83-411A.jpg")</f>
        <v>..\..\Imagery\ScannedSlabs\1983\CG83-411A.jpg</v>
      </c>
    </row>
    <row r="4696" spans="1:11" x14ac:dyDescent="0.25">
      <c r="A4696" t="s">
        <v>6923</v>
      </c>
      <c r="B4696" t="s">
        <v>6923</v>
      </c>
      <c r="C4696">
        <v>326848</v>
      </c>
      <c r="D4696">
        <v>5996276</v>
      </c>
      <c r="E4696">
        <v>21</v>
      </c>
      <c r="F4696" t="s">
        <v>13</v>
      </c>
      <c r="G4696" t="s">
        <v>6924</v>
      </c>
      <c r="I4696" t="s">
        <v>38</v>
      </c>
      <c r="J4696" t="s">
        <v>23</v>
      </c>
      <c r="K4696" s="2" t="str">
        <f>HYPERLINK("..\..\Imagery\ScannedSlabs\1983\CG83-412.jpg")</f>
        <v>..\..\Imagery\ScannedSlabs\1983\CG83-412.jpg</v>
      </c>
    </row>
    <row r="4697" spans="1:11" x14ac:dyDescent="0.25">
      <c r="A4697" t="s">
        <v>6925</v>
      </c>
      <c r="B4697" t="s">
        <v>6925</v>
      </c>
      <c r="C4697">
        <v>326241</v>
      </c>
      <c r="D4697">
        <v>5996608</v>
      </c>
      <c r="E4697">
        <v>21</v>
      </c>
      <c r="F4697" t="s">
        <v>13</v>
      </c>
      <c r="G4697" t="s">
        <v>1142</v>
      </c>
      <c r="I4697" t="s">
        <v>38</v>
      </c>
      <c r="J4697" t="s">
        <v>23</v>
      </c>
      <c r="K4697" s="2" t="str">
        <f>HYPERLINK("..\..\Imagery\ScannedSlabs\1983\CG83-413.jpg")</f>
        <v>..\..\Imagery\ScannedSlabs\1983\CG83-413.jpg</v>
      </c>
    </row>
    <row r="4698" spans="1:11" x14ac:dyDescent="0.25">
      <c r="A4698" t="s">
        <v>6926</v>
      </c>
      <c r="B4698" t="s">
        <v>6926</v>
      </c>
      <c r="C4698">
        <v>322350</v>
      </c>
      <c r="D4698">
        <v>6061700</v>
      </c>
      <c r="E4698">
        <v>21</v>
      </c>
      <c r="F4698" t="s">
        <v>13</v>
      </c>
      <c r="G4698" t="s">
        <v>419</v>
      </c>
      <c r="I4698" t="s">
        <v>15</v>
      </c>
      <c r="J4698" t="s">
        <v>16</v>
      </c>
      <c r="K4698" s="2" t="str">
        <f>HYPERLINK("..\..\Imagery\ScannedSlabs\1983\CG83-414.jpg")</f>
        <v>..\..\Imagery\ScannedSlabs\1983\CG83-414.jpg</v>
      </c>
    </row>
    <row r="4699" spans="1:11" x14ac:dyDescent="0.25">
      <c r="A4699" t="s">
        <v>6927</v>
      </c>
      <c r="B4699" t="s">
        <v>6927</v>
      </c>
      <c r="C4699">
        <v>506154</v>
      </c>
      <c r="D4699">
        <v>5771219</v>
      </c>
      <c r="E4699">
        <v>21</v>
      </c>
      <c r="F4699" t="s">
        <v>13</v>
      </c>
      <c r="G4699" t="s">
        <v>51</v>
      </c>
      <c r="I4699" t="s">
        <v>15</v>
      </c>
      <c r="J4699" t="s">
        <v>16</v>
      </c>
      <c r="K4699" s="2" t="str">
        <f>HYPERLINK("..\..\Imagery\ScannedSlabs\1987\CG87-324.jpg")</f>
        <v>..\..\Imagery\ScannedSlabs\1987\CG87-324.jpg</v>
      </c>
    </row>
    <row r="4700" spans="1:11" x14ac:dyDescent="0.25">
      <c r="A4700" t="s">
        <v>6928</v>
      </c>
      <c r="B4700" t="s">
        <v>6928</v>
      </c>
      <c r="C4700">
        <v>503576</v>
      </c>
      <c r="D4700">
        <v>5770209</v>
      </c>
      <c r="E4700">
        <v>21</v>
      </c>
      <c r="F4700" t="s">
        <v>13</v>
      </c>
      <c r="G4700" t="s">
        <v>884</v>
      </c>
      <c r="I4700" t="s">
        <v>38</v>
      </c>
      <c r="J4700" t="s">
        <v>23</v>
      </c>
      <c r="K4700" s="2" t="str">
        <f>HYPERLINK("..\..\Imagery\ScannedSlabs\1987\CG87-325.jpg")</f>
        <v>..\..\Imagery\ScannedSlabs\1987\CG87-325.jpg</v>
      </c>
    </row>
    <row r="4701" spans="1:11" x14ac:dyDescent="0.25">
      <c r="A4701" t="s">
        <v>6929</v>
      </c>
      <c r="B4701" t="s">
        <v>6929</v>
      </c>
      <c r="C4701">
        <v>503640</v>
      </c>
      <c r="D4701">
        <v>5767903</v>
      </c>
      <c r="E4701">
        <v>21</v>
      </c>
      <c r="F4701" t="s">
        <v>13</v>
      </c>
      <c r="G4701" t="s">
        <v>124</v>
      </c>
      <c r="I4701" t="s">
        <v>38</v>
      </c>
      <c r="J4701" t="s">
        <v>20</v>
      </c>
      <c r="K4701" s="2" t="str">
        <f>HYPERLINK("..\..\Imagery\ScannedSlabs\1987\CG87-326.jpg")</f>
        <v>..\..\Imagery\ScannedSlabs\1987\CG87-326.jpg</v>
      </c>
    </row>
    <row r="4702" spans="1:11" x14ac:dyDescent="0.25">
      <c r="A4702" t="s">
        <v>6930</v>
      </c>
      <c r="B4702" t="s">
        <v>6930</v>
      </c>
      <c r="C4702">
        <v>563413</v>
      </c>
      <c r="D4702">
        <v>5921547</v>
      </c>
      <c r="E4702">
        <v>21</v>
      </c>
      <c r="F4702" t="s">
        <v>13</v>
      </c>
      <c r="G4702" t="s">
        <v>540</v>
      </c>
      <c r="I4702" t="s">
        <v>38</v>
      </c>
      <c r="J4702" t="s">
        <v>16</v>
      </c>
      <c r="K4702" s="2" t="str">
        <f>HYPERLINK("..\..\Imagery\ScannedSlabs\1985\CG85-639.jpg")</f>
        <v>..\..\Imagery\ScannedSlabs\1985\CG85-639.jpg</v>
      </c>
    </row>
    <row r="4703" spans="1:11" x14ac:dyDescent="0.25">
      <c r="A4703" t="s">
        <v>6931</v>
      </c>
      <c r="B4703" t="s">
        <v>6931</v>
      </c>
      <c r="C4703">
        <v>564084</v>
      </c>
      <c r="D4703">
        <v>5921444</v>
      </c>
      <c r="E4703">
        <v>21</v>
      </c>
      <c r="F4703" t="s">
        <v>13</v>
      </c>
      <c r="G4703" t="s">
        <v>6932</v>
      </c>
      <c r="I4703" t="s">
        <v>35</v>
      </c>
      <c r="J4703" t="s">
        <v>16</v>
      </c>
      <c r="K4703" s="2" t="str">
        <f>HYPERLINK("..\..\Imagery\ScannedSlabs\1985\CG85-640.jpg")</f>
        <v>..\..\Imagery\ScannedSlabs\1985\CG85-640.jpg</v>
      </c>
    </row>
    <row r="4704" spans="1:11" x14ac:dyDescent="0.25">
      <c r="A4704" t="s">
        <v>6933</v>
      </c>
      <c r="B4704" t="s">
        <v>6933</v>
      </c>
      <c r="C4704">
        <v>564586</v>
      </c>
      <c r="D4704">
        <v>5920022</v>
      </c>
      <c r="E4704">
        <v>21</v>
      </c>
      <c r="F4704" t="s">
        <v>13</v>
      </c>
      <c r="G4704" t="s">
        <v>51</v>
      </c>
      <c r="I4704" t="s">
        <v>38</v>
      </c>
      <c r="J4704" t="s">
        <v>16</v>
      </c>
      <c r="K4704" s="2" t="str">
        <f>HYPERLINK("..\..\Imagery\ScannedSlabs\1985\CG85-643.jpg")</f>
        <v>..\..\Imagery\ScannedSlabs\1985\CG85-643.jpg</v>
      </c>
    </row>
    <row r="4705" spans="1:12" x14ac:dyDescent="0.25">
      <c r="A4705" t="s">
        <v>6934</v>
      </c>
      <c r="B4705" t="s">
        <v>6935</v>
      </c>
      <c r="C4705">
        <v>565044</v>
      </c>
      <c r="D4705">
        <v>5920155</v>
      </c>
      <c r="E4705">
        <v>21</v>
      </c>
      <c r="F4705" t="s">
        <v>13</v>
      </c>
      <c r="G4705" t="s">
        <v>6936</v>
      </c>
      <c r="I4705" t="s">
        <v>38</v>
      </c>
      <c r="J4705" t="s">
        <v>16</v>
      </c>
      <c r="K4705" s="2" t="str">
        <f>HYPERLINK("..\..\Imagery\ScannedSlabs\1985\CG85-644A.jpg")</f>
        <v>..\..\Imagery\ScannedSlabs\1985\CG85-644A.jpg</v>
      </c>
    </row>
    <row r="4706" spans="1:12" x14ac:dyDescent="0.25">
      <c r="A4706" t="s">
        <v>6934</v>
      </c>
      <c r="B4706" t="s">
        <v>6937</v>
      </c>
      <c r="C4706">
        <v>565044</v>
      </c>
      <c r="D4706">
        <v>5920155</v>
      </c>
      <c r="E4706">
        <v>21</v>
      </c>
      <c r="F4706" t="s">
        <v>13</v>
      </c>
      <c r="G4706" t="s">
        <v>333</v>
      </c>
      <c r="I4706" t="s">
        <v>38</v>
      </c>
      <c r="J4706" t="s">
        <v>16</v>
      </c>
      <c r="K4706" s="2" t="str">
        <f>HYPERLINK("..\..\Imagery\ScannedSlabs\1985\CG85-644B.jpg")</f>
        <v>..\..\Imagery\ScannedSlabs\1985\CG85-644B.jpg</v>
      </c>
    </row>
    <row r="4707" spans="1:12" x14ac:dyDescent="0.25">
      <c r="A4707" t="s">
        <v>6938</v>
      </c>
      <c r="B4707" t="s">
        <v>6938</v>
      </c>
      <c r="C4707">
        <v>564361</v>
      </c>
      <c r="D4707">
        <v>5925207</v>
      </c>
      <c r="E4707">
        <v>21</v>
      </c>
      <c r="F4707" t="s">
        <v>13</v>
      </c>
      <c r="G4707" t="s">
        <v>79</v>
      </c>
      <c r="I4707" t="s">
        <v>38</v>
      </c>
      <c r="J4707" t="s">
        <v>16</v>
      </c>
      <c r="K4707" s="2" t="str">
        <f>HYPERLINK("..\..\Imagery\ScannedSlabs\1985\CG85-649.jpg")</f>
        <v>..\..\Imagery\ScannedSlabs\1985\CG85-649.jpg</v>
      </c>
    </row>
    <row r="4708" spans="1:12" x14ac:dyDescent="0.25">
      <c r="A4708" t="s">
        <v>6939</v>
      </c>
      <c r="B4708" t="s">
        <v>6940</v>
      </c>
      <c r="C4708">
        <v>565361</v>
      </c>
      <c r="D4708">
        <v>5925653</v>
      </c>
      <c r="E4708">
        <v>21</v>
      </c>
      <c r="F4708" t="s">
        <v>13</v>
      </c>
      <c r="G4708" t="s">
        <v>42</v>
      </c>
      <c r="I4708" t="s">
        <v>35</v>
      </c>
      <c r="J4708" t="s">
        <v>16</v>
      </c>
      <c r="K4708" s="2" t="str">
        <f>HYPERLINK("..\..\Imagery\ScannedSlabs\1985\CG85-651A.jpg")</f>
        <v>..\..\Imagery\ScannedSlabs\1985\CG85-651A.jpg</v>
      </c>
    </row>
    <row r="4709" spans="1:12" x14ac:dyDescent="0.25">
      <c r="A4709" t="s">
        <v>6941</v>
      </c>
      <c r="B4709" t="s">
        <v>6942</v>
      </c>
      <c r="C4709">
        <v>552553</v>
      </c>
      <c r="D4709">
        <v>5821618</v>
      </c>
      <c r="E4709">
        <v>21</v>
      </c>
      <c r="F4709" t="s">
        <v>13</v>
      </c>
      <c r="G4709" t="s">
        <v>6943</v>
      </c>
      <c r="H4709" t="s">
        <v>1136</v>
      </c>
      <c r="I4709" t="s">
        <v>38</v>
      </c>
      <c r="J4709" t="s">
        <v>16</v>
      </c>
      <c r="K4709" s="2" t="str">
        <f>HYPERLINK("..\..\Imagery\ScannedSlabs\1986\CG86-020B.2.jpg")</f>
        <v>..\..\Imagery\ScannedSlabs\1986\CG86-020B.2.jpg</v>
      </c>
      <c r="L4709" t="s">
        <v>6944</v>
      </c>
    </row>
    <row r="4710" spans="1:12" x14ac:dyDescent="0.25">
      <c r="A4710" t="s">
        <v>6941</v>
      </c>
      <c r="B4710" t="s">
        <v>6945</v>
      </c>
      <c r="C4710">
        <v>552553</v>
      </c>
      <c r="D4710">
        <v>5821618</v>
      </c>
      <c r="E4710">
        <v>21</v>
      </c>
      <c r="F4710" t="s">
        <v>13</v>
      </c>
      <c r="G4710" t="s">
        <v>486</v>
      </c>
      <c r="I4710" t="s">
        <v>38</v>
      </c>
      <c r="J4710" t="s">
        <v>23</v>
      </c>
      <c r="K4710" s="2" t="str">
        <f>HYPERLINK("..\..\Imagery\ScannedSlabs\1986\CG86-020A.jpg")</f>
        <v>..\..\Imagery\ScannedSlabs\1986\CG86-020A.jpg</v>
      </c>
    </row>
    <row r="4711" spans="1:12" x14ac:dyDescent="0.25">
      <c r="A4711" t="s">
        <v>6941</v>
      </c>
      <c r="B4711" t="s">
        <v>6946</v>
      </c>
      <c r="C4711">
        <v>552553</v>
      </c>
      <c r="D4711">
        <v>5821618</v>
      </c>
      <c r="E4711">
        <v>21</v>
      </c>
      <c r="F4711" t="s">
        <v>13</v>
      </c>
      <c r="G4711" t="s">
        <v>486</v>
      </c>
      <c r="I4711" t="s">
        <v>15</v>
      </c>
      <c r="J4711" t="s">
        <v>16</v>
      </c>
      <c r="K4711" s="2" t="str">
        <f>HYPERLINK("..\..\Imagery\ScannedSlabs\1986\CG86-020B.1.jpg")</f>
        <v>..\..\Imagery\ScannedSlabs\1986\CG86-020B.1.jpg</v>
      </c>
    </row>
    <row r="4712" spans="1:12" x14ac:dyDescent="0.25">
      <c r="A4712" t="s">
        <v>6941</v>
      </c>
      <c r="B4712" t="s">
        <v>6947</v>
      </c>
      <c r="C4712">
        <v>552553</v>
      </c>
      <c r="D4712">
        <v>5821618</v>
      </c>
      <c r="E4712">
        <v>21</v>
      </c>
      <c r="F4712" t="s">
        <v>13</v>
      </c>
      <c r="G4712" t="s">
        <v>6943</v>
      </c>
      <c r="I4712" t="s">
        <v>35</v>
      </c>
      <c r="J4712" t="s">
        <v>20</v>
      </c>
      <c r="K4712" s="2" t="str">
        <f>HYPERLINK("..\..\Imagery\ScannedSlabs\1986\CG86-020C.jpg")</f>
        <v>..\..\Imagery\ScannedSlabs\1986\CG86-020C.jpg</v>
      </c>
    </row>
    <row r="4713" spans="1:12" x14ac:dyDescent="0.25">
      <c r="A4713" t="s">
        <v>6948</v>
      </c>
      <c r="B4713" t="s">
        <v>6948</v>
      </c>
      <c r="C4713">
        <v>454894</v>
      </c>
      <c r="D4713">
        <v>5765913</v>
      </c>
      <c r="E4713">
        <v>21</v>
      </c>
      <c r="F4713" t="s">
        <v>13</v>
      </c>
      <c r="G4713" t="s">
        <v>1213</v>
      </c>
      <c r="H4713" t="s">
        <v>2052</v>
      </c>
      <c r="I4713" t="s">
        <v>38</v>
      </c>
      <c r="J4713" t="s">
        <v>16</v>
      </c>
      <c r="K4713" s="2" t="str">
        <f>HYPERLINK("..\..\Imagery\ScannedSlabs\1992\CG92-199.jpg")</f>
        <v>..\..\Imagery\ScannedSlabs\1992\CG92-199.jpg</v>
      </c>
    </row>
    <row r="4714" spans="1:12" x14ac:dyDescent="0.25">
      <c r="A4714" t="s">
        <v>6949</v>
      </c>
      <c r="B4714" t="s">
        <v>6949</v>
      </c>
      <c r="C4714">
        <v>455009</v>
      </c>
      <c r="D4714">
        <v>5766529</v>
      </c>
      <c r="E4714">
        <v>21</v>
      </c>
      <c r="F4714" t="s">
        <v>13</v>
      </c>
      <c r="G4714" t="s">
        <v>124</v>
      </c>
      <c r="H4714" t="s">
        <v>2052</v>
      </c>
      <c r="I4714" t="s">
        <v>38</v>
      </c>
      <c r="J4714" t="s">
        <v>16</v>
      </c>
      <c r="K4714" s="2" t="str">
        <f>HYPERLINK("..\..\Imagery\ScannedSlabs\1992\CG92-200.jpg")</f>
        <v>..\..\Imagery\ScannedSlabs\1992\CG92-200.jpg</v>
      </c>
    </row>
    <row r="4715" spans="1:12" x14ac:dyDescent="0.25">
      <c r="A4715" t="s">
        <v>6319</v>
      </c>
      <c r="B4715" t="s">
        <v>6950</v>
      </c>
      <c r="C4715">
        <v>473140</v>
      </c>
      <c r="D4715">
        <v>6045675</v>
      </c>
      <c r="E4715">
        <v>21</v>
      </c>
      <c r="F4715" t="s">
        <v>13</v>
      </c>
      <c r="G4715" t="s">
        <v>526</v>
      </c>
      <c r="I4715" t="s">
        <v>35</v>
      </c>
      <c r="J4715" t="s">
        <v>16</v>
      </c>
      <c r="K4715" s="2" t="str">
        <f>HYPERLINK("..\..\Imagery\ScannedSlabs\1979\CG79-748B.jpg")</f>
        <v>..\..\Imagery\ScannedSlabs\1979\CG79-748B.jpg</v>
      </c>
    </row>
    <row r="4716" spans="1:12" x14ac:dyDescent="0.25">
      <c r="A4716" t="s">
        <v>6951</v>
      </c>
      <c r="B4716" t="s">
        <v>6951</v>
      </c>
      <c r="C4716">
        <v>432266</v>
      </c>
      <c r="D4716">
        <v>6061503</v>
      </c>
      <c r="E4716">
        <v>21</v>
      </c>
      <c r="F4716" t="s">
        <v>13</v>
      </c>
      <c r="G4716" t="s">
        <v>320</v>
      </c>
      <c r="I4716" t="s">
        <v>35</v>
      </c>
      <c r="J4716" t="s">
        <v>16</v>
      </c>
      <c r="K4716" s="2" t="str">
        <f>HYPERLINK("..\..\Imagery\ScannedSlabs\1979\CG79-519.jpg")</f>
        <v>..\..\Imagery\ScannedSlabs\1979\CG79-519.jpg</v>
      </c>
    </row>
    <row r="4717" spans="1:12" x14ac:dyDescent="0.25">
      <c r="A4717" t="s">
        <v>6952</v>
      </c>
      <c r="B4717" t="s">
        <v>6952</v>
      </c>
      <c r="C4717">
        <v>437492</v>
      </c>
      <c r="D4717">
        <v>6060959</v>
      </c>
      <c r="E4717">
        <v>21</v>
      </c>
      <c r="F4717" t="s">
        <v>13</v>
      </c>
      <c r="G4717" t="s">
        <v>6953</v>
      </c>
      <c r="I4717" t="s">
        <v>38</v>
      </c>
      <c r="J4717" t="s">
        <v>16</v>
      </c>
      <c r="K4717" s="2" t="str">
        <f>HYPERLINK("..\..\Imagery\ScannedSlabs\1979\CG79-521.jpg")</f>
        <v>..\..\Imagery\ScannedSlabs\1979\CG79-521.jpg</v>
      </c>
    </row>
    <row r="4718" spans="1:12" x14ac:dyDescent="0.25">
      <c r="A4718" t="s">
        <v>6954</v>
      </c>
      <c r="B4718" t="s">
        <v>6954</v>
      </c>
      <c r="C4718">
        <v>522368</v>
      </c>
      <c r="D4718">
        <v>5910548</v>
      </c>
      <c r="E4718">
        <v>21</v>
      </c>
      <c r="F4718" t="s">
        <v>13</v>
      </c>
      <c r="G4718" t="s">
        <v>6955</v>
      </c>
      <c r="H4718" t="s">
        <v>34</v>
      </c>
      <c r="I4718" t="s">
        <v>38</v>
      </c>
      <c r="J4718" t="s">
        <v>23</v>
      </c>
      <c r="K4718" s="2" t="str">
        <f>HYPERLINK("..\..\Imagery\ScannedSlabs\1985\CG85-063.jpg")</f>
        <v>..\..\Imagery\ScannedSlabs\1985\CG85-063.jpg</v>
      </c>
    </row>
    <row r="4719" spans="1:12" x14ac:dyDescent="0.25">
      <c r="A4719" t="s">
        <v>4364</v>
      </c>
      <c r="B4719" t="s">
        <v>6956</v>
      </c>
      <c r="C4719">
        <v>504767</v>
      </c>
      <c r="D4719">
        <v>5810846</v>
      </c>
      <c r="E4719">
        <v>21</v>
      </c>
      <c r="F4719" t="s">
        <v>13</v>
      </c>
      <c r="G4719" t="s">
        <v>6957</v>
      </c>
      <c r="H4719" t="s">
        <v>437</v>
      </c>
      <c r="I4719" t="s">
        <v>38</v>
      </c>
      <c r="J4719" t="s">
        <v>83</v>
      </c>
    </row>
    <row r="4720" spans="1:12" x14ac:dyDescent="0.25">
      <c r="A4720" t="s">
        <v>6958</v>
      </c>
      <c r="B4720" t="s">
        <v>6959</v>
      </c>
      <c r="C4720">
        <v>505325</v>
      </c>
      <c r="D4720">
        <v>5809183</v>
      </c>
      <c r="E4720">
        <v>21</v>
      </c>
      <c r="F4720" t="s">
        <v>13</v>
      </c>
      <c r="G4720" t="s">
        <v>6960</v>
      </c>
      <c r="I4720" t="s">
        <v>38</v>
      </c>
      <c r="J4720" t="s">
        <v>83</v>
      </c>
    </row>
    <row r="4721" spans="1:11" x14ac:dyDescent="0.25">
      <c r="A4721" t="s">
        <v>6961</v>
      </c>
      <c r="B4721" t="s">
        <v>6962</v>
      </c>
      <c r="C4721">
        <v>556510</v>
      </c>
      <c r="D4721">
        <v>5740640</v>
      </c>
      <c r="E4721">
        <v>21</v>
      </c>
      <c r="F4721" t="s">
        <v>13</v>
      </c>
      <c r="G4721" t="s">
        <v>6963</v>
      </c>
      <c r="I4721" t="s">
        <v>35</v>
      </c>
      <c r="J4721" t="s">
        <v>16</v>
      </c>
      <c r="K4721" s="2" t="str">
        <f>HYPERLINK("..\..\Imagery\ScannedSlabs\1993\CG93-407B.jpg")</f>
        <v>..\..\Imagery\ScannedSlabs\1993\CG93-407B.jpg</v>
      </c>
    </row>
    <row r="4722" spans="1:11" x14ac:dyDescent="0.25">
      <c r="A4722" t="s">
        <v>6961</v>
      </c>
      <c r="B4722" t="s">
        <v>6964</v>
      </c>
      <c r="C4722">
        <v>556510</v>
      </c>
      <c r="D4722">
        <v>5740640</v>
      </c>
      <c r="E4722">
        <v>21</v>
      </c>
      <c r="F4722" t="s">
        <v>13</v>
      </c>
      <c r="G4722" t="s">
        <v>105</v>
      </c>
      <c r="I4722" t="s">
        <v>38</v>
      </c>
      <c r="J4722" t="s">
        <v>23</v>
      </c>
      <c r="K4722" s="2" t="str">
        <f>HYPERLINK("..\..\Imagery\ScannedSlabs\1993\CG93-407A.jpg")</f>
        <v>..\..\Imagery\ScannedSlabs\1993\CG93-407A.jpg</v>
      </c>
    </row>
    <row r="4723" spans="1:11" x14ac:dyDescent="0.25">
      <c r="A4723" t="s">
        <v>6965</v>
      </c>
      <c r="B4723" t="s">
        <v>6966</v>
      </c>
      <c r="C4723">
        <v>556699</v>
      </c>
      <c r="D4723">
        <v>5740555</v>
      </c>
      <c r="E4723">
        <v>21</v>
      </c>
      <c r="F4723" t="s">
        <v>13</v>
      </c>
      <c r="G4723" t="s">
        <v>6967</v>
      </c>
      <c r="I4723" t="s">
        <v>38</v>
      </c>
      <c r="J4723" t="s">
        <v>23</v>
      </c>
      <c r="K4723" s="2" t="str">
        <f>HYPERLINK("..\..\Imagery\ScannedSlabs\1993\CG93-408A.jpg")</f>
        <v>..\..\Imagery\ScannedSlabs\1993\CG93-408A.jpg</v>
      </c>
    </row>
    <row r="4724" spans="1:11" x14ac:dyDescent="0.25">
      <c r="A4724" t="s">
        <v>6965</v>
      </c>
      <c r="B4724" t="s">
        <v>6968</v>
      </c>
      <c r="C4724">
        <v>556699</v>
      </c>
      <c r="D4724">
        <v>5740555</v>
      </c>
      <c r="E4724">
        <v>21</v>
      </c>
      <c r="F4724" t="s">
        <v>13</v>
      </c>
      <c r="G4724" t="s">
        <v>333</v>
      </c>
      <c r="I4724" t="s">
        <v>38</v>
      </c>
      <c r="J4724" t="s">
        <v>16</v>
      </c>
      <c r="K4724" s="2" t="str">
        <f>HYPERLINK("..\..\Imagery\ScannedSlabs\1993\CG93-408B.jpg")</f>
        <v>..\..\Imagery\ScannedSlabs\1993\CG93-408B.jpg</v>
      </c>
    </row>
    <row r="4725" spans="1:11" x14ac:dyDescent="0.25">
      <c r="A4725" t="s">
        <v>6969</v>
      </c>
      <c r="B4725" t="s">
        <v>6970</v>
      </c>
      <c r="C4725">
        <v>557214</v>
      </c>
      <c r="D4725">
        <v>5741075</v>
      </c>
      <c r="E4725">
        <v>21</v>
      </c>
      <c r="F4725" t="s">
        <v>13</v>
      </c>
      <c r="G4725" t="s">
        <v>1786</v>
      </c>
      <c r="I4725" t="s">
        <v>38</v>
      </c>
      <c r="J4725" t="s">
        <v>20</v>
      </c>
      <c r="K4725" s="2" t="str">
        <f>HYPERLINK("..\..\Imagery\ScannedSlabs\1993\CG93-409A.jpg")</f>
        <v>..\..\Imagery\ScannedSlabs\1993\CG93-409A.jpg</v>
      </c>
    </row>
    <row r="4726" spans="1:11" x14ac:dyDescent="0.25">
      <c r="A4726" t="s">
        <v>6969</v>
      </c>
      <c r="B4726" t="s">
        <v>6971</v>
      </c>
      <c r="C4726">
        <v>557214</v>
      </c>
      <c r="D4726">
        <v>5741075</v>
      </c>
      <c r="E4726">
        <v>21</v>
      </c>
      <c r="F4726" t="s">
        <v>13</v>
      </c>
      <c r="G4726" t="s">
        <v>1786</v>
      </c>
      <c r="I4726" t="s">
        <v>38</v>
      </c>
      <c r="J4726" t="s">
        <v>20</v>
      </c>
      <c r="K4726" s="2" t="str">
        <f>HYPERLINK("..\..\Imagery\ScannedSlabs\1993\CG93-409B.jpg")</f>
        <v>..\..\Imagery\ScannedSlabs\1993\CG93-409B.jpg</v>
      </c>
    </row>
    <row r="4727" spans="1:11" x14ac:dyDescent="0.25">
      <c r="A4727" t="s">
        <v>6972</v>
      </c>
      <c r="B4727" t="s">
        <v>6972</v>
      </c>
      <c r="C4727">
        <v>557607</v>
      </c>
      <c r="D4727">
        <v>5741435</v>
      </c>
      <c r="E4727">
        <v>21</v>
      </c>
      <c r="F4727" t="s">
        <v>13</v>
      </c>
      <c r="G4727" t="s">
        <v>1786</v>
      </c>
      <c r="I4727" t="s">
        <v>38</v>
      </c>
      <c r="J4727" t="s">
        <v>23</v>
      </c>
      <c r="K4727" s="2" t="str">
        <f>HYPERLINK("..\..\Imagery\ScannedSlabs\1993\CG93-410.jpg")</f>
        <v>..\..\Imagery\ScannedSlabs\1993\CG93-410.jpg</v>
      </c>
    </row>
    <row r="4728" spans="1:11" x14ac:dyDescent="0.25">
      <c r="A4728" t="s">
        <v>6973</v>
      </c>
      <c r="B4728" t="s">
        <v>6973</v>
      </c>
      <c r="C4728">
        <v>557913</v>
      </c>
      <c r="D4728">
        <v>5741795</v>
      </c>
      <c r="E4728">
        <v>21</v>
      </c>
      <c r="F4728" t="s">
        <v>13</v>
      </c>
      <c r="G4728" t="s">
        <v>3803</v>
      </c>
      <c r="I4728" t="s">
        <v>35</v>
      </c>
      <c r="J4728" t="s">
        <v>23</v>
      </c>
      <c r="K4728" s="2" t="str">
        <f>HYPERLINK("..\..\Imagery\ScannedSlabs\1993\CG93-412.jpg")</f>
        <v>..\..\Imagery\ScannedSlabs\1993\CG93-412.jpg</v>
      </c>
    </row>
    <row r="4729" spans="1:11" x14ac:dyDescent="0.25">
      <c r="A4729" t="s">
        <v>6974</v>
      </c>
      <c r="B4729" t="s">
        <v>6974</v>
      </c>
      <c r="C4729">
        <v>447610</v>
      </c>
      <c r="D4729">
        <v>5875898</v>
      </c>
      <c r="E4729">
        <v>21</v>
      </c>
      <c r="F4729" t="s">
        <v>13</v>
      </c>
      <c r="G4729" t="s">
        <v>109</v>
      </c>
      <c r="I4729" t="s">
        <v>35</v>
      </c>
      <c r="J4729" t="s">
        <v>16</v>
      </c>
      <c r="K4729" s="2" t="str">
        <f>HYPERLINK("..\..\Imagery\ScannedSlabs\1984\CG84-226.jpg")</f>
        <v>..\..\Imagery\ScannedSlabs\1984\CG84-226.jpg</v>
      </c>
    </row>
    <row r="4730" spans="1:11" x14ac:dyDescent="0.25">
      <c r="A4730" t="s">
        <v>6975</v>
      </c>
      <c r="B4730" t="s">
        <v>6975</v>
      </c>
      <c r="C4730">
        <v>325000</v>
      </c>
      <c r="D4730">
        <v>5869475</v>
      </c>
      <c r="E4730">
        <v>21</v>
      </c>
      <c r="F4730" t="s">
        <v>13</v>
      </c>
      <c r="G4730" t="s">
        <v>299</v>
      </c>
      <c r="H4730" t="s">
        <v>1042</v>
      </c>
      <c r="I4730" t="s">
        <v>38</v>
      </c>
      <c r="J4730" t="s">
        <v>16</v>
      </c>
      <c r="K4730" s="2" t="str">
        <f>HYPERLINK("..\..\Imagery\ScannedSlabs\1998\CG98-012.jpg")</f>
        <v>..\..\Imagery\ScannedSlabs\1998\CG98-012.jpg</v>
      </c>
    </row>
    <row r="4731" spans="1:11" x14ac:dyDescent="0.25">
      <c r="A4731" t="s">
        <v>6976</v>
      </c>
      <c r="B4731" t="s">
        <v>6976</v>
      </c>
      <c r="C4731">
        <v>324050</v>
      </c>
      <c r="D4731">
        <v>5871700</v>
      </c>
      <c r="E4731">
        <v>21</v>
      </c>
      <c r="F4731" t="s">
        <v>13</v>
      </c>
      <c r="G4731" t="s">
        <v>299</v>
      </c>
      <c r="H4731" t="s">
        <v>1042</v>
      </c>
      <c r="I4731" t="s">
        <v>38</v>
      </c>
      <c r="J4731" t="s">
        <v>16</v>
      </c>
      <c r="K4731" s="2" t="str">
        <f>HYPERLINK("..\..\Imagery\ScannedSlabs\1998\CG98-013.jpg")</f>
        <v>..\..\Imagery\ScannedSlabs\1998\CG98-013.jpg</v>
      </c>
    </row>
    <row r="4732" spans="1:11" x14ac:dyDescent="0.25">
      <c r="A4732" t="s">
        <v>6977</v>
      </c>
      <c r="B4732" t="s">
        <v>6977</v>
      </c>
      <c r="C4732">
        <v>322775</v>
      </c>
      <c r="D4732">
        <v>5872625</v>
      </c>
      <c r="E4732">
        <v>21</v>
      </c>
      <c r="F4732" t="s">
        <v>13</v>
      </c>
      <c r="G4732" t="s">
        <v>299</v>
      </c>
      <c r="H4732" t="s">
        <v>1042</v>
      </c>
      <c r="I4732" t="s">
        <v>38</v>
      </c>
      <c r="J4732" t="s">
        <v>16</v>
      </c>
      <c r="K4732" s="2" t="str">
        <f>HYPERLINK("..\..\Imagery\ScannedSlabs\1998\CG98-014.jpg")</f>
        <v>..\..\Imagery\ScannedSlabs\1998\CG98-014.jpg</v>
      </c>
    </row>
    <row r="4733" spans="1:11" x14ac:dyDescent="0.25">
      <c r="A4733" t="s">
        <v>6978</v>
      </c>
      <c r="B4733" t="s">
        <v>6978</v>
      </c>
      <c r="C4733">
        <v>321400</v>
      </c>
      <c r="D4733">
        <v>5871950</v>
      </c>
      <c r="E4733">
        <v>21</v>
      </c>
      <c r="F4733" t="s">
        <v>13</v>
      </c>
      <c r="G4733" t="s">
        <v>299</v>
      </c>
      <c r="H4733" t="s">
        <v>1042</v>
      </c>
      <c r="I4733" t="s">
        <v>38</v>
      </c>
      <c r="J4733" t="s">
        <v>16</v>
      </c>
      <c r="K4733" s="2" t="str">
        <f>HYPERLINK("..\..\Imagery\ScannedSlabs\1998\CG98-015.jpg")</f>
        <v>..\..\Imagery\ScannedSlabs\1998\CG98-015.jpg</v>
      </c>
    </row>
    <row r="4734" spans="1:11" x14ac:dyDescent="0.25">
      <c r="A4734" t="s">
        <v>6979</v>
      </c>
      <c r="B4734" t="s">
        <v>6979</v>
      </c>
      <c r="C4734">
        <v>318338</v>
      </c>
      <c r="D4734">
        <v>5870819</v>
      </c>
      <c r="E4734">
        <v>21</v>
      </c>
      <c r="F4734" t="s">
        <v>13</v>
      </c>
      <c r="G4734" t="s">
        <v>448</v>
      </c>
      <c r="H4734" t="s">
        <v>3721</v>
      </c>
      <c r="I4734" t="s">
        <v>38</v>
      </c>
      <c r="J4734" t="s">
        <v>23</v>
      </c>
      <c r="K4734" s="2" t="str">
        <f>HYPERLINK("..\..\Imagery\ScannedSlabs\1998\CG98-016.jpg")</f>
        <v>..\..\Imagery\ScannedSlabs\1998\CG98-016.jpg</v>
      </c>
    </row>
    <row r="4735" spans="1:11" x14ac:dyDescent="0.25">
      <c r="A4735" t="s">
        <v>6980</v>
      </c>
      <c r="B4735" t="s">
        <v>6980</v>
      </c>
      <c r="C4735">
        <v>323230</v>
      </c>
      <c r="D4735">
        <v>5869133</v>
      </c>
      <c r="E4735">
        <v>21</v>
      </c>
      <c r="F4735" t="s">
        <v>13</v>
      </c>
      <c r="G4735" t="s">
        <v>299</v>
      </c>
      <c r="H4735" t="s">
        <v>1042</v>
      </c>
      <c r="I4735" t="s">
        <v>38</v>
      </c>
      <c r="J4735" t="s">
        <v>16</v>
      </c>
      <c r="K4735" s="2" t="str">
        <f>HYPERLINK("..\..\Imagery\ScannedSlabs\1998\CG98-084.jpg")</f>
        <v>..\..\Imagery\ScannedSlabs\1998\CG98-084.jpg</v>
      </c>
    </row>
    <row r="4736" spans="1:11" x14ac:dyDescent="0.25">
      <c r="A4736" t="s">
        <v>6981</v>
      </c>
      <c r="B4736" t="s">
        <v>6981</v>
      </c>
      <c r="C4736">
        <v>325792</v>
      </c>
      <c r="D4736">
        <v>5867008</v>
      </c>
      <c r="E4736">
        <v>21</v>
      </c>
      <c r="F4736" t="s">
        <v>13</v>
      </c>
      <c r="G4736" t="s">
        <v>299</v>
      </c>
      <c r="H4736" t="s">
        <v>1042</v>
      </c>
      <c r="I4736" t="s">
        <v>38</v>
      </c>
      <c r="J4736" t="s">
        <v>16</v>
      </c>
      <c r="K4736" s="2" t="str">
        <f>HYPERLINK("..\..\Imagery\ScannedSlabs\1998\CG98-085.jpg")</f>
        <v>..\..\Imagery\ScannedSlabs\1998\CG98-085.jpg</v>
      </c>
    </row>
    <row r="4737" spans="1:12" x14ac:dyDescent="0.25">
      <c r="A4737" t="s">
        <v>6982</v>
      </c>
      <c r="B4737" t="s">
        <v>6982</v>
      </c>
      <c r="C4737">
        <v>329198</v>
      </c>
      <c r="D4737">
        <v>5866238</v>
      </c>
      <c r="E4737">
        <v>21</v>
      </c>
      <c r="F4737" t="s">
        <v>13</v>
      </c>
      <c r="G4737" t="s">
        <v>299</v>
      </c>
      <c r="H4737" t="s">
        <v>1042</v>
      </c>
      <c r="I4737" t="s">
        <v>38</v>
      </c>
      <c r="J4737" t="s">
        <v>16</v>
      </c>
      <c r="K4737" s="2" t="str">
        <f>HYPERLINK("..\..\Imagery\ScannedSlabs\1998\CG98-086.jpg")</f>
        <v>..\..\Imagery\ScannedSlabs\1998\CG98-086.jpg</v>
      </c>
    </row>
    <row r="4738" spans="1:12" x14ac:dyDescent="0.25">
      <c r="A4738" t="s">
        <v>6983</v>
      </c>
      <c r="B4738" t="s">
        <v>6983</v>
      </c>
      <c r="C4738">
        <v>515947</v>
      </c>
      <c r="D4738">
        <v>5873555</v>
      </c>
      <c r="E4738">
        <v>21</v>
      </c>
      <c r="F4738" t="s">
        <v>13</v>
      </c>
      <c r="G4738" t="s">
        <v>6984</v>
      </c>
      <c r="H4738" t="s">
        <v>2756</v>
      </c>
      <c r="I4738" t="s">
        <v>35</v>
      </c>
      <c r="J4738" t="s">
        <v>16</v>
      </c>
      <c r="K4738" s="2" t="str">
        <f>HYPERLINK("..\..\Imagery\ScannedSlabs\1985\CG85-238.jpg")</f>
        <v>..\..\Imagery\ScannedSlabs\1985\CG85-238.jpg</v>
      </c>
    </row>
    <row r="4739" spans="1:12" x14ac:dyDescent="0.25">
      <c r="A4739" t="s">
        <v>6985</v>
      </c>
      <c r="B4739" t="s">
        <v>6985</v>
      </c>
      <c r="C4739">
        <v>381456</v>
      </c>
      <c r="D4739">
        <v>5817291</v>
      </c>
      <c r="E4739">
        <v>21</v>
      </c>
      <c r="F4739" t="s">
        <v>13</v>
      </c>
      <c r="G4739" t="s">
        <v>1950</v>
      </c>
      <c r="H4739" t="s">
        <v>4097</v>
      </c>
      <c r="I4739" t="s">
        <v>38</v>
      </c>
      <c r="J4739" t="s">
        <v>16</v>
      </c>
      <c r="K4739" s="2" t="str">
        <f>HYPERLINK("..\..\Imagery\ScannedSlabs\1999\CG99-248.jpg")</f>
        <v>..\..\Imagery\ScannedSlabs\1999\CG99-248.jpg</v>
      </c>
    </row>
    <row r="4740" spans="1:12" x14ac:dyDescent="0.25">
      <c r="A4740" t="s">
        <v>6986</v>
      </c>
      <c r="B4740" t="s">
        <v>6986</v>
      </c>
      <c r="C4740">
        <v>513921</v>
      </c>
      <c r="D4740">
        <v>5722783</v>
      </c>
      <c r="E4740">
        <v>21</v>
      </c>
      <c r="F4740" t="s">
        <v>13</v>
      </c>
      <c r="G4740" t="s">
        <v>6987</v>
      </c>
      <c r="I4740" t="s">
        <v>35</v>
      </c>
      <c r="J4740" t="s">
        <v>20</v>
      </c>
      <c r="K4740" s="2" t="str">
        <f>HYPERLINK("..\..\Imagery\ScannedSlabs\1993\CG93-362.jpg")</f>
        <v>..\..\Imagery\ScannedSlabs\1993\CG93-362.jpg</v>
      </c>
    </row>
    <row r="4741" spans="1:12" x14ac:dyDescent="0.25">
      <c r="A4741" t="s">
        <v>6988</v>
      </c>
      <c r="B4741" t="s">
        <v>6988</v>
      </c>
      <c r="C4741">
        <v>513651</v>
      </c>
      <c r="D4741">
        <v>5722413</v>
      </c>
      <c r="E4741">
        <v>21</v>
      </c>
      <c r="F4741" t="s">
        <v>13</v>
      </c>
      <c r="G4741" t="s">
        <v>105</v>
      </c>
      <c r="I4741" t="s">
        <v>35</v>
      </c>
      <c r="J4741" t="s">
        <v>16</v>
      </c>
      <c r="K4741" s="2" t="str">
        <f>HYPERLINK("..\..\Imagery\ScannedSlabs\1993\CG93-363.jpg")</f>
        <v>..\..\Imagery\ScannedSlabs\1993\CG93-363.jpg</v>
      </c>
    </row>
    <row r="4742" spans="1:12" x14ac:dyDescent="0.25">
      <c r="A4742" t="s">
        <v>6989</v>
      </c>
      <c r="B4742" t="s">
        <v>6989</v>
      </c>
      <c r="C4742">
        <v>512961</v>
      </c>
      <c r="D4742">
        <v>5722273</v>
      </c>
      <c r="E4742">
        <v>21</v>
      </c>
      <c r="F4742" t="s">
        <v>13</v>
      </c>
      <c r="G4742" t="s">
        <v>6990</v>
      </c>
      <c r="I4742" t="s">
        <v>38</v>
      </c>
      <c r="J4742" t="s">
        <v>16</v>
      </c>
      <c r="K4742" s="2" t="str">
        <f>HYPERLINK("..\..\Imagery\ScannedSlabs\1993\CG93-364.jpg")</f>
        <v>..\..\Imagery\ScannedSlabs\1993\CG93-364.jpg</v>
      </c>
    </row>
    <row r="4743" spans="1:12" x14ac:dyDescent="0.25">
      <c r="A4743" t="s">
        <v>6991</v>
      </c>
      <c r="B4743" t="s">
        <v>6991</v>
      </c>
      <c r="C4743">
        <v>512290</v>
      </c>
      <c r="D4743">
        <v>5721300</v>
      </c>
      <c r="E4743">
        <v>21</v>
      </c>
      <c r="F4743" t="s">
        <v>13</v>
      </c>
      <c r="G4743" t="s">
        <v>931</v>
      </c>
      <c r="I4743" t="s">
        <v>38</v>
      </c>
      <c r="J4743" t="s">
        <v>20</v>
      </c>
      <c r="K4743" s="2" t="str">
        <f>HYPERLINK("..\..\Imagery\ScannedSlabs\1993\CG93-366.jpg")</f>
        <v>..\..\Imagery\ScannedSlabs\1993\CG93-366.jpg</v>
      </c>
    </row>
    <row r="4744" spans="1:12" x14ac:dyDescent="0.25">
      <c r="A4744" t="s">
        <v>6992</v>
      </c>
      <c r="B4744" t="s">
        <v>6992</v>
      </c>
      <c r="C4744">
        <v>511513</v>
      </c>
      <c r="D4744">
        <v>5720790</v>
      </c>
      <c r="E4744">
        <v>21</v>
      </c>
      <c r="F4744" t="s">
        <v>13</v>
      </c>
      <c r="G4744" t="s">
        <v>320</v>
      </c>
      <c r="I4744" t="s">
        <v>38</v>
      </c>
      <c r="J4744" t="s">
        <v>20</v>
      </c>
      <c r="K4744" s="2" t="str">
        <f>HYPERLINK("..\..\Imagery\ScannedSlabs\1993\CG93-368.jpg")</f>
        <v>..\..\Imagery\ScannedSlabs\1993\CG93-368.jpg</v>
      </c>
    </row>
    <row r="4745" spans="1:12" x14ac:dyDescent="0.25">
      <c r="A4745" t="s">
        <v>5542</v>
      </c>
      <c r="B4745" t="s">
        <v>6993</v>
      </c>
      <c r="C4745">
        <v>356432</v>
      </c>
      <c r="D4745">
        <v>5944576</v>
      </c>
      <c r="E4745">
        <v>21</v>
      </c>
      <c r="F4745" t="s">
        <v>13</v>
      </c>
      <c r="G4745" t="s">
        <v>6994</v>
      </c>
      <c r="I4745" t="s">
        <v>38</v>
      </c>
      <c r="J4745" t="s">
        <v>16</v>
      </c>
      <c r="K4745" s="2" t="str">
        <f>HYPERLINK("..\..\Imagery\ScannedSlabs\2009\CG09-028A.jpg")</f>
        <v>..\..\Imagery\ScannedSlabs\2009\CG09-028A.jpg</v>
      </c>
    </row>
    <row r="4746" spans="1:12" x14ac:dyDescent="0.25">
      <c r="A4746" t="s">
        <v>6995</v>
      </c>
      <c r="B4746" t="s">
        <v>6995</v>
      </c>
      <c r="C4746">
        <v>473933</v>
      </c>
      <c r="D4746">
        <v>5933861</v>
      </c>
      <c r="E4746">
        <v>21</v>
      </c>
      <c r="F4746" t="s">
        <v>13</v>
      </c>
      <c r="G4746" t="s">
        <v>129</v>
      </c>
      <c r="I4746" t="s">
        <v>35</v>
      </c>
      <c r="J4746" t="s">
        <v>149</v>
      </c>
      <c r="K4746" s="2" t="str">
        <f>HYPERLINK("..\..\Imagery\ScannedSlabs\1981\CG81-208.jpg")</f>
        <v>..\..\Imagery\ScannedSlabs\1981\CG81-208.jpg</v>
      </c>
    </row>
    <row r="4747" spans="1:12" x14ac:dyDescent="0.25">
      <c r="A4747" t="s">
        <v>6996</v>
      </c>
      <c r="B4747" t="s">
        <v>6997</v>
      </c>
      <c r="C4747">
        <v>480901</v>
      </c>
      <c r="D4747">
        <v>5931165</v>
      </c>
      <c r="E4747">
        <v>21</v>
      </c>
      <c r="F4747" t="s">
        <v>13</v>
      </c>
      <c r="G4747" t="s">
        <v>292</v>
      </c>
      <c r="I4747" t="s">
        <v>15</v>
      </c>
      <c r="J4747" t="s">
        <v>20</v>
      </c>
      <c r="K4747" s="2" t="str">
        <f>HYPERLINK("..\..\Imagery\ScannedSlabs\1981\CG81-215A.jpg")</f>
        <v>..\..\Imagery\ScannedSlabs\1981\CG81-215A.jpg</v>
      </c>
    </row>
    <row r="4748" spans="1:12" x14ac:dyDescent="0.25">
      <c r="A4748" t="s">
        <v>6996</v>
      </c>
      <c r="B4748" t="s">
        <v>6998</v>
      </c>
      <c r="C4748">
        <v>480901</v>
      </c>
      <c r="D4748">
        <v>5931165</v>
      </c>
      <c r="E4748">
        <v>21</v>
      </c>
      <c r="F4748" t="s">
        <v>13</v>
      </c>
      <c r="G4748" t="s">
        <v>6999</v>
      </c>
      <c r="I4748" t="s">
        <v>15</v>
      </c>
      <c r="J4748" t="s">
        <v>20</v>
      </c>
      <c r="K4748" s="2" t="str">
        <f>HYPERLINK("..\..\Imagery\ScannedSlabs\1981\CG81-215C.jpg")</f>
        <v>..\..\Imagery\ScannedSlabs\1981\CG81-215C.jpg</v>
      </c>
    </row>
    <row r="4749" spans="1:12" x14ac:dyDescent="0.25">
      <c r="A4749" t="s">
        <v>6996</v>
      </c>
      <c r="B4749" t="s">
        <v>7000</v>
      </c>
      <c r="C4749">
        <v>480901</v>
      </c>
      <c r="D4749">
        <v>5931165</v>
      </c>
      <c r="E4749">
        <v>21</v>
      </c>
      <c r="F4749" t="s">
        <v>13</v>
      </c>
      <c r="G4749" t="s">
        <v>333</v>
      </c>
      <c r="I4749" t="s">
        <v>15</v>
      </c>
      <c r="J4749" t="s">
        <v>20</v>
      </c>
      <c r="K4749" s="2" t="str">
        <f>HYPERLINK("..\..\Imagery\ScannedSlabs\1981\CG81-215B.jpg")</f>
        <v>..\..\Imagery\ScannedSlabs\1981\CG81-215B.jpg</v>
      </c>
      <c r="L4749" t="s">
        <v>4580</v>
      </c>
    </row>
    <row r="4750" spans="1:12" x14ac:dyDescent="0.25">
      <c r="A4750" t="s">
        <v>7001</v>
      </c>
      <c r="B4750" t="s">
        <v>7001</v>
      </c>
      <c r="C4750">
        <v>480616</v>
      </c>
      <c r="D4750">
        <v>5931032</v>
      </c>
      <c r="E4750">
        <v>21</v>
      </c>
      <c r="F4750" t="s">
        <v>13</v>
      </c>
      <c r="G4750" t="s">
        <v>151</v>
      </c>
      <c r="I4750" t="s">
        <v>38</v>
      </c>
      <c r="J4750" t="s">
        <v>16</v>
      </c>
      <c r="K4750" s="2" t="str">
        <f>HYPERLINK("..\..\Imagery\ScannedSlabs\1981\CG81-216.jpg")</f>
        <v>..\..\Imagery\ScannedSlabs\1981\CG81-216.jpg</v>
      </c>
    </row>
    <row r="4751" spans="1:12" x14ac:dyDescent="0.25">
      <c r="A4751" t="s">
        <v>7002</v>
      </c>
      <c r="B4751" t="s">
        <v>7003</v>
      </c>
      <c r="C4751">
        <v>480266</v>
      </c>
      <c r="D4751">
        <v>5930174</v>
      </c>
      <c r="E4751">
        <v>21</v>
      </c>
      <c r="F4751" t="s">
        <v>13</v>
      </c>
      <c r="G4751" t="s">
        <v>7004</v>
      </c>
      <c r="J4751" t="s">
        <v>20</v>
      </c>
      <c r="K4751" s="2" t="str">
        <f>HYPERLINK("..\..\Imagery\ScannedSlabs\1981\CG81-218D.jpg")</f>
        <v>..\..\Imagery\ScannedSlabs\1981\CG81-218D.jpg</v>
      </c>
      <c r="L4751" t="s">
        <v>3069</v>
      </c>
    </row>
    <row r="4752" spans="1:12" x14ac:dyDescent="0.25">
      <c r="A4752" t="s">
        <v>7002</v>
      </c>
      <c r="B4752" t="s">
        <v>7005</v>
      </c>
      <c r="C4752">
        <v>480266</v>
      </c>
      <c r="D4752">
        <v>5930174</v>
      </c>
      <c r="E4752">
        <v>21</v>
      </c>
      <c r="F4752" t="s">
        <v>13</v>
      </c>
      <c r="G4752" t="s">
        <v>7006</v>
      </c>
      <c r="I4752" t="s">
        <v>35</v>
      </c>
      <c r="J4752" t="s">
        <v>20</v>
      </c>
      <c r="K4752" s="2" t="str">
        <f>HYPERLINK("..\..\Imagery\ScannedSlabs\1981\CG81-218C.jpg")</f>
        <v>..\..\Imagery\ScannedSlabs\1981\CG81-218C.jpg</v>
      </c>
    </row>
    <row r="4753" spans="1:12" x14ac:dyDescent="0.25">
      <c r="A4753" t="s">
        <v>7007</v>
      </c>
      <c r="B4753" t="s">
        <v>7007</v>
      </c>
      <c r="C4753">
        <v>412975</v>
      </c>
      <c r="D4753">
        <v>6067016</v>
      </c>
      <c r="E4753">
        <v>21</v>
      </c>
      <c r="F4753" t="s">
        <v>13</v>
      </c>
      <c r="G4753" t="s">
        <v>448</v>
      </c>
      <c r="I4753" t="s">
        <v>38</v>
      </c>
      <c r="J4753" t="s">
        <v>16</v>
      </c>
      <c r="K4753" s="2" t="str">
        <f>HYPERLINK("..\..\Imagery\ScannedSlabs\1979\CG79-478.jpg")</f>
        <v>..\..\Imagery\ScannedSlabs\1979\CG79-478.jpg</v>
      </c>
    </row>
    <row r="4754" spans="1:12" x14ac:dyDescent="0.25">
      <c r="A4754" t="s">
        <v>7008</v>
      </c>
      <c r="B4754" t="s">
        <v>7008</v>
      </c>
      <c r="C4754">
        <v>411850</v>
      </c>
      <c r="D4754">
        <v>6068755</v>
      </c>
      <c r="E4754">
        <v>21</v>
      </c>
      <c r="F4754" t="s">
        <v>13</v>
      </c>
      <c r="G4754" t="s">
        <v>145</v>
      </c>
      <c r="I4754" t="s">
        <v>15</v>
      </c>
      <c r="J4754" t="s">
        <v>5662</v>
      </c>
      <c r="K4754" s="2" t="str">
        <f>HYPERLINK("..\..\Imagery\ScannedSlabs\1979\CG79-479.jpg")</f>
        <v>..\..\Imagery\ScannedSlabs\1979\CG79-479.jpg</v>
      </c>
    </row>
    <row r="4755" spans="1:12" x14ac:dyDescent="0.25">
      <c r="A4755" t="s">
        <v>7009</v>
      </c>
      <c r="B4755" t="s">
        <v>7010</v>
      </c>
      <c r="C4755">
        <v>411854</v>
      </c>
      <c r="D4755">
        <v>6057923</v>
      </c>
      <c r="E4755">
        <v>21</v>
      </c>
      <c r="F4755" t="s">
        <v>13</v>
      </c>
      <c r="I4755" t="s">
        <v>38</v>
      </c>
      <c r="J4755" t="s">
        <v>137</v>
      </c>
      <c r="L4755" t="s">
        <v>7011</v>
      </c>
    </row>
    <row r="4756" spans="1:12" x14ac:dyDescent="0.25">
      <c r="A4756" t="s">
        <v>4747</v>
      </c>
      <c r="B4756" t="s">
        <v>7012</v>
      </c>
      <c r="C4756">
        <v>471478</v>
      </c>
      <c r="D4756">
        <v>5866759</v>
      </c>
      <c r="E4756">
        <v>21</v>
      </c>
      <c r="F4756" t="s">
        <v>13</v>
      </c>
      <c r="G4756" t="s">
        <v>299</v>
      </c>
      <c r="I4756" t="s">
        <v>38</v>
      </c>
      <c r="J4756" t="s">
        <v>23</v>
      </c>
      <c r="K4756" s="2" t="str">
        <f>HYPERLINK("..\..\Imagery\ScannedSlabs\1991\DD91-110A.jpg")</f>
        <v>..\..\Imagery\ScannedSlabs\1991\DD91-110A.jpg</v>
      </c>
    </row>
    <row r="4757" spans="1:12" x14ac:dyDescent="0.25">
      <c r="A4757" t="s">
        <v>7013</v>
      </c>
      <c r="B4757" t="s">
        <v>7013</v>
      </c>
      <c r="C4757">
        <v>346096</v>
      </c>
      <c r="D4757">
        <v>5778467</v>
      </c>
      <c r="E4757">
        <v>21</v>
      </c>
      <c r="F4757" t="s">
        <v>13</v>
      </c>
      <c r="G4757" t="s">
        <v>7014</v>
      </c>
      <c r="H4757" t="s">
        <v>2260</v>
      </c>
      <c r="I4757" t="s">
        <v>35</v>
      </c>
      <c r="J4757" t="s">
        <v>16</v>
      </c>
      <c r="K4757" s="2" t="str">
        <f>HYPERLINK("..\..\Imagery\ScannedSlabs\2000\CG00-211.jpg")</f>
        <v>..\..\Imagery\ScannedSlabs\2000\CG00-211.jpg</v>
      </c>
    </row>
    <row r="4758" spans="1:12" x14ac:dyDescent="0.25">
      <c r="A4758" t="s">
        <v>7015</v>
      </c>
      <c r="B4758" t="s">
        <v>7015</v>
      </c>
      <c r="C4758">
        <v>343706</v>
      </c>
      <c r="D4758">
        <v>5782861</v>
      </c>
      <c r="E4758">
        <v>21</v>
      </c>
      <c r="F4758" t="s">
        <v>13</v>
      </c>
      <c r="G4758" t="s">
        <v>333</v>
      </c>
      <c r="I4758" t="s">
        <v>38</v>
      </c>
      <c r="J4758" t="s">
        <v>16</v>
      </c>
      <c r="K4758" s="2" t="str">
        <f>HYPERLINK("..\..\Imagery\ScannedSlabs\2000\CG00-212.jpg")</f>
        <v>..\..\Imagery\ScannedSlabs\2000\CG00-212.jpg</v>
      </c>
    </row>
    <row r="4759" spans="1:12" x14ac:dyDescent="0.25">
      <c r="A4759" t="s">
        <v>7016</v>
      </c>
      <c r="B4759" t="s">
        <v>7016</v>
      </c>
      <c r="C4759">
        <v>339727</v>
      </c>
      <c r="D4759">
        <v>5791480</v>
      </c>
      <c r="E4759">
        <v>21</v>
      </c>
      <c r="F4759" t="s">
        <v>13</v>
      </c>
      <c r="G4759" t="s">
        <v>7017</v>
      </c>
      <c r="H4759" t="s">
        <v>201</v>
      </c>
      <c r="I4759" t="s">
        <v>38</v>
      </c>
      <c r="J4759" t="s">
        <v>16</v>
      </c>
      <c r="K4759" s="2" t="str">
        <f>HYPERLINK("..\..\Imagery\ScannedSlabs\2000\CG00-213.jpg")</f>
        <v>..\..\Imagery\ScannedSlabs\2000\CG00-213.jpg</v>
      </c>
    </row>
    <row r="4760" spans="1:12" x14ac:dyDescent="0.25">
      <c r="A4760" t="s">
        <v>7018</v>
      </c>
      <c r="B4760" t="s">
        <v>7018</v>
      </c>
      <c r="C4760">
        <v>341001</v>
      </c>
      <c r="D4760">
        <v>5790286</v>
      </c>
      <c r="E4760">
        <v>21</v>
      </c>
      <c r="F4760" t="s">
        <v>13</v>
      </c>
      <c r="G4760" t="s">
        <v>7017</v>
      </c>
      <c r="H4760" t="s">
        <v>201</v>
      </c>
      <c r="I4760" t="s">
        <v>38</v>
      </c>
      <c r="J4760" t="s">
        <v>16</v>
      </c>
      <c r="K4760" s="2" t="str">
        <f>HYPERLINK("..\..\Imagery\ScannedSlabs\2000\CG00-214.jpg")</f>
        <v>..\..\Imagery\ScannedSlabs\2000\CG00-214.jpg</v>
      </c>
    </row>
    <row r="4761" spans="1:12" x14ac:dyDescent="0.25">
      <c r="A4761" t="s">
        <v>7019</v>
      </c>
      <c r="B4761" t="s">
        <v>7019</v>
      </c>
      <c r="C4761">
        <v>495263</v>
      </c>
      <c r="D4761">
        <v>5946407</v>
      </c>
      <c r="E4761">
        <v>21</v>
      </c>
      <c r="F4761" t="s">
        <v>13</v>
      </c>
      <c r="G4761" t="s">
        <v>42</v>
      </c>
      <c r="H4761" t="s">
        <v>34</v>
      </c>
      <c r="I4761" t="s">
        <v>15</v>
      </c>
      <c r="J4761" t="s">
        <v>20</v>
      </c>
      <c r="K4761" s="2" t="str">
        <f>HYPERLINK("..\..\Imagery\ScannedSlabs\1981\GF81-048.jpg")</f>
        <v>..\..\Imagery\ScannedSlabs\1981\GF81-048.jpg</v>
      </c>
    </row>
    <row r="4762" spans="1:12" x14ac:dyDescent="0.25">
      <c r="A4762" t="s">
        <v>7020</v>
      </c>
      <c r="B4762" t="s">
        <v>7021</v>
      </c>
      <c r="C4762">
        <v>495508</v>
      </c>
      <c r="D4762">
        <v>5945961</v>
      </c>
      <c r="E4762">
        <v>21</v>
      </c>
      <c r="F4762" t="s">
        <v>13</v>
      </c>
      <c r="G4762" t="s">
        <v>42</v>
      </c>
      <c r="I4762" t="s">
        <v>38</v>
      </c>
      <c r="J4762" t="s">
        <v>20</v>
      </c>
      <c r="K4762" s="2" t="str">
        <f>HYPERLINK("..\..\Imagery\ScannedSlabs\1981\GF81-049A.jpg")</f>
        <v>..\..\Imagery\ScannedSlabs\1981\GF81-049A.jpg</v>
      </c>
    </row>
    <row r="4763" spans="1:12" x14ac:dyDescent="0.25">
      <c r="A4763" t="s">
        <v>7020</v>
      </c>
      <c r="B4763" t="s">
        <v>7022</v>
      </c>
      <c r="C4763">
        <v>495508</v>
      </c>
      <c r="D4763">
        <v>5945961</v>
      </c>
      <c r="E4763">
        <v>21</v>
      </c>
      <c r="F4763" t="s">
        <v>13</v>
      </c>
      <c r="G4763" t="s">
        <v>331</v>
      </c>
      <c r="I4763" t="s">
        <v>38</v>
      </c>
      <c r="J4763" t="s">
        <v>16</v>
      </c>
      <c r="K4763" s="2" t="str">
        <f>HYPERLINK("..\..\Imagery\ScannedSlabs\1981\GF81-049B.jpg")</f>
        <v>..\..\Imagery\ScannedSlabs\1981\GF81-049B.jpg</v>
      </c>
    </row>
    <row r="4764" spans="1:12" x14ac:dyDescent="0.25">
      <c r="A4764" t="s">
        <v>7023</v>
      </c>
      <c r="B4764" t="s">
        <v>7023</v>
      </c>
      <c r="C4764">
        <v>495486</v>
      </c>
      <c r="D4764">
        <v>5945576</v>
      </c>
      <c r="E4764">
        <v>21</v>
      </c>
      <c r="F4764" t="s">
        <v>13</v>
      </c>
      <c r="G4764" t="s">
        <v>484</v>
      </c>
      <c r="I4764" t="s">
        <v>38</v>
      </c>
      <c r="J4764" t="s">
        <v>23</v>
      </c>
      <c r="K4764" s="2" t="str">
        <f>HYPERLINK("..\..\Imagery\ScannedSlabs\1981\GF81-050.jpg")</f>
        <v>..\..\Imagery\ScannedSlabs\1981\GF81-050.jpg</v>
      </c>
    </row>
    <row r="4765" spans="1:12" x14ac:dyDescent="0.25">
      <c r="A4765" t="s">
        <v>7024</v>
      </c>
      <c r="B4765" t="s">
        <v>7024</v>
      </c>
      <c r="C4765">
        <v>495457</v>
      </c>
      <c r="D4765">
        <v>5945100</v>
      </c>
      <c r="E4765">
        <v>21</v>
      </c>
      <c r="F4765" t="s">
        <v>13</v>
      </c>
      <c r="G4765" t="s">
        <v>42</v>
      </c>
      <c r="I4765" t="s">
        <v>35</v>
      </c>
      <c r="J4765" t="s">
        <v>23</v>
      </c>
      <c r="K4765" s="2" t="str">
        <f>HYPERLINK("..\..\Imagery\ScannedSlabs\1981\GF81-051.jpg")</f>
        <v>..\..\Imagery\ScannedSlabs\1981\GF81-051.jpg</v>
      </c>
    </row>
    <row r="4766" spans="1:12" x14ac:dyDescent="0.25">
      <c r="A4766" t="s">
        <v>7025</v>
      </c>
      <c r="B4766" t="s">
        <v>7025</v>
      </c>
      <c r="C4766">
        <v>499008</v>
      </c>
      <c r="D4766">
        <v>5946313</v>
      </c>
      <c r="E4766">
        <v>21</v>
      </c>
      <c r="F4766" t="s">
        <v>13</v>
      </c>
      <c r="G4766" t="s">
        <v>42</v>
      </c>
      <c r="I4766" t="s">
        <v>35</v>
      </c>
      <c r="J4766" t="s">
        <v>20</v>
      </c>
      <c r="K4766" s="2" t="str">
        <f>HYPERLINK("..\..\Imagery\ScannedSlabs\1981\GF81-058.jpg")</f>
        <v>..\..\Imagery\ScannedSlabs\1981\GF81-058.jpg</v>
      </c>
    </row>
    <row r="4767" spans="1:12" x14ac:dyDescent="0.25">
      <c r="A4767" t="s">
        <v>7026</v>
      </c>
      <c r="B4767" t="s">
        <v>7027</v>
      </c>
      <c r="C4767">
        <v>498945</v>
      </c>
      <c r="D4767">
        <v>5945412</v>
      </c>
      <c r="E4767">
        <v>21</v>
      </c>
      <c r="F4767" t="s">
        <v>13</v>
      </c>
      <c r="G4767" t="s">
        <v>42</v>
      </c>
      <c r="I4767" t="s">
        <v>38</v>
      </c>
      <c r="J4767" t="s">
        <v>20</v>
      </c>
      <c r="K4767" s="2" t="str">
        <f>HYPERLINK("..\..\Imagery\ScannedSlabs\1981\GF81-059A.jpg")</f>
        <v>..\..\Imagery\ScannedSlabs\1981\GF81-059A.jpg</v>
      </c>
    </row>
    <row r="4768" spans="1:12" x14ac:dyDescent="0.25">
      <c r="A4768" t="s">
        <v>494</v>
      </c>
      <c r="B4768" t="s">
        <v>7028</v>
      </c>
      <c r="C4768">
        <v>349471</v>
      </c>
      <c r="D4768">
        <v>6095879</v>
      </c>
      <c r="E4768">
        <v>21</v>
      </c>
      <c r="F4768" t="s">
        <v>13</v>
      </c>
      <c r="I4768" t="s">
        <v>38</v>
      </c>
      <c r="J4768" t="s">
        <v>137</v>
      </c>
    </row>
    <row r="4769" spans="1:11" x14ac:dyDescent="0.25">
      <c r="A4769" t="s">
        <v>7029</v>
      </c>
      <c r="B4769" t="s">
        <v>5884</v>
      </c>
      <c r="C4769">
        <v>353050</v>
      </c>
      <c r="D4769">
        <v>6095086</v>
      </c>
      <c r="E4769">
        <v>21</v>
      </c>
      <c r="F4769" t="s">
        <v>13</v>
      </c>
      <c r="I4769" t="s">
        <v>38</v>
      </c>
      <c r="J4769" t="s">
        <v>137</v>
      </c>
    </row>
    <row r="4770" spans="1:11" x14ac:dyDescent="0.25">
      <c r="A4770" t="s">
        <v>7030</v>
      </c>
      <c r="B4770" t="s">
        <v>7031</v>
      </c>
      <c r="C4770">
        <v>355035</v>
      </c>
      <c r="D4770">
        <v>6095223</v>
      </c>
      <c r="E4770">
        <v>21</v>
      </c>
      <c r="F4770" t="s">
        <v>13</v>
      </c>
      <c r="I4770" t="s">
        <v>35</v>
      </c>
      <c r="J4770" t="s">
        <v>137</v>
      </c>
    </row>
    <row r="4771" spans="1:11" x14ac:dyDescent="0.25">
      <c r="A4771" t="s">
        <v>7032</v>
      </c>
      <c r="B4771" t="s">
        <v>7033</v>
      </c>
      <c r="C4771">
        <v>348822</v>
      </c>
      <c r="D4771">
        <v>6091116</v>
      </c>
      <c r="E4771">
        <v>21</v>
      </c>
      <c r="F4771" t="s">
        <v>13</v>
      </c>
      <c r="I4771" t="s">
        <v>35</v>
      </c>
      <c r="J4771" t="s">
        <v>137</v>
      </c>
    </row>
    <row r="4772" spans="1:11" x14ac:dyDescent="0.25">
      <c r="A4772" t="s">
        <v>6057</v>
      </c>
      <c r="B4772" t="s">
        <v>7034</v>
      </c>
      <c r="C4772">
        <v>356944</v>
      </c>
      <c r="D4772">
        <v>6101890</v>
      </c>
      <c r="E4772">
        <v>21</v>
      </c>
      <c r="F4772" t="s">
        <v>13</v>
      </c>
      <c r="I4772" t="s">
        <v>35</v>
      </c>
      <c r="J4772" t="s">
        <v>137</v>
      </c>
    </row>
    <row r="4773" spans="1:11" x14ac:dyDescent="0.25">
      <c r="A4773" t="s">
        <v>6061</v>
      </c>
      <c r="B4773" t="s">
        <v>7035</v>
      </c>
      <c r="C4773">
        <v>356437</v>
      </c>
      <c r="D4773">
        <v>6101272</v>
      </c>
      <c r="E4773">
        <v>21</v>
      </c>
      <c r="F4773" t="s">
        <v>13</v>
      </c>
      <c r="I4773" t="s">
        <v>38</v>
      </c>
      <c r="J4773" t="s">
        <v>137</v>
      </c>
    </row>
    <row r="4774" spans="1:11" x14ac:dyDescent="0.25">
      <c r="A4774" t="s">
        <v>7036</v>
      </c>
      <c r="B4774" t="s">
        <v>7036</v>
      </c>
      <c r="C4774">
        <v>558235</v>
      </c>
      <c r="D4774">
        <v>5923203</v>
      </c>
      <c r="E4774">
        <v>21</v>
      </c>
      <c r="F4774" t="s">
        <v>13</v>
      </c>
      <c r="G4774" t="s">
        <v>33</v>
      </c>
      <c r="I4774" t="s">
        <v>35</v>
      </c>
      <c r="J4774" t="s">
        <v>16</v>
      </c>
      <c r="K4774" s="2" t="str">
        <f>HYPERLINK("..\..\Imagery\ScannedSlabs\1985\GM85-344.jpg")</f>
        <v>..\..\Imagery\ScannedSlabs\1985\GM85-344.jpg</v>
      </c>
    </row>
    <row r="4775" spans="1:11" x14ac:dyDescent="0.25">
      <c r="A4775" t="s">
        <v>7037</v>
      </c>
      <c r="B4775" t="s">
        <v>7037</v>
      </c>
      <c r="C4775">
        <v>555998</v>
      </c>
      <c r="D4775">
        <v>5876948</v>
      </c>
      <c r="E4775">
        <v>21</v>
      </c>
      <c r="F4775" t="s">
        <v>13</v>
      </c>
      <c r="G4775" t="s">
        <v>113</v>
      </c>
      <c r="I4775" t="s">
        <v>35</v>
      </c>
      <c r="J4775" t="s">
        <v>20</v>
      </c>
      <c r="K4775" s="2" t="str">
        <f>HYPERLINK("..\..\Imagery\ScannedSlabs\1985\GM85-345.jpg")</f>
        <v>..\..\Imagery\ScannedSlabs\1985\GM85-345.jpg</v>
      </c>
    </row>
    <row r="4776" spans="1:11" x14ac:dyDescent="0.25">
      <c r="A4776" t="s">
        <v>7038</v>
      </c>
      <c r="B4776" t="s">
        <v>7038</v>
      </c>
      <c r="C4776">
        <v>483599</v>
      </c>
      <c r="D4776">
        <v>5781310</v>
      </c>
      <c r="E4776">
        <v>21</v>
      </c>
      <c r="F4776" t="s">
        <v>13</v>
      </c>
      <c r="G4776" t="s">
        <v>79</v>
      </c>
      <c r="I4776" t="s">
        <v>38</v>
      </c>
      <c r="J4776" t="s">
        <v>23</v>
      </c>
      <c r="K4776" s="2" t="str">
        <f>HYPERLINK("..\..\Imagery\ScannedSlabs\1992\VN92-176.jpg")</f>
        <v>..\..\Imagery\ScannedSlabs\1992\VN92-176.jpg</v>
      </c>
    </row>
    <row r="4777" spans="1:11" x14ac:dyDescent="0.25">
      <c r="A4777" t="s">
        <v>7039</v>
      </c>
      <c r="B4777" t="s">
        <v>7040</v>
      </c>
      <c r="C4777">
        <v>580790</v>
      </c>
      <c r="D4777">
        <v>5894483</v>
      </c>
      <c r="E4777">
        <v>21</v>
      </c>
      <c r="F4777" t="s">
        <v>13</v>
      </c>
      <c r="G4777" t="s">
        <v>51</v>
      </c>
      <c r="I4777" t="s">
        <v>38</v>
      </c>
      <c r="J4777" t="s">
        <v>16</v>
      </c>
      <c r="K4777" s="2" t="str">
        <f>HYPERLINK("..\..\Imagery\ScannedSlabs\1985\VN85-526A.jpg")</f>
        <v>..\..\Imagery\ScannedSlabs\1985\VN85-526A.jpg</v>
      </c>
    </row>
    <row r="4778" spans="1:11" x14ac:dyDescent="0.25">
      <c r="A4778" t="s">
        <v>7041</v>
      </c>
      <c r="B4778" t="s">
        <v>7041</v>
      </c>
      <c r="C4778">
        <v>581500</v>
      </c>
      <c r="D4778">
        <v>5894672</v>
      </c>
      <c r="E4778">
        <v>21</v>
      </c>
      <c r="F4778" t="s">
        <v>13</v>
      </c>
      <c r="G4778" t="s">
        <v>51</v>
      </c>
      <c r="I4778" t="s">
        <v>35</v>
      </c>
      <c r="J4778" t="s">
        <v>23</v>
      </c>
      <c r="K4778" s="2" t="str">
        <f>HYPERLINK("..\..\Imagery\ScannedSlabs\1985\VN85-527.jpg")</f>
        <v>..\..\Imagery\ScannedSlabs\1985\VN85-527.jpg</v>
      </c>
    </row>
    <row r="4779" spans="1:11" x14ac:dyDescent="0.25">
      <c r="A4779" t="s">
        <v>7042</v>
      </c>
      <c r="B4779" t="s">
        <v>7042</v>
      </c>
      <c r="C4779">
        <v>581745</v>
      </c>
      <c r="D4779">
        <v>5895271</v>
      </c>
      <c r="E4779">
        <v>21</v>
      </c>
      <c r="F4779" t="s">
        <v>13</v>
      </c>
      <c r="G4779" t="s">
        <v>79</v>
      </c>
      <c r="I4779" t="s">
        <v>38</v>
      </c>
      <c r="J4779" t="s">
        <v>16</v>
      </c>
      <c r="K4779" s="2" t="str">
        <f>HYPERLINK("..\..\Imagery\ScannedSlabs\1985\VN85-529.jpg")</f>
        <v>..\..\Imagery\ScannedSlabs\1985\VN85-529.jpg</v>
      </c>
    </row>
    <row r="4780" spans="1:11" x14ac:dyDescent="0.25">
      <c r="A4780" t="s">
        <v>7043</v>
      </c>
      <c r="B4780" t="s">
        <v>7043</v>
      </c>
      <c r="C4780">
        <v>577946</v>
      </c>
      <c r="D4780">
        <v>5901050</v>
      </c>
      <c r="E4780">
        <v>21</v>
      </c>
      <c r="F4780" t="s">
        <v>13</v>
      </c>
      <c r="G4780" t="s">
        <v>25</v>
      </c>
      <c r="I4780" t="s">
        <v>38</v>
      </c>
      <c r="J4780" t="s">
        <v>16</v>
      </c>
      <c r="K4780" s="2" t="str">
        <f>HYPERLINK("..\..\Imagery\ScannedSlabs\1985\VN85-533.jpg")</f>
        <v>..\..\Imagery\ScannedSlabs\1985\VN85-533.jpg</v>
      </c>
    </row>
    <row r="4781" spans="1:11" x14ac:dyDescent="0.25">
      <c r="A4781" t="s">
        <v>7044</v>
      </c>
      <c r="B4781" t="s">
        <v>7044</v>
      </c>
      <c r="C4781">
        <v>578640</v>
      </c>
      <c r="D4781">
        <v>5901202</v>
      </c>
      <c r="E4781">
        <v>21</v>
      </c>
      <c r="F4781" t="s">
        <v>13</v>
      </c>
      <c r="G4781" t="s">
        <v>27</v>
      </c>
      <c r="I4781" t="s">
        <v>38</v>
      </c>
      <c r="J4781" t="s">
        <v>16</v>
      </c>
      <c r="K4781" s="2" t="str">
        <f>HYPERLINK("..\..\Imagery\ScannedSlabs\1985\VN85-534.jpg")</f>
        <v>..\..\Imagery\ScannedSlabs\1985\VN85-534.jpg</v>
      </c>
    </row>
    <row r="4782" spans="1:11" x14ac:dyDescent="0.25">
      <c r="A4782" t="s">
        <v>7045</v>
      </c>
      <c r="B4782" t="s">
        <v>7045</v>
      </c>
      <c r="C4782">
        <v>578688</v>
      </c>
      <c r="D4782">
        <v>5902114</v>
      </c>
      <c r="E4782">
        <v>21</v>
      </c>
      <c r="F4782" t="s">
        <v>13</v>
      </c>
      <c r="G4782" t="s">
        <v>27</v>
      </c>
      <c r="I4782" t="s">
        <v>35</v>
      </c>
      <c r="J4782" t="s">
        <v>16</v>
      </c>
      <c r="K4782" s="2" t="str">
        <f>HYPERLINK("..\..\Imagery\ScannedSlabs\1985\VN85-536.jpg")</f>
        <v>..\..\Imagery\ScannedSlabs\1985\VN85-536.jpg</v>
      </c>
    </row>
    <row r="4783" spans="1:11" x14ac:dyDescent="0.25">
      <c r="A4783" t="s">
        <v>7046</v>
      </c>
      <c r="B4783" t="s">
        <v>7046</v>
      </c>
      <c r="C4783">
        <v>366554</v>
      </c>
      <c r="D4783">
        <v>5955723</v>
      </c>
      <c r="E4783">
        <v>21</v>
      </c>
      <c r="F4783" t="s">
        <v>13</v>
      </c>
      <c r="G4783" t="s">
        <v>7047</v>
      </c>
      <c r="I4783" t="s">
        <v>38</v>
      </c>
      <c r="J4783" t="s">
        <v>83</v>
      </c>
    </row>
    <row r="4784" spans="1:11" x14ac:dyDescent="0.25">
      <c r="A4784" t="s">
        <v>7046</v>
      </c>
      <c r="B4784" t="s">
        <v>7048</v>
      </c>
      <c r="C4784">
        <v>366554</v>
      </c>
      <c r="D4784">
        <v>5955723</v>
      </c>
      <c r="E4784">
        <v>21</v>
      </c>
      <c r="F4784" t="s">
        <v>13</v>
      </c>
      <c r="G4784" t="s">
        <v>7049</v>
      </c>
      <c r="I4784" t="s">
        <v>38</v>
      </c>
      <c r="J4784" t="s">
        <v>83</v>
      </c>
    </row>
    <row r="4785" spans="1:11" x14ac:dyDescent="0.25">
      <c r="A4785" t="s">
        <v>7050</v>
      </c>
      <c r="B4785" t="s">
        <v>7050</v>
      </c>
      <c r="C4785">
        <v>367062</v>
      </c>
      <c r="D4785">
        <v>5956564</v>
      </c>
      <c r="E4785">
        <v>21</v>
      </c>
      <c r="F4785" t="s">
        <v>13</v>
      </c>
      <c r="G4785" t="s">
        <v>299</v>
      </c>
      <c r="I4785" t="s">
        <v>38</v>
      </c>
      <c r="J4785" t="s">
        <v>83</v>
      </c>
    </row>
    <row r="4786" spans="1:11" x14ac:dyDescent="0.25">
      <c r="A4786" t="s">
        <v>7051</v>
      </c>
      <c r="B4786" t="s">
        <v>7052</v>
      </c>
      <c r="C4786">
        <v>547220</v>
      </c>
      <c r="D4786">
        <v>5853940</v>
      </c>
      <c r="E4786">
        <v>21</v>
      </c>
      <c r="F4786" t="s">
        <v>13</v>
      </c>
      <c r="G4786" t="s">
        <v>7053</v>
      </c>
      <c r="I4786" t="s">
        <v>38</v>
      </c>
      <c r="J4786" t="s">
        <v>83</v>
      </c>
    </row>
    <row r="4787" spans="1:11" x14ac:dyDescent="0.25">
      <c r="A4787" t="s">
        <v>7051</v>
      </c>
      <c r="B4787" t="s">
        <v>7051</v>
      </c>
      <c r="C4787">
        <v>547220</v>
      </c>
      <c r="D4787">
        <v>5853940</v>
      </c>
      <c r="E4787">
        <v>21</v>
      </c>
      <c r="F4787" t="s">
        <v>13</v>
      </c>
      <c r="G4787" t="s">
        <v>7054</v>
      </c>
      <c r="I4787" t="s">
        <v>38</v>
      </c>
      <c r="J4787" t="s">
        <v>83</v>
      </c>
    </row>
    <row r="4788" spans="1:11" x14ac:dyDescent="0.25">
      <c r="A4788" t="s">
        <v>7051</v>
      </c>
      <c r="B4788" t="s">
        <v>7055</v>
      </c>
      <c r="C4788">
        <v>547220</v>
      </c>
      <c r="D4788">
        <v>5853940</v>
      </c>
      <c r="E4788">
        <v>21</v>
      </c>
      <c r="F4788" t="s">
        <v>13</v>
      </c>
      <c r="G4788" t="s">
        <v>7056</v>
      </c>
      <c r="I4788" t="s">
        <v>38</v>
      </c>
      <c r="J4788" t="s">
        <v>83</v>
      </c>
    </row>
    <row r="4789" spans="1:11" x14ac:dyDescent="0.25">
      <c r="A4789" t="s">
        <v>7051</v>
      </c>
      <c r="B4789" t="s">
        <v>7057</v>
      </c>
      <c r="C4789">
        <v>547220</v>
      </c>
      <c r="D4789">
        <v>5853940</v>
      </c>
      <c r="E4789">
        <v>21</v>
      </c>
      <c r="F4789" t="s">
        <v>13</v>
      </c>
      <c r="G4789" t="s">
        <v>7058</v>
      </c>
      <c r="I4789" t="s">
        <v>38</v>
      </c>
      <c r="J4789" t="s">
        <v>83</v>
      </c>
    </row>
    <row r="4790" spans="1:11" x14ac:dyDescent="0.25">
      <c r="A4790" t="s">
        <v>7059</v>
      </c>
      <c r="B4790" t="s">
        <v>7059</v>
      </c>
      <c r="C4790">
        <v>563953</v>
      </c>
      <c r="D4790">
        <v>5860698</v>
      </c>
      <c r="E4790">
        <v>21</v>
      </c>
      <c r="F4790" t="s">
        <v>13</v>
      </c>
      <c r="G4790" t="s">
        <v>1837</v>
      </c>
      <c r="I4790" t="s">
        <v>38</v>
      </c>
      <c r="J4790" t="s">
        <v>83</v>
      </c>
    </row>
    <row r="4791" spans="1:11" x14ac:dyDescent="0.25">
      <c r="A4791" t="s">
        <v>7060</v>
      </c>
      <c r="B4791" t="s">
        <v>7061</v>
      </c>
      <c r="C4791">
        <v>564404</v>
      </c>
      <c r="D4791">
        <v>5861000</v>
      </c>
      <c r="E4791">
        <v>21</v>
      </c>
      <c r="F4791" t="s">
        <v>13</v>
      </c>
      <c r="G4791" t="s">
        <v>7062</v>
      </c>
      <c r="I4791" t="s">
        <v>38</v>
      </c>
      <c r="J4791" t="s">
        <v>83</v>
      </c>
    </row>
    <row r="4792" spans="1:11" x14ac:dyDescent="0.25">
      <c r="A4792" t="s">
        <v>7060</v>
      </c>
      <c r="B4792" t="s">
        <v>7063</v>
      </c>
      <c r="C4792">
        <v>564404</v>
      </c>
      <c r="D4792">
        <v>5861000</v>
      </c>
      <c r="E4792">
        <v>21</v>
      </c>
      <c r="F4792" t="s">
        <v>13</v>
      </c>
      <c r="G4792" t="s">
        <v>7064</v>
      </c>
      <c r="I4792" t="s">
        <v>38</v>
      </c>
      <c r="J4792" t="s">
        <v>83</v>
      </c>
    </row>
    <row r="4793" spans="1:11" x14ac:dyDescent="0.25">
      <c r="A4793" t="s">
        <v>7060</v>
      </c>
      <c r="B4793" t="s">
        <v>7060</v>
      </c>
      <c r="C4793">
        <v>564404</v>
      </c>
      <c r="D4793">
        <v>5861000</v>
      </c>
      <c r="E4793">
        <v>21</v>
      </c>
      <c r="F4793" t="s">
        <v>13</v>
      </c>
      <c r="G4793" t="s">
        <v>7065</v>
      </c>
      <c r="I4793" t="s">
        <v>38</v>
      </c>
      <c r="J4793" t="s">
        <v>83</v>
      </c>
    </row>
    <row r="4794" spans="1:11" x14ac:dyDescent="0.25">
      <c r="A4794" t="s">
        <v>7066</v>
      </c>
      <c r="B4794" t="s">
        <v>7067</v>
      </c>
      <c r="C4794">
        <v>581718</v>
      </c>
      <c r="D4794">
        <v>5808547</v>
      </c>
      <c r="E4794">
        <v>21</v>
      </c>
      <c r="F4794" t="s">
        <v>13</v>
      </c>
      <c r="G4794" t="s">
        <v>7068</v>
      </c>
      <c r="I4794" t="s">
        <v>38</v>
      </c>
      <c r="J4794" t="s">
        <v>83</v>
      </c>
    </row>
    <row r="4795" spans="1:11" x14ac:dyDescent="0.25">
      <c r="A4795" t="s">
        <v>3281</v>
      </c>
      <c r="B4795" t="s">
        <v>7069</v>
      </c>
      <c r="C4795">
        <v>392634</v>
      </c>
      <c r="D4795">
        <v>5831847</v>
      </c>
      <c r="E4795">
        <v>21</v>
      </c>
      <c r="F4795" t="s">
        <v>13</v>
      </c>
      <c r="G4795" t="s">
        <v>6434</v>
      </c>
      <c r="I4795" t="s">
        <v>38</v>
      </c>
      <c r="J4795" t="s">
        <v>83</v>
      </c>
    </row>
    <row r="4796" spans="1:11" x14ac:dyDescent="0.25">
      <c r="A4796" t="s">
        <v>7070</v>
      </c>
      <c r="B4796" t="s">
        <v>7070</v>
      </c>
      <c r="C4796">
        <v>543332</v>
      </c>
      <c r="D4796">
        <v>5832453</v>
      </c>
      <c r="E4796">
        <v>21</v>
      </c>
      <c r="F4796" t="s">
        <v>13</v>
      </c>
      <c r="G4796" t="s">
        <v>7071</v>
      </c>
      <c r="I4796" t="s">
        <v>35</v>
      </c>
      <c r="J4796" t="s">
        <v>20</v>
      </c>
      <c r="K4796" s="2" t="str">
        <f>HYPERLINK("..\..\Imagery\ScannedSlabs\1986\SN86-251.jpg")</f>
        <v>..\..\Imagery\ScannedSlabs\1986\SN86-251.jpg</v>
      </c>
    </row>
    <row r="4797" spans="1:11" x14ac:dyDescent="0.25">
      <c r="A4797" t="s">
        <v>7072</v>
      </c>
      <c r="B4797" t="s">
        <v>7072</v>
      </c>
      <c r="C4797">
        <v>532233</v>
      </c>
      <c r="D4797">
        <v>5837962</v>
      </c>
      <c r="E4797">
        <v>21</v>
      </c>
      <c r="F4797" t="s">
        <v>13</v>
      </c>
      <c r="G4797" t="s">
        <v>7073</v>
      </c>
      <c r="I4797" t="s">
        <v>38</v>
      </c>
      <c r="J4797" t="s">
        <v>16</v>
      </c>
      <c r="K4797" s="2" t="str">
        <f>HYPERLINK("..\..\Imagery\ScannedSlabs\1986\SN86-252.jpg")</f>
        <v>..\..\Imagery\ScannedSlabs\1986\SN86-252.jpg</v>
      </c>
    </row>
    <row r="4798" spans="1:11" x14ac:dyDescent="0.25">
      <c r="A4798" t="s">
        <v>7074</v>
      </c>
      <c r="B4798" t="s">
        <v>7074</v>
      </c>
      <c r="C4798">
        <v>530942</v>
      </c>
      <c r="D4798">
        <v>5837008</v>
      </c>
      <c r="E4798">
        <v>21</v>
      </c>
      <c r="F4798" t="s">
        <v>13</v>
      </c>
      <c r="G4798" t="s">
        <v>99</v>
      </c>
      <c r="I4798" t="s">
        <v>38</v>
      </c>
      <c r="J4798" t="s">
        <v>16</v>
      </c>
      <c r="K4798" s="2" t="str">
        <f>HYPERLINK("..\..\Imagery\ScannedSlabs\1986\SN86-253.jpg")</f>
        <v>..\..\Imagery\ScannedSlabs\1986\SN86-253.jpg</v>
      </c>
    </row>
    <row r="4799" spans="1:11" x14ac:dyDescent="0.25">
      <c r="A4799" t="s">
        <v>7075</v>
      </c>
      <c r="B4799" t="s">
        <v>7075</v>
      </c>
      <c r="C4799">
        <v>529353</v>
      </c>
      <c r="D4799">
        <v>5836394</v>
      </c>
      <c r="E4799">
        <v>21</v>
      </c>
      <c r="F4799" t="s">
        <v>13</v>
      </c>
      <c r="G4799" t="s">
        <v>7076</v>
      </c>
      <c r="I4799" t="s">
        <v>38</v>
      </c>
      <c r="J4799" t="s">
        <v>16</v>
      </c>
      <c r="K4799" s="2" t="str">
        <f>HYPERLINK("..\..\Imagery\ScannedSlabs\1986\SN86-255.jpg")</f>
        <v>..\..\Imagery\ScannedSlabs\1986\SN86-255.jpg</v>
      </c>
    </row>
    <row r="4800" spans="1:11" x14ac:dyDescent="0.25">
      <c r="A4800" t="s">
        <v>7077</v>
      </c>
      <c r="B4800" t="s">
        <v>7077</v>
      </c>
      <c r="C4800">
        <v>528582</v>
      </c>
      <c r="D4800">
        <v>5835636</v>
      </c>
      <c r="E4800">
        <v>21</v>
      </c>
      <c r="F4800" t="s">
        <v>13</v>
      </c>
      <c r="G4800" t="s">
        <v>22</v>
      </c>
      <c r="I4800" t="s">
        <v>38</v>
      </c>
      <c r="J4800" t="s">
        <v>23</v>
      </c>
      <c r="K4800" s="2" t="str">
        <f>HYPERLINK("..\..\Imagery\ScannedSlabs\1986\SN86-256.jpg")</f>
        <v>..\..\Imagery\ScannedSlabs\1986\SN86-256.jpg</v>
      </c>
    </row>
    <row r="4801" spans="1:12" x14ac:dyDescent="0.25">
      <c r="A4801" t="s">
        <v>7078</v>
      </c>
      <c r="B4801" t="s">
        <v>7078</v>
      </c>
      <c r="C4801">
        <v>528541</v>
      </c>
      <c r="D4801">
        <v>5835351</v>
      </c>
      <c r="E4801">
        <v>21</v>
      </c>
      <c r="F4801" t="s">
        <v>13</v>
      </c>
      <c r="G4801" t="s">
        <v>561</v>
      </c>
      <c r="I4801" t="s">
        <v>38</v>
      </c>
      <c r="J4801" t="s">
        <v>16</v>
      </c>
      <c r="K4801" s="2" t="str">
        <f>HYPERLINK("..\..\Imagery\ScannedSlabs\1986\SN86-257.jpg")</f>
        <v>..\..\Imagery\ScannedSlabs\1986\SN86-257.jpg</v>
      </c>
    </row>
    <row r="4802" spans="1:12" x14ac:dyDescent="0.25">
      <c r="A4802" t="s">
        <v>7079</v>
      </c>
      <c r="B4802" t="s">
        <v>7079</v>
      </c>
      <c r="C4802">
        <v>527654</v>
      </c>
      <c r="D4802">
        <v>5833957</v>
      </c>
      <c r="E4802">
        <v>21</v>
      </c>
      <c r="F4802" t="s">
        <v>13</v>
      </c>
      <c r="G4802" t="s">
        <v>379</v>
      </c>
      <c r="I4802" t="s">
        <v>38</v>
      </c>
      <c r="J4802" t="s">
        <v>23</v>
      </c>
      <c r="K4802" s="2" t="str">
        <f>HYPERLINK("..\..\Imagery\ScannedSlabs\1986\SN86-258.jpg")</f>
        <v>..\..\Imagery\ScannedSlabs\1986\SN86-258.jpg</v>
      </c>
    </row>
    <row r="4803" spans="1:12" x14ac:dyDescent="0.25">
      <c r="A4803" t="s">
        <v>7080</v>
      </c>
      <c r="B4803" t="s">
        <v>7080</v>
      </c>
      <c r="C4803">
        <v>535734</v>
      </c>
      <c r="D4803">
        <v>5730875</v>
      </c>
      <c r="E4803">
        <v>21</v>
      </c>
      <c r="F4803" t="s">
        <v>13</v>
      </c>
      <c r="G4803" t="s">
        <v>262</v>
      </c>
      <c r="I4803" t="s">
        <v>35</v>
      </c>
      <c r="J4803" t="s">
        <v>16</v>
      </c>
      <c r="K4803" s="2" t="str">
        <f>HYPERLINK("..\..\Imagery\ScannedSlabs\2011\RH-111.jpg")</f>
        <v>..\..\Imagery\ScannedSlabs\2011\RH-111.jpg</v>
      </c>
      <c r="L4803" t="s">
        <v>449</v>
      </c>
    </row>
    <row r="4804" spans="1:12" x14ac:dyDescent="0.25">
      <c r="A4804" t="s">
        <v>7081</v>
      </c>
      <c r="B4804" t="s">
        <v>7081</v>
      </c>
      <c r="C4804">
        <v>322646</v>
      </c>
      <c r="D4804">
        <v>5832667</v>
      </c>
      <c r="E4804">
        <v>21</v>
      </c>
      <c r="F4804" t="s">
        <v>13</v>
      </c>
      <c r="G4804" t="s">
        <v>2754</v>
      </c>
      <c r="I4804" t="s">
        <v>38</v>
      </c>
      <c r="J4804" t="s">
        <v>16</v>
      </c>
      <c r="K4804" s="2" t="str">
        <f>HYPERLINK("..\..\Imagery\ScannedSlabs\2010\CG10-015.jpg")</f>
        <v>..\..\Imagery\ScannedSlabs\2010\CG10-015.jpg</v>
      </c>
    </row>
    <row r="4805" spans="1:12" x14ac:dyDescent="0.25">
      <c r="A4805" t="s">
        <v>7082</v>
      </c>
      <c r="B4805" t="s">
        <v>7082</v>
      </c>
      <c r="C4805">
        <v>547015</v>
      </c>
      <c r="D4805">
        <v>5759796</v>
      </c>
      <c r="E4805">
        <v>21</v>
      </c>
      <c r="F4805" t="s">
        <v>13</v>
      </c>
      <c r="G4805" t="s">
        <v>44</v>
      </c>
      <c r="H4805" t="s">
        <v>1380</v>
      </c>
      <c r="I4805" t="s">
        <v>38</v>
      </c>
      <c r="J4805" t="s">
        <v>23</v>
      </c>
      <c r="K4805" s="2" t="str">
        <f>HYPERLINK("..\..\Imagery\ScannedSlabs\1993\CG93-799.jpg")</f>
        <v>..\..\Imagery\ScannedSlabs\1993\CG93-799.jpg</v>
      </c>
    </row>
    <row r="4806" spans="1:12" x14ac:dyDescent="0.25">
      <c r="A4806" t="s">
        <v>7083</v>
      </c>
      <c r="B4806" t="s">
        <v>7083</v>
      </c>
      <c r="C4806">
        <v>546931</v>
      </c>
      <c r="D4806">
        <v>5758681</v>
      </c>
      <c r="E4806">
        <v>21</v>
      </c>
      <c r="F4806" t="s">
        <v>13</v>
      </c>
      <c r="G4806" t="s">
        <v>51</v>
      </c>
      <c r="H4806" t="s">
        <v>1380</v>
      </c>
      <c r="I4806" t="s">
        <v>38</v>
      </c>
      <c r="J4806" t="s">
        <v>16</v>
      </c>
      <c r="K4806" s="2" t="str">
        <f>HYPERLINK("..\..\Imagery\ScannedSlabs\1993\CG93-800.jpg")</f>
        <v>..\..\Imagery\ScannedSlabs\1993\CG93-800.jpg</v>
      </c>
    </row>
    <row r="4807" spans="1:12" x14ac:dyDescent="0.25">
      <c r="A4807" t="s">
        <v>7084</v>
      </c>
      <c r="B4807" t="s">
        <v>7084</v>
      </c>
      <c r="C4807">
        <v>551208</v>
      </c>
      <c r="D4807">
        <v>5760661</v>
      </c>
      <c r="E4807">
        <v>21</v>
      </c>
      <c r="F4807" t="s">
        <v>13</v>
      </c>
      <c r="G4807" t="s">
        <v>51</v>
      </c>
      <c r="H4807" t="s">
        <v>1380</v>
      </c>
      <c r="I4807" t="s">
        <v>38</v>
      </c>
      <c r="J4807" t="s">
        <v>16</v>
      </c>
      <c r="K4807" s="2" t="str">
        <f>HYPERLINK("..\..\Imagery\ScannedSlabs\1993\CG93-801.jpg")</f>
        <v>..\..\Imagery\ScannedSlabs\1993\CG93-801.jpg</v>
      </c>
    </row>
    <row r="4808" spans="1:12" x14ac:dyDescent="0.25">
      <c r="A4808" t="s">
        <v>7085</v>
      </c>
      <c r="B4808" t="s">
        <v>7085</v>
      </c>
      <c r="C4808">
        <v>550923</v>
      </c>
      <c r="D4808">
        <v>5759367</v>
      </c>
      <c r="E4808">
        <v>21</v>
      </c>
      <c r="F4808" t="s">
        <v>13</v>
      </c>
      <c r="G4808" t="s">
        <v>51</v>
      </c>
      <c r="I4808" t="s">
        <v>38</v>
      </c>
      <c r="J4808" t="s">
        <v>16</v>
      </c>
      <c r="K4808" s="2" t="str">
        <f>HYPERLINK("..\..\Imagery\ScannedSlabs\1993\CG93-802.jpg")</f>
        <v>..\..\Imagery\ScannedSlabs\1993\CG93-802.jpg</v>
      </c>
    </row>
    <row r="4809" spans="1:12" x14ac:dyDescent="0.25">
      <c r="A4809" t="s">
        <v>7086</v>
      </c>
      <c r="B4809" t="s">
        <v>7086</v>
      </c>
      <c r="C4809">
        <v>547046</v>
      </c>
      <c r="D4809">
        <v>5756524</v>
      </c>
      <c r="E4809">
        <v>21</v>
      </c>
      <c r="F4809" t="s">
        <v>13</v>
      </c>
      <c r="G4809" t="s">
        <v>51</v>
      </c>
      <c r="H4809" t="s">
        <v>1380</v>
      </c>
      <c r="I4809" t="s">
        <v>38</v>
      </c>
      <c r="J4809" t="s">
        <v>23</v>
      </c>
      <c r="K4809" s="2" t="str">
        <f>HYPERLINK("..\..\Imagery\ScannedSlabs\1993\CG93-803.jpg")</f>
        <v>..\..\Imagery\ScannedSlabs\1993\CG93-803.jpg</v>
      </c>
    </row>
    <row r="4810" spans="1:12" x14ac:dyDescent="0.25">
      <c r="A4810" t="s">
        <v>7087</v>
      </c>
      <c r="B4810" t="s">
        <v>7087</v>
      </c>
      <c r="C4810">
        <v>545460</v>
      </c>
      <c r="D4810">
        <v>5754540</v>
      </c>
      <c r="E4810">
        <v>21</v>
      </c>
      <c r="F4810" t="s">
        <v>13</v>
      </c>
      <c r="G4810" t="s">
        <v>51</v>
      </c>
      <c r="I4810" t="s">
        <v>38</v>
      </c>
      <c r="J4810" t="s">
        <v>20</v>
      </c>
      <c r="K4810" s="2" t="str">
        <f>HYPERLINK("..\..\Imagery\ScannedSlabs\1993\CG93-804.jpg")</f>
        <v>..\..\Imagery\ScannedSlabs\1993\CG93-804.jpg</v>
      </c>
    </row>
    <row r="4811" spans="1:12" x14ac:dyDescent="0.25">
      <c r="A4811" t="s">
        <v>7088</v>
      </c>
      <c r="B4811" t="s">
        <v>7088</v>
      </c>
      <c r="C4811">
        <v>544370</v>
      </c>
      <c r="D4811">
        <v>5751210</v>
      </c>
      <c r="E4811">
        <v>21</v>
      </c>
      <c r="F4811" t="s">
        <v>13</v>
      </c>
      <c r="G4811" t="s">
        <v>4666</v>
      </c>
      <c r="I4811" t="s">
        <v>38</v>
      </c>
      <c r="J4811" t="s">
        <v>23</v>
      </c>
      <c r="K4811" s="2" t="str">
        <f>HYPERLINK("..\..\Imagery\ScannedSlabs\1993\CG93-805.jpg")</f>
        <v>..\..\Imagery\ScannedSlabs\1993\CG93-805.jpg</v>
      </c>
    </row>
    <row r="4812" spans="1:12" x14ac:dyDescent="0.25">
      <c r="A4812" t="s">
        <v>7089</v>
      </c>
      <c r="B4812" t="s">
        <v>7089</v>
      </c>
      <c r="C4812">
        <v>554000</v>
      </c>
      <c r="D4812">
        <v>5741190</v>
      </c>
      <c r="E4812">
        <v>21</v>
      </c>
      <c r="F4812" t="s">
        <v>13</v>
      </c>
      <c r="G4812" t="s">
        <v>331</v>
      </c>
      <c r="I4812" t="s">
        <v>38</v>
      </c>
      <c r="J4812" t="s">
        <v>16</v>
      </c>
      <c r="K4812" s="2" t="str">
        <f>HYPERLINK("..\..\Imagery\ScannedSlabs\1993\CG93-806.jpg")</f>
        <v>..\..\Imagery\ScannedSlabs\1993\CG93-806.jpg</v>
      </c>
    </row>
    <row r="4813" spans="1:12" x14ac:dyDescent="0.25">
      <c r="A4813" t="s">
        <v>7090</v>
      </c>
      <c r="B4813" t="s">
        <v>7090</v>
      </c>
      <c r="C4813">
        <v>554079</v>
      </c>
      <c r="D4813">
        <v>5742617</v>
      </c>
      <c r="E4813">
        <v>21</v>
      </c>
      <c r="F4813" t="s">
        <v>13</v>
      </c>
      <c r="G4813" t="s">
        <v>51</v>
      </c>
      <c r="I4813" t="s">
        <v>38</v>
      </c>
      <c r="J4813" t="s">
        <v>20</v>
      </c>
      <c r="K4813" s="2" t="str">
        <f>HYPERLINK("..\..\Imagery\ScannedSlabs\1993\CG93-807.jpg")</f>
        <v>..\..\Imagery\ScannedSlabs\1993\CG93-807.jpg</v>
      </c>
    </row>
    <row r="4814" spans="1:12" x14ac:dyDescent="0.25">
      <c r="A4814" t="s">
        <v>7091</v>
      </c>
      <c r="B4814" t="s">
        <v>7091</v>
      </c>
      <c r="C4814">
        <v>555700</v>
      </c>
      <c r="D4814">
        <v>5742404</v>
      </c>
      <c r="E4814">
        <v>21</v>
      </c>
      <c r="F4814" t="s">
        <v>13</v>
      </c>
      <c r="G4814" t="s">
        <v>51</v>
      </c>
      <c r="I4814" t="s">
        <v>38</v>
      </c>
      <c r="J4814" t="s">
        <v>16</v>
      </c>
      <c r="K4814" s="2" t="str">
        <f>HYPERLINK("..\..\Imagery\ScannedSlabs\1993\CG93-808.jpg")</f>
        <v>..\..\Imagery\ScannedSlabs\1993\CG93-808.jpg</v>
      </c>
    </row>
    <row r="4815" spans="1:12" x14ac:dyDescent="0.25">
      <c r="A4815" t="s">
        <v>7092</v>
      </c>
      <c r="B4815" t="s">
        <v>7092</v>
      </c>
      <c r="C4815">
        <v>513986</v>
      </c>
      <c r="D4815">
        <v>5806710</v>
      </c>
      <c r="E4815">
        <v>21</v>
      </c>
      <c r="F4815" t="s">
        <v>13</v>
      </c>
      <c r="G4815" t="s">
        <v>7093</v>
      </c>
      <c r="I4815" t="s">
        <v>38</v>
      </c>
      <c r="J4815" t="s">
        <v>23</v>
      </c>
      <c r="K4815" s="2" t="str">
        <f>HYPERLINK("..\..\Imagery\ScannedSlabs\1987\CG87-374.jpg")</f>
        <v>..\..\Imagery\ScannedSlabs\1987\CG87-374.jpg</v>
      </c>
    </row>
    <row r="4816" spans="1:12" x14ac:dyDescent="0.25">
      <c r="A4816" t="s">
        <v>7094</v>
      </c>
      <c r="B4816" t="s">
        <v>7094</v>
      </c>
      <c r="C4816">
        <v>515772</v>
      </c>
      <c r="D4816">
        <v>5807470</v>
      </c>
      <c r="E4816">
        <v>21</v>
      </c>
      <c r="F4816" t="s">
        <v>13</v>
      </c>
      <c r="G4816" t="s">
        <v>2733</v>
      </c>
      <c r="I4816" t="s">
        <v>38</v>
      </c>
      <c r="J4816" t="s">
        <v>16</v>
      </c>
      <c r="K4816" s="2" t="str">
        <f>HYPERLINK("..\..\Imagery\ScannedSlabs\1987\CG87-375.jpg")</f>
        <v>..\..\Imagery\ScannedSlabs\1987\CG87-375.jpg</v>
      </c>
    </row>
    <row r="4817" spans="1:11" x14ac:dyDescent="0.25">
      <c r="A4817" t="s">
        <v>7095</v>
      </c>
      <c r="B4817" t="s">
        <v>7095</v>
      </c>
      <c r="C4817">
        <v>581212</v>
      </c>
      <c r="D4817">
        <v>5896843</v>
      </c>
      <c r="E4817">
        <v>21</v>
      </c>
      <c r="F4817" t="s">
        <v>13</v>
      </c>
      <c r="G4817" t="s">
        <v>7096</v>
      </c>
      <c r="I4817" t="s">
        <v>38</v>
      </c>
      <c r="J4817" t="s">
        <v>16</v>
      </c>
      <c r="K4817" s="2" t="str">
        <f>HYPERLINK("..\..\Imagery\ScannedSlabs\1985\SP85-070.jpg")</f>
        <v>..\..\Imagery\ScannedSlabs\1985\SP85-070.jpg</v>
      </c>
    </row>
    <row r="4818" spans="1:11" x14ac:dyDescent="0.25">
      <c r="A4818" t="s">
        <v>7097</v>
      </c>
      <c r="B4818" t="s">
        <v>7097</v>
      </c>
      <c r="C4818">
        <v>581278</v>
      </c>
      <c r="D4818">
        <v>5897154</v>
      </c>
      <c r="E4818">
        <v>21</v>
      </c>
      <c r="F4818" t="s">
        <v>13</v>
      </c>
      <c r="G4818" t="s">
        <v>484</v>
      </c>
      <c r="I4818" t="s">
        <v>38</v>
      </c>
      <c r="J4818" t="s">
        <v>23</v>
      </c>
      <c r="K4818" s="2" t="str">
        <f>HYPERLINK("..\..\Imagery\ScannedSlabs\1985\SP85-071.jpg")</f>
        <v>..\..\Imagery\ScannedSlabs\1985\SP85-071.jpg</v>
      </c>
    </row>
    <row r="4819" spans="1:11" x14ac:dyDescent="0.25">
      <c r="A4819" t="s">
        <v>7098</v>
      </c>
      <c r="B4819" t="s">
        <v>7098</v>
      </c>
      <c r="C4819">
        <v>510365</v>
      </c>
      <c r="D4819">
        <v>5730427</v>
      </c>
      <c r="E4819">
        <v>21</v>
      </c>
      <c r="F4819" t="s">
        <v>13</v>
      </c>
      <c r="G4819" t="s">
        <v>931</v>
      </c>
      <c r="I4819" t="s">
        <v>38</v>
      </c>
      <c r="J4819" t="s">
        <v>16</v>
      </c>
      <c r="K4819" s="2" t="str">
        <f>HYPERLINK("..\..\Imagery\ScannedSlabs\1993\CG93-614.jpg")</f>
        <v>..\..\Imagery\ScannedSlabs\1993\CG93-614.jpg</v>
      </c>
    </row>
    <row r="4820" spans="1:11" x14ac:dyDescent="0.25">
      <c r="A4820" t="s">
        <v>7099</v>
      </c>
      <c r="B4820" t="s">
        <v>7099</v>
      </c>
      <c r="C4820">
        <v>509656</v>
      </c>
      <c r="D4820">
        <v>5730918</v>
      </c>
      <c r="E4820">
        <v>21</v>
      </c>
      <c r="F4820" t="s">
        <v>13</v>
      </c>
      <c r="G4820" t="s">
        <v>931</v>
      </c>
      <c r="I4820" t="s">
        <v>38</v>
      </c>
      <c r="J4820" t="s">
        <v>23</v>
      </c>
      <c r="K4820" s="2" t="str">
        <f>HYPERLINK("..\..\Imagery\ScannedSlabs\1993\CG93-615.jpg")</f>
        <v>..\..\Imagery\ScannedSlabs\1993\CG93-615.jpg</v>
      </c>
    </row>
    <row r="4821" spans="1:11" x14ac:dyDescent="0.25">
      <c r="A4821" t="s">
        <v>7100</v>
      </c>
      <c r="B4821" t="s">
        <v>7100</v>
      </c>
      <c r="C4821">
        <v>508312</v>
      </c>
      <c r="D4821">
        <v>5730973</v>
      </c>
      <c r="E4821">
        <v>21</v>
      </c>
      <c r="F4821" t="s">
        <v>13</v>
      </c>
      <c r="G4821" t="s">
        <v>3253</v>
      </c>
      <c r="I4821" t="s">
        <v>38</v>
      </c>
      <c r="J4821" t="s">
        <v>20</v>
      </c>
      <c r="K4821" s="2" t="str">
        <f>HYPERLINK("..\..\Imagery\ScannedSlabs\1993\CG93-616.jpg")</f>
        <v>..\..\Imagery\ScannedSlabs\1993\CG93-616.jpg</v>
      </c>
    </row>
    <row r="4822" spans="1:11" x14ac:dyDescent="0.25">
      <c r="A4822" t="s">
        <v>7101</v>
      </c>
      <c r="B4822" t="s">
        <v>7101</v>
      </c>
      <c r="C4822">
        <v>507777</v>
      </c>
      <c r="D4822">
        <v>5731450</v>
      </c>
      <c r="E4822">
        <v>21</v>
      </c>
      <c r="F4822" t="s">
        <v>13</v>
      </c>
      <c r="G4822" t="s">
        <v>3253</v>
      </c>
      <c r="I4822" t="s">
        <v>38</v>
      </c>
      <c r="J4822" t="s">
        <v>23</v>
      </c>
      <c r="K4822" s="2" t="str">
        <f>HYPERLINK("..\..\Imagery\ScannedSlabs\1993\CG93-617.jpg")</f>
        <v>..\..\Imagery\ScannedSlabs\1993\CG93-617.jpg</v>
      </c>
    </row>
    <row r="4823" spans="1:11" x14ac:dyDescent="0.25">
      <c r="A4823" t="s">
        <v>7102</v>
      </c>
      <c r="B4823" t="s">
        <v>7102</v>
      </c>
      <c r="C4823">
        <v>545000</v>
      </c>
      <c r="D4823">
        <v>5839548</v>
      </c>
      <c r="E4823">
        <v>21</v>
      </c>
      <c r="F4823" t="s">
        <v>13</v>
      </c>
      <c r="G4823" t="s">
        <v>7103</v>
      </c>
      <c r="I4823" t="s">
        <v>38</v>
      </c>
      <c r="J4823" t="s">
        <v>16</v>
      </c>
      <c r="K4823" s="2" t="str">
        <f>HYPERLINK("..\..\Imagery\ScannedSlabs\2004\CG04-034.jpg")</f>
        <v>..\..\Imagery\ScannedSlabs\2004\CG04-034.jpg</v>
      </c>
    </row>
    <row r="4824" spans="1:11" x14ac:dyDescent="0.25">
      <c r="A4824" t="s">
        <v>7104</v>
      </c>
      <c r="B4824" t="s">
        <v>7104</v>
      </c>
      <c r="C4824">
        <v>544853</v>
      </c>
      <c r="D4824">
        <v>5839513</v>
      </c>
      <c r="E4824">
        <v>21</v>
      </c>
      <c r="F4824" t="s">
        <v>13</v>
      </c>
      <c r="G4824" t="s">
        <v>99</v>
      </c>
      <c r="I4824" t="s">
        <v>38</v>
      </c>
      <c r="J4824" t="s">
        <v>16</v>
      </c>
      <c r="K4824" s="2" t="str">
        <f>HYPERLINK("..\..\Imagery\ScannedSlabs\2004\CG04-035.jpg")</f>
        <v>..\..\Imagery\ScannedSlabs\2004\CG04-035.jpg</v>
      </c>
    </row>
    <row r="4825" spans="1:11" x14ac:dyDescent="0.25">
      <c r="A4825" t="s">
        <v>7105</v>
      </c>
      <c r="B4825" t="s">
        <v>7106</v>
      </c>
      <c r="C4825">
        <v>547990</v>
      </c>
      <c r="D4825">
        <v>5841646</v>
      </c>
      <c r="E4825">
        <v>21</v>
      </c>
      <c r="F4825" t="s">
        <v>13</v>
      </c>
      <c r="G4825" t="s">
        <v>7107</v>
      </c>
      <c r="H4825" t="s">
        <v>1602</v>
      </c>
      <c r="I4825" t="s">
        <v>15</v>
      </c>
      <c r="J4825" t="s">
        <v>16</v>
      </c>
      <c r="K4825" s="2" t="str">
        <f>HYPERLINK("..\..\Imagery\ScannedSlabs\2004\CG04-027C.jpg")</f>
        <v>..\..\Imagery\ScannedSlabs\2004\CG04-027C.jpg</v>
      </c>
    </row>
    <row r="4826" spans="1:11" x14ac:dyDescent="0.25">
      <c r="A4826" t="s">
        <v>7108</v>
      </c>
      <c r="B4826" t="s">
        <v>7108</v>
      </c>
      <c r="C4826">
        <v>445386</v>
      </c>
      <c r="D4826">
        <v>6055499</v>
      </c>
      <c r="E4826">
        <v>21</v>
      </c>
      <c r="F4826" t="s">
        <v>13</v>
      </c>
      <c r="G4826" t="s">
        <v>931</v>
      </c>
      <c r="I4826" t="s">
        <v>38</v>
      </c>
      <c r="J4826" t="s">
        <v>16</v>
      </c>
      <c r="K4826" s="2" t="str">
        <f>HYPERLINK("..\..\Imagery\ScannedSlabs\1979\CG79-544.jpg")</f>
        <v>..\..\Imagery\ScannedSlabs\1979\CG79-544.jpg</v>
      </c>
    </row>
    <row r="4827" spans="1:11" x14ac:dyDescent="0.25">
      <c r="A4827" t="s">
        <v>7109</v>
      </c>
      <c r="B4827" t="s">
        <v>7109</v>
      </c>
      <c r="C4827">
        <v>448758</v>
      </c>
      <c r="D4827">
        <v>6055014</v>
      </c>
      <c r="E4827">
        <v>21</v>
      </c>
      <c r="F4827" t="s">
        <v>13</v>
      </c>
      <c r="G4827" t="s">
        <v>1431</v>
      </c>
      <c r="I4827" t="s">
        <v>15</v>
      </c>
      <c r="J4827" t="s">
        <v>16</v>
      </c>
      <c r="K4827" s="2" t="str">
        <f>HYPERLINK("..\..\Imagery\ScannedSlabs\1979\CG79-545.jpg")</f>
        <v>..\..\Imagery\ScannedSlabs\1979\CG79-545.jpg</v>
      </c>
    </row>
    <row r="4828" spans="1:11" x14ac:dyDescent="0.25">
      <c r="A4828" t="s">
        <v>7110</v>
      </c>
      <c r="B4828" t="s">
        <v>7110</v>
      </c>
      <c r="C4828">
        <v>451854</v>
      </c>
      <c r="D4828">
        <v>6056232</v>
      </c>
      <c r="E4828">
        <v>21</v>
      </c>
      <c r="F4828" t="s">
        <v>13</v>
      </c>
      <c r="G4828" t="s">
        <v>931</v>
      </c>
      <c r="I4828" t="s">
        <v>38</v>
      </c>
      <c r="J4828" t="s">
        <v>16</v>
      </c>
      <c r="K4828" s="2" t="str">
        <f>HYPERLINK("..\..\Imagery\ScannedSlabs\1979\CG79-546.jpg")</f>
        <v>..\..\Imagery\ScannedSlabs\1979\CG79-546.jpg</v>
      </c>
    </row>
    <row r="4829" spans="1:11" x14ac:dyDescent="0.25">
      <c r="A4829" t="s">
        <v>7111</v>
      </c>
      <c r="B4829" t="s">
        <v>7111</v>
      </c>
      <c r="C4829">
        <v>418092</v>
      </c>
      <c r="D4829">
        <v>6061708</v>
      </c>
      <c r="E4829">
        <v>21</v>
      </c>
      <c r="F4829" t="s">
        <v>13</v>
      </c>
      <c r="G4829" t="s">
        <v>7112</v>
      </c>
      <c r="I4829" t="s">
        <v>38</v>
      </c>
      <c r="J4829" t="s">
        <v>16</v>
      </c>
      <c r="K4829" s="2" t="str">
        <f>HYPERLINK("..\..\Imagery\ScannedSlabs\1979\CG79-466.jpg")</f>
        <v>..\..\Imagery\ScannedSlabs\1979\CG79-466.jpg</v>
      </c>
    </row>
    <row r="4830" spans="1:11" x14ac:dyDescent="0.25">
      <c r="A4830" t="s">
        <v>7113</v>
      </c>
      <c r="B4830" t="s">
        <v>7113</v>
      </c>
      <c r="C4830">
        <v>419392</v>
      </c>
      <c r="D4830">
        <v>6060120</v>
      </c>
      <c r="E4830">
        <v>21</v>
      </c>
      <c r="F4830" t="s">
        <v>13</v>
      </c>
      <c r="G4830" t="s">
        <v>7112</v>
      </c>
      <c r="I4830" t="s">
        <v>38</v>
      </c>
      <c r="J4830" t="s">
        <v>16</v>
      </c>
      <c r="K4830" s="2" t="str">
        <f>HYPERLINK("..\..\Imagery\ScannedSlabs\1979\CG79-467.jpg")</f>
        <v>..\..\Imagery\ScannedSlabs\1979\CG79-467.jpg</v>
      </c>
    </row>
    <row r="4831" spans="1:11" x14ac:dyDescent="0.25">
      <c r="A4831" t="s">
        <v>7114</v>
      </c>
      <c r="B4831" t="s">
        <v>7114</v>
      </c>
      <c r="C4831">
        <v>421915</v>
      </c>
      <c r="D4831">
        <v>6058806</v>
      </c>
      <c r="E4831">
        <v>21</v>
      </c>
      <c r="F4831" t="s">
        <v>13</v>
      </c>
      <c r="G4831" t="s">
        <v>7112</v>
      </c>
      <c r="I4831" t="s">
        <v>15</v>
      </c>
      <c r="J4831" t="s">
        <v>16</v>
      </c>
      <c r="K4831" s="2" t="str">
        <f>HYPERLINK("..\..\Imagery\ScannedSlabs\1979\CG79-469.jpg")</f>
        <v>..\..\Imagery\ScannedSlabs\1979\CG79-469.jpg</v>
      </c>
    </row>
    <row r="4832" spans="1:11" x14ac:dyDescent="0.25">
      <c r="A4832" t="s">
        <v>7115</v>
      </c>
      <c r="B4832" t="s">
        <v>7115</v>
      </c>
      <c r="C4832">
        <v>549950</v>
      </c>
      <c r="D4832">
        <v>5750619</v>
      </c>
      <c r="E4832">
        <v>21</v>
      </c>
      <c r="F4832" t="s">
        <v>13</v>
      </c>
      <c r="G4832" t="s">
        <v>1837</v>
      </c>
      <c r="I4832" t="s">
        <v>38</v>
      </c>
      <c r="J4832" t="s">
        <v>23</v>
      </c>
      <c r="K4832" s="2" t="str">
        <f>HYPERLINK("..\..\Imagery\ScannedSlabs\1993\DL93-256.jpg")</f>
        <v>..\..\Imagery\ScannedSlabs\1993\DL93-256.jpg</v>
      </c>
    </row>
    <row r="4833" spans="1:11" x14ac:dyDescent="0.25">
      <c r="A4833" t="s">
        <v>7116</v>
      </c>
      <c r="B4833" t="s">
        <v>7116</v>
      </c>
      <c r="C4833">
        <v>457015</v>
      </c>
      <c r="D4833">
        <v>5940864</v>
      </c>
      <c r="E4833">
        <v>21</v>
      </c>
      <c r="F4833" t="s">
        <v>13</v>
      </c>
      <c r="G4833" t="s">
        <v>260</v>
      </c>
      <c r="I4833" t="s">
        <v>15</v>
      </c>
      <c r="J4833" t="s">
        <v>16</v>
      </c>
      <c r="K4833" s="2" t="str">
        <f>HYPERLINK("..\..\Imagery\ScannedSlabs\1981\GF81-242.jpg")</f>
        <v>..\..\Imagery\ScannedSlabs\1981\GF81-242.jpg</v>
      </c>
    </row>
    <row r="4834" spans="1:11" x14ac:dyDescent="0.25">
      <c r="A4834" t="s">
        <v>7117</v>
      </c>
      <c r="B4834" t="s">
        <v>7117</v>
      </c>
      <c r="C4834">
        <v>457942</v>
      </c>
      <c r="D4834">
        <v>5942381</v>
      </c>
      <c r="E4834">
        <v>21</v>
      </c>
      <c r="F4834" t="s">
        <v>13</v>
      </c>
      <c r="G4834" t="s">
        <v>509</v>
      </c>
      <c r="I4834" t="s">
        <v>38</v>
      </c>
      <c r="J4834" t="s">
        <v>20</v>
      </c>
      <c r="K4834" s="2" t="str">
        <f>HYPERLINK("..\..\Imagery\ScannedSlabs\1981\GF81-243.jpg")</f>
        <v>..\..\Imagery\ScannedSlabs\1981\GF81-243.jpg</v>
      </c>
    </row>
    <row r="4835" spans="1:11" x14ac:dyDescent="0.25">
      <c r="A4835" t="s">
        <v>7118</v>
      </c>
      <c r="B4835" t="s">
        <v>7118</v>
      </c>
      <c r="C4835">
        <v>541069</v>
      </c>
      <c r="D4835">
        <v>5735648</v>
      </c>
      <c r="E4835">
        <v>21</v>
      </c>
      <c r="F4835" t="s">
        <v>13</v>
      </c>
      <c r="G4835" t="s">
        <v>51</v>
      </c>
      <c r="I4835" t="s">
        <v>38</v>
      </c>
      <c r="J4835" t="s">
        <v>16</v>
      </c>
      <c r="K4835" s="2" t="str">
        <f>HYPERLINK("..\..\Imagery\ScannedSlabs\1993\CG93-049.jpg")</f>
        <v>..\..\Imagery\ScannedSlabs\1993\CG93-049.jpg</v>
      </c>
    </row>
    <row r="4836" spans="1:11" x14ac:dyDescent="0.25">
      <c r="A4836" t="s">
        <v>7119</v>
      </c>
      <c r="B4836" t="s">
        <v>7119</v>
      </c>
      <c r="C4836">
        <v>541015</v>
      </c>
      <c r="D4836">
        <v>5735447</v>
      </c>
      <c r="E4836">
        <v>21</v>
      </c>
      <c r="F4836" t="s">
        <v>13</v>
      </c>
      <c r="G4836" t="s">
        <v>606</v>
      </c>
      <c r="H4836" t="s">
        <v>607</v>
      </c>
      <c r="I4836" t="s">
        <v>35</v>
      </c>
      <c r="J4836" t="s">
        <v>23</v>
      </c>
      <c r="K4836" s="2" t="str">
        <f>HYPERLINK("..\..\Imagery\ScannedSlabs\1993\CG93-050.jpg")</f>
        <v>..\..\Imagery\ScannedSlabs\1993\CG93-050.jpg</v>
      </c>
    </row>
    <row r="4837" spans="1:11" x14ac:dyDescent="0.25">
      <c r="A4837" t="s">
        <v>7120</v>
      </c>
      <c r="B4837" t="s">
        <v>7121</v>
      </c>
      <c r="C4837">
        <v>583415</v>
      </c>
      <c r="D4837">
        <v>5819708</v>
      </c>
      <c r="E4837">
        <v>21</v>
      </c>
      <c r="F4837" t="s">
        <v>13</v>
      </c>
      <c r="G4837" t="s">
        <v>336</v>
      </c>
      <c r="I4837" t="s">
        <v>38</v>
      </c>
      <c r="J4837" t="s">
        <v>23</v>
      </c>
      <c r="K4837" s="2" t="str">
        <f>HYPERLINK("..\..\Imagery\ScannedSlabs\1986\SN86-408C.jpg")</f>
        <v>..\..\Imagery\ScannedSlabs\1986\SN86-408C.jpg</v>
      </c>
    </row>
    <row r="4838" spans="1:11" x14ac:dyDescent="0.25">
      <c r="A4838" t="s">
        <v>7122</v>
      </c>
      <c r="B4838" t="s">
        <v>7122</v>
      </c>
      <c r="C4838">
        <v>509540</v>
      </c>
      <c r="D4838">
        <v>5946901</v>
      </c>
      <c r="E4838">
        <v>21</v>
      </c>
      <c r="F4838" t="s">
        <v>13</v>
      </c>
      <c r="G4838" t="s">
        <v>415</v>
      </c>
      <c r="I4838" t="s">
        <v>38</v>
      </c>
      <c r="J4838" t="s">
        <v>16</v>
      </c>
      <c r="K4838" s="2" t="str">
        <f>HYPERLINK("..\..\Imagery\ScannedSlabs\1981\VO81-212.jpg")</f>
        <v>..\..\Imagery\ScannedSlabs\1981\VO81-212.jpg</v>
      </c>
    </row>
    <row r="4839" spans="1:11" x14ac:dyDescent="0.25">
      <c r="A4839" t="s">
        <v>7123</v>
      </c>
      <c r="B4839" t="s">
        <v>7123</v>
      </c>
      <c r="C4839">
        <v>325114</v>
      </c>
      <c r="D4839">
        <v>5864586</v>
      </c>
      <c r="E4839">
        <v>21</v>
      </c>
      <c r="F4839" t="s">
        <v>13</v>
      </c>
      <c r="G4839" t="s">
        <v>299</v>
      </c>
      <c r="H4839" t="s">
        <v>1042</v>
      </c>
      <c r="I4839" t="s">
        <v>38</v>
      </c>
      <c r="J4839" t="s">
        <v>16</v>
      </c>
      <c r="K4839" s="2" t="str">
        <f>HYPERLINK("..\..\Imagery\ScannedSlabs\1998\CG98-088.jpg")</f>
        <v>..\..\Imagery\ScannedSlabs\1998\CG98-088.jpg</v>
      </c>
    </row>
    <row r="4840" spans="1:11" x14ac:dyDescent="0.25">
      <c r="A4840" t="s">
        <v>7124</v>
      </c>
      <c r="B4840" t="s">
        <v>7124</v>
      </c>
      <c r="C4840">
        <v>321427</v>
      </c>
      <c r="D4840">
        <v>5864592</v>
      </c>
      <c r="E4840">
        <v>21</v>
      </c>
      <c r="F4840" t="s">
        <v>13</v>
      </c>
      <c r="G4840" t="s">
        <v>299</v>
      </c>
      <c r="H4840" t="s">
        <v>1042</v>
      </c>
      <c r="I4840" t="s">
        <v>38</v>
      </c>
      <c r="J4840" t="s">
        <v>16</v>
      </c>
      <c r="K4840" s="2" t="str">
        <f>HYPERLINK("..\..\Imagery\ScannedSlabs\1998\CG98-089.jpg")</f>
        <v>..\..\Imagery\ScannedSlabs\1998\CG98-089.jpg</v>
      </c>
    </row>
    <row r="4841" spans="1:11" x14ac:dyDescent="0.25">
      <c r="A4841" t="s">
        <v>7125</v>
      </c>
      <c r="B4841" t="s">
        <v>7125</v>
      </c>
      <c r="C4841">
        <v>559877</v>
      </c>
      <c r="D4841">
        <v>5778307</v>
      </c>
      <c r="E4841">
        <v>21</v>
      </c>
      <c r="F4841" t="s">
        <v>13</v>
      </c>
      <c r="G4841" t="s">
        <v>444</v>
      </c>
      <c r="I4841" t="s">
        <v>38</v>
      </c>
      <c r="J4841" t="s">
        <v>16</v>
      </c>
      <c r="K4841" s="2" t="str">
        <f>HYPERLINK("..\..\Imagery\ScannedSlabs\2003\CG03-096.jpg")</f>
        <v>..\..\Imagery\ScannedSlabs\2003\CG03-096.jpg</v>
      </c>
    </row>
    <row r="4842" spans="1:11" x14ac:dyDescent="0.25">
      <c r="A4842" t="s">
        <v>7126</v>
      </c>
      <c r="B4842" t="s">
        <v>7126</v>
      </c>
      <c r="C4842">
        <v>575953</v>
      </c>
      <c r="D4842">
        <v>5762428</v>
      </c>
      <c r="E4842">
        <v>21</v>
      </c>
      <c r="F4842" t="s">
        <v>13</v>
      </c>
      <c r="G4842" t="s">
        <v>7127</v>
      </c>
      <c r="I4842" t="s">
        <v>38</v>
      </c>
      <c r="J4842" t="s">
        <v>16</v>
      </c>
      <c r="K4842" s="2" t="str">
        <f>HYPERLINK("..\..\Imagery\ScannedSlabs\1987\CG87-400.jpg")</f>
        <v>..\..\Imagery\ScannedSlabs\1987\CG87-400.jpg</v>
      </c>
    </row>
    <row r="4843" spans="1:11" x14ac:dyDescent="0.25">
      <c r="A4843" t="s">
        <v>7128</v>
      </c>
      <c r="B4843" t="s">
        <v>7128</v>
      </c>
      <c r="C4843">
        <v>576065</v>
      </c>
      <c r="D4843">
        <v>5763189</v>
      </c>
      <c r="E4843">
        <v>21</v>
      </c>
      <c r="F4843" t="s">
        <v>13</v>
      </c>
      <c r="G4843" t="s">
        <v>25</v>
      </c>
      <c r="I4843" t="s">
        <v>38</v>
      </c>
      <c r="J4843" t="s">
        <v>23</v>
      </c>
      <c r="K4843" s="2" t="str">
        <f>HYPERLINK("..\..\Imagery\ScannedSlabs\1987\CG87-402.jpg")</f>
        <v>..\..\Imagery\ScannedSlabs\1987\CG87-402.jpg</v>
      </c>
    </row>
    <row r="4844" spans="1:11" x14ac:dyDescent="0.25">
      <c r="A4844" t="s">
        <v>7129</v>
      </c>
      <c r="B4844" t="s">
        <v>7130</v>
      </c>
      <c r="C4844">
        <v>383189</v>
      </c>
      <c r="D4844">
        <v>5819440</v>
      </c>
      <c r="E4844">
        <v>21</v>
      </c>
      <c r="F4844" t="s">
        <v>13</v>
      </c>
      <c r="G4844" t="s">
        <v>6434</v>
      </c>
      <c r="I4844" t="s">
        <v>38</v>
      </c>
      <c r="J4844" t="s">
        <v>83</v>
      </c>
    </row>
    <row r="4845" spans="1:11" x14ac:dyDescent="0.25">
      <c r="A4845" t="s">
        <v>7129</v>
      </c>
      <c r="B4845" t="s">
        <v>7131</v>
      </c>
      <c r="C4845">
        <v>383189</v>
      </c>
      <c r="D4845">
        <v>5819440</v>
      </c>
      <c r="E4845">
        <v>21</v>
      </c>
      <c r="F4845" t="s">
        <v>13</v>
      </c>
      <c r="G4845" t="s">
        <v>207</v>
      </c>
      <c r="I4845" t="s">
        <v>38</v>
      </c>
      <c r="J4845" t="s">
        <v>83</v>
      </c>
    </row>
    <row r="4846" spans="1:11" x14ac:dyDescent="0.25">
      <c r="A4846" t="s">
        <v>7132</v>
      </c>
      <c r="B4846" t="s">
        <v>7133</v>
      </c>
      <c r="C4846">
        <v>334548</v>
      </c>
      <c r="D4846">
        <v>5779468</v>
      </c>
      <c r="E4846">
        <v>21</v>
      </c>
      <c r="F4846" t="s">
        <v>13</v>
      </c>
      <c r="G4846" t="s">
        <v>5939</v>
      </c>
      <c r="I4846" t="s">
        <v>38</v>
      </c>
      <c r="J4846" t="s">
        <v>83</v>
      </c>
    </row>
    <row r="4847" spans="1:11" x14ac:dyDescent="0.25">
      <c r="A4847" t="s">
        <v>7132</v>
      </c>
      <c r="B4847" t="s">
        <v>7134</v>
      </c>
      <c r="C4847">
        <v>334548</v>
      </c>
      <c r="D4847">
        <v>5779468</v>
      </c>
      <c r="E4847">
        <v>21</v>
      </c>
      <c r="F4847" t="s">
        <v>13</v>
      </c>
      <c r="G4847" t="s">
        <v>6557</v>
      </c>
      <c r="I4847" t="s">
        <v>38</v>
      </c>
      <c r="J4847" t="s">
        <v>83</v>
      </c>
    </row>
    <row r="4848" spans="1:11" x14ac:dyDescent="0.25">
      <c r="A4848" t="s">
        <v>7135</v>
      </c>
      <c r="B4848" t="s">
        <v>7136</v>
      </c>
      <c r="C4848">
        <v>334543</v>
      </c>
      <c r="D4848">
        <v>5779301</v>
      </c>
      <c r="E4848">
        <v>21</v>
      </c>
      <c r="F4848" t="s">
        <v>13</v>
      </c>
      <c r="G4848" t="s">
        <v>51</v>
      </c>
      <c r="I4848" t="s">
        <v>38</v>
      </c>
      <c r="J4848" t="s">
        <v>83</v>
      </c>
    </row>
    <row r="4849" spans="1:11" x14ac:dyDescent="0.25">
      <c r="A4849" t="s">
        <v>7137</v>
      </c>
      <c r="B4849" t="s">
        <v>7137</v>
      </c>
      <c r="C4849">
        <v>571998</v>
      </c>
      <c r="D4849">
        <v>5848929</v>
      </c>
      <c r="E4849">
        <v>21</v>
      </c>
      <c r="F4849" t="s">
        <v>13</v>
      </c>
      <c r="G4849" t="s">
        <v>407</v>
      </c>
      <c r="I4849" t="s">
        <v>38</v>
      </c>
      <c r="J4849" t="s">
        <v>16</v>
      </c>
      <c r="K4849" s="2" t="str">
        <f>HYPERLINK("..\..\Imagery\ScannedSlabs\1986\CG86-564.jpg")</f>
        <v>..\..\Imagery\ScannedSlabs\1986\CG86-564.jpg</v>
      </c>
    </row>
    <row r="4850" spans="1:11" x14ac:dyDescent="0.25">
      <c r="A4850" t="s">
        <v>7138</v>
      </c>
      <c r="B4850" t="s">
        <v>7138</v>
      </c>
      <c r="C4850">
        <v>573474</v>
      </c>
      <c r="D4850">
        <v>5848856</v>
      </c>
      <c r="E4850">
        <v>21</v>
      </c>
      <c r="F4850" t="s">
        <v>13</v>
      </c>
      <c r="G4850" t="s">
        <v>7139</v>
      </c>
      <c r="I4850" t="s">
        <v>38</v>
      </c>
      <c r="J4850" t="s">
        <v>23</v>
      </c>
      <c r="K4850" s="2" t="str">
        <f>HYPERLINK("..\..\Imagery\ScannedSlabs\1986\CG86-565.jpg")</f>
        <v>..\..\Imagery\ScannedSlabs\1986\CG86-565.jpg</v>
      </c>
    </row>
    <row r="4851" spans="1:11" x14ac:dyDescent="0.25">
      <c r="A4851" t="s">
        <v>7140</v>
      </c>
      <c r="B4851" t="s">
        <v>7140</v>
      </c>
      <c r="C4851">
        <v>574045</v>
      </c>
      <c r="D4851">
        <v>5848160</v>
      </c>
      <c r="E4851">
        <v>21</v>
      </c>
      <c r="F4851" t="s">
        <v>13</v>
      </c>
      <c r="G4851" t="s">
        <v>407</v>
      </c>
      <c r="I4851" t="s">
        <v>35</v>
      </c>
      <c r="J4851" t="s">
        <v>23</v>
      </c>
      <c r="K4851" s="2" t="str">
        <f>HYPERLINK("..\..\Imagery\ScannedSlabs\1986\CG86-567.jpg")</f>
        <v>..\..\Imagery\ScannedSlabs\1986\CG86-567.jpg</v>
      </c>
    </row>
    <row r="4852" spans="1:11" x14ac:dyDescent="0.25">
      <c r="A4852" t="s">
        <v>7141</v>
      </c>
      <c r="B4852" t="s">
        <v>7141</v>
      </c>
      <c r="C4852">
        <v>572618</v>
      </c>
      <c r="D4852">
        <v>5847102</v>
      </c>
      <c r="E4852">
        <v>21</v>
      </c>
      <c r="F4852" t="s">
        <v>13</v>
      </c>
      <c r="G4852" t="s">
        <v>407</v>
      </c>
      <c r="I4852" t="s">
        <v>38</v>
      </c>
      <c r="J4852" t="s">
        <v>16</v>
      </c>
      <c r="K4852" s="2" t="str">
        <f>HYPERLINK("..\..\Imagery\ScannedSlabs\1986\CG86-570.jpg")</f>
        <v>..\..\Imagery\ScannedSlabs\1986\CG86-570.jpg</v>
      </c>
    </row>
    <row r="4853" spans="1:11" x14ac:dyDescent="0.25">
      <c r="A4853" t="s">
        <v>7142</v>
      </c>
      <c r="B4853" t="s">
        <v>7142</v>
      </c>
      <c r="C4853">
        <v>566941</v>
      </c>
      <c r="D4853">
        <v>5756438</v>
      </c>
      <c r="E4853">
        <v>21</v>
      </c>
      <c r="F4853" t="s">
        <v>13</v>
      </c>
      <c r="G4853" t="s">
        <v>51</v>
      </c>
      <c r="I4853" t="s">
        <v>38</v>
      </c>
      <c r="J4853" t="s">
        <v>16</v>
      </c>
      <c r="K4853" s="2" t="str">
        <f>HYPERLINK("..\..\Imagery\ScannedSlabs\1993\CG93-821.jpg")</f>
        <v>..\..\Imagery\ScannedSlabs\1993\CG93-821.jpg</v>
      </c>
    </row>
    <row r="4854" spans="1:11" x14ac:dyDescent="0.25">
      <c r="A4854" t="s">
        <v>7143</v>
      </c>
      <c r="B4854" t="s">
        <v>7143</v>
      </c>
      <c r="C4854">
        <v>566432</v>
      </c>
      <c r="D4854">
        <v>5758855</v>
      </c>
      <c r="E4854">
        <v>21</v>
      </c>
      <c r="F4854" t="s">
        <v>13</v>
      </c>
      <c r="G4854" t="s">
        <v>51</v>
      </c>
      <c r="I4854" t="s">
        <v>38</v>
      </c>
      <c r="J4854" t="s">
        <v>16</v>
      </c>
      <c r="K4854" s="2" t="str">
        <f>HYPERLINK("..\..\Imagery\ScannedSlabs\1993\CG93-822.jpg")</f>
        <v>..\..\Imagery\ScannedSlabs\1993\CG93-822.jpg</v>
      </c>
    </row>
    <row r="4855" spans="1:11" x14ac:dyDescent="0.25">
      <c r="A4855" t="s">
        <v>7144</v>
      </c>
      <c r="B4855" t="s">
        <v>7144</v>
      </c>
      <c r="C4855">
        <v>565764</v>
      </c>
      <c r="D4855">
        <v>5759543</v>
      </c>
      <c r="E4855">
        <v>21</v>
      </c>
      <c r="F4855" t="s">
        <v>13</v>
      </c>
      <c r="G4855" t="s">
        <v>3142</v>
      </c>
      <c r="I4855" t="s">
        <v>38</v>
      </c>
      <c r="J4855" t="s">
        <v>16</v>
      </c>
      <c r="K4855" s="2" t="str">
        <f>HYPERLINK("..\..\Imagery\ScannedSlabs\1993\CG93-823.jpg")</f>
        <v>..\..\Imagery\ScannedSlabs\1993\CG93-823.jpg</v>
      </c>
    </row>
    <row r="4856" spans="1:11" x14ac:dyDescent="0.25">
      <c r="A4856" t="s">
        <v>7145</v>
      </c>
      <c r="B4856" t="s">
        <v>7145</v>
      </c>
      <c r="C4856">
        <v>581847</v>
      </c>
      <c r="D4856">
        <v>5825739</v>
      </c>
      <c r="E4856">
        <v>21</v>
      </c>
      <c r="F4856" t="s">
        <v>13</v>
      </c>
      <c r="G4856" t="s">
        <v>51</v>
      </c>
      <c r="H4856" t="s">
        <v>1471</v>
      </c>
      <c r="I4856" t="s">
        <v>38</v>
      </c>
      <c r="J4856" t="s">
        <v>16</v>
      </c>
      <c r="K4856" s="2" t="str">
        <f>HYPERLINK("..\..\Imagery\ScannedSlabs\1986\MN86-427.jpg")</f>
        <v>..\..\Imagery\ScannedSlabs\1986\MN86-427.jpg</v>
      </c>
    </row>
    <row r="4857" spans="1:11" x14ac:dyDescent="0.25">
      <c r="A4857" t="s">
        <v>7146</v>
      </c>
      <c r="B4857" t="s">
        <v>7146</v>
      </c>
      <c r="C4857">
        <v>583162</v>
      </c>
      <c r="D4857">
        <v>5824667</v>
      </c>
      <c r="E4857">
        <v>21</v>
      </c>
      <c r="F4857" t="s">
        <v>13</v>
      </c>
      <c r="G4857" t="s">
        <v>7147</v>
      </c>
      <c r="I4857" t="s">
        <v>38</v>
      </c>
      <c r="J4857" t="s">
        <v>16</v>
      </c>
      <c r="K4857" s="2" t="str">
        <f>HYPERLINK("..\..\Imagery\ScannedSlabs\1986\MN86-429.jpg")</f>
        <v>..\..\Imagery\ScannedSlabs\1986\MN86-429.jpg</v>
      </c>
    </row>
    <row r="4858" spans="1:11" x14ac:dyDescent="0.25">
      <c r="A4858" t="s">
        <v>7148</v>
      </c>
      <c r="B4858" t="s">
        <v>7148</v>
      </c>
      <c r="C4858">
        <v>582131</v>
      </c>
      <c r="D4858">
        <v>5823817</v>
      </c>
      <c r="E4858">
        <v>21</v>
      </c>
      <c r="F4858" t="s">
        <v>13</v>
      </c>
      <c r="G4858" t="s">
        <v>113</v>
      </c>
      <c r="I4858" t="s">
        <v>38</v>
      </c>
      <c r="J4858" t="s">
        <v>16</v>
      </c>
      <c r="K4858" s="2" t="str">
        <f>HYPERLINK("..\..\Imagery\ScannedSlabs\1986\MN86-431.jpg")</f>
        <v>..\..\Imagery\ScannedSlabs\1986\MN86-431.jpg</v>
      </c>
    </row>
    <row r="4859" spans="1:11" x14ac:dyDescent="0.25">
      <c r="A4859" t="s">
        <v>7149</v>
      </c>
      <c r="B4859" t="s">
        <v>7149</v>
      </c>
      <c r="C4859">
        <v>581616</v>
      </c>
      <c r="D4859">
        <v>5823698</v>
      </c>
      <c r="E4859">
        <v>21</v>
      </c>
      <c r="F4859" t="s">
        <v>13</v>
      </c>
      <c r="G4859" t="s">
        <v>7150</v>
      </c>
      <c r="I4859" t="s">
        <v>38</v>
      </c>
      <c r="J4859" t="s">
        <v>16</v>
      </c>
      <c r="K4859" s="2" t="str">
        <f>HYPERLINK("..\..\Imagery\ScannedSlabs\1986\MN86-432.jpg")</f>
        <v>..\..\Imagery\ScannedSlabs\1986\MN86-432.jpg</v>
      </c>
    </row>
    <row r="4860" spans="1:11" x14ac:dyDescent="0.25">
      <c r="A4860" t="s">
        <v>7151</v>
      </c>
      <c r="B4860" t="s">
        <v>7151</v>
      </c>
      <c r="C4860">
        <v>582780</v>
      </c>
      <c r="D4860">
        <v>5823364</v>
      </c>
      <c r="E4860">
        <v>21</v>
      </c>
      <c r="F4860" t="s">
        <v>13</v>
      </c>
      <c r="G4860" t="s">
        <v>652</v>
      </c>
      <c r="I4860" t="s">
        <v>38</v>
      </c>
      <c r="J4860" t="s">
        <v>16</v>
      </c>
      <c r="K4860" s="2" t="str">
        <f>HYPERLINK("..\..\Imagery\ScannedSlabs\1986\MN86-434.jpg")</f>
        <v>..\..\Imagery\ScannedSlabs\1986\MN86-434.jpg</v>
      </c>
    </row>
    <row r="4861" spans="1:11" x14ac:dyDescent="0.25">
      <c r="A4861" t="s">
        <v>7152</v>
      </c>
      <c r="B4861" t="s">
        <v>7152</v>
      </c>
      <c r="C4861">
        <v>583661</v>
      </c>
      <c r="D4861">
        <v>5823427</v>
      </c>
      <c r="E4861">
        <v>21</v>
      </c>
      <c r="F4861" t="s">
        <v>13</v>
      </c>
      <c r="G4861" t="s">
        <v>131</v>
      </c>
      <c r="I4861" t="s">
        <v>38</v>
      </c>
      <c r="J4861" t="s">
        <v>16</v>
      </c>
      <c r="K4861" s="2" t="str">
        <f>HYPERLINK("..\..\Imagery\ScannedSlabs\1986\MN86-435.jpg")</f>
        <v>..\..\Imagery\ScannedSlabs\1986\MN86-435.jpg</v>
      </c>
    </row>
    <row r="4862" spans="1:11" x14ac:dyDescent="0.25">
      <c r="A4862" t="s">
        <v>7153</v>
      </c>
      <c r="B4862" t="s">
        <v>7153</v>
      </c>
      <c r="C4862">
        <v>583169</v>
      </c>
      <c r="D4862">
        <v>5783976</v>
      </c>
      <c r="E4862">
        <v>21</v>
      </c>
      <c r="F4862" t="s">
        <v>13</v>
      </c>
      <c r="G4862" t="s">
        <v>448</v>
      </c>
      <c r="I4862" t="s">
        <v>38</v>
      </c>
      <c r="J4862" t="s">
        <v>16</v>
      </c>
      <c r="K4862" s="2" t="str">
        <f>HYPERLINK("..\..\Imagery\ScannedSlabs\1987\JS87-456.jpg")</f>
        <v>..\..\Imagery\ScannedSlabs\1987\JS87-456.jpg</v>
      </c>
    </row>
    <row r="4863" spans="1:11" x14ac:dyDescent="0.25">
      <c r="A4863" t="s">
        <v>7154</v>
      </c>
      <c r="B4863" t="s">
        <v>7154</v>
      </c>
      <c r="C4863">
        <v>500050</v>
      </c>
      <c r="D4863">
        <v>5718400</v>
      </c>
      <c r="E4863">
        <v>21</v>
      </c>
      <c r="F4863" t="s">
        <v>13</v>
      </c>
      <c r="G4863" t="s">
        <v>448</v>
      </c>
      <c r="H4863" t="s">
        <v>828</v>
      </c>
      <c r="I4863" t="s">
        <v>38</v>
      </c>
      <c r="J4863" t="s">
        <v>16</v>
      </c>
      <c r="K4863" s="2" t="str">
        <f>HYPERLINK("..\..\Imagery\ScannedSlabs\1993\CG93-399.jpg")</f>
        <v>..\..\Imagery\ScannedSlabs\1993\CG93-399.jpg</v>
      </c>
    </row>
    <row r="4864" spans="1:11" x14ac:dyDescent="0.25">
      <c r="A4864" t="s">
        <v>7155</v>
      </c>
      <c r="B4864" t="s">
        <v>7155</v>
      </c>
      <c r="C4864">
        <v>417739</v>
      </c>
      <c r="D4864">
        <v>5977635</v>
      </c>
      <c r="E4864">
        <v>21</v>
      </c>
      <c r="F4864" t="s">
        <v>13</v>
      </c>
      <c r="G4864" t="s">
        <v>49</v>
      </c>
      <c r="I4864" t="s">
        <v>38</v>
      </c>
      <c r="J4864" t="s">
        <v>23</v>
      </c>
      <c r="K4864" s="2" t="str">
        <f>HYPERLINK("..\..\Imagery\ScannedSlabs\1980\RG80-519.jpg")</f>
        <v>..\..\Imagery\ScannedSlabs\1980\RG80-519.jpg</v>
      </c>
    </row>
    <row r="4865" spans="1:11" x14ac:dyDescent="0.25">
      <c r="A4865" t="s">
        <v>7156</v>
      </c>
      <c r="B4865" t="s">
        <v>7156</v>
      </c>
      <c r="C4865">
        <v>476079</v>
      </c>
      <c r="D4865">
        <v>5982496</v>
      </c>
      <c r="E4865">
        <v>21</v>
      </c>
      <c r="F4865" t="s">
        <v>13</v>
      </c>
      <c r="G4865" t="s">
        <v>2178</v>
      </c>
      <c r="I4865" t="s">
        <v>35</v>
      </c>
      <c r="J4865" t="s">
        <v>16</v>
      </c>
      <c r="K4865" s="2" t="str">
        <f>HYPERLINK("..\..\Imagery\ScannedSlabs\1980\RG80-523.jpg")</f>
        <v>..\..\Imagery\ScannedSlabs\1980\RG80-523.jpg</v>
      </c>
    </row>
    <row r="4866" spans="1:11" x14ac:dyDescent="0.25">
      <c r="A4866" t="s">
        <v>4211</v>
      </c>
      <c r="B4866" t="s">
        <v>7157</v>
      </c>
      <c r="C4866">
        <v>535840</v>
      </c>
      <c r="D4866">
        <v>5730900</v>
      </c>
      <c r="E4866">
        <v>21</v>
      </c>
      <c r="F4866" t="s">
        <v>13</v>
      </c>
      <c r="G4866" t="s">
        <v>800</v>
      </c>
      <c r="I4866" t="s">
        <v>38</v>
      </c>
      <c r="J4866" t="s">
        <v>23</v>
      </c>
      <c r="K4866" s="2" t="str">
        <f>HYPERLINK("..\..\Imagery\ScannedSlabs\1993\DL93-005C.jpg")</f>
        <v>..\..\Imagery\ScannedSlabs\1993\DL93-005C.jpg</v>
      </c>
    </row>
    <row r="4867" spans="1:11" x14ac:dyDescent="0.25">
      <c r="A4867" t="s">
        <v>7158</v>
      </c>
      <c r="B4867" t="s">
        <v>7158</v>
      </c>
      <c r="C4867">
        <v>535350</v>
      </c>
      <c r="D4867">
        <v>5730825</v>
      </c>
      <c r="E4867">
        <v>21</v>
      </c>
      <c r="F4867" t="s">
        <v>13</v>
      </c>
      <c r="G4867" t="s">
        <v>1213</v>
      </c>
      <c r="I4867" t="s">
        <v>38</v>
      </c>
      <c r="J4867" t="s">
        <v>23</v>
      </c>
      <c r="K4867" s="2" t="str">
        <f>HYPERLINK("..\..\Imagery\ScannedSlabs\1993\DL93-006.jpg")</f>
        <v>..\..\Imagery\ScannedSlabs\1993\DL93-006.jpg</v>
      </c>
    </row>
    <row r="4868" spans="1:11" x14ac:dyDescent="0.25">
      <c r="A4868" t="s">
        <v>7159</v>
      </c>
      <c r="B4868" t="s">
        <v>7159</v>
      </c>
      <c r="C4868">
        <v>534970</v>
      </c>
      <c r="D4868">
        <v>5730790</v>
      </c>
      <c r="E4868">
        <v>21</v>
      </c>
      <c r="F4868" t="s">
        <v>13</v>
      </c>
      <c r="G4868" t="s">
        <v>312</v>
      </c>
      <c r="I4868" t="s">
        <v>38</v>
      </c>
      <c r="J4868" t="s">
        <v>16</v>
      </c>
      <c r="K4868" s="2" t="str">
        <f>HYPERLINK("..\..\Imagery\ScannedSlabs\1993\DL93-007.jpg")</f>
        <v>..\..\Imagery\ScannedSlabs\1993\DL93-007.jpg</v>
      </c>
    </row>
    <row r="4869" spans="1:11" x14ac:dyDescent="0.25">
      <c r="A4869" t="s">
        <v>7160</v>
      </c>
      <c r="B4869" t="s">
        <v>7161</v>
      </c>
      <c r="C4869">
        <v>534375</v>
      </c>
      <c r="D4869">
        <v>5730700</v>
      </c>
      <c r="E4869">
        <v>21</v>
      </c>
      <c r="F4869" t="s">
        <v>13</v>
      </c>
      <c r="G4869" t="s">
        <v>333</v>
      </c>
      <c r="I4869" t="s">
        <v>38</v>
      </c>
      <c r="J4869" t="s">
        <v>16</v>
      </c>
      <c r="K4869" s="2" t="str">
        <f>HYPERLINK("..\..\Imagery\ScannedSlabs\1993\DL93-008A.jpg")</f>
        <v>..\..\Imagery\ScannedSlabs\1993\DL93-008A.jpg</v>
      </c>
    </row>
    <row r="4870" spans="1:11" x14ac:dyDescent="0.25">
      <c r="A4870" t="s">
        <v>7160</v>
      </c>
      <c r="B4870" t="s">
        <v>7162</v>
      </c>
      <c r="C4870">
        <v>534375</v>
      </c>
      <c r="D4870">
        <v>5730700</v>
      </c>
      <c r="E4870">
        <v>21</v>
      </c>
      <c r="F4870" t="s">
        <v>13</v>
      </c>
      <c r="G4870" t="s">
        <v>33</v>
      </c>
      <c r="I4870" t="s">
        <v>38</v>
      </c>
      <c r="J4870" t="s">
        <v>20</v>
      </c>
      <c r="K4870" s="2" t="str">
        <f>HYPERLINK("..\..\Imagery\ScannedSlabs\1993\DL93-008B.jpg")</f>
        <v>..\..\Imagery\ScannedSlabs\1993\DL93-008B.jpg</v>
      </c>
    </row>
    <row r="4871" spans="1:11" x14ac:dyDescent="0.25">
      <c r="A4871" t="s">
        <v>7163</v>
      </c>
      <c r="B4871" t="s">
        <v>7163</v>
      </c>
      <c r="C4871">
        <v>534100</v>
      </c>
      <c r="D4871">
        <v>5730750</v>
      </c>
      <c r="E4871">
        <v>21</v>
      </c>
      <c r="F4871" t="s">
        <v>13</v>
      </c>
      <c r="G4871" t="s">
        <v>333</v>
      </c>
      <c r="I4871" t="s">
        <v>38</v>
      </c>
      <c r="J4871" t="s">
        <v>16</v>
      </c>
      <c r="K4871" s="2" t="str">
        <f>HYPERLINK("..\..\Imagery\ScannedSlabs\1993\DL93-009.jpg")</f>
        <v>..\..\Imagery\ScannedSlabs\1993\DL93-009.jpg</v>
      </c>
    </row>
    <row r="4872" spans="1:11" x14ac:dyDescent="0.25">
      <c r="A4872" t="s">
        <v>7164</v>
      </c>
      <c r="B4872" t="s">
        <v>7164</v>
      </c>
      <c r="C4872">
        <v>533894</v>
      </c>
      <c r="D4872">
        <v>5730832</v>
      </c>
      <c r="E4872">
        <v>21</v>
      </c>
      <c r="F4872" t="s">
        <v>13</v>
      </c>
      <c r="G4872" t="s">
        <v>51</v>
      </c>
      <c r="I4872" t="s">
        <v>38</v>
      </c>
      <c r="J4872" t="s">
        <v>149</v>
      </c>
      <c r="K4872" s="2" t="str">
        <f>HYPERLINK("..\..\Imagery\ScannedSlabs\1993\DL93-010.jpg")</f>
        <v>..\..\Imagery\ScannedSlabs\1993\DL93-010.jpg</v>
      </c>
    </row>
    <row r="4873" spans="1:11" x14ac:dyDescent="0.25">
      <c r="A4873" t="s">
        <v>7165</v>
      </c>
      <c r="B4873" t="s">
        <v>7166</v>
      </c>
      <c r="C4873">
        <v>533137</v>
      </c>
      <c r="D4873">
        <v>5731144</v>
      </c>
      <c r="E4873">
        <v>21</v>
      </c>
      <c r="F4873" t="s">
        <v>13</v>
      </c>
      <c r="G4873" t="s">
        <v>51</v>
      </c>
      <c r="I4873" t="s">
        <v>38</v>
      </c>
      <c r="J4873" t="s">
        <v>20</v>
      </c>
      <c r="K4873" s="2" t="str">
        <f>HYPERLINK("..\..\Imagery\ScannedSlabs\1993\DL93-011B.jpg")</f>
        <v>..\..\Imagery\ScannedSlabs\1993\DL93-011B.jpg</v>
      </c>
    </row>
    <row r="4874" spans="1:11" x14ac:dyDescent="0.25">
      <c r="A4874" t="s">
        <v>7165</v>
      </c>
      <c r="B4874" t="s">
        <v>7167</v>
      </c>
      <c r="C4874">
        <v>533137</v>
      </c>
      <c r="D4874">
        <v>5731144</v>
      </c>
      <c r="E4874">
        <v>21</v>
      </c>
      <c r="F4874" t="s">
        <v>13</v>
      </c>
      <c r="G4874" t="s">
        <v>333</v>
      </c>
      <c r="I4874" t="s">
        <v>38</v>
      </c>
      <c r="J4874" t="s">
        <v>16</v>
      </c>
      <c r="K4874" s="2" t="str">
        <f>HYPERLINK("..\..\Imagery\ScannedSlabs\1993\DL93-011A.jpg")</f>
        <v>..\..\Imagery\ScannedSlabs\1993\DL93-011A.jpg</v>
      </c>
    </row>
    <row r="4875" spans="1:11" x14ac:dyDescent="0.25">
      <c r="A4875" t="s">
        <v>7168</v>
      </c>
      <c r="B4875" t="s">
        <v>7168</v>
      </c>
      <c r="C4875">
        <v>532900</v>
      </c>
      <c r="D4875">
        <v>5731300</v>
      </c>
      <c r="E4875">
        <v>21</v>
      </c>
      <c r="F4875" t="s">
        <v>13</v>
      </c>
      <c r="G4875" t="s">
        <v>33</v>
      </c>
      <c r="I4875" t="s">
        <v>38</v>
      </c>
      <c r="J4875" t="s">
        <v>20</v>
      </c>
      <c r="K4875" s="2" t="str">
        <f>HYPERLINK("..\..\Imagery\ScannedSlabs\1993\DL93-012.jpg")</f>
        <v>..\..\Imagery\ScannedSlabs\1993\DL93-012.jpg</v>
      </c>
    </row>
    <row r="4876" spans="1:11" x14ac:dyDescent="0.25">
      <c r="A4876" t="s">
        <v>7169</v>
      </c>
      <c r="B4876" t="s">
        <v>7170</v>
      </c>
      <c r="C4876">
        <v>539823</v>
      </c>
      <c r="D4876">
        <v>5730235</v>
      </c>
      <c r="E4876">
        <v>21</v>
      </c>
      <c r="F4876" t="s">
        <v>13</v>
      </c>
      <c r="G4876" t="s">
        <v>407</v>
      </c>
      <c r="H4876" t="s">
        <v>178</v>
      </c>
      <c r="I4876" t="s">
        <v>38</v>
      </c>
      <c r="J4876" t="s">
        <v>16</v>
      </c>
      <c r="K4876" s="2" t="str">
        <f>HYPERLINK("..\..\Imagery\ScannedSlabs\1993\DL93-013A.jpg")</f>
        <v>..\..\Imagery\ScannedSlabs\1993\DL93-013A.jpg</v>
      </c>
    </row>
    <row r="4877" spans="1:11" x14ac:dyDescent="0.25">
      <c r="A4877" t="s">
        <v>7169</v>
      </c>
      <c r="B4877" t="s">
        <v>7171</v>
      </c>
      <c r="C4877">
        <v>539823</v>
      </c>
      <c r="D4877">
        <v>5730235</v>
      </c>
      <c r="E4877">
        <v>21</v>
      </c>
      <c r="F4877" t="s">
        <v>13</v>
      </c>
      <c r="G4877" t="s">
        <v>606</v>
      </c>
      <c r="H4877" t="s">
        <v>607</v>
      </c>
      <c r="I4877" t="s">
        <v>38</v>
      </c>
      <c r="J4877" t="s">
        <v>16</v>
      </c>
      <c r="K4877" s="2" t="str">
        <f>HYPERLINK("..\..\Imagery\ScannedSlabs\1993\DL93-013B.jpg")</f>
        <v>..\..\Imagery\ScannedSlabs\1993\DL93-013B.jpg</v>
      </c>
    </row>
    <row r="4878" spans="1:11" x14ac:dyDescent="0.25">
      <c r="A4878" t="s">
        <v>7172</v>
      </c>
      <c r="B4878" t="s">
        <v>7173</v>
      </c>
      <c r="C4878">
        <v>520300</v>
      </c>
      <c r="D4878">
        <v>5870400</v>
      </c>
      <c r="E4878">
        <v>21</v>
      </c>
      <c r="F4878" t="s">
        <v>13</v>
      </c>
      <c r="G4878" t="s">
        <v>2561</v>
      </c>
      <c r="I4878" t="s">
        <v>38</v>
      </c>
      <c r="J4878" t="s">
        <v>23</v>
      </c>
      <c r="K4878" s="2" t="str">
        <f>HYPERLINK("..\..\Imagery\ScannedSlabs\1986\CG86-294A.jpg")</f>
        <v>..\..\Imagery\ScannedSlabs\1986\CG86-294A.jpg</v>
      </c>
    </row>
    <row r="4879" spans="1:11" x14ac:dyDescent="0.25">
      <c r="A4879" t="s">
        <v>7174</v>
      </c>
      <c r="B4879" t="s">
        <v>7174</v>
      </c>
      <c r="C4879">
        <v>332226</v>
      </c>
      <c r="D4879">
        <v>5995965</v>
      </c>
      <c r="E4879">
        <v>21</v>
      </c>
      <c r="F4879" t="s">
        <v>13</v>
      </c>
      <c r="G4879" t="s">
        <v>7175</v>
      </c>
      <c r="I4879" t="s">
        <v>38</v>
      </c>
      <c r="J4879" t="s">
        <v>16</v>
      </c>
      <c r="K4879" s="2" t="str">
        <f>HYPERLINK("..\..\Imagery\ScannedSlabs\1983\CG83-395.jpg")</f>
        <v>..\..\Imagery\ScannedSlabs\1983\CG83-395.jpg</v>
      </c>
    </row>
    <row r="4880" spans="1:11" x14ac:dyDescent="0.25">
      <c r="A4880" t="s">
        <v>7176</v>
      </c>
      <c r="B4880" t="s">
        <v>7176</v>
      </c>
      <c r="C4880">
        <v>330877</v>
      </c>
      <c r="D4880">
        <v>5996396</v>
      </c>
      <c r="E4880">
        <v>21</v>
      </c>
      <c r="F4880" t="s">
        <v>13</v>
      </c>
      <c r="G4880" t="s">
        <v>5491</v>
      </c>
      <c r="I4880" t="s">
        <v>38</v>
      </c>
      <c r="J4880" t="s">
        <v>16</v>
      </c>
      <c r="K4880" s="2" t="str">
        <f>HYPERLINK("..\..\Imagery\ScannedSlabs\1983\CG83-396.jpg")</f>
        <v>..\..\Imagery\ScannedSlabs\1983\CG83-396.jpg</v>
      </c>
    </row>
    <row r="4881" spans="1:12" x14ac:dyDescent="0.25">
      <c r="A4881" t="s">
        <v>7177</v>
      </c>
      <c r="B4881" t="s">
        <v>7177</v>
      </c>
      <c r="C4881">
        <v>329189</v>
      </c>
      <c r="D4881">
        <v>5995313</v>
      </c>
      <c r="E4881">
        <v>21</v>
      </c>
      <c r="F4881" t="s">
        <v>13</v>
      </c>
      <c r="I4881" t="s">
        <v>38</v>
      </c>
      <c r="J4881" t="s">
        <v>137</v>
      </c>
      <c r="L4881" t="s">
        <v>7178</v>
      </c>
    </row>
    <row r="4882" spans="1:12" x14ac:dyDescent="0.25">
      <c r="A4882" t="s">
        <v>7179</v>
      </c>
      <c r="B4882" t="s">
        <v>7179</v>
      </c>
      <c r="C4882">
        <v>329297</v>
      </c>
      <c r="D4882">
        <v>5994282</v>
      </c>
      <c r="E4882">
        <v>21</v>
      </c>
      <c r="F4882" t="s">
        <v>13</v>
      </c>
      <c r="G4882" t="s">
        <v>625</v>
      </c>
      <c r="I4882" t="s">
        <v>35</v>
      </c>
      <c r="J4882" t="s">
        <v>16</v>
      </c>
      <c r="K4882" s="2" t="str">
        <f>HYPERLINK("..\..\Imagery\ScannedSlabs\1983\CG83-398.jpg")</f>
        <v>..\..\Imagery\ScannedSlabs\1983\CG83-398.jpg</v>
      </c>
    </row>
    <row r="4883" spans="1:12" x14ac:dyDescent="0.25">
      <c r="A4883" t="s">
        <v>7180</v>
      </c>
      <c r="B4883" t="s">
        <v>7180</v>
      </c>
      <c r="C4883">
        <v>412143</v>
      </c>
      <c r="D4883">
        <v>5997617</v>
      </c>
      <c r="E4883">
        <v>21</v>
      </c>
      <c r="F4883" t="s">
        <v>13</v>
      </c>
      <c r="G4883" t="s">
        <v>42</v>
      </c>
      <c r="I4883" t="s">
        <v>38</v>
      </c>
      <c r="J4883" t="s">
        <v>23</v>
      </c>
      <c r="K4883" s="2" t="str">
        <f>HYPERLINK("..\..\Imagery\ScannedSlabs\1980\RG80-213.jpg")</f>
        <v>..\..\Imagery\ScannedSlabs\1980\RG80-213.jpg</v>
      </c>
    </row>
    <row r="4884" spans="1:12" x14ac:dyDescent="0.25">
      <c r="A4884" t="s">
        <v>7181</v>
      </c>
      <c r="B4884" t="s">
        <v>7181</v>
      </c>
      <c r="C4884">
        <v>413662</v>
      </c>
      <c r="D4884">
        <v>5998050</v>
      </c>
      <c r="E4884">
        <v>21</v>
      </c>
      <c r="F4884" t="s">
        <v>13</v>
      </c>
      <c r="G4884" t="s">
        <v>7182</v>
      </c>
      <c r="I4884" t="s">
        <v>15</v>
      </c>
      <c r="J4884" t="s">
        <v>23</v>
      </c>
      <c r="K4884" s="2" t="str">
        <f>HYPERLINK("..\..\Imagery\ScannedSlabs\1980\RG80-214.jpg")</f>
        <v>..\..\Imagery\ScannedSlabs\1980\RG80-214.jpg</v>
      </c>
    </row>
    <row r="4885" spans="1:12" x14ac:dyDescent="0.25">
      <c r="A4885" t="s">
        <v>7183</v>
      </c>
      <c r="B4885" t="s">
        <v>7183</v>
      </c>
      <c r="C4885">
        <v>413649</v>
      </c>
      <c r="D4885">
        <v>5998440</v>
      </c>
      <c r="E4885">
        <v>21</v>
      </c>
      <c r="F4885" t="s">
        <v>13</v>
      </c>
      <c r="G4885" t="s">
        <v>7182</v>
      </c>
      <c r="I4885" t="s">
        <v>35</v>
      </c>
      <c r="J4885" t="s">
        <v>16</v>
      </c>
      <c r="K4885" s="2" t="str">
        <f>HYPERLINK("..\..\Imagery\ScannedSlabs\1980\RG80-215.jpg")</f>
        <v>..\..\Imagery\ScannedSlabs\1980\RG80-215.jpg</v>
      </c>
      <c r="L4885" t="s">
        <v>1506</v>
      </c>
    </row>
    <row r="4886" spans="1:12" x14ac:dyDescent="0.25">
      <c r="A4886" t="s">
        <v>7184</v>
      </c>
      <c r="B4886" t="s">
        <v>7184</v>
      </c>
      <c r="C4886">
        <v>412879</v>
      </c>
      <c r="D4886">
        <v>5998381</v>
      </c>
      <c r="E4886">
        <v>21</v>
      </c>
      <c r="F4886" t="s">
        <v>13</v>
      </c>
      <c r="G4886" t="s">
        <v>7185</v>
      </c>
      <c r="I4886" t="s">
        <v>15</v>
      </c>
      <c r="J4886" t="s">
        <v>149</v>
      </c>
      <c r="K4886" s="2" t="str">
        <f>HYPERLINK("..\..\Imagery\ScannedSlabs\1980\RG80-216.jpg")</f>
        <v>..\..\Imagery\ScannedSlabs\1980\RG80-216.jpg</v>
      </c>
    </row>
    <row r="4887" spans="1:12" x14ac:dyDescent="0.25">
      <c r="A4887" t="s">
        <v>7186</v>
      </c>
      <c r="B4887" t="s">
        <v>7186</v>
      </c>
      <c r="C4887">
        <v>410426</v>
      </c>
      <c r="D4887">
        <v>5997721</v>
      </c>
      <c r="E4887">
        <v>21</v>
      </c>
      <c r="F4887" t="s">
        <v>13</v>
      </c>
      <c r="G4887" t="s">
        <v>823</v>
      </c>
      <c r="I4887" t="s">
        <v>38</v>
      </c>
      <c r="J4887" t="s">
        <v>23</v>
      </c>
      <c r="K4887" s="2" t="str">
        <f>HYPERLINK("..\..\Imagery\ScannedSlabs\1980\RG80-220.jpg")</f>
        <v>..\..\Imagery\ScannedSlabs\1980\RG80-220.jpg</v>
      </c>
    </row>
    <row r="4888" spans="1:12" x14ac:dyDescent="0.25">
      <c r="A4888" t="s">
        <v>7187</v>
      </c>
      <c r="B4888" t="s">
        <v>7187</v>
      </c>
      <c r="C4888">
        <v>402147</v>
      </c>
      <c r="D4888">
        <v>6000106</v>
      </c>
      <c r="E4888">
        <v>21</v>
      </c>
      <c r="F4888" t="s">
        <v>13</v>
      </c>
      <c r="G4888" t="s">
        <v>44</v>
      </c>
      <c r="I4888" t="s">
        <v>38</v>
      </c>
      <c r="J4888" t="s">
        <v>16</v>
      </c>
      <c r="K4888" s="2" t="str">
        <f>HYPERLINK("..\..\Imagery\ScannedSlabs\1980\RG80-222.jpg")</f>
        <v>..\..\Imagery\ScannedSlabs\1980\RG80-222.jpg</v>
      </c>
    </row>
    <row r="4889" spans="1:12" x14ac:dyDescent="0.25">
      <c r="A4889" t="s">
        <v>7188</v>
      </c>
      <c r="B4889" t="s">
        <v>7188</v>
      </c>
      <c r="C4889">
        <v>404298</v>
      </c>
      <c r="D4889">
        <v>6003089</v>
      </c>
      <c r="E4889">
        <v>21</v>
      </c>
      <c r="F4889" t="s">
        <v>13</v>
      </c>
      <c r="I4889" t="s">
        <v>38</v>
      </c>
      <c r="J4889" t="s">
        <v>137</v>
      </c>
      <c r="L4889" t="s">
        <v>138</v>
      </c>
    </row>
    <row r="4890" spans="1:12" x14ac:dyDescent="0.25">
      <c r="A4890" t="s">
        <v>7189</v>
      </c>
      <c r="B4890" t="s">
        <v>7189</v>
      </c>
      <c r="C4890">
        <v>405175</v>
      </c>
      <c r="D4890">
        <v>6005804</v>
      </c>
      <c r="E4890">
        <v>21</v>
      </c>
      <c r="F4890" t="s">
        <v>13</v>
      </c>
      <c r="I4890" t="s">
        <v>38</v>
      </c>
      <c r="J4890" t="s">
        <v>137</v>
      </c>
      <c r="L4890" t="s">
        <v>7190</v>
      </c>
    </row>
    <row r="4891" spans="1:12" x14ac:dyDescent="0.25">
      <c r="A4891" t="s">
        <v>7191</v>
      </c>
      <c r="B4891" t="s">
        <v>7191</v>
      </c>
      <c r="C4891">
        <v>406892</v>
      </c>
      <c r="D4891">
        <v>6007289</v>
      </c>
      <c r="E4891">
        <v>21</v>
      </c>
      <c r="F4891" t="s">
        <v>13</v>
      </c>
      <c r="G4891" t="s">
        <v>79</v>
      </c>
      <c r="I4891" t="s">
        <v>38</v>
      </c>
      <c r="J4891" t="s">
        <v>16</v>
      </c>
      <c r="K4891" s="2" t="str">
        <f>HYPERLINK("..\..\Imagery\ScannedSlabs\1980\RG80-234.jpg")</f>
        <v>..\..\Imagery\ScannedSlabs\1980\RG80-234.jpg</v>
      </c>
    </row>
    <row r="4892" spans="1:12" x14ac:dyDescent="0.25">
      <c r="A4892" t="s">
        <v>7192</v>
      </c>
      <c r="B4892" t="s">
        <v>7192</v>
      </c>
      <c r="C4892">
        <v>408489</v>
      </c>
      <c r="D4892">
        <v>6008660</v>
      </c>
      <c r="E4892">
        <v>21</v>
      </c>
      <c r="F4892" t="s">
        <v>13</v>
      </c>
      <c r="G4892" t="s">
        <v>333</v>
      </c>
      <c r="I4892" t="s">
        <v>38</v>
      </c>
      <c r="J4892" t="s">
        <v>20</v>
      </c>
      <c r="K4892" s="2" t="str">
        <f>HYPERLINK("..\..\Imagery\ScannedSlabs\1980\RG80-236.jpg")</f>
        <v>..\..\Imagery\ScannedSlabs\1980\RG80-236.jpg</v>
      </c>
    </row>
    <row r="4893" spans="1:12" x14ac:dyDescent="0.25">
      <c r="A4893" t="s">
        <v>7193</v>
      </c>
      <c r="B4893" t="s">
        <v>7193</v>
      </c>
      <c r="C4893">
        <v>450062</v>
      </c>
      <c r="D4893">
        <v>5897005</v>
      </c>
      <c r="E4893">
        <v>21</v>
      </c>
      <c r="F4893" t="s">
        <v>13</v>
      </c>
      <c r="G4893" t="s">
        <v>296</v>
      </c>
      <c r="I4893" t="s">
        <v>38</v>
      </c>
      <c r="J4893" t="s">
        <v>23</v>
      </c>
      <c r="K4893" s="2" t="str">
        <f>HYPERLINK("..\..\Imagery\ScannedSlabs\1984\NN84-315.jpg")</f>
        <v>..\..\Imagery\ScannedSlabs\1984\NN84-315.jpg</v>
      </c>
    </row>
    <row r="4894" spans="1:12" x14ac:dyDescent="0.25">
      <c r="A4894" t="s">
        <v>7194</v>
      </c>
      <c r="B4894" t="s">
        <v>7195</v>
      </c>
      <c r="C4894">
        <v>581412</v>
      </c>
      <c r="D4894">
        <v>5918717</v>
      </c>
      <c r="E4894">
        <v>21</v>
      </c>
      <c r="F4894" t="s">
        <v>13</v>
      </c>
      <c r="G4894" t="s">
        <v>33</v>
      </c>
      <c r="I4894" t="s">
        <v>38</v>
      </c>
      <c r="J4894" t="s">
        <v>16</v>
      </c>
      <c r="K4894" s="2" t="str">
        <f>HYPERLINK("..\..\Imagery\ScannedSlabs\1985\SP85-127A.jpg")</f>
        <v>..\..\Imagery\ScannedSlabs\1985\SP85-127A.jpg</v>
      </c>
    </row>
    <row r="4895" spans="1:12" x14ac:dyDescent="0.25">
      <c r="A4895" t="s">
        <v>7196</v>
      </c>
      <c r="B4895" t="s">
        <v>7196</v>
      </c>
      <c r="C4895">
        <v>497749</v>
      </c>
      <c r="D4895">
        <v>5792297</v>
      </c>
      <c r="E4895">
        <v>21</v>
      </c>
      <c r="F4895" t="s">
        <v>13</v>
      </c>
      <c r="G4895" t="s">
        <v>331</v>
      </c>
      <c r="I4895" t="s">
        <v>38</v>
      </c>
      <c r="J4895" t="s">
        <v>16</v>
      </c>
      <c r="K4895" s="2" t="str">
        <f>HYPERLINK("..\..\Imagery\ScannedSlabs\1992\HP92-090.jpg")</f>
        <v>..\..\Imagery\ScannedSlabs\1992\HP92-090.jpg</v>
      </c>
    </row>
    <row r="4896" spans="1:12" x14ac:dyDescent="0.25">
      <c r="A4896" t="s">
        <v>7197</v>
      </c>
      <c r="B4896" t="s">
        <v>7197</v>
      </c>
      <c r="C4896">
        <v>497792</v>
      </c>
      <c r="D4896">
        <v>5792408</v>
      </c>
      <c r="E4896">
        <v>21</v>
      </c>
      <c r="F4896" t="s">
        <v>13</v>
      </c>
      <c r="G4896" t="s">
        <v>331</v>
      </c>
      <c r="I4896" t="s">
        <v>35</v>
      </c>
      <c r="J4896" t="s">
        <v>16</v>
      </c>
      <c r="K4896" s="2" t="str">
        <f>HYPERLINK("..\..\Imagery\ScannedSlabs\1992\HP92-091.jpg")</f>
        <v>..\..\Imagery\ScannedSlabs\1992\HP92-091.jpg</v>
      </c>
    </row>
    <row r="4897" spans="1:12" x14ac:dyDescent="0.25">
      <c r="A4897" t="s">
        <v>7198</v>
      </c>
      <c r="B4897" t="s">
        <v>7198</v>
      </c>
      <c r="C4897">
        <v>497948</v>
      </c>
      <c r="D4897">
        <v>5793350</v>
      </c>
      <c r="E4897">
        <v>21</v>
      </c>
      <c r="F4897" t="s">
        <v>13</v>
      </c>
      <c r="G4897" t="s">
        <v>7199</v>
      </c>
      <c r="I4897" t="s">
        <v>38</v>
      </c>
      <c r="J4897" t="s">
        <v>20</v>
      </c>
      <c r="K4897" s="2" t="str">
        <f>HYPERLINK("..\..\Imagery\ScannedSlabs\1992\HP92-094.jpg")</f>
        <v>..\..\Imagery\ScannedSlabs\1992\HP92-094.jpg</v>
      </c>
    </row>
    <row r="4898" spans="1:12" x14ac:dyDescent="0.25">
      <c r="A4898" t="s">
        <v>7200</v>
      </c>
      <c r="B4898" t="s">
        <v>7200</v>
      </c>
      <c r="C4898">
        <v>498075</v>
      </c>
      <c r="D4898">
        <v>5793950</v>
      </c>
      <c r="E4898">
        <v>21</v>
      </c>
      <c r="F4898" t="s">
        <v>13</v>
      </c>
      <c r="G4898" t="s">
        <v>331</v>
      </c>
      <c r="I4898" t="s">
        <v>35</v>
      </c>
      <c r="J4898" t="s">
        <v>16</v>
      </c>
      <c r="K4898" s="2" t="str">
        <f>HYPERLINK("..\..\Imagery\ScannedSlabs\1992\HP92-095.jpg")</f>
        <v>..\..\Imagery\ScannedSlabs\1992\HP92-095.jpg</v>
      </c>
    </row>
    <row r="4899" spans="1:12" x14ac:dyDescent="0.25">
      <c r="A4899" t="s">
        <v>7201</v>
      </c>
      <c r="B4899" t="s">
        <v>7201</v>
      </c>
      <c r="C4899">
        <v>498201</v>
      </c>
      <c r="D4899">
        <v>5794592</v>
      </c>
      <c r="E4899">
        <v>21</v>
      </c>
      <c r="F4899" t="s">
        <v>13</v>
      </c>
      <c r="J4899" t="s">
        <v>137</v>
      </c>
      <c r="L4899" t="s">
        <v>7202</v>
      </c>
    </row>
    <row r="4900" spans="1:12" x14ac:dyDescent="0.25">
      <c r="A4900" t="s">
        <v>7203</v>
      </c>
      <c r="B4900" t="s">
        <v>7203</v>
      </c>
      <c r="C4900">
        <v>578287</v>
      </c>
      <c r="D4900">
        <v>5903122</v>
      </c>
      <c r="E4900">
        <v>21</v>
      </c>
      <c r="F4900" t="s">
        <v>13</v>
      </c>
      <c r="G4900" t="s">
        <v>42</v>
      </c>
      <c r="I4900" t="s">
        <v>38</v>
      </c>
      <c r="J4900" t="s">
        <v>20</v>
      </c>
      <c r="K4900" s="2" t="str">
        <f>HYPERLINK("..\..\Imagery\ScannedSlabs\1985\VN85-539.jpg")</f>
        <v>..\..\Imagery\ScannedSlabs\1985\VN85-539.jpg</v>
      </c>
    </row>
    <row r="4901" spans="1:12" x14ac:dyDescent="0.25">
      <c r="A4901" t="s">
        <v>7204</v>
      </c>
      <c r="B4901" t="s">
        <v>7204</v>
      </c>
      <c r="C4901">
        <v>332443</v>
      </c>
      <c r="D4901">
        <v>5783695</v>
      </c>
      <c r="E4901">
        <v>21</v>
      </c>
      <c r="F4901" t="s">
        <v>13</v>
      </c>
      <c r="G4901" t="s">
        <v>436</v>
      </c>
      <c r="I4901" t="s">
        <v>38</v>
      </c>
      <c r="J4901" t="s">
        <v>16</v>
      </c>
      <c r="K4901" s="2" t="str">
        <f>HYPERLINK("..\..\Imagery\ScannedSlabs\2000\CG00-149.jpg")</f>
        <v>..\..\Imagery\ScannedSlabs\2000\CG00-149.jpg</v>
      </c>
    </row>
    <row r="4902" spans="1:12" x14ac:dyDescent="0.25">
      <c r="A4902" t="s">
        <v>3084</v>
      </c>
      <c r="B4902" t="s">
        <v>7205</v>
      </c>
      <c r="C4902">
        <v>334431</v>
      </c>
      <c r="D4902">
        <v>5779240</v>
      </c>
      <c r="E4902">
        <v>21</v>
      </c>
      <c r="F4902" t="s">
        <v>13</v>
      </c>
      <c r="G4902" t="s">
        <v>294</v>
      </c>
      <c r="I4902" t="s">
        <v>38</v>
      </c>
      <c r="J4902" t="s">
        <v>16</v>
      </c>
      <c r="K4902" s="2" t="str">
        <f>HYPERLINK("..\..\Imagery\ScannedSlabs\2000\CG00-150B.jpg")</f>
        <v>..\..\Imagery\ScannedSlabs\2000\CG00-150B.jpg</v>
      </c>
    </row>
    <row r="4903" spans="1:12" x14ac:dyDescent="0.25">
      <c r="A4903" t="s">
        <v>7206</v>
      </c>
      <c r="B4903" t="s">
        <v>7206</v>
      </c>
      <c r="C4903">
        <v>413209</v>
      </c>
      <c r="D4903">
        <v>6069759</v>
      </c>
      <c r="E4903">
        <v>21</v>
      </c>
      <c r="F4903" t="s">
        <v>13</v>
      </c>
      <c r="G4903" t="s">
        <v>1975</v>
      </c>
      <c r="I4903" t="s">
        <v>38</v>
      </c>
      <c r="J4903" t="s">
        <v>722</v>
      </c>
      <c r="K4903" s="2" t="str">
        <f>HYPERLINK("..\..\Imagery\ScannedSlabs\1979\CG79-480.jpg")</f>
        <v>..\..\Imagery\ScannedSlabs\1979\CG79-480.jpg</v>
      </c>
    </row>
    <row r="4904" spans="1:12" x14ac:dyDescent="0.25">
      <c r="A4904" t="s">
        <v>7207</v>
      </c>
      <c r="B4904" t="s">
        <v>7207</v>
      </c>
      <c r="C4904">
        <v>414947</v>
      </c>
      <c r="D4904">
        <v>6071602</v>
      </c>
      <c r="E4904">
        <v>21</v>
      </c>
      <c r="F4904" t="s">
        <v>13</v>
      </c>
      <c r="G4904" t="s">
        <v>320</v>
      </c>
      <c r="I4904" t="s">
        <v>38</v>
      </c>
      <c r="J4904" t="s">
        <v>16</v>
      </c>
      <c r="K4904" s="2" t="str">
        <f>HYPERLINK("..\..\Imagery\ScannedSlabs\1979\CG79-481.jpg")</f>
        <v>..\..\Imagery\ScannedSlabs\1979\CG79-481.jpg</v>
      </c>
    </row>
    <row r="4905" spans="1:12" x14ac:dyDescent="0.25">
      <c r="A4905" t="s">
        <v>7208</v>
      </c>
      <c r="B4905" t="s">
        <v>7209</v>
      </c>
      <c r="C4905">
        <v>505156</v>
      </c>
      <c r="D4905">
        <v>5899502</v>
      </c>
      <c r="E4905">
        <v>21</v>
      </c>
      <c r="F4905" t="s">
        <v>13</v>
      </c>
      <c r="G4905" t="s">
        <v>7210</v>
      </c>
      <c r="I4905" t="s">
        <v>35</v>
      </c>
      <c r="J4905" t="s">
        <v>20</v>
      </c>
      <c r="K4905" s="2" t="str">
        <f>HYPERLINK("..\..\Imagery\ScannedSlabs\1985\VN85-134B.jpg")</f>
        <v>..\..\Imagery\ScannedSlabs\1985\VN85-134B.jpg</v>
      </c>
    </row>
    <row r="4906" spans="1:12" x14ac:dyDescent="0.25">
      <c r="A4906" t="s">
        <v>7211</v>
      </c>
      <c r="B4906" t="s">
        <v>7211</v>
      </c>
      <c r="C4906">
        <v>413259</v>
      </c>
      <c r="D4906">
        <v>6058869</v>
      </c>
      <c r="E4906">
        <v>21</v>
      </c>
      <c r="F4906" t="s">
        <v>13</v>
      </c>
      <c r="G4906" t="s">
        <v>7212</v>
      </c>
      <c r="I4906" t="s">
        <v>38</v>
      </c>
      <c r="J4906" t="s">
        <v>16</v>
      </c>
      <c r="K4906" s="2" t="str">
        <f>HYPERLINK("..\..\Imagery\ScannedSlabs\1979\CG79-695.jpg")</f>
        <v>..\..\Imagery\ScannedSlabs\1979\CG79-695.jpg</v>
      </c>
    </row>
    <row r="4907" spans="1:12" x14ac:dyDescent="0.25">
      <c r="A4907" t="s">
        <v>7213</v>
      </c>
      <c r="B4907" t="s">
        <v>7213</v>
      </c>
      <c r="C4907">
        <v>413833</v>
      </c>
      <c r="D4907">
        <v>6058105</v>
      </c>
      <c r="E4907">
        <v>21</v>
      </c>
      <c r="F4907" t="s">
        <v>13</v>
      </c>
      <c r="G4907" t="s">
        <v>1797</v>
      </c>
      <c r="I4907" t="s">
        <v>15</v>
      </c>
      <c r="J4907" t="s">
        <v>16</v>
      </c>
      <c r="K4907" s="2" t="str">
        <f>HYPERLINK("..\..\Imagery\ScannedSlabs\1979\CG79-699.jpg")</f>
        <v>..\..\Imagery\ScannedSlabs\1979\CG79-699.jpg</v>
      </c>
    </row>
    <row r="4908" spans="1:12" x14ac:dyDescent="0.25">
      <c r="A4908" t="s">
        <v>3594</v>
      </c>
      <c r="B4908" t="s">
        <v>7214</v>
      </c>
      <c r="C4908">
        <v>578630</v>
      </c>
      <c r="D4908">
        <v>5875211</v>
      </c>
      <c r="E4908">
        <v>21</v>
      </c>
      <c r="F4908" t="s">
        <v>13</v>
      </c>
      <c r="G4908" t="s">
        <v>42</v>
      </c>
      <c r="H4908" t="s">
        <v>852</v>
      </c>
      <c r="I4908" t="s">
        <v>38</v>
      </c>
      <c r="J4908" t="s">
        <v>16</v>
      </c>
      <c r="K4908" s="2" t="str">
        <f>HYPERLINK("..\..\Imagery\ScannedSlabs\1985\CG85-452A.jpg")</f>
        <v>..\..\Imagery\ScannedSlabs\1985\CG85-452A.jpg</v>
      </c>
    </row>
    <row r="4909" spans="1:12" x14ac:dyDescent="0.25">
      <c r="A4909" t="s">
        <v>7215</v>
      </c>
      <c r="B4909" t="s">
        <v>7216</v>
      </c>
      <c r="C4909">
        <v>370961</v>
      </c>
      <c r="D4909">
        <v>6084357</v>
      </c>
      <c r="E4909">
        <v>21</v>
      </c>
      <c r="F4909" t="s">
        <v>13</v>
      </c>
      <c r="I4909" t="s">
        <v>15</v>
      </c>
      <c r="J4909" t="s">
        <v>137</v>
      </c>
      <c r="L4909" t="s">
        <v>138</v>
      </c>
    </row>
    <row r="4910" spans="1:12" x14ac:dyDescent="0.25">
      <c r="A4910" t="s">
        <v>7217</v>
      </c>
      <c r="B4910" t="s">
        <v>7218</v>
      </c>
      <c r="C4910">
        <v>520490</v>
      </c>
      <c r="D4910">
        <v>5947338</v>
      </c>
      <c r="E4910">
        <v>21</v>
      </c>
      <c r="F4910" t="s">
        <v>13</v>
      </c>
      <c r="G4910" t="s">
        <v>2014</v>
      </c>
      <c r="H4910" t="s">
        <v>1370</v>
      </c>
      <c r="I4910" t="s">
        <v>15</v>
      </c>
      <c r="J4910" t="s">
        <v>16</v>
      </c>
      <c r="K4910" s="2" t="str">
        <f>HYPERLINK("..\..\Imagery\ScannedSlabs\1985\CG85-020B.jpg")</f>
        <v>..\..\Imagery\ScannedSlabs\1985\CG85-020B.jpg</v>
      </c>
    </row>
    <row r="4911" spans="1:12" x14ac:dyDescent="0.25">
      <c r="A4911" t="s">
        <v>7217</v>
      </c>
      <c r="B4911" t="s">
        <v>7219</v>
      </c>
      <c r="C4911">
        <v>520490</v>
      </c>
      <c r="D4911">
        <v>5947338</v>
      </c>
      <c r="E4911">
        <v>21</v>
      </c>
      <c r="F4911" t="s">
        <v>13</v>
      </c>
      <c r="G4911" t="s">
        <v>3088</v>
      </c>
      <c r="H4911" t="s">
        <v>1370</v>
      </c>
      <c r="I4911" t="s">
        <v>15</v>
      </c>
      <c r="J4911" t="s">
        <v>23</v>
      </c>
      <c r="K4911" s="2" t="str">
        <f>HYPERLINK("..\..\Imagery\ScannedSlabs\1985\CG85-020A.jpg")</f>
        <v>..\..\Imagery\ScannedSlabs\1985\CG85-020A.jpg</v>
      </c>
    </row>
    <row r="4912" spans="1:12" x14ac:dyDescent="0.25">
      <c r="A4912" t="s">
        <v>7220</v>
      </c>
      <c r="B4912" t="s">
        <v>7220</v>
      </c>
      <c r="C4912">
        <v>503406</v>
      </c>
      <c r="D4912">
        <v>5907840</v>
      </c>
      <c r="E4912">
        <v>21</v>
      </c>
      <c r="F4912" t="s">
        <v>13</v>
      </c>
      <c r="G4912" t="s">
        <v>333</v>
      </c>
      <c r="H4912" t="s">
        <v>67</v>
      </c>
      <c r="I4912" t="s">
        <v>38</v>
      </c>
      <c r="J4912" t="s">
        <v>23</v>
      </c>
      <c r="K4912" s="2" t="str">
        <f>HYPERLINK("..\..\Imagery\ScannedSlabs\1985\CG85-022.jpg")</f>
        <v>..\..\Imagery\ScannedSlabs\1985\CG85-022.jpg</v>
      </c>
    </row>
    <row r="4913" spans="1:11" x14ac:dyDescent="0.25">
      <c r="A4913" t="s">
        <v>7221</v>
      </c>
      <c r="B4913" t="s">
        <v>7221</v>
      </c>
      <c r="C4913">
        <v>503268</v>
      </c>
      <c r="D4913">
        <v>5908922</v>
      </c>
      <c r="E4913">
        <v>21</v>
      </c>
      <c r="F4913" t="s">
        <v>13</v>
      </c>
      <c r="G4913" t="s">
        <v>1295</v>
      </c>
      <c r="H4913" t="s">
        <v>67</v>
      </c>
      <c r="I4913" t="s">
        <v>35</v>
      </c>
      <c r="J4913" t="s">
        <v>23</v>
      </c>
      <c r="K4913" s="2" t="str">
        <f>HYPERLINK("..\..\Imagery\ScannedSlabs\1985\CG85-024.jpg")</f>
        <v>..\..\Imagery\ScannedSlabs\1985\CG85-024.jpg</v>
      </c>
    </row>
    <row r="4914" spans="1:11" x14ac:dyDescent="0.25">
      <c r="A4914" t="s">
        <v>7222</v>
      </c>
      <c r="B4914" t="s">
        <v>7222</v>
      </c>
      <c r="C4914">
        <v>505078</v>
      </c>
      <c r="D4914">
        <v>5909536</v>
      </c>
      <c r="E4914">
        <v>21</v>
      </c>
      <c r="F4914" t="s">
        <v>13</v>
      </c>
      <c r="G4914" t="s">
        <v>4564</v>
      </c>
      <c r="H4914" t="s">
        <v>67</v>
      </c>
      <c r="I4914" t="s">
        <v>38</v>
      </c>
      <c r="J4914" t="s">
        <v>23</v>
      </c>
      <c r="K4914" s="2" t="str">
        <f>HYPERLINK("..\..\Imagery\ScannedSlabs\1985\CG85-027.jpg")</f>
        <v>..\..\Imagery\ScannedSlabs\1985\CG85-027.jpg</v>
      </c>
    </row>
    <row r="4915" spans="1:11" x14ac:dyDescent="0.25">
      <c r="A4915" t="s">
        <v>7223</v>
      </c>
      <c r="B4915" t="s">
        <v>7223</v>
      </c>
      <c r="C4915">
        <v>505802</v>
      </c>
      <c r="D4915">
        <v>5910796</v>
      </c>
      <c r="E4915">
        <v>21</v>
      </c>
      <c r="F4915" t="s">
        <v>13</v>
      </c>
      <c r="G4915" t="s">
        <v>264</v>
      </c>
      <c r="H4915" t="s">
        <v>67</v>
      </c>
      <c r="I4915" t="s">
        <v>35</v>
      </c>
      <c r="J4915" t="s">
        <v>16</v>
      </c>
      <c r="K4915" s="2" t="str">
        <f>HYPERLINK("..\..\Imagery\ScannedSlabs\1985\CG85-029.jpg")</f>
        <v>..\..\Imagery\ScannedSlabs\1985\CG85-029.jpg</v>
      </c>
    </row>
    <row r="4916" spans="1:11" x14ac:dyDescent="0.25">
      <c r="A4916" t="s">
        <v>7224</v>
      </c>
      <c r="B4916" t="s">
        <v>7224</v>
      </c>
      <c r="C4916">
        <v>394410</v>
      </c>
      <c r="D4916">
        <v>5880697</v>
      </c>
      <c r="E4916">
        <v>21</v>
      </c>
      <c r="F4916" t="s">
        <v>13</v>
      </c>
      <c r="G4916" t="s">
        <v>331</v>
      </c>
      <c r="I4916" t="s">
        <v>35</v>
      </c>
      <c r="J4916" t="s">
        <v>16</v>
      </c>
      <c r="K4916" s="2" t="str">
        <f>HYPERLINK("..\..\Imagery\ScannedSlabs\1995\CG95-190.jpg")</f>
        <v>..\..\Imagery\ScannedSlabs\1995\CG95-190.jpg</v>
      </c>
    </row>
    <row r="4917" spans="1:11" x14ac:dyDescent="0.25">
      <c r="A4917" t="s">
        <v>7225</v>
      </c>
      <c r="B4917" t="s">
        <v>7225</v>
      </c>
      <c r="C4917">
        <v>393099</v>
      </c>
      <c r="D4917">
        <v>5881236</v>
      </c>
      <c r="E4917">
        <v>21</v>
      </c>
      <c r="F4917" t="s">
        <v>13</v>
      </c>
      <c r="G4917" t="s">
        <v>448</v>
      </c>
      <c r="I4917" t="s">
        <v>38</v>
      </c>
      <c r="J4917" t="s">
        <v>23</v>
      </c>
      <c r="K4917" s="2" t="str">
        <f>HYPERLINK("..\..\Imagery\ScannedSlabs\1995\CG95-191.jpg")</f>
        <v>..\..\Imagery\ScannedSlabs\1995\CG95-191.jpg</v>
      </c>
    </row>
    <row r="4918" spans="1:11" x14ac:dyDescent="0.25">
      <c r="A4918" t="s">
        <v>7226</v>
      </c>
      <c r="B4918" t="s">
        <v>7226</v>
      </c>
      <c r="C4918">
        <v>359407</v>
      </c>
      <c r="D4918">
        <v>5770780</v>
      </c>
      <c r="E4918">
        <v>21</v>
      </c>
      <c r="F4918" t="s">
        <v>13</v>
      </c>
      <c r="G4918" t="s">
        <v>540</v>
      </c>
      <c r="H4918" t="s">
        <v>662</v>
      </c>
      <c r="I4918" t="s">
        <v>38</v>
      </c>
      <c r="J4918" t="s">
        <v>16</v>
      </c>
      <c r="K4918" s="2" t="str">
        <f>HYPERLINK("..\..\Imagery\ScannedSlabs\1999\CG99-402.jpg")</f>
        <v>..\..\Imagery\ScannedSlabs\1999\CG99-402.jpg</v>
      </c>
    </row>
    <row r="4919" spans="1:11" x14ac:dyDescent="0.25">
      <c r="A4919" t="s">
        <v>7227</v>
      </c>
      <c r="B4919" t="s">
        <v>7227</v>
      </c>
      <c r="C4919">
        <v>578124</v>
      </c>
      <c r="D4919">
        <v>5882194</v>
      </c>
      <c r="E4919">
        <v>21</v>
      </c>
      <c r="F4919" t="s">
        <v>13</v>
      </c>
      <c r="G4919" t="s">
        <v>2903</v>
      </c>
      <c r="I4919" t="s">
        <v>38</v>
      </c>
      <c r="J4919" t="s">
        <v>16</v>
      </c>
      <c r="K4919" s="2" t="str">
        <f>HYPERLINK("..\..\Imagery\ScannedSlabs\1985\GM85-487.jpg")</f>
        <v>..\..\Imagery\ScannedSlabs\1985\GM85-487.jpg</v>
      </c>
    </row>
    <row r="4920" spans="1:11" x14ac:dyDescent="0.25">
      <c r="A4920" t="s">
        <v>7228</v>
      </c>
      <c r="B4920" t="s">
        <v>7228</v>
      </c>
      <c r="C4920">
        <v>526941</v>
      </c>
      <c r="D4920">
        <v>5725722</v>
      </c>
      <c r="E4920">
        <v>21</v>
      </c>
      <c r="F4920" t="s">
        <v>13</v>
      </c>
      <c r="G4920" t="s">
        <v>884</v>
      </c>
      <c r="I4920" t="s">
        <v>35</v>
      </c>
      <c r="J4920" t="s">
        <v>16</v>
      </c>
      <c r="K4920" s="2" t="str">
        <f>HYPERLINK("..\..\Imagery\ScannedSlabs\1993\CG93-154.jpg")</f>
        <v>..\..\Imagery\ScannedSlabs\1993\CG93-154.jpg</v>
      </c>
    </row>
    <row r="4921" spans="1:11" x14ac:dyDescent="0.25">
      <c r="A4921" t="s">
        <v>7229</v>
      </c>
      <c r="B4921" t="s">
        <v>7229</v>
      </c>
      <c r="C4921">
        <v>526910</v>
      </c>
      <c r="D4921">
        <v>5726070</v>
      </c>
      <c r="E4921">
        <v>21</v>
      </c>
      <c r="F4921" t="s">
        <v>13</v>
      </c>
      <c r="G4921" t="s">
        <v>333</v>
      </c>
      <c r="I4921" t="s">
        <v>38</v>
      </c>
      <c r="J4921" t="s">
        <v>20</v>
      </c>
      <c r="K4921" s="2" t="str">
        <f>HYPERLINK("..\..\Imagery\ScannedSlabs\1993\CG93-155.jpg")</f>
        <v>..\..\Imagery\ScannedSlabs\1993\CG93-155.jpg</v>
      </c>
    </row>
    <row r="4922" spans="1:11" x14ac:dyDescent="0.25">
      <c r="A4922" t="s">
        <v>7230</v>
      </c>
      <c r="B4922" t="s">
        <v>7230</v>
      </c>
      <c r="C4922">
        <v>526770</v>
      </c>
      <c r="D4922">
        <v>5726420</v>
      </c>
      <c r="E4922">
        <v>21</v>
      </c>
      <c r="F4922" t="s">
        <v>13</v>
      </c>
      <c r="G4922" t="s">
        <v>484</v>
      </c>
      <c r="I4922" t="s">
        <v>38</v>
      </c>
      <c r="J4922" t="s">
        <v>16</v>
      </c>
      <c r="K4922" s="2" t="str">
        <f>HYPERLINK("..\..\Imagery\ScannedSlabs\1993\CG93-156.jpg")</f>
        <v>..\..\Imagery\ScannedSlabs\1993\CG93-156.jpg</v>
      </c>
    </row>
    <row r="4923" spans="1:11" x14ac:dyDescent="0.25">
      <c r="A4923" t="s">
        <v>7231</v>
      </c>
      <c r="B4923" t="s">
        <v>7231</v>
      </c>
      <c r="C4923">
        <v>526568</v>
      </c>
      <c r="D4923">
        <v>5727354</v>
      </c>
      <c r="E4923">
        <v>21</v>
      </c>
      <c r="F4923" t="s">
        <v>13</v>
      </c>
      <c r="G4923" t="s">
        <v>1100</v>
      </c>
      <c r="I4923" t="s">
        <v>38</v>
      </c>
      <c r="J4923" t="s">
        <v>16</v>
      </c>
      <c r="K4923" s="2" t="str">
        <f>HYPERLINK("..\..\Imagery\ScannedSlabs\1993\CG93-158.jpg")</f>
        <v>..\..\Imagery\ScannedSlabs\1993\CG93-158.jpg</v>
      </c>
    </row>
    <row r="4924" spans="1:11" x14ac:dyDescent="0.25">
      <c r="A4924" t="s">
        <v>7232</v>
      </c>
      <c r="B4924" t="s">
        <v>7232</v>
      </c>
      <c r="C4924">
        <v>524804</v>
      </c>
      <c r="D4924">
        <v>5728655</v>
      </c>
      <c r="E4924">
        <v>21</v>
      </c>
      <c r="F4924" t="s">
        <v>13</v>
      </c>
      <c r="G4924" t="s">
        <v>1100</v>
      </c>
      <c r="I4924" t="s">
        <v>38</v>
      </c>
      <c r="J4924" t="s">
        <v>16</v>
      </c>
      <c r="K4924" s="2" t="str">
        <f>HYPERLINK("..\..\Imagery\ScannedSlabs\1993\CG93-162.jpg")</f>
        <v>..\..\Imagery\ScannedSlabs\1993\CG93-162.jpg</v>
      </c>
    </row>
    <row r="4925" spans="1:11" x14ac:dyDescent="0.25">
      <c r="A4925" t="s">
        <v>7233</v>
      </c>
      <c r="B4925" t="s">
        <v>7234</v>
      </c>
      <c r="C4925">
        <v>520445</v>
      </c>
      <c r="D4925">
        <v>5716581</v>
      </c>
      <c r="E4925">
        <v>21</v>
      </c>
      <c r="F4925" t="s">
        <v>13</v>
      </c>
      <c r="G4925" t="s">
        <v>7235</v>
      </c>
      <c r="I4925" t="s">
        <v>35</v>
      </c>
      <c r="J4925" t="s">
        <v>20</v>
      </c>
      <c r="K4925" s="2" t="str">
        <f>HYPERLINK("..\..\Imagery\ScannedSlabs\1993\CG93-208B.jpg")</f>
        <v>..\..\Imagery\ScannedSlabs\1993\CG93-208B.jpg</v>
      </c>
    </row>
    <row r="4926" spans="1:11" x14ac:dyDescent="0.25">
      <c r="A4926" t="s">
        <v>7233</v>
      </c>
      <c r="B4926" t="s">
        <v>7236</v>
      </c>
      <c r="C4926">
        <v>520445</v>
      </c>
      <c r="D4926">
        <v>5716581</v>
      </c>
      <c r="E4926">
        <v>21</v>
      </c>
      <c r="F4926" t="s">
        <v>13</v>
      </c>
      <c r="G4926" t="s">
        <v>7235</v>
      </c>
      <c r="I4926" t="s">
        <v>35</v>
      </c>
      <c r="J4926" t="s">
        <v>23</v>
      </c>
      <c r="K4926" s="2" t="str">
        <f>HYPERLINK("..\..\Imagery\ScannedSlabs\1993\CG93-208C.jpg")</f>
        <v>..\..\Imagery\ScannedSlabs\1993\CG93-208C.jpg</v>
      </c>
    </row>
    <row r="4927" spans="1:11" x14ac:dyDescent="0.25">
      <c r="A4927" t="s">
        <v>7233</v>
      </c>
      <c r="B4927" t="s">
        <v>7237</v>
      </c>
      <c r="C4927">
        <v>520445</v>
      </c>
      <c r="D4927">
        <v>5716581</v>
      </c>
      <c r="E4927">
        <v>21</v>
      </c>
      <c r="F4927" t="s">
        <v>13</v>
      </c>
      <c r="G4927" t="s">
        <v>1975</v>
      </c>
      <c r="I4927" t="s">
        <v>35</v>
      </c>
      <c r="J4927" t="s">
        <v>16</v>
      </c>
      <c r="K4927" s="2" t="str">
        <f>HYPERLINK("..\..\Imagery\ScannedSlabs\1993\CG93-208D.jpg")</f>
        <v>..\..\Imagery\ScannedSlabs\1993\CG93-208D.jpg</v>
      </c>
    </row>
    <row r="4928" spans="1:11" x14ac:dyDescent="0.25">
      <c r="A4928" t="s">
        <v>7238</v>
      </c>
      <c r="B4928" t="s">
        <v>7239</v>
      </c>
      <c r="C4928">
        <v>367650</v>
      </c>
      <c r="D4928">
        <v>5852647</v>
      </c>
      <c r="E4928">
        <v>21</v>
      </c>
      <c r="F4928" t="s">
        <v>13</v>
      </c>
      <c r="G4928" t="s">
        <v>220</v>
      </c>
      <c r="I4928" t="s">
        <v>38</v>
      </c>
      <c r="J4928" t="s">
        <v>16</v>
      </c>
      <c r="K4928" s="2" t="str">
        <f>HYPERLINK("..\..\Imagery\ScannedSlabs\1997\CG97-024A.jpg")</f>
        <v>..\..\Imagery\ScannedSlabs\1997\CG97-024A.jpg</v>
      </c>
    </row>
    <row r="4929" spans="1:12" x14ac:dyDescent="0.25">
      <c r="A4929" t="s">
        <v>7238</v>
      </c>
      <c r="B4929" t="s">
        <v>7240</v>
      </c>
      <c r="C4929">
        <v>367650</v>
      </c>
      <c r="D4929">
        <v>5852647</v>
      </c>
      <c r="E4929">
        <v>21</v>
      </c>
      <c r="F4929" t="s">
        <v>13</v>
      </c>
      <c r="G4929" t="s">
        <v>320</v>
      </c>
      <c r="I4929" t="s">
        <v>38</v>
      </c>
      <c r="J4929" t="s">
        <v>16</v>
      </c>
      <c r="K4929" s="2" t="str">
        <f>HYPERLINK("..\..\Imagery\ScannedSlabs\1997\CG97-024B.jpg")</f>
        <v>..\..\Imagery\ScannedSlabs\1997\CG97-024B.jpg</v>
      </c>
    </row>
    <row r="4930" spans="1:12" x14ac:dyDescent="0.25">
      <c r="A4930" t="s">
        <v>7241</v>
      </c>
      <c r="B4930" t="s">
        <v>7241</v>
      </c>
      <c r="C4930">
        <v>334350</v>
      </c>
      <c r="D4930">
        <v>5775775</v>
      </c>
      <c r="E4930">
        <v>21</v>
      </c>
      <c r="F4930" t="s">
        <v>13</v>
      </c>
      <c r="G4930" t="s">
        <v>436</v>
      </c>
      <c r="I4930" t="s">
        <v>38</v>
      </c>
      <c r="J4930" t="s">
        <v>16</v>
      </c>
      <c r="K4930" s="2" t="str">
        <f>HYPERLINK("..\..\Imagery\ScannedSlabs\2000\CG00-153.jpg")</f>
        <v>..\..\Imagery\ScannedSlabs\2000\CG00-153.jpg</v>
      </c>
    </row>
    <row r="4931" spans="1:12" x14ac:dyDescent="0.25">
      <c r="A4931" t="s">
        <v>7242</v>
      </c>
      <c r="B4931" t="s">
        <v>7242</v>
      </c>
      <c r="C4931">
        <v>558758</v>
      </c>
      <c r="D4931">
        <v>5839299</v>
      </c>
      <c r="E4931">
        <v>21</v>
      </c>
      <c r="F4931" t="s">
        <v>13</v>
      </c>
      <c r="G4931" t="s">
        <v>105</v>
      </c>
      <c r="I4931" t="s">
        <v>38</v>
      </c>
      <c r="J4931" t="s">
        <v>23</v>
      </c>
      <c r="K4931" s="2" t="str">
        <f>HYPERLINK("..\..\Imagery\ScannedSlabs\1986\MN86-159.jpg")</f>
        <v>..\..\Imagery\ScannedSlabs\1986\MN86-159.jpg</v>
      </c>
    </row>
    <row r="4932" spans="1:12" x14ac:dyDescent="0.25">
      <c r="A4932" t="s">
        <v>7243</v>
      </c>
      <c r="B4932" t="s">
        <v>7243</v>
      </c>
      <c r="C4932">
        <v>502062</v>
      </c>
      <c r="D4932">
        <v>5862712</v>
      </c>
      <c r="E4932">
        <v>21</v>
      </c>
      <c r="F4932" t="s">
        <v>13</v>
      </c>
      <c r="G4932" t="s">
        <v>7244</v>
      </c>
      <c r="I4932" t="s">
        <v>35</v>
      </c>
      <c r="J4932" t="s">
        <v>16</v>
      </c>
      <c r="K4932" s="2" t="str">
        <f>HYPERLINK("..\..\Imagery\ScannedSlabs\1986\MN86-160.jpg")</f>
        <v>..\..\Imagery\ScannedSlabs\1986\MN86-160.jpg</v>
      </c>
    </row>
    <row r="4933" spans="1:12" x14ac:dyDescent="0.25">
      <c r="A4933" t="s">
        <v>7245</v>
      </c>
      <c r="B4933" t="s">
        <v>7245</v>
      </c>
      <c r="C4933">
        <v>501734</v>
      </c>
      <c r="D4933">
        <v>5860880</v>
      </c>
      <c r="E4933">
        <v>21</v>
      </c>
      <c r="F4933" t="s">
        <v>13</v>
      </c>
      <c r="G4933" t="s">
        <v>27</v>
      </c>
      <c r="I4933" t="s">
        <v>38</v>
      </c>
      <c r="J4933" t="s">
        <v>16</v>
      </c>
      <c r="K4933" s="2" t="str">
        <f>HYPERLINK("..\..\Imagery\ScannedSlabs\1986\MN86-161.jpg")</f>
        <v>..\..\Imagery\ScannedSlabs\1986\MN86-161.jpg</v>
      </c>
    </row>
    <row r="4934" spans="1:12" x14ac:dyDescent="0.25">
      <c r="A4934" t="s">
        <v>7246</v>
      </c>
      <c r="B4934" t="s">
        <v>7246</v>
      </c>
      <c r="C4934">
        <v>501226</v>
      </c>
      <c r="D4934">
        <v>5860023</v>
      </c>
      <c r="E4934">
        <v>21</v>
      </c>
      <c r="F4934" t="s">
        <v>13</v>
      </c>
      <c r="G4934" t="s">
        <v>99</v>
      </c>
      <c r="I4934" t="s">
        <v>38</v>
      </c>
      <c r="J4934" t="s">
        <v>16</v>
      </c>
      <c r="K4934" s="2" t="str">
        <f>HYPERLINK("..\..\Imagery\ScannedSlabs\1986\MN86-162.jpg")</f>
        <v>..\..\Imagery\ScannedSlabs\1986\MN86-162.jpg</v>
      </c>
    </row>
    <row r="4935" spans="1:12" x14ac:dyDescent="0.25">
      <c r="A4935" t="s">
        <v>1006</v>
      </c>
      <c r="B4935" t="s">
        <v>7247</v>
      </c>
      <c r="C4935">
        <v>542071</v>
      </c>
      <c r="D4935">
        <v>5731078</v>
      </c>
      <c r="E4935">
        <v>21</v>
      </c>
      <c r="F4935" t="s">
        <v>13</v>
      </c>
      <c r="G4935" t="s">
        <v>333</v>
      </c>
      <c r="I4935" t="s">
        <v>38</v>
      </c>
      <c r="J4935" t="s">
        <v>23</v>
      </c>
      <c r="K4935" s="2" t="str">
        <f>HYPERLINK("..\..\Imagery\ScannedSlabs\1993\CG93-071B.jpg")</f>
        <v>..\..\Imagery\ScannedSlabs\1993\CG93-071B.jpg</v>
      </c>
    </row>
    <row r="4936" spans="1:12" x14ac:dyDescent="0.25">
      <c r="A4936" t="s">
        <v>6525</v>
      </c>
      <c r="B4936" t="s">
        <v>7248</v>
      </c>
      <c r="C4936">
        <v>347494</v>
      </c>
      <c r="D4936">
        <v>6032324</v>
      </c>
      <c r="E4936">
        <v>21</v>
      </c>
      <c r="F4936" t="s">
        <v>13</v>
      </c>
      <c r="H4936" t="s">
        <v>1157</v>
      </c>
      <c r="I4936" t="s">
        <v>15</v>
      </c>
      <c r="J4936" t="s">
        <v>137</v>
      </c>
      <c r="L4936" t="s">
        <v>2618</v>
      </c>
    </row>
    <row r="4937" spans="1:12" x14ac:dyDescent="0.25">
      <c r="A4937" t="s">
        <v>7249</v>
      </c>
      <c r="B4937" t="s">
        <v>7249</v>
      </c>
      <c r="C4937">
        <v>346745</v>
      </c>
      <c r="D4937">
        <v>6032521</v>
      </c>
      <c r="E4937">
        <v>21</v>
      </c>
      <c r="F4937" t="s">
        <v>13</v>
      </c>
      <c r="G4937" t="s">
        <v>3088</v>
      </c>
      <c r="H4937" t="s">
        <v>1157</v>
      </c>
      <c r="I4937" t="s">
        <v>38</v>
      </c>
      <c r="J4937" t="s">
        <v>23</v>
      </c>
      <c r="K4937" s="2" t="str">
        <f>HYPERLINK("..\..\Imagery\ScannedSlabs\1983\CG83-018.jpg")</f>
        <v>..\..\Imagery\ScannedSlabs\1983\CG83-018.jpg</v>
      </c>
    </row>
    <row r="4938" spans="1:12" x14ac:dyDescent="0.25">
      <c r="A4938" t="s">
        <v>7250</v>
      </c>
      <c r="B4938" t="s">
        <v>7250</v>
      </c>
      <c r="C4938">
        <v>305750</v>
      </c>
      <c r="D4938">
        <v>5834050</v>
      </c>
      <c r="E4938">
        <v>21</v>
      </c>
      <c r="F4938" t="s">
        <v>13</v>
      </c>
      <c r="G4938" t="s">
        <v>514</v>
      </c>
      <c r="I4938" t="s">
        <v>35</v>
      </c>
      <c r="J4938" t="s">
        <v>149</v>
      </c>
      <c r="K4938" s="2" t="str">
        <f>HYPERLINK("..\..\Imagery\ScannedSlabs\1998\CG98-272.jpg")</f>
        <v>..\..\Imagery\ScannedSlabs\1998\CG98-272.jpg</v>
      </c>
    </row>
    <row r="4939" spans="1:12" x14ac:dyDescent="0.25">
      <c r="A4939" t="s">
        <v>7251</v>
      </c>
      <c r="B4939" t="s">
        <v>7251</v>
      </c>
      <c r="C4939">
        <v>303563</v>
      </c>
      <c r="D4939">
        <v>5833672</v>
      </c>
      <c r="E4939">
        <v>21</v>
      </c>
      <c r="F4939" t="s">
        <v>13</v>
      </c>
      <c r="G4939" t="s">
        <v>514</v>
      </c>
      <c r="I4939" t="s">
        <v>38</v>
      </c>
      <c r="J4939" t="s">
        <v>16</v>
      </c>
      <c r="K4939" s="2" t="str">
        <f>HYPERLINK("..\..\Imagery\ScannedSlabs\1998\CG98-273.jpg")</f>
        <v>..\..\Imagery\ScannedSlabs\1998\CG98-273.jpg</v>
      </c>
    </row>
    <row r="4940" spans="1:12" x14ac:dyDescent="0.25">
      <c r="A4940" t="s">
        <v>7252</v>
      </c>
      <c r="B4940" t="s">
        <v>7252</v>
      </c>
      <c r="C4940">
        <v>426949</v>
      </c>
      <c r="D4940">
        <v>5901688</v>
      </c>
      <c r="E4940">
        <v>21</v>
      </c>
      <c r="F4940" t="s">
        <v>13</v>
      </c>
      <c r="G4940" t="s">
        <v>448</v>
      </c>
      <c r="I4940" t="s">
        <v>38</v>
      </c>
      <c r="J4940" t="s">
        <v>23</v>
      </c>
      <c r="K4940" s="2" t="str">
        <f>HYPERLINK("..\..\Imagery\ScannedSlabs\1995\CG95-049.jpg")</f>
        <v>..\..\Imagery\ScannedSlabs\1995\CG95-049.jpg</v>
      </c>
    </row>
    <row r="4941" spans="1:12" x14ac:dyDescent="0.25">
      <c r="A4941" t="s">
        <v>7253</v>
      </c>
      <c r="B4941" t="s">
        <v>7253</v>
      </c>
      <c r="C4941">
        <v>430111</v>
      </c>
      <c r="D4941">
        <v>5902197</v>
      </c>
      <c r="E4941">
        <v>21</v>
      </c>
      <c r="F4941" t="s">
        <v>13</v>
      </c>
      <c r="G4941" t="s">
        <v>7254</v>
      </c>
      <c r="I4941" t="s">
        <v>35</v>
      </c>
      <c r="J4941" t="s">
        <v>23</v>
      </c>
      <c r="K4941" s="2" t="str">
        <f>HYPERLINK("..\..\Imagery\ScannedSlabs\1995\CG95-050.jpg")</f>
        <v>..\..\Imagery\ScannedSlabs\1995\CG95-050.jpg</v>
      </c>
    </row>
    <row r="4942" spans="1:12" x14ac:dyDescent="0.25">
      <c r="A4942" t="s">
        <v>7255</v>
      </c>
      <c r="B4942" t="s">
        <v>7255</v>
      </c>
      <c r="C4942">
        <v>430468</v>
      </c>
      <c r="D4942">
        <v>5920367</v>
      </c>
      <c r="E4942">
        <v>21</v>
      </c>
      <c r="F4942" t="s">
        <v>13</v>
      </c>
      <c r="G4942" t="s">
        <v>49</v>
      </c>
      <c r="I4942" t="s">
        <v>38</v>
      </c>
      <c r="J4942" t="s">
        <v>16</v>
      </c>
      <c r="K4942" s="2" t="str">
        <f>HYPERLINK("..\..\Imagery\ScannedSlabs\1995\CG95-051.jpg")</f>
        <v>..\..\Imagery\ScannedSlabs\1995\CG95-051.jpg</v>
      </c>
    </row>
    <row r="4943" spans="1:12" x14ac:dyDescent="0.25">
      <c r="A4943" t="s">
        <v>7256</v>
      </c>
      <c r="B4943" t="s">
        <v>7256</v>
      </c>
      <c r="C4943">
        <v>431816</v>
      </c>
      <c r="D4943">
        <v>5924682</v>
      </c>
      <c r="E4943">
        <v>21</v>
      </c>
      <c r="F4943" t="s">
        <v>13</v>
      </c>
      <c r="G4943" t="s">
        <v>79</v>
      </c>
      <c r="I4943" t="s">
        <v>35</v>
      </c>
      <c r="J4943" t="s">
        <v>16</v>
      </c>
      <c r="K4943" s="2" t="str">
        <f>HYPERLINK("..\..\Imagery\ScannedSlabs\1995\CG95-052.jpg")</f>
        <v>..\..\Imagery\ScannedSlabs\1995\CG95-052.jpg</v>
      </c>
    </row>
    <row r="4944" spans="1:12" x14ac:dyDescent="0.25">
      <c r="A4944" t="s">
        <v>7257</v>
      </c>
      <c r="B4944" t="s">
        <v>7257</v>
      </c>
      <c r="C4944">
        <v>487550</v>
      </c>
      <c r="D4944">
        <v>5833800</v>
      </c>
      <c r="E4944">
        <v>21</v>
      </c>
      <c r="F4944" t="s">
        <v>13</v>
      </c>
      <c r="G4944" t="s">
        <v>25</v>
      </c>
      <c r="I4944" t="s">
        <v>38</v>
      </c>
      <c r="J4944" t="s">
        <v>16</v>
      </c>
      <c r="K4944" s="2" t="str">
        <f>HYPERLINK("..\..\Imagery\ScannedSlabs\1991\DD91-061.jpg")</f>
        <v>..\..\Imagery\ScannedSlabs\1991\DD91-061.jpg</v>
      </c>
    </row>
    <row r="4945" spans="1:12" x14ac:dyDescent="0.25">
      <c r="A4945" t="s">
        <v>7258</v>
      </c>
      <c r="B4945" t="s">
        <v>7258</v>
      </c>
      <c r="C4945">
        <v>486775</v>
      </c>
      <c r="D4945">
        <v>5833075</v>
      </c>
      <c r="E4945">
        <v>21</v>
      </c>
      <c r="F4945" t="s">
        <v>13</v>
      </c>
      <c r="G4945" t="s">
        <v>448</v>
      </c>
      <c r="I4945" t="s">
        <v>38</v>
      </c>
      <c r="J4945" t="s">
        <v>16</v>
      </c>
      <c r="K4945" s="2" t="str">
        <f>HYPERLINK("..\..\Imagery\ScannedSlabs\1991\DD91-062.jpg")</f>
        <v>..\..\Imagery\ScannedSlabs\1991\DD91-062.jpg</v>
      </c>
      <c r="L4945" t="s">
        <v>7259</v>
      </c>
    </row>
    <row r="4946" spans="1:12" x14ac:dyDescent="0.25">
      <c r="A4946" t="s">
        <v>7260</v>
      </c>
      <c r="B4946" t="s">
        <v>7260</v>
      </c>
      <c r="C4946">
        <v>486475</v>
      </c>
      <c r="D4946">
        <v>5832550</v>
      </c>
      <c r="E4946">
        <v>21</v>
      </c>
      <c r="F4946" t="s">
        <v>13</v>
      </c>
      <c r="G4946" t="s">
        <v>984</v>
      </c>
      <c r="I4946" t="s">
        <v>38</v>
      </c>
      <c r="J4946" t="s">
        <v>16</v>
      </c>
      <c r="K4946" s="2" t="str">
        <f>HYPERLINK("..\..\Imagery\ScannedSlabs\1991\DD91-064.jpg")</f>
        <v>..\..\Imagery\ScannedSlabs\1991\DD91-064.jpg</v>
      </c>
    </row>
    <row r="4947" spans="1:12" x14ac:dyDescent="0.25">
      <c r="A4947" t="s">
        <v>7261</v>
      </c>
      <c r="B4947" t="s">
        <v>7261</v>
      </c>
      <c r="C4947">
        <v>485346</v>
      </c>
      <c r="D4947">
        <v>5830658</v>
      </c>
      <c r="E4947">
        <v>21</v>
      </c>
      <c r="F4947" t="s">
        <v>13</v>
      </c>
      <c r="G4947" t="s">
        <v>42</v>
      </c>
      <c r="I4947" t="s">
        <v>38</v>
      </c>
      <c r="J4947" t="s">
        <v>23</v>
      </c>
      <c r="K4947" s="2" t="str">
        <f>HYPERLINK("..\..\Imagery\ScannedSlabs\1991\DD91-067.jpg")</f>
        <v>..\..\Imagery\ScannedSlabs\1991\DD91-067.jpg</v>
      </c>
    </row>
    <row r="4948" spans="1:12" x14ac:dyDescent="0.25">
      <c r="A4948" t="s">
        <v>7262</v>
      </c>
      <c r="B4948" t="s">
        <v>7262</v>
      </c>
      <c r="C4948">
        <v>485075</v>
      </c>
      <c r="D4948">
        <v>5829125</v>
      </c>
      <c r="E4948">
        <v>21</v>
      </c>
      <c r="F4948" t="s">
        <v>13</v>
      </c>
      <c r="G4948" t="s">
        <v>33</v>
      </c>
      <c r="I4948" t="s">
        <v>38</v>
      </c>
      <c r="J4948" t="s">
        <v>23</v>
      </c>
      <c r="K4948" s="2" t="str">
        <f>HYPERLINK("..\..\Imagery\ScannedSlabs\1991\DD91-068.jpg")</f>
        <v>..\..\Imagery\ScannedSlabs\1991\DD91-068.jpg</v>
      </c>
    </row>
    <row r="4949" spans="1:12" x14ac:dyDescent="0.25">
      <c r="A4949" t="s">
        <v>7263</v>
      </c>
      <c r="B4949" t="s">
        <v>7263</v>
      </c>
      <c r="C4949">
        <v>484125</v>
      </c>
      <c r="D4949">
        <v>5828450</v>
      </c>
      <c r="E4949">
        <v>21</v>
      </c>
      <c r="F4949" t="s">
        <v>13</v>
      </c>
      <c r="G4949" t="s">
        <v>448</v>
      </c>
      <c r="I4949" t="s">
        <v>38</v>
      </c>
      <c r="J4949" t="s">
        <v>23</v>
      </c>
      <c r="K4949" s="2" t="str">
        <f>HYPERLINK("..\..\Imagery\ScannedSlabs\1991\DD91-069.jpg")</f>
        <v>..\..\Imagery\ScannedSlabs\1991\DD91-069.jpg</v>
      </c>
    </row>
    <row r="4950" spans="1:12" x14ac:dyDescent="0.25">
      <c r="A4950" t="s">
        <v>3517</v>
      </c>
      <c r="B4950" t="s">
        <v>7264</v>
      </c>
      <c r="C4950">
        <v>510187</v>
      </c>
      <c r="D4950">
        <v>5765705</v>
      </c>
      <c r="E4950">
        <v>21</v>
      </c>
      <c r="F4950" t="s">
        <v>13</v>
      </c>
      <c r="G4950" t="s">
        <v>7265</v>
      </c>
      <c r="I4950" t="s">
        <v>35</v>
      </c>
      <c r="J4950" t="s">
        <v>20</v>
      </c>
      <c r="K4950" s="2" t="str">
        <f>HYPERLINK("..\..\Imagery\ScannedSlabs\1987\CG87-209A.jpg")</f>
        <v>..\..\Imagery\ScannedSlabs\1987\CG87-209A.jpg</v>
      </c>
    </row>
    <row r="4951" spans="1:12" x14ac:dyDescent="0.25">
      <c r="A4951" t="s">
        <v>7266</v>
      </c>
      <c r="B4951" t="s">
        <v>7266</v>
      </c>
      <c r="C4951">
        <v>501482</v>
      </c>
      <c r="D4951">
        <v>5763360</v>
      </c>
      <c r="E4951">
        <v>21</v>
      </c>
      <c r="F4951" t="s">
        <v>13</v>
      </c>
      <c r="G4951" t="s">
        <v>124</v>
      </c>
      <c r="I4951" t="s">
        <v>38</v>
      </c>
      <c r="J4951" t="s">
        <v>20</v>
      </c>
      <c r="K4951" s="2" t="str">
        <f>HYPERLINK("..\..\Imagery\ScannedSlabs\1987\CG87-327.jpg")</f>
        <v>..\..\Imagery\ScannedSlabs\1987\CG87-327.jpg</v>
      </c>
    </row>
    <row r="4952" spans="1:12" x14ac:dyDescent="0.25">
      <c r="A4952" t="s">
        <v>7267</v>
      </c>
      <c r="B4952" t="s">
        <v>7267</v>
      </c>
      <c r="C4952">
        <v>470242</v>
      </c>
      <c r="D4952">
        <v>6053945</v>
      </c>
      <c r="E4952">
        <v>21</v>
      </c>
      <c r="F4952" t="s">
        <v>13</v>
      </c>
      <c r="G4952" t="s">
        <v>49</v>
      </c>
      <c r="I4952" t="s">
        <v>15</v>
      </c>
      <c r="J4952" t="s">
        <v>16</v>
      </c>
      <c r="K4952" s="2" t="str">
        <f>HYPERLINK("..\..\Imagery\ScannedSlabs\1979\CG79-273.jpg")</f>
        <v>..\..\Imagery\ScannedSlabs\1979\CG79-273.jpg</v>
      </c>
    </row>
    <row r="4953" spans="1:12" x14ac:dyDescent="0.25">
      <c r="A4953" t="s">
        <v>4429</v>
      </c>
      <c r="B4953" t="s">
        <v>7268</v>
      </c>
      <c r="C4953">
        <v>471415</v>
      </c>
      <c r="D4953">
        <v>6052519</v>
      </c>
      <c r="E4953">
        <v>21</v>
      </c>
      <c r="F4953" t="s">
        <v>13</v>
      </c>
      <c r="G4953" t="s">
        <v>529</v>
      </c>
      <c r="I4953" t="s">
        <v>15</v>
      </c>
      <c r="J4953" t="s">
        <v>16</v>
      </c>
      <c r="K4953" s="2" t="str">
        <f>HYPERLINK("..\..\Imagery\ScannedSlabs\1979\CG79-275A.jpg")</f>
        <v>..\..\Imagery\ScannedSlabs\1979\CG79-275A.jpg</v>
      </c>
    </row>
    <row r="4954" spans="1:12" x14ac:dyDescent="0.25">
      <c r="A4954" t="s">
        <v>7269</v>
      </c>
      <c r="B4954" t="s">
        <v>7269</v>
      </c>
      <c r="C4954">
        <v>511292</v>
      </c>
      <c r="D4954">
        <v>5734199</v>
      </c>
      <c r="E4954">
        <v>21</v>
      </c>
      <c r="F4954" t="s">
        <v>13</v>
      </c>
      <c r="G4954" t="s">
        <v>448</v>
      </c>
      <c r="I4954" t="s">
        <v>38</v>
      </c>
      <c r="J4954" t="s">
        <v>16</v>
      </c>
      <c r="K4954" s="2" t="str">
        <f>HYPERLINK("..\..\Imagery\ScannedSlabs\1993\CG93-612.jpg")</f>
        <v>..\..\Imagery\ScannedSlabs\1993\CG93-612.jpg</v>
      </c>
    </row>
    <row r="4955" spans="1:12" x14ac:dyDescent="0.25">
      <c r="A4955" t="s">
        <v>7270</v>
      </c>
      <c r="B4955" t="s">
        <v>7270</v>
      </c>
      <c r="C4955">
        <v>511005</v>
      </c>
      <c r="D4955">
        <v>5732327</v>
      </c>
      <c r="E4955">
        <v>21</v>
      </c>
      <c r="F4955" t="s">
        <v>13</v>
      </c>
      <c r="G4955" t="s">
        <v>448</v>
      </c>
      <c r="I4955" t="s">
        <v>38</v>
      </c>
      <c r="J4955" t="s">
        <v>16</v>
      </c>
      <c r="K4955" s="2" t="str">
        <f>HYPERLINK("..\..\Imagery\ScannedSlabs\1993\CG93-613.jpg")</f>
        <v>..\..\Imagery\ScannedSlabs\1993\CG93-613.jpg</v>
      </c>
    </row>
    <row r="4956" spans="1:12" x14ac:dyDescent="0.25">
      <c r="A4956" t="s">
        <v>7271</v>
      </c>
      <c r="B4956" t="s">
        <v>7271</v>
      </c>
      <c r="C4956">
        <v>559090</v>
      </c>
      <c r="D4956">
        <v>5839956</v>
      </c>
      <c r="E4956">
        <v>21</v>
      </c>
      <c r="F4956" t="s">
        <v>13</v>
      </c>
      <c r="G4956" t="s">
        <v>484</v>
      </c>
      <c r="I4956" t="s">
        <v>38</v>
      </c>
      <c r="J4956" t="s">
        <v>16</v>
      </c>
      <c r="K4956" s="2" t="str">
        <f>HYPERLINK("..\..\Imagery\ScannedSlabs\1986\MN86-158.jpg")</f>
        <v>..\..\Imagery\ScannedSlabs\1986\MN86-158.jpg</v>
      </c>
    </row>
    <row r="4957" spans="1:12" x14ac:dyDescent="0.25">
      <c r="A4957" t="s">
        <v>7272</v>
      </c>
      <c r="B4957" t="s">
        <v>7272</v>
      </c>
      <c r="C4957">
        <v>412413</v>
      </c>
      <c r="D4957">
        <v>6058546</v>
      </c>
      <c r="E4957">
        <v>21</v>
      </c>
      <c r="F4957" t="s">
        <v>13</v>
      </c>
      <c r="G4957" t="s">
        <v>7273</v>
      </c>
      <c r="I4957" t="s">
        <v>38</v>
      </c>
      <c r="J4957" t="s">
        <v>16</v>
      </c>
      <c r="K4957" s="2" t="str">
        <f>HYPERLINK("..\..\Imagery\ScannedSlabs\1979\CG79-694.jpg")</f>
        <v>..\..\Imagery\ScannedSlabs\1979\CG79-694.jpg</v>
      </c>
    </row>
    <row r="4958" spans="1:12" x14ac:dyDescent="0.25">
      <c r="A4958" t="s">
        <v>7274</v>
      </c>
      <c r="B4958" t="s">
        <v>7274</v>
      </c>
      <c r="C4958">
        <v>501798</v>
      </c>
      <c r="D4958">
        <v>5886831</v>
      </c>
      <c r="E4958">
        <v>21</v>
      </c>
      <c r="F4958" t="s">
        <v>13</v>
      </c>
      <c r="G4958" t="s">
        <v>73</v>
      </c>
      <c r="I4958" t="s">
        <v>38</v>
      </c>
      <c r="J4958" t="s">
        <v>20</v>
      </c>
      <c r="K4958" s="2" t="str">
        <f>HYPERLINK("..\..\Imagery\ScannedSlabs\1985\GM85-238.jpg")</f>
        <v>..\..\Imagery\ScannedSlabs\1985\GM85-238.jpg</v>
      </c>
    </row>
    <row r="4959" spans="1:12" x14ac:dyDescent="0.25">
      <c r="A4959" t="s">
        <v>7275</v>
      </c>
      <c r="B4959" t="s">
        <v>7275</v>
      </c>
      <c r="C4959">
        <v>502087</v>
      </c>
      <c r="D4959">
        <v>5887447</v>
      </c>
      <c r="E4959">
        <v>21</v>
      </c>
      <c r="F4959" t="s">
        <v>13</v>
      </c>
      <c r="G4959" t="s">
        <v>407</v>
      </c>
      <c r="I4959" t="s">
        <v>38</v>
      </c>
      <c r="J4959" t="s">
        <v>16</v>
      </c>
      <c r="K4959" s="2" t="str">
        <f>HYPERLINK("..\..\Imagery\ScannedSlabs\1985\GM85-240.jpg")</f>
        <v>..\..\Imagery\ScannedSlabs\1985\GM85-240.jpg</v>
      </c>
    </row>
    <row r="4960" spans="1:12" x14ac:dyDescent="0.25">
      <c r="A4960" t="s">
        <v>7276</v>
      </c>
      <c r="B4960" t="s">
        <v>7276</v>
      </c>
      <c r="C4960">
        <v>502119</v>
      </c>
      <c r="D4960">
        <v>5887638</v>
      </c>
      <c r="E4960">
        <v>21</v>
      </c>
      <c r="F4960" t="s">
        <v>13</v>
      </c>
      <c r="G4960" t="s">
        <v>73</v>
      </c>
      <c r="I4960" t="s">
        <v>38</v>
      </c>
      <c r="J4960" t="s">
        <v>23</v>
      </c>
      <c r="K4960" s="2" t="str">
        <f>HYPERLINK("..\..\Imagery\ScannedSlabs\1985\GM85-241.jpg")</f>
        <v>..\..\Imagery\ScannedSlabs\1985\GM85-241.jpg</v>
      </c>
    </row>
    <row r="4961" spans="1:12" x14ac:dyDescent="0.25">
      <c r="A4961" t="s">
        <v>7277</v>
      </c>
      <c r="B4961" t="s">
        <v>7277</v>
      </c>
      <c r="C4961">
        <v>503818</v>
      </c>
      <c r="D4961">
        <v>5892719</v>
      </c>
      <c r="E4961">
        <v>21</v>
      </c>
      <c r="F4961" t="s">
        <v>13</v>
      </c>
      <c r="G4961" t="s">
        <v>3701</v>
      </c>
      <c r="I4961" t="s">
        <v>35</v>
      </c>
      <c r="J4961" t="s">
        <v>16</v>
      </c>
      <c r="K4961" s="2" t="str">
        <f>HYPERLINK("..\..\Imagery\ScannedSlabs\1985\GM85-243.jpg")</f>
        <v>..\..\Imagery\ScannedSlabs\1985\GM85-243.jpg</v>
      </c>
    </row>
    <row r="4962" spans="1:12" x14ac:dyDescent="0.25">
      <c r="A4962" t="s">
        <v>7278</v>
      </c>
      <c r="B4962" t="s">
        <v>7278</v>
      </c>
      <c r="C4962">
        <v>537132</v>
      </c>
      <c r="D4962">
        <v>5886443</v>
      </c>
      <c r="E4962">
        <v>21</v>
      </c>
      <c r="F4962" t="s">
        <v>13</v>
      </c>
      <c r="G4962" t="s">
        <v>113</v>
      </c>
      <c r="I4962" t="s">
        <v>38</v>
      </c>
      <c r="J4962" t="s">
        <v>23</v>
      </c>
      <c r="K4962" s="2" t="str">
        <f>HYPERLINK("..\..\Imagery\ScannedSlabs\1985\GM85-244.jpg")</f>
        <v>..\..\Imagery\ScannedSlabs\1985\GM85-244.jpg</v>
      </c>
    </row>
    <row r="4963" spans="1:12" x14ac:dyDescent="0.25">
      <c r="A4963" t="s">
        <v>7279</v>
      </c>
      <c r="B4963" t="s">
        <v>7279</v>
      </c>
      <c r="C4963">
        <v>326442</v>
      </c>
      <c r="D4963">
        <v>5829411</v>
      </c>
      <c r="E4963">
        <v>21</v>
      </c>
      <c r="F4963" t="s">
        <v>13</v>
      </c>
      <c r="G4963" t="s">
        <v>7280</v>
      </c>
      <c r="I4963" t="s">
        <v>38</v>
      </c>
      <c r="J4963" t="s">
        <v>16</v>
      </c>
      <c r="K4963" s="2" t="str">
        <f>HYPERLINK("..\..\Imagery\ScannedSlabs\2010\CG10-018.jpg")</f>
        <v>..\..\Imagery\ScannedSlabs\2010\CG10-018.jpg</v>
      </c>
    </row>
    <row r="4964" spans="1:12" x14ac:dyDescent="0.25">
      <c r="A4964" t="s">
        <v>7281</v>
      </c>
      <c r="B4964" t="s">
        <v>7281</v>
      </c>
      <c r="C4964">
        <v>327163</v>
      </c>
      <c r="D4964">
        <v>5828781</v>
      </c>
      <c r="E4964">
        <v>21</v>
      </c>
      <c r="F4964" t="s">
        <v>13</v>
      </c>
      <c r="G4964" t="s">
        <v>7280</v>
      </c>
      <c r="I4964" t="s">
        <v>38</v>
      </c>
      <c r="J4964" t="s">
        <v>16</v>
      </c>
      <c r="K4964" s="2" t="str">
        <f>HYPERLINK("..\..\Imagery\ScannedSlabs\2010\CG10-019.jpg")</f>
        <v>..\..\Imagery\ScannedSlabs\2010\CG10-019.jpg</v>
      </c>
    </row>
    <row r="4965" spans="1:12" x14ac:dyDescent="0.25">
      <c r="A4965" t="s">
        <v>7282</v>
      </c>
      <c r="B4965" t="s">
        <v>7282</v>
      </c>
      <c r="C4965">
        <v>328493</v>
      </c>
      <c r="D4965">
        <v>5828619</v>
      </c>
      <c r="E4965">
        <v>21</v>
      </c>
      <c r="F4965" t="s">
        <v>13</v>
      </c>
      <c r="G4965" t="s">
        <v>7280</v>
      </c>
      <c r="I4965" t="s">
        <v>38</v>
      </c>
      <c r="J4965" t="s">
        <v>16</v>
      </c>
      <c r="K4965" s="2" t="str">
        <f>HYPERLINK("..\..\Imagery\ScannedSlabs\2010\CG10-020.jpg")</f>
        <v>..\..\Imagery\ScannedSlabs\2010\CG10-020.jpg</v>
      </c>
    </row>
    <row r="4966" spans="1:12" x14ac:dyDescent="0.25">
      <c r="A4966" t="s">
        <v>7283</v>
      </c>
      <c r="B4966" t="s">
        <v>7283</v>
      </c>
      <c r="C4966">
        <v>333271</v>
      </c>
      <c r="D4966">
        <v>5827538</v>
      </c>
      <c r="E4966">
        <v>21</v>
      </c>
      <c r="F4966" t="s">
        <v>13</v>
      </c>
      <c r="G4966" t="s">
        <v>7284</v>
      </c>
      <c r="I4966" t="s">
        <v>38</v>
      </c>
      <c r="J4966" t="s">
        <v>16</v>
      </c>
      <c r="K4966" s="2" t="str">
        <f>HYPERLINK("..\..\Imagery\ScannedSlabs\2010\CG10-021.jpg")</f>
        <v>..\..\Imagery\ScannedSlabs\2010\CG10-021.jpg</v>
      </c>
    </row>
    <row r="4967" spans="1:12" x14ac:dyDescent="0.25">
      <c r="A4967" t="s">
        <v>7285</v>
      </c>
      <c r="B4967" t="s">
        <v>7285</v>
      </c>
      <c r="C4967">
        <v>337853</v>
      </c>
      <c r="D4967">
        <v>5825438</v>
      </c>
      <c r="E4967">
        <v>21</v>
      </c>
      <c r="F4967" t="s">
        <v>13</v>
      </c>
      <c r="G4967" t="s">
        <v>7280</v>
      </c>
      <c r="I4967" t="s">
        <v>38</v>
      </c>
      <c r="J4967" t="s">
        <v>16</v>
      </c>
      <c r="K4967" s="2" t="str">
        <f>HYPERLINK("..\..\Imagery\ScannedSlabs\2010\CG10-022.jpg")</f>
        <v>..\..\Imagery\ScannedSlabs\2010\CG10-022.jpg</v>
      </c>
    </row>
    <row r="4968" spans="1:12" x14ac:dyDescent="0.25">
      <c r="A4968" t="s">
        <v>7286</v>
      </c>
      <c r="B4968" t="s">
        <v>7286</v>
      </c>
      <c r="C4968">
        <v>331218</v>
      </c>
      <c r="D4968">
        <v>5828858</v>
      </c>
      <c r="E4968">
        <v>21</v>
      </c>
      <c r="F4968" t="s">
        <v>13</v>
      </c>
      <c r="G4968" t="s">
        <v>7287</v>
      </c>
      <c r="I4968" t="s">
        <v>38</v>
      </c>
      <c r="J4968" t="s">
        <v>16</v>
      </c>
      <c r="K4968" s="2" t="str">
        <f>HYPERLINK("..\..\Imagery\ScannedSlabs\2010\CG10-023.jpg")</f>
        <v>..\..\Imagery\ScannedSlabs\2010\CG10-023.jpg</v>
      </c>
    </row>
    <row r="4969" spans="1:12" x14ac:dyDescent="0.25">
      <c r="A4969" t="s">
        <v>3671</v>
      </c>
      <c r="B4969" t="s">
        <v>7288</v>
      </c>
      <c r="C4969">
        <v>307595</v>
      </c>
      <c r="D4969">
        <v>5848716</v>
      </c>
      <c r="E4969">
        <v>21</v>
      </c>
      <c r="F4969" t="s">
        <v>13</v>
      </c>
      <c r="G4969" t="s">
        <v>7289</v>
      </c>
      <c r="I4969" t="s">
        <v>38</v>
      </c>
      <c r="J4969" t="s">
        <v>16</v>
      </c>
      <c r="K4969" s="2" t="str">
        <f>HYPERLINK("..\..\Imagery\ScannedSlabs\2010\CG10-006B.jpg")</f>
        <v>..\..\Imagery\ScannedSlabs\2010\CG10-006B.jpg</v>
      </c>
    </row>
    <row r="4970" spans="1:12" x14ac:dyDescent="0.25">
      <c r="A4970" t="s">
        <v>854</v>
      </c>
      <c r="B4970" t="s">
        <v>7290</v>
      </c>
      <c r="C4970">
        <v>309126</v>
      </c>
      <c r="D4970">
        <v>5847458</v>
      </c>
      <c r="E4970">
        <v>21</v>
      </c>
      <c r="F4970" t="s">
        <v>13</v>
      </c>
      <c r="G4970" t="s">
        <v>7291</v>
      </c>
      <c r="I4970" t="s">
        <v>38</v>
      </c>
      <c r="J4970" t="s">
        <v>16</v>
      </c>
      <c r="K4970" s="2" t="str">
        <f>HYPERLINK("..\..\Imagery\ScannedSlabs\2010\CG10-007B.jpg")</f>
        <v>..\..\Imagery\ScannedSlabs\2010\CG10-007B.jpg</v>
      </c>
    </row>
    <row r="4971" spans="1:12" x14ac:dyDescent="0.25">
      <c r="A4971" t="s">
        <v>782</v>
      </c>
      <c r="B4971" t="s">
        <v>7292</v>
      </c>
      <c r="C4971">
        <v>319715</v>
      </c>
      <c r="D4971">
        <v>5835587</v>
      </c>
      <c r="E4971">
        <v>21</v>
      </c>
      <c r="F4971" t="s">
        <v>13</v>
      </c>
      <c r="G4971" t="s">
        <v>7293</v>
      </c>
      <c r="I4971" t="s">
        <v>38</v>
      </c>
      <c r="J4971" t="s">
        <v>16</v>
      </c>
      <c r="K4971" s="2" t="str">
        <f>HYPERLINK("..\..\Imagery\ScannedSlabs\2010\CG10-013B.jpg")</f>
        <v>..\..\Imagery\ScannedSlabs\2010\CG10-013B.jpg</v>
      </c>
    </row>
    <row r="4972" spans="1:12" x14ac:dyDescent="0.25">
      <c r="A4972" t="s">
        <v>782</v>
      </c>
      <c r="B4972" t="s">
        <v>7294</v>
      </c>
      <c r="C4972">
        <v>319715</v>
      </c>
      <c r="D4972">
        <v>5835587</v>
      </c>
      <c r="E4972">
        <v>21</v>
      </c>
      <c r="F4972" t="s">
        <v>13</v>
      </c>
      <c r="G4972" t="s">
        <v>7293</v>
      </c>
      <c r="I4972" t="s">
        <v>38</v>
      </c>
      <c r="J4972" t="s">
        <v>16</v>
      </c>
      <c r="K4972" s="2" t="str">
        <f>HYPERLINK("..\..\Imagery\ScannedSlabs\2010\CG10-013C.jpg")</f>
        <v>..\..\Imagery\ScannedSlabs\2010\CG10-013C.jpg</v>
      </c>
    </row>
    <row r="4973" spans="1:12" x14ac:dyDescent="0.25">
      <c r="A4973" t="s">
        <v>7295</v>
      </c>
      <c r="B4973" t="s">
        <v>7295</v>
      </c>
      <c r="C4973">
        <v>441334</v>
      </c>
      <c r="D4973">
        <v>6061872</v>
      </c>
      <c r="E4973">
        <v>21</v>
      </c>
      <c r="F4973" t="s">
        <v>13</v>
      </c>
      <c r="G4973" t="s">
        <v>6953</v>
      </c>
      <c r="I4973" t="s">
        <v>38</v>
      </c>
      <c r="J4973" t="s">
        <v>23</v>
      </c>
      <c r="K4973" s="2" t="str">
        <f>HYPERLINK("..\..\Imagery\ScannedSlabs\1979\CG79-523.jpg")</f>
        <v>..\..\Imagery\ScannedSlabs\1979\CG79-523.jpg</v>
      </c>
    </row>
    <row r="4974" spans="1:12" x14ac:dyDescent="0.25">
      <c r="A4974" t="s">
        <v>7296</v>
      </c>
      <c r="B4974" t="s">
        <v>7296</v>
      </c>
      <c r="C4974">
        <v>441174</v>
      </c>
      <c r="D4974">
        <v>6060453</v>
      </c>
      <c r="E4974">
        <v>21</v>
      </c>
      <c r="F4974" t="s">
        <v>13</v>
      </c>
      <c r="G4974" t="s">
        <v>358</v>
      </c>
      <c r="I4974" t="s">
        <v>15</v>
      </c>
      <c r="J4974" t="s">
        <v>16</v>
      </c>
      <c r="K4974" s="2" t="str">
        <f>HYPERLINK("..\..\Imagery\ScannedSlabs\1979\CG79-524.jpg")</f>
        <v>..\..\Imagery\ScannedSlabs\1979\CG79-524.jpg</v>
      </c>
      <c r="L4974" t="s">
        <v>7297</v>
      </c>
    </row>
    <row r="4975" spans="1:12" x14ac:dyDescent="0.25">
      <c r="A4975" t="s">
        <v>7298</v>
      </c>
      <c r="B4975" t="s">
        <v>7298</v>
      </c>
      <c r="C4975">
        <v>439273</v>
      </c>
      <c r="D4975">
        <v>6057952</v>
      </c>
      <c r="E4975">
        <v>21</v>
      </c>
      <c r="F4975" t="s">
        <v>13</v>
      </c>
      <c r="G4975" t="s">
        <v>6953</v>
      </c>
      <c r="I4975" t="s">
        <v>35</v>
      </c>
      <c r="J4975" t="s">
        <v>23</v>
      </c>
      <c r="K4975" s="2" t="str">
        <f>HYPERLINK("..\..\Imagery\ScannedSlabs\1979\CG79-526.jpg")</f>
        <v>..\..\Imagery\ScannedSlabs\1979\CG79-526.jpg</v>
      </c>
    </row>
    <row r="4976" spans="1:12" x14ac:dyDescent="0.25">
      <c r="A4976" t="s">
        <v>7299</v>
      </c>
      <c r="B4976" t="s">
        <v>7299</v>
      </c>
      <c r="C4976">
        <v>438989</v>
      </c>
      <c r="D4976">
        <v>6057343</v>
      </c>
      <c r="E4976">
        <v>21</v>
      </c>
      <c r="F4976" t="s">
        <v>13</v>
      </c>
      <c r="G4976" t="s">
        <v>44</v>
      </c>
      <c r="I4976" t="s">
        <v>38</v>
      </c>
      <c r="J4976" t="s">
        <v>20</v>
      </c>
      <c r="K4976" s="2" t="str">
        <f>HYPERLINK("..\..\Imagery\ScannedSlabs\1979\CG79-527.jpg")</f>
        <v>..\..\Imagery\ScannedSlabs\1979\CG79-527.jpg</v>
      </c>
      <c r="L4976" t="s">
        <v>7300</v>
      </c>
    </row>
    <row r="4977" spans="1:12" x14ac:dyDescent="0.25">
      <c r="A4977" t="s">
        <v>7301</v>
      </c>
      <c r="B4977" t="s">
        <v>7301</v>
      </c>
      <c r="C4977">
        <v>434173</v>
      </c>
      <c r="D4977">
        <v>6056174</v>
      </c>
      <c r="E4977">
        <v>21</v>
      </c>
      <c r="F4977" t="s">
        <v>13</v>
      </c>
      <c r="G4977" t="s">
        <v>331</v>
      </c>
      <c r="I4977" t="s">
        <v>38</v>
      </c>
      <c r="J4977" t="s">
        <v>23</v>
      </c>
      <c r="K4977" s="2" t="str">
        <f>HYPERLINK("..\..\Imagery\ScannedSlabs\1979\CG79-528.jpg")</f>
        <v>..\..\Imagery\ScannedSlabs\1979\CG79-528.jpg</v>
      </c>
    </row>
    <row r="4978" spans="1:12" x14ac:dyDescent="0.25">
      <c r="A4978" t="s">
        <v>7302</v>
      </c>
      <c r="B4978" t="s">
        <v>7302</v>
      </c>
      <c r="C4978">
        <v>553090</v>
      </c>
      <c r="D4978">
        <v>5778037</v>
      </c>
      <c r="E4978">
        <v>21</v>
      </c>
      <c r="F4978" t="s">
        <v>13</v>
      </c>
      <c r="G4978" t="s">
        <v>51</v>
      </c>
      <c r="H4978" t="s">
        <v>636</v>
      </c>
      <c r="I4978" t="s">
        <v>38</v>
      </c>
      <c r="J4978" t="s">
        <v>23</v>
      </c>
      <c r="K4978" s="2" t="str">
        <f>HYPERLINK("..\..\Imagery\ScannedSlabs\1987\CG87-230.jpg")</f>
        <v>..\..\Imagery\ScannedSlabs\1987\CG87-230.jpg</v>
      </c>
    </row>
    <row r="4979" spans="1:12" x14ac:dyDescent="0.25">
      <c r="A4979" t="s">
        <v>7303</v>
      </c>
      <c r="B4979" t="s">
        <v>7303</v>
      </c>
      <c r="C4979">
        <v>553463</v>
      </c>
      <c r="D4979">
        <v>5777363</v>
      </c>
      <c r="E4979">
        <v>21</v>
      </c>
      <c r="F4979" t="s">
        <v>13</v>
      </c>
      <c r="G4979" t="s">
        <v>51</v>
      </c>
      <c r="H4979" t="s">
        <v>636</v>
      </c>
      <c r="I4979" t="s">
        <v>15</v>
      </c>
      <c r="J4979" t="s">
        <v>23</v>
      </c>
      <c r="K4979" s="2" t="str">
        <f>HYPERLINK("..\..\Imagery\ScannedSlabs\1987\CG87-231.jpg")</f>
        <v>..\..\Imagery\ScannedSlabs\1987\CG87-231.jpg</v>
      </c>
    </row>
    <row r="4980" spans="1:12" x14ac:dyDescent="0.25">
      <c r="A4980" t="s">
        <v>7304</v>
      </c>
      <c r="B4980" t="s">
        <v>7304</v>
      </c>
      <c r="C4980">
        <v>548955</v>
      </c>
      <c r="D4980">
        <v>5771674</v>
      </c>
      <c r="E4980">
        <v>21</v>
      </c>
      <c r="F4980" t="s">
        <v>13</v>
      </c>
      <c r="G4980" t="s">
        <v>51</v>
      </c>
      <c r="H4980" t="s">
        <v>636</v>
      </c>
      <c r="I4980" t="s">
        <v>38</v>
      </c>
      <c r="J4980" t="s">
        <v>23</v>
      </c>
      <c r="K4980" s="2" t="str">
        <f>HYPERLINK("..\..\Imagery\ScannedSlabs\1987\CG87-232.jpg")</f>
        <v>..\..\Imagery\ScannedSlabs\1987\CG87-232.jpg</v>
      </c>
    </row>
    <row r="4981" spans="1:12" x14ac:dyDescent="0.25">
      <c r="A4981" t="s">
        <v>7305</v>
      </c>
      <c r="B4981" t="s">
        <v>7305</v>
      </c>
      <c r="C4981">
        <v>577423</v>
      </c>
      <c r="D4981">
        <v>5850281</v>
      </c>
      <c r="E4981">
        <v>21</v>
      </c>
      <c r="F4981" t="s">
        <v>13</v>
      </c>
      <c r="G4981" t="s">
        <v>4178</v>
      </c>
      <c r="I4981" t="s">
        <v>38</v>
      </c>
      <c r="J4981" t="s">
        <v>23</v>
      </c>
      <c r="K4981" s="2" t="str">
        <f>HYPERLINK("..\..\Imagery\ScannedSlabs\1986\CG86-533.jpg")</f>
        <v>..\..\Imagery\ScannedSlabs\1986\CG86-533.jpg</v>
      </c>
    </row>
    <row r="4982" spans="1:12" x14ac:dyDescent="0.25">
      <c r="A4982" t="s">
        <v>7306</v>
      </c>
      <c r="B4982" t="s">
        <v>7306</v>
      </c>
      <c r="C4982">
        <v>578436</v>
      </c>
      <c r="D4982">
        <v>5850054</v>
      </c>
      <c r="E4982">
        <v>21</v>
      </c>
      <c r="F4982" t="s">
        <v>13</v>
      </c>
      <c r="G4982" t="s">
        <v>51</v>
      </c>
      <c r="I4982" t="s">
        <v>38</v>
      </c>
      <c r="J4982" t="s">
        <v>16</v>
      </c>
      <c r="K4982" s="2" t="str">
        <f>HYPERLINK("..\..\Imagery\ScannedSlabs\1986\CG86-534.jpg")</f>
        <v>..\..\Imagery\ScannedSlabs\1986\CG86-534.jpg</v>
      </c>
    </row>
    <row r="4983" spans="1:12" x14ac:dyDescent="0.25">
      <c r="A4983" t="s">
        <v>7307</v>
      </c>
      <c r="B4983" t="s">
        <v>7307</v>
      </c>
      <c r="C4983">
        <v>578905</v>
      </c>
      <c r="D4983">
        <v>5849857</v>
      </c>
      <c r="E4983">
        <v>21</v>
      </c>
      <c r="F4983" t="s">
        <v>13</v>
      </c>
      <c r="G4983" t="s">
        <v>4178</v>
      </c>
      <c r="I4983" t="s">
        <v>38</v>
      </c>
      <c r="J4983" t="s">
        <v>16</v>
      </c>
      <c r="K4983" s="2" t="str">
        <f>HYPERLINK("..\..\Imagery\ScannedSlabs\1986\CG86-535.jpg")</f>
        <v>..\..\Imagery\ScannedSlabs\1986\CG86-535.jpg</v>
      </c>
    </row>
    <row r="4984" spans="1:12" x14ac:dyDescent="0.25">
      <c r="A4984" t="s">
        <v>7308</v>
      </c>
      <c r="B4984" t="s">
        <v>7308</v>
      </c>
      <c r="C4984">
        <v>575232</v>
      </c>
      <c r="D4984">
        <v>5853346</v>
      </c>
      <c r="E4984">
        <v>21</v>
      </c>
      <c r="F4984" t="s">
        <v>13</v>
      </c>
      <c r="G4984" t="s">
        <v>1611</v>
      </c>
      <c r="I4984" t="s">
        <v>38</v>
      </c>
      <c r="J4984" t="s">
        <v>20</v>
      </c>
      <c r="K4984" s="2" t="str">
        <f>HYPERLINK("..\..\Imagery\ScannedSlabs\1986\CG86-536.jpg")</f>
        <v>..\..\Imagery\ScannedSlabs\1986\CG86-536.jpg</v>
      </c>
    </row>
    <row r="4985" spans="1:12" x14ac:dyDescent="0.25">
      <c r="A4985" t="s">
        <v>7309</v>
      </c>
      <c r="B4985" t="s">
        <v>7310</v>
      </c>
      <c r="C4985">
        <v>575057</v>
      </c>
      <c r="D4985">
        <v>5853264</v>
      </c>
      <c r="E4985">
        <v>21</v>
      </c>
      <c r="F4985" t="s">
        <v>13</v>
      </c>
      <c r="G4985" t="s">
        <v>7311</v>
      </c>
      <c r="I4985" t="s">
        <v>15</v>
      </c>
      <c r="J4985" t="s">
        <v>20</v>
      </c>
      <c r="K4985" s="2" t="str">
        <f>HYPERLINK("..\..\Imagery\ScannedSlabs\1986\CG86-537A.jpg")</f>
        <v>..\..\Imagery\ScannedSlabs\1986\CG86-537A.jpg</v>
      </c>
    </row>
    <row r="4986" spans="1:12" x14ac:dyDescent="0.25">
      <c r="A4986" t="s">
        <v>7309</v>
      </c>
      <c r="B4986" t="s">
        <v>7312</v>
      </c>
      <c r="C4986">
        <v>575057</v>
      </c>
      <c r="D4986">
        <v>5853264</v>
      </c>
      <c r="E4986">
        <v>21</v>
      </c>
      <c r="F4986" t="s">
        <v>13</v>
      </c>
      <c r="G4986" t="s">
        <v>7313</v>
      </c>
      <c r="I4986" t="s">
        <v>38</v>
      </c>
      <c r="J4986" t="s">
        <v>20</v>
      </c>
      <c r="K4986" s="2" t="str">
        <f>HYPERLINK("..\..\Imagery\ScannedSlabs\1986\CG86-537B.jpg")</f>
        <v>..\..\Imagery\ScannedSlabs\1986\CG86-537B.jpg</v>
      </c>
    </row>
    <row r="4987" spans="1:12" x14ac:dyDescent="0.25">
      <c r="A4987" t="s">
        <v>7314</v>
      </c>
      <c r="B4987" t="s">
        <v>7314</v>
      </c>
      <c r="C4987">
        <v>575016</v>
      </c>
      <c r="D4987">
        <v>5852294</v>
      </c>
      <c r="E4987">
        <v>21</v>
      </c>
      <c r="F4987" t="s">
        <v>13</v>
      </c>
      <c r="G4987" t="s">
        <v>652</v>
      </c>
      <c r="I4987" t="s">
        <v>38</v>
      </c>
      <c r="J4987" t="s">
        <v>20</v>
      </c>
      <c r="K4987" s="2" t="str">
        <f>HYPERLINK("..\..\Imagery\ScannedSlabs\1986\CG86-540.jpg")</f>
        <v>..\..\Imagery\ScannedSlabs\1986\CG86-540.jpg</v>
      </c>
    </row>
    <row r="4988" spans="1:12" x14ac:dyDescent="0.25">
      <c r="A4988" t="s">
        <v>7315</v>
      </c>
      <c r="B4988" t="s">
        <v>7315</v>
      </c>
      <c r="C4988">
        <v>498011</v>
      </c>
      <c r="D4988">
        <v>5715000</v>
      </c>
      <c r="E4988">
        <v>21</v>
      </c>
      <c r="F4988" t="s">
        <v>13</v>
      </c>
      <c r="G4988" t="s">
        <v>448</v>
      </c>
      <c r="H4988" t="s">
        <v>828</v>
      </c>
      <c r="I4988" t="s">
        <v>38</v>
      </c>
      <c r="J4988" t="s">
        <v>16</v>
      </c>
      <c r="K4988" s="2" t="str">
        <f>HYPERLINK("..\..\Imagery\ScannedSlabs\1993\DL93-063.jpg")</f>
        <v>..\..\Imagery\ScannedSlabs\1993\DL93-063.jpg</v>
      </c>
    </row>
    <row r="4989" spans="1:12" x14ac:dyDescent="0.25">
      <c r="A4989" t="s">
        <v>7316</v>
      </c>
      <c r="B4989" t="s">
        <v>7316</v>
      </c>
      <c r="C4989">
        <v>497380</v>
      </c>
      <c r="D4989">
        <v>5713290</v>
      </c>
      <c r="E4989">
        <v>21</v>
      </c>
      <c r="F4989" t="s">
        <v>13</v>
      </c>
      <c r="G4989" t="s">
        <v>448</v>
      </c>
      <c r="H4989" t="s">
        <v>828</v>
      </c>
      <c r="I4989" t="s">
        <v>38</v>
      </c>
      <c r="J4989" t="s">
        <v>23</v>
      </c>
      <c r="K4989" s="2" t="str">
        <f>HYPERLINK("..\..\Imagery\ScannedSlabs\1993\DL93-065.jpg")</f>
        <v>..\..\Imagery\ScannedSlabs\1993\DL93-065.jpg</v>
      </c>
    </row>
    <row r="4990" spans="1:12" x14ac:dyDescent="0.25">
      <c r="A4990" t="s">
        <v>7317</v>
      </c>
      <c r="B4990" t="s">
        <v>7317</v>
      </c>
      <c r="C4990">
        <v>496528</v>
      </c>
      <c r="D4990">
        <v>5712804</v>
      </c>
      <c r="E4990">
        <v>21</v>
      </c>
      <c r="F4990" t="s">
        <v>13</v>
      </c>
      <c r="G4990" t="s">
        <v>448</v>
      </c>
      <c r="H4990" t="s">
        <v>828</v>
      </c>
      <c r="I4990" t="s">
        <v>38</v>
      </c>
      <c r="J4990" t="s">
        <v>20</v>
      </c>
      <c r="K4990" s="2" t="str">
        <f>HYPERLINK("..\..\Imagery\ScannedSlabs\1993\DL93-067.jpg")</f>
        <v>..\..\Imagery\ScannedSlabs\1993\DL93-067.jpg</v>
      </c>
    </row>
    <row r="4991" spans="1:12" x14ac:dyDescent="0.25">
      <c r="A4991" t="s">
        <v>7318</v>
      </c>
      <c r="B4991" t="s">
        <v>7318</v>
      </c>
      <c r="C4991">
        <v>494090</v>
      </c>
      <c r="D4991">
        <v>5711690</v>
      </c>
      <c r="E4991">
        <v>21</v>
      </c>
      <c r="F4991" t="s">
        <v>13</v>
      </c>
      <c r="G4991" t="s">
        <v>333</v>
      </c>
      <c r="I4991" t="s">
        <v>38</v>
      </c>
      <c r="J4991" t="s">
        <v>16</v>
      </c>
      <c r="K4991" s="2" t="str">
        <f>HYPERLINK("..\..\Imagery\ScannedSlabs\1993\DL93-070.jpg")</f>
        <v>..\..\Imagery\ScannedSlabs\1993\DL93-070.jpg</v>
      </c>
    </row>
    <row r="4992" spans="1:12" x14ac:dyDescent="0.25">
      <c r="A4992" t="s">
        <v>7319</v>
      </c>
      <c r="B4992" t="s">
        <v>7319</v>
      </c>
      <c r="C4992">
        <v>446469</v>
      </c>
      <c r="D4992">
        <v>5996714</v>
      </c>
      <c r="E4992">
        <v>21</v>
      </c>
      <c r="F4992" t="s">
        <v>13</v>
      </c>
      <c r="G4992" t="s">
        <v>51</v>
      </c>
      <c r="I4992" t="s">
        <v>38</v>
      </c>
      <c r="J4992" t="s">
        <v>16</v>
      </c>
      <c r="K4992" s="2" t="str">
        <f>HYPERLINK("..\..\Imagery\ScannedSlabs\1980\RG80-156.jpg")</f>
        <v>..\..\Imagery\ScannedSlabs\1980\RG80-156.jpg</v>
      </c>
      <c r="L4992" t="s">
        <v>7320</v>
      </c>
    </row>
    <row r="4993" spans="1:11" x14ac:dyDescent="0.25">
      <c r="A4993" t="s">
        <v>7321</v>
      </c>
      <c r="B4993" t="s">
        <v>7321</v>
      </c>
      <c r="C4993">
        <v>445295</v>
      </c>
      <c r="D4993">
        <v>5996840</v>
      </c>
      <c r="E4993">
        <v>21</v>
      </c>
      <c r="F4993" t="s">
        <v>13</v>
      </c>
      <c r="G4993" t="s">
        <v>346</v>
      </c>
      <c r="I4993" t="s">
        <v>38</v>
      </c>
      <c r="J4993" t="s">
        <v>16</v>
      </c>
      <c r="K4993" s="2" t="str">
        <f>HYPERLINK("..\..\Imagery\ScannedSlabs\1980\RG80-158.jpg")</f>
        <v>..\..\Imagery\ScannedSlabs\1980\RG80-158.jpg</v>
      </c>
    </row>
    <row r="4994" spans="1:11" x14ac:dyDescent="0.25">
      <c r="A4994" t="s">
        <v>7322</v>
      </c>
      <c r="B4994" t="s">
        <v>7322</v>
      </c>
      <c r="C4994">
        <v>568158</v>
      </c>
      <c r="D4994">
        <v>5755170</v>
      </c>
      <c r="E4994">
        <v>21</v>
      </c>
      <c r="F4994" t="s">
        <v>13</v>
      </c>
      <c r="G4994" t="s">
        <v>4035</v>
      </c>
      <c r="I4994" t="s">
        <v>38</v>
      </c>
      <c r="J4994" t="s">
        <v>16</v>
      </c>
      <c r="K4994" s="2" t="str">
        <f>HYPERLINK("..\..\Imagery\ScannedSlabs\1993\CG93-820.jpg")</f>
        <v>..\..\Imagery\ScannedSlabs\1993\CG93-820.jpg</v>
      </c>
    </row>
    <row r="4995" spans="1:11" x14ac:dyDescent="0.25">
      <c r="A4995" t="s">
        <v>7323</v>
      </c>
      <c r="B4995" t="s">
        <v>7323</v>
      </c>
      <c r="C4995">
        <v>437029</v>
      </c>
      <c r="D4995">
        <v>5897339</v>
      </c>
      <c r="E4995">
        <v>21</v>
      </c>
      <c r="F4995" t="s">
        <v>13</v>
      </c>
      <c r="G4995" t="s">
        <v>2463</v>
      </c>
      <c r="I4995" t="s">
        <v>35</v>
      </c>
      <c r="J4995" t="s">
        <v>16</v>
      </c>
      <c r="K4995" s="2" t="str">
        <f>HYPERLINK("..\..\Imagery\ScannedSlabs\1984\NN84-062.jpg")</f>
        <v>..\..\Imagery\ScannedSlabs\1984\NN84-062.jpg</v>
      </c>
    </row>
    <row r="4996" spans="1:11" x14ac:dyDescent="0.25">
      <c r="A4996" t="s">
        <v>7324</v>
      </c>
      <c r="B4996" t="s">
        <v>7324</v>
      </c>
      <c r="C4996">
        <v>362560</v>
      </c>
      <c r="D4996">
        <v>5855700</v>
      </c>
      <c r="E4996">
        <v>21</v>
      </c>
      <c r="F4996" t="s">
        <v>13</v>
      </c>
      <c r="G4996" t="s">
        <v>51</v>
      </c>
      <c r="I4996" t="s">
        <v>38</v>
      </c>
      <c r="J4996" t="s">
        <v>23</v>
      </c>
      <c r="K4996" s="2" t="str">
        <f>HYPERLINK("..\..\Imagery\ScannedSlabs\1998\CG98-105.jpg")</f>
        <v>..\..\Imagery\ScannedSlabs\1998\CG98-105.jpg</v>
      </c>
    </row>
    <row r="4997" spans="1:11" x14ac:dyDescent="0.25">
      <c r="A4997" t="s">
        <v>7325</v>
      </c>
      <c r="B4997" t="s">
        <v>7325</v>
      </c>
      <c r="C4997">
        <v>558470</v>
      </c>
      <c r="D4997">
        <v>5827790</v>
      </c>
      <c r="E4997">
        <v>21</v>
      </c>
      <c r="F4997" t="s">
        <v>13</v>
      </c>
      <c r="G4997" t="s">
        <v>486</v>
      </c>
      <c r="I4997" t="s">
        <v>38</v>
      </c>
      <c r="J4997" t="s">
        <v>16</v>
      </c>
      <c r="K4997" s="2" t="str">
        <f>HYPERLINK("..\..\Imagery\ScannedSlabs\1986\MN86-463.jpg")</f>
        <v>..\..\Imagery\ScannedSlabs\1986\MN86-463.jpg</v>
      </c>
    </row>
    <row r="4998" spans="1:11" x14ac:dyDescent="0.25">
      <c r="A4998" t="s">
        <v>7326</v>
      </c>
      <c r="B4998" t="s">
        <v>7326</v>
      </c>
      <c r="C4998">
        <v>557351</v>
      </c>
      <c r="D4998">
        <v>5829599</v>
      </c>
      <c r="E4998">
        <v>21</v>
      </c>
      <c r="F4998" t="s">
        <v>13</v>
      </c>
      <c r="G4998" t="s">
        <v>486</v>
      </c>
      <c r="I4998" t="s">
        <v>38</v>
      </c>
      <c r="J4998" t="s">
        <v>16</v>
      </c>
      <c r="K4998" s="2" t="str">
        <f>HYPERLINK("..\..\Imagery\ScannedSlabs\1986\MN86-466.jpg")</f>
        <v>..\..\Imagery\ScannedSlabs\1986\MN86-466.jpg</v>
      </c>
    </row>
    <row r="4999" spans="1:11" x14ac:dyDescent="0.25">
      <c r="A4999" t="s">
        <v>7327</v>
      </c>
      <c r="B4999" t="s">
        <v>7327</v>
      </c>
      <c r="C4999">
        <v>557459</v>
      </c>
      <c r="D4999">
        <v>5828324</v>
      </c>
      <c r="E4999">
        <v>21</v>
      </c>
      <c r="F4999" t="s">
        <v>13</v>
      </c>
      <c r="G4999" t="s">
        <v>7328</v>
      </c>
      <c r="I4999" t="s">
        <v>38</v>
      </c>
      <c r="J4999" t="s">
        <v>20</v>
      </c>
      <c r="K4999" s="2" t="str">
        <f>HYPERLINK("..\..\Imagery\ScannedSlabs\1986\MN86-467.jpg")</f>
        <v>..\..\Imagery\ScannedSlabs\1986\MN86-467.jpg</v>
      </c>
    </row>
    <row r="5000" spans="1:11" x14ac:dyDescent="0.25">
      <c r="A5000" t="s">
        <v>7329</v>
      </c>
      <c r="B5000" t="s">
        <v>7329</v>
      </c>
      <c r="C5000">
        <v>557579</v>
      </c>
      <c r="D5000">
        <v>5827587</v>
      </c>
      <c r="E5000">
        <v>21</v>
      </c>
      <c r="F5000" t="s">
        <v>13</v>
      </c>
      <c r="G5000" t="s">
        <v>99</v>
      </c>
      <c r="I5000" t="s">
        <v>38</v>
      </c>
      <c r="J5000" t="s">
        <v>16</v>
      </c>
      <c r="K5000" s="2" t="str">
        <f>HYPERLINK("..\..\Imagery\ScannedSlabs\1986\MN86-468.jpg")</f>
        <v>..\..\Imagery\ScannedSlabs\1986\MN86-468.jpg</v>
      </c>
    </row>
    <row r="5001" spans="1:11" x14ac:dyDescent="0.25">
      <c r="A5001" t="s">
        <v>7330</v>
      </c>
      <c r="B5001" t="s">
        <v>7330</v>
      </c>
      <c r="C5001">
        <v>536118</v>
      </c>
      <c r="D5001">
        <v>5831443</v>
      </c>
      <c r="E5001">
        <v>21</v>
      </c>
      <c r="F5001" t="s">
        <v>13</v>
      </c>
      <c r="G5001" t="s">
        <v>99</v>
      </c>
      <c r="I5001" t="s">
        <v>38</v>
      </c>
      <c r="J5001" t="s">
        <v>16</v>
      </c>
      <c r="K5001" s="2" t="str">
        <f>HYPERLINK("..\..\Imagery\ScannedSlabs\1986\MN86-470.jpg")</f>
        <v>..\..\Imagery\ScannedSlabs\1986\MN86-470.jpg</v>
      </c>
    </row>
    <row r="5002" spans="1:11" x14ac:dyDescent="0.25">
      <c r="A5002" t="s">
        <v>7331</v>
      </c>
      <c r="B5002" t="s">
        <v>7331</v>
      </c>
      <c r="C5002">
        <v>511809</v>
      </c>
      <c r="D5002">
        <v>5913972</v>
      </c>
      <c r="E5002">
        <v>21</v>
      </c>
      <c r="F5002" t="s">
        <v>13</v>
      </c>
      <c r="G5002" t="s">
        <v>2000</v>
      </c>
      <c r="H5002" t="s">
        <v>34</v>
      </c>
      <c r="I5002" t="s">
        <v>35</v>
      </c>
      <c r="J5002" t="s">
        <v>16</v>
      </c>
      <c r="K5002" s="2" t="str">
        <f>HYPERLINK("..\..\Imagery\ScannedSlabs\1985\CG85-039.jpg")</f>
        <v>..\..\Imagery\ScannedSlabs\1985\CG85-039.jpg</v>
      </c>
    </row>
    <row r="5003" spans="1:11" x14ac:dyDescent="0.25">
      <c r="A5003" t="s">
        <v>7332</v>
      </c>
      <c r="B5003" t="s">
        <v>7332</v>
      </c>
      <c r="C5003">
        <v>514775</v>
      </c>
      <c r="D5003">
        <v>5917355</v>
      </c>
      <c r="E5003">
        <v>21</v>
      </c>
      <c r="F5003" t="s">
        <v>13</v>
      </c>
      <c r="G5003" t="s">
        <v>33</v>
      </c>
      <c r="H5003" t="s">
        <v>34</v>
      </c>
      <c r="I5003" t="s">
        <v>35</v>
      </c>
      <c r="J5003" t="s">
        <v>16</v>
      </c>
      <c r="K5003" s="2" t="str">
        <f>HYPERLINK("..\..\Imagery\ScannedSlabs\1985\CG85-044.jpg")</f>
        <v>..\..\Imagery\ScannedSlabs\1985\CG85-044.jpg</v>
      </c>
    </row>
    <row r="5004" spans="1:11" x14ac:dyDescent="0.25">
      <c r="A5004" t="s">
        <v>7333</v>
      </c>
      <c r="B5004" t="s">
        <v>7333</v>
      </c>
      <c r="C5004">
        <v>515907</v>
      </c>
      <c r="D5004">
        <v>5917685</v>
      </c>
      <c r="E5004">
        <v>21</v>
      </c>
      <c r="F5004" t="s">
        <v>13</v>
      </c>
      <c r="G5004" t="s">
        <v>42</v>
      </c>
      <c r="H5004" t="s">
        <v>34</v>
      </c>
      <c r="I5004" t="s">
        <v>38</v>
      </c>
      <c r="J5004" t="s">
        <v>23</v>
      </c>
      <c r="K5004" s="2" t="str">
        <f>HYPERLINK("..\..\Imagery\ScannedSlabs\1985\CG85-046.jpg")</f>
        <v>..\..\Imagery\ScannedSlabs\1985\CG85-046.jpg</v>
      </c>
    </row>
    <row r="5005" spans="1:11" x14ac:dyDescent="0.25">
      <c r="A5005" t="s">
        <v>7334</v>
      </c>
      <c r="B5005" t="s">
        <v>7334</v>
      </c>
      <c r="C5005">
        <v>520223</v>
      </c>
      <c r="D5005">
        <v>5904451</v>
      </c>
      <c r="E5005">
        <v>21</v>
      </c>
      <c r="F5005" t="s">
        <v>13</v>
      </c>
      <c r="G5005" t="s">
        <v>800</v>
      </c>
      <c r="H5005" t="s">
        <v>34</v>
      </c>
      <c r="I5005" t="s">
        <v>35</v>
      </c>
      <c r="J5005" t="s">
        <v>16</v>
      </c>
      <c r="K5005" s="2" t="str">
        <f>HYPERLINK("..\..\Imagery\ScannedSlabs\1985\CG85-049.jpg")</f>
        <v>..\..\Imagery\ScannedSlabs\1985\CG85-049.jpg</v>
      </c>
    </row>
    <row r="5006" spans="1:11" x14ac:dyDescent="0.25">
      <c r="A5006" t="s">
        <v>7335</v>
      </c>
      <c r="B5006" t="s">
        <v>7335</v>
      </c>
      <c r="C5006">
        <v>520918</v>
      </c>
      <c r="D5006">
        <v>5905260</v>
      </c>
      <c r="E5006">
        <v>21</v>
      </c>
      <c r="F5006" t="s">
        <v>13</v>
      </c>
      <c r="G5006" t="s">
        <v>129</v>
      </c>
      <c r="H5006" t="s">
        <v>67</v>
      </c>
      <c r="I5006" t="s">
        <v>35</v>
      </c>
      <c r="J5006" t="s">
        <v>16</v>
      </c>
      <c r="K5006" s="2" t="str">
        <f>HYPERLINK("..\..\Imagery\ScannedSlabs\1985\CG85-051.jpg")</f>
        <v>..\..\Imagery\ScannedSlabs\1985\CG85-051.jpg</v>
      </c>
    </row>
    <row r="5007" spans="1:11" x14ac:dyDescent="0.25">
      <c r="A5007" t="s">
        <v>7336</v>
      </c>
      <c r="B5007" t="s">
        <v>7336</v>
      </c>
      <c r="C5007">
        <v>520511</v>
      </c>
      <c r="D5007">
        <v>5906583</v>
      </c>
      <c r="E5007">
        <v>21</v>
      </c>
      <c r="F5007" t="s">
        <v>13</v>
      </c>
      <c r="G5007" t="s">
        <v>7337</v>
      </c>
      <c r="H5007" t="s">
        <v>34</v>
      </c>
      <c r="I5007" t="s">
        <v>35</v>
      </c>
      <c r="J5007" t="s">
        <v>23</v>
      </c>
      <c r="K5007" s="2" t="str">
        <f>HYPERLINK("..\..\Imagery\ScannedSlabs\1985\CG85-054.jpg")</f>
        <v>..\..\Imagery\ScannedSlabs\1985\CG85-054.jpg</v>
      </c>
    </row>
    <row r="5008" spans="1:11" x14ac:dyDescent="0.25">
      <c r="A5008" t="s">
        <v>7338</v>
      </c>
      <c r="B5008" t="s">
        <v>7338</v>
      </c>
      <c r="C5008">
        <v>521268</v>
      </c>
      <c r="D5008">
        <v>5907830</v>
      </c>
      <c r="E5008">
        <v>21</v>
      </c>
      <c r="F5008" t="s">
        <v>13</v>
      </c>
      <c r="G5008" t="s">
        <v>484</v>
      </c>
      <c r="H5008" t="s">
        <v>34</v>
      </c>
      <c r="I5008" t="s">
        <v>38</v>
      </c>
      <c r="J5008" t="s">
        <v>16</v>
      </c>
      <c r="K5008" s="2" t="str">
        <f>HYPERLINK("..\..\Imagery\ScannedSlabs\1985\CG85-057.jpg")</f>
        <v>..\..\Imagery\ScannedSlabs\1985\CG85-057.jpg</v>
      </c>
    </row>
    <row r="5009" spans="1:12" x14ac:dyDescent="0.25">
      <c r="A5009" t="s">
        <v>7339</v>
      </c>
      <c r="B5009" t="s">
        <v>7339</v>
      </c>
      <c r="C5009">
        <v>521359</v>
      </c>
      <c r="D5009">
        <v>5908044</v>
      </c>
      <c r="E5009">
        <v>21</v>
      </c>
      <c r="F5009" t="s">
        <v>13</v>
      </c>
      <c r="G5009" t="s">
        <v>47</v>
      </c>
      <c r="H5009" t="s">
        <v>34</v>
      </c>
      <c r="I5009" t="s">
        <v>38</v>
      </c>
      <c r="J5009" t="s">
        <v>20</v>
      </c>
      <c r="K5009" s="2" t="str">
        <f>HYPERLINK("..\..\Imagery\ScannedSlabs\1985\CG85-058.jpg")</f>
        <v>..\..\Imagery\ScannedSlabs\1985\CG85-058.jpg</v>
      </c>
    </row>
    <row r="5010" spans="1:12" x14ac:dyDescent="0.25">
      <c r="A5010" t="s">
        <v>7340</v>
      </c>
      <c r="B5010" t="s">
        <v>7340</v>
      </c>
      <c r="C5010">
        <v>521668</v>
      </c>
      <c r="D5010">
        <v>5908639</v>
      </c>
      <c r="E5010">
        <v>21</v>
      </c>
      <c r="F5010" t="s">
        <v>13</v>
      </c>
      <c r="G5010" t="s">
        <v>484</v>
      </c>
      <c r="H5010" t="s">
        <v>34</v>
      </c>
      <c r="I5010" t="s">
        <v>38</v>
      </c>
      <c r="J5010" t="s">
        <v>16</v>
      </c>
      <c r="K5010" s="2" t="str">
        <f>HYPERLINK("..\..\Imagery\ScannedSlabs\1985\CG85-059.jpg")</f>
        <v>..\..\Imagery\ScannedSlabs\1985\CG85-059.jpg</v>
      </c>
    </row>
    <row r="5011" spans="1:12" x14ac:dyDescent="0.25">
      <c r="A5011" t="s">
        <v>7341</v>
      </c>
      <c r="B5011" t="s">
        <v>7341</v>
      </c>
      <c r="C5011">
        <v>522118</v>
      </c>
      <c r="D5011">
        <v>5909865</v>
      </c>
      <c r="E5011">
        <v>21</v>
      </c>
      <c r="F5011" t="s">
        <v>13</v>
      </c>
      <c r="G5011" t="s">
        <v>566</v>
      </c>
      <c r="H5011" t="s">
        <v>34</v>
      </c>
      <c r="I5011" t="s">
        <v>35</v>
      </c>
      <c r="J5011" t="s">
        <v>23</v>
      </c>
      <c r="K5011" s="2" t="str">
        <f>HYPERLINK("..\..\Imagery\ScannedSlabs\1985\CG85-062.jpg")</f>
        <v>..\..\Imagery\ScannedSlabs\1985\CG85-062.jpg</v>
      </c>
    </row>
    <row r="5012" spans="1:12" x14ac:dyDescent="0.25">
      <c r="A5012" t="s">
        <v>7342</v>
      </c>
      <c r="B5012" t="s">
        <v>7342</v>
      </c>
      <c r="C5012">
        <v>492066</v>
      </c>
      <c r="D5012">
        <v>5860833</v>
      </c>
      <c r="E5012">
        <v>21</v>
      </c>
      <c r="F5012" t="s">
        <v>13</v>
      </c>
      <c r="I5012" t="s">
        <v>35</v>
      </c>
      <c r="J5012" t="s">
        <v>137</v>
      </c>
      <c r="L5012" t="s">
        <v>7343</v>
      </c>
    </row>
    <row r="5013" spans="1:12" x14ac:dyDescent="0.25">
      <c r="A5013" t="s">
        <v>7344</v>
      </c>
      <c r="B5013" t="s">
        <v>7344</v>
      </c>
      <c r="C5013">
        <v>492075</v>
      </c>
      <c r="D5013">
        <v>5860414</v>
      </c>
      <c r="E5013">
        <v>21</v>
      </c>
      <c r="F5013" t="s">
        <v>13</v>
      </c>
      <c r="G5013" t="s">
        <v>331</v>
      </c>
      <c r="I5013" t="s">
        <v>35</v>
      </c>
      <c r="J5013" t="s">
        <v>16</v>
      </c>
      <c r="K5013" s="2" t="str">
        <f>HYPERLINK("..\..\Imagery\ScannedSlabs\1991\VN91-173.jpg")</f>
        <v>..\..\Imagery\ScannedSlabs\1991\VN91-173.jpg</v>
      </c>
    </row>
    <row r="5014" spans="1:12" x14ac:dyDescent="0.25">
      <c r="A5014" t="s">
        <v>7345</v>
      </c>
      <c r="B5014" t="s">
        <v>7345</v>
      </c>
      <c r="C5014">
        <v>474980</v>
      </c>
      <c r="D5014">
        <v>5904639</v>
      </c>
      <c r="E5014">
        <v>21</v>
      </c>
      <c r="F5014" t="s">
        <v>13</v>
      </c>
      <c r="G5014" t="s">
        <v>333</v>
      </c>
      <c r="I5014" t="s">
        <v>38</v>
      </c>
      <c r="J5014" t="s">
        <v>137</v>
      </c>
      <c r="L5014" t="s">
        <v>7346</v>
      </c>
    </row>
    <row r="5015" spans="1:12" x14ac:dyDescent="0.25">
      <c r="A5015" t="s">
        <v>7347</v>
      </c>
      <c r="B5015" t="s">
        <v>7348</v>
      </c>
      <c r="C5015">
        <v>577922</v>
      </c>
      <c r="D5015">
        <v>5858793</v>
      </c>
      <c r="E5015">
        <v>21</v>
      </c>
      <c r="F5015" t="s">
        <v>13</v>
      </c>
      <c r="G5015" t="s">
        <v>3826</v>
      </c>
      <c r="J5015" t="s">
        <v>137</v>
      </c>
    </row>
    <row r="5016" spans="1:12" x14ac:dyDescent="0.25">
      <c r="A5016" t="s">
        <v>7349</v>
      </c>
      <c r="B5016" t="s">
        <v>7349</v>
      </c>
      <c r="C5016">
        <v>508904</v>
      </c>
      <c r="D5016">
        <v>5798587</v>
      </c>
      <c r="E5016">
        <v>21</v>
      </c>
      <c r="F5016" t="s">
        <v>13</v>
      </c>
      <c r="G5016" t="s">
        <v>51</v>
      </c>
      <c r="I5016" t="s">
        <v>38</v>
      </c>
      <c r="J5016" t="s">
        <v>20</v>
      </c>
      <c r="K5016" s="2" t="str">
        <f>HYPERLINK("..\..\Imagery\ScannedSlabs\1987\CG87-369.jpg")</f>
        <v>..\..\Imagery\ScannedSlabs\1987\CG87-369.jpg</v>
      </c>
    </row>
    <row r="5017" spans="1:12" x14ac:dyDescent="0.25">
      <c r="A5017" t="s">
        <v>7350</v>
      </c>
      <c r="B5017" t="s">
        <v>7350</v>
      </c>
      <c r="C5017">
        <v>510289</v>
      </c>
      <c r="D5017">
        <v>5800198</v>
      </c>
      <c r="E5017">
        <v>21</v>
      </c>
      <c r="F5017" t="s">
        <v>13</v>
      </c>
      <c r="G5017" t="s">
        <v>51</v>
      </c>
      <c r="I5017" t="s">
        <v>38</v>
      </c>
      <c r="J5017" t="s">
        <v>23</v>
      </c>
      <c r="K5017" s="2" t="str">
        <f>HYPERLINK("..\..\Imagery\ScannedSlabs\1987\CG87-370.jpg")</f>
        <v>..\..\Imagery\ScannedSlabs\1987\CG87-370.jpg</v>
      </c>
    </row>
    <row r="5018" spans="1:12" x14ac:dyDescent="0.25">
      <c r="A5018" t="s">
        <v>7351</v>
      </c>
      <c r="B5018" t="s">
        <v>7351</v>
      </c>
      <c r="C5018">
        <v>510475</v>
      </c>
      <c r="D5018">
        <v>5802496</v>
      </c>
      <c r="E5018">
        <v>21</v>
      </c>
      <c r="F5018" t="s">
        <v>13</v>
      </c>
      <c r="G5018" t="s">
        <v>6832</v>
      </c>
      <c r="I5018" t="s">
        <v>35</v>
      </c>
      <c r="J5018" t="s">
        <v>20</v>
      </c>
      <c r="K5018" s="2" t="str">
        <f>HYPERLINK("..\..\Imagery\ScannedSlabs\1987\CG87-371.jpg")</f>
        <v>..\..\Imagery\ScannedSlabs\1987\CG87-371.jpg</v>
      </c>
    </row>
    <row r="5019" spans="1:12" x14ac:dyDescent="0.25">
      <c r="A5019" t="s">
        <v>7352</v>
      </c>
      <c r="B5019" t="s">
        <v>7352</v>
      </c>
      <c r="C5019">
        <v>506627</v>
      </c>
      <c r="D5019">
        <v>5804412</v>
      </c>
      <c r="E5019">
        <v>21</v>
      </c>
      <c r="F5019" t="s">
        <v>13</v>
      </c>
      <c r="G5019" t="s">
        <v>7353</v>
      </c>
      <c r="I5019" t="s">
        <v>38</v>
      </c>
      <c r="J5019" t="s">
        <v>20</v>
      </c>
      <c r="K5019" s="2" t="str">
        <f>HYPERLINK("..\..\Imagery\ScannedSlabs\1987\CG87-372.jpg")</f>
        <v>..\..\Imagery\ScannedSlabs\1987\CG87-372.jpg</v>
      </c>
    </row>
    <row r="5020" spans="1:12" x14ac:dyDescent="0.25">
      <c r="A5020" t="s">
        <v>7354</v>
      </c>
      <c r="B5020" t="s">
        <v>7354</v>
      </c>
      <c r="C5020">
        <v>510476</v>
      </c>
      <c r="D5020">
        <v>5806871</v>
      </c>
      <c r="E5020">
        <v>21</v>
      </c>
      <c r="F5020" t="s">
        <v>13</v>
      </c>
      <c r="G5020" t="s">
        <v>407</v>
      </c>
      <c r="I5020" t="s">
        <v>38</v>
      </c>
      <c r="J5020" t="s">
        <v>23</v>
      </c>
      <c r="K5020" s="2" t="str">
        <f>HYPERLINK("..\..\Imagery\ScannedSlabs\1987\CG87-373.jpg")</f>
        <v>..\..\Imagery\ScannedSlabs\1987\CG87-373.jpg</v>
      </c>
    </row>
    <row r="5021" spans="1:12" x14ac:dyDescent="0.25">
      <c r="A5021" t="s">
        <v>7355</v>
      </c>
      <c r="B5021" t="s">
        <v>7355</v>
      </c>
      <c r="C5021">
        <v>578282</v>
      </c>
      <c r="D5021">
        <v>5797385</v>
      </c>
      <c r="E5021">
        <v>21</v>
      </c>
      <c r="F5021" t="s">
        <v>13</v>
      </c>
      <c r="G5021" t="s">
        <v>270</v>
      </c>
      <c r="I5021" t="s">
        <v>35</v>
      </c>
      <c r="J5021" t="s">
        <v>16</v>
      </c>
      <c r="K5021" s="2" t="str">
        <f>HYPERLINK("..\..\Imagery\ScannedSlabs\1987\JS87-470.jpg")</f>
        <v>..\..\Imagery\ScannedSlabs\1987\JS87-470.jpg</v>
      </c>
    </row>
    <row r="5022" spans="1:12" x14ac:dyDescent="0.25">
      <c r="A5022" t="s">
        <v>7356</v>
      </c>
      <c r="B5022" t="s">
        <v>7356</v>
      </c>
      <c r="C5022">
        <v>579539</v>
      </c>
      <c r="D5022">
        <v>5797469</v>
      </c>
      <c r="E5022">
        <v>21</v>
      </c>
      <c r="F5022" t="s">
        <v>13</v>
      </c>
      <c r="G5022" t="s">
        <v>51</v>
      </c>
      <c r="I5022" t="s">
        <v>38</v>
      </c>
      <c r="J5022" t="s">
        <v>16</v>
      </c>
      <c r="K5022" s="2" t="str">
        <f>HYPERLINK("..\..\Imagery\ScannedSlabs\1987\JS87-473.jpg")</f>
        <v>..\..\Imagery\ScannedSlabs\1987\JS87-473.jpg</v>
      </c>
    </row>
    <row r="5023" spans="1:12" x14ac:dyDescent="0.25">
      <c r="A5023" t="s">
        <v>7357</v>
      </c>
      <c r="B5023" t="s">
        <v>7358</v>
      </c>
      <c r="C5023">
        <v>565737</v>
      </c>
      <c r="D5023">
        <v>5748995</v>
      </c>
      <c r="E5023">
        <v>21</v>
      </c>
      <c r="F5023" t="s">
        <v>13</v>
      </c>
      <c r="G5023" t="s">
        <v>7359</v>
      </c>
      <c r="I5023" t="s">
        <v>38</v>
      </c>
      <c r="J5023" t="s">
        <v>23</v>
      </c>
      <c r="K5023" s="2" t="str">
        <f>HYPERLINK("..\..\Imagery\ScannedSlabs\1993\CG93-453A.jpg")</f>
        <v>..\..\Imagery\ScannedSlabs\1993\CG93-453A.jpg</v>
      </c>
    </row>
    <row r="5024" spans="1:12" x14ac:dyDescent="0.25">
      <c r="A5024" t="s">
        <v>7357</v>
      </c>
      <c r="B5024" t="s">
        <v>7360</v>
      </c>
      <c r="C5024">
        <v>565737</v>
      </c>
      <c r="D5024">
        <v>5748995</v>
      </c>
      <c r="E5024">
        <v>21</v>
      </c>
      <c r="F5024" t="s">
        <v>13</v>
      </c>
      <c r="G5024" t="s">
        <v>1393</v>
      </c>
      <c r="I5024" t="s">
        <v>38</v>
      </c>
      <c r="J5024" t="s">
        <v>23</v>
      </c>
      <c r="K5024" s="2" t="str">
        <f>HYPERLINK("..\..\Imagery\ScannedSlabs\1993\CG93-453B.jpg")</f>
        <v>..\..\Imagery\ScannedSlabs\1993\CG93-453B.jpg</v>
      </c>
    </row>
    <row r="5025" spans="1:12" x14ac:dyDescent="0.25">
      <c r="A5025" t="s">
        <v>7357</v>
      </c>
      <c r="B5025" t="s">
        <v>7361</v>
      </c>
      <c r="C5025">
        <v>565737</v>
      </c>
      <c r="D5025">
        <v>5748995</v>
      </c>
      <c r="E5025">
        <v>21</v>
      </c>
      <c r="F5025" t="s">
        <v>13</v>
      </c>
      <c r="G5025" t="s">
        <v>7362</v>
      </c>
      <c r="H5025" t="s">
        <v>1009</v>
      </c>
      <c r="I5025" t="s">
        <v>38</v>
      </c>
      <c r="J5025" t="s">
        <v>23</v>
      </c>
      <c r="K5025" s="2" t="str">
        <f>HYPERLINK("..\..\Imagery\ScannedSlabs\1993\CG93-453C.jpg")</f>
        <v>..\..\Imagery\ScannedSlabs\1993\CG93-453C.jpg</v>
      </c>
    </row>
    <row r="5026" spans="1:12" x14ac:dyDescent="0.25">
      <c r="A5026" t="s">
        <v>7363</v>
      </c>
      <c r="B5026" t="s">
        <v>7364</v>
      </c>
      <c r="C5026">
        <v>566520</v>
      </c>
      <c r="D5026">
        <v>5749135</v>
      </c>
      <c r="E5026">
        <v>21</v>
      </c>
      <c r="F5026" t="s">
        <v>13</v>
      </c>
      <c r="G5026" t="s">
        <v>7365</v>
      </c>
      <c r="I5026" t="s">
        <v>38</v>
      </c>
      <c r="J5026" t="s">
        <v>23</v>
      </c>
      <c r="K5026" s="2" t="str">
        <f>HYPERLINK("..\..\Imagery\ScannedSlabs\1993\CG93-455A.jpg")</f>
        <v>..\..\Imagery\ScannedSlabs\1993\CG93-455A.jpg</v>
      </c>
    </row>
    <row r="5027" spans="1:12" x14ac:dyDescent="0.25">
      <c r="A5027" t="s">
        <v>7366</v>
      </c>
      <c r="B5027" t="s">
        <v>7367</v>
      </c>
      <c r="C5027">
        <v>438144</v>
      </c>
      <c r="D5027">
        <v>5851923</v>
      </c>
      <c r="E5027">
        <v>21</v>
      </c>
      <c r="F5027" t="s">
        <v>13</v>
      </c>
      <c r="G5027" t="s">
        <v>7368</v>
      </c>
      <c r="H5027" t="s">
        <v>2034</v>
      </c>
      <c r="I5027" t="s">
        <v>35</v>
      </c>
      <c r="J5027" t="s">
        <v>23</v>
      </c>
      <c r="K5027" s="2" t="str">
        <f>HYPERLINK("..\..\Imagery\ScannedSlabs\1991\CG91-014B.jpg")</f>
        <v>..\..\Imagery\ScannedSlabs\1991\CG91-014B.jpg</v>
      </c>
    </row>
    <row r="5028" spans="1:12" x14ac:dyDescent="0.25">
      <c r="A5028" t="s">
        <v>7366</v>
      </c>
      <c r="B5028" t="s">
        <v>7369</v>
      </c>
      <c r="C5028">
        <v>438144</v>
      </c>
      <c r="D5028">
        <v>5851923</v>
      </c>
      <c r="E5028">
        <v>21</v>
      </c>
      <c r="F5028" t="s">
        <v>13</v>
      </c>
      <c r="G5028" t="s">
        <v>2469</v>
      </c>
      <c r="I5028" t="s">
        <v>35</v>
      </c>
      <c r="J5028" t="s">
        <v>16</v>
      </c>
      <c r="K5028" s="2" t="str">
        <f>HYPERLINK("..\..\Imagery\ScannedSlabs\1991\CG91-014C.jpg")</f>
        <v>..\..\Imagery\ScannedSlabs\1991\CG91-014C.jpg</v>
      </c>
    </row>
    <row r="5029" spans="1:12" x14ac:dyDescent="0.25">
      <c r="A5029" t="s">
        <v>7366</v>
      </c>
      <c r="B5029" t="s">
        <v>7370</v>
      </c>
      <c r="C5029">
        <v>438144</v>
      </c>
      <c r="D5029">
        <v>5851923</v>
      </c>
      <c r="E5029">
        <v>21</v>
      </c>
      <c r="F5029" t="s">
        <v>13</v>
      </c>
      <c r="G5029" t="s">
        <v>7371</v>
      </c>
      <c r="I5029" t="s">
        <v>38</v>
      </c>
      <c r="J5029" t="s">
        <v>23</v>
      </c>
      <c r="K5029" s="2" t="str">
        <f>HYPERLINK("..\..\Imagery\ScannedSlabs\1991\CG91-014A.jpg")</f>
        <v>..\..\Imagery\ScannedSlabs\1991\CG91-014A.jpg</v>
      </c>
    </row>
    <row r="5030" spans="1:12" x14ac:dyDescent="0.25">
      <c r="A5030" t="s">
        <v>7372</v>
      </c>
      <c r="B5030" t="s">
        <v>7372</v>
      </c>
      <c r="C5030">
        <v>464740</v>
      </c>
      <c r="D5030">
        <v>5965250</v>
      </c>
      <c r="E5030">
        <v>21</v>
      </c>
      <c r="F5030" t="s">
        <v>13</v>
      </c>
      <c r="G5030" t="s">
        <v>3125</v>
      </c>
      <c r="I5030" t="s">
        <v>15</v>
      </c>
      <c r="J5030" t="s">
        <v>16</v>
      </c>
      <c r="K5030" s="2" t="str">
        <f>HYPERLINK("..\..\Imagery\ScannedSlabs\1981\CG81-475.jpg")</f>
        <v>..\..\Imagery\ScannedSlabs\1981\CG81-475.jpg</v>
      </c>
    </row>
    <row r="5031" spans="1:12" x14ac:dyDescent="0.25">
      <c r="A5031" t="s">
        <v>5720</v>
      </c>
      <c r="B5031" t="s">
        <v>7373</v>
      </c>
      <c r="C5031">
        <v>489630</v>
      </c>
      <c r="D5031">
        <v>6029705</v>
      </c>
      <c r="E5031">
        <v>21</v>
      </c>
      <c r="F5031" t="s">
        <v>13</v>
      </c>
      <c r="G5031" t="s">
        <v>7374</v>
      </c>
      <c r="I5031" t="s">
        <v>38</v>
      </c>
      <c r="J5031" t="s">
        <v>16</v>
      </c>
      <c r="K5031" s="2" t="str">
        <f>HYPERLINK("..\..\Imagery\ScannedSlabs\1979\CG79-351A.jpg")</f>
        <v>..\..\Imagery\ScannedSlabs\1979\CG79-351A.jpg</v>
      </c>
      <c r="L5031" t="s">
        <v>5721</v>
      </c>
    </row>
    <row r="5032" spans="1:12" x14ac:dyDescent="0.25">
      <c r="A5032" t="s">
        <v>7375</v>
      </c>
      <c r="B5032" t="s">
        <v>7375</v>
      </c>
      <c r="C5032">
        <v>567310</v>
      </c>
      <c r="D5032">
        <v>5842872</v>
      </c>
      <c r="E5032">
        <v>21</v>
      </c>
      <c r="F5032" t="s">
        <v>13</v>
      </c>
      <c r="G5032" t="s">
        <v>407</v>
      </c>
      <c r="I5032" t="s">
        <v>38</v>
      </c>
      <c r="J5032" t="s">
        <v>16</v>
      </c>
      <c r="K5032" s="2" t="str">
        <f>HYPERLINK("..\..\Imagery\ScannedSlabs\1986\CG86-667.jpg")</f>
        <v>..\..\Imagery\ScannedSlabs\1986\CG86-667.jpg</v>
      </c>
    </row>
    <row r="5033" spans="1:12" x14ac:dyDescent="0.25">
      <c r="A5033" t="s">
        <v>7376</v>
      </c>
      <c r="B5033" t="s">
        <v>7376</v>
      </c>
      <c r="C5033">
        <v>566494</v>
      </c>
      <c r="D5033">
        <v>5843020</v>
      </c>
      <c r="E5033">
        <v>21</v>
      </c>
      <c r="F5033" t="s">
        <v>13</v>
      </c>
      <c r="G5033" t="s">
        <v>7377</v>
      </c>
      <c r="I5033" t="s">
        <v>38</v>
      </c>
      <c r="J5033" t="s">
        <v>23</v>
      </c>
      <c r="K5033" s="2" t="str">
        <f>HYPERLINK("..\..\Imagery\ScannedSlabs\1986\CG86-668.jpg")</f>
        <v>..\..\Imagery\ScannedSlabs\1986\CG86-668.jpg</v>
      </c>
    </row>
    <row r="5034" spans="1:12" x14ac:dyDescent="0.25">
      <c r="A5034" t="s">
        <v>7378</v>
      </c>
      <c r="B5034" t="s">
        <v>7378</v>
      </c>
      <c r="C5034">
        <v>566448</v>
      </c>
      <c r="D5034">
        <v>5849330</v>
      </c>
      <c r="E5034">
        <v>21</v>
      </c>
      <c r="F5034" t="s">
        <v>13</v>
      </c>
      <c r="G5034" t="s">
        <v>310</v>
      </c>
      <c r="I5034" t="s">
        <v>38</v>
      </c>
      <c r="J5034" t="s">
        <v>16</v>
      </c>
      <c r="K5034" s="2" t="str">
        <f>HYPERLINK("..\..\Imagery\ScannedSlabs\1986\CG86-669.jpg")</f>
        <v>..\..\Imagery\ScannedSlabs\1986\CG86-669.jpg</v>
      </c>
    </row>
    <row r="5035" spans="1:12" x14ac:dyDescent="0.25">
      <c r="A5035" t="s">
        <v>7379</v>
      </c>
      <c r="B5035" t="s">
        <v>7379</v>
      </c>
      <c r="C5035">
        <v>567088</v>
      </c>
      <c r="D5035">
        <v>5849978</v>
      </c>
      <c r="E5035">
        <v>21</v>
      </c>
      <c r="F5035" t="s">
        <v>13</v>
      </c>
      <c r="G5035" t="s">
        <v>7380</v>
      </c>
      <c r="I5035" t="s">
        <v>38</v>
      </c>
      <c r="J5035" t="s">
        <v>16</v>
      </c>
      <c r="K5035" s="2" t="str">
        <f>HYPERLINK("..\..\Imagery\ScannedSlabs\1986\CG86-671.jpg")</f>
        <v>..\..\Imagery\ScannedSlabs\1986\CG86-671.jpg</v>
      </c>
    </row>
    <row r="5036" spans="1:12" x14ac:dyDescent="0.25">
      <c r="A5036" t="s">
        <v>7381</v>
      </c>
      <c r="B5036" t="s">
        <v>7381</v>
      </c>
      <c r="C5036">
        <v>344197</v>
      </c>
      <c r="D5036">
        <v>5770515</v>
      </c>
      <c r="E5036">
        <v>21</v>
      </c>
      <c r="F5036" t="s">
        <v>13</v>
      </c>
      <c r="G5036" t="s">
        <v>4685</v>
      </c>
      <c r="I5036" t="s">
        <v>38</v>
      </c>
      <c r="J5036" t="s">
        <v>16</v>
      </c>
      <c r="K5036" s="2" t="str">
        <f>HYPERLINK("..\..\Imagery\ScannedSlabs\2000\CG00-204.jpg")</f>
        <v>..\..\Imagery\ScannedSlabs\2000\CG00-204.jpg</v>
      </c>
    </row>
    <row r="5037" spans="1:12" x14ac:dyDescent="0.25">
      <c r="A5037" t="s">
        <v>7382</v>
      </c>
      <c r="B5037" t="s">
        <v>7382</v>
      </c>
      <c r="C5037">
        <v>344492</v>
      </c>
      <c r="D5037">
        <v>5765119</v>
      </c>
      <c r="E5037">
        <v>21</v>
      </c>
      <c r="F5037" t="s">
        <v>13</v>
      </c>
      <c r="G5037" t="s">
        <v>318</v>
      </c>
      <c r="H5037" t="s">
        <v>2034</v>
      </c>
      <c r="I5037" t="s">
        <v>35</v>
      </c>
      <c r="J5037" t="s">
        <v>16</v>
      </c>
      <c r="K5037" s="2" t="str">
        <f>HYPERLINK("..\..\Imagery\ScannedSlabs\2000\CG00-205.jpg")</f>
        <v>..\..\Imagery\ScannedSlabs\2000\CG00-205.jpg</v>
      </c>
    </row>
    <row r="5038" spans="1:12" x14ac:dyDescent="0.25">
      <c r="A5038" t="s">
        <v>7383</v>
      </c>
      <c r="B5038" t="s">
        <v>7383</v>
      </c>
      <c r="C5038">
        <v>347539</v>
      </c>
      <c r="D5038">
        <v>5763829</v>
      </c>
      <c r="E5038">
        <v>21</v>
      </c>
      <c r="F5038" t="s">
        <v>13</v>
      </c>
      <c r="G5038" t="s">
        <v>4753</v>
      </c>
      <c r="H5038" t="s">
        <v>1429</v>
      </c>
      <c r="I5038" t="s">
        <v>35</v>
      </c>
      <c r="J5038" t="s">
        <v>16</v>
      </c>
      <c r="K5038" s="2" t="str">
        <f>HYPERLINK("..\..\Imagery\ScannedSlabs\2000\CG00-206.jpg")</f>
        <v>..\..\Imagery\ScannedSlabs\2000\CG00-206.jpg</v>
      </c>
    </row>
    <row r="5039" spans="1:12" x14ac:dyDescent="0.25">
      <c r="A5039" t="s">
        <v>7384</v>
      </c>
      <c r="B5039" t="s">
        <v>7384</v>
      </c>
      <c r="C5039">
        <v>347249</v>
      </c>
      <c r="D5039">
        <v>5765342</v>
      </c>
      <c r="E5039">
        <v>21</v>
      </c>
      <c r="F5039" t="s">
        <v>13</v>
      </c>
      <c r="G5039" t="s">
        <v>4753</v>
      </c>
      <c r="H5039" t="s">
        <v>1429</v>
      </c>
      <c r="I5039" t="s">
        <v>38</v>
      </c>
      <c r="J5039" t="s">
        <v>16</v>
      </c>
      <c r="K5039" s="2" t="str">
        <f>HYPERLINK("..\..\Imagery\ScannedSlabs\2000\CG00-207.jpg")</f>
        <v>..\..\Imagery\ScannedSlabs\2000\CG00-207.jpg</v>
      </c>
    </row>
    <row r="5040" spans="1:12" x14ac:dyDescent="0.25">
      <c r="A5040" t="s">
        <v>7385</v>
      </c>
      <c r="B5040" t="s">
        <v>7385</v>
      </c>
      <c r="C5040">
        <v>346506</v>
      </c>
      <c r="D5040">
        <v>5769068</v>
      </c>
      <c r="E5040">
        <v>21</v>
      </c>
      <c r="F5040" t="s">
        <v>13</v>
      </c>
      <c r="G5040" t="s">
        <v>333</v>
      </c>
      <c r="I5040" t="s">
        <v>38</v>
      </c>
      <c r="J5040" t="s">
        <v>16</v>
      </c>
      <c r="K5040" s="2" t="str">
        <f>HYPERLINK("..\..\Imagery\ScannedSlabs\2000\CG00-208.jpg")</f>
        <v>..\..\Imagery\ScannedSlabs\2000\CG00-208.jpg</v>
      </c>
    </row>
    <row r="5041" spans="1:11" x14ac:dyDescent="0.25">
      <c r="A5041" t="s">
        <v>7386</v>
      </c>
      <c r="B5041" t="s">
        <v>7386</v>
      </c>
      <c r="C5041">
        <v>346343</v>
      </c>
      <c r="D5041">
        <v>5775632</v>
      </c>
      <c r="E5041">
        <v>21</v>
      </c>
      <c r="F5041" t="s">
        <v>13</v>
      </c>
      <c r="G5041" t="s">
        <v>436</v>
      </c>
      <c r="H5041" t="s">
        <v>2260</v>
      </c>
      <c r="I5041" t="s">
        <v>38</v>
      </c>
      <c r="J5041" t="s">
        <v>16</v>
      </c>
      <c r="K5041" s="2" t="str">
        <f>HYPERLINK("..\..\Imagery\ScannedSlabs\2000\CG00-209.jpg")</f>
        <v>..\..\Imagery\ScannedSlabs\2000\CG00-209.jpg</v>
      </c>
    </row>
    <row r="5042" spans="1:11" x14ac:dyDescent="0.25">
      <c r="A5042" t="s">
        <v>7208</v>
      </c>
      <c r="B5042" t="s">
        <v>7387</v>
      </c>
      <c r="C5042">
        <v>505156</v>
      </c>
      <c r="D5042">
        <v>5899502</v>
      </c>
      <c r="E5042">
        <v>21</v>
      </c>
      <c r="F5042" t="s">
        <v>13</v>
      </c>
      <c r="G5042" t="s">
        <v>7388</v>
      </c>
      <c r="I5042" t="s">
        <v>35</v>
      </c>
      <c r="J5042" t="s">
        <v>20</v>
      </c>
      <c r="K5042" s="2" t="str">
        <f>HYPERLINK("..\..\Imagery\ScannedSlabs\1985\VN85-134A.jpg")</f>
        <v>..\..\Imagery\ScannedSlabs\1985\VN85-134A.jpg</v>
      </c>
    </row>
    <row r="5043" spans="1:11" x14ac:dyDescent="0.25">
      <c r="A5043" t="s">
        <v>7389</v>
      </c>
      <c r="B5043" t="s">
        <v>7389</v>
      </c>
      <c r="C5043">
        <v>386325</v>
      </c>
      <c r="D5043">
        <v>5776712</v>
      </c>
      <c r="E5043">
        <v>21</v>
      </c>
      <c r="F5043" t="s">
        <v>13</v>
      </c>
      <c r="G5043" t="s">
        <v>526</v>
      </c>
      <c r="I5043" t="s">
        <v>38</v>
      </c>
      <c r="J5043" t="s">
        <v>16</v>
      </c>
      <c r="K5043" s="2" t="str">
        <f>HYPERLINK("..\..\Imagery\ScannedSlabs\1999\CG99-231.jpg")</f>
        <v>..\..\Imagery\ScannedSlabs\1999\CG99-231.jpg</v>
      </c>
    </row>
    <row r="5044" spans="1:11" x14ac:dyDescent="0.25">
      <c r="A5044" t="s">
        <v>7390</v>
      </c>
      <c r="B5044" t="s">
        <v>7390</v>
      </c>
      <c r="C5044">
        <v>386192</v>
      </c>
      <c r="D5044">
        <v>5775327</v>
      </c>
      <c r="E5044">
        <v>21</v>
      </c>
      <c r="F5044" t="s">
        <v>13</v>
      </c>
      <c r="G5044" t="s">
        <v>1105</v>
      </c>
      <c r="I5044" t="s">
        <v>38</v>
      </c>
      <c r="J5044" t="s">
        <v>16</v>
      </c>
      <c r="K5044" s="2" t="str">
        <f>HYPERLINK("..\..\Imagery\ScannedSlabs\1999\CG99-232.jpg")</f>
        <v>..\..\Imagery\ScannedSlabs\1999\CG99-232.jpg</v>
      </c>
    </row>
    <row r="5045" spans="1:11" x14ac:dyDescent="0.25">
      <c r="A5045" t="s">
        <v>7391</v>
      </c>
      <c r="B5045" t="s">
        <v>7391</v>
      </c>
      <c r="C5045">
        <v>388467</v>
      </c>
      <c r="D5045">
        <v>5773822</v>
      </c>
      <c r="E5045">
        <v>21</v>
      </c>
      <c r="F5045" t="s">
        <v>13</v>
      </c>
      <c r="G5045" t="s">
        <v>2298</v>
      </c>
      <c r="I5045" t="s">
        <v>38</v>
      </c>
      <c r="J5045" t="s">
        <v>16</v>
      </c>
      <c r="K5045" s="2" t="str">
        <f>HYPERLINK("..\..\Imagery\ScannedSlabs\1999\CG99-233.jpg")</f>
        <v>..\..\Imagery\ScannedSlabs\1999\CG99-233.jpg</v>
      </c>
    </row>
    <row r="5046" spans="1:11" x14ac:dyDescent="0.25">
      <c r="A5046" t="s">
        <v>7392</v>
      </c>
      <c r="B5046" t="s">
        <v>7392</v>
      </c>
      <c r="C5046">
        <v>390874</v>
      </c>
      <c r="D5046">
        <v>5762218</v>
      </c>
      <c r="E5046">
        <v>21</v>
      </c>
      <c r="F5046" t="s">
        <v>13</v>
      </c>
      <c r="G5046" t="s">
        <v>1076</v>
      </c>
      <c r="I5046" t="s">
        <v>38</v>
      </c>
      <c r="J5046" t="s">
        <v>16</v>
      </c>
      <c r="K5046" s="2" t="str">
        <f>HYPERLINK("..\..\Imagery\ScannedSlabs\1999\CG99-234.jpg")</f>
        <v>..\..\Imagery\ScannedSlabs\1999\CG99-234.jpg</v>
      </c>
    </row>
    <row r="5047" spans="1:11" x14ac:dyDescent="0.25">
      <c r="A5047" t="s">
        <v>7393</v>
      </c>
      <c r="B5047" t="s">
        <v>7393</v>
      </c>
      <c r="C5047">
        <v>390650</v>
      </c>
      <c r="D5047">
        <v>5767487</v>
      </c>
      <c r="E5047">
        <v>21</v>
      </c>
      <c r="F5047" t="s">
        <v>13</v>
      </c>
      <c r="G5047" t="s">
        <v>484</v>
      </c>
      <c r="I5047" t="s">
        <v>35</v>
      </c>
      <c r="J5047" t="s">
        <v>16</v>
      </c>
      <c r="K5047" s="2" t="str">
        <f>HYPERLINK("..\..\Imagery\ScannedSlabs\1999\CG99-235.jpg")</f>
        <v>..\..\Imagery\ScannedSlabs\1999\CG99-235.jpg</v>
      </c>
    </row>
    <row r="5048" spans="1:11" x14ac:dyDescent="0.25">
      <c r="A5048" t="s">
        <v>7394</v>
      </c>
      <c r="B5048" t="s">
        <v>7394</v>
      </c>
      <c r="C5048">
        <v>387577</v>
      </c>
      <c r="D5048">
        <v>5771404</v>
      </c>
      <c r="E5048">
        <v>21</v>
      </c>
      <c r="F5048" t="s">
        <v>13</v>
      </c>
      <c r="G5048" t="s">
        <v>207</v>
      </c>
      <c r="I5048" t="s">
        <v>38</v>
      </c>
      <c r="J5048" t="s">
        <v>16</v>
      </c>
      <c r="K5048" s="2" t="str">
        <f>HYPERLINK("..\..\Imagery\ScannedSlabs\1999\CG99-236.jpg")</f>
        <v>..\..\Imagery\ScannedSlabs\1999\CG99-236.jpg</v>
      </c>
    </row>
    <row r="5049" spans="1:11" x14ac:dyDescent="0.25">
      <c r="A5049" t="s">
        <v>7395</v>
      </c>
      <c r="B5049" t="s">
        <v>7395</v>
      </c>
      <c r="C5049">
        <v>519153</v>
      </c>
      <c r="D5049">
        <v>5729410</v>
      </c>
      <c r="E5049">
        <v>21</v>
      </c>
      <c r="F5049" t="s">
        <v>13</v>
      </c>
      <c r="G5049" t="s">
        <v>7396</v>
      </c>
      <c r="I5049" t="s">
        <v>38</v>
      </c>
      <c r="J5049" t="s">
        <v>16</v>
      </c>
      <c r="K5049" s="2" t="str">
        <f>HYPERLINK("..\..\Imagery\ScannedSlabs\1993\CG93-215.jpg")</f>
        <v>..\..\Imagery\ScannedSlabs\1993\CG93-215.jpg</v>
      </c>
    </row>
    <row r="5050" spans="1:11" x14ac:dyDescent="0.25">
      <c r="A5050" t="s">
        <v>7397</v>
      </c>
      <c r="B5050" t="s">
        <v>7398</v>
      </c>
      <c r="C5050">
        <v>581724</v>
      </c>
      <c r="D5050">
        <v>5828443</v>
      </c>
      <c r="E5050">
        <v>21</v>
      </c>
      <c r="F5050" t="s">
        <v>13</v>
      </c>
      <c r="G5050" t="s">
        <v>4474</v>
      </c>
      <c r="I5050" t="s">
        <v>35</v>
      </c>
      <c r="J5050" t="s">
        <v>16</v>
      </c>
      <c r="K5050" s="2" t="str">
        <f>HYPERLINK("..\..\Imagery\ScannedSlabs\1986\JS86-473B.jpg")</f>
        <v>..\..\Imagery\ScannedSlabs\1986\JS86-473B.jpg</v>
      </c>
    </row>
    <row r="5051" spans="1:11" x14ac:dyDescent="0.25">
      <c r="A5051" t="s">
        <v>7399</v>
      </c>
      <c r="B5051" t="s">
        <v>7399</v>
      </c>
      <c r="C5051">
        <v>473900</v>
      </c>
      <c r="D5051">
        <v>5763500</v>
      </c>
      <c r="E5051">
        <v>21</v>
      </c>
      <c r="F5051" t="s">
        <v>13</v>
      </c>
      <c r="G5051" t="s">
        <v>124</v>
      </c>
      <c r="H5051" t="s">
        <v>1987</v>
      </c>
      <c r="I5051" t="s">
        <v>38</v>
      </c>
      <c r="J5051" t="s">
        <v>20</v>
      </c>
      <c r="K5051" s="2" t="str">
        <f>HYPERLINK("..\..\Imagery\ScannedSlabs\1992\CG92-230.jpg")</f>
        <v>..\..\Imagery\ScannedSlabs\1992\CG92-230.jpg</v>
      </c>
    </row>
    <row r="5052" spans="1:11" x14ac:dyDescent="0.25">
      <c r="A5052" t="s">
        <v>7400</v>
      </c>
      <c r="B5052" t="s">
        <v>7400</v>
      </c>
      <c r="C5052">
        <v>501507</v>
      </c>
      <c r="D5052">
        <v>5886323</v>
      </c>
      <c r="E5052">
        <v>21</v>
      </c>
      <c r="F5052" t="s">
        <v>13</v>
      </c>
      <c r="G5052" t="s">
        <v>73</v>
      </c>
      <c r="I5052" t="s">
        <v>38</v>
      </c>
      <c r="J5052" t="s">
        <v>20</v>
      </c>
      <c r="K5052" s="2" t="str">
        <f>HYPERLINK("..\..\Imagery\ScannedSlabs\1985\GM85-236.jpg")</f>
        <v>..\..\Imagery\ScannedSlabs\1985\GM85-236.jpg</v>
      </c>
    </row>
    <row r="5053" spans="1:11" x14ac:dyDescent="0.25">
      <c r="A5053" t="s">
        <v>7401</v>
      </c>
      <c r="B5053" t="s">
        <v>7401</v>
      </c>
      <c r="C5053">
        <v>501676</v>
      </c>
      <c r="D5053">
        <v>5886600</v>
      </c>
      <c r="E5053">
        <v>21</v>
      </c>
      <c r="F5053" t="s">
        <v>13</v>
      </c>
      <c r="G5053" t="s">
        <v>73</v>
      </c>
      <c r="I5053" t="s">
        <v>35</v>
      </c>
      <c r="J5053" t="s">
        <v>20</v>
      </c>
      <c r="K5053" s="2" t="str">
        <f>HYPERLINK("..\..\Imagery\ScannedSlabs\1985\GM85-237.jpg")</f>
        <v>..\..\Imagery\ScannedSlabs\1985\GM85-237.jpg</v>
      </c>
    </row>
    <row r="5054" spans="1:11" x14ac:dyDescent="0.25">
      <c r="A5054" t="s">
        <v>7402</v>
      </c>
      <c r="B5054" t="s">
        <v>7403</v>
      </c>
      <c r="C5054">
        <v>579966</v>
      </c>
      <c r="D5054">
        <v>5909759</v>
      </c>
      <c r="E5054">
        <v>21</v>
      </c>
      <c r="F5054" t="s">
        <v>13</v>
      </c>
      <c r="G5054" t="s">
        <v>986</v>
      </c>
      <c r="I5054" t="s">
        <v>35</v>
      </c>
      <c r="J5054" t="s">
        <v>16</v>
      </c>
      <c r="K5054" s="2" t="str">
        <f>HYPERLINK("..\..\Imagery\ScannedSlabs\1985\SP85-107A.jpg")</f>
        <v>..\..\Imagery\ScannedSlabs\1985\SP85-107A.jpg</v>
      </c>
    </row>
    <row r="5055" spans="1:11" x14ac:dyDescent="0.25">
      <c r="A5055" t="s">
        <v>7402</v>
      </c>
      <c r="B5055" t="s">
        <v>7404</v>
      </c>
      <c r="C5055">
        <v>579966</v>
      </c>
      <c r="D5055">
        <v>5909759</v>
      </c>
      <c r="E5055">
        <v>21</v>
      </c>
      <c r="F5055" t="s">
        <v>13</v>
      </c>
      <c r="G5055" t="s">
        <v>1797</v>
      </c>
      <c r="I5055" t="s">
        <v>38</v>
      </c>
      <c r="J5055" t="s">
        <v>23</v>
      </c>
      <c r="K5055" s="2" t="str">
        <f>HYPERLINK("..\..\Imagery\ScannedSlabs\1985\SP85-107B.jpg")</f>
        <v>..\..\Imagery\ScannedSlabs\1985\SP85-107B.jpg</v>
      </c>
    </row>
    <row r="5056" spans="1:11" x14ac:dyDescent="0.25">
      <c r="A5056" t="s">
        <v>7402</v>
      </c>
      <c r="B5056" t="s">
        <v>7405</v>
      </c>
      <c r="C5056">
        <v>579966</v>
      </c>
      <c r="D5056">
        <v>5909759</v>
      </c>
      <c r="E5056">
        <v>21</v>
      </c>
      <c r="F5056" t="s">
        <v>13</v>
      </c>
      <c r="G5056" t="s">
        <v>415</v>
      </c>
      <c r="I5056" t="s">
        <v>35</v>
      </c>
      <c r="J5056" t="s">
        <v>16</v>
      </c>
      <c r="K5056" s="2" t="str">
        <f>HYPERLINK("..\..\Imagery\ScannedSlabs\1985\SP85-107C.jpg")</f>
        <v>..\..\Imagery\ScannedSlabs\1985\SP85-107C.jpg</v>
      </c>
    </row>
    <row r="5057" spans="1:12" x14ac:dyDescent="0.25">
      <c r="A5057" t="s">
        <v>7194</v>
      </c>
      <c r="B5057" t="s">
        <v>7406</v>
      </c>
      <c r="C5057">
        <v>581412</v>
      </c>
      <c r="D5057">
        <v>5918717</v>
      </c>
      <c r="E5057">
        <v>21</v>
      </c>
      <c r="F5057" t="s">
        <v>13</v>
      </c>
      <c r="G5057" t="s">
        <v>526</v>
      </c>
      <c r="I5057" t="s">
        <v>38</v>
      </c>
      <c r="J5057" t="s">
        <v>16</v>
      </c>
      <c r="K5057" s="2" t="str">
        <f>HYPERLINK("..\..\Imagery\ScannedSlabs\1985\SP85-127B.jpg")</f>
        <v>..\..\Imagery\ScannedSlabs\1985\SP85-127B.jpg</v>
      </c>
    </row>
    <row r="5058" spans="1:12" x14ac:dyDescent="0.25">
      <c r="A5058" t="s">
        <v>7407</v>
      </c>
      <c r="B5058" t="s">
        <v>7407</v>
      </c>
      <c r="C5058">
        <v>373882</v>
      </c>
      <c r="D5058">
        <v>6095015</v>
      </c>
      <c r="E5058">
        <v>21</v>
      </c>
      <c r="F5058" t="s">
        <v>13</v>
      </c>
      <c r="G5058" t="s">
        <v>145</v>
      </c>
      <c r="I5058" t="s">
        <v>15</v>
      </c>
      <c r="J5058" t="s">
        <v>23</v>
      </c>
      <c r="K5058" s="2" t="str">
        <f>HYPERLINK("..\..\Imagery\ScannedSlabs\1978\AL78-021.jpg")</f>
        <v>..\..\Imagery\ScannedSlabs\1978\AL78-021.jpg</v>
      </c>
    </row>
    <row r="5059" spans="1:12" x14ac:dyDescent="0.25">
      <c r="A5059" t="s">
        <v>7408</v>
      </c>
      <c r="B5059" t="s">
        <v>7409</v>
      </c>
      <c r="C5059">
        <v>374102</v>
      </c>
      <c r="D5059">
        <v>6094473</v>
      </c>
      <c r="E5059">
        <v>21</v>
      </c>
      <c r="F5059" t="s">
        <v>13</v>
      </c>
      <c r="I5059" t="s">
        <v>38</v>
      </c>
      <c r="J5059" t="s">
        <v>137</v>
      </c>
      <c r="L5059" t="s">
        <v>138</v>
      </c>
    </row>
    <row r="5060" spans="1:12" x14ac:dyDescent="0.25">
      <c r="A5060" t="s">
        <v>7408</v>
      </c>
      <c r="B5060" t="s">
        <v>7410</v>
      </c>
      <c r="C5060">
        <v>374102</v>
      </c>
      <c r="D5060">
        <v>6094473</v>
      </c>
      <c r="E5060">
        <v>21</v>
      </c>
      <c r="F5060" t="s">
        <v>13</v>
      </c>
      <c r="G5060" t="s">
        <v>145</v>
      </c>
      <c r="I5060" t="s">
        <v>38</v>
      </c>
      <c r="J5060" t="s">
        <v>20</v>
      </c>
      <c r="K5060" s="2" t="str">
        <f>HYPERLINK("..\..\Imagery\ScannedSlabs\1978\AL78-022A.jpg")</f>
        <v>..\..\Imagery\ScannedSlabs\1978\AL78-022A.jpg</v>
      </c>
    </row>
    <row r="5061" spans="1:12" x14ac:dyDescent="0.25">
      <c r="A5061" t="s">
        <v>7411</v>
      </c>
      <c r="B5061" t="s">
        <v>7411</v>
      </c>
      <c r="C5061">
        <v>374039</v>
      </c>
      <c r="D5061">
        <v>6094173</v>
      </c>
      <c r="E5061">
        <v>21</v>
      </c>
      <c r="F5061" t="s">
        <v>13</v>
      </c>
      <c r="G5061" t="s">
        <v>931</v>
      </c>
      <c r="I5061" t="s">
        <v>38</v>
      </c>
      <c r="J5061" t="s">
        <v>16</v>
      </c>
      <c r="K5061" s="2" t="str">
        <f>HYPERLINK("..\..\Imagery\ScannedSlabs\1978\AL78-023.jpg")</f>
        <v>..\..\Imagery\ScannedSlabs\1978\AL78-023.jpg</v>
      </c>
    </row>
    <row r="5062" spans="1:12" x14ac:dyDescent="0.25">
      <c r="A5062" t="s">
        <v>7412</v>
      </c>
      <c r="B5062" t="s">
        <v>7412</v>
      </c>
      <c r="C5062">
        <v>375438</v>
      </c>
      <c r="D5062">
        <v>6092767</v>
      </c>
      <c r="E5062">
        <v>21</v>
      </c>
      <c r="F5062" t="s">
        <v>13</v>
      </c>
      <c r="G5062" t="s">
        <v>220</v>
      </c>
      <c r="I5062" t="s">
        <v>38</v>
      </c>
      <c r="J5062" t="s">
        <v>16</v>
      </c>
      <c r="K5062" s="2" t="str">
        <f>HYPERLINK("..\..\Imagery\ScannedSlabs\1978\AL78-026.jpg")</f>
        <v>..\..\Imagery\ScannedSlabs\1978\AL78-026.jpg</v>
      </c>
    </row>
    <row r="5063" spans="1:12" x14ac:dyDescent="0.25">
      <c r="A5063" t="s">
        <v>7413</v>
      </c>
      <c r="B5063" t="s">
        <v>7413</v>
      </c>
      <c r="C5063">
        <v>494465</v>
      </c>
      <c r="D5063">
        <v>5825015</v>
      </c>
      <c r="E5063">
        <v>21</v>
      </c>
      <c r="F5063" t="s">
        <v>13</v>
      </c>
      <c r="G5063" t="s">
        <v>659</v>
      </c>
      <c r="I5063" t="s">
        <v>38</v>
      </c>
      <c r="J5063" t="s">
        <v>20</v>
      </c>
      <c r="K5063" s="2" t="str">
        <f>HYPERLINK("..\..\Imagery\ScannedSlabs\1991\VN91-292.jpg")</f>
        <v>..\..\Imagery\ScannedSlabs\1991\VN91-292.jpg</v>
      </c>
    </row>
    <row r="5064" spans="1:12" x14ac:dyDescent="0.25">
      <c r="A5064" t="s">
        <v>7414</v>
      </c>
      <c r="B5064" t="s">
        <v>7415</v>
      </c>
      <c r="C5064">
        <v>494650</v>
      </c>
      <c r="D5064">
        <v>5825740</v>
      </c>
      <c r="E5064">
        <v>21</v>
      </c>
      <c r="F5064" t="s">
        <v>13</v>
      </c>
      <c r="G5064" t="s">
        <v>7416</v>
      </c>
      <c r="I5064" t="s">
        <v>38</v>
      </c>
      <c r="J5064" t="s">
        <v>16</v>
      </c>
      <c r="K5064" s="2" t="str">
        <f>HYPERLINK("..\..\Imagery\ScannedSlabs\1991\VN91-293B.jpg")</f>
        <v>..\..\Imagery\ScannedSlabs\1991\VN91-293B.jpg</v>
      </c>
    </row>
    <row r="5065" spans="1:12" x14ac:dyDescent="0.25">
      <c r="A5065" t="s">
        <v>7414</v>
      </c>
      <c r="B5065" t="s">
        <v>7417</v>
      </c>
      <c r="C5065">
        <v>494650</v>
      </c>
      <c r="D5065">
        <v>5825740</v>
      </c>
      <c r="E5065">
        <v>21</v>
      </c>
      <c r="F5065" t="s">
        <v>13</v>
      </c>
      <c r="G5065" t="s">
        <v>6518</v>
      </c>
      <c r="I5065" t="s">
        <v>35</v>
      </c>
      <c r="J5065" t="s">
        <v>16</v>
      </c>
      <c r="K5065" s="2" t="str">
        <f>HYPERLINK("..\..\Imagery\ScannedSlabs\1991\VN91-293A.jpg")</f>
        <v>..\..\Imagery\ScannedSlabs\1991\VN91-293A.jpg</v>
      </c>
    </row>
    <row r="5066" spans="1:12" x14ac:dyDescent="0.25">
      <c r="A5066" t="s">
        <v>7418</v>
      </c>
      <c r="B5066" t="s">
        <v>7419</v>
      </c>
      <c r="C5066">
        <v>569194</v>
      </c>
      <c r="D5066">
        <v>5783866</v>
      </c>
      <c r="E5066">
        <v>21</v>
      </c>
      <c r="F5066" t="s">
        <v>13</v>
      </c>
      <c r="G5066" t="s">
        <v>540</v>
      </c>
      <c r="I5066" t="s">
        <v>35</v>
      </c>
      <c r="J5066" t="s">
        <v>20</v>
      </c>
      <c r="K5066" s="2" t="str">
        <f>HYPERLINK("..\..\Imagery\ScannedSlabs\1987\CC87-080B.jpg")</f>
        <v>..\..\Imagery\ScannedSlabs\1987\CC87-080B.jpg</v>
      </c>
    </row>
    <row r="5067" spans="1:12" x14ac:dyDescent="0.25">
      <c r="A5067" t="s">
        <v>7420</v>
      </c>
      <c r="B5067" t="s">
        <v>7420</v>
      </c>
      <c r="C5067">
        <v>524343</v>
      </c>
      <c r="D5067">
        <v>5897723</v>
      </c>
      <c r="E5067">
        <v>21</v>
      </c>
      <c r="F5067" t="s">
        <v>13</v>
      </c>
      <c r="G5067" t="s">
        <v>66</v>
      </c>
      <c r="I5067" t="s">
        <v>35</v>
      </c>
      <c r="J5067" t="s">
        <v>16</v>
      </c>
      <c r="K5067" s="2" t="str">
        <f>HYPERLINK("..\..\Imagery\ScannedSlabs\1985\VN85-097.jpg")</f>
        <v>..\..\Imagery\ScannedSlabs\1985\VN85-097.jpg</v>
      </c>
    </row>
    <row r="5068" spans="1:12" x14ac:dyDescent="0.25">
      <c r="A5068" t="s">
        <v>7421</v>
      </c>
      <c r="B5068" t="s">
        <v>7422</v>
      </c>
      <c r="C5068">
        <v>458358</v>
      </c>
      <c r="D5068">
        <v>6006556</v>
      </c>
      <c r="E5068">
        <v>21</v>
      </c>
      <c r="F5068" t="s">
        <v>13</v>
      </c>
      <c r="I5068" t="s">
        <v>38</v>
      </c>
      <c r="J5068" t="s">
        <v>137</v>
      </c>
      <c r="L5068" t="s">
        <v>138</v>
      </c>
    </row>
    <row r="5069" spans="1:12" x14ac:dyDescent="0.25">
      <c r="A5069" t="s">
        <v>7421</v>
      </c>
      <c r="B5069" t="s">
        <v>7423</v>
      </c>
      <c r="C5069">
        <v>458358</v>
      </c>
      <c r="D5069">
        <v>6006556</v>
      </c>
      <c r="E5069">
        <v>21</v>
      </c>
      <c r="F5069" t="s">
        <v>13</v>
      </c>
      <c r="G5069" t="s">
        <v>331</v>
      </c>
      <c r="I5069" t="s">
        <v>38</v>
      </c>
      <c r="J5069" t="s">
        <v>665</v>
      </c>
      <c r="K5069" s="2" t="str">
        <f>HYPERLINK("..\..\Imagery\ScannedSlabs\1980\CG80-280A.jpg")</f>
        <v>..\..\Imagery\ScannedSlabs\1980\CG80-280A.jpg</v>
      </c>
    </row>
    <row r="5070" spans="1:12" x14ac:dyDescent="0.25">
      <c r="A5070" t="s">
        <v>7424</v>
      </c>
      <c r="B5070" t="s">
        <v>7425</v>
      </c>
      <c r="C5070">
        <v>419171</v>
      </c>
      <c r="D5070">
        <v>6003903</v>
      </c>
      <c r="E5070">
        <v>21</v>
      </c>
      <c r="F5070" t="s">
        <v>13</v>
      </c>
      <c r="G5070" t="s">
        <v>6053</v>
      </c>
      <c r="H5070" t="s">
        <v>587</v>
      </c>
      <c r="J5070" t="s">
        <v>16</v>
      </c>
      <c r="K5070" s="2" t="str">
        <f>HYPERLINK("..\..\Imagery\ScannedSlabs\1980\RG80-281.2.jpg")</f>
        <v>..\..\Imagery\ScannedSlabs\1980\RG80-281.2.jpg</v>
      </c>
      <c r="L5070" t="s">
        <v>7426</v>
      </c>
    </row>
    <row r="5071" spans="1:12" x14ac:dyDescent="0.25">
      <c r="A5071" t="s">
        <v>7427</v>
      </c>
      <c r="B5071" t="s">
        <v>7427</v>
      </c>
      <c r="C5071">
        <v>366331</v>
      </c>
      <c r="D5071">
        <v>5955476</v>
      </c>
      <c r="E5071">
        <v>21</v>
      </c>
      <c r="F5071" t="s">
        <v>13</v>
      </c>
      <c r="G5071" t="s">
        <v>7428</v>
      </c>
      <c r="I5071" t="s">
        <v>38</v>
      </c>
      <c r="J5071" t="s">
        <v>83</v>
      </c>
    </row>
    <row r="5072" spans="1:12" x14ac:dyDescent="0.25">
      <c r="A5072" t="s">
        <v>7429</v>
      </c>
      <c r="B5072" t="s">
        <v>7429</v>
      </c>
      <c r="C5072">
        <v>452918</v>
      </c>
      <c r="D5072">
        <v>6052837</v>
      </c>
      <c r="E5072">
        <v>21</v>
      </c>
      <c r="F5072" t="s">
        <v>13</v>
      </c>
      <c r="G5072" t="s">
        <v>49</v>
      </c>
      <c r="I5072" t="s">
        <v>38</v>
      </c>
      <c r="J5072" t="s">
        <v>16</v>
      </c>
      <c r="K5072" s="2" t="str">
        <f>HYPERLINK("..\..\Imagery\ScannedSlabs\1979\CG79-547.jpg")</f>
        <v>..\..\Imagery\ScannedSlabs\1979\CG79-547.jpg</v>
      </c>
    </row>
    <row r="5073" spans="1:12" x14ac:dyDescent="0.25">
      <c r="A5073" t="s">
        <v>7430</v>
      </c>
      <c r="B5073" t="s">
        <v>7430</v>
      </c>
      <c r="C5073">
        <v>446999</v>
      </c>
      <c r="D5073">
        <v>6051413</v>
      </c>
      <c r="E5073">
        <v>21</v>
      </c>
      <c r="F5073" t="s">
        <v>13</v>
      </c>
      <c r="G5073" t="s">
        <v>49</v>
      </c>
      <c r="I5073" t="s">
        <v>38</v>
      </c>
      <c r="J5073" t="s">
        <v>16</v>
      </c>
      <c r="K5073" s="2" t="str">
        <f>HYPERLINK("..\..\Imagery\ScannedSlabs\1979\CG79-549.jpg")</f>
        <v>..\..\Imagery\ScannedSlabs\1979\CG79-549.jpg</v>
      </c>
    </row>
    <row r="5074" spans="1:12" x14ac:dyDescent="0.25">
      <c r="A5074" t="s">
        <v>7431</v>
      </c>
      <c r="B5074" t="s">
        <v>7431</v>
      </c>
      <c r="C5074">
        <v>327511</v>
      </c>
      <c r="D5074">
        <v>5987380</v>
      </c>
      <c r="E5074">
        <v>21</v>
      </c>
      <c r="F5074" t="s">
        <v>13</v>
      </c>
      <c r="I5074" t="s">
        <v>35</v>
      </c>
      <c r="J5074" t="s">
        <v>137</v>
      </c>
      <c r="L5074" t="s">
        <v>7432</v>
      </c>
    </row>
    <row r="5075" spans="1:12" x14ac:dyDescent="0.25">
      <c r="A5075" t="s">
        <v>7433</v>
      </c>
      <c r="B5075" t="s">
        <v>7433</v>
      </c>
      <c r="C5075">
        <v>323327</v>
      </c>
      <c r="D5075">
        <v>5987618</v>
      </c>
      <c r="E5075">
        <v>21</v>
      </c>
      <c r="F5075" t="s">
        <v>13</v>
      </c>
      <c r="G5075" t="s">
        <v>7434</v>
      </c>
      <c r="I5075" t="s">
        <v>15</v>
      </c>
      <c r="J5075" t="s">
        <v>20</v>
      </c>
      <c r="K5075" s="2" t="str">
        <f>HYPERLINK("..\..\Imagery\ScannedSlabs\1983\CG83-488.jpg")</f>
        <v>..\..\Imagery\ScannedSlabs\1983\CG83-488.jpg</v>
      </c>
    </row>
    <row r="5076" spans="1:12" x14ac:dyDescent="0.25">
      <c r="A5076" t="s">
        <v>7435</v>
      </c>
      <c r="B5076" t="s">
        <v>7435</v>
      </c>
      <c r="C5076">
        <v>322335</v>
      </c>
      <c r="D5076">
        <v>5988204</v>
      </c>
      <c r="E5076">
        <v>21</v>
      </c>
      <c r="F5076" t="s">
        <v>13</v>
      </c>
      <c r="G5076" t="s">
        <v>823</v>
      </c>
      <c r="I5076" t="s">
        <v>38</v>
      </c>
      <c r="J5076" t="s">
        <v>16</v>
      </c>
      <c r="K5076" s="2" t="str">
        <f>HYPERLINK("..\..\Imagery\ScannedSlabs\1983\CG83-489.jpg")</f>
        <v>..\..\Imagery\ScannedSlabs\1983\CG83-489.jpg</v>
      </c>
    </row>
    <row r="5077" spans="1:12" x14ac:dyDescent="0.25">
      <c r="A5077" t="s">
        <v>7436</v>
      </c>
      <c r="B5077" t="s">
        <v>7437</v>
      </c>
      <c r="C5077">
        <v>317523</v>
      </c>
      <c r="D5077">
        <v>5987831</v>
      </c>
      <c r="E5077">
        <v>21</v>
      </c>
      <c r="F5077" t="s">
        <v>13</v>
      </c>
      <c r="G5077" t="s">
        <v>7438</v>
      </c>
      <c r="I5077" t="s">
        <v>38</v>
      </c>
      <c r="J5077" t="s">
        <v>149</v>
      </c>
      <c r="K5077" s="2" t="str">
        <f>HYPERLINK("..\..\Imagery\ScannedSlabs\1983\CG83-490.2.jpg")</f>
        <v>..\..\Imagery\ScannedSlabs\1983\CG83-490.2.jpg</v>
      </c>
      <c r="L5077" t="s">
        <v>7439</v>
      </c>
    </row>
    <row r="5078" spans="1:12" x14ac:dyDescent="0.25">
      <c r="A5078" t="s">
        <v>7436</v>
      </c>
      <c r="B5078" t="s">
        <v>7440</v>
      </c>
      <c r="C5078">
        <v>317523</v>
      </c>
      <c r="D5078">
        <v>5987831</v>
      </c>
      <c r="E5078">
        <v>21</v>
      </c>
      <c r="F5078" t="s">
        <v>13</v>
      </c>
      <c r="G5078" t="s">
        <v>7438</v>
      </c>
      <c r="I5078" t="s">
        <v>38</v>
      </c>
      <c r="J5078" t="s">
        <v>16</v>
      </c>
      <c r="K5078" s="2" t="str">
        <f>HYPERLINK("..\..\Imagery\ScannedSlabs\1983\CG83-490.1.jpg")</f>
        <v>..\..\Imagery\ScannedSlabs\1983\CG83-490.1.jpg</v>
      </c>
      <c r="L5078" t="s">
        <v>7439</v>
      </c>
    </row>
    <row r="5079" spans="1:12" x14ac:dyDescent="0.25">
      <c r="A5079" t="s">
        <v>7441</v>
      </c>
      <c r="B5079" t="s">
        <v>7442</v>
      </c>
      <c r="C5079">
        <v>315265</v>
      </c>
      <c r="D5079">
        <v>5992004</v>
      </c>
      <c r="E5079">
        <v>21</v>
      </c>
      <c r="F5079" t="s">
        <v>13</v>
      </c>
      <c r="G5079" t="s">
        <v>7443</v>
      </c>
      <c r="I5079" t="s">
        <v>38</v>
      </c>
      <c r="J5079" t="s">
        <v>20</v>
      </c>
      <c r="K5079" s="2" t="str">
        <f>HYPERLINK("..\..\Imagery\ScannedSlabs\1983\CG83-491B.jpg")</f>
        <v>..\..\Imagery\ScannedSlabs\1983\CG83-491B.jpg</v>
      </c>
    </row>
    <row r="5080" spans="1:12" x14ac:dyDescent="0.25">
      <c r="A5080" t="s">
        <v>7441</v>
      </c>
      <c r="B5080" t="s">
        <v>7444</v>
      </c>
      <c r="C5080">
        <v>315265</v>
      </c>
      <c r="D5080">
        <v>5992004</v>
      </c>
      <c r="E5080">
        <v>21</v>
      </c>
      <c r="F5080" t="s">
        <v>13</v>
      </c>
      <c r="G5080" t="s">
        <v>1044</v>
      </c>
      <c r="I5080" t="s">
        <v>38</v>
      </c>
      <c r="J5080" t="s">
        <v>16</v>
      </c>
      <c r="K5080" s="2" t="str">
        <f>HYPERLINK("..\..\Imagery\ScannedSlabs\1983\CG83-491A.jpg")</f>
        <v>..\..\Imagery\ScannedSlabs\1983\CG83-491A.jpg</v>
      </c>
    </row>
    <row r="5081" spans="1:12" x14ac:dyDescent="0.25">
      <c r="A5081" t="s">
        <v>7445</v>
      </c>
      <c r="B5081" t="s">
        <v>7445</v>
      </c>
      <c r="C5081">
        <v>333982</v>
      </c>
      <c r="D5081">
        <v>6009299</v>
      </c>
      <c r="E5081">
        <v>21</v>
      </c>
      <c r="F5081" t="s">
        <v>13</v>
      </c>
      <c r="G5081" t="s">
        <v>1888</v>
      </c>
      <c r="I5081" t="s">
        <v>38</v>
      </c>
      <c r="J5081" t="s">
        <v>16</v>
      </c>
      <c r="K5081" s="2" t="str">
        <f>HYPERLINK("..\..\Imagery\ScannedSlabs\1983\CG83-046.jpg")</f>
        <v>..\..\Imagery\ScannedSlabs\1983\CG83-046.jpg</v>
      </c>
    </row>
    <row r="5082" spans="1:12" x14ac:dyDescent="0.25">
      <c r="A5082" t="s">
        <v>7446</v>
      </c>
      <c r="B5082" t="s">
        <v>7446</v>
      </c>
      <c r="C5082">
        <v>404387</v>
      </c>
      <c r="D5082">
        <v>5842682</v>
      </c>
      <c r="E5082">
        <v>21</v>
      </c>
      <c r="F5082" t="s">
        <v>13</v>
      </c>
      <c r="G5082" t="s">
        <v>105</v>
      </c>
      <c r="I5082" t="s">
        <v>38</v>
      </c>
      <c r="J5082" t="s">
        <v>23</v>
      </c>
      <c r="K5082" s="2" t="str">
        <f>HYPERLINK("..\..\Imagery\ScannedSlabs\1997\CG97-153.jpg")</f>
        <v>..\..\Imagery\ScannedSlabs\1997\CG97-153.jpg</v>
      </c>
    </row>
    <row r="5083" spans="1:12" x14ac:dyDescent="0.25">
      <c r="A5083" t="s">
        <v>7447</v>
      </c>
      <c r="B5083" t="s">
        <v>7447</v>
      </c>
      <c r="C5083">
        <v>405708</v>
      </c>
      <c r="D5083">
        <v>5841648</v>
      </c>
      <c r="E5083">
        <v>21</v>
      </c>
      <c r="F5083" t="s">
        <v>13</v>
      </c>
      <c r="G5083" t="s">
        <v>79</v>
      </c>
      <c r="I5083" t="s">
        <v>38</v>
      </c>
      <c r="J5083" t="s">
        <v>16</v>
      </c>
      <c r="K5083" s="2" t="str">
        <f>HYPERLINK("..\..\Imagery\ScannedSlabs\1997\CG97-154.jpg")</f>
        <v>..\..\Imagery\ScannedSlabs\1997\CG97-154.jpg</v>
      </c>
    </row>
    <row r="5084" spans="1:12" x14ac:dyDescent="0.25">
      <c r="A5084" t="s">
        <v>7448</v>
      </c>
      <c r="B5084" t="s">
        <v>7448</v>
      </c>
      <c r="C5084">
        <v>404289</v>
      </c>
      <c r="D5084">
        <v>5841223</v>
      </c>
      <c r="E5084">
        <v>21</v>
      </c>
      <c r="F5084" t="s">
        <v>13</v>
      </c>
      <c r="G5084" t="s">
        <v>105</v>
      </c>
      <c r="I5084" t="s">
        <v>38</v>
      </c>
      <c r="J5084" t="s">
        <v>16</v>
      </c>
      <c r="K5084" s="2" t="str">
        <f>HYPERLINK("..\..\Imagery\ScannedSlabs\1997\CG97-155.jpg")</f>
        <v>..\..\Imagery\ScannedSlabs\1997\CG97-155.jpg</v>
      </c>
    </row>
    <row r="5085" spans="1:12" x14ac:dyDescent="0.25">
      <c r="A5085" t="s">
        <v>7449</v>
      </c>
      <c r="B5085" t="s">
        <v>7449</v>
      </c>
      <c r="C5085">
        <v>549492</v>
      </c>
      <c r="D5085">
        <v>5755402</v>
      </c>
      <c r="E5085">
        <v>21</v>
      </c>
      <c r="F5085" t="s">
        <v>13</v>
      </c>
      <c r="G5085" t="s">
        <v>7450</v>
      </c>
      <c r="I5085" t="s">
        <v>35</v>
      </c>
      <c r="J5085" t="s">
        <v>16</v>
      </c>
      <c r="K5085" s="2" t="str">
        <f>HYPERLINK("..\..\Imagery\ScannedSlabs\1993\CG93-715.jpg")</f>
        <v>..\..\Imagery\ScannedSlabs\1993\CG93-715.jpg</v>
      </c>
    </row>
    <row r="5086" spans="1:12" x14ac:dyDescent="0.25">
      <c r="A5086" t="s">
        <v>7451</v>
      </c>
      <c r="B5086" t="s">
        <v>7451</v>
      </c>
      <c r="C5086">
        <v>556683</v>
      </c>
      <c r="D5086">
        <v>5755425</v>
      </c>
      <c r="E5086">
        <v>21</v>
      </c>
      <c r="F5086" t="s">
        <v>13</v>
      </c>
      <c r="G5086" t="s">
        <v>51</v>
      </c>
      <c r="I5086" t="s">
        <v>38</v>
      </c>
      <c r="J5086" t="s">
        <v>20</v>
      </c>
      <c r="K5086" s="2" t="str">
        <f>HYPERLINK("..\..\Imagery\ScannedSlabs\1993\CG93-716.jpg")</f>
        <v>..\..\Imagery\ScannedSlabs\1993\CG93-716.jpg</v>
      </c>
    </row>
    <row r="5087" spans="1:12" x14ac:dyDescent="0.25">
      <c r="A5087" t="s">
        <v>7452</v>
      </c>
      <c r="B5087" t="s">
        <v>7452</v>
      </c>
      <c r="C5087">
        <v>556233</v>
      </c>
      <c r="D5087">
        <v>5755798</v>
      </c>
      <c r="E5087">
        <v>21</v>
      </c>
      <c r="F5087" t="s">
        <v>13</v>
      </c>
      <c r="G5087" t="s">
        <v>4035</v>
      </c>
      <c r="I5087" t="s">
        <v>38</v>
      </c>
      <c r="J5087" t="s">
        <v>16</v>
      </c>
      <c r="K5087" s="2" t="str">
        <f>HYPERLINK("..\..\Imagery\ScannedSlabs\1993\CG93-717.jpg")</f>
        <v>..\..\Imagery\ScannedSlabs\1993\CG93-717.jpg</v>
      </c>
    </row>
    <row r="5088" spans="1:12" x14ac:dyDescent="0.25">
      <c r="A5088" t="s">
        <v>6325</v>
      </c>
      <c r="B5088" t="s">
        <v>7453</v>
      </c>
      <c r="C5088">
        <v>493041</v>
      </c>
      <c r="D5088">
        <v>5820808</v>
      </c>
      <c r="E5088">
        <v>21</v>
      </c>
      <c r="F5088" t="s">
        <v>13</v>
      </c>
      <c r="I5088" t="s">
        <v>38</v>
      </c>
      <c r="J5088" t="s">
        <v>137</v>
      </c>
      <c r="L5088" t="s">
        <v>6327</v>
      </c>
    </row>
    <row r="5089" spans="1:12" x14ac:dyDescent="0.25">
      <c r="A5089" t="s">
        <v>7454</v>
      </c>
      <c r="B5089" t="s">
        <v>7454</v>
      </c>
      <c r="C5089">
        <v>372167</v>
      </c>
      <c r="D5089">
        <v>6083033</v>
      </c>
      <c r="E5089">
        <v>21</v>
      </c>
      <c r="F5089" t="s">
        <v>13</v>
      </c>
      <c r="I5089" t="s">
        <v>38</v>
      </c>
      <c r="J5089" t="s">
        <v>137</v>
      </c>
      <c r="L5089" t="s">
        <v>138</v>
      </c>
    </row>
    <row r="5090" spans="1:12" x14ac:dyDescent="0.25">
      <c r="A5090" t="s">
        <v>7455</v>
      </c>
      <c r="B5090" t="s">
        <v>7456</v>
      </c>
      <c r="C5090">
        <v>374784</v>
      </c>
      <c r="D5090">
        <v>6086390</v>
      </c>
      <c r="E5090">
        <v>21</v>
      </c>
      <c r="F5090" t="s">
        <v>13</v>
      </c>
      <c r="G5090" t="s">
        <v>920</v>
      </c>
      <c r="I5090" t="s">
        <v>15</v>
      </c>
      <c r="J5090" t="s">
        <v>20</v>
      </c>
      <c r="K5090" s="2" t="str">
        <f>HYPERLINK("..\..\Imagery\ScannedSlabs\1978\AL78-018A.jpg")</f>
        <v>..\..\Imagery\ScannedSlabs\1978\AL78-018A.jpg</v>
      </c>
    </row>
    <row r="5091" spans="1:12" x14ac:dyDescent="0.25">
      <c r="A5091" t="s">
        <v>7455</v>
      </c>
      <c r="B5091" t="s">
        <v>7457</v>
      </c>
      <c r="C5091">
        <v>374784</v>
      </c>
      <c r="D5091">
        <v>6086390</v>
      </c>
      <c r="E5091">
        <v>21</v>
      </c>
      <c r="F5091" t="s">
        <v>13</v>
      </c>
      <c r="I5091" t="s">
        <v>38</v>
      </c>
      <c r="J5091" t="s">
        <v>137</v>
      </c>
      <c r="L5091" t="s">
        <v>138</v>
      </c>
    </row>
    <row r="5092" spans="1:12" x14ac:dyDescent="0.25">
      <c r="A5092" t="s">
        <v>7458</v>
      </c>
      <c r="B5092" t="s">
        <v>7459</v>
      </c>
      <c r="C5092">
        <v>375551</v>
      </c>
      <c r="D5092">
        <v>6086580</v>
      </c>
      <c r="E5092">
        <v>21</v>
      </c>
      <c r="F5092" t="s">
        <v>13</v>
      </c>
      <c r="G5092" t="s">
        <v>51</v>
      </c>
      <c r="I5092" t="s">
        <v>38</v>
      </c>
      <c r="J5092" t="s">
        <v>20</v>
      </c>
      <c r="K5092" s="2" t="str">
        <f>HYPERLINK("..\..\Imagery\ScannedSlabs\1978\AL78-019A.jpg")</f>
        <v>..\..\Imagery\ScannedSlabs\1978\AL78-019A.jpg</v>
      </c>
    </row>
    <row r="5093" spans="1:12" x14ac:dyDescent="0.25">
      <c r="A5093" t="s">
        <v>7460</v>
      </c>
      <c r="B5093" t="s">
        <v>7460</v>
      </c>
      <c r="C5093">
        <v>516880</v>
      </c>
      <c r="D5093">
        <v>5725253</v>
      </c>
      <c r="E5093">
        <v>21</v>
      </c>
      <c r="F5093" t="s">
        <v>13</v>
      </c>
      <c r="G5093" t="s">
        <v>7461</v>
      </c>
      <c r="I5093" t="s">
        <v>38</v>
      </c>
      <c r="J5093" t="s">
        <v>20</v>
      </c>
      <c r="K5093" s="2" t="str">
        <f>HYPERLINK("..\..\Imagery\ScannedSlabs\1993\CG93-234.jpg")</f>
        <v>..\..\Imagery\ScannedSlabs\1993\CG93-234.jpg</v>
      </c>
    </row>
    <row r="5094" spans="1:12" x14ac:dyDescent="0.25">
      <c r="A5094" t="s">
        <v>7462</v>
      </c>
      <c r="B5094" t="s">
        <v>7462</v>
      </c>
      <c r="C5094">
        <v>368076</v>
      </c>
      <c r="D5094">
        <v>6014681</v>
      </c>
      <c r="E5094">
        <v>21</v>
      </c>
      <c r="F5094" t="s">
        <v>13</v>
      </c>
      <c r="G5094" t="s">
        <v>113</v>
      </c>
      <c r="I5094" t="s">
        <v>15</v>
      </c>
      <c r="J5094" t="s">
        <v>16</v>
      </c>
      <c r="K5094" s="2" t="str">
        <f>HYPERLINK("..\..\Imagery\ScannedSlabs\1983\CG83-069.jpg")</f>
        <v>..\..\Imagery\ScannedSlabs\1983\CG83-069.jpg</v>
      </c>
    </row>
    <row r="5095" spans="1:12" x14ac:dyDescent="0.25">
      <c r="A5095" t="s">
        <v>5506</v>
      </c>
      <c r="B5095" t="s">
        <v>7463</v>
      </c>
      <c r="C5095">
        <v>516919</v>
      </c>
      <c r="D5095">
        <v>5926151</v>
      </c>
      <c r="E5095">
        <v>21</v>
      </c>
      <c r="F5095" t="s">
        <v>13</v>
      </c>
      <c r="G5095" t="s">
        <v>318</v>
      </c>
      <c r="H5095" t="s">
        <v>1013</v>
      </c>
      <c r="I5095" t="s">
        <v>15</v>
      </c>
      <c r="J5095" t="s">
        <v>20</v>
      </c>
      <c r="K5095" s="2" t="str">
        <f>HYPERLINK("..\..\Imagery\ScannedSlabs\1985\CG85-004B.jpg")</f>
        <v>..\..\Imagery\ScannedSlabs\1985\CG85-004B.jpg</v>
      </c>
    </row>
    <row r="5096" spans="1:12" x14ac:dyDescent="0.25">
      <c r="A5096" t="s">
        <v>7464</v>
      </c>
      <c r="B5096" t="s">
        <v>7464</v>
      </c>
      <c r="C5096">
        <v>311800</v>
      </c>
      <c r="D5096">
        <v>5844225</v>
      </c>
      <c r="E5096">
        <v>21</v>
      </c>
      <c r="F5096" t="s">
        <v>13</v>
      </c>
      <c r="G5096" t="s">
        <v>407</v>
      </c>
      <c r="I5096" t="s">
        <v>35</v>
      </c>
      <c r="J5096" t="s">
        <v>16</v>
      </c>
      <c r="K5096" s="2" t="str">
        <f>HYPERLINK("..\..\Imagery\ScannedSlabs\1998\CG98-245.jpg")</f>
        <v>..\..\Imagery\ScannedSlabs\1998\CG98-245.jpg</v>
      </c>
    </row>
    <row r="5097" spans="1:12" x14ac:dyDescent="0.25">
      <c r="A5097" t="s">
        <v>7465</v>
      </c>
      <c r="B5097" t="s">
        <v>7465</v>
      </c>
      <c r="C5097">
        <v>312004</v>
      </c>
      <c r="D5097">
        <v>5842840</v>
      </c>
      <c r="E5097">
        <v>21</v>
      </c>
      <c r="F5097" t="s">
        <v>13</v>
      </c>
      <c r="G5097" t="s">
        <v>6848</v>
      </c>
      <c r="I5097" t="s">
        <v>38</v>
      </c>
      <c r="J5097" t="s">
        <v>16</v>
      </c>
      <c r="K5097" s="2" t="str">
        <f>HYPERLINK("..\..\Imagery\ScannedSlabs\1998\CG98-246.jpg")</f>
        <v>..\..\Imagery\ScannedSlabs\1998\CG98-246.jpg</v>
      </c>
    </row>
    <row r="5098" spans="1:12" x14ac:dyDescent="0.25">
      <c r="A5098" t="s">
        <v>7466</v>
      </c>
      <c r="B5098" t="s">
        <v>7466</v>
      </c>
      <c r="C5098">
        <v>310034</v>
      </c>
      <c r="D5098">
        <v>5842165</v>
      </c>
      <c r="E5098">
        <v>21</v>
      </c>
      <c r="F5098" t="s">
        <v>13</v>
      </c>
      <c r="G5098" t="s">
        <v>6848</v>
      </c>
      <c r="I5098" t="s">
        <v>35</v>
      </c>
      <c r="J5098" t="s">
        <v>16</v>
      </c>
      <c r="K5098" s="2" t="str">
        <f>HYPERLINK("..\..\Imagery\ScannedSlabs\1998\CG98-247.jpg")</f>
        <v>..\..\Imagery\ScannedSlabs\1998\CG98-247.jpg</v>
      </c>
    </row>
    <row r="5099" spans="1:12" x14ac:dyDescent="0.25">
      <c r="A5099" t="s">
        <v>6843</v>
      </c>
      <c r="B5099" t="s">
        <v>7467</v>
      </c>
      <c r="C5099">
        <v>306020</v>
      </c>
      <c r="D5099">
        <v>5843152</v>
      </c>
      <c r="E5099">
        <v>21</v>
      </c>
      <c r="F5099" t="s">
        <v>13</v>
      </c>
      <c r="G5099" t="s">
        <v>526</v>
      </c>
      <c r="I5099" t="s">
        <v>38</v>
      </c>
      <c r="J5099" t="s">
        <v>16</v>
      </c>
      <c r="K5099" s="2" t="str">
        <f>HYPERLINK("..\..\Imagery\ScannedSlabs\1998\CG98-248B.jpg")</f>
        <v>..\..\Imagery\ScannedSlabs\1998\CG98-248B.jpg</v>
      </c>
    </row>
    <row r="5100" spans="1:12" x14ac:dyDescent="0.25">
      <c r="A5100" t="s">
        <v>7468</v>
      </c>
      <c r="B5100" t="s">
        <v>7468</v>
      </c>
      <c r="C5100">
        <v>438830</v>
      </c>
      <c r="D5100">
        <v>5875005</v>
      </c>
      <c r="E5100">
        <v>21</v>
      </c>
      <c r="F5100" t="s">
        <v>13</v>
      </c>
      <c r="G5100" t="s">
        <v>262</v>
      </c>
      <c r="I5100" t="s">
        <v>15</v>
      </c>
      <c r="J5100" t="s">
        <v>16</v>
      </c>
      <c r="K5100" s="2" t="str">
        <f>HYPERLINK("..\..\Imagery\ScannedSlabs\1984\CG84-315.jpg")</f>
        <v>..\..\Imagery\ScannedSlabs\1984\CG84-315.jpg</v>
      </c>
    </row>
    <row r="5101" spans="1:12" x14ac:dyDescent="0.25">
      <c r="A5101" t="s">
        <v>7469</v>
      </c>
      <c r="B5101" t="s">
        <v>7469</v>
      </c>
      <c r="C5101">
        <v>435888</v>
      </c>
      <c r="D5101">
        <v>5874339</v>
      </c>
      <c r="E5101">
        <v>21</v>
      </c>
      <c r="F5101" t="s">
        <v>13</v>
      </c>
      <c r="G5101" t="s">
        <v>484</v>
      </c>
      <c r="I5101" t="s">
        <v>38</v>
      </c>
      <c r="J5101" t="s">
        <v>20</v>
      </c>
      <c r="K5101" s="2" t="str">
        <f>HYPERLINK("..\..\Imagery\ScannedSlabs\1984\CG84-316.jpg")</f>
        <v>..\..\Imagery\ScannedSlabs\1984\CG84-316.jpg</v>
      </c>
    </row>
    <row r="5102" spans="1:12" x14ac:dyDescent="0.25">
      <c r="A5102" t="s">
        <v>7470</v>
      </c>
      <c r="B5102" t="s">
        <v>7470</v>
      </c>
      <c r="C5102">
        <v>548891</v>
      </c>
      <c r="D5102">
        <v>5825408</v>
      </c>
      <c r="E5102">
        <v>21</v>
      </c>
      <c r="F5102" t="s">
        <v>13</v>
      </c>
      <c r="G5102" t="s">
        <v>486</v>
      </c>
      <c r="I5102" t="s">
        <v>38</v>
      </c>
      <c r="J5102" t="s">
        <v>16</v>
      </c>
      <c r="K5102" s="2" t="str">
        <f>HYPERLINK("..\..\Imagery\ScannedSlabs\1986\CG86-070.jpg")</f>
        <v>..\..\Imagery\ScannedSlabs\1986\CG86-070.jpg</v>
      </c>
    </row>
    <row r="5103" spans="1:12" x14ac:dyDescent="0.25">
      <c r="A5103" t="s">
        <v>7471</v>
      </c>
      <c r="B5103" t="s">
        <v>7471</v>
      </c>
      <c r="C5103">
        <v>549788</v>
      </c>
      <c r="D5103">
        <v>5826008</v>
      </c>
      <c r="E5103">
        <v>21</v>
      </c>
      <c r="F5103" t="s">
        <v>13</v>
      </c>
      <c r="G5103" t="s">
        <v>776</v>
      </c>
      <c r="I5103" t="s">
        <v>35</v>
      </c>
      <c r="J5103" t="s">
        <v>16</v>
      </c>
      <c r="K5103" s="2" t="str">
        <f>HYPERLINK("..\..\Imagery\ScannedSlabs\1986\CG86-072.jpg")</f>
        <v>..\..\Imagery\ScannedSlabs\1986\CG86-072.jpg</v>
      </c>
    </row>
    <row r="5104" spans="1:12" x14ac:dyDescent="0.25">
      <c r="A5104" t="s">
        <v>7472</v>
      </c>
      <c r="B5104" t="s">
        <v>7472</v>
      </c>
      <c r="C5104">
        <v>548753</v>
      </c>
      <c r="D5104">
        <v>5827973</v>
      </c>
      <c r="E5104">
        <v>21</v>
      </c>
      <c r="F5104" t="s">
        <v>13</v>
      </c>
      <c r="G5104" t="s">
        <v>7473</v>
      </c>
      <c r="I5104" t="s">
        <v>38</v>
      </c>
      <c r="J5104" t="s">
        <v>16</v>
      </c>
      <c r="K5104" s="2" t="str">
        <f>HYPERLINK("..\..\Imagery\ScannedSlabs\1986\CG86-078.jpg")</f>
        <v>..\..\Imagery\ScannedSlabs\1986\CG86-078.jpg</v>
      </c>
    </row>
    <row r="5105" spans="1:12" x14ac:dyDescent="0.25">
      <c r="A5105" t="s">
        <v>7474</v>
      </c>
      <c r="B5105" t="s">
        <v>7474</v>
      </c>
      <c r="C5105">
        <v>467782</v>
      </c>
      <c r="D5105">
        <v>6056502</v>
      </c>
      <c r="E5105">
        <v>21</v>
      </c>
      <c r="F5105" t="s">
        <v>13</v>
      </c>
      <c r="G5105" t="s">
        <v>51</v>
      </c>
      <c r="I5105" t="s">
        <v>15</v>
      </c>
      <c r="J5105" t="s">
        <v>16</v>
      </c>
      <c r="K5105" s="2" t="str">
        <f>HYPERLINK("..\..\Imagery\ScannedSlabs\1979\CG79-269.jpg")</f>
        <v>..\..\Imagery\ScannedSlabs\1979\CG79-269.jpg</v>
      </c>
    </row>
    <row r="5106" spans="1:12" x14ac:dyDescent="0.25">
      <c r="A5106" t="s">
        <v>7475</v>
      </c>
      <c r="B5106" t="s">
        <v>7475</v>
      </c>
      <c r="C5106">
        <v>537527</v>
      </c>
      <c r="D5106">
        <v>5961596</v>
      </c>
      <c r="E5106">
        <v>21</v>
      </c>
      <c r="F5106" t="s">
        <v>13</v>
      </c>
      <c r="G5106" t="s">
        <v>3993</v>
      </c>
      <c r="H5106" t="s">
        <v>3994</v>
      </c>
      <c r="I5106" t="s">
        <v>35</v>
      </c>
      <c r="J5106" t="s">
        <v>3995</v>
      </c>
      <c r="K5106" s="2" t="str">
        <f>HYPERLINK("..\..\Imagery\ScannedSlabs\1987\CG87-659.jpg")</f>
        <v>..\..\Imagery\ScannedSlabs\1987\CG87-659.jpg</v>
      </c>
      <c r="L5106" t="s">
        <v>1333</v>
      </c>
    </row>
    <row r="5107" spans="1:12" x14ac:dyDescent="0.25">
      <c r="A5107" t="s">
        <v>7476</v>
      </c>
      <c r="B5107" t="s">
        <v>7476</v>
      </c>
      <c r="C5107">
        <v>464900</v>
      </c>
      <c r="D5107">
        <v>6026690</v>
      </c>
      <c r="E5107">
        <v>21</v>
      </c>
      <c r="F5107" t="s">
        <v>13</v>
      </c>
      <c r="G5107" t="s">
        <v>4386</v>
      </c>
      <c r="I5107" t="s">
        <v>38</v>
      </c>
      <c r="J5107" t="s">
        <v>16</v>
      </c>
      <c r="K5107" s="2" t="str">
        <f>HYPERLINK("..\..\Imagery\ScannedSlabs\1979\CG79-849.jpg")</f>
        <v>..\..\Imagery\ScannedSlabs\1979\CG79-849.jpg</v>
      </c>
    </row>
    <row r="5108" spans="1:12" x14ac:dyDescent="0.25">
      <c r="A5108" t="s">
        <v>7477</v>
      </c>
      <c r="B5108" t="s">
        <v>7477</v>
      </c>
      <c r="C5108">
        <v>475000</v>
      </c>
      <c r="D5108">
        <v>6028790</v>
      </c>
      <c r="E5108">
        <v>21</v>
      </c>
      <c r="F5108" t="s">
        <v>13</v>
      </c>
      <c r="G5108" t="s">
        <v>42</v>
      </c>
      <c r="I5108" t="s">
        <v>38</v>
      </c>
      <c r="J5108" t="s">
        <v>20</v>
      </c>
      <c r="K5108" s="2" t="str">
        <f>HYPERLINK("..\..\Imagery\ScannedSlabs\1979\CG79-850.jpg")</f>
        <v>..\..\Imagery\ScannedSlabs\1979\CG79-850.jpg</v>
      </c>
    </row>
    <row r="5109" spans="1:12" x14ac:dyDescent="0.25">
      <c r="A5109" t="s">
        <v>7478</v>
      </c>
      <c r="B5109" t="s">
        <v>7479</v>
      </c>
      <c r="C5109">
        <v>586751</v>
      </c>
      <c r="D5109">
        <v>5769774</v>
      </c>
      <c r="E5109">
        <v>21</v>
      </c>
      <c r="F5109" t="s">
        <v>13</v>
      </c>
      <c r="G5109" t="s">
        <v>6623</v>
      </c>
      <c r="I5109" t="s">
        <v>38</v>
      </c>
      <c r="J5109" t="s">
        <v>20</v>
      </c>
      <c r="K5109" s="2" t="str">
        <f>HYPERLINK("..\..\Imagery\ScannedSlabs\1987\CG87-485B.jpg")</f>
        <v>..\..\Imagery\ScannedSlabs\1987\CG87-485B.jpg</v>
      </c>
    </row>
    <row r="5110" spans="1:12" x14ac:dyDescent="0.25">
      <c r="A5110" t="s">
        <v>7478</v>
      </c>
      <c r="B5110" t="s">
        <v>7480</v>
      </c>
      <c r="C5110">
        <v>586751</v>
      </c>
      <c r="D5110">
        <v>5769774</v>
      </c>
      <c r="E5110">
        <v>21</v>
      </c>
      <c r="F5110" t="s">
        <v>13</v>
      </c>
      <c r="G5110" t="s">
        <v>1025</v>
      </c>
      <c r="I5110" t="s">
        <v>35</v>
      </c>
      <c r="J5110" t="s">
        <v>23</v>
      </c>
      <c r="K5110" s="2" t="str">
        <f>HYPERLINK("..\..\Imagery\ScannedSlabs\1987\CG87-485A.jpg")</f>
        <v>..\..\Imagery\ScannedSlabs\1987\CG87-485A.jpg</v>
      </c>
    </row>
    <row r="5111" spans="1:12" x14ac:dyDescent="0.25">
      <c r="A5111" t="s">
        <v>7481</v>
      </c>
      <c r="B5111" t="s">
        <v>7481</v>
      </c>
      <c r="C5111">
        <v>586238</v>
      </c>
      <c r="D5111">
        <v>5769590</v>
      </c>
      <c r="E5111">
        <v>21</v>
      </c>
      <c r="F5111" t="s">
        <v>13</v>
      </c>
      <c r="G5111" t="s">
        <v>51</v>
      </c>
      <c r="I5111" t="s">
        <v>38</v>
      </c>
      <c r="J5111" t="s">
        <v>23</v>
      </c>
      <c r="K5111" s="2" t="str">
        <f>HYPERLINK("..\..\Imagery\ScannedSlabs\1987\CG87-486.jpg")</f>
        <v>..\..\Imagery\ScannedSlabs\1987\CG87-486.jpg</v>
      </c>
    </row>
    <row r="5112" spans="1:12" x14ac:dyDescent="0.25">
      <c r="A5112" t="s">
        <v>7482</v>
      </c>
      <c r="B5112" t="s">
        <v>7483</v>
      </c>
      <c r="C5112">
        <v>596318</v>
      </c>
      <c r="D5112">
        <v>5792702</v>
      </c>
      <c r="E5112">
        <v>21</v>
      </c>
      <c r="F5112" t="s">
        <v>13</v>
      </c>
      <c r="G5112" t="s">
        <v>7484</v>
      </c>
      <c r="I5112" t="s">
        <v>38</v>
      </c>
      <c r="J5112" t="s">
        <v>16</v>
      </c>
      <c r="K5112" s="2" t="str">
        <f>HYPERLINK("..\..\Imagery\ScannedSlabs\1987\CG87-487A.jpg")</f>
        <v>..\..\Imagery\ScannedSlabs\1987\CG87-487A.jpg</v>
      </c>
    </row>
    <row r="5113" spans="1:12" x14ac:dyDescent="0.25">
      <c r="A5113" t="s">
        <v>7482</v>
      </c>
      <c r="B5113" t="s">
        <v>7485</v>
      </c>
      <c r="C5113">
        <v>596318</v>
      </c>
      <c r="D5113">
        <v>5792702</v>
      </c>
      <c r="E5113">
        <v>21</v>
      </c>
      <c r="F5113" t="s">
        <v>13</v>
      </c>
      <c r="G5113" t="s">
        <v>333</v>
      </c>
      <c r="I5113" t="s">
        <v>35</v>
      </c>
      <c r="J5113" t="s">
        <v>23</v>
      </c>
      <c r="K5113" s="2" t="str">
        <f>HYPERLINK("..\..\Imagery\ScannedSlabs\1987\CG87-487B.jpg")</f>
        <v>..\..\Imagery\ScannedSlabs\1987\CG87-487B.jpg</v>
      </c>
    </row>
    <row r="5114" spans="1:12" x14ac:dyDescent="0.25">
      <c r="A5114" t="s">
        <v>7482</v>
      </c>
      <c r="B5114" t="s">
        <v>7486</v>
      </c>
      <c r="C5114">
        <v>596318</v>
      </c>
      <c r="D5114">
        <v>5792702</v>
      </c>
      <c r="E5114">
        <v>21</v>
      </c>
      <c r="F5114" t="s">
        <v>13</v>
      </c>
      <c r="G5114" t="s">
        <v>482</v>
      </c>
      <c r="I5114" t="s">
        <v>38</v>
      </c>
      <c r="J5114" t="s">
        <v>23</v>
      </c>
      <c r="K5114" s="2" t="str">
        <f>HYPERLINK("..\..\Imagery\ScannedSlabs\1987\CG87-487C.jpg")</f>
        <v>..\..\Imagery\ScannedSlabs\1987\CG87-487C.jpg</v>
      </c>
    </row>
    <row r="5115" spans="1:12" x14ac:dyDescent="0.25">
      <c r="A5115" t="s">
        <v>7487</v>
      </c>
      <c r="B5115" t="s">
        <v>7487</v>
      </c>
      <c r="C5115">
        <v>475946</v>
      </c>
      <c r="D5115">
        <v>5936067</v>
      </c>
      <c r="E5115">
        <v>21</v>
      </c>
      <c r="F5115" t="s">
        <v>13</v>
      </c>
      <c r="G5115" t="s">
        <v>778</v>
      </c>
      <c r="I5115" t="s">
        <v>35</v>
      </c>
      <c r="J5115" t="s">
        <v>16</v>
      </c>
      <c r="K5115" s="2" t="str">
        <f>HYPERLINK("..\..\Imagery\ScannedSlabs\1981\CG81-203.jpg")</f>
        <v>..\..\Imagery\ScannedSlabs\1981\CG81-203.jpg</v>
      </c>
    </row>
    <row r="5116" spans="1:12" x14ac:dyDescent="0.25">
      <c r="A5116" t="s">
        <v>7488</v>
      </c>
      <c r="B5116" t="s">
        <v>7488</v>
      </c>
      <c r="C5116">
        <v>411587</v>
      </c>
      <c r="D5116">
        <v>5990070</v>
      </c>
      <c r="E5116">
        <v>21</v>
      </c>
      <c r="F5116" t="s">
        <v>13</v>
      </c>
      <c r="G5116" t="s">
        <v>49</v>
      </c>
      <c r="I5116" t="s">
        <v>15</v>
      </c>
      <c r="J5116" t="s">
        <v>16</v>
      </c>
      <c r="K5116" s="2" t="str">
        <f>HYPERLINK("..\..\Imagery\ScannedSlabs\1980\RG80-191.jpg")</f>
        <v>..\..\Imagery\ScannedSlabs\1980\RG80-191.jpg</v>
      </c>
    </row>
    <row r="5117" spans="1:12" x14ac:dyDescent="0.25">
      <c r="A5117" t="s">
        <v>7489</v>
      </c>
      <c r="B5117" t="s">
        <v>7489</v>
      </c>
      <c r="C5117">
        <v>413497</v>
      </c>
      <c r="D5117">
        <v>5990606</v>
      </c>
      <c r="E5117">
        <v>21</v>
      </c>
      <c r="F5117" t="s">
        <v>13</v>
      </c>
      <c r="G5117" t="s">
        <v>79</v>
      </c>
      <c r="I5117" t="s">
        <v>38</v>
      </c>
      <c r="J5117" t="s">
        <v>665</v>
      </c>
      <c r="K5117" s="2" t="str">
        <f>HYPERLINK("..\..\Imagery\ScannedSlabs\1980\RG80-193.jpg")</f>
        <v>..\..\Imagery\ScannedSlabs\1980\RG80-193.jpg</v>
      </c>
    </row>
    <row r="5118" spans="1:12" x14ac:dyDescent="0.25">
      <c r="A5118" t="s">
        <v>7490</v>
      </c>
      <c r="B5118" t="s">
        <v>7490</v>
      </c>
      <c r="C5118">
        <v>417873</v>
      </c>
      <c r="D5118">
        <v>5991343</v>
      </c>
      <c r="E5118">
        <v>21</v>
      </c>
      <c r="F5118" t="s">
        <v>13</v>
      </c>
      <c r="I5118" t="s">
        <v>15</v>
      </c>
      <c r="J5118" t="s">
        <v>137</v>
      </c>
      <c r="L5118" t="s">
        <v>2618</v>
      </c>
    </row>
    <row r="5119" spans="1:12" x14ac:dyDescent="0.25">
      <c r="A5119" t="s">
        <v>7491</v>
      </c>
      <c r="B5119" t="s">
        <v>7491</v>
      </c>
      <c r="C5119">
        <v>423168</v>
      </c>
      <c r="D5119">
        <v>5994329</v>
      </c>
      <c r="E5119">
        <v>21</v>
      </c>
      <c r="F5119" t="s">
        <v>13</v>
      </c>
      <c r="G5119" t="s">
        <v>79</v>
      </c>
      <c r="I5119" t="s">
        <v>38</v>
      </c>
      <c r="J5119" t="s">
        <v>16</v>
      </c>
      <c r="K5119" s="2" t="str">
        <f>HYPERLINK("..\..\Imagery\ScannedSlabs\1980\RG80-202.jpg")</f>
        <v>..\..\Imagery\ScannedSlabs\1980\RG80-202.jpg</v>
      </c>
    </row>
    <row r="5120" spans="1:12" x14ac:dyDescent="0.25">
      <c r="A5120" t="s">
        <v>7492</v>
      </c>
      <c r="B5120" t="s">
        <v>7493</v>
      </c>
      <c r="C5120">
        <v>423527</v>
      </c>
      <c r="D5120">
        <v>5994605</v>
      </c>
      <c r="E5120">
        <v>21</v>
      </c>
      <c r="F5120" t="s">
        <v>13</v>
      </c>
      <c r="G5120" t="s">
        <v>79</v>
      </c>
      <c r="I5120" t="s">
        <v>15</v>
      </c>
      <c r="J5120" t="s">
        <v>16</v>
      </c>
      <c r="K5120" s="2" t="str">
        <f>HYPERLINK("..\..\Imagery\ScannedSlabs\1980\RG80-203A.jpg")</f>
        <v>..\..\Imagery\ScannedSlabs\1980\RG80-203A.jpg</v>
      </c>
      <c r="L5120" t="s">
        <v>7494</v>
      </c>
    </row>
    <row r="5121" spans="1:12" x14ac:dyDescent="0.25">
      <c r="A5121" t="s">
        <v>7492</v>
      </c>
      <c r="B5121" t="s">
        <v>7495</v>
      </c>
      <c r="C5121">
        <v>423527</v>
      </c>
      <c r="D5121">
        <v>5994605</v>
      </c>
      <c r="E5121">
        <v>21</v>
      </c>
      <c r="F5121" t="s">
        <v>13</v>
      </c>
      <c r="G5121" t="s">
        <v>318</v>
      </c>
      <c r="I5121" t="s">
        <v>15</v>
      </c>
      <c r="J5121" t="s">
        <v>16</v>
      </c>
      <c r="K5121" s="2" t="str">
        <f>HYPERLINK("..\..\Imagery\ScannedSlabs\1980\RG80-203B.jpg")</f>
        <v>..\..\Imagery\ScannedSlabs\1980\RG80-203B.jpg</v>
      </c>
      <c r="L5121" t="s">
        <v>7494</v>
      </c>
    </row>
    <row r="5122" spans="1:12" x14ac:dyDescent="0.25">
      <c r="A5122" t="s">
        <v>7496</v>
      </c>
      <c r="B5122" t="s">
        <v>7496</v>
      </c>
      <c r="C5122">
        <v>427460</v>
      </c>
      <c r="D5122">
        <v>5995561</v>
      </c>
      <c r="E5122">
        <v>21</v>
      </c>
      <c r="F5122" t="s">
        <v>13</v>
      </c>
      <c r="G5122" t="s">
        <v>7497</v>
      </c>
      <c r="I5122" t="s">
        <v>38</v>
      </c>
      <c r="J5122" t="s">
        <v>16</v>
      </c>
      <c r="K5122" s="2" t="str">
        <f>HYPERLINK("..\..\Imagery\ScannedSlabs\1980\RG80-208.jpg")</f>
        <v>..\..\Imagery\ScannedSlabs\1980\RG80-208.jpg</v>
      </c>
      <c r="L5122" t="s">
        <v>7494</v>
      </c>
    </row>
    <row r="5123" spans="1:12" x14ac:dyDescent="0.25">
      <c r="A5123" t="s">
        <v>7498</v>
      </c>
      <c r="B5123" t="s">
        <v>7498</v>
      </c>
      <c r="C5123">
        <v>430593</v>
      </c>
      <c r="D5123">
        <v>5998292</v>
      </c>
      <c r="E5123">
        <v>21</v>
      </c>
      <c r="F5123" t="s">
        <v>13</v>
      </c>
      <c r="G5123" t="s">
        <v>290</v>
      </c>
      <c r="I5123" t="s">
        <v>15</v>
      </c>
      <c r="J5123" t="s">
        <v>20</v>
      </c>
      <c r="K5123" s="2" t="str">
        <f>HYPERLINK("..\..\Imagery\ScannedSlabs\1980\RG80-211.jpg")</f>
        <v>..\..\Imagery\ScannedSlabs\1980\RG80-211.jpg</v>
      </c>
      <c r="L5123" t="s">
        <v>7499</v>
      </c>
    </row>
    <row r="5124" spans="1:12" x14ac:dyDescent="0.25">
      <c r="A5124" t="s">
        <v>7500</v>
      </c>
      <c r="B5124" t="s">
        <v>7500</v>
      </c>
      <c r="C5124">
        <v>491188</v>
      </c>
      <c r="D5124">
        <v>5843650</v>
      </c>
      <c r="E5124">
        <v>21</v>
      </c>
      <c r="F5124" t="s">
        <v>13</v>
      </c>
      <c r="G5124" t="s">
        <v>51</v>
      </c>
      <c r="I5124" t="s">
        <v>38</v>
      </c>
      <c r="J5124" t="s">
        <v>16</v>
      </c>
      <c r="K5124" s="2" t="str">
        <f>HYPERLINK("..\..\Imagery\ScannedSlabs\1991\DD91-045.jpg")</f>
        <v>..\..\Imagery\ScannedSlabs\1991\DD91-045.jpg</v>
      </c>
    </row>
    <row r="5125" spans="1:12" x14ac:dyDescent="0.25">
      <c r="A5125" t="s">
        <v>5554</v>
      </c>
      <c r="B5125" t="s">
        <v>7501</v>
      </c>
      <c r="C5125">
        <v>364560</v>
      </c>
      <c r="D5125">
        <v>5963065</v>
      </c>
      <c r="E5125">
        <v>21</v>
      </c>
      <c r="F5125" t="s">
        <v>13</v>
      </c>
      <c r="G5125" t="s">
        <v>7502</v>
      </c>
      <c r="I5125" t="s">
        <v>38</v>
      </c>
      <c r="J5125" t="s">
        <v>16</v>
      </c>
      <c r="K5125" s="2" t="str">
        <f>HYPERLINK("..\..\Imagery\ScannedSlabs\2009\CG09-033B.jpg")</f>
        <v>..\..\Imagery\ScannedSlabs\2009\CG09-033B.jpg</v>
      </c>
    </row>
    <row r="5126" spans="1:12" x14ac:dyDescent="0.25">
      <c r="A5126" t="s">
        <v>5554</v>
      </c>
      <c r="B5126" t="s">
        <v>7503</v>
      </c>
      <c r="C5126">
        <v>364560</v>
      </c>
      <c r="D5126">
        <v>5963065</v>
      </c>
      <c r="E5126">
        <v>21</v>
      </c>
      <c r="F5126" t="s">
        <v>13</v>
      </c>
      <c r="G5126" t="s">
        <v>1235</v>
      </c>
      <c r="I5126" t="s">
        <v>38</v>
      </c>
      <c r="J5126" t="s">
        <v>137</v>
      </c>
      <c r="L5126" t="s">
        <v>6673</v>
      </c>
    </row>
    <row r="5127" spans="1:12" x14ac:dyDescent="0.25">
      <c r="A5127" t="s">
        <v>7504</v>
      </c>
      <c r="B5127" t="s">
        <v>7504</v>
      </c>
      <c r="C5127">
        <v>342590</v>
      </c>
      <c r="D5127">
        <v>5947968</v>
      </c>
      <c r="E5127">
        <v>21</v>
      </c>
      <c r="F5127" t="s">
        <v>13</v>
      </c>
      <c r="G5127" t="s">
        <v>7505</v>
      </c>
      <c r="I5127" t="s">
        <v>38</v>
      </c>
      <c r="J5127" t="s">
        <v>16</v>
      </c>
      <c r="K5127" s="2" t="str">
        <f>HYPERLINK("..\..\Imagery\ScannedSlabs\2009\CG09-034.jpg")</f>
        <v>..\..\Imagery\ScannedSlabs\2009\CG09-034.jpg</v>
      </c>
    </row>
    <row r="5128" spans="1:12" x14ac:dyDescent="0.25">
      <c r="A5128" t="s">
        <v>7506</v>
      </c>
      <c r="B5128" t="s">
        <v>7506</v>
      </c>
      <c r="C5128">
        <v>318248</v>
      </c>
      <c r="D5128">
        <v>5918772</v>
      </c>
      <c r="E5128">
        <v>21</v>
      </c>
      <c r="F5128" t="s">
        <v>13</v>
      </c>
      <c r="G5128" t="s">
        <v>299</v>
      </c>
      <c r="I5128" t="s">
        <v>38</v>
      </c>
      <c r="J5128" t="s">
        <v>16</v>
      </c>
      <c r="K5128" s="2" t="str">
        <f>HYPERLINK("..\..\Imagery\ScannedSlabs\2009\CG09-035.jpg")</f>
        <v>..\..\Imagery\ScannedSlabs\2009\CG09-035.jpg</v>
      </c>
    </row>
    <row r="5129" spans="1:12" x14ac:dyDescent="0.25">
      <c r="A5129" t="s">
        <v>7507</v>
      </c>
      <c r="B5129" t="s">
        <v>7507</v>
      </c>
      <c r="C5129">
        <v>338292</v>
      </c>
      <c r="D5129">
        <v>5905423</v>
      </c>
      <c r="E5129">
        <v>21</v>
      </c>
      <c r="F5129" t="s">
        <v>13</v>
      </c>
      <c r="G5129" t="s">
        <v>424</v>
      </c>
      <c r="I5129" t="s">
        <v>38</v>
      </c>
      <c r="J5129" t="s">
        <v>16</v>
      </c>
      <c r="K5129" s="2" t="str">
        <f>HYPERLINK("..\..\Imagery\ScannedSlabs\2009\CG09-036.jpg")</f>
        <v>..\..\Imagery\ScannedSlabs\2009\CG09-036.jpg</v>
      </c>
    </row>
    <row r="5130" spans="1:12" x14ac:dyDescent="0.25">
      <c r="A5130" t="s">
        <v>7508</v>
      </c>
      <c r="B5130" t="s">
        <v>7508</v>
      </c>
      <c r="C5130">
        <v>352356</v>
      </c>
      <c r="D5130">
        <v>5900946</v>
      </c>
      <c r="E5130">
        <v>21</v>
      </c>
      <c r="F5130" t="s">
        <v>13</v>
      </c>
      <c r="G5130" t="s">
        <v>7509</v>
      </c>
      <c r="I5130" t="s">
        <v>38</v>
      </c>
      <c r="J5130" t="s">
        <v>16</v>
      </c>
      <c r="K5130" s="2" t="str">
        <f>HYPERLINK("..\..\Imagery\ScannedSlabs\2009\CG09-037.jpg")</f>
        <v>..\..\Imagery\ScannedSlabs\2009\CG09-037.jpg</v>
      </c>
      <c r="L5130" t="s">
        <v>7510</v>
      </c>
    </row>
    <row r="5131" spans="1:12" x14ac:dyDescent="0.25">
      <c r="A5131" t="s">
        <v>7511</v>
      </c>
      <c r="B5131" t="s">
        <v>7511</v>
      </c>
      <c r="C5131">
        <v>480805</v>
      </c>
      <c r="D5131">
        <v>5934274</v>
      </c>
      <c r="E5131">
        <v>21</v>
      </c>
      <c r="F5131" t="s">
        <v>13</v>
      </c>
      <c r="G5131" t="s">
        <v>7512</v>
      </c>
      <c r="H5131" t="s">
        <v>1804</v>
      </c>
      <c r="I5131" t="s">
        <v>15</v>
      </c>
      <c r="J5131" t="s">
        <v>23</v>
      </c>
      <c r="K5131" s="2" t="str">
        <f>HYPERLINK("..\..\Imagery\ScannedSlabs\1981\CG81-226.jpg")</f>
        <v>..\..\Imagery\ScannedSlabs\1981\CG81-226.jpg</v>
      </c>
    </row>
    <row r="5132" spans="1:12" x14ac:dyDescent="0.25">
      <c r="A5132" t="s">
        <v>7513</v>
      </c>
      <c r="B5132" t="s">
        <v>7513</v>
      </c>
      <c r="C5132">
        <v>418410</v>
      </c>
      <c r="D5132">
        <v>5878335</v>
      </c>
      <c r="E5132">
        <v>21</v>
      </c>
      <c r="F5132" t="s">
        <v>13</v>
      </c>
      <c r="G5132" t="s">
        <v>984</v>
      </c>
      <c r="I5132" t="s">
        <v>38</v>
      </c>
      <c r="J5132" t="s">
        <v>23</v>
      </c>
      <c r="K5132" s="2" t="str">
        <f>HYPERLINK("..\..\Imagery\ScannedSlabs\1995\CG95-027.jpg")</f>
        <v>..\..\Imagery\ScannedSlabs\1995\CG95-027.jpg</v>
      </c>
    </row>
    <row r="5133" spans="1:12" x14ac:dyDescent="0.25">
      <c r="A5133" t="s">
        <v>7514</v>
      </c>
      <c r="B5133" t="s">
        <v>7514</v>
      </c>
      <c r="C5133">
        <v>504090</v>
      </c>
      <c r="D5133">
        <v>5897400</v>
      </c>
      <c r="E5133">
        <v>21</v>
      </c>
      <c r="F5133" t="s">
        <v>13</v>
      </c>
      <c r="G5133" t="s">
        <v>2166</v>
      </c>
      <c r="I5133" t="s">
        <v>15</v>
      </c>
      <c r="J5133" t="s">
        <v>20</v>
      </c>
      <c r="K5133" s="2" t="str">
        <f>HYPERLINK("..\..\Imagery\ScannedSlabs\1987\CG87-165.jpg")</f>
        <v>..\..\Imagery\ScannedSlabs\1987\CG87-165.jpg</v>
      </c>
      <c r="L5133" t="s">
        <v>7515</v>
      </c>
    </row>
    <row r="5134" spans="1:12" x14ac:dyDescent="0.25">
      <c r="A5134" t="s">
        <v>7516</v>
      </c>
      <c r="B5134" t="s">
        <v>7516</v>
      </c>
      <c r="C5134">
        <v>507072</v>
      </c>
      <c r="D5134">
        <v>5899021</v>
      </c>
      <c r="E5134">
        <v>21</v>
      </c>
      <c r="F5134" t="s">
        <v>13</v>
      </c>
      <c r="G5134" t="s">
        <v>2166</v>
      </c>
      <c r="I5134" t="s">
        <v>15</v>
      </c>
      <c r="J5134" t="s">
        <v>20</v>
      </c>
      <c r="K5134" s="2" t="str">
        <f>HYPERLINK("..\..\Imagery\ScannedSlabs\1987\CG87-166.jpg")</f>
        <v>..\..\Imagery\ScannedSlabs\1987\CG87-166.jpg</v>
      </c>
      <c r="L5134" t="s">
        <v>7517</v>
      </c>
    </row>
    <row r="5135" spans="1:12" x14ac:dyDescent="0.25">
      <c r="A5135" t="s">
        <v>7518</v>
      </c>
      <c r="B5135" t="s">
        <v>7519</v>
      </c>
      <c r="C5135">
        <v>517350</v>
      </c>
      <c r="D5135">
        <v>5887959</v>
      </c>
      <c r="E5135">
        <v>21</v>
      </c>
      <c r="F5135" t="s">
        <v>13</v>
      </c>
      <c r="G5135" t="s">
        <v>2166</v>
      </c>
      <c r="I5135" t="s">
        <v>15</v>
      </c>
      <c r="J5135" t="s">
        <v>23</v>
      </c>
      <c r="K5135" s="2" t="str">
        <f>HYPERLINK("..\..\Imagery\ScannedSlabs\1987\CG87-167A.jpg")</f>
        <v>..\..\Imagery\ScannedSlabs\1987\CG87-167A.jpg</v>
      </c>
      <c r="L5135" t="s">
        <v>7520</v>
      </c>
    </row>
    <row r="5136" spans="1:12" x14ac:dyDescent="0.25">
      <c r="A5136" t="s">
        <v>7518</v>
      </c>
      <c r="B5136" t="s">
        <v>7521</v>
      </c>
      <c r="C5136">
        <v>517350</v>
      </c>
      <c r="D5136">
        <v>5887959</v>
      </c>
      <c r="E5136">
        <v>21</v>
      </c>
      <c r="F5136" t="s">
        <v>13</v>
      </c>
      <c r="G5136" t="s">
        <v>7522</v>
      </c>
      <c r="I5136" t="s">
        <v>35</v>
      </c>
      <c r="J5136" t="s">
        <v>23</v>
      </c>
      <c r="K5136" s="2" t="str">
        <f>HYPERLINK("..\..\Imagery\ScannedSlabs\1987\CG87-167B.jpg")</f>
        <v>..\..\Imagery\ScannedSlabs\1987\CG87-167B.jpg</v>
      </c>
      <c r="L5136" t="s">
        <v>7520</v>
      </c>
    </row>
    <row r="5137" spans="1:12" x14ac:dyDescent="0.25">
      <c r="A5137" t="s">
        <v>7518</v>
      </c>
      <c r="B5137" t="s">
        <v>7523</v>
      </c>
      <c r="C5137">
        <v>517350</v>
      </c>
      <c r="D5137">
        <v>5887959</v>
      </c>
      <c r="E5137">
        <v>21</v>
      </c>
      <c r="F5137" t="s">
        <v>13</v>
      </c>
      <c r="G5137" t="s">
        <v>7524</v>
      </c>
      <c r="I5137" t="s">
        <v>15</v>
      </c>
      <c r="J5137" t="s">
        <v>23</v>
      </c>
      <c r="K5137" s="2" t="str">
        <f>HYPERLINK("..\..\Imagery\ScannedSlabs\1987\CG87-167C.jpg")</f>
        <v>..\..\Imagery\ScannedSlabs\1987\CG87-167C.jpg</v>
      </c>
      <c r="L5137" t="s">
        <v>7520</v>
      </c>
    </row>
    <row r="5138" spans="1:12" x14ac:dyDescent="0.25">
      <c r="A5138" t="s">
        <v>7525</v>
      </c>
      <c r="B5138" t="s">
        <v>7525</v>
      </c>
      <c r="C5138">
        <v>518576</v>
      </c>
      <c r="D5138">
        <v>5886922</v>
      </c>
      <c r="E5138">
        <v>21</v>
      </c>
      <c r="F5138" t="s">
        <v>13</v>
      </c>
      <c r="G5138" t="s">
        <v>2166</v>
      </c>
      <c r="I5138" t="s">
        <v>15</v>
      </c>
      <c r="J5138" t="s">
        <v>20</v>
      </c>
      <c r="K5138" s="2" t="str">
        <f>HYPERLINK("..\..\Imagery\ScannedSlabs\1987\CG87-168.jpg")</f>
        <v>..\..\Imagery\ScannedSlabs\1987\CG87-168.jpg</v>
      </c>
      <c r="L5138" t="s">
        <v>7526</v>
      </c>
    </row>
    <row r="5139" spans="1:12" x14ac:dyDescent="0.25">
      <c r="A5139" t="s">
        <v>7527</v>
      </c>
      <c r="B5139" t="s">
        <v>7527</v>
      </c>
      <c r="C5139">
        <v>515200</v>
      </c>
      <c r="D5139">
        <v>5894050</v>
      </c>
      <c r="E5139">
        <v>21</v>
      </c>
      <c r="F5139" t="s">
        <v>13</v>
      </c>
      <c r="G5139" t="s">
        <v>2166</v>
      </c>
      <c r="I5139" t="s">
        <v>15</v>
      </c>
      <c r="J5139" t="s">
        <v>16</v>
      </c>
      <c r="K5139" s="2" t="str">
        <f>HYPERLINK("..\..\Imagery\ScannedSlabs\1987\CG87-169.jpg")</f>
        <v>..\..\Imagery\ScannedSlabs\1987\CG87-169.jpg</v>
      </c>
      <c r="L5139" t="s">
        <v>7528</v>
      </c>
    </row>
    <row r="5140" spans="1:12" x14ac:dyDescent="0.25">
      <c r="A5140" t="s">
        <v>2164</v>
      </c>
      <c r="B5140" t="s">
        <v>7529</v>
      </c>
      <c r="C5140">
        <v>510420</v>
      </c>
      <c r="D5140">
        <v>5896730</v>
      </c>
      <c r="E5140">
        <v>21</v>
      </c>
      <c r="F5140" t="s">
        <v>13</v>
      </c>
      <c r="G5140" t="s">
        <v>2166</v>
      </c>
      <c r="I5140" t="s">
        <v>15</v>
      </c>
      <c r="J5140" t="s">
        <v>16</v>
      </c>
      <c r="K5140" s="2" t="str">
        <f>HYPERLINK("..\..\Imagery\ScannedSlabs\1987\CG87-170A.jpg")</f>
        <v>..\..\Imagery\ScannedSlabs\1987\CG87-170A.jpg</v>
      </c>
      <c r="L5140" t="s">
        <v>2167</v>
      </c>
    </row>
    <row r="5141" spans="1:12" x14ac:dyDescent="0.25">
      <c r="A5141" t="s">
        <v>2164</v>
      </c>
      <c r="B5141" t="s">
        <v>7530</v>
      </c>
      <c r="C5141">
        <v>510420</v>
      </c>
      <c r="D5141">
        <v>5896730</v>
      </c>
      <c r="E5141">
        <v>21</v>
      </c>
      <c r="F5141" t="s">
        <v>13</v>
      </c>
      <c r="G5141" t="s">
        <v>2166</v>
      </c>
      <c r="I5141" t="s">
        <v>35</v>
      </c>
      <c r="J5141" t="s">
        <v>20</v>
      </c>
      <c r="K5141" s="2" t="str">
        <f>HYPERLINK("..\..\Imagery\ScannedSlabs\1987\CG87-170D.jpg")</f>
        <v>..\..\Imagery\ScannedSlabs\1987\CG87-170D.jpg</v>
      </c>
      <c r="L5141" t="s">
        <v>2167</v>
      </c>
    </row>
    <row r="5142" spans="1:12" x14ac:dyDescent="0.25">
      <c r="A5142" t="s">
        <v>2164</v>
      </c>
      <c r="B5142" t="s">
        <v>7531</v>
      </c>
      <c r="C5142">
        <v>510420</v>
      </c>
      <c r="D5142">
        <v>5896730</v>
      </c>
      <c r="E5142">
        <v>21</v>
      </c>
      <c r="F5142" t="s">
        <v>13</v>
      </c>
      <c r="G5142" t="s">
        <v>2166</v>
      </c>
      <c r="I5142" t="s">
        <v>35</v>
      </c>
      <c r="J5142" t="s">
        <v>20</v>
      </c>
      <c r="K5142" s="2" t="str">
        <f>HYPERLINK("..\..\Imagery\ScannedSlabs\1987\CG87-170B.jpg")</f>
        <v>..\..\Imagery\ScannedSlabs\1987\CG87-170B.jpg</v>
      </c>
      <c r="L5142" t="s">
        <v>2167</v>
      </c>
    </row>
    <row r="5143" spans="1:12" x14ac:dyDescent="0.25">
      <c r="A5143" t="s">
        <v>7532</v>
      </c>
      <c r="B5143" t="s">
        <v>7533</v>
      </c>
      <c r="C5143">
        <v>583960</v>
      </c>
      <c r="D5143">
        <v>5784502</v>
      </c>
      <c r="E5143">
        <v>21</v>
      </c>
      <c r="F5143" t="s">
        <v>13</v>
      </c>
      <c r="G5143" t="s">
        <v>1662</v>
      </c>
      <c r="I5143" t="s">
        <v>38</v>
      </c>
      <c r="J5143" t="s">
        <v>20</v>
      </c>
      <c r="K5143" s="2" t="str">
        <f>HYPERLINK("..\..\Imagery\ScannedSlabs\1987\JS87-458B.jpg")</f>
        <v>..\..\Imagery\ScannedSlabs\1987\JS87-458B.jpg</v>
      </c>
    </row>
    <row r="5144" spans="1:12" x14ac:dyDescent="0.25">
      <c r="A5144" t="s">
        <v>7532</v>
      </c>
      <c r="B5144" t="s">
        <v>7534</v>
      </c>
      <c r="C5144">
        <v>583960</v>
      </c>
      <c r="D5144">
        <v>5784502</v>
      </c>
      <c r="E5144">
        <v>21</v>
      </c>
      <c r="F5144" t="s">
        <v>13</v>
      </c>
      <c r="G5144" t="s">
        <v>448</v>
      </c>
      <c r="I5144" t="s">
        <v>35</v>
      </c>
      <c r="J5144" t="s">
        <v>20</v>
      </c>
      <c r="K5144" s="2" t="str">
        <f>HYPERLINK("..\..\Imagery\ScannedSlabs\1987\JS87-458A.jpg")</f>
        <v>..\..\Imagery\ScannedSlabs\1987\JS87-458A.jpg</v>
      </c>
    </row>
    <row r="5145" spans="1:12" x14ac:dyDescent="0.25">
      <c r="A5145" t="s">
        <v>7535</v>
      </c>
      <c r="B5145" t="s">
        <v>7535</v>
      </c>
      <c r="C5145">
        <v>584434</v>
      </c>
      <c r="D5145">
        <v>5784922</v>
      </c>
      <c r="E5145">
        <v>21</v>
      </c>
      <c r="F5145" t="s">
        <v>13</v>
      </c>
      <c r="G5145" t="s">
        <v>526</v>
      </c>
      <c r="I5145" t="s">
        <v>38</v>
      </c>
      <c r="J5145" t="s">
        <v>23</v>
      </c>
      <c r="K5145" s="2" t="str">
        <f>HYPERLINK("..\..\Imagery\ScannedSlabs\1987\JS87-459.jpg")</f>
        <v>..\..\Imagery\ScannedSlabs\1987\JS87-459.jpg</v>
      </c>
    </row>
    <row r="5146" spans="1:12" x14ac:dyDescent="0.25">
      <c r="A5146" t="s">
        <v>7536</v>
      </c>
      <c r="B5146" t="s">
        <v>7536</v>
      </c>
      <c r="C5146">
        <v>584591</v>
      </c>
      <c r="D5146">
        <v>5785206</v>
      </c>
      <c r="E5146">
        <v>21</v>
      </c>
      <c r="F5146" t="s">
        <v>13</v>
      </c>
      <c r="G5146" t="s">
        <v>526</v>
      </c>
      <c r="I5146" t="s">
        <v>38</v>
      </c>
      <c r="J5146" t="s">
        <v>23</v>
      </c>
      <c r="K5146" s="2" t="str">
        <f>HYPERLINK("..\..\Imagery\ScannedSlabs\1987\JS87-460.jpg")</f>
        <v>..\..\Imagery\ScannedSlabs\1987\JS87-460.jpg</v>
      </c>
    </row>
    <row r="5147" spans="1:12" x14ac:dyDescent="0.25">
      <c r="A5147" t="s">
        <v>7537</v>
      </c>
      <c r="B5147" t="s">
        <v>7537</v>
      </c>
      <c r="C5147">
        <v>363573</v>
      </c>
      <c r="D5147">
        <v>5954762</v>
      </c>
      <c r="E5147">
        <v>21</v>
      </c>
      <c r="F5147" t="s">
        <v>13</v>
      </c>
      <c r="G5147" t="s">
        <v>7538</v>
      </c>
      <c r="I5147" t="s">
        <v>38</v>
      </c>
      <c r="J5147" t="s">
        <v>16</v>
      </c>
      <c r="K5147" s="2" t="str">
        <f>HYPERLINK("..\..\Imagery\ScannedSlabs\2009\CG09-017.jpg")</f>
        <v>..\..\Imagery\ScannedSlabs\2009\CG09-017.jpg</v>
      </c>
    </row>
    <row r="5148" spans="1:12" x14ac:dyDescent="0.25">
      <c r="A5148" t="s">
        <v>6671</v>
      </c>
      <c r="B5148" t="s">
        <v>7539</v>
      </c>
      <c r="C5148">
        <v>363760</v>
      </c>
      <c r="D5148">
        <v>5938499</v>
      </c>
      <c r="E5148">
        <v>21</v>
      </c>
      <c r="F5148" t="s">
        <v>13</v>
      </c>
      <c r="G5148" t="s">
        <v>7540</v>
      </c>
      <c r="I5148" t="s">
        <v>38</v>
      </c>
      <c r="J5148" t="s">
        <v>16</v>
      </c>
      <c r="K5148" s="2" t="str">
        <f>HYPERLINK("..\..\Imagery\ScannedSlabs\2009\CG09-018A.jpg")</f>
        <v>..\..\Imagery\ScannedSlabs\2009\CG09-018A.jpg</v>
      </c>
    </row>
    <row r="5149" spans="1:12" x14ac:dyDescent="0.25">
      <c r="A5149" t="s">
        <v>7541</v>
      </c>
      <c r="B5149" t="s">
        <v>7541</v>
      </c>
      <c r="C5149">
        <v>571456</v>
      </c>
      <c r="D5149">
        <v>5813963</v>
      </c>
      <c r="E5149">
        <v>21</v>
      </c>
      <c r="F5149" t="s">
        <v>13</v>
      </c>
      <c r="G5149" t="s">
        <v>299</v>
      </c>
      <c r="I5149" t="s">
        <v>35</v>
      </c>
      <c r="J5149" t="s">
        <v>16</v>
      </c>
      <c r="K5149" s="2" t="str">
        <f>HYPERLINK("..\..\Imagery\ScannedSlabs\1987\JS87-231.jpg")</f>
        <v>..\..\Imagery\ScannedSlabs\1987\JS87-231.jpg</v>
      </c>
    </row>
    <row r="5150" spans="1:12" x14ac:dyDescent="0.25">
      <c r="A5150" t="s">
        <v>1538</v>
      </c>
      <c r="B5150" t="s">
        <v>7542</v>
      </c>
      <c r="C5150">
        <v>528090</v>
      </c>
      <c r="D5150">
        <v>5736290</v>
      </c>
      <c r="E5150">
        <v>21</v>
      </c>
      <c r="F5150" t="s">
        <v>13</v>
      </c>
      <c r="G5150" t="s">
        <v>333</v>
      </c>
      <c r="I5150" t="s">
        <v>38</v>
      </c>
      <c r="J5150" t="s">
        <v>16</v>
      </c>
      <c r="K5150" s="2" t="str">
        <f>HYPERLINK("..\..\Imagery\ScannedSlabs\1993\CG93-099B.jpg")</f>
        <v>..\..\Imagery\ScannedSlabs\1993\CG93-099B.jpg</v>
      </c>
    </row>
    <row r="5151" spans="1:12" x14ac:dyDescent="0.25">
      <c r="A5151" t="s">
        <v>7543</v>
      </c>
      <c r="B5151" t="s">
        <v>7543</v>
      </c>
      <c r="C5151">
        <v>528353</v>
      </c>
      <c r="D5151">
        <v>5737233</v>
      </c>
      <c r="E5151">
        <v>21</v>
      </c>
      <c r="F5151" t="s">
        <v>13</v>
      </c>
      <c r="G5151" t="s">
        <v>320</v>
      </c>
      <c r="I5151" t="s">
        <v>38</v>
      </c>
      <c r="J5151" t="s">
        <v>16</v>
      </c>
      <c r="K5151" s="2" t="str">
        <f>HYPERLINK("..\..\Imagery\ScannedSlabs\1993\CG93-101.jpg")</f>
        <v>..\..\Imagery\ScannedSlabs\1993\CG93-101.jpg</v>
      </c>
    </row>
    <row r="5152" spans="1:12" x14ac:dyDescent="0.25">
      <c r="A5152" t="s">
        <v>7544</v>
      </c>
      <c r="B5152" t="s">
        <v>7544</v>
      </c>
      <c r="C5152">
        <v>528631</v>
      </c>
      <c r="D5152">
        <v>5738277</v>
      </c>
      <c r="E5152">
        <v>21</v>
      </c>
      <c r="F5152" t="s">
        <v>13</v>
      </c>
      <c r="G5152" t="s">
        <v>320</v>
      </c>
      <c r="I5152" t="s">
        <v>38</v>
      </c>
      <c r="J5152" t="s">
        <v>23</v>
      </c>
      <c r="K5152" s="2" t="str">
        <f>HYPERLINK("..\..\Imagery\ScannedSlabs\1993\CG93-103.jpg")</f>
        <v>..\..\Imagery\ScannedSlabs\1993\CG93-103.jpg</v>
      </c>
    </row>
    <row r="5153" spans="1:12" x14ac:dyDescent="0.25">
      <c r="A5153" t="s">
        <v>7545</v>
      </c>
      <c r="B5153" t="s">
        <v>7545</v>
      </c>
      <c r="C5153">
        <v>432227</v>
      </c>
      <c r="D5153">
        <v>5932020</v>
      </c>
      <c r="E5153">
        <v>21</v>
      </c>
      <c r="F5153" t="s">
        <v>13</v>
      </c>
      <c r="G5153" t="s">
        <v>7546</v>
      </c>
      <c r="I5153" t="s">
        <v>35</v>
      </c>
      <c r="J5153" t="s">
        <v>23</v>
      </c>
      <c r="K5153" s="2" t="str">
        <f>HYPERLINK("..\..\Imagery\ScannedSlabs\1981\CG81-502.jpg")</f>
        <v>..\..\Imagery\ScannedSlabs\1981\CG81-502.jpg</v>
      </c>
    </row>
    <row r="5154" spans="1:12" x14ac:dyDescent="0.25">
      <c r="A5154" t="s">
        <v>7547</v>
      </c>
      <c r="B5154" t="s">
        <v>7547</v>
      </c>
      <c r="C5154">
        <v>454420</v>
      </c>
      <c r="D5154">
        <v>5765080</v>
      </c>
      <c r="E5154">
        <v>21</v>
      </c>
      <c r="F5154" t="s">
        <v>13</v>
      </c>
      <c r="G5154" t="s">
        <v>124</v>
      </c>
      <c r="H5154" t="s">
        <v>2052</v>
      </c>
      <c r="I5154" t="s">
        <v>38</v>
      </c>
      <c r="J5154" t="s">
        <v>16</v>
      </c>
      <c r="K5154" s="2" t="str">
        <f>HYPERLINK("..\..\Imagery\ScannedSlabs\1992\CG92-198.jpg")</f>
        <v>..\..\Imagery\ScannedSlabs\1992\CG92-198.jpg</v>
      </c>
    </row>
    <row r="5155" spans="1:12" x14ac:dyDescent="0.25">
      <c r="A5155" t="s">
        <v>3145</v>
      </c>
      <c r="B5155" t="s">
        <v>7548</v>
      </c>
      <c r="C5155">
        <v>585128</v>
      </c>
      <c r="D5155">
        <v>5900064</v>
      </c>
      <c r="E5155">
        <v>21</v>
      </c>
      <c r="F5155" t="s">
        <v>13</v>
      </c>
      <c r="G5155" t="s">
        <v>7549</v>
      </c>
      <c r="I5155" t="s">
        <v>38</v>
      </c>
      <c r="J5155" t="s">
        <v>23</v>
      </c>
      <c r="K5155" s="2" t="str">
        <f>HYPERLINK("..\..\Imagery\ScannedSlabs\1985\GM85-686A.jpg")</f>
        <v>..\..\Imagery\ScannedSlabs\1985\GM85-686A.jpg</v>
      </c>
    </row>
    <row r="5156" spans="1:12" x14ac:dyDescent="0.25">
      <c r="A5156" t="s">
        <v>5722</v>
      </c>
      <c r="B5156" t="s">
        <v>7550</v>
      </c>
      <c r="C5156">
        <v>473496</v>
      </c>
      <c r="D5156">
        <v>5909066</v>
      </c>
      <c r="E5156">
        <v>21</v>
      </c>
      <c r="F5156" t="s">
        <v>13</v>
      </c>
      <c r="G5156" t="s">
        <v>7551</v>
      </c>
      <c r="I5156" t="s">
        <v>38</v>
      </c>
      <c r="J5156" t="s">
        <v>83</v>
      </c>
    </row>
    <row r="5157" spans="1:12" x14ac:dyDescent="0.25">
      <c r="A5157" t="s">
        <v>7552</v>
      </c>
      <c r="B5157" t="s">
        <v>7553</v>
      </c>
      <c r="C5157">
        <v>473400</v>
      </c>
      <c r="D5157">
        <v>5908250</v>
      </c>
      <c r="E5157">
        <v>21</v>
      </c>
      <c r="F5157" t="s">
        <v>13</v>
      </c>
      <c r="G5157" t="s">
        <v>7554</v>
      </c>
      <c r="I5157" t="s">
        <v>38</v>
      </c>
      <c r="J5157" t="s">
        <v>83</v>
      </c>
    </row>
    <row r="5158" spans="1:12" x14ac:dyDescent="0.25">
      <c r="A5158" t="s">
        <v>4570</v>
      </c>
      <c r="B5158" t="s">
        <v>7555</v>
      </c>
      <c r="C5158">
        <v>452446</v>
      </c>
      <c r="D5158">
        <v>6007703</v>
      </c>
      <c r="E5158">
        <v>21</v>
      </c>
      <c r="F5158" t="s">
        <v>13</v>
      </c>
      <c r="G5158" t="s">
        <v>7556</v>
      </c>
      <c r="I5158" t="s">
        <v>15</v>
      </c>
      <c r="J5158" t="s">
        <v>23</v>
      </c>
      <c r="K5158" s="2" t="str">
        <f>HYPERLINK("..\..\Imagery\ScannedSlabs\1980\CG80-304A.jpg")</f>
        <v>..\..\Imagery\ScannedSlabs\1980\CG80-304A.jpg</v>
      </c>
      <c r="L5158" t="s">
        <v>7557</v>
      </c>
    </row>
    <row r="5159" spans="1:12" x14ac:dyDescent="0.25">
      <c r="A5159" t="s">
        <v>7558</v>
      </c>
      <c r="B5159" t="s">
        <v>7559</v>
      </c>
      <c r="C5159">
        <v>525442</v>
      </c>
      <c r="D5159">
        <v>5734214</v>
      </c>
      <c r="E5159">
        <v>21</v>
      </c>
      <c r="F5159" t="s">
        <v>13</v>
      </c>
      <c r="G5159" t="s">
        <v>220</v>
      </c>
      <c r="H5159" t="s">
        <v>1570</v>
      </c>
      <c r="I5159" t="s">
        <v>15</v>
      </c>
      <c r="J5159" t="s">
        <v>20</v>
      </c>
      <c r="K5159" s="2" t="str">
        <f>HYPERLINK("..\..\Imagery\ScannedSlabs\1993\CG93-330A.jpg")</f>
        <v>..\..\Imagery\ScannedSlabs\1993\CG93-330A.jpg</v>
      </c>
    </row>
    <row r="5160" spans="1:12" x14ac:dyDescent="0.25">
      <c r="A5160" t="s">
        <v>7558</v>
      </c>
      <c r="B5160" t="s">
        <v>7560</v>
      </c>
      <c r="C5160">
        <v>525442</v>
      </c>
      <c r="D5160">
        <v>5734214</v>
      </c>
      <c r="E5160">
        <v>21</v>
      </c>
      <c r="F5160" t="s">
        <v>13</v>
      </c>
      <c r="G5160" t="s">
        <v>333</v>
      </c>
      <c r="H5160" t="s">
        <v>1570</v>
      </c>
      <c r="I5160" t="s">
        <v>38</v>
      </c>
      <c r="J5160" t="s">
        <v>20</v>
      </c>
      <c r="K5160" s="2" t="str">
        <f>HYPERLINK("..\..\Imagery\ScannedSlabs\1993\CG93-330B.jpg")</f>
        <v>..\..\Imagery\ScannedSlabs\1993\CG93-330B.jpg</v>
      </c>
    </row>
    <row r="5161" spans="1:12" x14ac:dyDescent="0.25">
      <c r="A5161" t="s">
        <v>7561</v>
      </c>
      <c r="B5161" t="s">
        <v>7561</v>
      </c>
      <c r="C5161">
        <v>526300</v>
      </c>
      <c r="D5161">
        <v>5734850</v>
      </c>
      <c r="E5161">
        <v>21</v>
      </c>
      <c r="F5161" t="s">
        <v>13</v>
      </c>
      <c r="G5161" t="s">
        <v>884</v>
      </c>
      <c r="I5161" t="s">
        <v>38</v>
      </c>
      <c r="J5161" t="s">
        <v>20</v>
      </c>
      <c r="K5161" s="2" t="str">
        <f>HYPERLINK("..\..\Imagery\ScannedSlabs\1993\CG93-333.jpg")</f>
        <v>..\..\Imagery\ScannedSlabs\1993\CG93-333.jpg</v>
      </c>
    </row>
    <row r="5162" spans="1:12" x14ac:dyDescent="0.25">
      <c r="A5162" t="s">
        <v>7562</v>
      </c>
      <c r="B5162" t="s">
        <v>7562</v>
      </c>
      <c r="C5162">
        <v>526700</v>
      </c>
      <c r="D5162">
        <v>5735100</v>
      </c>
      <c r="E5162">
        <v>21</v>
      </c>
      <c r="F5162" t="s">
        <v>13</v>
      </c>
      <c r="G5162" t="s">
        <v>884</v>
      </c>
      <c r="H5162" t="s">
        <v>1570</v>
      </c>
      <c r="I5162" t="s">
        <v>38</v>
      </c>
      <c r="J5162" t="s">
        <v>20</v>
      </c>
      <c r="K5162" s="2" t="str">
        <f>HYPERLINK("..\..\Imagery\ScannedSlabs\1993\CG93-334.jpg")</f>
        <v>..\..\Imagery\ScannedSlabs\1993\CG93-334.jpg</v>
      </c>
    </row>
    <row r="5163" spans="1:12" x14ac:dyDescent="0.25">
      <c r="A5163" t="s">
        <v>7563</v>
      </c>
      <c r="B5163" t="s">
        <v>7563</v>
      </c>
      <c r="C5163">
        <v>527335</v>
      </c>
      <c r="D5163">
        <v>5734673</v>
      </c>
      <c r="E5163">
        <v>21</v>
      </c>
      <c r="F5163" t="s">
        <v>13</v>
      </c>
      <c r="G5163" t="s">
        <v>884</v>
      </c>
      <c r="H5163" t="s">
        <v>1570</v>
      </c>
      <c r="I5163" t="s">
        <v>38</v>
      </c>
      <c r="J5163" t="s">
        <v>20</v>
      </c>
      <c r="K5163" s="2" t="str">
        <f>HYPERLINK("..\..\Imagery\ScannedSlabs\1993\CG93-335.jpg")</f>
        <v>..\..\Imagery\ScannedSlabs\1993\CG93-335.jpg</v>
      </c>
    </row>
    <row r="5164" spans="1:12" x14ac:dyDescent="0.25">
      <c r="A5164" t="s">
        <v>7564</v>
      </c>
      <c r="B5164" t="s">
        <v>7564</v>
      </c>
      <c r="C5164">
        <v>534849</v>
      </c>
      <c r="D5164">
        <v>5742121</v>
      </c>
      <c r="E5164">
        <v>21</v>
      </c>
      <c r="F5164" t="s">
        <v>13</v>
      </c>
      <c r="G5164" t="s">
        <v>296</v>
      </c>
      <c r="I5164" t="s">
        <v>15</v>
      </c>
      <c r="J5164" t="s">
        <v>23</v>
      </c>
      <c r="K5164" s="2" t="str">
        <f>HYPERLINK("..\..\Imagery\ScannedSlabs\1993\CG93-462.jpg")</f>
        <v>..\..\Imagery\ScannedSlabs\1993\CG93-462.jpg</v>
      </c>
    </row>
    <row r="5165" spans="1:12" x14ac:dyDescent="0.25">
      <c r="A5165" t="s">
        <v>7565</v>
      </c>
      <c r="B5165" t="s">
        <v>7565</v>
      </c>
      <c r="C5165">
        <v>535409</v>
      </c>
      <c r="D5165">
        <v>5742363</v>
      </c>
      <c r="E5165">
        <v>21</v>
      </c>
      <c r="F5165" t="s">
        <v>13</v>
      </c>
      <c r="G5165" t="s">
        <v>51</v>
      </c>
      <c r="I5165" t="s">
        <v>38</v>
      </c>
      <c r="J5165" t="s">
        <v>23</v>
      </c>
      <c r="K5165" s="2" t="str">
        <f>HYPERLINK("..\..\Imagery\ScannedSlabs\1993\CG93-463.jpg")</f>
        <v>..\..\Imagery\ScannedSlabs\1993\CG93-463.jpg</v>
      </c>
    </row>
    <row r="5166" spans="1:12" x14ac:dyDescent="0.25">
      <c r="A5166" t="s">
        <v>7566</v>
      </c>
      <c r="B5166" t="s">
        <v>7566</v>
      </c>
      <c r="C5166">
        <v>536526</v>
      </c>
      <c r="D5166">
        <v>5743288</v>
      </c>
      <c r="E5166">
        <v>21</v>
      </c>
      <c r="F5166" t="s">
        <v>13</v>
      </c>
      <c r="G5166" t="s">
        <v>124</v>
      </c>
      <c r="I5166" t="s">
        <v>38</v>
      </c>
      <c r="J5166" t="s">
        <v>23</v>
      </c>
      <c r="K5166" s="2" t="str">
        <f>HYPERLINK("..\..\Imagery\ScannedSlabs\1993\CG93-465.jpg")</f>
        <v>..\..\Imagery\ScannedSlabs\1993\CG93-465.jpg</v>
      </c>
    </row>
    <row r="5167" spans="1:12" x14ac:dyDescent="0.25">
      <c r="A5167" t="s">
        <v>7567</v>
      </c>
      <c r="B5167" t="s">
        <v>7567</v>
      </c>
      <c r="C5167">
        <v>537240</v>
      </c>
      <c r="D5167">
        <v>5742447</v>
      </c>
      <c r="E5167">
        <v>21</v>
      </c>
      <c r="F5167" t="s">
        <v>13</v>
      </c>
      <c r="G5167" t="s">
        <v>320</v>
      </c>
      <c r="I5167" t="s">
        <v>38</v>
      </c>
      <c r="J5167" t="s">
        <v>16</v>
      </c>
      <c r="K5167" s="2" t="str">
        <f>HYPERLINK("..\..\Imagery\ScannedSlabs\1993\CG93-467.jpg")</f>
        <v>..\..\Imagery\ScannedSlabs\1993\CG93-467.jpg</v>
      </c>
    </row>
    <row r="5168" spans="1:12" x14ac:dyDescent="0.25">
      <c r="A5168" t="s">
        <v>7568</v>
      </c>
      <c r="B5168" t="s">
        <v>7568</v>
      </c>
      <c r="C5168">
        <v>578381</v>
      </c>
      <c r="D5168">
        <v>5800311</v>
      </c>
      <c r="E5168">
        <v>21</v>
      </c>
      <c r="F5168" t="s">
        <v>13</v>
      </c>
      <c r="G5168" t="s">
        <v>51</v>
      </c>
      <c r="I5168" t="s">
        <v>38</v>
      </c>
      <c r="J5168" t="s">
        <v>16</v>
      </c>
      <c r="K5168" s="2" t="str">
        <f>HYPERLINK("..\..\Imagery\ScannedSlabs\1987\XX87-054.jpg")</f>
        <v>..\..\Imagery\ScannedSlabs\1987\XX87-054.jpg</v>
      </c>
    </row>
    <row r="5169" spans="1:11" x14ac:dyDescent="0.25">
      <c r="A5169" t="s">
        <v>7569</v>
      </c>
      <c r="B5169" t="s">
        <v>7569</v>
      </c>
      <c r="C5169">
        <v>474325</v>
      </c>
      <c r="D5169">
        <v>5856000</v>
      </c>
      <c r="E5169">
        <v>21</v>
      </c>
      <c r="F5169" t="s">
        <v>13</v>
      </c>
      <c r="G5169" t="s">
        <v>79</v>
      </c>
      <c r="I5169" t="s">
        <v>38</v>
      </c>
      <c r="J5169" t="s">
        <v>23</v>
      </c>
      <c r="K5169" s="2" t="str">
        <f>HYPERLINK("..\..\Imagery\ScannedSlabs\1991\VN91-257.jpg")</f>
        <v>..\..\Imagery\ScannedSlabs\1991\VN91-257.jpg</v>
      </c>
    </row>
    <row r="5170" spans="1:11" x14ac:dyDescent="0.25">
      <c r="A5170" t="s">
        <v>7570</v>
      </c>
      <c r="B5170" t="s">
        <v>7570</v>
      </c>
      <c r="C5170">
        <v>456426</v>
      </c>
      <c r="D5170">
        <v>5880039</v>
      </c>
      <c r="E5170">
        <v>21</v>
      </c>
      <c r="F5170" t="s">
        <v>13</v>
      </c>
      <c r="G5170" t="s">
        <v>540</v>
      </c>
      <c r="I5170" t="s">
        <v>38</v>
      </c>
      <c r="J5170" t="s">
        <v>16</v>
      </c>
      <c r="K5170" s="2" t="str">
        <f>HYPERLINK("..\..\Imagery\ScannedSlabs\2005\CG05-011.jpg")</f>
        <v>..\..\Imagery\ScannedSlabs\2005\CG05-011.jpg</v>
      </c>
    </row>
    <row r="5171" spans="1:11" x14ac:dyDescent="0.25">
      <c r="A5171" t="s">
        <v>7571</v>
      </c>
      <c r="B5171" t="s">
        <v>7571</v>
      </c>
      <c r="C5171">
        <v>456174</v>
      </c>
      <c r="D5171">
        <v>5879941</v>
      </c>
      <c r="E5171">
        <v>21</v>
      </c>
      <c r="F5171" t="s">
        <v>13</v>
      </c>
      <c r="G5171" t="s">
        <v>7572</v>
      </c>
      <c r="I5171" t="s">
        <v>38</v>
      </c>
      <c r="J5171" t="s">
        <v>16</v>
      </c>
      <c r="K5171" s="2" t="str">
        <f>HYPERLINK("..\..\Imagery\ScannedSlabs\2005\CG05-012.jpg")</f>
        <v>..\..\Imagery\ScannedSlabs\2005\CG05-012.jpg</v>
      </c>
    </row>
    <row r="5172" spans="1:11" x14ac:dyDescent="0.25">
      <c r="A5172" t="s">
        <v>7573</v>
      </c>
      <c r="B5172" t="s">
        <v>7573</v>
      </c>
      <c r="C5172">
        <v>455747</v>
      </c>
      <c r="D5172">
        <v>5879786</v>
      </c>
      <c r="E5172">
        <v>21</v>
      </c>
      <c r="F5172" t="s">
        <v>13</v>
      </c>
      <c r="G5172" t="s">
        <v>7574</v>
      </c>
      <c r="I5172" t="s">
        <v>38</v>
      </c>
      <c r="J5172" t="s">
        <v>16</v>
      </c>
      <c r="K5172" s="2" t="str">
        <f>HYPERLINK("..\..\Imagery\ScannedSlabs\2005\CG05-013.jpg")</f>
        <v>..\..\Imagery\ScannedSlabs\2005\CG05-013.jpg</v>
      </c>
    </row>
    <row r="5173" spans="1:11" x14ac:dyDescent="0.25">
      <c r="A5173" t="s">
        <v>7575</v>
      </c>
      <c r="B5173" t="s">
        <v>7575</v>
      </c>
      <c r="C5173">
        <v>455371</v>
      </c>
      <c r="D5173">
        <v>5879655</v>
      </c>
      <c r="E5173">
        <v>21</v>
      </c>
      <c r="F5173" t="s">
        <v>13</v>
      </c>
      <c r="G5173" t="s">
        <v>51</v>
      </c>
      <c r="I5173" t="s">
        <v>38</v>
      </c>
      <c r="J5173" t="s">
        <v>16</v>
      </c>
      <c r="K5173" s="2" t="str">
        <f>HYPERLINK("..\..\Imagery\ScannedSlabs\2005\CG05-014.jpg")</f>
        <v>..\..\Imagery\ScannedSlabs\2005\CG05-014.jpg</v>
      </c>
    </row>
    <row r="5174" spans="1:11" x14ac:dyDescent="0.25">
      <c r="A5174" t="s">
        <v>7576</v>
      </c>
      <c r="B5174" t="s">
        <v>7576</v>
      </c>
      <c r="C5174">
        <v>455222</v>
      </c>
      <c r="D5174">
        <v>5879592</v>
      </c>
      <c r="E5174">
        <v>21</v>
      </c>
      <c r="F5174" t="s">
        <v>13</v>
      </c>
      <c r="G5174" t="s">
        <v>540</v>
      </c>
      <c r="I5174" t="s">
        <v>38</v>
      </c>
      <c r="J5174" t="s">
        <v>16</v>
      </c>
      <c r="K5174" s="2" t="str">
        <f>HYPERLINK("..\..\Imagery\ScannedSlabs\2005\CG05-015.jpg")</f>
        <v>..\..\Imagery\ScannedSlabs\2005\CG05-015.jpg</v>
      </c>
    </row>
    <row r="5175" spans="1:11" x14ac:dyDescent="0.25">
      <c r="A5175" t="s">
        <v>7577</v>
      </c>
      <c r="B5175" t="s">
        <v>7577</v>
      </c>
      <c r="C5175">
        <v>453673</v>
      </c>
      <c r="D5175">
        <v>5879180</v>
      </c>
      <c r="E5175">
        <v>21</v>
      </c>
      <c r="F5175" t="s">
        <v>13</v>
      </c>
      <c r="G5175" t="s">
        <v>540</v>
      </c>
      <c r="I5175" t="s">
        <v>38</v>
      </c>
      <c r="J5175" t="s">
        <v>16</v>
      </c>
      <c r="K5175" s="2" t="str">
        <f>HYPERLINK("..\..\Imagery\ScannedSlabs\2005\CG05-016.jpg")</f>
        <v>..\..\Imagery\ScannedSlabs\2005\CG05-016.jpg</v>
      </c>
    </row>
    <row r="5176" spans="1:11" x14ac:dyDescent="0.25">
      <c r="A5176" t="s">
        <v>7578</v>
      </c>
      <c r="B5176" t="s">
        <v>7578</v>
      </c>
      <c r="C5176">
        <v>452355</v>
      </c>
      <c r="D5176">
        <v>5878851</v>
      </c>
      <c r="E5176">
        <v>21</v>
      </c>
      <c r="F5176" t="s">
        <v>13</v>
      </c>
      <c r="G5176" t="s">
        <v>540</v>
      </c>
      <c r="I5176" t="s">
        <v>38</v>
      </c>
      <c r="J5176" t="s">
        <v>16</v>
      </c>
      <c r="K5176" s="2" t="str">
        <f>HYPERLINK("..\..\Imagery\ScannedSlabs\2005\CG05-017.jpg")</f>
        <v>..\..\Imagery\ScannedSlabs\2005\CG05-017.jpg</v>
      </c>
    </row>
    <row r="5177" spans="1:11" x14ac:dyDescent="0.25">
      <c r="A5177" t="s">
        <v>7579</v>
      </c>
      <c r="B5177" t="s">
        <v>7579</v>
      </c>
      <c r="C5177">
        <v>469200</v>
      </c>
      <c r="D5177">
        <v>6057820</v>
      </c>
      <c r="E5177">
        <v>21</v>
      </c>
      <c r="F5177" t="s">
        <v>13</v>
      </c>
      <c r="G5177" t="s">
        <v>220</v>
      </c>
      <c r="I5177" t="s">
        <v>38</v>
      </c>
      <c r="J5177" t="s">
        <v>20</v>
      </c>
      <c r="K5177" s="2" t="str">
        <f>HYPERLINK("..\..\Imagery\ScannedSlabs\1979\CG79-304.jpg")</f>
        <v>..\..\Imagery\ScannedSlabs\1979\CG79-304.jpg</v>
      </c>
    </row>
    <row r="5178" spans="1:11" x14ac:dyDescent="0.25">
      <c r="A5178" t="s">
        <v>7580</v>
      </c>
      <c r="B5178" t="s">
        <v>7580</v>
      </c>
      <c r="C5178">
        <v>467929</v>
      </c>
      <c r="D5178">
        <v>6058076</v>
      </c>
      <c r="E5178">
        <v>21</v>
      </c>
      <c r="F5178" t="s">
        <v>13</v>
      </c>
      <c r="G5178" t="s">
        <v>884</v>
      </c>
      <c r="I5178" t="s">
        <v>38</v>
      </c>
      <c r="J5178" t="s">
        <v>16</v>
      </c>
      <c r="K5178" s="2" t="str">
        <f>HYPERLINK("..\..\Imagery\ScannedSlabs\1979\CG79-305.jpg")</f>
        <v>..\..\Imagery\ScannedSlabs\1979\CG79-305.jpg</v>
      </c>
    </row>
    <row r="5179" spans="1:11" x14ac:dyDescent="0.25">
      <c r="A5179" t="s">
        <v>7581</v>
      </c>
      <c r="B5179" t="s">
        <v>7581</v>
      </c>
      <c r="C5179">
        <v>487830</v>
      </c>
      <c r="D5179">
        <v>6049144</v>
      </c>
      <c r="E5179">
        <v>21</v>
      </c>
      <c r="F5179" t="s">
        <v>13</v>
      </c>
      <c r="G5179" t="s">
        <v>246</v>
      </c>
      <c r="I5179" t="s">
        <v>35</v>
      </c>
      <c r="J5179" t="s">
        <v>23</v>
      </c>
      <c r="K5179" s="2" t="str">
        <f>HYPERLINK("..\..\Imagery\ScannedSlabs\1979\CG79-306.jpg")</f>
        <v>..\..\Imagery\ScannedSlabs\1979\CG79-306.jpg</v>
      </c>
    </row>
    <row r="5180" spans="1:11" x14ac:dyDescent="0.25">
      <c r="A5180" t="s">
        <v>5566</v>
      </c>
      <c r="B5180" t="s">
        <v>7582</v>
      </c>
      <c r="C5180">
        <v>477525</v>
      </c>
      <c r="D5180">
        <v>5830700</v>
      </c>
      <c r="E5180">
        <v>21</v>
      </c>
      <c r="F5180" t="s">
        <v>13</v>
      </c>
      <c r="G5180" t="s">
        <v>7583</v>
      </c>
      <c r="I5180" t="s">
        <v>38</v>
      </c>
      <c r="J5180" t="s">
        <v>20</v>
      </c>
      <c r="K5180" s="2" t="str">
        <f>HYPERLINK("..\..\Imagery\ScannedSlabs\1991\DD91-074B.jpg")</f>
        <v>..\..\Imagery\ScannedSlabs\1991\DD91-074B.jpg</v>
      </c>
    </row>
    <row r="5181" spans="1:11" x14ac:dyDescent="0.25">
      <c r="A5181" t="s">
        <v>7584</v>
      </c>
      <c r="B5181" t="s">
        <v>7584</v>
      </c>
      <c r="C5181">
        <v>563850</v>
      </c>
      <c r="D5181">
        <v>5746800</v>
      </c>
      <c r="E5181">
        <v>21</v>
      </c>
      <c r="F5181" t="s">
        <v>13</v>
      </c>
      <c r="G5181" t="s">
        <v>7585</v>
      </c>
      <c r="I5181" t="s">
        <v>38</v>
      </c>
      <c r="J5181" t="s">
        <v>23</v>
      </c>
      <c r="K5181" s="2" t="str">
        <f>HYPERLINK("..\..\Imagery\ScannedSlabs\1993\VN93-406.jpg")</f>
        <v>..\..\Imagery\ScannedSlabs\1993\VN93-406.jpg</v>
      </c>
    </row>
    <row r="5182" spans="1:11" x14ac:dyDescent="0.25">
      <c r="A5182" t="s">
        <v>7586</v>
      </c>
      <c r="B5182" t="s">
        <v>7586</v>
      </c>
      <c r="C5182">
        <v>564085</v>
      </c>
      <c r="D5182">
        <v>5746912</v>
      </c>
      <c r="E5182">
        <v>21</v>
      </c>
      <c r="F5182" t="s">
        <v>13</v>
      </c>
      <c r="G5182" t="s">
        <v>2567</v>
      </c>
      <c r="I5182" t="s">
        <v>38</v>
      </c>
      <c r="J5182" t="s">
        <v>16</v>
      </c>
      <c r="K5182" s="2" t="str">
        <f>HYPERLINK("..\..\Imagery\ScannedSlabs\1993\VN93-407.jpg")</f>
        <v>..\..\Imagery\ScannedSlabs\1993\VN93-407.jpg</v>
      </c>
    </row>
    <row r="5183" spans="1:11" x14ac:dyDescent="0.25">
      <c r="A5183" t="s">
        <v>7587</v>
      </c>
      <c r="B5183" t="s">
        <v>7588</v>
      </c>
      <c r="C5183">
        <v>564318</v>
      </c>
      <c r="D5183">
        <v>5747108</v>
      </c>
      <c r="E5183">
        <v>21</v>
      </c>
      <c r="F5183" t="s">
        <v>13</v>
      </c>
      <c r="G5183" t="s">
        <v>7589</v>
      </c>
      <c r="I5183" t="s">
        <v>38</v>
      </c>
      <c r="J5183" t="s">
        <v>23</v>
      </c>
      <c r="K5183" s="2" t="str">
        <f>HYPERLINK("..\..\Imagery\ScannedSlabs\1993\VN93-408A.jpg")</f>
        <v>..\..\Imagery\ScannedSlabs\1993\VN93-408A.jpg</v>
      </c>
    </row>
    <row r="5184" spans="1:11" x14ac:dyDescent="0.25">
      <c r="A5184" t="s">
        <v>7587</v>
      </c>
      <c r="B5184" t="s">
        <v>7590</v>
      </c>
      <c r="C5184">
        <v>564318</v>
      </c>
      <c r="D5184">
        <v>5747108</v>
      </c>
      <c r="E5184">
        <v>21</v>
      </c>
      <c r="F5184" t="s">
        <v>13</v>
      </c>
      <c r="G5184" t="s">
        <v>7591</v>
      </c>
      <c r="I5184" t="s">
        <v>35</v>
      </c>
      <c r="J5184" t="s">
        <v>23</v>
      </c>
      <c r="K5184" s="2" t="str">
        <f>HYPERLINK("..\..\Imagery\ScannedSlabs\1993\VN93-408B.jpg")</f>
        <v>..\..\Imagery\ScannedSlabs\1993\VN93-408B.jpg</v>
      </c>
    </row>
    <row r="5185" spans="1:11" x14ac:dyDescent="0.25">
      <c r="A5185" t="s">
        <v>7592</v>
      </c>
      <c r="B5185" t="s">
        <v>7592</v>
      </c>
      <c r="C5185">
        <v>443860</v>
      </c>
      <c r="D5185">
        <v>5908291</v>
      </c>
      <c r="E5185">
        <v>21</v>
      </c>
      <c r="F5185" t="s">
        <v>13</v>
      </c>
      <c r="G5185" t="s">
        <v>7593</v>
      </c>
      <c r="I5185" t="s">
        <v>35</v>
      </c>
      <c r="J5185" t="s">
        <v>20</v>
      </c>
      <c r="K5185" s="2" t="str">
        <f>HYPERLINK("..\..\Imagery\ScannedSlabs\1984\NN84-141.jpg")</f>
        <v>..\..\Imagery\ScannedSlabs\1984\NN84-141.jpg</v>
      </c>
    </row>
    <row r="5186" spans="1:11" x14ac:dyDescent="0.25">
      <c r="A5186" t="s">
        <v>7594</v>
      </c>
      <c r="B5186" t="s">
        <v>7594</v>
      </c>
      <c r="C5186">
        <v>443165</v>
      </c>
      <c r="D5186">
        <v>5909542</v>
      </c>
      <c r="E5186">
        <v>21</v>
      </c>
      <c r="F5186" t="s">
        <v>13</v>
      </c>
      <c r="G5186" t="s">
        <v>25</v>
      </c>
      <c r="I5186" t="s">
        <v>38</v>
      </c>
      <c r="J5186" t="s">
        <v>16</v>
      </c>
      <c r="K5186" s="2" t="str">
        <f>HYPERLINK("..\..\Imagery\ScannedSlabs\1984\NN84-144.jpg")</f>
        <v>..\..\Imagery\ScannedSlabs\1984\NN84-144.jpg</v>
      </c>
    </row>
    <row r="5187" spans="1:11" x14ac:dyDescent="0.25">
      <c r="A5187" t="s">
        <v>7595</v>
      </c>
      <c r="B5187" t="s">
        <v>7595</v>
      </c>
      <c r="C5187">
        <v>342299</v>
      </c>
      <c r="D5187">
        <v>6030415</v>
      </c>
      <c r="E5187">
        <v>21</v>
      </c>
      <c r="F5187" t="s">
        <v>13</v>
      </c>
      <c r="G5187" t="s">
        <v>7596</v>
      </c>
      <c r="H5187" t="s">
        <v>1157</v>
      </c>
      <c r="I5187" t="s">
        <v>35</v>
      </c>
      <c r="J5187" t="s">
        <v>23</v>
      </c>
      <c r="K5187" s="2" t="str">
        <f>HYPERLINK("..\..\Imagery\ScannedSlabs\1983\CG83-021.jpg")</f>
        <v>..\..\Imagery\ScannedSlabs\1983\CG83-021.jpg</v>
      </c>
    </row>
    <row r="5188" spans="1:11" x14ac:dyDescent="0.25">
      <c r="A5188" t="s">
        <v>7597</v>
      </c>
      <c r="B5188" t="s">
        <v>7597</v>
      </c>
      <c r="C5188">
        <v>588367</v>
      </c>
      <c r="D5188">
        <v>5810826</v>
      </c>
      <c r="E5188">
        <v>21</v>
      </c>
      <c r="F5188" t="s">
        <v>13</v>
      </c>
      <c r="G5188" t="s">
        <v>3703</v>
      </c>
      <c r="I5188" t="s">
        <v>35</v>
      </c>
      <c r="J5188" t="s">
        <v>16</v>
      </c>
      <c r="K5188" s="2" t="str">
        <f>HYPERLINK("..\..\Imagery\ScannedSlabs\1987\JS87-355.jpg")</f>
        <v>..\..\Imagery\ScannedSlabs\1987\JS87-355.jpg</v>
      </c>
    </row>
    <row r="5189" spans="1:11" x14ac:dyDescent="0.25">
      <c r="A5189" t="s">
        <v>7598</v>
      </c>
      <c r="B5189" t="s">
        <v>7598</v>
      </c>
      <c r="C5189">
        <v>588922</v>
      </c>
      <c r="D5189">
        <v>5810066</v>
      </c>
      <c r="E5189">
        <v>21</v>
      </c>
      <c r="F5189" t="s">
        <v>13</v>
      </c>
      <c r="G5189" t="s">
        <v>484</v>
      </c>
      <c r="I5189" t="s">
        <v>38</v>
      </c>
      <c r="J5189" t="s">
        <v>23</v>
      </c>
      <c r="K5189" s="2" t="str">
        <f>HYPERLINK("..\..\Imagery\ScannedSlabs\1987\JS87-357.jpg")</f>
        <v>..\..\Imagery\ScannedSlabs\1987\JS87-357.jpg</v>
      </c>
    </row>
    <row r="5190" spans="1:11" x14ac:dyDescent="0.25">
      <c r="A5190" t="s">
        <v>7599</v>
      </c>
      <c r="B5190" t="s">
        <v>7599</v>
      </c>
      <c r="C5190">
        <v>590659</v>
      </c>
      <c r="D5190">
        <v>5811046</v>
      </c>
      <c r="E5190">
        <v>21</v>
      </c>
      <c r="F5190" t="s">
        <v>13</v>
      </c>
      <c r="G5190" t="s">
        <v>7600</v>
      </c>
      <c r="I5190" t="s">
        <v>35</v>
      </c>
      <c r="J5190" t="s">
        <v>23</v>
      </c>
      <c r="K5190" s="2" t="str">
        <f>HYPERLINK("..\..\Imagery\ScannedSlabs\1987\JS87-360.jpg")</f>
        <v>..\..\Imagery\ScannedSlabs\1987\JS87-360.jpg</v>
      </c>
    </row>
    <row r="5191" spans="1:11" x14ac:dyDescent="0.25">
      <c r="A5191" t="s">
        <v>7601</v>
      </c>
      <c r="B5191" t="s">
        <v>7601</v>
      </c>
      <c r="C5191">
        <v>554277</v>
      </c>
      <c r="D5191">
        <v>5809765</v>
      </c>
      <c r="E5191">
        <v>21</v>
      </c>
      <c r="F5191" t="s">
        <v>13</v>
      </c>
      <c r="G5191" t="s">
        <v>51</v>
      </c>
      <c r="I5191" t="s">
        <v>38</v>
      </c>
      <c r="J5191" t="s">
        <v>16</v>
      </c>
      <c r="K5191" s="2" t="str">
        <f>HYPERLINK("..\..\Imagery\ScannedSlabs\1987\JS87-435.jpg")</f>
        <v>..\..\Imagery\ScannedSlabs\1987\JS87-435.jpg</v>
      </c>
    </row>
    <row r="5192" spans="1:11" x14ac:dyDescent="0.25">
      <c r="A5192" t="s">
        <v>7602</v>
      </c>
      <c r="B5192" t="s">
        <v>7602</v>
      </c>
      <c r="C5192">
        <v>593016</v>
      </c>
      <c r="D5192">
        <v>5804560</v>
      </c>
      <c r="E5192">
        <v>21</v>
      </c>
      <c r="F5192" t="s">
        <v>13</v>
      </c>
      <c r="G5192" t="s">
        <v>47</v>
      </c>
      <c r="I5192" t="s">
        <v>35</v>
      </c>
      <c r="J5192" t="s">
        <v>20</v>
      </c>
      <c r="K5192" s="2" t="str">
        <f>HYPERLINK("..\..\Imagery\ScannedSlabs\1987\JS87-436.jpg")</f>
        <v>..\..\Imagery\ScannedSlabs\1987\JS87-436.jpg</v>
      </c>
    </row>
    <row r="5193" spans="1:11" x14ac:dyDescent="0.25">
      <c r="A5193" t="s">
        <v>7603</v>
      </c>
      <c r="B5193" t="s">
        <v>7603</v>
      </c>
      <c r="C5193">
        <v>592604</v>
      </c>
      <c r="D5193">
        <v>5804333</v>
      </c>
      <c r="E5193">
        <v>21</v>
      </c>
      <c r="F5193" t="s">
        <v>13</v>
      </c>
      <c r="G5193" t="s">
        <v>7604</v>
      </c>
      <c r="I5193" t="s">
        <v>38</v>
      </c>
      <c r="J5193" t="s">
        <v>20</v>
      </c>
      <c r="K5193" s="2" t="str">
        <f>HYPERLINK("..\..\Imagery\ScannedSlabs\1987\JS87-437.jpg")</f>
        <v>..\..\Imagery\ScannedSlabs\1987\JS87-437.jpg</v>
      </c>
    </row>
    <row r="5194" spans="1:11" x14ac:dyDescent="0.25">
      <c r="A5194" t="s">
        <v>7605</v>
      </c>
      <c r="B5194" t="s">
        <v>7605</v>
      </c>
      <c r="C5194">
        <v>592699</v>
      </c>
      <c r="D5194">
        <v>5803976</v>
      </c>
      <c r="E5194">
        <v>21</v>
      </c>
      <c r="F5194" t="s">
        <v>13</v>
      </c>
      <c r="G5194" t="s">
        <v>7606</v>
      </c>
      <c r="I5194" t="s">
        <v>35</v>
      </c>
      <c r="J5194" t="s">
        <v>20</v>
      </c>
      <c r="K5194" s="2" t="str">
        <f>HYPERLINK("..\..\Imagery\ScannedSlabs\1987\JS87-438.jpg")</f>
        <v>..\..\Imagery\ScannedSlabs\1987\JS87-438.jpg</v>
      </c>
    </row>
    <row r="5195" spans="1:11" x14ac:dyDescent="0.25">
      <c r="A5195" t="s">
        <v>7607</v>
      </c>
      <c r="B5195" t="s">
        <v>7607</v>
      </c>
      <c r="C5195">
        <v>592173</v>
      </c>
      <c r="D5195">
        <v>5803693</v>
      </c>
      <c r="E5195">
        <v>21</v>
      </c>
      <c r="F5195" t="s">
        <v>13</v>
      </c>
      <c r="G5195" t="s">
        <v>51</v>
      </c>
      <c r="I5195" t="s">
        <v>38</v>
      </c>
      <c r="J5195" t="s">
        <v>16</v>
      </c>
      <c r="K5195" s="2" t="str">
        <f>HYPERLINK("..\..\Imagery\ScannedSlabs\1987\JS87-439.jpg")</f>
        <v>..\..\Imagery\ScannedSlabs\1987\JS87-439.jpg</v>
      </c>
    </row>
    <row r="5196" spans="1:11" x14ac:dyDescent="0.25">
      <c r="A5196" t="s">
        <v>7608</v>
      </c>
      <c r="B5196" t="s">
        <v>7608</v>
      </c>
      <c r="C5196">
        <v>592101</v>
      </c>
      <c r="D5196">
        <v>5803163</v>
      </c>
      <c r="E5196">
        <v>21</v>
      </c>
      <c r="F5196" t="s">
        <v>13</v>
      </c>
      <c r="G5196" t="s">
        <v>578</v>
      </c>
      <c r="I5196" t="s">
        <v>38</v>
      </c>
      <c r="J5196" t="s">
        <v>20</v>
      </c>
      <c r="K5196" s="2" t="str">
        <f>HYPERLINK("..\..\Imagery\ScannedSlabs\1987\JS87-440.jpg")</f>
        <v>..\..\Imagery\ScannedSlabs\1987\JS87-440.jpg</v>
      </c>
    </row>
    <row r="5197" spans="1:11" x14ac:dyDescent="0.25">
      <c r="A5197" t="s">
        <v>7609</v>
      </c>
      <c r="B5197" t="s">
        <v>7609</v>
      </c>
      <c r="C5197">
        <v>592724</v>
      </c>
      <c r="D5197">
        <v>5803138</v>
      </c>
      <c r="E5197">
        <v>21</v>
      </c>
      <c r="F5197" t="s">
        <v>13</v>
      </c>
      <c r="G5197" t="s">
        <v>448</v>
      </c>
      <c r="I5197" t="s">
        <v>38</v>
      </c>
      <c r="J5197" t="s">
        <v>4349</v>
      </c>
      <c r="K5197" s="2" t="str">
        <f>HYPERLINK("..\..\Imagery\ScannedSlabs\1987\JS87-442.jpg")</f>
        <v>..\..\Imagery\ScannedSlabs\1987\JS87-442.jpg</v>
      </c>
    </row>
    <row r="5198" spans="1:11" x14ac:dyDescent="0.25">
      <c r="A5198" t="s">
        <v>7610</v>
      </c>
      <c r="B5198" t="s">
        <v>7610</v>
      </c>
      <c r="C5198">
        <v>457893</v>
      </c>
      <c r="D5198">
        <v>5856379</v>
      </c>
      <c r="E5198">
        <v>21</v>
      </c>
      <c r="F5198" t="s">
        <v>13</v>
      </c>
      <c r="G5198" t="s">
        <v>7611</v>
      </c>
      <c r="I5198" t="s">
        <v>38</v>
      </c>
      <c r="J5198" t="s">
        <v>16</v>
      </c>
      <c r="K5198" s="2" t="str">
        <f>HYPERLINK("..\..\Imagery\ScannedSlabs\1991\DD91-134.jpg")</f>
        <v>..\..\Imagery\ScannedSlabs\1991\DD91-134.jpg</v>
      </c>
    </row>
    <row r="5199" spans="1:11" x14ac:dyDescent="0.25">
      <c r="A5199" t="s">
        <v>7612</v>
      </c>
      <c r="B5199" t="s">
        <v>7612</v>
      </c>
      <c r="C5199">
        <v>457750</v>
      </c>
      <c r="D5199">
        <v>5856950</v>
      </c>
      <c r="E5199">
        <v>21</v>
      </c>
      <c r="F5199" t="s">
        <v>13</v>
      </c>
      <c r="G5199" t="s">
        <v>7611</v>
      </c>
      <c r="I5199" t="s">
        <v>38</v>
      </c>
      <c r="J5199" t="s">
        <v>16</v>
      </c>
      <c r="K5199" s="2" t="str">
        <f>HYPERLINK("..\..\Imagery\ScannedSlabs\1991\DD91-135.jpg")</f>
        <v>..\..\Imagery\ScannedSlabs\1991\DD91-135.jpg</v>
      </c>
    </row>
    <row r="5200" spans="1:11" x14ac:dyDescent="0.25">
      <c r="A5200" t="s">
        <v>7613</v>
      </c>
      <c r="B5200" t="s">
        <v>7613</v>
      </c>
      <c r="C5200">
        <v>456850</v>
      </c>
      <c r="D5200">
        <v>5858125</v>
      </c>
      <c r="E5200">
        <v>21</v>
      </c>
      <c r="F5200" t="s">
        <v>13</v>
      </c>
      <c r="G5200" t="s">
        <v>540</v>
      </c>
      <c r="I5200" t="s">
        <v>35</v>
      </c>
      <c r="J5200" t="s">
        <v>16</v>
      </c>
      <c r="K5200" s="2" t="str">
        <f>HYPERLINK("..\..\Imagery\ScannedSlabs\1991\DD91-136.jpg")</f>
        <v>..\..\Imagery\ScannedSlabs\1991\DD91-136.jpg</v>
      </c>
    </row>
    <row r="5201" spans="1:12" x14ac:dyDescent="0.25">
      <c r="A5201" t="s">
        <v>7614</v>
      </c>
      <c r="B5201" t="s">
        <v>7614</v>
      </c>
      <c r="C5201">
        <v>565268</v>
      </c>
      <c r="D5201">
        <v>5747864</v>
      </c>
      <c r="E5201">
        <v>21</v>
      </c>
      <c r="F5201" t="s">
        <v>13</v>
      </c>
      <c r="G5201" t="s">
        <v>7615</v>
      </c>
      <c r="I5201" t="s">
        <v>35</v>
      </c>
      <c r="J5201" t="s">
        <v>20</v>
      </c>
      <c r="K5201" s="2" t="str">
        <f>HYPERLINK("..\..\Imagery\ScannedSlabs\1993\VN93-411.jpg")</f>
        <v>..\..\Imagery\ScannedSlabs\1993\VN93-411.jpg</v>
      </c>
    </row>
    <row r="5202" spans="1:12" x14ac:dyDescent="0.25">
      <c r="A5202" t="s">
        <v>7616</v>
      </c>
      <c r="B5202" t="s">
        <v>7617</v>
      </c>
      <c r="C5202">
        <v>565375</v>
      </c>
      <c r="D5202">
        <v>5748096</v>
      </c>
      <c r="E5202">
        <v>21</v>
      </c>
      <c r="F5202" t="s">
        <v>13</v>
      </c>
      <c r="G5202" t="s">
        <v>7618</v>
      </c>
      <c r="I5202" t="s">
        <v>38</v>
      </c>
      <c r="J5202" t="s">
        <v>20</v>
      </c>
      <c r="K5202" s="2" t="str">
        <f>HYPERLINK("..\..\Imagery\ScannedSlabs\1993\VN93-412B.jpg")</f>
        <v>..\..\Imagery\ScannedSlabs\1993\VN93-412B.jpg</v>
      </c>
    </row>
    <row r="5203" spans="1:12" x14ac:dyDescent="0.25">
      <c r="A5203" t="s">
        <v>7619</v>
      </c>
      <c r="B5203" t="s">
        <v>7619</v>
      </c>
      <c r="C5203">
        <v>340050</v>
      </c>
      <c r="D5203">
        <v>5823600</v>
      </c>
      <c r="E5203">
        <v>21</v>
      </c>
      <c r="F5203" t="s">
        <v>13</v>
      </c>
      <c r="G5203" t="s">
        <v>207</v>
      </c>
      <c r="H5203" t="s">
        <v>437</v>
      </c>
      <c r="I5203" t="s">
        <v>38</v>
      </c>
      <c r="J5203" t="s">
        <v>16</v>
      </c>
      <c r="K5203" s="2" t="str">
        <f>HYPERLINK("..\..\Imagery\ScannedSlabs\1998\CG98-224.jpg")</f>
        <v>..\..\Imagery\ScannedSlabs\1998\CG98-224.jpg</v>
      </c>
    </row>
    <row r="5204" spans="1:12" x14ac:dyDescent="0.25">
      <c r="A5204" t="s">
        <v>7620</v>
      </c>
      <c r="B5204" t="s">
        <v>7620</v>
      </c>
      <c r="C5204">
        <v>340117</v>
      </c>
      <c r="D5204">
        <v>5819576</v>
      </c>
      <c r="E5204">
        <v>21</v>
      </c>
      <c r="F5204" t="s">
        <v>13</v>
      </c>
      <c r="G5204" t="s">
        <v>79</v>
      </c>
      <c r="I5204" t="s">
        <v>38</v>
      </c>
      <c r="J5204" t="s">
        <v>16</v>
      </c>
      <c r="K5204" s="2" t="str">
        <f>HYPERLINK("..\..\Imagery\ScannedSlabs\1998\CG98-225.jpg")</f>
        <v>..\..\Imagery\ScannedSlabs\1998\CG98-225.jpg</v>
      </c>
    </row>
    <row r="5205" spans="1:12" x14ac:dyDescent="0.25">
      <c r="A5205" t="s">
        <v>4697</v>
      </c>
      <c r="B5205" t="s">
        <v>7621</v>
      </c>
      <c r="C5205">
        <v>545718</v>
      </c>
      <c r="D5205">
        <v>5825032</v>
      </c>
      <c r="E5205">
        <v>21</v>
      </c>
      <c r="F5205" t="s">
        <v>13</v>
      </c>
      <c r="G5205" t="s">
        <v>7622</v>
      </c>
      <c r="I5205" t="s">
        <v>15</v>
      </c>
      <c r="J5205" t="s">
        <v>16</v>
      </c>
      <c r="K5205" s="2" t="str">
        <f>HYPERLINK("..\..\Imagery\ScannedSlabs\2003\CG03-227D.jpg")</f>
        <v>..\..\Imagery\ScannedSlabs\2003\CG03-227D.jpg</v>
      </c>
    </row>
    <row r="5206" spans="1:12" x14ac:dyDescent="0.25">
      <c r="A5206" t="s">
        <v>7623</v>
      </c>
      <c r="B5206" t="s">
        <v>7624</v>
      </c>
      <c r="C5206">
        <v>412948</v>
      </c>
      <c r="D5206">
        <v>5971531</v>
      </c>
      <c r="E5206">
        <v>21</v>
      </c>
      <c r="F5206" t="s">
        <v>13</v>
      </c>
      <c r="I5206" t="s">
        <v>38</v>
      </c>
      <c r="J5206" t="s">
        <v>137</v>
      </c>
      <c r="L5206" t="s">
        <v>7625</v>
      </c>
    </row>
    <row r="5207" spans="1:12" x14ac:dyDescent="0.25">
      <c r="A5207" t="s">
        <v>7623</v>
      </c>
      <c r="B5207" t="s">
        <v>7626</v>
      </c>
      <c r="C5207">
        <v>412948</v>
      </c>
      <c r="D5207">
        <v>5971531</v>
      </c>
      <c r="E5207">
        <v>21</v>
      </c>
      <c r="F5207" t="s">
        <v>13</v>
      </c>
      <c r="I5207" t="s">
        <v>38</v>
      </c>
      <c r="J5207" t="s">
        <v>137</v>
      </c>
      <c r="L5207" t="s">
        <v>7625</v>
      </c>
    </row>
    <row r="5208" spans="1:12" x14ac:dyDescent="0.25">
      <c r="A5208" t="s">
        <v>7623</v>
      </c>
      <c r="B5208" t="s">
        <v>7627</v>
      </c>
      <c r="C5208">
        <v>412948</v>
      </c>
      <c r="D5208">
        <v>5971531</v>
      </c>
      <c r="E5208">
        <v>21</v>
      </c>
      <c r="F5208" t="s">
        <v>13</v>
      </c>
      <c r="I5208" t="s">
        <v>38</v>
      </c>
      <c r="J5208" t="s">
        <v>137</v>
      </c>
      <c r="L5208" t="s">
        <v>7625</v>
      </c>
    </row>
    <row r="5209" spans="1:12" x14ac:dyDescent="0.25">
      <c r="A5209" t="s">
        <v>7628</v>
      </c>
      <c r="B5209" t="s">
        <v>7628</v>
      </c>
      <c r="C5209">
        <v>384886</v>
      </c>
      <c r="D5209">
        <v>5979595</v>
      </c>
      <c r="E5209">
        <v>21</v>
      </c>
      <c r="F5209" t="s">
        <v>13</v>
      </c>
      <c r="I5209" t="s">
        <v>38</v>
      </c>
      <c r="J5209" t="s">
        <v>137</v>
      </c>
      <c r="L5209" t="s">
        <v>138</v>
      </c>
    </row>
    <row r="5210" spans="1:12" x14ac:dyDescent="0.25">
      <c r="A5210" t="s">
        <v>7629</v>
      </c>
      <c r="B5210" t="s">
        <v>7629</v>
      </c>
      <c r="C5210">
        <v>383800</v>
      </c>
      <c r="D5210">
        <v>5979500</v>
      </c>
      <c r="E5210">
        <v>21</v>
      </c>
      <c r="F5210" t="s">
        <v>13</v>
      </c>
      <c r="I5210" t="s">
        <v>38</v>
      </c>
      <c r="J5210" t="s">
        <v>137</v>
      </c>
      <c r="L5210" t="s">
        <v>138</v>
      </c>
    </row>
    <row r="5211" spans="1:12" x14ac:dyDescent="0.25">
      <c r="A5211" t="s">
        <v>7630</v>
      </c>
      <c r="B5211" t="s">
        <v>7630</v>
      </c>
      <c r="C5211">
        <v>459298</v>
      </c>
      <c r="D5211">
        <v>5905335</v>
      </c>
      <c r="E5211">
        <v>21</v>
      </c>
      <c r="F5211" t="s">
        <v>13</v>
      </c>
      <c r="I5211" t="s">
        <v>38</v>
      </c>
      <c r="J5211" t="s">
        <v>137</v>
      </c>
      <c r="L5211" t="s">
        <v>7631</v>
      </c>
    </row>
    <row r="5212" spans="1:12" x14ac:dyDescent="0.25">
      <c r="A5212" t="s">
        <v>7632</v>
      </c>
      <c r="B5212" t="s">
        <v>7632</v>
      </c>
      <c r="C5212">
        <v>333559</v>
      </c>
      <c r="D5212">
        <v>6011252</v>
      </c>
      <c r="E5212">
        <v>21</v>
      </c>
      <c r="F5212" t="s">
        <v>13</v>
      </c>
      <c r="G5212" t="s">
        <v>3948</v>
      </c>
      <c r="I5212" t="s">
        <v>38</v>
      </c>
      <c r="J5212" t="s">
        <v>16</v>
      </c>
      <c r="K5212" s="2" t="str">
        <f>HYPERLINK("..\..\Imagery\ScannedSlabs\1983\CG83-049.jpg")</f>
        <v>..\..\Imagery\ScannedSlabs\1983\CG83-049.jpg</v>
      </c>
    </row>
    <row r="5213" spans="1:12" x14ac:dyDescent="0.25">
      <c r="A5213" t="s">
        <v>7633</v>
      </c>
      <c r="B5213" t="s">
        <v>7633</v>
      </c>
      <c r="C5213">
        <v>333367</v>
      </c>
      <c r="D5213">
        <v>6011959</v>
      </c>
      <c r="E5213">
        <v>21</v>
      </c>
      <c r="F5213" t="s">
        <v>13</v>
      </c>
      <c r="G5213" t="s">
        <v>7634</v>
      </c>
      <c r="I5213" t="s">
        <v>38</v>
      </c>
      <c r="J5213" t="s">
        <v>16</v>
      </c>
      <c r="K5213" s="2" t="str">
        <f>HYPERLINK("..\..\Imagery\ScannedSlabs\1983\CG83-050.jpg")</f>
        <v>..\..\Imagery\ScannedSlabs\1983\CG83-050.jpg</v>
      </c>
    </row>
    <row r="5214" spans="1:12" x14ac:dyDescent="0.25">
      <c r="A5214" t="s">
        <v>7635</v>
      </c>
      <c r="B5214" t="s">
        <v>7635</v>
      </c>
      <c r="C5214">
        <v>333506</v>
      </c>
      <c r="D5214">
        <v>6012872</v>
      </c>
      <c r="E5214">
        <v>21</v>
      </c>
      <c r="F5214" t="s">
        <v>13</v>
      </c>
      <c r="G5214" t="s">
        <v>937</v>
      </c>
      <c r="I5214" t="s">
        <v>35</v>
      </c>
      <c r="J5214" t="s">
        <v>16</v>
      </c>
      <c r="K5214" s="2" t="str">
        <f>HYPERLINK("..\..\Imagery\ScannedSlabs\1983\CG83-051.jpg")</f>
        <v>..\..\Imagery\ScannedSlabs\1983\CG83-051.jpg</v>
      </c>
    </row>
    <row r="5215" spans="1:12" x14ac:dyDescent="0.25">
      <c r="A5215" t="s">
        <v>7636</v>
      </c>
      <c r="B5215" t="s">
        <v>7636</v>
      </c>
      <c r="C5215">
        <v>333358</v>
      </c>
      <c r="D5215">
        <v>6013202</v>
      </c>
      <c r="E5215">
        <v>21</v>
      </c>
      <c r="F5215" t="s">
        <v>13</v>
      </c>
      <c r="G5215" t="s">
        <v>7637</v>
      </c>
      <c r="I5215" t="s">
        <v>35</v>
      </c>
      <c r="J5215" t="s">
        <v>16</v>
      </c>
      <c r="K5215" s="2" t="str">
        <f>HYPERLINK("..\..\Imagery\ScannedSlabs\1983\CG83-052.jpg")</f>
        <v>..\..\Imagery\ScannedSlabs\1983\CG83-052.jpg</v>
      </c>
    </row>
    <row r="5216" spans="1:12" x14ac:dyDescent="0.25">
      <c r="A5216" t="s">
        <v>7638</v>
      </c>
      <c r="B5216" t="s">
        <v>7638</v>
      </c>
      <c r="C5216">
        <v>356120</v>
      </c>
      <c r="D5216">
        <v>6033880</v>
      </c>
      <c r="E5216">
        <v>21</v>
      </c>
      <c r="F5216" t="s">
        <v>13</v>
      </c>
      <c r="G5216" t="s">
        <v>260</v>
      </c>
      <c r="I5216" t="s">
        <v>38</v>
      </c>
      <c r="J5216" t="s">
        <v>16</v>
      </c>
      <c r="K5216" s="2" t="str">
        <f>HYPERLINK("..\..\Imagery\ScannedSlabs\1983\CG83-053.jpg")</f>
        <v>..\..\Imagery\ScannedSlabs\1983\CG83-053.jpg</v>
      </c>
    </row>
    <row r="5217" spans="1:12" x14ac:dyDescent="0.25">
      <c r="A5217" t="s">
        <v>7639</v>
      </c>
      <c r="B5217" t="s">
        <v>7639</v>
      </c>
      <c r="C5217">
        <v>369121</v>
      </c>
      <c r="D5217">
        <v>6021070</v>
      </c>
      <c r="E5217">
        <v>21</v>
      </c>
      <c r="F5217" t="s">
        <v>13</v>
      </c>
      <c r="G5217" t="s">
        <v>490</v>
      </c>
      <c r="I5217" t="s">
        <v>38</v>
      </c>
      <c r="J5217" t="s">
        <v>16</v>
      </c>
      <c r="K5217" s="2" t="str">
        <f>HYPERLINK("..\..\Imagery\ScannedSlabs\1983\CG83-054.jpg")</f>
        <v>..\..\Imagery\ScannedSlabs\1983\CG83-054.jpg</v>
      </c>
    </row>
    <row r="5218" spans="1:12" x14ac:dyDescent="0.25">
      <c r="A5218" t="s">
        <v>7640</v>
      </c>
      <c r="B5218" t="s">
        <v>7640</v>
      </c>
      <c r="C5218">
        <v>369104</v>
      </c>
      <c r="D5218">
        <v>6021401</v>
      </c>
      <c r="E5218">
        <v>21</v>
      </c>
      <c r="F5218" t="s">
        <v>13</v>
      </c>
      <c r="G5218" t="s">
        <v>561</v>
      </c>
      <c r="I5218" t="s">
        <v>35</v>
      </c>
      <c r="J5218" t="s">
        <v>16</v>
      </c>
      <c r="K5218" s="2" t="str">
        <f>HYPERLINK("..\..\Imagery\ScannedSlabs\1983\CG83-056.jpg")</f>
        <v>..\..\Imagery\ScannedSlabs\1983\CG83-056.jpg</v>
      </c>
    </row>
    <row r="5219" spans="1:12" x14ac:dyDescent="0.25">
      <c r="A5219" t="s">
        <v>7641</v>
      </c>
      <c r="B5219" t="s">
        <v>7641</v>
      </c>
      <c r="C5219">
        <v>495380</v>
      </c>
      <c r="D5219">
        <v>5724280</v>
      </c>
      <c r="E5219">
        <v>21</v>
      </c>
      <c r="F5219" t="s">
        <v>13</v>
      </c>
      <c r="G5219" t="s">
        <v>124</v>
      </c>
      <c r="H5219" t="s">
        <v>828</v>
      </c>
      <c r="I5219" t="s">
        <v>38</v>
      </c>
      <c r="J5219" t="s">
        <v>20</v>
      </c>
      <c r="K5219" s="2" t="str">
        <f>HYPERLINK("..\..\Imagery\ScannedSlabs\1993\VN93-387.jpg")</f>
        <v>..\..\Imagery\ScannedSlabs\1993\VN93-387.jpg</v>
      </c>
    </row>
    <row r="5220" spans="1:12" x14ac:dyDescent="0.25">
      <c r="A5220" t="s">
        <v>7642</v>
      </c>
      <c r="B5220" t="s">
        <v>7642</v>
      </c>
      <c r="C5220">
        <v>494388</v>
      </c>
      <c r="D5220">
        <v>5724690</v>
      </c>
      <c r="E5220">
        <v>21</v>
      </c>
      <c r="F5220" t="s">
        <v>13</v>
      </c>
      <c r="G5220" t="s">
        <v>51</v>
      </c>
      <c r="I5220" t="s">
        <v>38</v>
      </c>
      <c r="J5220" t="s">
        <v>20</v>
      </c>
      <c r="K5220" s="2" t="str">
        <f>HYPERLINK("..\..\Imagery\ScannedSlabs\1993\VN93-388.jpg")</f>
        <v>..\..\Imagery\ScannedSlabs\1993\VN93-388.jpg</v>
      </c>
    </row>
    <row r="5221" spans="1:12" x14ac:dyDescent="0.25">
      <c r="A5221" t="s">
        <v>7643</v>
      </c>
      <c r="B5221" t="s">
        <v>7643</v>
      </c>
      <c r="C5221">
        <v>493874</v>
      </c>
      <c r="D5221">
        <v>5725702</v>
      </c>
      <c r="E5221">
        <v>21</v>
      </c>
      <c r="F5221" t="s">
        <v>13</v>
      </c>
      <c r="G5221" t="s">
        <v>7644</v>
      </c>
      <c r="I5221" t="s">
        <v>35</v>
      </c>
      <c r="J5221" t="s">
        <v>20</v>
      </c>
      <c r="K5221" s="2" t="str">
        <f>HYPERLINK("..\..\Imagery\ScannedSlabs\1993\VN93-390.jpg")</f>
        <v>..\..\Imagery\ScannedSlabs\1993\VN93-390.jpg</v>
      </c>
    </row>
    <row r="5222" spans="1:12" x14ac:dyDescent="0.25">
      <c r="A5222" t="s">
        <v>7645</v>
      </c>
      <c r="B5222" t="s">
        <v>7645</v>
      </c>
      <c r="C5222">
        <v>559445</v>
      </c>
      <c r="D5222">
        <v>5928672</v>
      </c>
      <c r="E5222">
        <v>21</v>
      </c>
      <c r="F5222" t="s">
        <v>13</v>
      </c>
      <c r="G5222" t="s">
        <v>3296</v>
      </c>
      <c r="I5222" t="s">
        <v>38</v>
      </c>
      <c r="J5222" t="s">
        <v>23</v>
      </c>
      <c r="K5222" s="2" t="str">
        <f>HYPERLINK("..\..\Imagery\ScannedSlabs\1981\GF81-400.jpg")</f>
        <v>..\..\Imagery\ScannedSlabs\1981\GF81-400.jpg</v>
      </c>
    </row>
    <row r="5223" spans="1:12" x14ac:dyDescent="0.25">
      <c r="A5223" t="s">
        <v>7646</v>
      </c>
      <c r="B5223" t="s">
        <v>7646</v>
      </c>
      <c r="C5223">
        <v>558526</v>
      </c>
      <c r="D5223">
        <v>5929921</v>
      </c>
      <c r="E5223">
        <v>21</v>
      </c>
      <c r="F5223" t="s">
        <v>13</v>
      </c>
      <c r="G5223" t="s">
        <v>42</v>
      </c>
      <c r="I5223" t="s">
        <v>38</v>
      </c>
      <c r="J5223" t="s">
        <v>16</v>
      </c>
      <c r="K5223" s="2" t="str">
        <f>HYPERLINK("..\..\Imagery\ScannedSlabs\1981\GF81-401.jpg")</f>
        <v>..\..\Imagery\ScannedSlabs\1981\GF81-401.jpg</v>
      </c>
    </row>
    <row r="5224" spans="1:12" x14ac:dyDescent="0.25">
      <c r="A5224" t="s">
        <v>7647</v>
      </c>
      <c r="B5224" t="s">
        <v>7647</v>
      </c>
      <c r="C5224">
        <v>557018</v>
      </c>
      <c r="D5224">
        <v>5930919</v>
      </c>
      <c r="E5224">
        <v>21</v>
      </c>
      <c r="F5224" t="s">
        <v>13</v>
      </c>
      <c r="G5224" t="s">
        <v>484</v>
      </c>
      <c r="I5224" t="s">
        <v>38</v>
      </c>
      <c r="J5224" t="s">
        <v>16</v>
      </c>
      <c r="K5224" s="2" t="str">
        <f>HYPERLINK("..\..\Imagery\ScannedSlabs\1981\GF81-403.jpg")</f>
        <v>..\..\Imagery\ScannedSlabs\1981\GF81-403.jpg</v>
      </c>
    </row>
    <row r="5225" spans="1:12" x14ac:dyDescent="0.25">
      <c r="A5225" t="s">
        <v>7648</v>
      </c>
      <c r="B5225" t="s">
        <v>7648</v>
      </c>
      <c r="C5225">
        <v>587424</v>
      </c>
      <c r="D5225">
        <v>5824563</v>
      </c>
      <c r="E5225">
        <v>21</v>
      </c>
      <c r="F5225" t="s">
        <v>13</v>
      </c>
      <c r="G5225" t="s">
        <v>3803</v>
      </c>
      <c r="I5225" t="s">
        <v>35</v>
      </c>
      <c r="J5225" t="s">
        <v>16</v>
      </c>
      <c r="K5225" s="2" t="str">
        <f>HYPERLINK("..\..\Imagery\ScannedSlabs\1986\JS86-474.jpg")</f>
        <v>..\..\Imagery\ScannedSlabs\1986\JS86-474.jpg</v>
      </c>
    </row>
    <row r="5226" spans="1:12" x14ac:dyDescent="0.25">
      <c r="A5226" t="s">
        <v>7649</v>
      </c>
      <c r="B5226" t="s">
        <v>7649</v>
      </c>
      <c r="C5226">
        <v>575075</v>
      </c>
      <c r="D5226">
        <v>5868981</v>
      </c>
      <c r="E5226">
        <v>21</v>
      </c>
      <c r="F5226" t="s">
        <v>13</v>
      </c>
      <c r="G5226" t="s">
        <v>99</v>
      </c>
      <c r="I5226" t="s">
        <v>38</v>
      </c>
      <c r="J5226" t="s">
        <v>16</v>
      </c>
      <c r="K5226" s="2" t="str">
        <f>HYPERLINK("..\..\Imagery\ScannedSlabs\1986\CG86-359.jpg")</f>
        <v>..\..\Imagery\ScannedSlabs\1986\CG86-359.jpg</v>
      </c>
    </row>
    <row r="5227" spans="1:12" x14ac:dyDescent="0.25">
      <c r="A5227" t="s">
        <v>7650</v>
      </c>
      <c r="B5227" t="s">
        <v>7651</v>
      </c>
      <c r="C5227">
        <v>574690</v>
      </c>
      <c r="D5227">
        <v>5868090</v>
      </c>
      <c r="E5227">
        <v>21</v>
      </c>
      <c r="F5227" t="s">
        <v>13</v>
      </c>
      <c r="G5227" t="s">
        <v>7652</v>
      </c>
      <c r="I5227" t="s">
        <v>35</v>
      </c>
      <c r="J5227" t="s">
        <v>16</v>
      </c>
      <c r="K5227" s="2" t="str">
        <f>HYPERLINK("..\..\Imagery\ScannedSlabs\1986\CG86-362B.jpg")</f>
        <v>..\..\Imagery\ScannedSlabs\1986\CG86-362B.jpg</v>
      </c>
    </row>
    <row r="5228" spans="1:12" x14ac:dyDescent="0.25">
      <c r="A5228" t="s">
        <v>7650</v>
      </c>
      <c r="B5228" t="s">
        <v>7653</v>
      </c>
      <c r="C5228">
        <v>574690</v>
      </c>
      <c r="D5228">
        <v>5868090</v>
      </c>
      <c r="E5228">
        <v>21</v>
      </c>
      <c r="F5228" t="s">
        <v>13</v>
      </c>
      <c r="G5228" t="s">
        <v>7652</v>
      </c>
      <c r="I5228" t="s">
        <v>279</v>
      </c>
      <c r="J5228" t="s">
        <v>16</v>
      </c>
      <c r="K5228" s="2" t="str">
        <f>HYPERLINK("..\..\Imagery\ScannedSlabs\1986\CG86-362A.jpg")</f>
        <v>..\..\Imagery\ScannedSlabs\1986\CG86-362A.jpg</v>
      </c>
    </row>
    <row r="5229" spans="1:12" x14ac:dyDescent="0.25">
      <c r="A5229" t="s">
        <v>7654</v>
      </c>
      <c r="B5229" t="s">
        <v>7654</v>
      </c>
      <c r="C5229">
        <v>574766</v>
      </c>
      <c r="D5229">
        <v>5867465</v>
      </c>
      <c r="E5229">
        <v>21</v>
      </c>
      <c r="F5229" t="s">
        <v>13</v>
      </c>
      <c r="G5229" t="s">
        <v>482</v>
      </c>
      <c r="I5229" t="s">
        <v>38</v>
      </c>
      <c r="J5229" t="s">
        <v>20</v>
      </c>
      <c r="K5229" s="2" t="str">
        <f>HYPERLINK("..\..\Imagery\ScannedSlabs\1986\CG86-363.jpg")</f>
        <v>..\..\Imagery\ScannedSlabs\1986\CG86-363.jpg</v>
      </c>
    </row>
    <row r="5230" spans="1:12" x14ac:dyDescent="0.25">
      <c r="A5230" t="s">
        <v>7655</v>
      </c>
      <c r="B5230" t="s">
        <v>7656</v>
      </c>
      <c r="C5230">
        <v>574677</v>
      </c>
      <c r="D5230">
        <v>5866897</v>
      </c>
      <c r="E5230">
        <v>21</v>
      </c>
      <c r="F5230" t="s">
        <v>13</v>
      </c>
      <c r="G5230" t="s">
        <v>113</v>
      </c>
      <c r="I5230" t="s">
        <v>279</v>
      </c>
      <c r="J5230" t="s">
        <v>16</v>
      </c>
      <c r="K5230" s="2" t="str">
        <f>HYPERLINK("..\..\Imagery\ScannedSlabs\1986\CG86-364A.jpg")</f>
        <v>..\..\Imagery\ScannedSlabs\1986\CG86-364A.jpg</v>
      </c>
      <c r="L5230" t="s">
        <v>7657</v>
      </c>
    </row>
    <row r="5231" spans="1:12" x14ac:dyDescent="0.25">
      <c r="A5231" t="s">
        <v>7658</v>
      </c>
      <c r="B5231" t="s">
        <v>7658</v>
      </c>
      <c r="C5231">
        <v>583842</v>
      </c>
      <c r="D5231">
        <v>5832514</v>
      </c>
      <c r="E5231">
        <v>21</v>
      </c>
      <c r="F5231" t="s">
        <v>13</v>
      </c>
      <c r="G5231" t="s">
        <v>129</v>
      </c>
      <c r="I5231" t="s">
        <v>38</v>
      </c>
      <c r="J5231" t="s">
        <v>16</v>
      </c>
      <c r="K5231" s="2" t="str">
        <f>HYPERLINK("..\..\Imagery\ScannedSlabs\1986\JS86-460.jpg")</f>
        <v>..\..\Imagery\ScannedSlabs\1986\JS86-460.jpg</v>
      </c>
      <c r="L5231" t="s">
        <v>7659</v>
      </c>
    </row>
    <row r="5232" spans="1:12" x14ac:dyDescent="0.25">
      <c r="A5232" t="s">
        <v>7660</v>
      </c>
      <c r="B5232" t="s">
        <v>7660</v>
      </c>
      <c r="C5232">
        <v>583442</v>
      </c>
      <c r="D5232">
        <v>5831563</v>
      </c>
      <c r="E5232">
        <v>21</v>
      </c>
      <c r="F5232" t="s">
        <v>13</v>
      </c>
      <c r="G5232" t="s">
        <v>109</v>
      </c>
      <c r="I5232" t="s">
        <v>1363</v>
      </c>
      <c r="J5232" t="s">
        <v>20</v>
      </c>
      <c r="K5232" s="2" t="str">
        <f>HYPERLINK("..\..\Imagery\ScannedSlabs\1986\JS86-462.jpg")</f>
        <v>..\..\Imagery\ScannedSlabs\1986\JS86-462.jpg</v>
      </c>
    </row>
    <row r="5233" spans="1:11" x14ac:dyDescent="0.25">
      <c r="A5233" t="s">
        <v>7661</v>
      </c>
      <c r="B5233" t="s">
        <v>7661</v>
      </c>
      <c r="C5233">
        <v>545040</v>
      </c>
      <c r="D5233">
        <v>5955327</v>
      </c>
      <c r="E5233">
        <v>21</v>
      </c>
      <c r="F5233" t="s">
        <v>13</v>
      </c>
      <c r="G5233" t="s">
        <v>652</v>
      </c>
      <c r="I5233" t="s">
        <v>15</v>
      </c>
      <c r="J5233" t="s">
        <v>16</v>
      </c>
      <c r="K5233" s="2" t="str">
        <f>HYPERLINK("..\..\Imagery\ScannedSlabs\1981\CG81-312.jpg")</f>
        <v>..\..\Imagery\ScannedSlabs\1981\CG81-312.jpg</v>
      </c>
    </row>
    <row r="5234" spans="1:11" x14ac:dyDescent="0.25">
      <c r="A5234" t="s">
        <v>7662</v>
      </c>
      <c r="B5234" t="s">
        <v>7662</v>
      </c>
      <c r="C5234">
        <v>543372</v>
      </c>
      <c r="D5234">
        <v>5956919</v>
      </c>
      <c r="E5234">
        <v>21</v>
      </c>
      <c r="F5234" t="s">
        <v>13</v>
      </c>
      <c r="G5234" t="s">
        <v>652</v>
      </c>
      <c r="I5234" t="s">
        <v>38</v>
      </c>
      <c r="J5234" t="s">
        <v>20</v>
      </c>
      <c r="K5234" s="2" t="str">
        <f>HYPERLINK("..\..\Imagery\ScannedSlabs\1981\CG81-313.jpg")</f>
        <v>..\..\Imagery\ScannedSlabs\1981\CG81-313.jpg</v>
      </c>
    </row>
    <row r="5235" spans="1:11" x14ac:dyDescent="0.25">
      <c r="A5235" t="s">
        <v>7663</v>
      </c>
      <c r="B5235" t="s">
        <v>7664</v>
      </c>
      <c r="C5235">
        <v>541092</v>
      </c>
      <c r="D5235">
        <v>5958189</v>
      </c>
      <c r="E5235">
        <v>21</v>
      </c>
      <c r="F5235" t="s">
        <v>13</v>
      </c>
      <c r="G5235" t="s">
        <v>7665</v>
      </c>
      <c r="I5235" t="s">
        <v>15</v>
      </c>
      <c r="J5235" t="s">
        <v>16</v>
      </c>
      <c r="K5235" s="2" t="str">
        <f>HYPERLINK("..\..\Imagery\ScannedSlabs\1981\CG81-314B.jpg")</f>
        <v>..\..\Imagery\ScannedSlabs\1981\CG81-314B.jpg</v>
      </c>
    </row>
    <row r="5236" spans="1:11" x14ac:dyDescent="0.25">
      <c r="A5236" t="s">
        <v>7666</v>
      </c>
      <c r="B5236" t="s">
        <v>7666</v>
      </c>
      <c r="C5236">
        <v>442979</v>
      </c>
      <c r="D5236">
        <v>5805323</v>
      </c>
      <c r="E5236">
        <v>21</v>
      </c>
      <c r="F5236" t="s">
        <v>13</v>
      </c>
      <c r="G5236" t="s">
        <v>884</v>
      </c>
      <c r="I5236" t="s">
        <v>38</v>
      </c>
      <c r="J5236" t="s">
        <v>20</v>
      </c>
      <c r="K5236" s="2" t="str">
        <f>HYPERLINK("..\..\Imagery\ScannedSlabs\1992\JA92-060.jpg")</f>
        <v>..\..\Imagery\ScannedSlabs\1992\JA92-060.jpg</v>
      </c>
    </row>
    <row r="5237" spans="1:11" x14ac:dyDescent="0.25">
      <c r="A5237" t="s">
        <v>7667</v>
      </c>
      <c r="B5237" t="s">
        <v>7668</v>
      </c>
      <c r="C5237">
        <v>440758</v>
      </c>
      <c r="D5237">
        <v>5774593</v>
      </c>
      <c r="E5237">
        <v>21</v>
      </c>
      <c r="F5237" t="s">
        <v>13</v>
      </c>
      <c r="G5237" t="s">
        <v>678</v>
      </c>
      <c r="I5237" t="s">
        <v>38</v>
      </c>
      <c r="J5237" t="s">
        <v>16</v>
      </c>
      <c r="K5237" s="2" t="str">
        <f>HYPERLINK("..\..\Imagery\ScannedSlabs\1992\HP92-136C.jpg")</f>
        <v>..\..\Imagery\ScannedSlabs\1992\HP92-136C.jpg</v>
      </c>
    </row>
    <row r="5238" spans="1:11" x14ac:dyDescent="0.25">
      <c r="A5238" t="s">
        <v>7669</v>
      </c>
      <c r="B5238" t="s">
        <v>7670</v>
      </c>
      <c r="C5238">
        <v>364911</v>
      </c>
      <c r="D5238">
        <v>5963291</v>
      </c>
      <c r="E5238">
        <v>21</v>
      </c>
      <c r="F5238" t="s">
        <v>13</v>
      </c>
      <c r="G5238" t="s">
        <v>7671</v>
      </c>
      <c r="I5238" t="s">
        <v>38</v>
      </c>
      <c r="J5238" t="s">
        <v>83</v>
      </c>
    </row>
    <row r="5239" spans="1:11" x14ac:dyDescent="0.25">
      <c r="A5239" t="s">
        <v>7669</v>
      </c>
      <c r="B5239" t="s">
        <v>7672</v>
      </c>
      <c r="C5239">
        <v>364911</v>
      </c>
      <c r="D5239">
        <v>5963291</v>
      </c>
      <c r="E5239">
        <v>21</v>
      </c>
      <c r="F5239" t="s">
        <v>13</v>
      </c>
      <c r="G5239" t="s">
        <v>7673</v>
      </c>
      <c r="I5239" t="s">
        <v>38</v>
      </c>
      <c r="J5239" t="s">
        <v>83</v>
      </c>
    </row>
    <row r="5240" spans="1:11" x14ac:dyDescent="0.25">
      <c r="A5240" t="s">
        <v>7669</v>
      </c>
      <c r="B5240" t="s">
        <v>7669</v>
      </c>
      <c r="C5240">
        <v>364911</v>
      </c>
      <c r="D5240">
        <v>5963291</v>
      </c>
      <c r="E5240">
        <v>21</v>
      </c>
      <c r="F5240" t="s">
        <v>13</v>
      </c>
      <c r="G5240" t="s">
        <v>7674</v>
      </c>
      <c r="I5240" t="s">
        <v>38</v>
      </c>
      <c r="J5240" t="s">
        <v>83</v>
      </c>
    </row>
    <row r="5241" spans="1:11" x14ac:dyDescent="0.25">
      <c r="A5241" t="s">
        <v>7675</v>
      </c>
      <c r="B5241" t="s">
        <v>7676</v>
      </c>
      <c r="C5241">
        <v>364636</v>
      </c>
      <c r="D5241">
        <v>5962893</v>
      </c>
      <c r="E5241">
        <v>21</v>
      </c>
      <c r="F5241" t="s">
        <v>13</v>
      </c>
      <c r="G5241" t="s">
        <v>7677</v>
      </c>
      <c r="I5241" t="s">
        <v>38</v>
      </c>
      <c r="J5241" t="s">
        <v>83</v>
      </c>
    </row>
    <row r="5242" spans="1:11" x14ac:dyDescent="0.25">
      <c r="A5242" t="s">
        <v>7675</v>
      </c>
      <c r="B5242" t="s">
        <v>7678</v>
      </c>
      <c r="C5242">
        <v>364636</v>
      </c>
      <c r="D5242">
        <v>5962893</v>
      </c>
      <c r="E5242">
        <v>21</v>
      </c>
      <c r="F5242" t="s">
        <v>13</v>
      </c>
      <c r="G5242" t="s">
        <v>7679</v>
      </c>
      <c r="I5242" t="s">
        <v>38</v>
      </c>
      <c r="J5242" t="s">
        <v>83</v>
      </c>
    </row>
    <row r="5243" spans="1:11" x14ac:dyDescent="0.25">
      <c r="A5243" t="s">
        <v>7675</v>
      </c>
      <c r="B5243" t="s">
        <v>7675</v>
      </c>
      <c r="C5243">
        <v>364636</v>
      </c>
      <c r="D5243">
        <v>5962893</v>
      </c>
      <c r="E5243">
        <v>21</v>
      </c>
      <c r="F5243" t="s">
        <v>13</v>
      </c>
      <c r="G5243" t="s">
        <v>7677</v>
      </c>
      <c r="I5243" t="s">
        <v>38</v>
      </c>
      <c r="J5243" t="s">
        <v>83</v>
      </c>
    </row>
    <row r="5244" spans="1:11" x14ac:dyDescent="0.25">
      <c r="A5244" t="s">
        <v>7680</v>
      </c>
      <c r="B5244" t="s">
        <v>7681</v>
      </c>
      <c r="C5244">
        <v>364006</v>
      </c>
      <c r="D5244">
        <v>5961542</v>
      </c>
      <c r="E5244">
        <v>21</v>
      </c>
      <c r="F5244" t="s">
        <v>13</v>
      </c>
      <c r="G5244" t="s">
        <v>3246</v>
      </c>
      <c r="I5244" t="s">
        <v>38</v>
      </c>
      <c r="J5244" t="s">
        <v>83</v>
      </c>
    </row>
    <row r="5245" spans="1:11" x14ac:dyDescent="0.25">
      <c r="A5245" t="s">
        <v>7680</v>
      </c>
      <c r="B5245" t="s">
        <v>7682</v>
      </c>
      <c r="C5245">
        <v>364006</v>
      </c>
      <c r="D5245">
        <v>5961542</v>
      </c>
      <c r="E5245">
        <v>21</v>
      </c>
      <c r="F5245" t="s">
        <v>13</v>
      </c>
      <c r="G5245" t="s">
        <v>7683</v>
      </c>
      <c r="I5245" t="s">
        <v>38</v>
      </c>
      <c r="J5245" t="s">
        <v>83</v>
      </c>
    </row>
    <row r="5246" spans="1:11" x14ac:dyDescent="0.25">
      <c r="A5246" t="s">
        <v>7684</v>
      </c>
      <c r="B5246" t="s">
        <v>7684</v>
      </c>
      <c r="C5246">
        <v>556600</v>
      </c>
      <c r="D5246">
        <v>5845801</v>
      </c>
      <c r="E5246">
        <v>21</v>
      </c>
      <c r="F5246" t="s">
        <v>13</v>
      </c>
      <c r="G5246" t="s">
        <v>73</v>
      </c>
      <c r="I5246" t="s">
        <v>38</v>
      </c>
      <c r="J5246" t="s">
        <v>16</v>
      </c>
      <c r="K5246" s="2" t="str">
        <f>HYPERLINK("..\..\Imagery\ScannedSlabs\1986\CG86-272.jpg")</f>
        <v>..\..\Imagery\ScannedSlabs\1986\CG86-272.jpg</v>
      </c>
    </row>
    <row r="5247" spans="1:11" x14ac:dyDescent="0.25">
      <c r="A5247" t="s">
        <v>7685</v>
      </c>
      <c r="B5247" t="s">
        <v>7685</v>
      </c>
      <c r="C5247">
        <v>552887</v>
      </c>
      <c r="D5247">
        <v>5845740</v>
      </c>
      <c r="E5247">
        <v>21</v>
      </c>
      <c r="F5247" t="s">
        <v>13</v>
      </c>
      <c r="G5247" t="s">
        <v>2561</v>
      </c>
      <c r="I5247" t="s">
        <v>38</v>
      </c>
      <c r="J5247" t="s">
        <v>16</v>
      </c>
      <c r="K5247" s="2" t="str">
        <f>HYPERLINK("..\..\Imagery\ScannedSlabs\1986\CG86-273.jpg")</f>
        <v>..\..\Imagery\ScannedSlabs\1986\CG86-273.jpg</v>
      </c>
    </row>
    <row r="5248" spans="1:11" x14ac:dyDescent="0.25">
      <c r="A5248" t="s">
        <v>7686</v>
      </c>
      <c r="B5248" t="s">
        <v>7686</v>
      </c>
      <c r="C5248">
        <v>551015</v>
      </c>
      <c r="D5248">
        <v>5846172</v>
      </c>
      <c r="E5248">
        <v>21</v>
      </c>
      <c r="F5248" t="s">
        <v>13</v>
      </c>
      <c r="G5248" t="s">
        <v>129</v>
      </c>
      <c r="I5248" t="s">
        <v>35</v>
      </c>
      <c r="J5248" t="s">
        <v>23</v>
      </c>
      <c r="K5248" s="2" t="str">
        <f>HYPERLINK("..\..\Imagery\ScannedSlabs\1986\CG86-274.jpg")</f>
        <v>..\..\Imagery\ScannedSlabs\1986\CG86-274.jpg</v>
      </c>
    </row>
    <row r="5249" spans="1:11" x14ac:dyDescent="0.25">
      <c r="A5249" t="s">
        <v>7687</v>
      </c>
      <c r="B5249" t="s">
        <v>7687</v>
      </c>
      <c r="C5249">
        <v>537709</v>
      </c>
      <c r="D5249">
        <v>5775541</v>
      </c>
      <c r="E5249">
        <v>21</v>
      </c>
      <c r="F5249" t="s">
        <v>13</v>
      </c>
      <c r="G5249" t="s">
        <v>931</v>
      </c>
      <c r="I5249" t="s">
        <v>38</v>
      </c>
      <c r="J5249" t="s">
        <v>16</v>
      </c>
      <c r="K5249" s="2" t="str">
        <f>HYPERLINK("..\..\Imagery\ScannedSlabs\1987\JS87-323.jpg")</f>
        <v>..\..\Imagery\ScannedSlabs\1987\JS87-323.jpg</v>
      </c>
    </row>
    <row r="5250" spans="1:11" x14ac:dyDescent="0.25">
      <c r="A5250" t="s">
        <v>7688</v>
      </c>
      <c r="B5250" t="s">
        <v>7688</v>
      </c>
      <c r="C5250">
        <v>537282</v>
      </c>
      <c r="D5250">
        <v>5775462</v>
      </c>
      <c r="E5250">
        <v>21</v>
      </c>
      <c r="F5250" t="s">
        <v>13</v>
      </c>
      <c r="G5250" t="s">
        <v>931</v>
      </c>
      <c r="I5250" t="s">
        <v>38</v>
      </c>
      <c r="J5250" t="s">
        <v>16</v>
      </c>
      <c r="K5250" s="2" t="str">
        <f>HYPERLINK("..\..\Imagery\ScannedSlabs\1987\JS87-324.jpg")</f>
        <v>..\..\Imagery\ScannedSlabs\1987\JS87-324.jpg</v>
      </c>
    </row>
    <row r="5251" spans="1:11" x14ac:dyDescent="0.25">
      <c r="A5251" t="s">
        <v>7689</v>
      </c>
      <c r="B5251" t="s">
        <v>7689</v>
      </c>
      <c r="C5251">
        <v>535404</v>
      </c>
      <c r="D5251">
        <v>5772854</v>
      </c>
      <c r="E5251">
        <v>21</v>
      </c>
      <c r="F5251" t="s">
        <v>13</v>
      </c>
      <c r="G5251" t="s">
        <v>51</v>
      </c>
      <c r="I5251" t="s">
        <v>35</v>
      </c>
      <c r="J5251" t="s">
        <v>5302</v>
      </c>
      <c r="K5251" s="2" t="str">
        <f>HYPERLINK("..\..\Imagery\ScannedSlabs\1987\JS87-325.jpg")</f>
        <v>..\..\Imagery\ScannedSlabs\1987\JS87-325.jpg</v>
      </c>
    </row>
    <row r="5252" spans="1:11" x14ac:dyDescent="0.25">
      <c r="A5252" t="s">
        <v>7690</v>
      </c>
      <c r="B5252" t="s">
        <v>7690</v>
      </c>
      <c r="C5252">
        <v>535277</v>
      </c>
      <c r="D5252">
        <v>5771430</v>
      </c>
      <c r="E5252">
        <v>21</v>
      </c>
      <c r="F5252" t="s">
        <v>13</v>
      </c>
      <c r="G5252" t="s">
        <v>740</v>
      </c>
      <c r="I5252" t="s">
        <v>35</v>
      </c>
      <c r="J5252" t="s">
        <v>16</v>
      </c>
      <c r="K5252" s="2" t="str">
        <f>HYPERLINK("..\..\Imagery\ScannedSlabs\1987\JS87-326.jpg")</f>
        <v>..\..\Imagery\ScannedSlabs\1987\JS87-326.jpg</v>
      </c>
    </row>
    <row r="5253" spans="1:11" x14ac:dyDescent="0.25">
      <c r="A5253" t="s">
        <v>7691</v>
      </c>
      <c r="B5253" t="s">
        <v>7691</v>
      </c>
      <c r="C5253">
        <v>534230</v>
      </c>
      <c r="D5253">
        <v>5769100</v>
      </c>
      <c r="E5253">
        <v>21</v>
      </c>
      <c r="F5253" t="s">
        <v>13</v>
      </c>
      <c r="G5253" t="s">
        <v>51</v>
      </c>
      <c r="I5253" t="s">
        <v>38</v>
      </c>
      <c r="J5253" t="s">
        <v>23</v>
      </c>
      <c r="K5253" s="2" t="str">
        <f>HYPERLINK("..\..\Imagery\ScannedSlabs\1987\JS87-327.jpg")</f>
        <v>..\..\Imagery\ScannedSlabs\1987\JS87-327.jpg</v>
      </c>
    </row>
    <row r="5254" spans="1:11" x14ac:dyDescent="0.25">
      <c r="A5254" t="s">
        <v>7692</v>
      </c>
      <c r="B5254" t="s">
        <v>7692</v>
      </c>
      <c r="C5254">
        <v>533186</v>
      </c>
      <c r="D5254">
        <v>5767095</v>
      </c>
      <c r="E5254">
        <v>21</v>
      </c>
      <c r="F5254" t="s">
        <v>13</v>
      </c>
      <c r="G5254" t="s">
        <v>51</v>
      </c>
      <c r="I5254" t="s">
        <v>38</v>
      </c>
      <c r="J5254" t="s">
        <v>16</v>
      </c>
      <c r="K5254" s="2" t="str">
        <f>HYPERLINK("..\..\Imagery\ScannedSlabs\1987\JS87-328.jpg")</f>
        <v>..\..\Imagery\ScannedSlabs\1987\JS87-328.jpg</v>
      </c>
    </row>
    <row r="5255" spans="1:11" x14ac:dyDescent="0.25">
      <c r="A5255" t="s">
        <v>7693</v>
      </c>
      <c r="B5255" t="s">
        <v>7693</v>
      </c>
      <c r="C5255">
        <v>548370</v>
      </c>
      <c r="D5255">
        <v>5766880</v>
      </c>
      <c r="E5255">
        <v>21</v>
      </c>
      <c r="F5255" t="s">
        <v>13</v>
      </c>
      <c r="G5255" t="s">
        <v>51</v>
      </c>
      <c r="H5255" t="s">
        <v>636</v>
      </c>
      <c r="I5255" t="s">
        <v>35</v>
      </c>
      <c r="J5255" t="s">
        <v>16</v>
      </c>
      <c r="K5255" s="2" t="str">
        <f>HYPERLINK("..\..\Imagery\ScannedSlabs\1987\JS87-330.jpg")</f>
        <v>..\..\Imagery\ScannedSlabs\1987\JS87-330.jpg</v>
      </c>
    </row>
    <row r="5256" spans="1:11" x14ac:dyDescent="0.25">
      <c r="A5256" t="s">
        <v>7694</v>
      </c>
      <c r="B5256" t="s">
        <v>7694</v>
      </c>
      <c r="C5256">
        <v>543438</v>
      </c>
      <c r="D5256">
        <v>5826149</v>
      </c>
      <c r="E5256">
        <v>21</v>
      </c>
      <c r="F5256" t="s">
        <v>13</v>
      </c>
      <c r="G5256" t="s">
        <v>7695</v>
      </c>
      <c r="I5256" t="s">
        <v>38</v>
      </c>
      <c r="J5256" t="s">
        <v>16</v>
      </c>
      <c r="K5256" s="2" t="str">
        <f>HYPERLINK("..\..\Imagery\ScannedSlabs\2003\CG03-231.jpg")</f>
        <v>..\..\Imagery\ScannedSlabs\2003\CG03-231.jpg</v>
      </c>
    </row>
    <row r="5257" spans="1:11" x14ac:dyDescent="0.25">
      <c r="A5257" t="s">
        <v>7696</v>
      </c>
      <c r="B5257" t="s">
        <v>7696</v>
      </c>
      <c r="C5257">
        <v>542583</v>
      </c>
      <c r="D5257">
        <v>5826363</v>
      </c>
      <c r="E5257">
        <v>21</v>
      </c>
      <c r="F5257" t="s">
        <v>13</v>
      </c>
      <c r="G5257" t="s">
        <v>77</v>
      </c>
      <c r="I5257" t="s">
        <v>38</v>
      </c>
      <c r="J5257" t="s">
        <v>16</v>
      </c>
      <c r="K5257" s="2" t="str">
        <f>HYPERLINK("..\..\Imagery\ScannedSlabs\2003\CG03-232.jpg")</f>
        <v>..\..\Imagery\ScannedSlabs\2003\CG03-232.jpg</v>
      </c>
    </row>
    <row r="5258" spans="1:11" x14ac:dyDescent="0.25">
      <c r="A5258" t="s">
        <v>7697</v>
      </c>
      <c r="B5258" t="s">
        <v>7697</v>
      </c>
      <c r="C5258">
        <v>542125</v>
      </c>
      <c r="D5258">
        <v>5826481</v>
      </c>
      <c r="E5258">
        <v>21</v>
      </c>
      <c r="F5258" t="s">
        <v>13</v>
      </c>
      <c r="G5258" t="s">
        <v>77</v>
      </c>
      <c r="I5258" t="s">
        <v>38</v>
      </c>
      <c r="J5258" t="s">
        <v>16</v>
      </c>
      <c r="K5258" s="2" t="str">
        <f>HYPERLINK("..\..\Imagery\ScannedSlabs\2003\CG03-233.jpg")</f>
        <v>..\..\Imagery\ScannedSlabs\2003\CG03-233.jpg</v>
      </c>
    </row>
    <row r="5259" spans="1:11" x14ac:dyDescent="0.25">
      <c r="A5259" t="s">
        <v>7698</v>
      </c>
      <c r="B5259" t="s">
        <v>7698</v>
      </c>
      <c r="C5259">
        <v>386190</v>
      </c>
      <c r="D5259">
        <v>5828402</v>
      </c>
      <c r="E5259">
        <v>21</v>
      </c>
      <c r="F5259" t="s">
        <v>13</v>
      </c>
      <c r="G5259" t="s">
        <v>7699</v>
      </c>
      <c r="I5259" t="s">
        <v>38</v>
      </c>
      <c r="J5259" t="s">
        <v>16</v>
      </c>
      <c r="K5259" s="2" t="str">
        <f>HYPERLINK("..\..\Imagery\ScannedSlabs\2008\CG08-049.jpg")</f>
        <v>..\..\Imagery\ScannedSlabs\2008\CG08-049.jpg</v>
      </c>
    </row>
    <row r="5260" spans="1:11" x14ac:dyDescent="0.25">
      <c r="A5260" t="s">
        <v>7700</v>
      </c>
      <c r="B5260" t="s">
        <v>7700</v>
      </c>
      <c r="C5260">
        <v>580585</v>
      </c>
      <c r="D5260">
        <v>5906672</v>
      </c>
      <c r="E5260">
        <v>21</v>
      </c>
      <c r="F5260" t="s">
        <v>13</v>
      </c>
      <c r="G5260" t="s">
        <v>79</v>
      </c>
      <c r="I5260" t="s">
        <v>38</v>
      </c>
      <c r="J5260" t="s">
        <v>23</v>
      </c>
      <c r="K5260" s="2" t="str">
        <f>HYPERLINK("..\..\Imagery\ScannedSlabs\1985\GM85-670.jpg")</f>
        <v>..\..\Imagery\ScannedSlabs\1985\GM85-670.jpg</v>
      </c>
    </row>
    <row r="5261" spans="1:11" x14ac:dyDescent="0.25">
      <c r="A5261" t="s">
        <v>7701</v>
      </c>
      <c r="B5261" t="s">
        <v>7701</v>
      </c>
      <c r="C5261">
        <v>580391</v>
      </c>
      <c r="D5261">
        <v>5906524</v>
      </c>
      <c r="E5261">
        <v>21</v>
      </c>
      <c r="F5261" t="s">
        <v>13</v>
      </c>
      <c r="G5261" t="s">
        <v>795</v>
      </c>
      <c r="I5261" t="s">
        <v>35</v>
      </c>
      <c r="J5261" t="s">
        <v>20</v>
      </c>
      <c r="K5261" s="2" t="str">
        <f>HYPERLINK("..\..\Imagery\ScannedSlabs\1985\GM85-671.jpg")</f>
        <v>..\..\Imagery\ScannedSlabs\1985\GM85-671.jpg</v>
      </c>
    </row>
    <row r="5262" spans="1:11" x14ac:dyDescent="0.25">
      <c r="A5262" t="s">
        <v>7702</v>
      </c>
      <c r="B5262" t="s">
        <v>7702</v>
      </c>
      <c r="C5262">
        <v>579972</v>
      </c>
      <c r="D5262">
        <v>5906440</v>
      </c>
      <c r="E5262">
        <v>21</v>
      </c>
      <c r="F5262" t="s">
        <v>13</v>
      </c>
      <c r="G5262" t="s">
        <v>1950</v>
      </c>
      <c r="I5262" t="s">
        <v>38</v>
      </c>
      <c r="J5262" t="s">
        <v>16</v>
      </c>
      <c r="K5262" s="2" t="str">
        <f>HYPERLINK("..\..\Imagery\ScannedSlabs\1985\GM85-672.jpg")</f>
        <v>..\..\Imagery\ScannedSlabs\1985\GM85-672.jpg</v>
      </c>
    </row>
    <row r="5263" spans="1:11" x14ac:dyDescent="0.25">
      <c r="A5263" t="s">
        <v>7703</v>
      </c>
      <c r="B5263" t="s">
        <v>7703</v>
      </c>
      <c r="C5263">
        <v>579801</v>
      </c>
      <c r="D5263">
        <v>5906261</v>
      </c>
      <c r="E5263">
        <v>21</v>
      </c>
      <c r="F5263" t="s">
        <v>13</v>
      </c>
      <c r="G5263" t="s">
        <v>1552</v>
      </c>
      <c r="I5263" t="s">
        <v>38</v>
      </c>
      <c r="J5263" t="s">
        <v>23</v>
      </c>
      <c r="K5263" s="2" t="str">
        <f>HYPERLINK("..\..\Imagery\ScannedSlabs\1985\GM85-673.jpg")</f>
        <v>..\..\Imagery\ScannedSlabs\1985\GM85-673.jpg</v>
      </c>
    </row>
    <row r="5264" spans="1:11" x14ac:dyDescent="0.25">
      <c r="A5264" t="s">
        <v>7704</v>
      </c>
      <c r="B5264" t="s">
        <v>7704</v>
      </c>
      <c r="C5264">
        <v>481675</v>
      </c>
      <c r="D5264">
        <v>5799800</v>
      </c>
      <c r="E5264">
        <v>21</v>
      </c>
      <c r="F5264" t="s">
        <v>13</v>
      </c>
      <c r="G5264" t="s">
        <v>51</v>
      </c>
      <c r="I5264" t="s">
        <v>38</v>
      </c>
      <c r="J5264" t="s">
        <v>20</v>
      </c>
      <c r="K5264" s="2" t="str">
        <f>HYPERLINK("..\..\Imagery\ScannedSlabs\1992\HP92-051.jpg")</f>
        <v>..\..\Imagery\ScannedSlabs\1992\HP92-051.jpg</v>
      </c>
    </row>
    <row r="5265" spans="1:12" x14ac:dyDescent="0.25">
      <c r="A5265" t="s">
        <v>7705</v>
      </c>
      <c r="B5265" t="s">
        <v>7706</v>
      </c>
      <c r="C5265">
        <v>490182</v>
      </c>
      <c r="D5265">
        <v>5786075</v>
      </c>
      <c r="E5265">
        <v>21</v>
      </c>
      <c r="F5265" t="s">
        <v>13</v>
      </c>
      <c r="G5265" t="s">
        <v>51</v>
      </c>
      <c r="I5265" t="s">
        <v>38</v>
      </c>
      <c r="J5265" t="s">
        <v>23</v>
      </c>
      <c r="K5265" s="2" t="str">
        <f>HYPERLINK("..\..\Imagery\ScannedSlabs\1992\HP92-052B.jpg")</f>
        <v>..\..\Imagery\ScannedSlabs\1992\HP92-052B.jpg</v>
      </c>
    </row>
    <row r="5266" spans="1:12" x14ac:dyDescent="0.25">
      <c r="A5266" t="s">
        <v>7705</v>
      </c>
      <c r="B5266" t="s">
        <v>7707</v>
      </c>
      <c r="C5266">
        <v>490182</v>
      </c>
      <c r="D5266">
        <v>5786075</v>
      </c>
      <c r="E5266">
        <v>21</v>
      </c>
      <c r="F5266" t="s">
        <v>13</v>
      </c>
      <c r="G5266" t="s">
        <v>2126</v>
      </c>
      <c r="I5266" t="s">
        <v>38</v>
      </c>
      <c r="J5266" t="s">
        <v>23</v>
      </c>
      <c r="K5266" s="2" t="str">
        <f>HYPERLINK("..\..\Imagery\ScannedSlabs\1992\HP92-052A.jpg")</f>
        <v>..\..\Imagery\ScannedSlabs\1992\HP92-052A.jpg</v>
      </c>
    </row>
    <row r="5267" spans="1:12" x14ac:dyDescent="0.25">
      <c r="A5267" t="s">
        <v>7708</v>
      </c>
      <c r="B5267" t="s">
        <v>7708</v>
      </c>
      <c r="C5267">
        <v>490008</v>
      </c>
      <c r="D5267">
        <v>5785576</v>
      </c>
      <c r="E5267">
        <v>21</v>
      </c>
      <c r="F5267" t="s">
        <v>13</v>
      </c>
      <c r="G5267" t="s">
        <v>42</v>
      </c>
      <c r="I5267" t="s">
        <v>38</v>
      </c>
      <c r="J5267" t="s">
        <v>20</v>
      </c>
      <c r="K5267" s="2" t="str">
        <f>HYPERLINK("..\..\Imagery\ScannedSlabs\1992\HP92-054.jpg")</f>
        <v>..\..\Imagery\ScannedSlabs\1992\HP92-054.jpg</v>
      </c>
    </row>
    <row r="5268" spans="1:12" x14ac:dyDescent="0.25">
      <c r="A5268" t="s">
        <v>7709</v>
      </c>
      <c r="B5268" t="s">
        <v>7709</v>
      </c>
      <c r="C5268">
        <v>489487</v>
      </c>
      <c r="D5268">
        <v>5785500</v>
      </c>
      <c r="E5268">
        <v>21</v>
      </c>
      <c r="F5268" t="s">
        <v>13</v>
      </c>
      <c r="G5268" t="s">
        <v>906</v>
      </c>
      <c r="I5268" t="s">
        <v>38</v>
      </c>
      <c r="J5268" t="s">
        <v>16</v>
      </c>
      <c r="K5268" s="2" t="str">
        <f>HYPERLINK("..\..\Imagery\ScannedSlabs\1992\HP92-055.jpg")</f>
        <v>..\..\Imagery\ScannedSlabs\1992\HP92-055.jpg</v>
      </c>
    </row>
    <row r="5269" spans="1:12" x14ac:dyDescent="0.25">
      <c r="A5269" t="s">
        <v>7710</v>
      </c>
      <c r="B5269" t="s">
        <v>7710</v>
      </c>
      <c r="C5269">
        <v>489136</v>
      </c>
      <c r="D5269">
        <v>5785493</v>
      </c>
      <c r="E5269">
        <v>21</v>
      </c>
      <c r="F5269" t="s">
        <v>13</v>
      </c>
      <c r="G5269" t="s">
        <v>51</v>
      </c>
      <c r="I5269" t="s">
        <v>38</v>
      </c>
      <c r="J5269" t="s">
        <v>16</v>
      </c>
      <c r="K5269" s="2" t="str">
        <f>HYPERLINK("..\..\Imagery\ScannedSlabs\1992\HP92-056.jpg")</f>
        <v>..\..\Imagery\ScannedSlabs\1992\HP92-056.jpg</v>
      </c>
    </row>
    <row r="5270" spans="1:12" x14ac:dyDescent="0.25">
      <c r="A5270" t="s">
        <v>7711</v>
      </c>
      <c r="B5270" t="s">
        <v>7712</v>
      </c>
      <c r="C5270">
        <v>426228</v>
      </c>
      <c r="D5270">
        <v>6002576</v>
      </c>
      <c r="E5270">
        <v>21</v>
      </c>
      <c r="F5270" t="s">
        <v>13</v>
      </c>
      <c r="G5270" t="s">
        <v>7713</v>
      </c>
      <c r="I5270" t="s">
        <v>15</v>
      </c>
      <c r="J5270" t="s">
        <v>20</v>
      </c>
      <c r="K5270" s="2" t="str">
        <f>HYPERLINK("..\..\Imagery\ScannedSlabs\1980\RG80-481B.jpg")</f>
        <v>..\..\Imagery\ScannedSlabs\1980\RG80-481B.jpg</v>
      </c>
      <c r="L5270" t="s">
        <v>7714</v>
      </c>
    </row>
    <row r="5271" spans="1:12" x14ac:dyDescent="0.25">
      <c r="A5271" t="s">
        <v>7715</v>
      </c>
      <c r="B5271" t="s">
        <v>7715</v>
      </c>
      <c r="C5271">
        <v>543801</v>
      </c>
      <c r="D5271">
        <v>5824497</v>
      </c>
      <c r="E5271">
        <v>21</v>
      </c>
      <c r="F5271" t="s">
        <v>13</v>
      </c>
      <c r="G5271" t="s">
        <v>7716</v>
      </c>
      <c r="I5271" t="s">
        <v>38</v>
      </c>
      <c r="J5271" t="s">
        <v>16</v>
      </c>
      <c r="K5271" s="2" t="str">
        <f>HYPERLINK("..\..\Imagery\ScannedSlabs\1986\CG86-094.jpg")</f>
        <v>..\..\Imagery\ScannedSlabs\1986\CG86-094.jpg</v>
      </c>
    </row>
    <row r="5272" spans="1:12" x14ac:dyDescent="0.25">
      <c r="A5272" t="s">
        <v>7717</v>
      </c>
      <c r="B5272" t="s">
        <v>7717</v>
      </c>
      <c r="C5272">
        <v>524038</v>
      </c>
      <c r="D5272">
        <v>5871582</v>
      </c>
      <c r="E5272">
        <v>21</v>
      </c>
      <c r="F5272" t="s">
        <v>13</v>
      </c>
      <c r="G5272" t="s">
        <v>129</v>
      </c>
      <c r="I5272" t="s">
        <v>35</v>
      </c>
      <c r="J5272" t="s">
        <v>20</v>
      </c>
      <c r="K5272" s="2" t="str">
        <f>HYPERLINK("..\..\Imagery\ScannedSlabs\1986\CG86-095.jpg")</f>
        <v>..\..\Imagery\ScannedSlabs\1986\CG86-095.jpg</v>
      </c>
    </row>
    <row r="5273" spans="1:12" x14ac:dyDescent="0.25">
      <c r="A5273" t="s">
        <v>7718</v>
      </c>
      <c r="B5273" t="s">
        <v>7719</v>
      </c>
      <c r="C5273">
        <v>523971</v>
      </c>
      <c r="D5273">
        <v>5869486</v>
      </c>
      <c r="E5273">
        <v>21</v>
      </c>
      <c r="F5273" t="s">
        <v>13</v>
      </c>
      <c r="G5273" t="s">
        <v>7720</v>
      </c>
      <c r="I5273" t="s">
        <v>38</v>
      </c>
      <c r="J5273" t="s">
        <v>16</v>
      </c>
      <c r="K5273" s="2" t="str">
        <f>HYPERLINK("..\..\Imagery\ScannedSlabs\1986\CG86-097A.jpg")</f>
        <v>..\..\Imagery\ScannedSlabs\1986\CG86-097A.jpg</v>
      </c>
    </row>
    <row r="5274" spans="1:12" x14ac:dyDescent="0.25">
      <c r="A5274" t="s">
        <v>7721</v>
      </c>
      <c r="B5274" t="s">
        <v>7721</v>
      </c>
      <c r="C5274">
        <v>306935</v>
      </c>
      <c r="D5274">
        <v>5841030</v>
      </c>
      <c r="E5274">
        <v>21</v>
      </c>
      <c r="F5274" t="s">
        <v>13</v>
      </c>
      <c r="G5274" t="s">
        <v>1070</v>
      </c>
      <c r="I5274" t="s">
        <v>35</v>
      </c>
      <c r="J5274" t="s">
        <v>16</v>
      </c>
      <c r="K5274" s="2" t="str">
        <f>HYPERLINK("..\..\Imagery\ScannedSlabs\1998\CG98-253.jpg")</f>
        <v>..\..\Imagery\ScannedSlabs\1998\CG98-253.jpg</v>
      </c>
    </row>
    <row r="5275" spans="1:12" x14ac:dyDescent="0.25">
      <c r="A5275" t="s">
        <v>7722</v>
      </c>
      <c r="B5275" t="s">
        <v>7722</v>
      </c>
      <c r="C5275">
        <v>309813</v>
      </c>
      <c r="D5275">
        <v>5840575</v>
      </c>
      <c r="E5275">
        <v>21</v>
      </c>
      <c r="F5275" t="s">
        <v>13</v>
      </c>
      <c r="G5275" t="s">
        <v>379</v>
      </c>
      <c r="I5275" t="s">
        <v>35</v>
      </c>
      <c r="J5275" t="s">
        <v>16</v>
      </c>
      <c r="K5275" s="2" t="str">
        <f>HYPERLINK("..\..\Imagery\ScannedSlabs\1998\CG98-254.jpg")</f>
        <v>..\..\Imagery\ScannedSlabs\1998\CG98-254.jpg</v>
      </c>
    </row>
    <row r="5276" spans="1:12" x14ac:dyDescent="0.25">
      <c r="A5276" t="s">
        <v>7723</v>
      </c>
      <c r="B5276" t="s">
        <v>7723</v>
      </c>
      <c r="C5276">
        <v>319594</v>
      </c>
      <c r="D5276">
        <v>5847400</v>
      </c>
      <c r="E5276">
        <v>21</v>
      </c>
      <c r="F5276" t="s">
        <v>13</v>
      </c>
      <c r="G5276" t="s">
        <v>299</v>
      </c>
      <c r="I5276" t="s">
        <v>38</v>
      </c>
      <c r="J5276" t="s">
        <v>16</v>
      </c>
      <c r="K5276" s="2" t="str">
        <f>HYPERLINK("..\..\Imagery\ScannedSlabs\1998\CG98-255.jpg")</f>
        <v>..\..\Imagery\ScannedSlabs\1998\CG98-255.jpg</v>
      </c>
    </row>
    <row r="5277" spans="1:12" x14ac:dyDescent="0.25">
      <c r="A5277" t="s">
        <v>7724</v>
      </c>
      <c r="B5277" t="s">
        <v>7725</v>
      </c>
      <c r="C5277">
        <v>320282</v>
      </c>
      <c r="D5277">
        <v>5843019</v>
      </c>
      <c r="E5277">
        <v>21</v>
      </c>
      <c r="F5277" t="s">
        <v>13</v>
      </c>
      <c r="G5277" t="s">
        <v>3971</v>
      </c>
      <c r="I5277" t="s">
        <v>15</v>
      </c>
      <c r="J5277" t="s">
        <v>16</v>
      </c>
      <c r="K5277" s="2" t="str">
        <f>HYPERLINK("..\..\Imagery\ScannedSlabs\1998\CG98-256B.jpg")</f>
        <v>..\..\Imagery\ScannedSlabs\1998\CG98-256B.jpg</v>
      </c>
    </row>
    <row r="5278" spans="1:12" x14ac:dyDescent="0.25">
      <c r="A5278" t="s">
        <v>7724</v>
      </c>
      <c r="B5278" t="s">
        <v>7726</v>
      </c>
      <c r="C5278">
        <v>320282</v>
      </c>
      <c r="D5278">
        <v>5843019</v>
      </c>
      <c r="E5278">
        <v>21</v>
      </c>
      <c r="F5278" t="s">
        <v>13</v>
      </c>
      <c r="G5278" t="s">
        <v>3971</v>
      </c>
      <c r="I5278" t="s">
        <v>15</v>
      </c>
      <c r="J5278" t="s">
        <v>16</v>
      </c>
      <c r="K5278" s="2" t="str">
        <f>HYPERLINK("..\..\Imagery\ScannedSlabs\1998\CG98-256A.jpg")</f>
        <v>..\..\Imagery\ScannedSlabs\1998\CG98-256A.jpg</v>
      </c>
    </row>
    <row r="5279" spans="1:12" x14ac:dyDescent="0.25">
      <c r="A5279" t="s">
        <v>7727</v>
      </c>
      <c r="B5279" t="s">
        <v>7727</v>
      </c>
      <c r="C5279">
        <v>317090</v>
      </c>
      <c r="D5279">
        <v>5838543</v>
      </c>
      <c r="E5279">
        <v>21</v>
      </c>
      <c r="F5279" t="s">
        <v>13</v>
      </c>
      <c r="G5279" t="s">
        <v>407</v>
      </c>
      <c r="H5279" t="s">
        <v>1546</v>
      </c>
      <c r="I5279" t="s">
        <v>35</v>
      </c>
      <c r="J5279" t="s">
        <v>16</v>
      </c>
      <c r="K5279" s="2" t="str">
        <f>HYPERLINK("..\..\Imagery\ScannedSlabs\1998\CG98-257.jpg")</f>
        <v>..\..\Imagery\ScannedSlabs\1998\CG98-257.jpg</v>
      </c>
    </row>
    <row r="5280" spans="1:12" x14ac:dyDescent="0.25">
      <c r="A5280" t="s">
        <v>7728</v>
      </c>
      <c r="B5280" t="s">
        <v>7728</v>
      </c>
      <c r="C5280">
        <v>531825</v>
      </c>
      <c r="D5280">
        <v>5729800</v>
      </c>
      <c r="E5280">
        <v>21</v>
      </c>
      <c r="F5280" t="s">
        <v>13</v>
      </c>
      <c r="G5280" t="s">
        <v>931</v>
      </c>
      <c r="I5280" t="s">
        <v>35</v>
      </c>
      <c r="J5280" t="s">
        <v>20</v>
      </c>
      <c r="K5280" s="2" t="str">
        <f>HYPERLINK("..\..\Imagery\ScannedSlabs\1993\CG93-092.jpg")</f>
        <v>..\..\Imagery\ScannedSlabs\1993\CG93-092.jpg</v>
      </c>
    </row>
    <row r="5281" spans="1:11" x14ac:dyDescent="0.25">
      <c r="A5281" t="s">
        <v>7729</v>
      </c>
      <c r="B5281" t="s">
        <v>7729</v>
      </c>
      <c r="C5281">
        <v>501530</v>
      </c>
      <c r="D5281">
        <v>5879213</v>
      </c>
      <c r="E5281">
        <v>21</v>
      </c>
      <c r="F5281" t="s">
        <v>13</v>
      </c>
      <c r="G5281" t="s">
        <v>407</v>
      </c>
      <c r="I5281" t="s">
        <v>38</v>
      </c>
      <c r="J5281" t="s">
        <v>23</v>
      </c>
      <c r="K5281" s="2" t="str">
        <f>HYPERLINK("..\..\Imagery\ScannedSlabs\1985\GM85-175.jpg")</f>
        <v>..\..\Imagery\ScannedSlabs\1985\GM85-175.jpg</v>
      </c>
    </row>
    <row r="5282" spans="1:11" x14ac:dyDescent="0.25">
      <c r="A5282" t="s">
        <v>7730</v>
      </c>
      <c r="B5282" t="s">
        <v>7730</v>
      </c>
      <c r="C5282">
        <v>501600</v>
      </c>
      <c r="D5282">
        <v>5879466</v>
      </c>
      <c r="E5282">
        <v>21</v>
      </c>
      <c r="F5282" t="s">
        <v>13</v>
      </c>
      <c r="G5282" t="s">
        <v>407</v>
      </c>
      <c r="I5282" t="s">
        <v>35</v>
      </c>
      <c r="J5282" t="s">
        <v>23</v>
      </c>
      <c r="K5282" s="2" t="str">
        <f>HYPERLINK("..\..\Imagery\ScannedSlabs\1985\GM85-176.jpg")</f>
        <v>..\..\Imagery\ScannedSlabs\1985\GM85-176.jpg</v>
      </c>
    </row>
    <row r="5283" spans="1:11" x14ac:dyDescent="0.25">
      <c r="A5283" t="s">
        <v>7731</v>
      </c>
      <c r="B5283" t="s">
        <v>7732</v>
      </c>
      <c r="C5283">
        <v>566227</v>
      </c>
      <c r="D5283">
        <v>5847861</v>
      </c>
      <c r="E5283">
        <v>21</v>
      </c>
      <c r="F5283" t="s">
        <v>13</v>
      </c>
      <c r="G5283" t="s">
        <v>129</v>
      </c>
      <c r="I5283" t="s">
        <v>35</v>
      </c>
      <c r="J5283" t="s">
        <v>23</v>
      </c>
      <c r="K5283" s="2" t="str">
        <f>HYPERLINK("..\..\Imagery\ScannedSlabs\1986\JS86-435A.jpg")</f>
        <v>..\..\Imagery\ScannedSlabs\1986\JS86-435A.jpg</v>
      </c>
    </row>
    <row r="5284" spans="1:11" x14ac:dyDescent="0.25">
      <c r="A5284" t="s">
        <v>7731</v>
      </c>
      <c r="B5284" t="s">
        <v>7733</v>
      </c>
      <c r="C5284">
        <v>566227</v>
      </c>
      <c r="D5284">
        <v>5847861</v>
      </c>
      <c r="E5284">
        <v>21</v>
      </c>
      <c r="F5284" t="s">
        <v>13</v>
      </c>
      <c r="G5284" t="s">
        <v>7734</v>
      </c>
      <c r="I5284" t="s">
        <v>15</v>
      </c>
      <c r="J5284" t="s">
        <v>20</v>
      </c>
      <c r="K5284" s="2" t="str">
        <f>HYPERLINK("..\..\Imagery\ScannedSlabs\1986\JS86-435B.jpg")</f>
        <v>..\..\Imagery\ScannedSlabs\1986\JS86-435B.jpg</v>
      </c>
    </row>
    <row r="5285" spans="1:11" x14ac:dyDescent="0.25">
      <c r="A5285" t="s">
        <v>7735</v>
      </c>
      <c r="B5285" t="s">
        <v>7735</v>
      </c>
      <c r="C5285">
        <v>502678</v>
      </c>
      <c r="D5285">
        <v>5828502</v>
      </c>
      <c r="E5285">
        <v>21</v>
      </c>
      <c r="F5285" t="s">
        <v>13</v>
      </c>
      <c r="G5285" t="s">
        <v>1295</v>
      </c>
      <c r="I5285" t="s">
        <v>35</v>
      </c>
      <c r="J5285" t="s">
        <v>16</v>
      </c>
      <c r="K5285" s="2" t="str">
        <f>HYPERLINK("..\..\Imagery\ScannedSlabs\1986\CG86-332.jpg")</f>
        <v>..\..\Imagery\ScannedSlabs\1986\CG86-332.jpg</v>
      </c>
    </row>
    <row r="5286" spans="1:11" x14ac:dyDescent="0.25">
      <c r="A5286" t="s">
        <v>7736</v>
      </c>
      <c r="B5286" t="s">
        <v>7736</v>
      </c>
      <c r="C5286">
        <v>502459</v>
      </c>
      <c r="D5286">
        <v>5828170</v>
      </c>
      <c r="E5286">
        <v>21</v>
      </c>
      <c r="F5286" t="s">
        <v>13</v>
      </c>
      <c r="G5286" t="s">
        <v>1327</v>
      </c>
      <c r="I5286" t="s">
        <v>35</v>
      </c>
      <c r="J5286" t="s">
        <v>16</v>
      </c>
      <c r="K5286" s="2" t="str">
        <f>HYPERLINK("..\..\Imagery\ScannedSlabs\1986\CG86-333.jpg")</f>
        <v>..\..\Imagery\ScannedSlabs\1986\CG86-333.jpg</v>
      </c>
    </row>
    <row r="5287" spans="1:11" x14ac:dyDescent="0.25">
      <c r="A5287" t="s">
        <v>7737</v>
      </c>
      <c r="B5287" t="s">
        <v>7737</v>
      </c>
      <c r="C5287">
        <v>502311</v>
      </c>
      <c r="D5287">
        <v>5827771</v>
      </c>
      <c r="E5287">
        <v>21</v>
      </c>
      <c r="F5287" t="s">
        <v>13</v>
      </c>
      <c r="G5287" t="s">
        <v>51</v>
      </c>
      <c r="I5287" t="s">
        <v>38</v>
      </c>
      <c r="J5287" t="s">
        <v>16</v>
      </c>
      <c r="K5287" s="2" t="str">
        <f>HYPERLINK("..\..\Imagery\ScannedSlabs\1986\CG86-334.jpg")</f>
        <v>..\..\Imagery\ScannedSlabs\1986\CG86-334.jpg</v>
      </c>
    </row>
    <row r="5288" spans="1:11" x14ac:dyDescent="0.25">
      <c r="A5288" t="s">
        <v>7738</v>
      </c>
      <c r="B5288" t="s">
        <v>1517</v>
      </c>
      <c r="C5288">
        <v>365033</v>
      </c>
      <c r="D5288">
        <v>6110488</v>
      </c>
      <c r="E5288">
        <v>21</v>
      </c>
      <c r="F5288" t="s">
        <v>13</v>
      </c>
      <c r="I5288" t="s">
        <v>38</v>
      </c>
      <c r="J5288" t="s">
        <v>137</v>
      </c>
    </row>
    <row r="5289" spans="1:11" x14ac:dyDescent="0.25">
      <c r="A5289" t="s">
        <v>7739</v>
      </c>
      <c r="B5289" t="s">
        <v>7739</v>
      </c>
      <c r="C5289">
        <v>371918</v>
      </c>
      <c r="D5289">
        <v>5852243</v>
      </c>
      <c r="E5289">
        <v>21</v>
      </c>
      <c r="F5289" t="s">
        <v>13</v>
      </c>
      <c r="G5289" t="s">
        <v>220</v>
      </c>
      <c r="I5289" t="s">
        <v>38</v>
      </c>
      <c r="J5289" t="s">
        <v>16</v>
      </c>
      <c r="K5289" s="2" t="str">
        <f>HYPERLINK("..\..\Imagery\ScannedSlabs\1997\CG97-029.jpg")</f>
        <v>..\..\Imagery\ScannedSlabs\1997\CG97-029.jpg</v>
      </c>
    </row>
    <row r="5290" spans="1:11" x14ac:dyDescent="0.25">
      <c r="A5290" t="s">
        <v>7740</v>
      </c>
      <c r="B5290" t="s">
        <v>7740</v>
      </c>
      <c r="C5290">
        <v>373233</v>
      </c>
      <c r="D5290">
        <v>5851735</v>
      </c>
      <c r="E5290">
        <v>21</v>
      </c>
      <c r="F5290" t="s">
        <v>13</v>
      </c>
      <c r="G5290" t="s">
        <v>320</v>
      </c>
      <c r="I5290" t="s">
        <v>35</v>
      </c>
      <c r="J5290" t="s">
        <v>16</v>
      </c>
      <c r="K5290" s="2" t="str">
        <f>HYPERLINK("..\..\Imagery\ScannedSlabs\1997\CG97-030.jpg")</f>
        <v>..\..\Imagery\ScannedSlabs\1997\CG97-030.jpg</v>
      </c>
    </row>
    <row r="5291" spans="1:11" x14ac:dyDescent="0.25">
      <c r="A5291" t="s">
        <v>7741</v>
      </c>
      <c r="B5291" t="s">
        <v>7741</v>
      </c>
      <c r="C5291">
        <v>370455</v>
      </c>
      <c r="D5291">
        <v>5850671</v>
      </c>
      <c r="E5291">
        <v>21</v>
      </c>
      <c r="F5291" t="s">
        <v>13</v>
      </c>
      <c r="G5291" t="s">
        <v>220</v>
      </c>
      <c r="I5291" t="s">
        <v>38</v>
      </c>
      <c r="J5291" t="s">
        <v>16</v>
      </c>
      <c r="K5291" s="2" t="str">
        <f>HYPERLINK("..\..\Imagery\ScannedSlabs\1997\CG97-031.jpg")</f>
        <v>..\..\Imagery\ScannedSlabs\1997\CG97-031.jpg</v>
      </c>
    </row>
    <row r="5292" spans="1:11" x14ac:dyDescent="0.25">
      <c r="A5292" t="s">
        <v>7742</v>
      </c>
      <c r="B5292" t="s">
        <v>7742</v>
      </c>
      <c r="C5292">
        <v>395176</v>
      </c>
      <c r="D5292">
        <v>5870333</v>
      </c>
      <c r="E5292">
        <v>21</v>
      </c>
      <c r="F5292" t="s">
        <v>13</v>
      </c>
      <c r="G5292" t="s">
        <v>7743</v>
      </c>
      <c r="I5292" t="s">
        <v>35</v>
      </c>
      <c r="J5292" t="s">
        <v>16</v>
      </c>
      <c r="K5292" s="2" t="str">
        <f>HYPERLINK("..\..\Imagery\ScannedSlabs\1997\CG97-032.jpg")</f>
        <v>..\..\Imagery\ScannedSlabs\1997\CG97-032.jpg</v>
      </c>
    </row>
    <row r="5293" spans="1:11" x14ac:dyDescent="0.25">
      <c r="A5293" t="s">
        <v>7744</v>
      </c>
      <c r="B5293" t="s">
        <v>7744</v>
      </c>
      <c r="C5293">
        <v>397045</v>
      </c>
      <c r="D5293">
        <v>5869569</v>
      </c>
      <c r="E5293">
        <v>21</v>
      </c>
      <c r="F5293" t="s">
        <v>13</v>
      </c>
      <c r="G5293" t="s">
        <v>49</v>
      </c>
      <c r="I5293" t="s">
        <v>35</v>
      </c>
      <c r="J5293" t="s">
        <v>16</v>
      </c>
      <c r="K5293" s="2" t="str">
        <f>HYPERLINK("..\..\Imagery\ScannedSlabs\1997\CG97-033.jpg")</f>
        <v>..\..\Imagery\ScannedSlabs\1997\CG97-033.jpg</v>
      </c>
    </row>
    <row r="5294" spans="1:11" x14ac:dyDescent="0.25">
      <c r="A5294" t="s">
        <v>7745</v>
      </c>
      <c r="B5294" t="s">
        <v>7745</v>
      </c>
      <c r="C5294">
        <v>398781</v>
      </c>
      <c r="D5294">
        <v>5868821</v>
      </c>
      <c r="E5294">
        <v>21</v>
      </c>
      <c r="F5294" t="s">
        <v>13</v>
      </c>
      <c r="G5294" t="s">
        <v>49</v>
      </c>
      <c r="I5294" t="s">
        <v>38</v>
      </c>
      <c r="J5294" t="s">
        <v>16</v>
      </c>
      <c r="K5294" s="2" t="str">
        <f>HYPERLINK("..\..\Imagery\ScannedSlabs\1997\CG97-034.jpg")</f>
        <v>..\..\Imagery\ScannedSlabs\1997\CG97-034.jpg</v>
      </c>
    </row>
    <row r="5295" spans="1:11" x14ac:dyDescent="0.25">
      <c r="A5295" t="s">
        <v>7746</v>
      </c>
      <c r="B5295" t="s">
        <v>7746</v>
      </c>
      <c r="C5295">
        <v>399050</v>
      </c>
      <c r="D5295">
        <v>5868857</v>
      </c>
      <c r="E5295">
        <v>21</v>
      </c>
      <c r="F5295" t="s">
        <v>13</v>
      </c>
      <c r="G5295" t="s">
        <v>389</v>
      </c>
      <c r="I5295" t="s">
        <v>38</v>
      </c>
      <c r="J5295" t="s">
        <v>16</v>
      </c>
      <c r="K5295" s="2" t="str">
        <f>HYPERLINK("..\..\Imagery\ScannedSlabs\1997\CG97-035.jpg")</f>
        <v>..\..\Imagery\ScannedSlabs\1997\CG97-035.jpg</v>
      </c>
    </row>
    <row r="5296" spans="1:11" x14ac:dyDescent="0.25">
      <c r="A5296" t="s">
        <v>7747</v>
      </c>
      <c r="B5296" t="s">
        <v>7747</v>
      </c>
      <c r="C5296">
        <v>399211</v>
      </c>
      <c r="D5296">
        <v>5868929</v>
      </c>
      <c r="E5296">
        <v>21</v>
      </c>
      <c r="F5296" t="s">
        <v>13</v>
      </c>
      <c r="G5296" t="s">
        <v>389</v>
      </c>
      <c r="I5296" t="s">
        <v>38</v>
      </c>
      <c r="J5296" t="s">
        <v>16</v>
      </c>
      <c r="K5296" s="2" t="str">
        <f>HYPERLINK("..\..\Imagery\ScannedSlabs\1997\CG97-036.jpg")</f>
        <v>..\..\Imagery\ScannedSlabs\1997\CG97-036.jpg</v>
      </c>
    </row>
    <row r="5297" spans="1:11" x14ac:dyDescent="0.25">
      <c r="A5297" t="s">
        <v>7748</v>
      </c>
      <c r="B5297" t="s">
        <v>7748</v>
      </c>
      <c r="C5297">
        <v>430473</v>
      </c>
      <c r="D5297">
        <v>5870680</v>
      </c>
      <c r="E5297">
        <v>21</v>
      </c>
      <c r="F5297" t="s">
        <v>13</v>
      </c>
      <c r="G5297" t="s">
        <v>320</v>
      </c>
      <c r="I5297" t="s">
        <v>38</v>
      </c>
      <c r="J5297" t="s">
        <v>16</v>
      </c>
      <c r="K5297" s="2" t="str">
        <f>HYPERLINK("..\..\Imagery\ScannedSlabs\1997\CG97-037.jpg")</f>
        <v>..\..\Imagery\ScannedSlabs\1997\CG97-037.jpg</v>
      </c>
    </row>
    <row r="5298" spans="1:11" x14ac:dyDescent="0.25">
      <c r="A5298" t="s">
        <v>7749</v>
      </c>
      <c r="B5298" t="s">
        <v>7749</v>
      </c>
      <c r="C5298">
        <v>432272</v>
      </c>
      <c r="D5298">
        <v>5870370</v>
      </c>
      <c r="E5298">
        <v>21</v>
      </c>
      <c r="F5298" t="s">
        <v>13</v>
      </c>
      <c r="G5298" t="s">
        <v>320</v>
      </c>
      <c r="I5298" t="s">
        <v>15</v>
      </c>
      <c r="J5298" t="s">
        <v>16</v>
      </c>
      <c r="K5298" s="2" t="str">
        <f>HYPERLINK("..\..\Imagery\ScannedSlabs\1997\CG97-038.jpg")</f>
        <v>..\..\Imagery\ScannedSlabs\1997\CG97-038.jpg</v>
      </c>
    </row>
    <row r="5299" spans="1:11" x14ac:dyDescent="0.25">
      <c r="A5299" t="s">
        <v>7750</v>
      </c>
      <c r="B5299" t="s">
        <v>7750</v>
      </c>
      <c r="C5299">
        <v>432650</v>
      </c>
      <c r="D5299">
        <v>5868244</v>
      </c>
      <c r="E5299">
        <v>21</v>
      </c>
      <c r="F5299" t="s">
        <v>13</v>
      </c>
      <c r="G5299" t="s">
        <v>320</v>
      </c>
      <c r="I5299" t="s">
        <v>38</v>
      </c>
      <c r="J5299" t="s">
        <v>16</v>
      </c>
      <c r="K5299" s="2" t="str">
        <f>HYPERLINK("..\..\Imagery\ScannedSlabs\1997\CG97-039.jpg")</f>
        <v>..\..\Imagery\ScannedSlabs\1997\CG97-039.jpg</v>
      </c>
    </row>
    <row r="5300" spans="1:11" x14ac:dyDescent="0.25">
      <c r="A5300" t="s">
        <v>7751</v>
      </c>
      <c r="B5300" t="s">
        <v>7751</v>
      </c>
      <c r="C5300">
        <v>573671</v>
      </c>
      <c r="D5300">
        <v>5758641</v>
      </c>
      <c r="E5300">
        <v>21</v>
      </c>
      <c r="F5300" t="s">
        <v>13</v>
      </c>
      <c r="G5300" t="s">
        <v>1765</v>
      </c>
      <c r="I5300" t="s">
        <v>38</v>
      </c>
      <c r="J5300" t="s">
        <v>20</v>
      </c>
      <c r="K5300" s="2" t="str">
        <f>HYPERLINK("..\..\Imagery\ScannedSlabs\1993\VN93-709.jpg")</f>
        <v>..\..\Imagery\ScannedSlabs\1993\VN93-709.jpg</v>
      </c>
    </row>
    <row r="5301" spans="1:11" x14ac:dyDescent="0.25">
      <c r="A5301" t="s">
        <v>7752</v>
      </c>
      <c r="B5301" t="s">
        <v>7752</v>
      </c>
      <c r="C5301">
        <v>536680</v>
      </c>
      <c r="D5301">
        <v>5733340</v>
      </c>
      <c r="E5301">
        <v>21</v>
      </c>
      <c r="F5301" t="s">
        <v>13</v>
      </c>
      <c r="G5301" t="s">
        <v>884</v>
      </c>
      <c r="I5301" t="s">
        <v>35</v>
      </c>
      <c r="J5301" t="s">
        <v>16</v>
      </c>
      <c r="K5301" s="2" t="str">
        <f>HYPERLINK("..\..\Imagery\ScannedSlabs\1993\VN93-044.jpg")</f>
        <v>..\..\Imagery\ScannedSlabs\1993\VN93-044.jpg</v>
      </c>
    </row>
    <row r="5302" spans="1:11" x14ac:dyDescent="0.25">
      <c r="A5302" t="s">
        <v>7753</v>
      </c>
      <c r="B5302" t="s">
        <v>7754</v>
      </c>
      <c r="C5302">
        <v>536619</v>
      </c>
      <c r="D5302">
        <v>5733255</v>
      </c>
      <c r="E5302">
        <v>21</v>
      </c>
      <c r="F5302" t="s">
        <v>13</v>
      </c>
      <c r="G5302" t="s">
        <v>606</v>
      </c>
      <c r="H5302" t="s">
        <v>607</v>
      </c>
      <c r="I5302" t="s">
        <v>35</v>
      </c>
      <c r="J5302" t="s">
        <v>23</v>
      </c>
      <c r="K5302" s="2" t="str">
        <f>HYPERLINK("..\..\Imagery\ScannedSlabs\1993\VN93-045A.jpg")</f>
        <v>..\..\Imagery\ScannedSlabs\1993\VN93-045A.jpg</v>
      </c>
    </row>
    <row r="5303" spans="1:11" x14ac:dyDescent="0.25">
      <c r="A5303" t="s">
        <v>7753</v>
      </c>
      <c r="B5303" t="s">
        <v>7755</v>
      </c>
      <c r="C5303">
        <v>536619</v>
      </c>
      <c r="D5303">
        <v>5733255</v>
      </c>
      <c r="E5303">
        <v>21</v>
      </c>
      <c r="F5303" t="s">
        <v>13</v>
      </c>
      <c r="G5303" t="s">
        <v>51</v>
      </c>
      <c r="I5303" t="s">
        <v>38</v>
      </c>
      <c r="J5303" t="s">
        <v>23</v>
      </c>
      <c r="K5303" s="2" t="str">
        <f>HYPERLINK("..\..\Imagery\ScannedSlabs\1993\VN93-045B.jpg")</f>
        <v>..\..\Imagery\ScannedSlabs\1993\VN93-045B.jpg</v>
      </c>
    </row>
    <row r="5304" spans="1:11" x14ac:dyDescent="0.25">
      <c r="A5304" t="s">
        <v>5167</v>
      </c>
      <c r="B5304" t="s">
        <v>7756</v>
      </c>
      <c r="C5304">
        <v>578054</v>
      </c>
      <c r="D5304">
        <v>5829074</v>
      </c>
      <c r="E5304">
        <v>21</v>
      </c>
      <c r="F5304" t="s">
        <v>13</v>
      </c>
      <c r="G5304" t="s">
        <v>2096</v>
      </c>
      <c r="H5304" t="s">
        <v>1602</v>
      </c>
      <c r="I5304" t="s">
        <v>55</v>
      </c>
      <c r="J5304" t="s">
        <v>665</v>
      </c>
      <c r="K5304" s="2" t="str">
        <f>HYPERLINK("..\..\Imagery\ScannedSlabs\1986\MN86-188A.jpg")</f>
        <v>..\..\Imagery\ScannedSlabs\1986\MN86-188A.jpg</v>
      </c>
    </row>
    <row r="5305" spans="1:11" x14ac:dyDescent="0.25">
      <c r="A5305" t="s">
        <v>6056</v>
      </c>
      <c r="B5305" t="s">
        <v>7757</v>
      </c>
      <c r="C5305">
        <v>354557</v>
      </c>
      <c r="D5305">
        <v>6105858</v>
      </c>
      <c r="E5305">
        <v>21</v>
      </c>
      <c r="F5305" t="s">
        <v>13</v>
      </c>
      <c r="I5305" t="s">
        <v>15</v>
      </c>
      <c r="J5305" t="s">
        <v>137</v>
      </c>
    </row>
    <row r="5306" spans="1:11" x14ac:dyDescent="0.25">
      <c r="A5306" t="s">
        <v>7758</v>
      </c>
      <c r="B5306" t="s">
        <v>7759</v>
      </c>
      <c r="C5306">
        <v>359316</v>
      </c>
      <c r="D5306">
        <v>6090484</v>
      </c>
      <c r="E5306">
        <v>21</v>
      </c>
      <c r="F5306" t="s">
        <v>13</v>
      </c>
      <c r="I5306" t="s">
        <v>38</v>
      </c>
      <c r="J5306" t="s">
        <v>137</v>
      </c>
    </row>
    <row r="5307" spans="1:11" x14ac:dyDescent="0.25">
      <c r="A5307" t="s">
        <v>7760</v>
      </c>
      <c r="B5307" t="s">
        <v>7760</v>
      </c>
      <c r="C5307">
        <v>430703</v>
      </c>
      <c r="D5307">
        <v>6061169</v>
      </c>
      <c r="E5307">
        <v>21</v>
      </c>
      <c r="F5307" t="s">
        <v>13</v>
      </c>
      <c r="G5307" t="s">
        <v>931</v>
      </c>
      <c r="I5307" t="s">
        <v>38</v>
      </c>
      <c r="J5307" t="s">
        <v>16</v>
      </c>
      <c r="K5307" s="2" t="str">
        <f>HYPERLINK("..\..\Imagery\ScannedSlabs\1979\DB79-201.jpg")</f>
        <v>..\..\Imagery\ScannedSlabs\1979\DB79-201.jpg</v>
      </c>
    </row>
    <row r="5308" spans="1:11" x14ac:dyDescent="0.25">
      <c r="A5308" t="s">
        <v>7761</v>
      </c>
      <c r="B5308" t="s">
        <v>7761</v>
      </c>
      <c r="C5308">
        <v>432493</v>
      </c>
      <c r="D5308">
        <v>6061638</v>
      </c>
      <c r="E5308">
        <v>21</v>
      </c>
      <c r="F5308" t="s">
        <v>13</v>
      </c>
      <c r="G5308" t="s">
        <v>678</v>
      </c>
      <c r="I5308" t="s">
        <v>38</v>
      </c>
      <c r="J5308" t="s">
        <v>16</v>
      </c>
      <c r="K5308" s="2" t="str">
        <f>HYPERLINK("..\..\Imagery\ScannedSlabs\1979\DB79-204.jpg")</f>
        <v>..\..\Imagery\ScannedSlabs\1979\DB79-204.jpg</v>
      </c>
    </row>
    <row r="5309" spans="1:11" x14ac:dyDescent="0.25">
      <c r="A5309" t="s">
        <v>7762</v>
      </c>
      <c r="B5309" t="s">
        <v>7762</v>
      </c>
      <c r="C5309">
        <v>433069</v>
      </c>
      <c r="D5309">
        <v>6061597</v>
      </c>
      <c r="E5309">
        <v>21</v>
      </c>
      <c r="F5309" t="s">
        <v>13</v>
      </c>
      <c r="G5309" t="s">
        <v>678</v>
      </c>
      <c r="I5309" t="s">
        <v>15</v>
      </c>
      <c r="J5309" t="s">
        <v>16</v>
      </c>
      <c r="K5309" s="2" t="str">
        <f>HYPERLINK("..\..\Imagery\ScannedSlabs\1979\DB79-206.jpg")</f>
        <v>..\..\Imagery\ScannedSlabs\1979\DB79-206.jpg</v>
      </c>
    </row>
    <row r="5310" spans="1:11" x14ac:dyDescent="0.25">
      <c r="A5310" t="s">
        <v>7763</v>
      </c>
      <c r="B5310" t="s">
        <v>7763</v>
      </c>
      <c r="C5310">
        <v>539627</v>
      </c>
      <c r="D5310">
        <v>5877821</v>
      </c>
      <c r="E5310">
        <v>21</v>
      </c>
      <c r="F5310" t="s">
        <v>13</v>
      </c>
      <c r="G5310" t="s">
        <v>129</v>
      </c>
      <c r="H5310" t="s">
        <v>67</v>
      </c>
      <c r="I5310" t="s">
        <v>38</v>
      </c>
      <c r="J5310" t="s">
        <v>20</v>
      </c>
      <c r="K5310" s="2" t="str">
        <f>HYPERLINK("..\..\Imagery\ScannedSlabs\1985\CG85-261.jpg")</f>
        <v>..\..\Imagery\ScannedSlabs\1985\CG85-261.jpg</v>
      </c>
    </row>
    <row r="5311" spans="1:11" x14ac:dyDescent="0.25">
      <c r="A5311" t="s">
        <v>7764</v>
      </c>
      <c r="B5311" t="s">
        <v>7764</v>
      </c>
      <c r="C5311">
        <v>315294</v>
      </c>
      <c r="D5311">
        <v>6003702</v>
      </c>
      <c r="E5311">
        <v>21</v>
      </c>
      <c r="F5311" t="s">
        <v>13</v>
      </c>
      <c r="G5311" t="s">
        <v>7443</v>
      </c>
      <c r="I5311" t="s">
        <v>35</v>
      </c>
      <c r="J5311" t="s">
        <v>20</v>
      </c>
      <c r="K5311" s="2" t="str">
        <f>HYPERLINK("..\..\Imagery\ScannedSlabs\1983\CG83-405.jpg")</f>
        <v>..\..\Imagery\ScannedSlabs\1983\CG83-405.jpg</v>
      </c>
    </row>
    <row r="5312" spans="1:11" x14ac:dyDescent="0.25">
      <c r="A5312" t="s">
        <v>7765</v>
      </c>
      <c r="B5312" t="s">
        <v>7765</v>
      </c>
      <c r="C5312">
        <v>322348</v>
      </c>
      <c r="D5312">
        <v>6001083</v>
      </c>
      <c r="E5312">
        <v>21</v>
      </c>
      <c r="F5312" t="s">
        <v>13</v>
      </c>
      <c r="G5312" t="s">
        <v>79</v>
      </c>
      <c r="I5312" t="s">
        <v>15</v>
      </c>
      <c r="J5312" t="s">
        <v>23</v>
      </c>
      <c r="K5312" s="2" t="str">
        <f>HYPERLINK("..\..\Imagery\ScannedSlabs\1983\CG83-406.jpg")</f>
        <v>..\..\Imagery\ScannedSlabs\1983\CG83-406.jpg</v>
      </c>
    </row>
    <row r="5313" spans="1:11" x14ac:dyDescent="0.25">
      <c r="A5313" t="s">
        <v>7766</v>
      </c>
      <c r="B5313" t="s">
        <v>7766</v>
      </c>
      <c r="C5313">
        <v>571975</v>
      </c>
      <c r="D5313">
        <v>5849756</v>
      </c>
      <c r="E5313">
        <v>21</v>
      </c>
      <c r="F5313" t="s">
        <v>13</v>
      </c>
      <c r="G5313" t="s">
        <v>407</v>
      </c>
      <c r="I5313" t="s">
        <v>38</v>
      </c>
      <c r="J5313" t="s">
        <v>562</v>
      </c>
      <c r="K5313" s="2" t="str">
        <f>HYPERLINK("..\..\Imagery\ScannedSlabs\1986\JS86-422.jpg")</f>
        <v>..\..\Imagery\ScannedSlabs\1986\JS86-422.jpg</v>
      </c>
    </row>
    <row r="5314" spans="1:11" x14ac:dyDescent="0.25">
      <c r="A5314" t="s">
        <v>7767</v>
      </c>
      <c r="B5314" t="s">
        <v>7767</v>
      </c>
      <c r="C5314">
        <v>570519</v>
      </c>
      <c r="D5314">
        <v>5848688</v>
      </c>
      <c r="E5314">
        <v>21</v>
      </c>
      <c r="F5314" t="s">
        <v>13</v>
      </c>
      <c r="G5314" t="s">
        <v>407</v>
      </c>
      <c r="I5314" t="s">
        <v>38</v>
      </c>
      <c r="J5314" t="s">
        <v>16</v>
      </c>
      <c r="K5314" s="2" t="str">
        <f>HYPERLINK("..\..\Imagery\ScannedSlabs\1986\JS86-425.jpg")</f>
        <v>..\..\Imagery\ScannedSlabs\1986\JS86-425.jpg</v>
      </c>
    </row>
    <row r="5315" spans="1:11" x14ac:dyDescent="0.25">
      <c r="A5315" t="s">
        <v>7768</v>
      </c>
      <c r="B5315" t="s">
        <v>7768</v>
      </c>
      <c r="C5315">
        <v>570220</v>
      </c>
      <c r="D5315">
        <v>5848663</v>
      </c>
      <c r="E5315">
        <v>21</v>
      </c>
      <c r="F5315" t="s">
        <v>13</v>
      </c>
      <c r="G5315" t="s">
        <v>51</v>
      </c>
      <c r="I5315" t="s">
        <v>38</v>
      </c>
      <c r="J5315" t="s">
        <v>16</v>
      </c>
      <c r="K5315" s="2" t="str">
        <f>HYPERLINK("..\..\Imagery\ScannedSlabs\1986\JS86-426.jpg")</f>
        <v>..\..\Imagery\ScannedSlabs\1986\JS86-426.jpg</v>
      </c>
    </row>
    <row r="5316" spans="1:11" x14ac:dyDescent="0.25">
      <c r="A5316" t="s">
        <v>7769</v>
      </c>
      <c r="B5316" t="s">
        <v>7769</v>
      </c>
      <c r="C5316">
        <v>568752</v>
      </c>
      <c r="D5316">
        <v>5849211</v>
      </c>
      <c r="E5316">
        <v>21</v>
      </c>
      <c r="F5316" t="s">
        <v>13</v>
      </c>
      <c r="G5316" t="s">
        <v>1222</v>
      </c>
      <c r="I5316" t="s">
        <v>35</v>
      </c>
      <c r="J5316" t="s">
        <v>23</v>
      </c>
      <c r="K5316" s="2" t="str">
        <f>HYPERLINK("..\..\Imagery\ScannedSlabs\1986\JS86-429.jpg")</f>
        <v>..\..\Imagery\ScannedSlabs\1986\JS86-429.jpg</v>
      </c>
    </row>
    <row r="5317" spans="1:11" x14ac:dyDescent="0.25">
      <c r="A5317" t="s">
        <v>7770</v>
      </c>
      <c r="B5317" t="s">
        <v>7770</v>
      </c>
      <c r="C5317">
        <v>568356</v>
      </c>
      <c r="D5317">
        <v>5849393</v>
      </c>
      <c r="E5317">
        <v>21</v>
      </c>
      <c r="F5317" t="s">
        <v>13</v>
      </c>
      <c r="G5317" t="s">
        <v>5215</v>
      </c>
      <c r="I5317" t="s">
        <v>35</v>
      </c>
      <c r="J5317" t="s">
        <v>16</v>
      </c>
      <c r="K5317" s="2" t="str">
        <f>HYPERLINK("..\..\Imagery\ScannedSlabs\1986\JS86-430.jpg")</f>
        <v>..\..\Imagery\ScannedSlabs\1986\JS86-430.jpg</v>
      </c>
    </row>
    <row r="5318" spans="1:11" x14ac:dyDescent="0.25">
      <c r="A5318" t="s">
        <v>7771</v>
      </c>
      <c r="B5318" t="s">
        <v>7771</v>
      </c>
      <c r="C5318">
        <v>477850</v>
      </c>
      <c r="D5318">
        <v>5807600</v>
      </c>
      <c r="E5318">
        <v>21</v>
      </c>
      <c r="F5318" t="s">
        <v>13</v>
      </c>
      <c r="G5318" t="s">
        <v>2465</v>
      </c>
      <c r="I5318" t="s">
        <v>38</v>
      </c>
      <c r="J5318" t="s">
        <v>20</v>
      </c>
      <c r="K5318" s="2" t="str">
        <f>HYPERLINK("..\..\Imagery\ScannedSlabs\1992\VN92-086.jpg")</f>
        <v>..\..\Imagery\ScannedSlabs\1992\VN92-086.jpg</v>
      </c>
    </row>
    <row r="5319" spans="1:11" x14ac:dyDescent="0.25">
      <c r="A5319" t="s">
        <v>7772</v>
      </c>
      <c r="B5319" t="s">
        <v>7772</v>
      </c>
      <c r="C5319">
        <v>478400</v>
      </c>
      <c r="D5319">
        <v>5807625</v>
      </c>
      <c r="E5319">
        <v>21</v>
      </c>
      <c r="F5319" t="s">
        <v>13</v>
      </c>
      <c r="G5319" t="s">
        <v>448</v>
      </c>
      <c r="I5319" t="s">
        <v>38</v>
      </c>
      <c r="J5319" t="s">
        <v>20</v>
      </c>
      <c r="K5319" s="2" t="str">
        <f>HYPERLINK("..\..\Imagery\ScannedSlabs\1992\VN92-087.jpg")</f>
        <v>..\..\Imagery\ScannedSlabs\1992\VN92-087.jpg</v>
      </c>
    </row>
    <row r="5320" spans="1:11" x14ac:dyDescent="0.25">
      <c r="A5320" t="s">
        <v>7773</v>
      </c>
      <c r="B5320" t="s">
        <v>7774</v>
      </c>
      <c r="C5320">
        <v>568266</v>
      </c>
      <c r="D5320">
        <v>5932868</v>
      </c>
      <c r="E5320">
        <v>21</v>
      </c>
      <c r="F5320" t="s">
        <v>13</v>
      </c>
      <c r="G5320" t="s">
        <v>7775</v>
      </c>
      <c r="I5320" t="s">
        <v>38</v>
      </c>
      <c r="J5320" t="s">
        <v>16</v>
      </c>
      <c r="K5320" s="2" t="str">
        <f>HYPERLINK("..\..\Imagery\ScannedSlabs\1985\GM85-657A.jpg")</f>
        <v>..\..\Imagery\ScannedSlabs\1985\GM85-657A.jpg</v>
      </c>
    </row>
    <row r="5321" spans="1:11" x14ac:dyDescent="0.25">
      <c r="A5321" t="s">
        <v>7773</v>
      </c>
      <c r="B5321" t="s">
        <v>7776</v>
      </c>
      <c r="C5321">
        <v>568266</v>
      </c>
      <c r="D5321">
        <v>5932868</v>
      </c>
      <c r="E5321">
        <v>21</v>
      </c>
      <c r="F5321" t="s">
        <v>13</v>
      </c>
      <c r="G5321" t="s">
        <v>1467</v>
      </c>
      <c r="I5321" t="s">
        <v>38</v>
      </c>
      <c r="J5321" t="s">
        <v>16</v>
      </c>
      <c r="K5321" s="2" t="str">
        <f>HYPERLINK("..\..\Imagery\ScannedSlabs\1985\GM85-657B.jpg")</f>
        <v>..\..\Imagery\ScannedSlabs\1985\GM85-657B.jpg</v>
      </c>
    </row>
    <row r="5322" spans="1:11" x14ac:dyDescent="0.25">
      <c r="A5322" t="s">
        <v>7777</v>
      </c>
      <c r="B5322" t="s">
        <v>7777</v>
      </c>
      <c r="C5322">
        <v>567984</v>
      </c>
      <c r="D5322">
        <v>5932790</v>
      </c>
      <c r="E5322">
        <v>21</v>
      </c>
      <c r="F5322" t="s">
        <v>13</v>
      </c>
      <c r="G5322" t="s">
        <v>1467</v>
      </c>
      <c r="I5322" t="s">
        <v>35</v>
      </c>
      <c r="J5322" t="s">
        <v>23</v>
      </c>
      <c r="K5322" s="2" t="str">
        <f>HYPERLINK("..\..\Imagery\ScannedSlabs\1985\GM85-658.jpg")</f>
        <v>..\..\Imagery\ScannedSlabs\1985\GM85-658.jpg</v>
      </c>
    </row>
    <row r="5323" spans="1:11" x14ac:dyDescent="0.25">
      <c r="A5323" t="s">
        <v>7778</v>
      </c>
      <c r="B5323" t="s">
        <v>7778</v>
      </c>
      <c r="C5323">
        <v>566832</v>
      </c>
      <c r="D5323">
        <v>5933005</v>
      </c>
      <c r="E5323">
        <v>21</v>
      </c>
      <c r="F5323" t="s">
        <v>13</v>
      </c>
      <c r="G5323" t="s">
        <v>415</v>
      </c>
      <c r="I5323" t="s">
        <v>38</v>
      </c>
      <c r="J5323" t="s">
        <v>23</v>
      </c>
      <c r="K5323" s="2" t="str">
        <f>HYPERLINK("..\..\Imagery\ScannedSlabs\1985\GM85-659.jpg")</f>
        <v>..\..\Imagery\ScannedSlabs\1985\GM85-659.jpg</v>
      </c>
    </row>
    <row r="5324" spans="1:11" x14ac:dyDescent="0.25">
      <c r="A5324" t="s">
        <v>7779</v>
      </c>
      <c r="B5324" t="s">
        <v>7779</v>
      </c>
      <c r="C5324">
        <v>566398</v>
      </c>
      <c r="D5324">
        <v>5932243</v>
      </c>
      <c r="E5324">
        <v>21</v>
      </c>
      <c r="F5324" t="s">
        <v>13</v>
      </c>
      <c r="G5324" t="s">
        <v>1673</v>
      </c>
      <c r="I5324" t="s">
        <v>35</v>
      </c>
      <c r="J5324" t="s">
        <v>16</v>
      </c>
      <c r="K5324" s="2" t="str">
        <f>HYPERLINK("..\..\Imagery\ScannedSlabs\1985\GM85-660.jpg")</f>
        <v>..\..\Imagery\ScannedSlabs\1985\GM85-660.jpg</v>
      </c>
    </row>
    <row r="5325" spans="1:11" x14ac:dyDescent="0.25">
      <c r="A5325" t="s">
        <v>7780</v>
      </c>
      <c r="B5325" t="s">
        <v>7780</v>
      </c>
      <c r="C5325">
        <v>510260</v>
      </c>
      <c r="D5325">
        <v>5733240</v>
      </c>
      <c r="E5325">
        <v>21</v>
      </c>
      <c r="F5325" t="s">
        <v>13</v>
      </c>
      <c r="G5325" t="s">
        <v>678</v>
      </c>
      <c r="I5325" t="s">
        <v>38</v>
      </c>
      <c r="J5325" t="s">
        <v>23</v>
      </c>
      <c r="K5325" s="2" t="str">
        <f>HYPERLINK("..\..\Imagery\ScannedSlabs\1993\DL93-114.jpg")</f>
        <v>..\..\Imagery\ScannedSlabs\1993\DL93-114.jpg</v>
      </c>
    </row>
    <row r="5326" spans="1:11" x14ac:dyDescent="0.25">
      <c r="A5326" t="s">
        <v>7781</v>
      </c>
      <c r="B5326" t="s">
        <v>7781</v>
      </c>
      <c r="C5326">
        <v>510375</v>
      </c>
      <c r="D5326">
        <v>5732600</v>
      </c>
      <c r="E5326">
        <v>21</v>
      </c>
      <c r="F5326" t="s">
        <v>13</v>
      </c>
      <c r="G5326" t="s">
        <v>7782</v>
      </c>
      <c r="I5326" t="s">
        <v>15</v>
      </c>
      <c r="J5326" t="s">
        <v>23</v>
      </c>
      <c r="K5326" s="2" t="str">
        <f>HYPERLINK("..\..\Imagery\ScannedSlabs\1993\DL93-115.jpg")</f>
        <v>..\..\Imagery\ScannedSlabs\1993\DL93-115.jpg</v>
      </c>
    </row>
    <row r="5327" spans="1:11" x14ac:dyDescent="0.25">
      <c r="A5327" t="s">
        <v>7783</v>
      </c>
      <c r="B5327" t="s">
        <v>7783</v>
      </c>
      <c r="C5327">
        <v>501205</v>
      </c>
      <c r="D5327">
        <v>5732294</v>
      </c>
      <c r="E5327">
        <v>21</v>
      </c>
      <c r="F5327" t="s">
        <v>13</v>
      </c>
      <c r="G5327" t="s">
        <v>4535</v>
      </c>
      <c r="H5327" t="s">
        <v>828</v>
      </c>
      <c r="I5327" t="s">
        <v>35</v>
      </c>
      <c r="J5327" t="s">
        <v>20</v>
      </c>
      <c r="K5327" s="2" t="str">
        <f>HYPERLINK("..\..\Imagery\ScannedSlabs\1993\DL93-116.jpg")</f>
        <v>..\..\Imagery\ScannedSlabs\1993\DL93-116.jpg</v>
      </c>
    </row>
    <row r="5328" spans="1:11" x14ac:dyDescent="0.25">
      <c r="A5328" t="s">
        <v>7784</v>
      </c>
      <c r="B5328" t="s">
        <v>7784</v>
      </c>
      <c r="C5328">
        <v>499380</v>
      </c>
      <c r="D5328">
        <v>5733440</v>
      </c>
      <c r="E5328">
        <v>21</v>
      </c>
      <c r="F5328" t="s">
        <v>13</v>
      </c>
      <c r="G5328" t="s">
        <v>51</v>
      </c>
      <c r="H5328" t="s">
        <v>828</v>
      </c>
      <c r="I5328" t="s">
        <v>38</v>
      </c>
      <c r="J5328" t="s">
        <v>23</v>
      </c>
      <c r="K5328" s="2" t="str">
        <f>HYPERLINK("..\..\Imagery\ScannedSlabs\1993\DL93-119.jpg")</f>
        <v>..\..\Imagery\ScannedSlabs\1993\DL93-119.jpg</v>
      </c>
    </row>
    <row r="5329" spans="1:11" x14ac:dyDescent="0.25">
      <c r="A5329" t="s">
        <v>7785</v>
      </c>
      <c r="B5329" t="s">
        <v>7785</v>
      </c>
      <c r="C5329">
        <v>499055</v>
      </c>
      <c r="D5329">
        <v>5733618</v>
      </c>
      <c r="E5329">
        <v>21</v>
      </c>
      <c r="F5329" t="s">
        <v>13</v>
      </c>
      <c r="G5329" t="s">
        <v>4337</v>
      </c>
      <c r="H5329" t="s">
        <v>828</v>
      </c>
      <c r="I5329" t="s">
        <v>35</v>
      </c>
      <c r="J5329" t="s">
        <v>20</v>
      </c>
      <c r="K5329" s="2" t="str">
        <f>HYPERLINK("..\..\Imagery\ScannedSlabs\1993\DL93-120.jpg")</f>
        <v>..\..\Imagery\ScannedSlabs\1993\DL93-120.jpg</v>
      </c>
    </row>
    <row r="5330" spans="1:11" x14ac:dyDescent="0.25">
      <c r="A5330" t="s">
        <v>7786</v>
      </c>
      <c r="B5330" t="s">
        <v>7786</v>
      </c>
      <c r="C5330">
        <v>497550</v>
      </c>
      <c r="D5330">
        <v>5733480</v>
      </c>
      <c r="E5330">
        <v>21</v>
      </c>
      <c r="F5330" t="s">
        <v>13</v>
      </c>
      <c r="G5330" t="s">
        <v>320</v>
      </c>
      <c r="I5330" t="s">
        <v>38</v>
      </c>
      <c r="J5330" t="s">
        <v>20</v>
      </c>
      <c r="K5330" s="2" t="str">
        <f>HYPERLINK("..\..\Imagery\ScannedSlabs\1993\DL93-122.jpg")</f>
        <v>..\..\Imagery\ScannedSlabs\1993\DL93-122.jpg</v>
      </c>
    </row>
    <row r="5331" spans="1:11" x14ac:dyDescent="0.25">
      <c r="A5331" t="s">
        <v>7787</v>
      </c>
      <c r="B5331" t="s">
        <v>7787</v>
      </c>
      <c r="C5331">
        <v>497040</v>
      </c>
      <c r="D5331">
        <v>5733300</v>
      </c>
      <c r="E5331">
        <v>21</v>
      </c>
      <c r="F5331" t="s">
        <v>13</v>
      </c>
      <c r="G5331" t="s">
        <v>51</v>
      </c>
      <c r="I5331" t="s">
        <v>35</v>
      </c>
      <c r="J5331" t="s">
        <v>20</v>
      </c>
      <c r="K5331" s="2" t="str">
        <f>HYPERLINK("..\..\Imagery\ScannedSlabs\1993\DL93-123.jpg")</f>
        <v>..\..\Imagery\ScannedSlabs\1993\DL93-123.jpg</v>
      </c>
    </row>
    <row r="5332" spans="1:11" x14ac:dyDescent="0.25">
      <c r="A5332" t="s">
        <v>7788</v>
      </c>
      <c r="B5332" t="s">
        <v>7788</v>
      </c>
      <c r="C5332">
        <v>460122</v>
      </c>
      <c r="D5332">
        <v>5812229</v>
      </c>
      <c r="E5332">
        <v>21</v>
      </c>
      <c r="F5332" t="s">
        <v>13</v>
      </c>
      <c r="G5332" t="s">
        <v>246</v>
      </c>
      <c r="H5332" t="s">
        <v>6805</v>
      </c>
      <c r="I5332" t="s">
        <v>35</v>
      </c>
      <c r="J5332" t="s">
        <v>16</v>
      </c>
      <c r="K5332" s="2" t="str">
        <f>HYPERLINK("..\..\Imagery\ScannedSlabs\1992\JA92-094.jpg")</f>
        <v>..\..\Imagery\ScannedSlabs\1992\JA92-094.jpg</v>
      </c>
    </row>
    <row r="5333" spans="1:11" x14ac:dyDescent="0.25">
      <c r="A5333" t="s">
        <v>7789</v>
      </c>
      <c r="B5333" t="s">
        <v>7789</v>
      </c>
      <c r="C5333">
        <v>460285</v>
      </c>
      <c r="D5333">
        <v>5812382</v>
      </c>
      <c r="E5333">
        <v>21</v>
      </c>
      <c r="F5333" t="s">
        <v>13</v>
      </c>
      <c r="G5333" t="s">
        <v>448</v>
      </c>
      <c r="I5333" t="s">
        <v>35</v>
      </c>
      <c r="J5333" t="s">
        <v>20</v>
      </c>
      <c r="K5333" s="2" t="str">
        <f>HYPERLINK("..\..\Imagery\ScannedSlabs\1992\JA92-095.jpg")</f>
        <v>..\..\Imagery\ScannedSlabs\1992\JA92-095.jpg</v>
      </c>
    </row>
    <row r="5334" spans="1:11" x14ac:dyDescent="0.25">
      <c r="A5334" t="s">
        <v>7790</v>
      </c>
      <c r="B5334" t="s">
        <v>7790</v>
      </c>
      <c r="C5334">
        <v>459885</v>
      </c>
      <c r="D5334">
        <v>5812432</v>
      </c>
      <c r="E5334">
        <v>21</v>
      </c>
      <c r="F5334" t="s">
        <v>13</v>
      </c>
      <c r="G5334" t="s">
        <v>7791</v>
      </c>
      <c r="I5334" t="s">
        <v>38</v>
      </c>
      <c r="J5334" t="s">
        <v>20</v>
      </c>
      <c r="K5334" s="2" t="str">
        <f>HYPERLINK("..\..\Imagery\ScannedSlabs\1992\JA92-096.jpg")</f>
        <v>..\..\Imagery\ScannedSlabs\1992\JA92-096.jpg</v>
      </c>
    </row>
    <row r="5335" spans="1:11" x14ac:dyDescent="0.25">
      <c r="A5335" t="s">
        <v>7792</v>
      </c>
      <c r="B5335" t="s">
        <v>7792</v>
      </c>
      <c r="C5335">
        <v>459335</v>
      </c>
      <c r="D5335">
        <v>5812232</v>
      </c>
      <c r="E5335">
        <v>21</v>
      </c>
      <c r="F5335" t="s">
        <v>13</v>
      </c>
      <c r="G5335" t="s">
        <v>448</v>
      </c>
      <c r="I5335" t="s">
        <v>38</v>
      </c>
      <c r="J5335" t="s">
        <v>149</v>
      </c>
      <c r="K5335" s="2" t="str">
        <f>HYPERLINK("..\..\Imagery\ScannedSlabs\1992\JA92-098.jpg")</f>
        <v>..\..\Imagery\ScannedSlabs\1992\JA92-098.jpg</v>
      </c>
    </row>
    <row r="5336" spans="1:11" x14ac:dyDescent="0.25">
      <c r="A5336" t="s">
        <v>7793</v>
      </c>
      <c r="B5336" t="s">
        <v>7794</v>
      </c>
      <c r="C5336">
        <v>365384</v>
      </c>
      <c r="D5336">
        <v>5963671</v>
      </c>
      <c r="E5336">
        <v>21</v>
      </c>
      <c r="F5336" t="s">
        <v>13</v>
      </c>
      <c r="G5336" t="s">
        <v>7795</v>
      </c>
      <c r="I5336" t="s">
        <v>38</v>
      </c>
      <c r="J5336" t="s">
        <v>83</v>
      </c>
    </row>
    <row r="5337" spans="1:11" x14ac:dyDescent="0.25">
      <c r="A5337" t="s">
        <v>7793</v>
      </c>
      <c r="B5337" t="s">
        <v>7793</v>
      </c>
      <c r="C5337">
        <v>365384</v>
      </c>
      <c r="D5337">
        <v>5963671</v>
      </c>
      <c r="E5337">
        <v>21</v>
      </c>
      <c r="F5337" t="s">
        <v>13</v>
      </c>
      <c r="G5337" t="s">
        <v>850</v>
      </c>
      <c r="I5337" t="s">
        <v>38</v>
      </c>
      <c r="J5337" t="s">
        <v>83</v>
      </c>
    </row>
    <row r="5338" spans="1:11" x14ac:dyDescent="0.25">
      <c r="A5338" t="s">
        <v>7796</v>
      </c>
      <c r="B5338" t="s">
        <v>7796</v>
      </c>
      <c r="C5338">
        <v>515252</v>
      </c>
      <c r="D5338">
        <v>5837088</v>
      </c>
      <c r="E5338">
        <v>21</v>
      </c>
      <c r="F5338" t="s">
        <v>13</v>
      </c>
      <c r="G5338" t="s">
        <v>7797</v>
      </c>
      <c r="I5338" t="s">
        <v>35</v>
      </c>
      <c r="J5338" t="s">
        <v>16</v>
      </c>
      <c r="K5338" s="2" t="str">
        <f>HYPERLINK("..\..\Imagery\ScannedSlabs\1986\CG86-316.jpg")</f>
        <v>..\..\Imagery\ScannedSlabs\1986\CG86-316.jpg</v>
      </c>
    </row>
    <row r="5339" spans="1:11" x14ac:dyDescent="0.25">
      <c r="A5339" t="s">
        <v>7798</v>
      </c>
      <c r="B5339" t="s">
        <v>7798</v>
      </c>
      <c r="C5339">
        <v>515054</v>
      </c>
      <c r="D5339">
        <v>5836122</v>
      </c>
      <c r="E5339">
        <v>21</v>
      </c>
      <c r="F5339" t="s">
        <v>13</v>
      </c>
      <c r="G5339" t="s">
        <v>7799</v>
      </c>
      <c r="I5339" t="s">
        <v>38</v>
      </c>
      <c r="J5339" t="s">
        <v>16</v>
      </c>
      <c r="K5339" s="2" t="str">
        <f>HYPERLINK("..\..\Imagery\ScannedSlabs\1986\CG86-318.jpg")</f>
        <v>..\..\Imagery\ScannedSlabs\1986\CG86-318.jpg</v>
      </c>
    </row>
    <row r="5340" spans="1:11" x14ac:dyDescent="0.25">
      <c r="A5340" t="s">
        <v>7800</v>
      </c>
      <c r="B5340" t="s">
        <v>7800</v>
      </c>
      <c r="C5340">
        <v>514907</v>
      </c>
      <c r="D5340">
        <v>5835709</v>
      </c>
      <c r="E5340">
        <v>21</v>
      </c>
      <c r="F5340" t="s">
        <v>13</v>
      </c>
      <c r="G5340" t="s">
        <v>79</v>
      </c>
      <c r="I5340" t="s">
        <v>38</v>
      </c>
      <c r="J5340" t="s">
        <v>16</v>
      </c>
      <c r="K5340" s="2" t="str">
        <f>HYPERLINK("..\..\Imagery\ScannedSlabs\1986\CG86-319.jpg")</f>
        <v>..\..\Imagery\ScannedSlabs\1986\CG86-319.jpg</v>
      </c>
    </row>
    <row r="5341" spans="1:11" x14ac:dyDescent="0.25">
      <c r="A5341" t="s">
        <v>7801</v>
      </c>
      <c r="B5341" t="s">
        <v>7801</v>
      </c>
      <c r="C5341">
        <v>405961</v>
      </c>
      <c r="D5341">
        <v>5949169</v>
      </c>
      <c r="E5341">
        <v>21</v>
      </c>
      <c r="F5341" t="s">
        <v>13</v>
      </c>
      <c r="G5341" t="s">
        <v>407</v>
      </c>
      <c r="I5341" t="s">
        <v>38</v>
      </c>
      <c r="J5341" t="s">
        <v>20</v>
      </c>
      <c r="K5341" s="2" t="str">
        <f>HYPERLINK("..\..\Imagery\ScannedSlabs\1981\CG81-604.jpg")</f>
        <v>..\..\Imagery\ScannedSlabs\1981\CG81-604.jpg</v>
      </c>
    </row>
    <row r="5342" spans="1:11" x14ac:dyDescent="0.25">
      <c r="A5342" t="s">
        <v>7802</v>
      </c>
      <c r="B5342" t="s">
        <v>7802</v>
      </c>
      <c r="C5342">
        <v>421050</v>
      </c>
      <c r="D5342">
        <v>5947370</v>
      </c>
      <c r="E5342">
        <v>21</v>
      </c>
      <c r="F5342" t="s">
        <v>13</v>
      </c>
      <c r="G5342" t="s">
        <v>79</v>
      </c>
      <c r="I5342" t="s">
        <v>38</v>
      </c>
      <c r="J5342" t="s">
        <v>16</v>
      </c>
      <c r="K5342" s="2" t="str">
        <f>HYPERLINK("..\..\Imagery\ScannedSlabs\1981\CG81-605.jpg")</f>
        <v>..\..\Imagery\ScannedSlabs\1981\CG81-605.jpg</v>
      </c>
    </row>
    <row r="5343" spans="1:11" x14ac:dyDescent="0.25">
      <c r="A5343" t="s">
        <v>7803</v>
      </c>
      <c r="B5343" t="s">
        <v>7804</v>
      </c>
      <c r="C5343">
        <v>408314</v>
      </c>
      <c r="D5343">
        <v>5914255</v>
      </c>
      <c r="E5343">
        <v>21</v>
      </c>
      <c r="F5343" t="s">
        <v>13</v>
      </c>
      <c r="G5343" t="s">
        <v>129</v>
      </c>
      <c r="I5343" t="s">
        <v>35</v>
      </c>
      <c r="J5343" t="s">
        <v>16</v>
      </c>
      <c r="K5343" s="2" t="str">
        <f>HYPERLINK("..\..\Imagery\ScannedSlabs\1995\VN95-078A.jpg")</f>
        <v>..\..\Imagery\ScannedSlabs\1995\VN95-078A.jpg</v>
      </c>
    </row>
    <row r="5344" spans="1:11" x14ac:dyDescent="0.25">
      <c r="A5344" t="s">
        <v>7803</v>
      </c>
      <c r="B5344" t="s">
        <v>7805</v>
      </c>
      <c r="C5344">
        <v>408314</v>
      </c>
      <c r="D5344">
        <v>5914255</v>
      </c>
      <c r="E5344">
        <v>21</v>
      </c>
      <c r="F5344" t="s">
        <v>13</v>
      </c>
      <c r="G5344" t="s">
        <v>2463</v>
      </c>
      <c r="I5344" t="s">
        <v>38</v>
      </c>
      <c r="J5344" t="s">
        <v>23</v>
      </c>
      <c r="K5344" s="2" t="str">
        <f>HYPERLINK("..\..\Imagery\ScannedSlabs\1995\VN95-078B.jpg")</f>
        <v>..\..\Imagery\ScannedSlabs\1995\VN95-078B.jpg</v>
      </c>
    </row>
    <row r="5345" spans="1:12" x14ac:dyDescent="0.25">
      <c r="A5345" t="s">
        <v>7806</v>
      </c>
      <c r="B5345" t="s">
        <v>7806</v>
      </c>
      <c r="C5345">
        <v>411895</v>
      </c>
      <c r="D5345">
        <v>5917751</v>
      </c>
      <c r="E5345">
        <v>21</v>
      </c>
      <c r="F5345" t="s">
        <v>13</v>
      </c>
      <c r="G5345" t="s">
        <v>2916</v>
      </c>
      <c r="I5345" t="s">
        <v>38</v>
      </c>
      <c r="J5345" t="s">
        <v>16</v>
      </c>
      <c r="K5345" s="2" t="str">
        <f>HYPERLINK("..\..\Imagery\ScannedSlabs\1995\VN95-083.jpg")</f>
        <v>..\..\Imagery\ScannedSlabs\1995\VN95-083.jpg</v>
      </c>
    </row>
    <row r="5346" spans="1:12" x14ac:dyDescent="0.25">
      <c r="A5346" t="s">
        <v>7807</v>
      </c>
      <c r="B5346" t="s">
        <v>7807</v>
      </c>
      <c r="C5346">
        <v>411471</v>
      </c>
      <c r="D5346">
        <v>5917778</v>
      </c>
      <c r="E5346">
        <v>21</v>
      </c>
      <c r="F5346" t="s">
        <v>13</v>
      </c>
      <c r="G5346" t="s">
        <v>2916</v>
      </c>
      <c r="I5346" t="s">
        <v>38</v>
      </c>
      <c r="J5346" t="s">
        <v>16</v>
      </c>
      <c r="K5346" s="2" t="str">
        <f>HYPERLINK("..\..\Imagery\ScannedSlabs\1995\VN95-084.jpg")</f>
        <v>..\..\Imagery\ScannedSlabs\1995\VN95-084.jpg</v>
      </c>
    </row>
    <row r="5347" spans="1:12" x14ac:dyDescent="0.25">
      <c r="A5347" t="s">
        <v>7808</v>
      </c>
      <c r="B5347" t="s">
        <v>7808</v>
      </c>
      <c r="C5347">
        <v>410976</v>
      </c>
      <c r="D5347">
        <v>5917832</v>
      </c>
      <c r="E5347">
        <v>21</v>
      </c>
      <c r="F5347" t="s">
        <v>13</v>
      </c>
      <c r="G5347" t="s">
        <v>7809</v>
      </c>
      <c r="I5347" t="s">
        <v>38</v>
      </c>
      <c r="J5347" t="s">
        <v>16</v>
      </c>
      <c r="K5347" s="2" t="str">
        <f>HYPERLINK("..\..\Imagery\ScannedSlabs\1995\VN95-085.jpg")</f>
        <v>..\..\Imagery\ScannedSlabs\1995\VN95-085.jpg</v>
      </c>
    </row>
    <row r="5348" spans="1:12" x14ac:dyDescent="0.25">
      <c r="A5348" t="s">
        <v>7810</v>
      </c>
      <c r="B5348" t="s">
        <v>7810</v>
      </c>
      <c r="C5348">
        <v>561394</v>
      </c>
      <c r="D5348">
        <v>5928993</v>
      </c>
      <c r="E5348">
        <v>21</v>
      </c>
      <c r="F5348" t="s">
        <v>13</v>
      </c>
      <c r="G5348" t="s">
        <v>124</v>
      </c>
      <c r="I5348" t="s">
        <v>38</v>
      </c>
      <c r="J5348" t="s">
        <v>16</v>
      </c>
      <c r="K5348" s="2" t="str">
        <f>HYPERLINK("..\..\Imagery\ScannedSlabs\1981\GF81-399.jpg")</f>
        <v>..\..\Imagery\ScannedSlabs\1981\GF81-399.jpg</v>
      </c>
    </row>
    <row r="5349" spans="1:12" x14ac:dyDescent="0.25">
      <c r="A5349" t="s">
        <v>7811</v>
      </c>
      <c r="B5349" t="s">
        <v>7811</v>
      </c>
      <c r="C5349">
        <v>454960</v>
      </c>
      <c r="D5349">
        <v>5894170</v>
      </c>
      <c r="E5349">
        <v>21</v>
      </c>
      <c r="F5349" t="s">
        <v>13</v>
      </c>
      <c r="G5349" t="s">
        <v>1134</v>
      </c>
      <c r="I5349" t="s">
        <v>35</v>
      </c>
      <c r="J5349" t="s">
        <v>16</v>
      </c>
      <c r="K5349" s="2" t="str">
        <f>HYPERLINK("..\..\Imagery\ScannedSlabs\1984\CG84-173.jpg")</f>
        <v>..\..\Imagery\ScannedSlabs\1984\CG84-173.jpg</v>
      </c>
    </row>
    <row r="5350" spans="1:12" x14ac:dyDescent="0.25">
      <c r="A5350" t="s">
        <v>7812</v>
      </c>
      <c r="B5350" t="s">
        <v>7812</v>
      </c>
      <c r="C5350">
        <v>455436</v>
      </c>
      <c r="D5350">
        <v>5895407</v>
      </c>
      <c r="E5350">
        <v>21</v>
      </c>
      <c r="F5350" t="s">
        <v>13</v>
      </c>
      <c r="G5350" t="s">
        <v>509</v>
      </c>
      <c r="I5350" t="s">
        <v>38</v>
      </c>
      <c r="J5350" t="s">
        <v>23</v>
      </c>
      <c r="K5350" s="2" t="str">
        <f>HYPERLINK("..\..\Imagery\ScannedSlabs\1984\CG84-176.jpg")</f>
        <v>..\..\Imagery\ScannedSlabs\1984\CG84-176.jpg</v>
      </c>
    </row>
    <row r="5351" spans="1:12" x14ac:dyDescent="0.25">
      <c r="A5351" t="s">
        <v>7813</v>
      </c>
      <c r="B5351" t="s">
        <v>7813</v>
      </c>
      <c r="C5351">
        <v>394960</v>
      </c>
      <c r="D5351">
        <v>5887989</v>
      </c>
      <c r="E5351">
        <v>21</v>
      </c>
      <c r="F5351" t="s">
        <v>13</v>
      </c>
      <c r="G5351" t="s">
        <v>3762</v>
      </c>
      <c r="I5351" t="s">
        <v>38</v>
      </c>
      <c r="J5351" t="s">
        <v>23</v>
      </c>
      <c r="K5351" s="2" t="str">
        <f>HYPERLINK("..\..\Imagery\ScannedSlabs\1995\VN95-182.jpg")</f>
        <v>..\..\Imagery\ScannedSlabs\1995\VN95-182.jpg</v>
      </c>
    </row>
    <row r="5352" spans="1:12" x14ac:dyDescent="0.25">
      <c r="A5352" t="s">
        <v>7814</v>
      </c>
      <c r="B5352" t="s">
        <v>7814</v>
      </c>
      <c r="C5352">
        <v>389929</v>
      </c>
      <c r="D5352">
        <v>5888712</v>
      </c>
      <c r="E5352">
        <v>21</v>
      </c>
      <c r="F5352" t="s">
        <v>13</v>
      </c>
      <c r="G5352" t="s">
        <v>3762</v>
      </c>
      <c r="I5352" t="s">
        <v>35</v>
      </c>
      <c r="J5352" t="s">
        <v>16</v>
      </c>
      <c r="K5352" s="2" t="str">
        <f>HYPERLINK("..\..\Imagery\ScannedSlabs\1995\VN95-188.jpg")</f>
        <v>..\..\Imagery\ScannedSlabs\1995\VN95-188.jpg</v>
      </c>
    </row>
    <row r="5353" spans="1:12" x14ac:dyDescent="0.25">
      <c r="A5353" t="s">
        <v>7815</v>
      </c>
      <c r="B5353" t="s">
        <v>7815</v>
      </c>
      <c r="C5353">
        <v>381599</v>
      </c>
      <c r="D5353">
        <v>5896168</v>
      </c>
      <c r="E5353">
        <v>21</v>
      </c>
      <c r="F5353" t="s">
        <v>13</v>
      </c>
      <c r="G5353" t="s">
        <v>3701</v>
      </c>
      <c r="I5353" t="s">
        <v>38</v>
      </c>
      <c r="J5353" t="s">
        <v>16</v>
      </c>
      <c r="K5353" s="2" t="str">
        <f>HYPERLINK("..\..\Imagery\ScannedSlabs\1995\VN95-190.jpg")</f>
        <v>..\..\Imagery\ScannedSlabs\1995\VN95-190.jpg</v>
      </c>
    </row>
    <row r="5354" spans="1:12" x14ac:dyDescent="0.25">
      <c r="A5354" t="s">
        <v>7816</v>
      </c>
      <c r="B5354" t="s">
        <v>7816</v>
      </c>
      <c r="C5354">
        <v>524623</v>
      </c>
      <c r="D5354">
        <v>5953391</v>
      </c>
      <c r="E5354">
        <v>21</v>
      </c>
      <c r="F5354" t="s">
        <v>13</v>
      </c>
      <c r="G5354" t="s">
        <v>7817</v>
      </c>
      <c r="I5354" t="s">
        <v>38</v>
      </c>
      <c r="J5354" t="s">
        <v>23</v>
      </c>
      <c r="K5354" s="2" t="str">
        <f>HYPERLINK("..\..\Imagery\ScannedSlabs\1981\VO81-087.jpg")</f>
        <v>..\..\Imagery\ScannedSlabs\1981\VO81-087.jpg</v>
      </c>
    </row>
    <row r="5355" spans="1:12" x14ac:dyDescent="0.25">
      <c r="A5355" t="s">
        <v>7818</v>
      </c>
      <c r="B5355" t="s">
        <v>7818</v>
      </c>
      <c r="C5355">
        <v>524985</v>
      </c>
      <c r="D5355">
        <v>5953036</v>
      </c>
      <c r="E5355">
        <v>21</v>
      </c>
      <c r="F5355" t="s">
        <v>13</v>
      </c>
      <c r="I5355" t="s">
        <v>38</v>
      </c>
      <c r="J5355" t="s">
        <v>137</v>
      </c>
      <c r="L5355" t="s">
        <v>138</v>
      </c>
    </row>
    <row r="5356" spans="1:12" x14ac:dyDescent="0.25">
      <c r="A5356" t="s">
        <v>7819</v>
      </c>
      <c r="B5356" t="s">
        <v>7819</v>
      </c>
      <c r="C5356">
        <v>518231</v>
      </c>
      <c r="D5356">
        <v>5747844</v>
      </c>
      <c r="E5356">
        <v>21</v>
      </c>
      <c r="F5356" t="s">
        <v>13</v>
      </c>
      <c r="G5356" t="s">
        <v>124</v>
      </c>
      <c r="H5356" t="s">
        <v>125</v>
      </c>
      <c r="I5356" t="s">
        <v>38</v>
      </c>
      <c r="J5356" t="s">
        <v>20</v>
      </c>
      <c r="K5356" s="2" t="str">
        <f>HYPERLINK("..\..\Imagery\ScannedSlabs\1993\DL93-207.jpg")</f>
        <v>..\..\Imagery\ScannedSlabs\1993\DL93-207.jpg</v>
      </c>
    </row>
    <row r="5357" spans="1:12" x14ac:dyDescent="0.25">
      <c r="A5357" t="s">
        <v>7820</v>
      </c>
      <c r="B5357" t="s">
        <v>7820</v>
      </c>
      <c r="C5357">
        <v>516546</v>
      </c>
      <c r="D5357">
        <v>5733552</v>
      </c>
      <c r="E5357">
        <v>21</v>
      </c>
      <c r="F5357" t="s">
        <v>13</v>
      </c>
      <c r="G5357" t="s">
        <v>1975</v>
      </c>
      <c r="I5357" t="s">
        <v>38</v>
      </c>
      <c r="J5357" t="s">
        <v>20</v>
      </c>
      <c r="K5357" s="2" t="str">
        <f>HYPERLINK("..\..\Imagery\ScannedSlabs\1993\DL93-208.jpg")</f>
        <v>..\..\Imagery\ScannedSlabs\1993\DL93-208.jpg</v>
      </c>
    </row>
    <row r="5358" spans="1:12" x14ac:dyDescent="0.25">
      <c r="A5358" t="s">
        <v>7821</v>
      </c>
      <c r="B5358" t="s">
        <v>7821</v>
      </c>
      <c r="C5358">
        <v>516429</v>
      </c>
      <c r="D5358">
        <v>5733877</v>
      </c>
      <c r="E5358">
        <v>21</v>
      </c>
      <c r="F5358" t="s">
        <v>13</v>
      </c>
      <c r="G5358" t="s">
        <v>333</v>
      </c>
      <c r="I5358" t="s">
        <v>38</v>
      </c>
      <c r="J5358" t="s">
        <v>16</v>
      </c>
      <c r="K5358" s="2" t="str">
        <f>HYPERLINK("..\..\Imagery\ScannedSlabs\1993\DL93-209.jpg")</f>
        <v>..\..\Imagery\ScannedSlabs\1993\DL93-209.jpg</v>
      </c>
    </row>
    <row r="5359" spans="1:12" x14ac:dyDescent="0.25">
      <c r="A5359" t="s">
        <v>7822</v>
      </c>
      <c r="B5359" t="s">
        <v>7822</v>
      </c>
      <c r="C5359">
        <v>516637</v>
      </c>
      <c r="D5359">
        <v>5734228</v>
      </c>
      <c r="E5359">
        <v>21</v>
      </c>
      <c r="F5359" t="s">
        <v>13</v>
      </c>
      <c r="G5359" t="s">
        <v>333</v>
      </c>
      <c r="I5359" t="s">
        <v>38</v>
      </c>
      <c r="J5359" t="s">
        <v>16</v>
      </c>
      <c r="K5359" s="2" t="str">
        <f>HYPERLINK("..\..\Imagery\ScannedSlabs\1993\DL93-210.jpg")</f>
        <v>..\..\Imagery\ScannedSlabs\1993\DL93-210.jpg</v>
      </c>
    </row>
    <row r="5360" spans="1:12" x14ac:dyDescent="0.25">
      <c r="A5360" t="s">
        <v>6813</v>
      </c>
      <c r="B5360" t="s">
        <v>7823</v>
      </c>
      <c r="C5360">
        <v>486911</v>
      </c>
      <c r="D5360">
        <v>5928487</v>
      </c>
      <c r="E5360">
        <v>21</v>
      </c>
      <c r="F5360" t="s">
        <v>13</v>
      </c>
      <c r="G5360" t="s">
        <v>129</v>
      </c>
      <c r="I5360" t="s">
        <v>35</v>
      </c>
      <c r="J5360" t="s">
        <v>16</v>
      </c>
      <c r="K5360" s="2" t="str">
        <f>HYPERLINK("..\..\Imagery\ScannedSlabs\1981\GF81-107B.jpg")</f>
        <v>..\..\Imagery\ScannedSlabs\1981\GF81-107B.jpg</v>
      </c>
    </row>
    <row r="5361" spans="1:12" x14ac:dyDescent="0.25">
      <c r="A5361" t="s">
        <v>7824</v>
      </c>
      <c r="B5361" t="s">
        <v>7825</v>
      </c>
      <c r="C5361">
        <v>515268</v>
      </c>
      <c r="D5361">
        <v>5934682</v>
      </c>
      <c r="E5361">
        <v>21</v>
      </c>
      <c r="F5361" t="s">
        <v>13</v>
      </c>
      <c r="G5361" t="s">
        <v>7826</v>
      </c>
      <c r="I5361" t="s">
        <v>38</v>
      </c>
      <c r="J5361" t="s">
        <v>83</v>
      </c>
    </row>
    <row r="5362" spans="1:12" x14ac:dyDescent="0.25">
      <c r="A5362" t="s">
        <v>7824</v>
      </c>
      <c r="B5362" t="s">
        <v>7827</v>
      </c>
      <c r="C5362">
        <v>515268</v>
      </c>
      <c r="D5362">
        <v>5934682</v>
      </c>
      <c r="E5362">
        <v>21</v>
      </c>
      <c r="F5362" t="s">
        <v>13</v>
      </c>
      <c r="G5362" t="s">
        <v>7828</v>
      </c>
      <c r="I5362" t="s">
        <v>38</v>
      </c>
      <c r="J5362" t="s">
        <v>83</v>
      </c>
    </row>
    <row r="5363" spans="1:12" x14ac:dyDescent="0.25">
      <c r="A5363" t="s">
        <v>7829</v>
      </c>
      <c r="B5363" t="s">
        <v>7829</v>
      </c>
      <c r="C5363">
        <v>526488</v>
      </c>
      <c r="D5363">
        <v>5770104</v>
      </c>
      <c r="E5363">
        <v>21</v>
      </c>
      <c r="F5363" t="s">
        <v>13</v>
      </c>
      <c r="G5363" t="s">
        <v>51</v>
      </c>
      <c r="H5363" t="s">
        <v>469</v>
      </c>
      <c r="I5363" t="s">
        <v>38</v>
      </c>
      <c r="J5363" t="s">
        <v>20</v>
      </c>
      <c r="K5363" s="2" t="str">
        <f>HYPERLINK("..\..\Imagery\ScannedSlabs\1987\JS87-274.jpg")</f>
        <v>..\..\Imagery\ScannedSlabs\1987\JS87-274.jpg</v>
      </c>
    </row>
    <row r="5364" spans="1:12" x14ac:dyDescent="0.25">
      <c r="A5364" t="s">
        <v>7830</v>
      </c>
      <c r="B5364" t="s">
        <v>7830</v>
      </c>
      <c r="C5364">
        <v>494162</v>
      </c>
      <c r="D5364">
        <v>5945203</v>
      </c>
      <c r="E5364">
        <v>21</v>
      </c>
      <c r="F5364" t="s">
        <v>13</v>
      </c>
      <c r="G5364" t="s">
        <v>2567</v>
      </c>
      <c r="I5364" t="s">
        <v>15</v>
      </c>
      <c r="J5364" t="s">
        <v>600</v>
      </c>
      <c r="K5364" s="2" t="str">
        <f>HYPERLINK("..\..\Imagery\ScannedSlabs\1981\CG81-047.jpg")</f>
        <v>..\..\Imagery\ScannedSlabs\1981\CG81-047.jpg</v>
      </c>
    </row>
    <row r="5365" spans="1:12" x14ac:dyDescent="0.25">
      <c r="A5365" t="s">
        <v>7831</v>
      </c>
      <c r="B5365" t="s">
        <v>7831</v>
      </c>
      <c r="C5365">
        <v>494086</v>
      </c>
      <c r="D5365">
        <v>5944959</v>
      </c>
      <c r="E5365">
        <v>21</v>
      </c>
      <c r="F5365" t="s">
        <v>13</v>
      </c>
      <c r="G5365" t="s">
        <v>42</v>
      </c>
      <c r="I5365" t="s">
        <v>15</v>
      </c>
      <c r="J5365" t="s">
        <v>20</v>
      </c>
      <c r="K5365" s="2" t="str">
        <f>HYPERLINK("..\..\Imagery\ScannedSlabs\1981\CG81-048.jpg")</f>
        <v>..\..\Imagery\ScannedSlabs\1981\CG81-048.jpg</v>
      </c>
    </row>
    <row r="5366" spans="1:12" x14ac:dyDescent="0.25">
      <c r="A5366" t="s">
        <v>7832</v>
      </c>
      <c r="B5366" t="s">
        <v>7832</v>
      </c>
      <c r="C5366">
        <v>340443</v>
      </c>
      <c r="D5366">
        <v>6066955</v>
      </c>
      <c r="E5366">
        <v>21</v>
      </c>
      <c r="F5366" t="s">
        <v>13</v>
      </c>
      <c r="I5366" t="s">
        <v>35</v>
      </c>
      <c r="J5366" t="s">
        <v>83</v>
      </c>
      <c r="L5366" t="s">
        <v>2624</v>
      </c>
    </row>
    <row r="5367" spans="1:12" x14ac:dyDescent="0.25">
      <c r="A5367" t="s">
        <v>7833</v>
      </c>
      <c r="B5367" t="s">
        <v>7833</v>
      </c>
      <c r="C5367">
        <v>341365</v>
      </c>
      <c r="D5367">
        <v>6066284</v>
      </c>
      <c r="E5367">
        <v>21</v>
      </c>
      <c r="F5367" t="s">
        <v>13</v>
      </c>
      <c r="I5367" t="s">
        <v>35</v>
      </c>
      <c r="J5367" t="s">
        <v>83</v>
      </c>
    </row>
    <row r="5368" spans="1:12" x14ac:dyDescent="0.25">
      <c r="A5368" t="s">
        <v>7834</v>
      </c>
      <c r="B5368" t="s">
        <v>7834</v>
      </c>
      <c r="C5368">
        <v>341716</v>
      </c>
      <c r="D5368">
        <v>6065877</v>
      </c>
      <c r="E5368">
        <v>21</v>
      </c>
      <c r="F5368" t="s">
        <v>13</v>
      </c>
      <c r="I5368" t="s">
        <v>35</v>
      </c>
      <c r="J5368" t="s">
        <v>83</v>
      </c>
    </row>
    <row r="5369" spans="1:12" x14ac:dyDescent="0.25">
      <c r="A5369" t="s">
        <v>7835</v>
      </c>
      <c r="B5369" t="s">
        <v>7835</v>
      </c>
      <c r="C5369">
        <v>357267</v>
      </c>
      <c r="D5369">
        <v>6092736</v>
      </c>
      <c r="E5369">
        <v>21</v>
      </c>
      <c r="F5369" t="s">
        <v>13</v>
      </c>
      <c r="I5369" t="s">
        <v>35</v>
      </c>
      <c r="J5369" t="s">
        <v>83</v>
      </c>
    </row>
    <row r="5370" spans="1:12" x14ac:dyDescent="0.25">
      <c r="A5370" t="s">
        <v>7836</v>
      </c>
      <c r="B5370" t="s">
        <v>7836</v>
      </c>
      <c r="C5370">
        <v>357118</v>
      </c>
      <c r="D5370">
        <v>6096501</v>
      </c>
      <c r="E5370">
        <v>21</v>
      </c>
      <c r="F5370" t="s">
        <v>13</v>
      </c>
      <c r="I5370" t="s">
        <v>35</v>
      </c>
      <c r="J5370" t="s">
        <v>83</v>
      </c>
    </row>
    <row r="5371" spans="1:12" x14ac:dyDescent="0.25">
      <c r="A5371" t="s">
        <v>7836</v>
      </c>
      <c r="B5371" t="s">
        <v>7837</v>
      </c>
      <c r="C5371">
        <v>357118</v>
      </c>
      <c r="D5371">
        <v>6096501</v>
      </c>
      <c r="E5371">
        <v>21</v>
      </c>
      <c r="F5371" t="s">
        <v>13</v>
      </c>
      <c r="I5371" t="s">
        <v>35</v>
      </c>
      <c r="J5371" t="s">
        <v>83</v>
      </c>
    </row>
    <row r="5372" spans="1:12" x14ac:dyDescent="0.25">
      <c r="A5372" t="s">
        <v>7838</v>
      </c>
      <c r="B5372" t="s">
        <v>7838</v>
      </c>
      <c r="C5372">
        <v>354511</v>
      </c>
      <c r="D5372">
        <v>6095269</v>
      </c>
      <c r="E5372">
        <v>21</v>
      </c>
      <c r="F5372" t="s">
        <v>13</v>
      </c>
      <c r="I5372" t="s">
        <v>35</v>
      </c>
      <c r="J5372" t="s">
        <v>83</v>
      </c>
    </row>
    <row r="5373" spans="1:12" x14ac:dyDescent="0.25">
      <c r="A5373" t="s">
        <v>7839</v>
      </c>
      <c r="B5373" t="s">
        <v>7839</v>
      </c>
      <c r="C5373">
        <v>308499</v>
      </c>
      <c r="D5373">
        <v>6012962</v>
      </c>
      <c r="E5373">
        <v>21</v>
      </c>
      <c r="F5373" t="s">
        <v>13</v>
      </c>
      <c r="I5373" t="s">
        <v>35</v>
      </c>
      <c r="J5373" t="s">
        <v>83</v>
      </c>
    </row>
    <row r="5374" spans="1:12" x14ac:dyDescent="0.25">
      <c r="A5374" t="s">
        <v>7840</v>
      </c>
      <c r="B5374" t="s">
        <v>7840</v>
      </c>
      <c r="C5374">
        <v>498419</v>
      </c>
      <c r="D5374">
        <v>5841772</v>
      </c>
      <c r="E5374">
        <v>21</v>
      </c>
      <c r="F5374" t="s">
        <v>13</v>
      </c>
      <c r="G5374" t="s">
        <v>652</v>
      </c>
      <c r="I5374" t="s">
        <v>38</v>
      </c>
      <c r="J5374" t="s">
        <v>23</v>
      </c>
      <c r="K5374" s="2" t="str">
        <f>HYPERLINK("..\..\Imagery\ScannedSlabs\1991\DE91-006.jpg")</f>
        <v>..\..\Imagery\ScannedSlabs\1991\DE91-006.jpg</v>
      </c>
    </row>
    <row r="5375" spans="1:12" x14ac:dyDescent="0.25">
      <c r="A5375" t="s">
        <v>7841</v>
      </c>
      <c r="B5375" t="s">
        <v>7841</v>
      </c>
      <c r="C5375">
        <v>497925</v>
      </c>
      <c r="D5375">
        <v>5839450</v>
      </c>
      <c r="E5375">
        <v>21</v>
      </c>
      <c r="F5375" t="s">
        <v>13</v>
      </c>
      <c r="G5375" t="s">
        <v>4685</v>
      </c>
      <c r="I5375" t="s">
        <v>38</v>
      </c>
      <c r="J5375" t="s">
        <v>23</v>
      </c>
      <c r="K5375" s="2" t="str">
        <f>HYPERLINK("..\..\Imagery\ScannedSlabs\1991\DE91-009.jpg")</f>
        <v>..\..\Imagery\ScannedSlabs\1991\DE91-009.jpg</v>
      </c>
    </row>
    <row r="5376" spans="1:12" x14ac:dyDescent="0.25">
      <c r="A5376" t="s">
        <v>7842</v>
      </c>
      <c r="B5376" t="s">
        <v>7842</v>
      </c>
      <c r="C5376">
        <v>497597</v>
      </c>
      <c r="D5376">
        <v>5838358</v>
      </c>
      <c r="E5376">
        <v>21</v>
      </c>
      <c r="F5376" t="s">
        <v>13</v>
      </c>
      <c r="G5376" t="s">
        <v>7843</v>
      </c>
      <c r="I5376" t="s">
        <v>38</v>
      </c>
      <c r="J5376" t="s">
        <v>16</v>
      </c>
      <c r="K5376" s="2" t="str">
        <f>HYPERLINK("..\..\Imagery\ScannedSlabs\1991\DE91-010.jpg")</f>
        <v>..\..\Imagery\ScannedSlabs\1991\DE91-010.jpg</v>
      </c>
    </row>
    <row r="5377" spans="1:11" x14ac:dyDescent="0.25">
      <c r="A5377" t="s">
        <v>7844</v>
      </c>
      <c r="B5377" t="s">
        <v>7844</v>
      </c>
      <c r="C5377">
        <v>496963</v>
      </c>
      <c r="D5377">
        <v>5837580</v>
      </c>
      <c r="E5377">
        <v>21</v>
      </c>
      <c r="F5377" t="s">
        <v>13</v>
      </c>
      <c r="G5377" t="s">
        <v>51</v>
      </c>
      <c r="I5377" t="s">
        <v>38</v>
      </c>
      <c r="J5377" t="s">
        <v>16</v>
      </c>
      <c r="K5377" s="2" t="str">
        <f>HYPERLINK("..\..\Imagery\ScannedSlabs\1991\DE91-011.jpg")</f>
        <v>..\..\Imagery\ScannedSlabs\1991\DE91-011.jpg</v>
      </c>
    </row>
    <row r="5378" spans="1:11" x14ac:dyDescent="0.25">
      <c r="A5378" t="s">
        <v>7845</v>
      </c>
      <c r="B5378" t="s">
        <v>7845</v>
      </c>
      <c r="C5378">
        <v>496650</v>
      </c>
      <c r="D5378">
        <v>5836900</v>
      </c>
      <c r="E5378">
        <v>21</v>
      </c>
      <c r="F5378" t="s">
        <v>13</v>
      </c>
      <c r="G5378" t="s">
        <v>526</v>
      </c>
      <c r="I5378" t="s">
        <v>38</v>
      </c>
      <c r="J5378" t="s">
        <v>16</v>
      </c>
      <c r="K5378" s="2" t="str">
        <f>HYPERLINK("..\..\Imagery\ScannedSlabs\1991\DE91-012.jpg")</f>
        <v>..\..\Imagery\ScannedSlabs\1991\DE91-012.jpg</v>
      </c>
    </row>
    <row r="5379" spans="1:11" x14ac:dyDescent="0.25">
      <c r="A5379" t="s">
        <v>7846</v>
      </c>
      <c r="B5379" t="s">
        <v>7847</v>
      </c>
      <c r="C5379">
        <v>483081</v>
      </c>
      <c r="D5379">
        <v>5871049</v>
      </c>
      <c r="E5379">
        <v>21</v>
      </c>
      <c r="F5379" t="s">
        <v>13</v>
      </c>
      <c r="G5379" t="s">
        <v>482</v>
      </c>
      <c r="I5379" t="s">
        <v>35</v>
      </c>
      <c r="J5379" t="s">
        <v>23</v>
      </c>
      <c r="K5379" s="2" t="str">
        <f>HYPERLINK("..\..\Imagery\ScannedSlabs\1991\DE91-014C.jpg")</f>
        <v>..\..\Imagery\ScannedSlabs\1991\DE91-014C.jpg</v>
      </c>
    </row>
    <row r="5380" spans="1:11" x14ac:dyDescent="0.25">
      <c r="A5380" t="s">
        <v>7846</v>
      </c>
      <c r="B5380" t="s">
        <v>7848</v>
      </c>
      <c r="C5380">
        <v>483081</v>
      </c>
      <c r="D5380">
        <v>5871049</v>
      </c>
      <c r="E5380">
        <v>21</v>
      </c>
      <c r="F5380" t="s">
        <v>13</v>
      </c>
      <c r="G5380" t="s">
        <v>79</v>
      </c>
      <c r="I5380" t="s">
        <v>38</v>
      </c>
      <c r="J5380" t="s">
        <v>16</v>
      </c>
      <c r="K5380" s="2" t="str">
        <f>HYPERLINK("..\..\Imagery\ScannedSlabs\1991\DE91-014B.jpg")</f>
        <v>..\..\Imagery\ScannedSlabs\1991\DE91-014B.jpg</v>
      </c>
    </row>
    <row r="5381" spans="1:11" x14ac:dyDescent="0.25">
      <c r="A5381" t="s">
        <v>7849</v>
      </c>
      <c r="B5381" t="s">
        <v>7849</v>
      </c>
      <c r="C5381">
        <v>376137</v>
      </c>
      <c r="D5381">
        <v>5954995</v>
      </c>
      <c r="E5381">
        <v>21</v>
      </c>
      <c r="F5381" t="s">
        <v>13</v>
      </c>
      <c r="G5381" t="s">
        <v>7850</v>
      </c>
      <c r="I5381" t="s">
        <v>38</v>
      </c>
      <c r="J5381" t="s">
        <v>83</v>
      </c>
    </row>
    <row r="5382" spans="1:11" x14ac:dyDescent="0.25">
      <c r="A5382" t="s">
        <v>7851</v>
      </c>
      <c r="B5382" t="s">
        <v>7851</v>
      </c>
      <c r="C5382">
        <v>375567</v>
      </c>
      <c r="D5382">
        <v>5953314</v>
      </c>
      <c r="E5382">
        <v>21</v>
      </c>
      <c r="F5382" t="s">
        <v>13</v>
      </c>
      <c r="G5382" t="s">
        <v>3088</v>
      </c>
      <c r="I5382" t="s">
        <v>38</v>
      </c>
      <c r="J5382" t="s">
        <v>83</v>
      </c>
    </row>
    <row r="5383" spans="1:11" x14ac:dyDescent="0.25">
      <c r="A5383" t="s">
        <v>7851</v>
      </c>
      <c r="B5383" t="s">
        <v>7852</v>
      </c>
      <c r="C5383">
        <v>375567</v>
      </c>
      <c r="D5383">
        <v>5953314</v>
      </c>
      <c r="E5383">
        <v>21</v>
      </c>
      <c r="F5383" t="s">
        <v>13</v>
      </c>
      <c r="G5383" t="s">
        <v>850</v>
      </c>
      <c r="I5383" t="s">
        <v>38</v>
      </c>
      <c r="J5383" t="s">
        <v>83</v>
      </c>
    </row>
    <row r="5384" spans="1:11" x14ac:dyDescent="0.25">
      <c r="A5384" t="s">
        <v>7851</v>
      </c>
      <c r="B5384" t="s">
        <v>7853</v>
      </c>
      <c r="C5384">
        <v>375567</v>
      </c>
      <c r="D5384">
        <v>5953314</v>
      </c>
      <c r="E5384">
        <v>21</v>
      </c>
      <c r="F5384" t="s">
        <v>13</v>
      </c>
      <c r="G5384" t="s">
        <v>850</v>
      </c>
      <c r="I5384" t="s">
        <v>38</v>
      </c>
      <c r="J5384" t="s">
        <v>83</v>
      </c>
    </row>
    <row r="5385" spans="1:11" x14ac:dyDescent="0.25">
      <c r="A5385" t="s">
        <v>7851</v>
      </c>
      <c r="B5385" t="s">
        <v>7854</v>
      </c>
      <c r="C5385">
        <v>375567</v>
      </c>
      <c r="D5385">
        <v>5953314</v>
      </c>
      <c r="E5385">
        <v>21</v>
      </c>
      <c r="F5385" t="s">
        <v>13</v>
      </c>
      <c r="G5385" t="s">
        <v>850</v>
      </c>
      <c r="I5385" t="s">
        <v>38</v>
      </c>
      <c r="J5385" t="s">
        <v>83</v>
      </c>
    </row>
    <row r="5386" spans="1:11" x14ac:dyDescent="0.25">
      <c r="A5386" t="s">
        <v>7855</v>
      </c>
      <c r="B5386" t="s">
        <v>7855</v>
      </c>
      <c r="C5386">
        <v>576500</v>
      </c>
      <c r="D5386">
        <v>5763045</v>
      </c>
      <c r="E5386">
        <v>21</v>
      </c>
      <c r="F5386" t="s">
        <v>13</v>
      </c>
      <c r="G5386" t="s">
        <v>678</v>
      </c>
      <c r="I5386" t="s">
        <v>38</v>
      </c>
      <c r="J5386" t="s">
        <v>16</v>
      </c>
      <c r="K5386" s="2" t="str">
        <f>HYPERLINK("..\..\Imagery\ScannedSlabs\1987\CG87-403.jpg")</f>
        <v>..\..\Imagery\ScannedSlabs\1987\CG87-403.jpg</v>
      </c>
    </row>
    <row r="5387" spans="1:11" x14ac:dyDescent="0.25">
      <c r="A5387" t="s">
        <v>7856</v>
      </c>
      <c r="B5387" t="s">
        <v>7856</v>
      </c>
      <c r="C5387">
        <v>576607</v>
      </c>
      <c r="D5387">
        <v>5762796</v>
      </c>
      <c r="E5387">
        <v>21</v>
      </c>
      <c r="F5387" t="s">
        <v>13</v>
      </c>
      <c r="G5387" t="s">
        <v>7857</v>
      </c>
      <c r="I5387" t="s">
        <v>35</v>
      </c>
      <c r="J5387" t="s">
        <v>20</v>
      </c>
      <c r="K5387" s="2" t="str">
        <f>HYPERLINK("..\..\Imagery\ScannedSlabs\1987\CG87-404.jpg")</f>
        <v>..\..\Imagery\ScannedSlabs\1987\CG87-404.jpg</v>
      </c>
    </row>
    <row r="5388" spans="1:11" x14ac:dyDescent="0.25">
      <c r="A5388" t="s">
        <v>7858</v>
      </c>
      <c r="B5388" t="s">
        <v>7858</v>
      </c>
      <c r="C5388">
        <v>577190</v>
      </c>
      <c r="D5388">
        <v>5762592</v>
      </c>
      <c r="E5388">
        <v>21</v>
      </c>
      <c r="F5388" t="s">
        <v>13</v>
      </c>
      <c r="G5388" t="s">
        <v>7859</v>
      </c>
      <c r="I5388" t="s">
        <v>35</v>
      </c>
      <c r="J5388" t="s">
        <v>16</v>
      </c>
      <c r="K5388" s="2" t="str">
        <f>HYPERLINK("..\..\Imagery\ScannedSlabs\1987\CG87-406.jpg")</f>
        <v>..\..\Imagery\ScannedSlabs\1987\CG87-406.jpg</v>
      </c>
    </row>
    <row r="5389" spans="1:11" x14ac:dyDescent="0.25">
      <c r="A5389" t="s">
        <v>7860</v>
      </c>
      <c r="B5389" t="s">
        <v>7860</v>
      </c>
      <c r="C5389">
        <v>577453</v>
      </c>
      <c r="D5389">
        <v>5762718</v>
      </c>
      <c r="E5389">
        <v>21</v>
      </c>
      <c r="F5389" t="s">
        <v>13</v>
      </c>
      <c r="G5389" t="s">
        <v>1662</v>
      </c>
      <c r="I5389" t="s">
        <v>38</v>
      </c>
      <c r="J5389" t="s">
        <v>16</v>
      </c>
      <c r="K5389" s="2" t="str">
        <f>HYPERLINK("..\..\Imagery\ScannedSlabs\1987\CG87-407.jpg")</f>
        <v>..\..\Imagery\ScannedSlabs\1987\CG87-407.jpg</v>
      </c>
    </row>
    <row r="5390" spans="1:11" x14ac:dyDescent="0.25">
      <c r="A5390" t="s">
        <v>7861</v>
      </c>
      <c r="B5390" t="s">
        <v>7861</v>
      </c>
      <c r="C5390">
        <v>577615</v>
      </c>
      <c r="D5390">
        <v>5762298</v>
      </c>
      <c r="E5390">
        <v>21</v>
      </c>
      <c r="F5390" t="s">
        <v>13</v>
      </c>
      <c r="G5390" t="s">
        <v>173</v>
      </c>
      <c r="H5390" t="s">
        <v>6440</v>
      </c>
      <c r="I5390" t="s">
        <v>38</v>
      </c>
      <c r="J5390" t="s">
        <v>23</v>
      </c>
      <c r="K5390" s="2" t="str">
        <f>HYPERLINK("..\..\Imagery\ScannedSlabs\1987\CG87-408.jpg")</f>
        <v>..\..\Imagery\ScannedSlabs\1987\CG87-408.jpg</v>
      </c>
    </row>
    <row r="5391" spans="1:11" x14ac:dyDescent="0.25">
      <c r="A5391" t="s">
        <v>7862</v>
      </c>
      <c r="B5391" t="s">
        <v>7862</v>
      </c>
      <c r="C5391">
        <v>527615</v>
      </c>
      <c r="D5391">
        <v>5733998</v>
      </c>
      <c r="E5391">
        <v>21</v>
      </c>
      <c r="F5391" t="s">
        <v>13</v>
      </c>
      <c r="G5391" t="s">
        <v>220</v>
      </c>
      <c r="H5391" t="s">
        <v>1570</v>
      </c>
      <c r="I5391" t="s">
        <v>35</v>
      </c>
      <c r="J5391" t="s">
        <v>23</v>
      </c>
      <c r="K5391" s="2" t="str">
        <f>HYPERLINK("..\..\Imagery\ScannedSlabs\1993\CG93-336.jpg")</f>
        <v>..\..\Imagery\ScannedSlabs\1993\CG93-336.jpg</v>
      </c>
    </row>
    <row r="5392" spans="1:11" x14ac:dyDescent="0.25">
      <c r="A5392" t="s">
        <v>7863</v>
      </c>
      <c r="B5392" t="s">
        <v>7864</v>
      </c>
      <c r="C5392">
        <v>550103</v>
      </c>
      <c r="D5392">
        <v>5820422</v>
      </c>
      <c r="E5392">
        <v>21</v>
      </c>
      <c r="F5392" t="s">
        <v>13</v>
      </c>
      <c r="G5392" t="s">
        <v>1797</v>
      </c>
      <c r="I5392" t="s">
        <v>38</v>
      </c>
      <c r="J5392" t="s">
        <v>20</v>
      </c>
      <c r="K5392" s="2" t="str">
        <f>HYPERLINK("..\..\Imagery\ScannedSlabs\1986\MN86-001A.jpg")</f>
        <v>..\..\Imagery\ScannedSlabs\1986\MN86-001A.jpg</v>
      </c>
    </row>
    <row r="5393" spans="1:11" x14ac:dyDescent="0.25">
      <c r="A5393" t="s">
        <v>7863</v>
      </c>
      <c r="B5393" t="s">
        <v>7865</v>
      </c>
      <c r="C5393">
        <v>550103</v>
      </c>
      <c r="D5393">
        <v>5820422</v>
      </c>
      <c r="E5393">
        <v>21</v>
      </c>
      <c r="F5393" t="s">
        <v>13</v>
      </c>
      <c r="G5393" t="s">
        <v>1327</v>
      </c>
      <c r="I5393" t="s">
        <v>35</v>
      </c>
      <c r="J5393" t="s">
        <v>23</v>
      </c>
      <c r="K5393" s="2" t="str">
        <f>HYPERLINK("..\..\Imagery\ScannedSlabs\1986\MN86-001B.jpg")</f>
        <v>..\..\Imagery\ScannedSlabs\1986\MN86-001B.jpg</v>
      </c>
    </row>
    <row r="5394" spans="1:11" x14ac:dyDescent="0.25">
      <c r="A5394" t="s">
        <v>7866</v>
      </c>
      <c r="B5394" t="s">
        <v>7866</v>
      </c>
      <c r="C5394">
        <v>550331</v>
      </c>
      <c r="D5394">
        <v>5819286</v>
      </c>
      <c r="E5394">
        <v>21</v>
      </c>
      <c r="F5394" t="s">
        <v>13</v>
      </c>
      <c r="G5394" t="s">
        <v>7867</v>
      </c>
      <c r="I5394" t="s">
        <v>38</v>
      </c>
      <c r="J5394" t="s">
        <v>16</v>
      </c>
      <c r="K5394" s="2" t="str">
        <f>HYPERLINK("..\..\Imagery\ScannedSlabs\1986\MN86-003.jpg")</f>
        <v>..\..\Imagery\ScannedSlabs\1986\MN86-003.jpg</v>
      </c>
    </row>
    <row r="5395" spans="1:11" x14ac:dyDescent="0.25">
      <c r="A5395" t="s">
        <v>7868</v>
      </c>
      <c r="B5395" t="s">
        <v>7868</v>
      </c>
      <c r="C5395">
        <v>550133</v>
      </c>
      <c r="D5395">
        <v>5818598</v>
      </c>
      <c r="E5395">
        <v>21</v>
      </c>
      <c r="F5395" t="s">
        <v>13</v>
      </c>
      <c r="G5395" t="s">
        <v>7869</v>
      </c>
      <c r="I5395" t="s">
        <v>38</v>
      </c>
      <c r="J5395" t="s">
        <v>16</v>
      </c>
      <c r="K5395" s="2" t="str">
        <f>HYPERLINK("..\..\Imagery\ScannedSlabs\1986\MN86-004.jpg")</f>
        <v>..\..\Imagery\ScannedSlabs\1986\MN86-004.jpg</v>
      </c>
    </row>
    <row r="5396" spans="1:11" x14ac:dyDescent="0.25">
      <c r="A5396" t="s">
        <v>7870</v>
      </c>
      <c r="B5396" t="s">
        <v>7871</v>
      </c>
      <c r="C5396">
        <v>550426</v>
      </c>
      <c r="D5396">
        <v>5817851</v>
      </c>
      <c r="E5396">
        <v>21</v>
      </c>
      <c r="F5396" t="s">
        <v>13</v>
      </c>
      <c r="G5396" t="s">
        <v>99</v>
      </c>
      <c r="I5396" t="s">
        <v>35</v>
      </c>
      <c r="J5396" t="s">
        <v>16</v>
      </c>
      <c r="K5396" s="2" t="str">
        <f>HYPERLINK("..\..\Imagery\ScannedSlabs\1986\MN86-006A.jpg")</f>
        <v>..\..\Imagery\ScannedSlabs\1986\MN86-006A.jpg</v>
      </c>
    </row>
    <row r="5397" spans="1:11" x14ac:dyDescent="0.25">
      <c r="A5397" t="s">
        <v>7870</v>
      </c>
      <c r="B5397" t="s">
        <v>7872</v>
      </c>
      <c r="C5397">
        <v>550426</v>
      </c>
      <c r="D5397">
        <v>5817851</v>
      </c>
      <c r="E5397">
        <v>21</v>
      </c>
      <c r="F5397" t="s">
        <v>13</v>
      </c>
      <c r="G5397" t="s">
        <v>4607</v>
      </c>
      <c r="I5397" t="s">
        <v>38</v>
      </c>
      <c r="J5397" t="s">
        <v>23</v>
      </c>
      <c r="K5397" s="2" t="str">
        <f>HYPERLINK("..\..\Imagery\ScannedSlabs\1986\MN86-006B.jpg")</f>
        <v>..\..\Imagery\ScannedSlabs\1986\MN86-006B.jpg</v>
      </c>
    </row>
    <row r="5398" spans="1:11" x14ac:dyDescent="0.25">
      <c r="A5398" t="s">
        <v>7873</v>
      </c>
      <c r="B5398" t="s">
        <v>7873</v>
      </c>
      <c r="C5398">
        <v>550530</v>
      </c>
      <c r="D5398">
        <v>5817679</v>
      </c>
      <c r="E5398">
        <v>21</v>
      </c>
      <c r="F5398" t="s">
        <v>13</v>
      </c>
      <c r="G5398" t="s">
        <v>3612</v>
      </c>
      <c r="I5398" t="s">
        <v>38</v>
      </c>
      <c r="J5398" t="s">
        <v>16</v>
      </c>
      <c r="K5398" s="2" t="str">
        <f>HYPERLINK("..\..\Imagery\ScannedSlabs\1986\MN86-007.jpg")</f>
        <v>..\..\Imagery\ScannedSlabs\1986\MN86-007.jpg</v>
      </c>
    </row>
    <row r="5399" spans="1:11" x14ac:dyDescent="0.25">
      <c r="A5399" t="s">
        <v>7874</v>
      </c>
      <c r="B5399" t="s">
        <v>7875</v>
      </c>
      <c r="C5399">
        <v>352140</v>
      </c>
      <c r="D5399">
        <v>5864708</v>
      </c>
      <c r="E5399">
        <v>21</v>
      </c>
      <c r="F5399" t="s">
        <v>13</v>
      </c>
      <c r="G5399" t="s">
        <v>299</v>
      </c>
      <c r="I5399" t="s">
        <v>38</v>
      </c>
      <c r="J5399" t="s">
        <v>83</v>
      </c>
    </row>
    <row r="5400" spans="1:11" x14ac:dyDescent="0.25">
      <c r="A5400" t="s">
        <v>7876</v>
      </c>
      <c r="B5400" t="s">
        <v>7877</v>
      </c>
      <c r="C5400">
        <v>350478</v>
      </c>
      <c r="D5400">
        <v>5865251</v>
      </c>
      <c r="E5400">
        <v>21</v>
      </c>
      <c r="F5400" t="s">
        <v>13</v>
      </c>
      <c r="G5400" t="s">
        <v>7878</v>
      </c>
      <c r="I5400" t="s">
        <v>38</v>
      </c>
      <c r="J5400" t="s">
        <v>83</v>
      </c>
    </row>
    <row r="5401" spans="1:11" x14ac:dyDescent="0.25">
      <c r="A5401" t="s">
        <v>7879</v>
      </c>
      <c r="B5401" t="s">
        <v>7880</v>
      </c>
      <c r="C5401">
        <v>342429</v>
      </c>
      <c r="D5401">
        <v>5831217</v>
      </c>
      <c r="E5401">
        <v>21</v>
      </c>
      <c r="F5401" t="s">
        <v>13</v>
      </c>
      <c r="G5401" t="s">
        <v>51</v>
      </c>
      <c r="H5401" t="s">
        <v>1961</v>
      </c>
      <c r="I5401" t="s">
        <v>38</v>
      </c>
      <c r="J5401" t="s">
        <v>83</v>
      </c>
    </row>
    <row r="5402" spans="1:11" x14ac:dyDescent="0.25">
      <c r="A5402" t="s">
        <v>7881</v>
      </c>
      <c r="B5402" t="s">
        <v>7882</v>
      </c>
      <c r="C5402">
        <v>364780</v>
      </c>
      <c r="D5402">
        <v>5856736</v>
      </c>
      <c r="E5402">
        <v>21</v>
      </c>
      <c r="F5402" t="s">
        <v>13</v>
      </c>
      <c r="G5402" t="s">
        <v>7883</v>
      </c>
      <c r="I5402" t="s">
        <v>38</v>
      </c>
      <c r="J5402" t="s">
        <v>83</v>
      </c>
    </row>
    <row r="5403" spans="1:11" x14ac:dyDescent="0.25">
      <c r="A5403" t="s">
        <v>7884</v>
      </c>
      <c r="B5403" t="s">
        <v>7885</v>
      </c>
      <c r="C5403">
        <v>364374</v>
      </c>
      <c r="D5403">
        <v>5855340</v>
      </c>
      <c r="E5403">
        <v>21</v>
      </c>
      <c r="F5403" t="s">
        <v>13</v>
      </c>
      <c r="G5403" t="s">
        <v>484</v>
      </c>
      <c r="I5403" t="s">
        <v>38</v>
      </c>
      <c r="J5403" t="s">
        <v>83</v>
      </c>
    </row>
    <row r="5404" spans="1:11" x14ac:dyDescent="0.25">
      <c r="A5404" t="s">
        <v>7886</v>
      </c>
      <c r="B5404" t="s">
        <v>7887</v>
      </c>
      <c r="C5404">
        <v>363920</v>
      </c>
      <c r="D5404">
        <v>5855102</v>
      </c>
      <c r="E5404">
        <v>21</v>
      </c>
      <c r="F5404" t="s">
        <v>13</v>
      </c>
      <c r="G5404" t="s">
        <v>42</v>
      </c>
      <c r="I5404" t="s">
        <v>38</v>
      </c>
      <c r="J5404" t="s">
        <v>83</v>
      </c>
    </row>
    <row r="5405" spans="1:11" x14ac:dyDescent="0.25">
      <c r="A5405" t="s">
        <v>7888</v>
      </c>
      <c r="B5405" t="s">
        <v>7889</v>
      </c>
      <c r="C5405">
        <v>362780</v>
      </c>
      <c r="D5405">
        <v>5854750</v>
      </c>
      <c r="E5405">
        <v>21</v>
      </c>
      <c r="F5405" t="s">
        <v>13</v>
      </c>
      <c r="G5405" t="s">
        <v>7890</v>
      </c>
      <c r="I5405" t="s">
        <v>38</v>
      </c>
      <c r="J5405" t="s">
        <v>83</v>
      </c>
    </row>
    <row r="5406" spans="1:11" x14ac:dyDescent="0.25">
      <c r="A5406" t="s">
        <v>7891</v>
      </c>
      <c r="B5406" t="s">
        <v>7892</v>
      </c>
      <c r="C5406">
        <v>383596</v>
      </c>
      <c r="D5406">
        <v>5820031</v>
      </c>
      <c r="E5406">
        <v>21</v>
      </c>
      <c r="F5406" t="s">
        <v>13</v>
      </c>
      <c r="G5406" t="s">
        <v>51</v>
      </c>
      <c r="I5406" t="s">
        <v>38</v>
      </c>
      <c r="J5406" t="s">
        <v>83</v>
      </c>
    </row>
    <row r="5407" spans="1:11" x14ac:dyDescent="0.25">
      <c r="A5407" t="s">
        <v>7129</v>
      </c>
      <c r="B5407" t="s">
        <v>7893</v>
      </c>
      <c r="C5407">
        <v>383189</v>
      </c>
      <c r="D5407">
        <v>5819440</v>
      </c>
      <c r="E5407">
        <v>21</v>
      </c>
      <c r="F5407" t="s">
        <v>13</v>
      </c>
      <c r="G5407" t="s">
        <v>51</v>
      </c>
      <c r="I5407" t="s">
        <v>38</v>
      </c>
      <c r="J5407" t="s">
        <v>83</v>
      </c>
    </row>
    <row r="5408" spans="1:11" x14ac:dyDescent="0.25">
      <c r="A5408" t="s">
        <v>7894</v>
      </c>
      <c r="B5408" t="s">
        <v>7894</v>
      </c>
      <c r="C5408">
        <v>381254</v>
      </c>
      <c r="D5408">
        <v>5989573</v>
      </c>
      <c r="E5408">
        <v>21</v>
      </c>
      <c r="F5408" t="s">
        <v>13</v>
      </c>
      <c r="G5408" t="s">
        <v>79</v>
      </c>
      <c r="I5408" t="s">
        <v>38</v>
      </c>
      <c r="J5408" t="s">
        <v>16</v>
      </c>
      <c r="K5408" s="2" t="str">
        <f>HYPERLINK("..\..\Imagery\ScannedSlabs\1980\CG80-584.jpg")</f>
        <v>..\..\Imagery\ScannedSlabs\1980\CG80-584.jpg</v>
      </c>
    </row>
    <row r="5409" spans="1:12" x14ac:dyDescent="0.25">
      <c r="A5409" t="s">
        <v>7895</v>
      </c>
      <c r="B5409" t="s">
        <v>7895</v>
      </c>
      <c r="C5409">
        <v>382246</v>
      </c>
      <c r="D5409">
        <v>5990596</v>
      </c>
      <c r="E5409">
        <v>21</v>
      </c>
      <c r="F5409" t="s">
        <v>13</v>
      </c>
      <c r="G5409" t="s">
        <v>873</v>
      </c>
      <c r="I5409" t="s">
        <v>35</v>
      </c>
      <c r="J5409" t="s">
        <v>20</v>
      </c>
      <c r="K5409" s="2" t="str">
        <f>HYPERLINK("..\..\Imagery\ScannedSlabs\1980\CG80-587.jpg")</f>
        <v>..\..\Imagery\ScannedSlabs\1980\CG80-587.jpg</v>
      </c>
    </row>
    <row r="5410" spans="1:12" x14ac:dyDescent="0.25">
      <c r="A5410" t="s">
        <v>7896</v>
      </c>
      <c r="B5410" t="s">
        <v>7896</v>
      </c>
      <c r="C5410">
        <v>382317</v>
      </c>
      <c r="D5410">
        <v>5990890</v>
      </c>
      <c r="E5410">
        <v>21</v>
      </c>
      <c r="F5410" t="s">
        <v>13</v>
      </c>
      <c r="I5410" t="s">
        <v>35</v>
      </c>
      <c r="J5410" t="s">
        <v>137</v>
      </c>
      <c r="L5410" t="s">
        <v>7897</v>
      </c>
    </row>
    <row r="5411" spans="1:12" x14ac:dyDescent="0.25">
      <c r="A5411" t="s">
        <v>7898</v>
      </c>
      <c r="B5411" t="s">
        <v>7898</v>
      </c>
      <c r="C5411">
        <v>382691</v>
      </c>
      <c r="D5411">
        <v>5991476</v>
      </c>
      <c r="E5411">
        <v>21</v>
      </c>
      <c r="F5411" t="s">
        <v>13</v>
      </c>
      <c r="G5411" t="s">
        <v>3712</v>
      </c>
      <c r="I5411" t="s">
        <v>38</v>
      </c>
      <c r="J5411" t="s">
        <v>20</v>
      </c>
      <c r="K5411" s="2" t="str">
        <f>HYPERLINK("..\..\Imagery\ScannedSlabs\1980\CG80-590.jpg")</f>
        <v>..\..\Imagery\ScannedSlabs\1980\CG80-590.jpg</v>
      </c>
    </row>
    <row r="5412" spans="1:12" x14ac:dyDescent="0.25">
      <c r="A5412" t="s">
        <v>7899</v>
      </c>
      <c r="B5412" t="s">
        <v>7899</v>
      </c>
      <c r="C5412">
        <v>383476</v>
      </c>
      <c r="D5412">
        <v>5993083</v>
      </c>
      <c r="E5412">
        <v>21</v>
      </c>
      <c r="F5412" t="s">
        <v>13</v>
      </c>
      <c r="G5412" t="s">
        <v>3712</v>
      </c>
      <c r="I5412" t="s">
        <v>35</v>
      </c>
      <c r="J5412" t="s">
        <v>16</v>
      </c>
      <c r="K5412" s="2" t="str">
        <f>HYPERLINK("..\..\Imagery\ScannedSlabs\1980\CG80-594.jpg")</f>
        <v>..\..\Imagery\ScannedSlabs\1980\CG80-594.jpg</v>
      </c>
    </row>
    <row r="5413" spans="1:12" x14ac:dyDescent="0.25">
      <c r="A5413" t="s">
        <v>7900</v>
      </c>
      <c r="B5413" t="s">
        <v>7900</v>
      </c>
      <c r="C5413">
        <v>436052</v>
      </c>
      <c r="D5413">
        <v>6006435</v>
      </c>
      <c r="E5413">
        <v>21</v>
      </c>
      <c r="F5413" t="s">
        <v>13</v>
      </c>
      <c r="G5413" t="s">
        <v>25</v>
      </c>
      <c r="I5413" t="s">
        <v>38</v>
      </c>
      <c r="J5413" t="s">
        <v>16</v>
      </c>
      <c r="K5413" s="2" t="str">
        <f>HYPERLINK("..\..\Imagery\ScannedSlabs\1980\CG80-602.jpg")</f>
        <v>..\..\Imagery\ScannedSlabs\1980\CG80-602.jpg</v>
      </c>
    </row>
    <row r="5414" spans="1:12" x14ac:dyDescent="0.25">
      <c r="A5414" t="s">
        <v>7901</v>
      </c>
      <c r="B5414" t="s">
        <v>7901</v>
      </c>
      <c r="C5414">
        <v>450756</v>
      </c>
      <c r="D5414">
        <v>6005140</v>
      </c>
      <c r="E5414">
        <v>21</v>
      </c>
      <c r="F5414" t="s">
        <v>13</v>
      </c>
      <c r="G5414" t="s">
        <v>1589</v>
      </c>
      <c r="I5414" t="s">
        <v>38</v>
      </c>
      <c r="J5414" t="s">
        <v>23</v>
      </c>
      <c r="K5414" s="2" t="str">
        <f>HYPERLINK("..\..\Imagery\ScannedSlabs\1980\CG80-603.jpg")</f>
        <v>..\..\Imagery\ScannedSlabs\1980\CG80-603.jpg</v>
      </c>
    </row>
    <row r="5415" spans="1:12" x14ac:dyDescent="0.25">
      <c r="A5415" t="s">
        <v>7902</v>
      </c>
      <c r="B5415" t="s">
        <v>7902</v>
      </c>
      <c r="C5415">
        <v>518363</v>
      </c>
      <c r="D5415">
        <v>5864406</v>
      </c>
      <c r="E5415">
        <v>21</v>
      </c>
      <c r="F5415" t="s">
        <v>13</v>
      </c>
      <c r="I5415" t="s">
        <v>35</v>
      </c>
      <c r="J5415" t="s">
        <v>137</v>
      </c>
      <c r="L5415" t="s">
        <v>7903</v>
      </c>
    </row>
    <row r="5416" spans="1:12" x14ac:dyDescent="0.25">
      <c r="A5416" t="s">
        <v>7904</v>
      </c>
      <c r="B5416" t="s">
        <v>7904</v>
      </c>
      <c r="C5416">
        <v>517450</v>
      </c>
      <c r="D5416">
        <v>5863749</v>
      </c>
      <c r="E5416">
        <v>21</v>
      </c>
      <c r="F5416" t="s">
        <v>13</v>
      </c>
      <c r="G5416" t="s">
        <v>7905</v>
      </c>
      <c r="I5416" t="s">
        <v>38</v>
      </c>
      <c r="J5416" t="s">
        <v>16</v>
      </c>
      <c r="K5416" s="2" t="str">
        <f>HYPERLINK("..\..\Imagery\ScannedSlabs\1986\CG86-111.jpg")</f>
        <v>..\..\Imagery\ScannedSlabs\1986\CG86-111.jpg</v>
      </c>
    </row>
    <row r="5417" spans="1:12" x14ac:dyDescent="0.25">
      <c r="A5417" t="s">
        <v>7906</v>
      </c>
      <c r="B5417" t="s">
        <v>7906</v>
      </c>
      <c r="C5417">
        <v>566163</v>
      </c>
      <c r="D5417">
        <v>5871553</v>
      </c>
      <c r="E5417">
        <v>21</v>
      </c>
      <c r="F5417" t="s">
        <v>13</v>
      </c>
      <c r="G5417" t="s">
        <v>292</v>
      </c>
      <c r="I5417" t="s">
        <v>15</v>
      </c>
      <c r="J5417" t="s">
        <v>16</v>
      </c>
      <c r="K5417" s="2" t="str">
        <f>HYPERLINK("..\..\Imagery\ScannedSlabs\1986\CG86-112.jpg")</f>
        <v>..\..\Imagery\ScannedSlabs\1986\CG86-112.jpg</v>
      </c>
    </row>
    <row r="5418" spans="1:12" x14ac:dyDescent="0.25">
      <c r="A5418" t="s">
        <v>7907</v>
      </c>
      <c r="B5418" t="s">
        <v>7908</v>
      </c>
      <c r="C5418">
        <v>565795</v>
      </c>
      <c r="D5418">
        <v>5871117</v>
      </c>
      <c r="E5418">
        <v>21</v>
      </c>
      <c r="F5418" t="s">
        <v>13</v>
      </c>
      <c r="G5418" t="s">
        <v>73</v>
      </c>
      <c r="I5418" t="s">
        <v>35</v>
      </c>
      <c r="J5418" t="s">
        <v>20</v>
      </c>
      <c r="K5418" s="2" t="str">
        <f>HYPERLINK("..\..\Imagery\ScannedSlabs\1986\CG86-113B.jpg")</f>
        <v>..\..\Imagery\ScannedSlabs\1986\CG86-113B.jpg</v>
      </c>
    </row>
    <row r="5419" spans="1:12" x14ac:dyDescent="0.25">
      <c r="A5419" t="s">
        <v>7909</v>
      </c>
      <c r="B5419" t="s">
        <v>7909</v>
      </c>
      <c r="C5419">
        <v>536769</v>
      </c>
      <c r="D5419">
        <v>5864718</v>
      </c>
      <c r="E5419">
        <v>21</v>
      </c>
      <c r="F5419" t="s">
        <v>13</v>
      </c>
      <c r="G5419" t="s">
        <v>73</v>
      </c>
      <c r="I5419" t="s">
        <v>38</v>
      </c>
      <c r="J5419" t="s">
        <v>16</v>
      </c>
      <c r="K5419" s="2" t="str">
        <f>HYPERLINK("..\..\Imagery\ScannedSlabs\1986\CG86-261.jpg")</f>
        <v>..\..\Imagery\ScannedSlabs\1986\CG86-261.jpg</v>
      </c>
    </row>
    <row r="5420" spans="1:12" x14ac:dyDescent="0.25">
      <c r="A5420" t="s">
        <v>7910</v>
      </c>
      <c r="B5420" t="s">
        <v>7910</v>
      </c>
      <c r="C5420">
        <v>537298</v>
      </c>
      <c r="D5420">
        <v>5864576</v>
      </c>
      <c r="E5420">
        <v>21</v>
      </c>
      <c r="F5420" t="s">
        <v>13</v>
      </c>
      <c r="G5420" t="s">
        <v>7911</v>
      </c>
      <c r="I5420" t="s">
        <v>38</v>
      </c>
      <c r="J5420" t="s">
        <v>23</v>
      </c>
      <c r="K5420" s="2" t="str">
        <f>HYPERLINK("..\..\Imagery\ScannedSlabs\1986\CG86-262.jpg")</f>
        <v>..\..\Imagery\ScannedSlabs\1986\CG86-262.jpg</v>
      </c>
    </row>
    <row r="5421" spans="1:12" x14ac:dyDescent="0.25">
      <c r="A5421" t="s">
        <v>7912</v>
      </c>
      <c r="B5421" t="s">
        <v>7913</v>
      </c>
      <c r="C5421">
        <v>584131</v>
      </c>
      <c r="D5421">
        <v>5892928</v>
      </c>
      <c r="E5421">
        <v>21</v>
      </c>
      <c r="F5421" t="s">
        <v>13</v>
      </c>
      <c r="G5421" t="s">
        <v>7914</v>
      </c>
      <c r="J5421" t="s">
        <v>16</v>
      </c>
      <c r="K5421" s="2" t="str">
        <f>HYPERLINK("..\..\Imagery\ScannedSlabs\1985\VN85-562A.jpg")</f>
        <v>..\..\Imagery\ScannedSlabs\1985\VN85-562A.jpg</v>
      </c>
      <c r="L5421" t="s">
        <v>897</v>
      </c>
    </row>
    <row r="5422" spans="1:12" x14ac:dyDescent="0.25">
      <c r="A5422" t="s">
        <v>7915</v>
      </c>
      <c r="B5422" t="s">
        <v>7915</v>
      </c>
      <c r="C5422">
        <v>583739</v>
      </c>
      <c r="D5422">
        <v>5894674</v>
      </c>
      <c r="E5422">
        <v>21</v>
      </c>
      <c r="F5422" t="s">
        <v>13</v>
      </c>
      <c r="G5422" t="s">
        <v>800</v>
      </c>
      <c r="I5422" t="s">
        <v>38</v>
      </c>
      <c r="J5422" t="s">
        <v>20</v>
      </c>
      <c r="K5422" s="2" t="str">
        <f>HYPERLINK("..\..\Imagery\ScannedSlabs\1985\VN85-564.jpg")</f>
        <v>..\..\Imagery\ScannedSlabs\1985\VN85-564.jpg</v>
      </c>
    </row>
    <row r="5423" spans="1:12" x14ac:dyDescent="0.25">
      <c r="A5423" t="s">
        <v>7916</v>
      </c>
      <c r="B5423" t="s">
        <v>7916</v>
      </c>
      <c r="C5423">
        <v>583046</v>
      </c>
      <c r="D5423">
        <v>5895218</v>
      </c>
      <c r="E5423">
        <v>21</v>
      </c>
      <c r="F5423" t="s">
        <v>13</v>
      </c>
      <c r="G5423" t="s">
        <v>566</v>
      </c>
      <c r="I5423" t="s">
        <v>38</v>
      </c>
      <c r="J5423" t="s">
        <v>23</v>
      </c>
      <c r="K5423" s="2" t="str">
        <f>HYPERLINK("..\..\Imagery\ScannedSlabs\1985\VN85-565.jpg")</f>
        <v>..\..\Imagery\ScannedSlabs\1985\VN85-565.jpg</v>
      </c>
    </row>
    <row r="5424" spans="1:12" x14ac:dyDescent="0.25">
      <c r="A5424" t="s">
        <v>7917</v>
      </c>
      <c r="B5424" t="s">
        <v>7917</v>
      </c>
      <c r="C5424">
        <v>563185</v>
      </c>
      <c r="D5424">
        <v>5838029</v>
      </c>
      <c r="E5424">
        <v>21</v>
      </c>
      <c r="F5424" t="s">
        <v>13</v>
      </c>
      <c r="G5424" t="s">
        <v>2668</v>
      </c>
      <c r="I5424" t="s">
        <v>38</v>
      </c>
      <c r="J5424" t="s">
        <v>23</v>
      </c>
      <c r="K5424" s="2" t="str">
        <f>HYPERLINK("..\..\Imagery\ScannedSlabs\1986\JS86-157.jpg")</f>
        <v>..\..\Imagery\ScannedSlabs\1986\JS86-157.jpg</v>
      </c>
    </row>
    <row r="5425" spans="1:11" x14ac:dyDescent="0.25">
      <c r="A5425" t="s">
        <v>7918</v>
      </c>
      <c r="B5425" t="s">
        <v>7918</v>
      </c>
      <c r="C5425">
        <v>562250</v>
      </c>
      <c r="D5425">
        <v>5836687</v>
      </c>
      <c r="E5425">
        <v>21</v>
      </c>
      <c r="F5425" t="s">
        <v>13</v>
      </c>
      <c r="G5425" t="s">
        <v>2668</v>
      </c>
      <c r="I5425" t="s">
        <v>38</v>
      </c>
      <c r="J5425" t="s">
        <v>16</v>
      </c>
      <c r="K5425" s="2" t="str">
        <f>HYPERLINK("..\..\Imagery\ScannedSlabs\1986\JS86-158.jpg")</f>
        <v>..\..\Imagery\ScannedSlabs\1986\JS86-158.jpg</v>
      </c>
    </row>
    <row r="5426" spans="1:11" x14ac:dyDescent="0.25">
      <c r="A5426" t="s">
        <v>7919</v>
      </c>
      <c r="B5426" t="s">
        <v>7919</v>
      </c>
      <c r="C5426">
        <v>585970</v>
      </c>
      <c r="D5426">
        <v>5822426</v>
      </c>
      <c r="E5426">
        <v>21</v>
      </c>
      <c r="F5426" t="s">
        <v>13</v>
      </c>
      <c r="G5426" t="s">
        <v>4311</v>
      </c>
      <c r="I5426" t="s">
        <v>38</v>
      </c>
      <c r="J5426" t="s">
        <v>23</v>
      </c>
      <c r="K5426" s="2" t="str">
        <f>HYPERLINK("..\..\Imagery\ScannedSlabs\1986\JS86-483.jpg")</f>
        <v>..\..\Imagery\ScannedSlabs\1986\JS86-483.jpg</v>
      </c>
    </row>
    <row r="5427" spans="1:11" x14ac:dyDescent="0.25">
      <c r="A5427" t="s">
        <v>7920</v>
      </c>
      <c r="B5427" t="s">
        <v>7920</v>
      </c>
      <c r="C5427">
        <v>355413</v>
      </c>
      <c r="D5427">
        <v>5982168</v>
      </c>
      <c r="E5427">
        <v>21</v>
      </c>
      <c r="F5427" t="s">
        <v>13</v>
      </c>
      <c r="G5427" t="s">
        <v>79</v>
      </c>
      <c r="I5427" t="s">
        <v>279</v>
      </c>
      <c r="J5427" t="s">
        <v>16</v>
      </c>
    </row>
    <row r="5428" spans="1:11" x14ac:dyDescent="0.25">
      <c r="A5428" t="s">
        <v>7921</v>
      </c>
      <c r="B5428" t="s">
        <v>7922</v>
      </c>
      <c r="C5428">
        <v>355138</v>
      </c>
      <c r="D5428">
        <v>5987243</v>
      </c>
      <c r="E5428">
        <v>21</v>
      </c>
      <c r="F5428" t="s">
        <v>13</v>
      </c>
      <c r="G5428" t="s">
        <v>1139</v>
      </c>
      <c r="I5428" t="s">
        <v>15</v>
      </c>
      <c r="J5428" t="s">
        <v>16</v>
      </c>
    </row>
    <row r="5429" spans="1:11" x14ac:dyDescent="0.25">
      <c r="A5429" t="s">
        <v>7921</v>
      </c>
      <c r="B5429" t="s">
        <v>7923</v>
      </c>
      <c r="C5429">
        <v>355138</v>
      </c>
      <c r="D5429">
        <v>5987243</v>
      </c>
      <c r="E5429">
        <v>21</v>
      </c>
      <c r="F5429" t="s">
        <v>13</v>
      </c>
      <c r="G5429" t="s">
        <v>1139</v>
      </c>
      <c r="I5429" t="s">
        <v>15</v>
      </c>
      <c r="J5429" t="s">
        <v>16</v>
      </c>
    </row>
    <row r="5430" spans="1:11" x14ac:dyDescent="0.25">
      <c r="A5430" t="s">
        <v>7924</v>
      </c>
      <c r="B5430" t="s">
        <v>7924</v>
      </c>
      <c r="C5430">
        <v>499342</v>
      </c>
      <c r="D5430">
        <v>5821358</v>
      </c>
      <c r="E5430">
        <v>21</v>
      </c>
      <c r="F5430" t="s">
        <v>13</v>
      </c>
      <c r="G5430" t="s">
        <v>113</v>
      </c>
      <c r="I5430" t="s">
        <v>38</v>
      </c>
      <c r="J5430" t="s">
        <v>16</v>
      </c>
      <c r="K5430" s="2" t="str">
        <f>HYPERLINK("..\..\Imagery\ScannedSlabs\1991\VN91-342.jpg")</f>
        <v>..\..\Imagery\ScannedSlabs\1991\VN91-342.jpg</v>
      </c>
    </row>
    <row r="5431" spans="1:11" x14ac:dyDescent="0.25">
      <c r="A5431" t="s">
        <v>7925</v>
      </c>
      <c r="B5431" t="s">
        <v>7926</v>
      </c>
      <c r="C5431">
        <v>551741</v>
      </c>
      <c r="D5431">
        <v>5764724</v>
      </c>
      <c r="E5431">
        <v>21</v>
      </c>
      <c r="F5431" t="s">
        <v>13</v>
      </c>
      <c r="G5431" t="s">
        <v>646</v>
      </c>
      <c r="I5431" t="s">
        <v>38</v>
      </c>
      <c r="J5431" t="s">
        <v>16</v>
      </c>
      <c r="K5431" s="2" t="str">
        <f>HYPERLINK("..\..\Imagery\ScannedSlabs\2003\CG03-070A.jpg")</f>
        <v>..\..\Imagery\ScannedSlabs\2003\CG03-070A.jpg</v>
      </c>
    </row>
    <row r="5432" spans="1:11" x14ac:dyDescent="0.25">
      <c r="A5432" t="s">
        <v>7927</v>
      </c>
      <c r="B5432" t="s">
        <v>7927</v>
      </c>
      <c r="C5432">
        <v>533008</v>
      </c>
      <c r="D5432">
        <v>5751545</v>
      </c>
      <c r="E5432">
        <v>21</v>
      </c>
      <c r="F5432" t="s">
        <v>13</v>
      </c>
      <c r="G5432" t="s">
        <v>320</v>
      </c>
      <c r="I5432" t="s">
        <v>35</v>
      </c>
      <c r="J5432" t="s">
        <v>16</v>
      </c>
      <c r="K5432" s="2" t="str">
        <f>HYPERLINK("..\..\Imagery\ScannedSlabs\1993\CG93-653.jpg")</f>
        <v>..\..\Imagery\ScannedSlabs\1993\CG93-653.jpg</v>
      </c>
    </row>
    <row r="5433" spans="1:11" x14ac:dyDescent="0.25">
      <c r="A5433" t="s">
        <v>7928</v>
      </c>
      <c r="B5433" t="s">
        <v>7928</v>
      </c>
      <c r="C5433">
        <v>532072</v>
      </c>
      <c r="D5433">
        <v>5753159</v>
      </c>
      <c r="E5433">
        <v>21</v>
      </c>
      <c r="F5433" t="s">
        <v>13</v>
      </c>
      <c r="G5433" t="s">
        <v>79</v>
      </c>
      <c r="I5433" t="s">
        <v>38</v>
      </c>
      <c r="J5433" t="s">
        <v>16</v>
      </c>
      <c r="K5433" s="2" t="str">
        <f>HYPERLINK("..\..\Imagery\ScannedSlabs\1993\CG93-654.jpg")</f>
        <v>..\..\Imagery\ScannedSlabs\1993\CG93-654.jpg</v>
      </c>
    </row>
    <row r="5434" spans="1:11" x14ac:dyDescent="0.25">
      <c r="A5434" t="s">
        <v>7929</v>
      </c>
      <c r="B5434" t="s">
        <v>7929</v>
      </c>
      <c r="C5434">
        <v>530325</v>
      </c>
      <c r="D5434">
        <v>5752646</v>
      </c>
      <c r="E5434">
        <v>21</v>
      </c>
      <c r="F5434" t="s">
        <v>13</v>
      </c>
      <c r="G5434" t="s">
        <v>931</v>
      </c>
      <c r="I5434" t="s">
        <v>38</v>
      </c>
      <c r="J5434" t="s">
        <v>16</v>
      </c>
      <c r="K5434" s="2" t="str">
        <f>HYPERLINK("..\..\Imagery\ScannedSlabs\1993\CG93-655.jpg")</f>
        <v>..\..\Imagery\ScannedSlabs\1993\CG93-655.jpg</v>
      </c>
    </row>
    <row r="5435" spans="1:11" x14ac:dyDescent="0.25">
      <c r="A5435" t="s">
        <v>7930</v>
      </c>
      <c r="B5435" t="s">
        <v>7930</v>
      </c>
      <c r="C5435">
        <v>533580</v>
      </c>
      <c r="D5435">
        <v>5755170</v>
      </c>
      <c r="E5435">
        <v>21</v>
      </c>
      <c r="F5435" t="s">
        <v>13</v>
      </c>
      <c r="G5435" t="s">
        <v>51</v>
      </c>
      <c r="H5435" t="s">
        <v>1380</v>
      </c>
      <c r="I5435" t="s">
        <v>38</v>
      </c>
      <c r="J5435" t="s">
        <v>16</v>
      </c>
      <c r="K5435" s="2" t="str">
        <f>HYPERLINK("..\..\Imagery\ScannedSlabs\1993\CG93-656.jpg")</f>
        <v>..\..\Imagery\ScannedSlabs\1993\CG93-656.jpg</v>
      </c>
    </row>
    <row r="5436" spans="1:11" x14ac:dyDescent="0.25">
      <c r="A5436" t="s">
        <v>7931</v>
      </c>
      <c r="B5436" t="s">
        <v>7931</v>
      </c>
      <c r="C5436">
        <v>532721</v>
      </c>
      <c r="D5436">
        <v>5760058</v>
      </c>
      <c r="E5436">
        <v>21</v>
      </c>
      <c r="F5436" t="s">
        <v>13</v>
      </c>
      <c r="G5436" t="s">
        <v>79</v>
      </c>
      <c r="I5436" t="s">
        <v>38</v>
      </c>
      <c r="J5436" t="s">
        <v>23</v>
      </c>
      <c r="K5436" s="2" t="str">
        <f>HYPERLINK("..\..\Imagery\ScannedSlabs\1993\CG93-657.jpg")</f>
        <v>..\..\Imagery\ScannedSlabs\1993\CG93-657.jpg</v>
      </c>
    </row>
    <row r="5437" spans="1:11" x14ac:dyDescent="0.25">
      <c r="A5437" t="s">
        <v>7932</v>
      </c>
      <c r="B5437" t="s">
        <v>7932</v>
      </c>
      <c r="C5437">
        <v>567640</v>
      </c>
      <c r="D5437">
        <v>5946751</v>
      </c>
      <c r="E5437">
        <v>21</v>
      </c>
      <c r="F5437" t="s">
        <v>13</v>
      </c>
      <c r="G5437" t="s">
        <v>3754</v>
      </c>
      <c r="I5437" t="s">
        <v>35</v>
      </c>
      <c r="J5437" t="s">
        <v>16</v>
      </c>
      <c r="K5437" s="2" t="str">
        <f>HYPERLINK("..\..\Imagery\ScannedSlabs\1985\CG85-541.jpg")</f>
        <v>..\..\Imagery\ScannedSlabs\1985\CG85-541.jpg</v>
      </c>
    </row>
    <row r="5438" spans="1:11" x14ac:dyDescent="0.25">
      <c r="A5438" t="s">
        <v>7933</v>
      </c>
      <c r="B5438" t="s">
        <v>7933</v>
      </c>
      <c r="C5438">
        <v>568615</v>
      </c>
      <c r="D5438">
        <v>5947352</v>
      </c>
      <c r="E5438">
        <v>21</v>
      </c>
      <c r="F5438" t="s">
        <v>13</v>
      </c>
      <c r="G5438" t="s">
        <v>5600</v>
      </c>
      <c r="I5438" t="s">
        <v>38</v>
      </c>
      <c r="J5438" t="s">
        <v>16</v>
      </c>
      <c r="K5438" s="2" t="str">
        <f>HYPERLINK("..\..\Imagery\ScannedSlabs\1985\CG85-542.jpg")</f>
        <v>..\..\Imagery\ScannedSlabs\1985\CG85-542.jpg</v>
      </c>
    </row>
    <row r="5439" spans="1:11" x14ac:dyDescent="0.25">
      <c r="A5439" t="s">
        <v>7934</v>
      </c>
      <c r="B5439" t="s">
        <v>7934</v>
      </c>
      <c r="C5439">
        <v>569182</v>
      </c>
      <c r="D5439">
        <v>5949412</v>
      </c>
      <c r="E5439">
        <v>21</v>
      </c>
      <c r="F5439" t="s">
        <v>13</v>
      </c>
      <c r="G5439" t="s">
        <v>73</v>
      </c>
      <c r="I5439" t="s">
        <v>38</v>
      </c>
      <c r="J5439" t="s">
        <v>23</v>
      </c>
      <c r="K5439" s="2" t="str">
        <f>HYPERLINK("..\..\Imagery\ScannedSlabs\1985\CG85-543.jpg")</f>
        <v>..\..\Imagery\ScannedSlabs\1985\CG85-543.jpg</v>
      </c>
    </row>
    <row r="5440" spans="1:11" x14ac:dyDescent="0.25">
      <c r="A5440" t="s">
        <v>7935</v>
      </c>
      <c r="B5440" t="s">
        <v>7935</v>
      </c>
      <c r="C5440">
        <v>522640</v>
      </c>
      <c r="D5440">
        <v>5916912</v>
      </c>
      <c r="E5440">
        <v>21</v>
      </c>
      <c r="F5440" t="s">
        <v>13</v>
      </c>
      <c r="G5440" t="s">
        <v>51</v>
      </c>
      <c r="I5440" t="s">
        <v>38</v>
      </c>
      <c r="J5440" t="s">
        <v>16</v>
      </c>
      <c r="K5440" s="2" t="str">
        <f>HYPERLINK("..\..\Imagery\ScannedSlabs\1985\VN85-073.jpg")</f>
        <v>..\..\Imagery\ScannedSlabs\1985\VN85-073.jpg</v>
      </c>
    </row>
    <row r="5441" spans="1:12" x14ac:dyDescent="0.25">
      <c r="A5441" t="s">
        <v>7936</v>
      </c>
      <c r="B5441" t="s">
        <v>7936</v>
      </c>
      <c r="C5441">
        <v>521897</v>
      </c>
      <c r="D5441">
        <v>5917115</v>
      </c>
      <c r="E5441">
        <v>21</v>
      </c>
      <c r="F5441" t="s">
        <v>13</v>
      </c>
      <c r="G5441" t="s">
        <v>7937</v>
      </c>
      <c r="I5441" t="s">
        <v>35</v>
      </c>
      <c r="J5441" t="s">
        <v>149</v>
      </c>
      <c r="K5441" s="2" t="str">
        <f>HYPERLINK("..\..\Imagery\ScannedSlabs\1985\VN85-075.jpg")</f>
        <v>..\..\Imagery\ScannedSlabs\1985\VN85-075.jpg</v>
      </c>
    </row>
    <row r="5442" spans="1:12" x14ac:dyDescent="0.25">
      <c r="A5442" t="s">
        <v>7938</v>
      </c>
      <c r="B5442" t="s">
        <v>7938</v>
      </c>
      <c r="C5442">
        <v>516079</v>
      </c>
      <c r="D5442">
        <v>5902957</v>
      </c>
      <c r="E5442">
        <v>21</v>
      </c>
      <c r="F5442" t="s">
        <v>13</v>
      </c>
      <c r="I5442" t="s">
        <v>35</v>
      </c>
      <c r="J5442" t="s">
        <v>137</v>
      </c>
      <c r="L5442" t="s">
        <v>817</v>
      </c>
    </row>
    <row r="5443" spans="1:12" x14ac:dyDescent="0.25">
      <c r="A5443" t="s">
        <v>7939</v>
      </c>
      <c r="B5443" t="s">
        <v>7939</v>
      </c>
      <c r="C5443">
        <v>516085</v>
      </c>
      <c r="D5443">
        <v>5903193</v>
      </c>
      <c r="E5443">
        <v>21</v>
      </c>
      <c r="F5443" t="s">
        <v>13</v>
      </c>
      <c r="G5443" t="s">
        <v>51</v>
      </c>
      <c r="I5443" t="s">
        <v>35</v>
      </c>
      <c r="J5443" t="s">
        <v>16</v>
      </c>
      <c r="K5443" s="2" t="str">
        <f>HYPERLINK("..\..\Imagery\ScannedSlabs\1985\VN85-080.jpg")</f>
        <v>..\..\Imagery\ScannedSlabs\1985\VN85-080.jpg</v>
      </c>
    </row>
    <row r="5444" spans="1:12" x14ac:dyDescent="0.25">
      <c r="A5444" t="s">
        <v>4747</v>
      </c>
      <c r="B5444" t="s">
        <v>7940</v>
      </c>
      <c r="C5444">
        <v>471478</v>
      </c>
      <c r="D5444">
        <v>5866759</v>
      </c>
      <c r="E5444">
        <v>21</v>
      </c>
      <c r="F5444" t="s">
        <v>13</v>
      </c>
      <c r="G5444" t="s">
        <v>333</v>
      </c>
      <c r="I5444" t="s">
        <v>35</v>
      </c>
      <c r="J5444" t="s">
        <v>16</v>
      </c>
      <c r="K5444" s="2" t="str">
        <f>HYPERLINK("..\..\Imagery\ScannedSlabs\1991\DD91-110E.jpg")</f>
        <v>..\..\Imagery\ScannedSlabs\1991\DD91-110E.jpg</v>
      </c>
    </row>
    <row r="5445" spans="1:12" x14ac:dyDescent="0.25">
      <c r="A5445" t="s">
        <v>4747</v>
      </c>
      <c r="B5445" t="s">
        <v>7941</v>
      </c>
      <c r="C5445">
        <v>471478</v>
      </c>
      <c r="D5445">
        <v>5866759</v>
      </c>
      <c r="E5445">
        <v>21</v>
      </c>
      <c r="F5445" t="s">
        <v>13</v>
      </c>
      <c r="G5445" t="s">
        <v>333</v>
      </c>
      <c r="I5445" t="s">
        <v>35</v>
      </c>
      <c r="J5445" t="s">
        <v>16</v>
      </c>
      <c r="K5445" s="2" t="str">
        <f>HYPERLINK("..\..\Imagery\ScannedSlabs\1991\DD91-110C.jpg")</f>
        <v>..\..\Imagery\ScannedSlabs\1991\DD91-110C.jpg</v>
      </c>
    </row>
    <row r="5446" spans="1:12" x14ac:dyDescent="0.25">
      <c r="A5446" t="s">
        <v>4747</v>
      </c>
      <c r="B5446" t="s">
        <v>7942</v>
      </c>
      <c r="C5446">
        <v>471478</v>
      </c>
      <c r="D5446">
        <v>5866759</v>
      </c>
      <c r="E5446">
        <v>21</v>
      </c>
      <c r="F5446" t="s">
        <v>13</v>
      </c>
      <c r="G5446" t="s">
        <v>333</v>
      </c>
      <c r="I5446" t="s">
        <v>38</v>
      </c>
      <c r="J5446" t="s">
        <v>16</v>
      </c>
      <c r="K5446" s="2" t="str">
        <f>HYPERLINK("..\..\Imagery\ScannedSlabs\1991\DD91-110B.jpg")</f>
        <v>..\..\Imagery\ScannedSlabs\1991\DD91-110B.jpg</v>
      </c>
    </row>
    <row r="5447" spans="1:12" x14ac:dyDescent="0.25">
      <c r="A5447" t="s">
        <v>7943</v>
      </c>
      <c r="B5447" t="s">
        <v>7944</v>
      </c>
      <c r="C5447">
        <v>471250</v>
      </c>
      <c r="D5447">
        <v>5866875</v>
      </c>
      <c r="E5447">
        <v>21</v>
      </c>
      <c r="F5447" t="s">
        <v>13</v>
      </c>
      <c r="G5447" t="s">
        <v>521</v>
      </c>
      <c r="I5447" t="s">
        <v>38</v>
      </c>
      <c r="J5447" t="s">
        <v>16</v>
      </c>
      <c r="K5447" s="2" t="str">
        <f>HYPERLINK("..\..\Imagery\ScannedSlabs\1991\DD91-111B.jpg")</f>
        <v>..\..\Imagery\ScannedSlabs\1991\DD91-111B.jpg</v>
      </c>
    </row>
    <row r="5448" spans="1:12" x14ac:dyDescent="0.25">
      <c r="A5448" t="s">
        <v>7943</v>
      </c>
      <c r="B5448" t="s">
        <v>7945</v>
      </c>
      <c r="C5448">
        <v>471250</v>
      </c>
      <c r="D5448">
        <v>5866875</v>
      </c>
      <c r="E5448">
        <v>21</v>
      </c>
      <c r="F5448" t="s">
        <v>13</v>
      </c>
      <c r="G5448" t="s">
        <v>299</v>
      </c>
      <c r="I5448" t="s">
        <v>38</v>
      </c>
      <c r="J5448" t="s">
        <v>16</v>
      </c>
      <c r="K5448" s="2" t="str">
        <f>HYPERLINK("..\..\Imagery\ScannedSlabs\1991\DD91-111A.jpg")</f>
        <v>..\..\Imagery\ScannedSlabs\1991\DD91-111A.jpg</v>
      </c>
    </row>
    <row r="5449" spans="1:12" x14ac:dyDescent="0.25">
      <c r="A5449" t="s">
        <v>5430</v>
      </c>
      <c r="B5449" t="s">
        <v>7946</v>
      </c>
      <c r="C5449">
        <v>446400</v>
      </c>
      <c r="D5449">
        <v>5871225</v>
      </c>
      <c r="E5449">
        <v>21</v>
      </c>
      <c r="F5449" t="s">
        <v>13</v>
      </c>
      <c r="G5449" t="s">
        <v>540</v>
      </c>
      <c r="I5449" t="s">
        <v>38</v>
      </c>
      <c r="J5449" t="s">
        <v>16</v>
      </c>
      <c r="K5449" s="2" t="str">
        <f>HYPERLINK("..\..\Imagery\ScannedSlabs\1991\DD91-112A.jpg")</f>
        <v>..\..\Imagery\ScannedSlabs\1991\DD91-112A.jpg</v>
      </c>
    </row>
    <row r="5450" spans="1:12" x14ac:dyDescent="0.25">
      <c r="A5450" t="s">
        <v>7947</v>
      </c>
      <c r="B5450" t="s">
        <v>7948</v>
      </c>
      <c r="C5450">
        <v>579964</v>
      </c>
      <c r="D5450">
        <v>5861802</v>
      </c>
      <c r="E5450">
        <v>21</v>
      </c>
      <c r="F5450" t="s">
        <v>13</v>
      </c>
      <c r="G5450" t="s">
        <v>246</v>
      </c>
      <c r="H5450" t="s">
        <v>1370</v>
      </c>
      <c r="J5450" t="s">
        <v>137</v>
      </c>
    </row>
    <row r="5451" spans="1:12" x14ac:dyDescent="0.25">
      <c r="A5451" t="s">
        <v>7949</v>
      </c>
      <c r="B5451" t="s">
        <v>7950</v>
      </c>
      <c r="C5451">
        <v>577717</v>
      </c>
      <c r="D5451">
        <v>5855825</v>
      </c>
      <c r="E5451">
        <v>21</v>
      </c>
      <c r="F5451" t="s">
        <v>13</v>
      </c>
      <c r="G5451" t="s">
        <v>7951</v>
      </c>
      <c r="J5451" t="s">
        <v>137</v>
      </c>
    </row>
    <row r="5452" spans="1:12" x14ac:dyDescent="0.25">
      <c r="A5452" t="s">
        <v>7952</v>
      </c>
      <c r="B5452" t="s">
        <v>7953</v>
      </c>
      <c r="C5452">
        <v>577468</v>
      </c>
      <c r="D5452">
        <v>5854343</v>
      </c>
      <c r="E5452">
        <v>21</v>
      </c>
      <c r="F5452" t="s">
        <v>13</v>
      </c>
      <c r="G5452" t="s">
        <v>7954</v>
      </c>
      <c r="J5452" t="s">
        <v>137</v>
      </c>
    </row>
    <row r="5453" spans="1:12" x14ac:dyDescent="0.25">
      <c r="A5453" t="s">
        <v>7955</v>
      </c>
      <c r="B5453" t="s">
        <v>7956</v>
      </c>
      <c r="C5453">
        <v>575769</v>
      </c>
      <c r="D5453">
        <v>5854309</v>
      </c>
      <c r="E5453">
        <v>21</v>
      </c>
      <c r="F5453" t="s">
        <v>13</v>
      </c>
      <c r="G5453" t="s">
        <v>7957</v>
      </c>
      <c r="J5453" t="s">
        <v>137</v>
      </c>
    </row>
    <row r="5454" spans="1:12" x14ac:dyDescent="0.25">
      <c r="A5454" t="s">
        <v>7958</v>
      </c>
      <c r="B5454" t="s">
        <v>7959</v>
      </c>
      <c r="C5454">
        <v>574492</v>
      </c>
      <c r="D5454">
        <v>5855020</v>
      </c>
      <c r="E5454">
        <v>21</v>
      </c>
      <c r="F5454" t="s">
        <v>13</v>
      </c>
      <c r="G5454" t="s">
        <v>3088</v>
      </c>
      <c r="H5454" t="s">
        <v>1370</v>
      </c>
      <c r="J5454" t="s">
        <v>137</v>
      </c>
    </row>
    <row r="5455" spans="1:12" x14ac:dyDescent="0.25">
      <c r="A5455" t="s">
        <v>7960</v>
      </c>
      <c r="B5455" t="s">
        <v>7960</v>
      </c>
      <c r="C5455">
        <v>558914</v>
      </c>
      <c r="D5455">
        <v>5834317</v>
      </c>
      <c r="E5455">
        <v>21</v>
      </c>
      <c r="F5455" t="s">
        <v>13</v>
      </c>
      <c r="G5455" t="s">
        <v>7961</v>
      </c>
      <c r="I5455" t="s">
        <v>38</v>
      </c>
      <c r="J5455" t="s">
        <v>16</v>
      </c>
      <c r="K5455" s="2" t="str">
        <f>HYPERLINK("..\..\Imagery\ScannedSlabs\1986\CG86-376.jpg")</f>
        <v>..\..\Imagery\ScannedSlabs\1986\CG86-376.jpg</v>
      </c>
    </row>
    <row r="5456" spans="1:12" x14ac:dyDescent="0.25">
      <c r="A5456" t="s">
        <v>7962</v>
      </c>
      <c r="B5456" t="s">
        <v>7962</v>
      </c>
      <c r="C5456">
        <v>559584</v>
      </c>
      <c r="D5456">
        <v>5834242</v>
      </c>
      <c r="E5456">
        <v>21</v>
      </c>
      <c r="F5456" t="s">
        <v>13</v>
      </c>
      <c r="G5456" t="s">
        <v>2333</v>
      </c>
      <c r="H5456" t="s">
        <v>1471</v>
      </c>
      <c r="I5456" t="s">
        <v>38</v>
      </c>
      <c r="J5456" t="s">
        <v>16</v>
      </c>
      <c r="K5456" s="2" t="str">
        <f>HYPERLINK("..\..\Imagery\ScannedSlabs\1986\CG86-377.jpg")</f>
        <v>..\..\Imagery\ScannedSlabs\1986\CG86-377.jpg</v>
      </c>
    </row>
    <row r="5457" spans="1:12" x14ac:dyDescent="0.25">
      <c r="A5457" t="s">
        <v>7963</v>
      </c>
      <c r="B5457" t="s">
        <v>7963</v>
      </c>
      <c r="C5457">
        <v>529203</v>
      </c>
      <c r="D5457">
        <v>5808061</v>
      </c>
      <c r="E5457">
        <v>21</v>
      </c>
      <c r="F5457" t="s">
        <v>13</v>
      </c>
      <c r="G5457" t="s">
        <v>7964</v>
      </c>
      <c r="I5457" t="s">
        <v>38</v>
      </c>
      <c r="J5457" t="s">
        <v>16</v>
      </c>
      <c r="K5457" s="2" t="str">
        <f>HYPERLINK("..\..\Imagery\ScannedSlabs\1987\CG87-274.jpg")</f>
        <v>..\..\Imagery\ScannedSlabs\1987\CG87-274.jpg</v>
      </c>
    </row>
    <row r="5458" spans="1:12" x14ac:dyDescent="0.25">
      <c r="A5458" t="s">
        <v>1077</v>
      </c>
      <c r="B5458" t="s">
        <v>7965</v>
      </c>
      <c r="C5458">
        <v>484461</v>
      </c>
      <c r="D5458">
        <v>6033363</v>
      </c>
      <c r="E5458">
        <v>21</v>
      </c>
      <c r="F5458" t="s">
        <v>13</v>
      </c>
      <c r="G5458" t="s">
        <v>207</v>
      </c>
      <c r="H5458" t="s">
        <v>7966</v>
      </c>
      <c r="I5458" t="s">
        <v>55</v>
      </c>
      <c r="J5458" t="s">
        <v>16</v>
      </c>
      <c r="K5458" s="2" t="str">
        <f>HYPERLINK("..\..\Imagery\ScannedSlabs\1992\CG92-065D.jpg")</f>
        <v>..\..\Imagery\ScannedSlabs\1992\CG92-065D.jpg</v>
      </c>
    </row>
    <row r="5459" spans="1:12" x14ac:dyDescent="0.25">
      <c r="A5459" t="s">
        <v>7967</v>
      </c>
      <c r="B5459" t="s">
        <v>7968</v>
      </c>
      <c r="C5459">
        <v>490968</v>
      </c>
      <c r="D5459">
        <v>6039407</v>
      </c>
      <c r="E5459">
        <v>21</v>
      </c>
      <c r="F5459" t="s">
        <v>13</v>
      </c>
      <c r="G5459" t="s">
        <v>44</v>
      </c>
      <c r="H5459" t="s">
        <v>7969</v>
      </c>
      <c r="I5459" t="s">
        <v>55</v>
      </c>
      <c r="J5459" t="s">
        <v>20</v>
      </c>
      <c r="K5459" s="2" t="str">
        <f>HYPERLINK("..\..\Imagery\ScannedSlabs\1992\CG92-066A.jpg")</f>
        <v>..\..\Imagery\ScannedSlabs\1992\CG92-066A.jpg</v>
      </c>
      <c r="L5459" t="s">
        <v>7970</v>
      </c>
    </row>
    <row r="5460" spans="1:12" x14ac:dyDescent="0.25">
      <c r="A5460" t="s">
        <v>7971</v>
      </c>
      <c r="B5460" t="s">
        <v>7971</v>
      </c>
      <c r="C5460">
        <v>497365</v>
      </c>
      <c r="D5460">
        <v>5804808</v>
      </c>
      <c r="E5460">
        <v>21</v>
      </c>
      <c r="F5460" t="s">
        <v>13</v>
      </c>
      <c r="G5460" t="s">
        <v>173</v>
      </c>
      <c r="H5460" t="s">
        <v>830</v>
      </c>
      <c r="I5460" t="s">
        <v>38</v>
      </c>
      <c r="J5460" t="s">
        <v>16</v>
      </c>
      <c r="K5460" s="2" t="str">
        <f>HYPERLINK("..\..\Imagery\ScannedSlabs\1992\CG92-067.jpg")</f>
        <v>..\..\Imagery\ScannedSlabs\1992\CG92-067.jpg</v>
      </c>
    </row>
    <row r="5461" spans="1:12" x14ac:dyDescent="0.25">
      <c r="A5461" t="s">
        <v>7972</v>
      </c>
      <c r="B5461" t="s">
        <v>7972</v>
      </c>
      <c r="C5461">
        <v>496356</v>
      </c>
      <c r="D5461">
        <v>5803555</v>
      </c>
      <c r="E5461">
        <v>21</v>
      </c>
      <c r="F5461" t="s">
        <v>13</v>
      </c>
      <c r="G5461" t="s">
        <v>173</v>
      </c>
      <c r="H5461" t="s">
        <v>830</v>
      </c>
      <c r="I5461" t="s">
        <v>38</v>
      </c>
      <c r="J5461" t="s">
        <v>16</v>
      </c>
      <c r="K5461" s="2" t="str">
        <f>HYPERLINK("..\..\Imagery\ScannedSlabs\1992\CG92-068.jpg")</f>
        <v>..\..\Imagery\ScannedSlabs\1992\CG92-068.jpg</v>
      </c>
    </row>
    <row r="5462" spans="1:12" x14ac:dyDescent="0.25">
      <c r="A5462" t="s">
        <v>7973</v>
      </c>
      <c r="B5462" t="s">
        <v>7973</v>
      </c>
      <c r="C5462">
        <v>404259</v>
      </c>
      <c r="D5462">
        <v>5796199</v>
      </c>
      <c r="E5462">
        <v>21</v>
      </c>
      <c r="F5462" t="s">
        <v>13</v>
      </c>
      <c r="G5462" t="s">
        <v>73</v>
      </c>
      <c r="H5462" t="s">
        <v>510</v>
      </c>
      <c r="I5462" t="s">
        <v>15</v>
      </c>
      <c r="J5462" t="s">
        <v>16</v>
      </c>
      <c r="K5462" s="2" t="str">
        <f>HYPERLINK("..\..\Imagery\ScannedSlabs\1999\CG99-105.jpg")</f>
        <v>..\..\Imagery\ScannedSlabs\1999\CG99-105.jpg</v>
      </c>
    </row>
    <row r="5463" spans="1:12" x14ac:dyDescent="0.25">
      <c r="A5463" t="s">
        <v>7974</v>
      </c>
      <c r="B5463" t="s">
        <v>7974</v>
      </c>
      <c r="C5463">
        <v>403689</v>
      </c>
      <c r="D5463">
        <v>5796161</v>
      </c>
      <c r="E5463">
        <v>21</v>
      </c>
      <c r="F5463" t="s">
        <v>13</v>
      </c>
      <c r="G5463" t="s">
        <v>73</v>
      </c>
      <c r="H5463" t="s">
        <v>510</v>
      </c>
      <c r="I5463" t="s">
        <v>35</v>
      </c>
      <c r="J5463" t="s">
        <v>16</v>
      </c>
      <c r="K5463" s="2" t="str">
        <f>HYPERLINK("..\..\Imagery\ScannedSlabs\1999\CG99-106.jpg")</f>
        <v>..\..\Imagery\ScannedSlabs\1999\CG99-106.jpg</v>
      </c>
    </row>
    <row r="5464" spans="1:12" x14ac:dyDescent="0.25">
      <c r="A5464" t="s">
        <v>7975</v>
      </c>
      <c r="B5464" t="s">
        <v>7975</v>
      </c>
      <c r="C5464">
        <v>326292</v>
      </c>
      <c r="D5464">
        <v>5992451</v>
      </c>
      <c r="E5464">
        <v>21</v>
      </c>
      <c r="F5464" t="s">
        <v>13</v>
      </c>
      <c r="G5464" t="s">
        <v>7976</v>
      </c>
      <c r="I5464" t="s">
        <v>35</v>
      </c>
      <c r="J5464" t="s">
        <v>20</v>
      </c>
      <c r="K5464" s="2" t="str">
        <f>HYPERLINK("..\..\Imagery\ScannedSlabs\1983\CG83-399.jpg")</f>
        <v>..\..\Imagery\ScannedSlabs\1983\CG83-399.jpg</v>
      </c>
    </row>
    <row r="5465" spans="1:12" x14ac:dyDescent="0.25">
      <c r="A5465" t="s">
        <v>7977</v>
      </c>
      <c r="B5465" t="s">
        <v>7977</v>
      </c>
      <c r="C5465">
        <v>327274</v>
      </c>
      <c r="D5465">
        <v>5992099</v>
      </c>
      <c r="E5465">
        <v>21</v>
      </c>
      <c r="F5465" t="s">
        <v>13</v>
      </c>
      <c r="G5465" t="s">
        <v>7978</v>
      </c>
      <c r="I5465" t="s">
        <v>38</v>
      </c>
      <c r="J5465" t="s">
        <v>16</v>
      </c>
      <c r="K5465" s="2" t="str">
        <f>HYPERLINK("..\..\Imagery\ScannedSlabs\1983\CG83-400.jpg")</f>
        <v>..\..\Imagery\ScannedSlabs\1983\CG83-400.jpg</v>
      </c>
    </row>
    <row r="5466" spans="1:12" x14ac:dyDescent="0.25">
      <c r="A5466" t="s">
        <v>7979</v>
      </c>
      <c r="B5466" t="s">
        <v>7979</v>
      </c>
      <c r="C5466">
        <v>327011</v>
      </c>
      <c r="D5466">
        <v>5993586</v>
      </c>
      <c r="E5466">
        <v>21</v>
      </c>
      <c r="F5466" t="s">
        <v>13</v>
      </c>
      <c r="G5466" t="s">
        <v>1142</v>
      </c>
      <c r="I5466" t="s">
        <v>38</v>
      </c>
      <c r="J5466" t="s">
        <v>16</v>
      </c>
      <c r="K5466" s="2" t="str">
        <f>HYPERLINK("..\..\Imagery\ScannedSlabs\1983\CG83-401.jpg")</f>
        <v>..\..\Imagery\ScannedSlabs\1983\CG83-401.jpg</v>
      </c>
    </row>
    <row r="5467" spans="1:12" x14ac:dyDescent="0.25">
      <c r="A5467" t="s">
        <v>7980</v>
      </c>
      <c r="B5467" t="s">
        <v>7980</v>
      </c>
      <c r="C5467">
        <v>343472</v>
      </c>
      <c r="D5467">
        <v>6032057</v>
      </c>
      <c r="E5467">
        <v>21</v>
      </c>
      <c r="F5467" t="s">
        <v>13</v>
      </c>
      <c r="H5467" t="s">
        <v>1157</v>
      </c>
      <c r="I5467" t="s">
        <v>15</v>
      </c>
      <c r="J5467" t="s">
        <v>137</v>
      </c>
      <c r="L5467" t="s">
        <v>138</v>
      </c>
    </row>
    <row r="5468" spans="1:12" x14ac:dyDescent="0.25">
      <c r="A5468" t="s">
        <v>7981</v>
      </c>
      <c r="B5468" t="s">
        <v>7981</v>
      </c>
      <c r="C5468">
        <v>511510</v>
      </c>
      <c r="D5468">
        <v>5720390</v>
      </c>
      <c r="E5468">
        <v>21</v>
      </c>
      <c r="F5468" t="s">
        <v>13</v>
      </c>
      <c r="G5468" t="s">
        <v>4535</v>
      </c>
      <c r="H5468" t="s">
        <v>828</v>
      </c>
      <c r="I5468" t="s">
        <v>35</v>
      </c>
      <c r="J5468" t="s">
        <v>20</v>
      </c>
      <c r="K5468" s="2" t="str">
        <f>HYPERLINK("..\..\Imagery\ScannedSlabs\1993\CG93-369.jpg")</f>
        <v>..\..\Imagery\ScannedSlabs\1993\CG93-369.jpg</v>
      </c>
    </row>
    <row r="5469" spans="1:12" x14ac:dyDescent="0.25">
      <c r="A5469" t="s">
        <v>7982</v>
      </c>
      <c r="B5469" t="s">
        <v>7982</v>
      </c>
      <c r="C5469">
        <v>510081</v>
      </c>
      <c r="D5469">
        <v>5718380</v>
      </c>
      <c r="E5469">
        <v>21</v>
      </c>
      <c r="F5469" t="s">
        <v>13</v>
      </c>
      <c r="G5469" t="s">
        <v>2368</v>
      </c>
      <c r="H5469" t="s">
        <v>828</v>
      </c>
      <c r="I5469" t="s">
        <v>38</v>
      </c>
      <c r="J5469" t="s">
        <v>16</v>
      </c>
      <c r="K5469" s="2" t="str">
        <f>HYPERLINK("..\..\Imagery\ScannedSlabs\1993\CG93-372.jpg")</f>
        <v>..\..\Imagery\ScannedSlabs\1993\CG93-372.jpg</v>
      </c>
    </row>
    <row r="5470" spans="1:12" x14ac:dyDescent="0.25">
      <c r="A5470" t="s">
        <v>7983</v>
      </c>
      <c r="B5470" t="s">
        <v>7983</v>
      </c>
      <c r="C5470">
        <v>509300</v>
      </c>
      <c r="D5470">
        <v>5716810</v>
      </c>
      <c r="E5470">
        <v>21</v>
      </c>
      <c r="F5470" t="s">
        <v>13</v>
      </c>
      <c r="G5470" t="s">
        <v>1213</v>
      </c>
      <c r="H5470" t="s">
        <v>828</v>
      </c>
      <c r="I5470" t="s">
        <v>38</v>
      </c>
      <c r="J5470" t="s">
        <v>23</v>
      </c>
      <c r="K5470" s="2" t="str">
        <f>HYPERLINK("..\..\Imagery\ScannedSlabs\1993\CG93-375.jpg")</f>
        <v>..\..\Imagery\ScannedSlabs\1993\CG93-375.jpg</v>
      </c>
    </row>
    <row r="5471" spans="1:12" x14ac:dyDescent="0.25">
      <c r="A5471" t="s">
        <v>1473</v>
      </c>
      <c r="B5471" t="s">
        <v>7984</v>
      </c>
      <c r="C5471">
        <v>545682</v>
      </c>
      <c r="D5471">
        <v>5840299</v>
      </c>
      <c r="E5471">
        <v>21</v>
      </c>
      <c r="F5471" t="s">
        <v>13</v>
      </c>
      <c r="G5471" t="s">
        <v>7985</v>
      </c>
      <c r="I5471" t="s">
        <v>38</v>
      </c>
      <c r="J5471" t="s">
        <v>16</v>
      </c>
      <c r="K5471" s="2" t="str">
        <f>HYPERLINK("..\..\Imagery\ScannedSlabs\2004\CG04-032C.jpg")</f>
        <v>..\..\Imagery\ScannedSlabs\2004\CG04-032C.jpg</v>
      </c>
    </row>
    <row r="5472" spans="1:12" x14ac:dyDescent="0.25">
      <c r="A5472" t="s">
        <v>7986</v>
      </c>
      <c r="B5472" t="s">
        <v>7987</v>
      </c>
      <c r="C5472">
        <v>545341</v>
      </c>
      <c r="D5472">
        <v>5839734</v>
      </c>
      <c r="E5472">
        <v>21</v>
      </c>
      <c r="F5472" t="s">
        <v>13</v>
      </c>
      <c r="G5472" t="s">
        <v>51</v>
      </c>
      <c r="I5472" t="s">
        <v>38</v>
      </c>
      <c r="J5472" t="s">
        <v>16</v>
      </c>
      <c r="K5472" s="2" t="str">
        <f>HYPERLINK("..\..\Imagery\ScannedSlabs\2004\CG04-033A.jpg")</f>
        <v>..\..\Imagery\ScannedSlabs\2004\CG04-033A.jpg</v>
      </c>
    </row>
    <row r="5473" spans="1:12" x14ac:dyDescent="0.25">
      <c r="A5473" t="s">
        <v>7986</v>
      </c>
      <c r="B5473" t="s">
        <v>7988</v>
      </c>
      <c r="C5473">
        <v>545341</v>
      </c>
      <c r="D5473">
        <v>5839734</v>
      </c>
      <c r="E5473">
        <v>21</v>
      </c>
      <c r="F5473" t="s">
        <v>13</v>
      </c>
      <c r="G5473" t="s">
        <v>333</v>
      </c>
      <c r="I5473" t="s">
        <v>38</v>
      </c>
      <c r="J5473" t="s">
        <v>16</v>
      </c>
      <c r="K5473" s="2" t="str">
        <f>HYPERLINK("..\..\Imagery\ScannedSlabs\2004\CG04-033B.jpg")</f>
        <v>..\..\Imagery\ScannedSlabs\2004\CG04-033B.jpg</v>
      </c>
    </row>
    <row r="5474" spans="1:12" x14ac:dyDescent="0.25">
      <c r="A5474" t="s">
        <v>6548</v>
      </c>
      <c r="B5474" t="s">
        <v>7989</v>
      </c>
      <c r="C5474">
        <v>516430</v>
      </c>
      <c r="D5474">
        <v>5925047</v>
      </c>
      <c r="E5474">
        <v>21</v>
      </c>
      <c r="F5474" t="s">
        <v>13</v>
      </c>
      <c r="G5474" t="s">
        <v>2869</v>
      </c>
      <c r="H5474" t="s">
        <v>34</v>
      </c>
      <c r="I5474" t="s">
        <v>38</v>
      </c>
      <c r="J5474" t="s">
        <v>23</v>
      </c>
      <c r="K5474" s="2" t="str">
        <f>HYPERLINK("..\..\Imagery\ScannedSlabs\1985\CG85-005.1.jpg")</f>
        <v>..\..\Imagery\ScannedSlabs\1985\CG85-005.1.jpg</v>
      </c>
      <c r="L5474" t="s">
        <v>6550</v>
      </c>
    </row>
    <row r="5475" spans="1:12" x14ac:dyDescent="0.25">
      <c r="A5475" t="s">
        <v>7990</v>
      </c>
      <c r="B5475" t="s">
        <v>7990</v>
      </c>
      <c r="C5475">
        <v>516851</v>
      </c>
      <c r="D5475">
        <v>5922820</v>
      </c>
      <c r="E5475">
        <v>21</v>
      </c>
      <c r="F5475" t="s">
        <v>13</v>
      </c>
      <c r="G5475" t="s">
        <v>1409</v>
      </c>
      <c r="H5475" t="s">
        <v>34</v>
      </c>
      <c r="I5475" t="s">
        <v>38</v>
      </c>
      <c r="J5475" t="s">
        <v>16</v>
      </c>
      <c r="K5475" s="2" t="str">
        <f>HYPERLINK("..\..\Imagery\ScannedSlabs\1985\CG85-008.jpg")</f>
        <v>..\..\Imagery\ScannedSlabs\1985\CG85-008.jpg</v>
      </c>
    </row>
    <row r="5476" spans="1:12" x14ac:dyDescent="0.25">
      <c r="A5476" t="s">
        <v>7991</v>
      </c>
      <c r="B5476" t="s">
        <v>7991</v>
      </c>
      <c r="C5476">
        <v>516257</v>
      </c>
      <c r="D5476">
        <v>5920786</v>
      </c>
      <c r="E5476">
        <v>21</v>
      </c>
      <c r="F5476" t="s">
        <v>13</v>
      </c>
      <c r="G5476" t="s">
        <v>33</v>
      </c>
      <c r="H5476" t="s">
        <v>34</v>
      </c>
      <c r="I5476" t="s">
        <v>38</v>
      </c>
      <c r="J5476" t="s">
        <v>16</v>
      </c>
      <c r="K5476" s="2" t="str">
        <f>HYPERLINK("..\..\Imagery\ScannedSlabs\1985\CG85-012.jpg")</f>
        <v>..\..\Imagery\ScannedSlabs\1985\CG85-012.jpg</v>
      </c>
    </row>
    <row r="5477" spans="1:12" x14ac:dyDescent="0.25">
      <c r="A5477" t="s">
        <v>7992</v>
      </c>
      <c r="B5477" t="s">
        <v>7992</v>
      </c>
      <c r="C5477">
        <v>515800</v>
      </c>
      <c r="D5477">
        <v>5920394</v>
      </c>
      <c r="E5477">
        <v>21</v>
      </c>
      <c r="F5477" t="s">
        <v>13</v>
      </c>
      <c r="G5477" t="s">
        <v>415</v>
      </c>
      <c r="H5477" t="s">
        <v>34</v>
      </c>
      <c r="I5477" t="s">
        <v>38</v>
      </c>
      <c r="J5477" t="s">
        <v>23</v>
      </c>
      <c r="K5477" s="2" t="str">
        <f>HYPERLINK("..\..\Imagery\ScannedSlabs\1985\CG85-014.jpg")</f>
        <v>..\..\Imagery\ScannedSlabs\1985\CG85-014.jpg</v>
      </c>
    </row>
    <row r="5478" spans="1:12" x14ac:dyDescent="0.25">
      <c r="A5478" t="s">
        <v>7993</v>
      </c>
      <c r="B5478" t="s">
        <v>7993</v>
      </c>
      <c r="C5478">
        <v>515413</v>
      </c>
      <c r="D5478">
        <v>5919755</v>
      </c>
      <c r="E5478">
        <v>21</v>
      </c>
      <c r="F5478" t="s">
        <v>13</v>
      </c>
      <c r="G5478" t="s">
        <v>484</v>
      </c>
      <c r="H5478" t="s">
        <v>34</v>
      </c>
      <c r="I5478" t="s">
        <v>35</v>
      </c>
      <c r="J5478" t="s">
        <v>23</v>
      </c>
      <c r="K5478" s="2" t="str">
        <f>HYPERLINK("..\..\Imagery\ScannedSlabs\1985\CG85-015.jpg")</f>
        <v>..\..\Imagery\ScannedSlabs\1985\CG85-015.jpg</v>
      </c>
    </row>
    <row r="5479" spans="1:12" x14ac:dyDescent="0.25">
      <c r="A5479" t="s">
        <v>7994</v>
      </c>
      <c r="B5479" t="s">
        <v>7994</v>
      </c>
      <c r="C5479">
        <v>530080</v>
      </c>
      <c r="D5479">
        <v>5949825</v>
      </c>
      <c r="E5479">
        <v>21</v>
      </c>
      <c r="F5479" t="s">
        <v>13</v>
      </c>
      <c r="G5479" t="s">
        <v>3703</v>
      </c>
      <c r="H5479" t="s">
        <v>1013</v>
      </c>
      <c r="I5479" t="s">
        <v>15</v>
      </c>
      <c r="J5479" t="s">
        <v>149</v>
      </c>
      <c r="K5479" s="2" t="str">
        <f>HYPERLINK("..\..\Imagery\ScannedSlabs\1985\CG85-017.jpg")</f>
        <v>..\..\Imagery\ScannedSlabs\1985\CG85-017.jpg</v>
      </c>
    </row>
    <row r="5480" spans="1:12" x14ac:dyDescent="0.25">
      <c r="A5480" t="s">
        <v>7995</v>
      </c>
      <c r="B5480" t="s">
        <v>7995</v>
      </c>
      <c r="C5480">
        <v>531761</v>
      </c>
      <c r="D5480">
        <v>5951147</v>
      </c>
      <c r="E5480">
        <v>21</v>
      </c>
      <c r="F5480" t="s">
        <v>13</v>
      </c>
      <c r="G5480" t="s">
        <v>3703</v>
      </c>
      <c r="H5480" t="s">
        <v>1013</v>
      </c>
      <c r="I5480" t="s">
        <v>15</v>
      </c>
      <c r="J5480" t="s">
        <v>16</v>
      </c>
      <c r="K5480" s="2" t="str">
        <f>HYPERLINK("..\..\Imagery\ScannedSlabs\1985\CG85-018.jpg")</f>
        <v>..\..\Imagery\ScannedSlabs\1985\CG85-018.jpg</v>
      </c>
      <c r="L5480" t="s">
        <v>138</v>
      </c>
    </row>
    <row r="5481" spans="1:12" x14ac:dyDescent="0.25">
      <c r="A5481" t="s">
        <v>4046</v>
      </c>
      <c r="B5481" t="s">
        <v>7996</v>
      </c>
      <c r="C5481">
        <v>521484</v>
      </c>
      <c r="D5481">
        <v>5948590</v>
      </c>
      <c r="E5481">
        <v>21</v>
      </c>
      <c r="F5481" t="s">
        <v>13</v>
      </c>
      <c r="G5481" t="s">
        <v>318</v>
      </c>
      <c r="H5481" t="s">
        <v>1013</v>
      </c>
      <c r="I5481" t="s">
        <v>35</v>
      </c>
      <c r="J5481" t="s">
        <v>149</v>
      </c>
      <c r="K5481" s="2" t="str">
        <f>HYPERLINK("..\..\Imagery\ScannedSlabs\1985\CG85-019B.jpg")</f>
        <v>..\..\Imagery\ScannedSlabs\1985\CG85-019B.jpg</v>
      </c>
    </row>
    <row r="5482" spans="1:12" x14ac:dyDescent="0.25">
      <c r="A5482" t="s">
        <v>7997</v>
      </c>
      <c r="B5482" t="s">
        <v>7997</v>
      </c>
      <c r="C5482">
        <v>579955</v>
      </c>
      <c r="D5482">
        <v>5852021</v>
      </c>
      <c r="E5482">
        <v>21</v>
      </c>
      <c r="F5482" t="s">
        <v>13</v>
      </c>
      <c r="G5482" t="s">
        <v>486</v>
      </c>
      <c r="I5482" t="s">
        <v>38</v>
      </c>
      <c r="J5482" t="s">
        <v>16</v>
      </c>
      <c r="K5482" s="2" t="str">
        <f>HYPERLINK("..\..\Imagery\ScannedSlabs\1986\CG86-526.jpg")</f>
        <v>..\..\Imagery\ScannedSlabs\1986\CG86-526.jpg</v>
      </c>
    </row>
    <row r="5483" spans="1:12" x14ac:dyDescent="0.25">
      <c r="A5483" t="s">
        <v>7998</v>
      </c>
      <c r="B5483" t="s">
        <v>7998</v>
      </c>
      <c r="C5483">
        <v>579688</v>
      </c>
      <c r="D5483">
        <v>5851212</v>
      </c>
      <c r="E5483">
        <v>21</v>
      </c>
      <c r="F5483" t="s">
        <v>13</v>
      </c>
      <c r="G5483" t="s">
        <v>51</v>
      </c>
      <c r="I5483" t="s">
        <v>38</v>
      </c>
      <c r="J5483" t="s">
        <v>16</v>
      </c>
      <c r="K5483" s="2" t="str">
        <f>HYPERLINK("..\..\Imagery\ScannedSlabs\1986\CG86-527.jpg")</f>
        <v>..\..\Imagery\ScannedSlabs\1986\CG86-527.jpg</v>
      </c>
    </row>
    <row r="5484" spans="1:12" x14ac:dyDescent="0.25">
      <c r="A5484" t="s">
        <v>5253</v>
      </c>
      <c r="B5484" t="s">
        <v>7999</v>
      </c>
      <c r="C5484">
        <v>463547</v>
      </c>
      <c r="D5484">
        <v>5887684</v>
      </c>
      <c r="E5484">
        <v>21</v>
      </c>
      <c r="F5484" t="s">
        <v>13</v>
      </c>
      <c r="G5484" t="s">
        <v>49</v>
      </c>
      <c r="I5484" t="s">
        <v>38</v>
      </c>
      <c r="J5484" t="s">
        <v>16</v>
      </c>
      <c r="K5484" s="2" t="str">
        <f>HYPERLINK("..\..\Imagery\ScannedSlabs\2004\CG04-233B.jpg")</f>
        <v>..\..\Imagery\ScannedSlabs\2004\CG04-233B.jpg</v>
      </c>
    </row>
    <row r="5485" spans="1:12" x14ac:dyDescent="0.25">
      <c r="A5485" t="s">
        <v>8000</v>
      </c>
      <c r="B5485" t="s">
        <v>8000</v>
      </c>
      <c r="C5485">
        <v>336306</v>
      </c>
      <c r="D5485">
        <v>6032938</v>
      </c>
      <c r="E5485">
        <v>21</v>
      </c>
      <c r="F5485" t="s">
        <v>13</v>
      </c>
      <c r="G5485" t="s">
        <v>231</v>
      </c>
      <c r="H5485" t="s">
        <v>1157</v>
      </c>
      <c r="I5485" t="s">
        <v>15</v>
      </c>
      <c r="J5485" t="s">
        <v>16</v>
      </c>
      <c r="K5485" s="2" t="str">
        <f>HYPERLINK("..\..\Imagery\ScannedSlabs\1983\CG83-229.jpg")</f>
        <v>..\..\Imagery\ScannedSlabs\1983\CG83-229.jpg</v>
      </c>
    </row>
    <row r="5486" spans="1:12" x14ac:dyDescent="0.25">
      <c r="A5486" t="s">
        <v>8001</v>
      </c>
      <c r="B5486" t="s">
        <v>8001</v>
      </c>
      <c r="C5486">
        <v>331039</v>
      </c>
      <c r="D5486">
        <v>6032391</v>
      </c>
      <c r="E5486">
        <v>21</v>
      </c>
      <c r="F5486" t="s">
        <v>13</v>
      </c>
      <c r="G5486" t="s">
        <v>231</v>
      </c>
      <c r="H5486" t="s">
        <v>1157</v>
      </c>
      <c r="I5486" t="s">
        <v>38</v>
      </c>
      <c r="J5486" t="s">
        <v>16</v>
      </c>
      <c r="K5486" s="2" t="str">
        <f>HYPERLINK("..\..\Imagery\ScannedSlabs\1983\CG83-230.jpg")</f>
        <v>..\..\Imagery\ScannedSlabs\1983\CG83-230.jpg</v>
      </c>
    </row>
    <row r="5487" spans="1:12" x14ac:dyDescent="0.25">
      <c r="A5487" t="s">
        <v>8002</v>
      </c>
      <c r="B5487" t="s">
        <v>8002</v>
      </c>
      <c r="C5487">
        <v>374674</v>
      </c>
      <c r="D5487">
        <v>5827227</v>
      </c>
      <c r="E5487">
        <v>21</v>
      </c>
      <c r="F5487" t="s">
        <v>13</v>
      </c>
      <c r="G5487" t="s">
        <v>448</v>
      </c>
      <c r="I5487" t="s">
        <v>38</v>
      </c>
      <c r="J5487" t="s">
        <v>16</v>
      </c>
      <c r="K5487" s="2" t="str">
        <f>HYPERLINK("..\..\Imagery\ScannedSlabs\2008\CG08-058.jpg")</f>
        <v>..\..\Imagery\ScannedSlabs\2008\CG08-058.jpg</v>
      </c>
    </row>
    <row r="5488" spans="1:12" x14ac:dyDescent="0.25">
      <c r="A5488" t="s">
        <v>1766</v>
      </c>
      <c r="B5488" t="s">
        <v>8003</v>
      </c>
      <c r="C5488">
        <v>377461</v>
      </c>
      <c r="D5488">
        <v>6091384</v>
      </c>
      <c r="E5488">
        <v>21</v>
      </c>
      <c r="F5488" t="s">
        <v>13</v>
      </c>
      <c r="G5488" t="s">
        <v>145</v>
      </c>
      <c r="I5488" t="s">
        <v>15</v>
      </c>
      <c r="J5488" t="s">
        <v>16</v>
      </c>
      <c r="K5488" s="2" t="str">
        <f>HYPERLINK("..\..\Imagery\ScannedSlabs\1978\AL78-030A.jpg")</f>
        <v>..\..\Imagery\ScannedSlabs\1978\AL78-030A.jpg</v>
      </c>
      <c r="L5488" t="s">
        <v>8004</v>
      </c>
    </row>
    <row r="5489" spans="1:12" x14ac:dyDescent="0.25">
      <c r="A5489" t="s">
        <v>1766</v>
      </c>
      <c r="B5489" t="s">
        <v>8005</v>
      </c>
      <c r="C5489">
        <v>377461</v>
      </c>
      <c r="D5489">
        <v>6091384</v>
      </c>
      <c r="E5489">
        <v>21</v>
      </c>
      <c r="F5489" t="s">
        <v>13</v>
      </c>
      <c r="I5489" t="s">
        <v>38</v>
      </c>
      <c r="J5489" t="s">
        <v>137</v>
      </c>
      <c r="L5489" t="s">
        <v>138</v>
      </c>
    </row>
    <row r="5490" spans="1:12" x14ac:dyDescent="0.25">
      <c r="A5490" t="s">
        <v>8006</v>
      </c>
      <c r="B5490" t="s">
        <v>8007</v>
      </c>
      <c r="C5490">
        <v>373991</v>
      </c>
      <c r="D5490">
        <v>6116646</v>
      </c>
      <c r="E5490">
        <v>21</v>
      </c>
      <c r="F5490" t="s">
        <v>13</v>
      </c>
      <c r="I5490" t="s">
        <v>38</v>
      </c>
      <c r="J5490" t="s">
        <v>137</v>
      </c>
    </row>
    <row r="5491" spans="1:12" x14ac:dyDescent="0.25">
      <c r="A5491" t="s">
        <v>8006</v>
      </c>
      <c r="B5491" t="s">
        <v>8008</v>
      </c>
      <c r="C5491">
        <v>373991</v>
      </c>
      <c r="D5491">
        <v>6116646</v>
      </c>
      <c r="E5491">
        <v>21</v>
      </c>
      <c r="F5491" t="s">
        <v>13</v>
      </c>
      <c r="I5491" t="s">
        <v>38</v>
      </c>
      <c r="J5491" t="s">
        <v>137</v>
      </c>
    </row>
    <row r="5492" spans="1:12" x14ac:dyDescent="0.25">
      <c r="A5492" t="s">
        <v>8006</v>
      </c>
      <c r="B5492" t="s">
        <v>8009</v>
      </c>
      <c r="C5492">
        <v>373991</v>
      </c>
      <c r="D5492">
        <v>6116646</v>
      </c>
      <c r="E5492">
        <v>21</v>
      </c>
      <c r="F5492" t="s">
        <v>13</v>
      </c>
      <c r="I5492" t="s">
        <v>38</v>
      </c>
      <c r="J5492" t="s">
        <v>137</v>
      </c>
    </row>
    <row r="5493" spans="1:12" x14ac:dyDescent="0.25">
      <c r="A5493" t="s">
        <v>8010</v>
      </c>
      <c r="B5493" t="s">
        <v>8010</v>
      </c>
      <c r="C5493">
        <v>375427</v>
      </c>
      <c r="D5493">
        <v>6117306</v>
      </c>
      <c r="E5493">
        <v>21</v>
      </c>
      <c r="F5493" t="s">
        <v>13</v>
      </c>
      <c r="I5493" t="s">
        <v>38</v>
      </c>
      <c r="J5493" t="s">
        <v>137</v>
      </c>
    </row>
    <row r="5494" spans="1:12" x14ac:dyDescent="0.25">
      <c r="A5494" t="s">
        <v>8011</v>
      </c>
      <c r="B5494" t="s">
        <v>8012</v>
      </c>
      <c r="C5494">
        <v>376248</v>
      </c>
      <c r="D5494">
        <v>6117463</v>
      </c>
      <c r="E5494">
        <v>21</v>
      </c>
      <c r="F5494" t="s">
        <v>13</v>
      </c>
      <c r="I5494" t="s">
        <v>38</v>
      </c>
      <c r="J5494" t="s">
        <v>137</v>
      </c>
    </row>
    <row r="5495" spans="1:12" x14ac:dyDescent="0.25">
      <c r="A5495" t="s">
        <v>8011</v>
      </c>
      <c r="B5495" t="s">
        <v>8013</v>
      </c>
      <c r="C5495">
        <v>376248</v>
      </c>
      <c r="D5495">
        <v>6117463</v>
      </c>
      <c r="E5495">
        <v>21</v>
      </c>
      <c r="F5495" t="s">
        <v>13</v>
      </c>
      <c r="I5495" t="s">
        <v>38</v>
      </c>
      <c r="J5495" t="s">
        <v>137</v>
      </c>
    </row>
    <row r="5496" spans="1:12" x14ac:dyDescent="0.25">
      <c r="A5496" t="s">
        <v>8011</v>
      </c>
      <c r="B5496" t="s">
        <v>8014</v>
      </c>
      <c r="C5496">
        <v>376248</v>
      </c>
      <c r="D5496">
        <v>6117463</v>
      </c>
      <c r="E5496">
        <v>21</v>
      </c>
      <c r="F5496" t="s">
        <v>13</v>
      </c>
      <c r="I5496" t="s">
        <v>15</v>
      </c>
      <c r="J5496" t="s">
        <v>137</v>
      </c>
    </row>
    <row r="5497" spans="1:12" x14ac:dyDescent="0.25">
      <c r="A5497" t="s">
        <v>8015</v>
      </c>
      <c r="B5497" t="s">
        <v>8015</v>
      </c>
      <c r="C5497">
        <v>375847</v>
      </c>
      <c r="D5497">
        <v>6120829</v>
      </c>
      <c r="E5497">
        <v>21</v>
      </c>
      <c r="F5497" t="s">
        <v>13</v>
      </c>
      <c r="I5497" t="s">
        <v>15</v>
      </c>
      <c r="J5497" t="s">
        <v>137</v>
      </c>
    </row>
    <row r="5498" spans="1:12" x14ac:dyDescent="0.25">
      <c r="A5498" t="s">
        <v>8016</v>
      </c>
      <c r="B5498" t="s">
        <v>8016</v>
      </c>
      <c r="C5498">
        <v>567342</v>
      </c>
      <c r="D5498">
        <v>5783453</v>
      </c>
      <c r="E5498">
        <v>21</v>
      </c>
      <c r="F5498" t="s">
        <v>13</v>
      </c>
      <c r="G5498" t="s">
        <v>1734</v>
      </c>
      <c r="I5498" t="s">
        <v>35</v>
      </c>
      <c r="J5498" t="s">
        <v>16</v>
      </c>
      <c r="K5498" s="2" t="str">
        <f>HYPERLINK("..\..\Imagery\ScannedSlabs\1987\CG87-347.jpg")</f>
        <v>..\..\Imagery\ScannedSlabs\1987\CG87-347.jpg</v>
      </c>
    </row>
    <row r="5499" spans="1:12" x14ac:dyDescent="0.25">
      <c r="A5499" t="s">
        <v>8017</v>
      </c>
      <c r="B5499" t="s">
        <v>8017</v>
      </c>
      <c r="C5499">
        <v>565439</v>
      </c>
      <c r="D5499">
        <v>5783447</v>
      </c>
      <c r="E5499">
        <v>21</v>
      </c>
      <c r="F5499" t="s">
        <v>13</v>
      </c>
      <c r="G5499" t="s">
        <v>415</v>
      </c>
      <c r="I5499" t="s">
        <v>38</v>
      </c>
      <c r="J5499" t="s">
        <v>16</v>
      </c>
      <c r="K5499" s="2" t="str">
        <f>HYPERLINK("..\..\Imagery\ScannedSlabs\1987\CG87-348.jpg")</f>
        <v>..\..\Imagery\ScannedSlabs\1987\CG87-348.jpg</v>
      </c>
    </row>
    <row r="5500" spans="1:12" x14ac:dyDescent="0.25">
      <c r="A5500" t="s">
        <v>8018</v>
      </c>
      <c r="B5500" t="s">
        <v>8018</v>
      </c>
      <c r="C5500">
        <v>563009</v>
      </c>
      <c r="D5500">
        <v>5784442</v>
      </c>
      <c r="E5500">
        <v>21</v>
      </c>
      <c r="F5500" t="s">
        <v>13</v>
      </c>
      <c r="G5500" t="s">
        <v>51</v>
      </c>
      <c r="I5500" t="s">
        <v>15</v>
      </c>
      <c r="J5500" t="s">
        <v>16</v>
      </c>
      <c r="K5500" s="2" t="str">
        <f>HYPERLINK("..\..\Imagery\ScannedSlabs\1987\CG87-349.jpg")</f>
        <v>..\..\Imagery\ScannedSlabs\1987\CG87-349.jpg</v>
      </c>
    </row>
    <row r="5501" spans="1:12" x14ac:dyDescent="0.25">
      <c r="A5501" t="s">
        <v>8019</v>
      </c>
      <c r="B5501" t="s">
        <v>8019</v>
      </c>
      <c r="C5501">
        <v>563491</v>
      </c>
      <c r="D5501">
        <v>5787217</v>
      </c>
      <c r="E5501">
        <v>21</v>
      </c>
      <c r="F5501" t="s">
        <v>13</v>
      </c>
      <c r="G5501" t="s">
        <v>51</v>
      </c>
      <c r="I5501" t="s">
        <v>38</v>
      </c>
      <c r="J5501" t="s">
        <v>20</v>
      </c>
      <c r="K5501" s="2" t="str">
        <f>HYPERLINK("..\..\Imagery\ScannedSlabs\1987\CG87-350.jpg")</f>
        <v>..\..\Imagery\ScannedSlabs\1987\CG87-350.jpg</v>
      </c>
    </row>
    <row r="5502" spans="1:12" x14ac:dyDescent="0.25">
      <c r="A5502" t="s">
        <v>8020</v>
      </c>
      <c r="B5502" t="s">
        <v>8021</v>
      </c>
      <c r="C5502">
        <v>409010</v>
      </c>
      <c r="D5502">
        <v>5853710</v>
      </c>
      <c r="E5502">
        <v>21</v>
      </c>
      <c r="F5502" t="s">
        <v>13</v>
      </c>
      <c r="G5502" t="s">
        <v>8022</v>
      </c>
      <c r="I5502" t="s">
        <v>38</v>
      </c>
      <c r="J5502" t="s">
        <v>16</v>
      </c>
      <c r="K5502" s="2" t="str">
        <f>HYPERLINK("..\..\Imagery\ScannedSlabs\2007\CG07-022C.jpg")</f>
        <v>..\..\Imagery\ScannedSlabs\2007\CG07-022C.jpg</v>
      </c>
    </row>
    <row r="5503" spans="1:12" x14ac:dyDescent="0.25">
      <c r="A5503" t="s">
        <v>8020</v>
      </c>
      <c r="B5503" t="s">
        <v>8023</v>
      </c>
      <c r="C5503">
        <v>409010</v>
      </c>
      <c r="D5503">
        <v>5853710</v>
      </c>
      <c r="E5503">
        <v>21</v>
      </c>
      <c r="F5503" t="s">
        <v>13</v>
      </c>
      <c r="G5503" t="s">
        <v>73</v>
      </c>
      <c r="I5503" t="s">
        <v>38</v>
      </c>
      <c r="J5503" t="s">
        <v>16</v>
      </c>
      <c r="K5503" s="2" t="str">
        <f>HYPERLINK("..\..\Imagery\ScannedSlabs\2007\CG07-022B.jpg")</f>
        <v>..\..\Imagery\ScannedSlabs\2007\CG07-022B.jpg</v>
      </c>
    </row>
    <row r="5504" spans="1:12" x14ac:dyDescent="0.25">
      <c r="A5504" t="s">
        <v>2295</v>
      </c>
      <c r="B5504" t="s">
        <v>8024</v>
      </c>
      <c r="C5504">
        <v>561005</v>
      </c>
      <c r="D5504">
        <v>5809959</v>
      </c>
      <c r="E5504">
        <v>21</v>
      </c>
      <c r="F5504" t="s">
        <v>13</v>
      </c>
      <c r="G5504" t="s">
        <v>8025</v>
      </c>
      <c r="I5504" t="s">
        <v>35</v>
      </c>
      <c r="J5504" t="s">
        <v>20</v>
      </c>
      <c r="K5504" s="2" t="str">
        <f>HYPERLINK("..\..\Imagery\ScannedSlabs\1987\JS87-249B.jpg")</f>
        <v>..\..\Imagery\ScannedSlabs\1987\JS87-249B.jpg</v>
      </c>
    </row>
    <row r="5505" spans="1:12" x14ac:dyDescent="0.25">
      <c r="A5505" t="s">
        <v>2295</v>
      </c>
      <c r="B5505" t="s">
        <v>8026</v>
      </c>
      <c r="C5505">
        <v>561005</v>
      </c>
      <c r="D5505">
        <v>5809959</v>
      </c>
      <c r="E5505">
        <v>21</v>
      </c>
      <c r="F5505" t="s">
        <v>13</v>
      </c>
      <c r="G5505" t="s">
        <v>2096</v>
      </c>
      <c r="I5505" t="s">
        <v>38</v>
      </c>
      <c r="J5505" t="s">
        <v>20</v>
      </c>
      <c r="K5505" s="2" t="str">
        <f>HYPERLINK("..\..\Imagery\ScannedSlabs\1987\JS87-249C.jpg")</f>
        <v>..\..\Imagery\ScannedSlabs\1987\JS87-249C.jpg</v>
      </c>
    </row>
    <row r="5506" spans="1:12" x14ac:dyDescent="0.25">
      <c r="A5506" t="s">
        <v>2408</v>
      </c>
      <c r="B5506" t="s">
        <v>8027</v>
      </c>
      <c r="C5506">
        <v>404410</v>
      </c>
      <c r="D5506">
        <v>5836945</v>
      </c>
      <c r="E5506">
        <v>21</v>
      </c>
      <c r="F5506" t="s">
        <v>13</v>
      </c>
      <c r="G5506" t="s">
        <v>1393</v>
      </c>
      <c r="I5506" t="s">
        <v>55</v>
      </c>
      <c r="J5506" t="s">
        <v>16</v>
      </c>
      <c r="K5506" s="2" t="str">
        <f>HYPERLINK("..\..\Imagery\ScannedSlabs\1997\CG97-161A.jpg")</f>
        <v>..\..\Imagery\ScannedSlabs\1997\CG97-161A.jpg</v>
      </c>
    </row>
    <row r="5507" spans="1:12" x14ac:dyDescent="0.25">
      <c r="A5507" t="s">
        <v>8028</v>
      </c>
      <c r="B5507" t="s">
        <v>8028</v>
      </c>
      <c r="C5507">
        <v>413136</v>
      </c>
      <c r="D5507">
        <v>5937271</v>
      </c>
      <c r="E5507">
        <v>21</v>
      </c>
      <c r="F5507" t="s">
        <v>13</v>
      </c>
      <c r="G5507" t="s">
        <v>331</v>
      </c>
      <c r="I5507" t="s">
        <v>15</v>
      </c>
      <c r="J5507" t="s">
        <v>16</v>
      </c>
      <c r="K5507" s="2" t="str">
        <f>HYPERLINK("..\..\Imagery\ScannedSlabs\1981\CG81-614.jpg")</f>
        <v>..\..\Imagery\ScannedSlabs\1981\CG81-614.jpg</v>
      </c>
    </row>
    <row r="5508" spans="1:12" x14ac:dyDescent="0.25">
      <c r="A5508" t="s">
        <v>8029</v>
      </c>
      <c r="B5508" t="s">
        <v>8029</v>
      </c>
      <c r="C5508">
        <v>408049</v>
      </c>
      <c r="D5508">
        <v>5938233</v>
      </c>
      <c r="E5508">
        <v>21</v>
      </c>
      <c r="F5508" t="s">
        <v>13</v>
      </c>
      <c r="G5508" t="s">
        <v>1213</v>
      </c>
      <c r="I5508" t="s">
        <v>35</v>
      </c>
      <c r="J5508" t="s">
        <v>16</v>
      </c>
      <c r="K5508" s="2" t="str">
        <f>HYPERLINK("..\..\Imagery\ScannedSlabs\1981\CG81-616.jpg")</f>
        <v>..\..\Imagery\ScannedSlabs\1981\CG81-616.jpg</v>
      </c>
    </row>
    <row r="5509" spans="1:12" x14ac:dyDescent="0.25">
      <c r="A5509" t="s">
        <v>8030</v>
      </c>
      <c r="B5509" t="s">
        <v>8030</v>
      </c>
      <c r="C5509">
        <v>405950</v>
      </c>
      <c r="D5509">
        <v>5937310</v>
      </c>
      <c r="E5509">
        <v>21</v>
      </c>
      <c r="F5509" t="s">
        <v>13</v>
      </c>
      <c r="I5509" t="s">
        <v>38</v>
      </c>
      <c r="J5509" t="s">
        <v>137</v>
      </c>
      <c r="L5509" t="s">
        <v>1533</v>
      </c>
    </row>
    <row r="5510" spans="1:12" x14ac:dyDescent="0.25">
      <c r="A5510" t="s">
        <v>8031</v>
      </c>
      <c r="B5510" t="s">
        <v>8031</v>
      </c>
      <c r="C5510">
        <v>404832</v>
      </c>
      <c r="D5510">
        <v>5937283</v>
      </c>
      <c r="E5510">
        <v>21</v>
      </c>
      <c r="F5510" t="s">
        <v>13</v>
      </c>
      <c r="G5510" t="s">
        <v>1213</v>
      </c>
      <c r="I5510" t="s">
        <v>38</v>
      </c>
      <c r="J5510" t="s">
        <v>16</v>
      </c>
      <c r="K5510" s="2" t="str">
        <f>HYPERLINK("..\..\Imagery\ScannedSlabs\1981\CG81-618.jpg")</f>
        <v>..\..\Imagery\ScannedSlabs\1981\CG81-618.jpg</v>
      </c>
    </row>
    <row r="5511" spans="1:12" x14ac:dyDescent="0.25">
      <c r="A5511" t="s">
        <v>8032</v>
      </c>
      <c r="B5511" t="s">
        <v>8032</v>
      </c>
      <c r="C5511">
        <v>410015</v>
      </c>
      <c r="D5511">
        <v>5935801</v>
      </c>
      <c r="E5511">
        <v>21</v>
      </c>
      <c r="F5511" t="s">
        <v>13</v>
      </c>
      <c r="G5511" t="s">
        <v>448</v>
      </c>
      <c r="I5511" t="s">
        <v>38</v>
      </c>
      <c r="J5511" t="s">
        <v>16</v>
      </c>
      <c r="K5511" s="2" t="str">
        <f>HYPERLINK("..\..\Imagery\ScannedSlabs\1981\CG81-619.jpg")</f>
        <v>..\..\Imagery\ScannedSlabs\1981\CG81-619.jpg</v>
      </c>
    </row>
    <row r="5512" spans="1:12" x14ac:dyDescent="0.25">
      <c r="A5512" t="s">
        <v>8033</v>
      </c>
      <c r="B5512" t="s">
        <v>8033</v>
      </c>
      <c r="C5512">
        <v>411043</v>
      </c>
      <c r="D5512">
        <v>5934943</v>
      </c>
      <c r="E5512">
        <v>21</v>
      </c>
      <c r="F5512" t="s">
        <v>13</v>
      </c>
      <c r="G5512" t="s">
        <v>448</v>
      </c>
      <c r="I5512" t="s">
        <v>38</v>
      </c>
      <c r="J5512" t="s">
        <v>16</v>
      </c>
      <c r="K5512" s="2" t="str">
        <f>HYPERLINK("..\..\Imagery\ScannedSlabs\1981\CG81-620.jpg")</f>
        <v>..\..\Imagery\ScannedSlabs\1981\CG81-620.jpg</v>
      </c>
    </row>
    <row r="5513" spans="1:12" x14ac:dyDescent="0.25">
      <c r="A5513" t="s">
        <v>8034</v>
      </c>
      <c r="B5513" t="s">
        <v>8034</v>
      </c>
      <c r="C5513">
        <v>412640</v>
      </c>
      <c r="D5513">
        <v>5935596</v>
      </c>
      <c r="E5513">
        <v>21</v>
      </c>
      <c r="F5513" t="s">
        <v>13</v>
      </c>
      <c r="G5513" t="s">
        <v>51</v>
      </c>
      <c r="I5513" t="s">
        <v>38</v>
      </c>
      <c r="J5513" t="s">
        <v>16</v>
      </c>
      <c r="K5513" s="2" t="str">
        <f>HYPERLINK("..\..\Imagery\ScannedSlabs\1981\CG81-621.jpg")</f>
        <v>..\..\Imagery\ScannedSlabs\1981\CG81-621.jpg</v>
      </c>
    </row>
    <row r="5514" spans="1:12" x14ac:dyDescent="0.25">
      <c r="A5514" t="s">
        <v>8035</v>
      </c>
      <c r="B5514" t="s">
        <v>8035</v>
      </c>
      <c r="C5514">
        <v>427097</v>
      </c>
      <c r="D5514">
        <v>5935060</v>
      </c>
      <c r="E5514">
        <v>21</v>
      </c>
      <c r="F5514" t="s">
        <v>13</v>
      </c>
      <c r="G5514" t="s">
        <v>129</v>
      </c>
      <c r="I5514" t="s">
        <v>15</v>
      </c>
      <c r="J5514" t="s">
        <v>16</v>
      </c>
      <c r="K5514" s="2" t="str">
        <f>HYPERLINK("..\..\Imagery\ScannedSlabs\1981\CG81-622.jpg")</f>
        <v>..\..\Imagery\ScannedSlabs\1981\CG81-622.jpg</v>
      </c>
    </row>
    <row r="5515" spans="1:12" x14ac:dyDescent="0.25">
      <c r="A5515" t="s">
        <v>8036</v>
      </c>
      <c r="B5515" t="s">
        <v>8036</v>
      </c>
      <c r="C5515">
        <v>432212</v>
      </c>
      <c r="D5515">
        <v>5934808</v>
      </c>
      <c r="E5515">
        <v>21</v>
      </c>
      <c r="F5515" t="s">
        <v>13</v>
      </c>
      <c r="I5515" t="s">
        <v>38</v>
      </c>
      <c r="J5515" t="s">
        <v>137</v>
      </c>
      <c r="L5515" t="s">
        <v>8037</v>
      </c>
    </row>
    <row r="5516" spans="1:12" x14ac:dyDescent="0.25">
      <c r="A5516" t="s">
        <v>8038</v>
      </c>
      <c r="B5516" t="s">
        <v>8038</v>
      </c>
      <c r="C5516">
        <v>332074</v>
      </c>
      <c r="D5516">
        <v>6013329</v>
      </c>
      <c r="E5516">
        <v>21</v>
      </c>
      <c r="F5516" t="s">
        <v>13</v>
      </c>
      <c r="G5516" t="s">
        <v>8039</v>
      </c>
      <c r="I5516" t="s">
        <v>35</v>
      </c>
      <c r="J5516" t="s">
        <v>20</v>
      </c>
      <c r="K5516" s="2" t="str">
        <f>HYPERLINK("..\..\Imagery\ScannedSlabs\1983\CG83-380.jpg")</f>
        <v>..\..\Imagery\ScannedSlabs\1983\CG83-380.jpg</v>
      </c>
    </row>
    <row r="5517" spans="1:12" x14ac:dyDescent="0.25">
      <c r="A5517" t="s">
        <v>8040</v>
      </c>
      <c r="B5517" t="s">
        <v>8040</v>
      </c>
      <c r="C5517">
        <v>409385</v>
      </c>
      <c r="D5517">
        <v>5905641</v>
      </c>
      <c r="E5517">
        <v>21</v>
      </c>
      <c r="F5517" t="s">
        <v>13</v>
      </c>
      <c r="G5517" t="s">
        <v>25</v>
      </c>
      <c r="I5517" t="s">
        <v>38</v>
      </c>
      <c r="J5517" t="s">
        <v>23</v>
      </c>
      <c r="K5517" s="2" t="str">
        <f>HYPERLINK("..\..\Imagery\ScannedSlabs\1995\VN95-073.jpg")</f>
        <v>..\..\Imagery\ScannedSlabs\1995\VN95-073.jpg</v>
      </c>
    </row>
    <row r="5518" spans="1:12" x14ac:dyDescent="0.25">
      <c r="A5518" t="s">
        <v>8041</v>
      </c>
      <c r="B5518" t="s">
        <v>8042</v>
      </c>
      <c r="C5518">
        <v>577921</v>
      </c>
      <c r="D5518">
        <v>5786590</v>
      </c>
      <c r="E5518">
        <v>21</v>
      </c>
      <c r="F5518" t="s">
        <v>13</v>
      </c>
      <c r="G5518" t="s">
        <v>8043</v>
      </c>
      <c r="I5518" t="s">
        <v>35</v>
      </c>
      <c r="J5518" t="s">
        <v>16</v>
      </c>
      <c r="K5518" s="2" t="str">
        <f>HYPERLINK("..\..\Imagery\ScannedSlabs\2011\RH-040.jpg")</f>
        <v>..\..\Imagery\ScannedSlabs\2011\RH-040.jpg</v>
      </c>
      <c r="L5518" t="s">
        <v>449</v>
      </c>
    </row>
    <row r="5519" spans="1:12" x14ac:dyDescent="0.25">
      <c r="A5519" t="s">
        <v>8044</v>
      </c>
      <c r="B5519" t="s">
        <v>8044</v>
      </c>
      <c r="C5519">
        <v>547697</v>
      </c>
      <c r="D5519">
        <v>5759008</v>
      </c>
      <c r="E5519">
        <v>21</v>
      </c>
      <c r="F5519" t="s">
        <v>13</v>
      </c>
      <c r="G5519" t="s">
        <v>124</v>
      </c>
      <c r="I5519" t="s">
        <v>35</v>
      </c>
      <c r="J5519" t="s">
        <v>16</v>
      </c>
      <c r="K5519" s="2" t="str">
        <f>HYPERLINK("..\..\Imagery\ScannedSlabs\2011\RH-043.jpg")</f>
        <v>..\..\Imagery\ScannedSlabs\2011\RH-043.jpg</v>
      </c>
      <c r="L5519" t="s">
        <v>449</v>
      </c>
    </row>
    <row r="5520" spans="1:12" x14ac:dyDescent="0.25">
      <c r="A5520" t="s">
        <v>8045</v>
      </c>
      <c r="B5520" t="s">
        <v>8045</v>
      </c>
      <c r="C5520">
        <v>458760</v>
      </c>
      <c r="D5520">
        <v>5963300</v>
      </c>
      <c r="E5520">
        <v>21</v>
      </c>
      <c r="F5520" t="s">
        <v>13</v>
      </c>
      <c r="G5520" t="s">
        <v>550</v>
      </c>
      <c r="I5520" t="s">
        <v>15</v>
      </c>
      <c r="J5520" t="s">
        <v>16</v>
      </c>
      <c r="K5520" s="2" t="str">
        <f>HYPERLINK("..\..\Imagery\ScannedSlabs\1981\CG81-239.jpg")</f>
        <v>..\..\Imagery\ScannedSlabs\1981\CG81-239.jpg</v>
      </c>
      <c r="L5520" t="s">
        <v>2624</v>
      </c>
    </row>
    <row r="5521" spans="1:12" x14ac:dyDescent="0.25">
      <c r="A5521" t="s">
        <v>8046</v>
      </c>
      <c r="B5521" t="s">
        <v>8046</v>
      </c>
      <c r="C5521">
        <v>461400</v>
      </c>
      <c r="D5521">
        <v>5970110</v>
      </c>
      <c r="E5521">
        <v>21</v>
      </c>
      <c r="F5521" t="s">
        <v>13</v>
      </c>
      <c r="G5521" t="s">
        <v>8047</v>
      </c>
      <c r="I5521" t="s">
        <v>38</v>
      </c>
      <c r="J5521" t="s">
        <v>20</v>
      </c>
      <c r="K5521" s="2" t="str">
        <f>HYPERLINK("..\..\Imagery\ScannedSlabs\1981\CG81-240.jpg")</f>
        <v>..\..\Imagery\ScannedSlabs\1981\CG81-240.jpg</v>
      </c>
      <c r="L5521" t="s">
        <v>541</v>
      </c>
    </row>
    <row r="5522" spans="1:12" x14ac:dyDescent="0.25">
      <c r="A5522" t="s">
        <v>8048</v>
      </c>
      <c r="B5522" t="s">
        <v>8048</v>
      </c>
      <c r="C5522">
        <v>486064</v>
      </c>
      <c r="D5522">
        <v>5960625</v>
      </c>
      <c r="E5522">
        <v>21</v>
      </c>
      <c r="F5522" t="s">
        <v>13</v>
      </c>
      <c r="G5522" t="s">
        <v>8049</v>
      </c>
      <c r="I5522" t="s">
        <v>38</v>
      </c>
      <c r="J5522" t="s">
        <v>16</v>
      </c>
      <c r="K5522" s="2" t="str">
        <f>HYPERLINK("..\..\Imagery\ScannedSlabs\1981\CG81-241.jpg")</f>
        <v>..\..\Imagery\ScannedSlabs\1981\CG81-241.jpg</v>
      </c>
    </row>
    <row r="5523" spans="1:12" x14ac:dyDescent="0.25">
      <c r="A5523" t="s">
        <v>8050</v>
      </c>
      <c r="B5523" t="s">
        <v>8050</v>
      </c>
      <c r="C5523">
        <v>540605</v>
      </c>
      <c r="D5523">
        <v>5730460</v>
      </c>
      <c r="E5523">
        <v>21</v>
      </c>
      <c r="F5523" t="s">
        <v>13</v>
      </c>
      <c r="G5523" t="s">
        <v>246</v>
      </c>
      <c r="H5523" t="s">
        <v>178</v>
      </c>
      <c r="I5523" t="s">
        <v>38</v>
      </c>
      <c r="J5523" t="s">
        <v>16</v>
      </c>
      <c r="K5523" s="2" t="str">
        <f>HYPERLINK("..\..\Imagery\ScannedSlabs\1993\DL93-022.jpg")</f>
        <v>..\..\Imagery\ScannedSlabs\1993\DL93-022.jpg</v>
      </c>
    </row>
    <row r="5524" spans="1:12" x14ac:dyDescent="0.25">
      <c r="A5524" t="s">
        <v>8051</v>
      </c>
      <c r="B5524" t="s">
        <v>8051</v>
      </c>
      <c r="C5524">
        <v>538754</v>
      </c>
      <c r="D5524">
        <v>5736163</v>
      </c>
      <c r="E5524">
        <v>21</v>
      </c>
      <c r="F5524" t="s">
        <v>13</v>
      </c>
      <c r="G5524" t="s">
        <v>448</v>
      </c>
      <c r="I5524" t="s">
        <v>38</v>
      </c>
      <c r="J5524" t="s">
        <v>16</v>
      </c>
      <c r="K5524" s="2" t="str">
        <f>HYPERLINK("..\..\Imagery\ScannedSlabs\1993\DL93-023.jpg")</f>
        <v>..\..\Imagery\ScannedSlabs\1993\DL93-023.jpg</v>
      </c>
    </row>
    <row r="5525" spans="1:12" x14ac:dyDescent="0.25">
      <c r="A5525" t="s">
        <v>8052</v>
      </c>
      <c r="B5525" t="s">
        <v>8052</v>
      </c>
      <c r="C5525">
        <v>538480</v>
      </c>
      <c r="D5525">
        <v>5736282</v>
      </c>
      <c r="E5525">
        <v>21</v>
      </c>
      <c r="F5525" t="s">
        <v>13</v>
      </c>
      <c r="G5525" t="s">
        <v>448</v>
      </c>
      <c r="I5525" t="s">
        <v>38</v>
      </c>
      <c r="J5525" t="s">
        <v>20</v>
      </c>
      <c r="K5525" s="2" t="str">
        <f>HYPERLINK("..\..\Imagery\ScannedSlabs\1993\DL93-024.jpg")</f>
        <v>..\..\Imagery\ScannedSlabs\1993\DL93-024.jpg</v>
      </c>
    </row>
    <row r="5526" spans="1:12" x14ac:dyDescent="0.25">
      <c r="A5526" t="s">
        <v>8053</v>
      </c>
      <c r="B5526" t="s">
        <v>8053</v>
      </c>
      <c r="C5526">
        <v>537745</v>
      </c>
      <c r="D5526">
        <v>5737200</v>
      </c>
      <c r="E5526">
        <v>21</v>
      </c>
      <c r="F5526" t="s">
        <v>13</v>
      </c>
      <c r="G5526" t="s">
        <v>124</v>
      </c>
      <c r="I5526" t="s">
        <v>38</v>
      </c>
      <c r="J5526" t="s">
        <v>20</v>
      </c>
      <c r="K5526" s="2" t="str">
        <f>HYPERLINK("..\..\Imagery\ScannedSlabs\1993\DL93-025.jpg")</f>
        <v>..\..\Imagery\ScannedSlabs\1993\DL93-025.jpg</v>
      </c>
    </row>
    <row r="5527" spans="1:12" x14ac:dyDescent="0.25">
      <c r="A5527" t="s">
        <v>8054</v>
      </c>
      <c r="B5527" t="s">
        <v>8054</v>
      </c>
      <c r="C5527">
        <v>537600</v>
      </c>
      <c r="D5527">
        <v>5738100</v>
      </c>
      <c r="E5527">
        <v>21</v>
      </c>
      <c r="F5527" t="s">
        <v>13</v>
      </c>
      <c r="G5527" t="s">
        <v>448</v>
      </c>
      <c r="I5527" t="s">
        <v>35</v>
      </c>
      <c r="J5527" t="s">
        <v>23</v>
      </c>
      <c r="K5527" s="2" t="str">
        <f>HYPERLINK("..\..\Imagery\ScannedSlabs\1993\DL93-026.jpg")</f>
        <v>..\..\Imagery\ScannedSlabs\1993\DL93-026.jpg</v>
      </c>
    </row>
    <row r="5528" spans="1:12" x14ac:dyDescent="0.25">
      <c r="A5528" t="s">
        <v>8055</v>
      </c>
      <c r="B5528" t="s">
        <v>8055</v>
      </c>
      <c r="C5528">
        <v>578300</v>
      </c>
      <c r="D5528">
        <v>5911050</v>
      </c>
      <c r="E5528">
        <v>21</v>
      </c>
      <c r="F5528" t="s">
        <v>13</v>
      </c>
      <c r="G5528" t="s">
        <v>49</v>
      </c>
      <c r="I5528" t="s">
        <v>38</v>
      </c>
      <c r="J5528" t="s">
        <v>16</v>
      </c>
      <c r="K5528" s="2" t="str">
        <f>HYPERLINK("..\..\Imagery\ScannedSlabs\1985\SP85-111.jpg")</f>
        <v>..\..\Imagery\ScannedSlabs\1985\SP85-111.jpg</v>
      </c>
    </row>
    <row r="5529" spans="1:12" x14ac:dyDescent="0.25">
      <c r="A5529" t="s">
        <v>8056</v>
      </c>
      <c r="B5529" t="s">
        <v>8056</v>
      </c>
      <c r="C5529">
        <v>576620</v>
      </c>
      <c r="D5529">
        <v>5910593</v>
      </c>
      <c r="E5529">
        <v>21</v>
      </c>
      <c r="F5529" t="s">
        <v>13</v>
      </c>
      <c r="G5529" t="s">
        <v>49</v>
      </c>
      <c r="I5529" t="s">
        <v>38</v>
      </c>
      <c r="J5529" t="s">
        <v>16</v>
      </c>
      <c r="K5529" s="2" t="str">
        <f>HYPERLINK("..\..\Imagery\ScannedSlabs\1985\SP85-113.jpg")</f>
        <v>..\..\Imagery\ScannedSlabs\1985\SP85-113.jpg</v>
      </c>
    </row>
    <row r="5530" spans="1:12" x14ac:dyDescent="0.25">
      <c r="A5530" t="s">
        <v>8057</v>
      </c>
      <c r="B5530" t="s">
        <v>8058</v>
      </c>
      <c r="C5530">
        <v>577916</v>
      </c>
      <c r="D5530">
        <v>5920565</v>
      </c>
      <c r="E5530">
        <v>21</v>
      </c>
      <c r="F5530" t="s">
        <v>13</v>
      </c>
      <c r="G5530" t="s">
        <v>526</v>
      </c>
      <c r="I5530" t="s">
        <v>38</v>
      </c>
      <c r="J5530" t="s">
        <v>16</v>
      </c>
      <c r="K5530" s="2" t="str">
        <f>HYPERLINK("..\..\Imagery\ScannedSlabs\1985\SP85-115A.jpg")</f>
        <v>..\..\Imagery\ScannedSlabs\1985\SP85-115A.jpg</v>
      </c>
    </row>
    <row r="5531" spans="1:12" x14ac:dyDescent="0.25">
      <c r="A5531" t="s">
        <v>8057</v>
      </c>
      <c r="B5531" t="s">
        <v>8059</v>
      </c>
      <c r="C5531">
        <v>577916</v>
      </c>
      <c r="D5531">
        <v>5920565</v>
      </c>
      <c r="E5531">
        <v>21</v>
      </c>
      <c r="F5531" t="s">
        <v>13</v>
      </c>
      <c r="G5531" t="s">
        <v>4418</v>
      </c>
      <c r="I5531" t="s">
        <v>35</v>
      </c>
      <c r="J5531" t="s">
        <v>16</v>
      </c>
      <c r="K5531" s="2" t="str">
        <f>HYPERLINK("..\..\Imagery\ScannedSlabs\1985\SP85-115C.jpg")</f>
        <v>..\..\Imagery\ScannedSlabs\1985\SP85-115C.jpg</v>
      </c>
    </row>
    <row r="5532" spans="1:12" x14ac:dyDescent="0.25">
      <c r="A5532" t="s">
        <v>8057</v>
      </c>
      <c r="B5532" t="s">
        <v>8060</v>
      </c>
      <c r="C5532">
        <v>577916</v>
      </c>
      <c r="D5532">
        <v>5920565</v>
      </c>
      <c r="E5532">
        <v>21</v>
      </c>
      <c r="F5532" t="s">
        <v>13</v>
      </c>
      <c r="G5532" t="s">
        <v>1797</v>
      </c>
      <c r="I5532" t="s">
        <v>38</v>
      </c>
      <c r="J5532" t="s">
        <v>16</v>
      </c>
      <c r="K5532" s="2" t="str">
        <f>HYPERLINK("..\..\Imagery\ScannedSlabs\1985\SP85-115B.jpg")</f>
        <v>..\..\Imagery\ScannedSlabs\1985\SP85-115B.jpg</v>
      </c>
    </row>
    <row r="5533" spans="1:12" x14ac:dyDescent="0.25">
      <c r="A5533" t="s">
        <v>8061</v>
      </c>
      <c r="B5533" t="s">
        <v>8062</v>
      </c>
      <c r="C5533">
        <v>471672</v>
      </c>
      <c r="D5533">
        <v>5912824</v>
      </c>
      <c r="E5533">
        <v>21</v>
      </c>
      <c r="F5533" t="s">
        <v>13</v>
      </c>
      <c r="G5533" t="s">
        <v>776</v>
      </c>
      <c r="I5533" t="s">
        <v>38</v>
      </c>
      <c r="J5533" t="s">
        <v>16</v>
      </c>
      <c r="K5533" s="2" t="str">
        <f>HYPERLINK("..\..\Imagery\ScannedSlabs\2004\CG04-203B.jpg")</f>
        <v>..\..\Imagery\ScannedSlabs\2004\CG04-203B.jpg</v>
      </c>
    </row>
    <row r="5534" spans="1:12" x14ac:dyDescent="0.25">
      <c r="A5534" t="s">
        <v>8061</v>
      </c>
      <c r="B5534" t="s">
        <v>8063</v>
      </c>
      <c r="C5534">
        <v>471672</v>
      </c>
      <c r="D5534">
        <v>5912824</v>
      </c>
      <c r="E5534">
        <v>21</v>
      </c>
      <c r="F5534" t="s">
        <v>13</v>
      </c>
      <c r="G5534" t="s">
        <v>8064</v>
      </c>
      <c r="I5534" t="s">
        <v>15</v>
      </c>
      <c r="J5534" t="s">
        <v>16</v>
      </c>
      <c r="K5534" s="2" t="str">
        <f>HYPERLINK("..\..\Imagery\ScannedSlabs\2004\CG04-203A.jpg")</f>
        <v>..\..\Imagery\ScannedSlabs\2004\CG04-203A.jpg</v>
      </c>
    </row>
    <row r="5535" spans="1:12" x14ac:dyDescent="0.25">
      <c r="A5535" t="s">
        <v>8065</v>
      </c>
      <c r="B5535" t="s">
        <v>8066</v>
      </c>
      <c r="C5535">
        <v>471427</v>
      </c>
      <c r="D5535">
        <v>5912693</v>
      </c>
      <c r="E5535">
        <v>21</v>
      </c>
      <c r="F5535" t="s">
        <v>13</v>
      </c>
      <c r="G5535" t="s">
        <v>2545</v>
      </c>
      <c r="I5535" t="s">
        <v>38</v>
      </c>
      <c r="J5535" t="s">
        <v>16</v>
      </c>
      <c r="K5535" s="2" t="str">
        <f>HYPERLINK("..\..\Imagery\ScannedSlabs\2004\CG04-204B.jpg")</f>
        <v>..\..\Imagery\ScannedSlabs\2004\CG04-204B.jpg</v>
      </c>
    </row>
    <row r="5536" spans="1:12" x14ac:dyDescent="0.25">
      <c r="A5536" t="s">
        <v>8065</v>
      </c>
      <c r="B5536" t="s">
        <v>8067</v>
      </c>
      <c r="C5536">
        <v>471427</v>
      </c>
      <c r="D5536">
        <v>5912693</v>
      </c>
      <c r="E5536">
        <v>21</v>
      </c>
      <c r="F5536" t="s">
        <v>13</v>
      </c>
      <c r="G5536" t="s">
        <v>77</v>
      </c>
      <c r="I5536" t="s">
        <v>38</v>
      </c>
      <c r="J5536" t="s">
        <v>16</v>
      </c>
      <c r="K5536" s="2" t="str">
        <f>HYPERLINK("..\..\Imagery\ScannedSlabs\2004\CG04-204A.jpg")</f>
        <v>..\..\Imagery\ScannedSlabs\2004\CG04-204A.jpg</v>
      </c>
    </row>
    <row r="5537" spans="1:12" x14ac:dyDescent="0.25">
      <c r="A5537" t="s">
        <v>8068</v>
      </c>
      <c r="B5537" t="s">
        <v>8069</v>
      </c>
      <c r="C5537">
        <v>471116</v>
      </c>
      <c r="D5537">
        <v>5912593</v>
      </c>
      <c r="E5537">
        <v>21</v>
      </c>
      <c r="F5537" t="s">
        <v>13</v>
      </c>
      <c r="G5537" t="s">
        <v>333</v>
      </c>
      <c r="I5537" t="s">
        <v>38</v>
      </c>
      <c r="J5537" t="s">
        <v>16</v>
      </c>
      <c r="K5537" s="2" t="str">
        <f>HYPERLINK("..\..\Imagery\ScannedSlabs\2004\CG04-205B.jpg")</f>
        <v>..\..\Imagery\ScannedSlabs\2004\CG04-205B.jpg</v>
      </c>
    </row>
    <row r="5538" spans="1:12" x14ac:dyDescent="0.25">
      <c r="A5538" t="s">
        <v>8068</v>
      </c>
      <c r="B5538" t="s">
        <v>8070</v>
      </c>
      <c r="C5538">
        <v>471116</v>
      </c>
      <c r="D5538">
        <v>5912593</v>
      </c>
      <c r="E5538">
        <v>21</v>
      </c>
      <c r="F5538" t="s">
        <v>13</v>
      </c>
      <c r="I5538" t="s">
        <v>38</v>
      </c>
      <c r="J5538" t="s">
        <v>137</v>
      </c>
      <c r="L5538" t="s">
        <v>8071</v>
      </c>
    </row>
    <row r="5539" spans="1:12" x14ac:dyDescent="0.25">
      <c r="A5539" t="s">
        <v>8068</v>
      </c>
      <c r="B5539" t="s">
        <v>8072</v>
      </c>
      <c r="C5539">
        <v>471116</v>
      </c>
      <c r="D5539">
        <v>5912593</v>
      </c>
      <c r="E5539">
        <v>21</v>
      </c>
      <c r="F5539" t="s">
        <v>13</v>
      </c>
      <c r="G5539" t="s">
        <v>79</v>
      </c>
      <c r="I5539" t="s">
        <v>38</v>
      </c>
      <c r="J5539" t="s">
        <v>16</v>
      </c>
      <c r="K5539" s="2" t="str">
        <f>HYPERLINK("..\..\Imagery\ScannedSlabs\2004\CG04-205C.jpg")</f>
        <v>..\..\Imagery\ScannedSlabs\2004\CG04-205C.jpg</v>
      </c>
    </row>
    <row r="5540" spans="1:12" x14ac:dyDescent="0.25">
      <c r="A5540" t="s">
        <v>8073</v>
      </c>
      <c r="B5540" t="s">
        <v>8073</v>
      </c>
      <c r="C5540">
        <v>470994</v>
      </c>
      <c r="D5540">
        <v>5912554</v>
      </c>
      <c r="E5540">
        <v>21</v>
      </c>
      <c r="F5540" t="s">
        <v>13</v>
      </c>
      <c r="G5540" t="s">
        <v>31</v>
      </c>
      <c r="I5540" t="s">
        <v>38</v>
      </c>
      <c r="J5540" t="s">
        <v>23</v>
      </c>
      <c r="K5540" s="2" t="str">
        <f>HYPERLINK("..\..\Imagery\ScannedSlabs\2004\CG04-206.jpg")</f>
        <v>..\..\Imagery\ScannedSlabs\2004\CG04-206.jpg</v>
      </c>
    </row>
    <row r="5541" spans="1:12" x14ac:dyDescent="0.25">
      <c r="A5541" t="s">
        <v>8074</v>
      </c>
      <c r="B5541" t="s">
        <v>8074</v>
      </c>
      <c r="C5541">
        <v>470789</v>
      </c>
      <c r="D5541">
        <v>5912481</v>
      </c>
      <c r="E5541">
        <v>21</v>
      </c>
      <c r="F5541" t="s">
        <v>13</v>
      </c>
      <c r="G5541" t="s">
        <v>8075</v>
      </c>
      <c r="I5541" t="s">
        <v>38</v>
      </c>
      <c r="J5541" t="s">
        <v>16</v>
      </c>
      <c r="K5541" s="2" t="str">
        <f>HYPERLINK("..\..\Imagery\ScannedSlabs\2004\CG04-207.jpg")</f>
        <v>..\..\Imagery\ScannedSlabs\2004\CG04-207.jpg</v>
      </c>
    </row>
    <row r="5542" spans="1:12" x14ac:dyDescent="0.25">
      <c r="A5542" t="s">
        <v>8076</v>
      </c>
      <c r="B5542" t="s">
        <v>8076</v>
      </c>
      <c r="C5542">
        <v>470585</v>
      </c>
      <c r="D5542">
        <v>5912369</v>
      </c>
      <c r="E5542">
        <v>21</v>
      </c>
      <c r="F5542" t="s">
        <v>13</v>
      </c>
      <c r="G5542" t="s">
        <v>4607</v>
      </c>
      <c r="I5542" t="s">
        <v>38</v>
      </c>
      <c r="J5542" t="s">
        <v>16</v>
      </c>
      <c r="K5542" s="2" t="str">
        <f>HYPERLINK("..\..\Imagery\ScannedSlabs\2004\CG04-208.jpg")</f>
        <v>..\..\Imagery\ScannedSlabs\2004\CG04-208.jpg</v>
      </c>
    </row>
    <row r="5543" spans="1:12" x14ac:dyDescent="0.25">
      <c r="A5543" t="s">
        <v>5149</v>
      </c>
      <c r="B5543" t="s">
        <v>8077</v>
      </c>
      <c r="C5543">
        <v>470403</v>
      </c>
      <c r="D5543">
        <v>5912175</v>
      </c>
      <c r="E5543">
        <v>21</v>
      </c>
      <c r="F5543" t="s">
        <v>13</v>
      </c>
      <c r="G5543" t="s">
        <v>4607</v>
      </c>
      <c r="I5543" t="s">
        <v>38</v>
      </c>
      <c r="J5543" t="s">
        <v>16</v>
      </c>
      <c r="K5543" s="2" t="str">
        <f>HYPERLINK("..\..\Imagery\ScannedSlabs\2004\CG04-209A.jpg")</f>
        <v>..\..\Imagery\ScannedSlabs\2004\CG04-209A.jpg</v>
      </c>
    </row>
    <row r="5544" spans="1:12" x14ac:dyDescent="0.25">
      <c r="A5544" t="s">
        <v>8078</v>
      </c>
      <c r="B5544" t="s">
        <v>8078</v>
      </c>
      <c r="C5544">
        <v>302202</v>
      </c>
      <c r="D5544">
        <v>5852720</v>
      </c>
      <c r="E5544">
        <v>21</v>
      </c>
      <c r="F5544" t="s">
        <v>13</v>
      </c>
      <c r="G5544" t="s">
        <v>448</v>
      </c>
      <c r="I5544" t="s">
        <v>35</v>
      </c>
      <c r="J5544" t="s">
        <v>16</v>
      </c>
      <c r="K5544" s="2" t="str">
        <f>HYPERLINK("..\..\Imagery\ScannedSlabs\1998\CG98-230.jpg")</f>
        <v>..\..\Imagery\ScannedSlabs\1998\CG98-230.jpg</v>
      </c>
    </row>
    <row r="5545" spans="1:12" x14ac:dyDescent="0.25">
      <c r="A5545" t="s">
        <v>8079</v>
      </c>
      <c r="B5545" t="s">
        <v>8079</v>
      </c>
      <c r="C5545">
        <v>304569</v>
      </c>
      <c r="D5545">
        <v>5852808</v>
      </c>
      <c r="E5545">
        <v>21</v>
      </c>
      <c r="F5545" t="s">
        <v>13</v>
      </c>
      <c r="G5545" t="s">
        <v>299</v>
      </c>
      <c r="I5545" t="s">
        <v>38</v>
      </c>
      <c r="J5545" t="s">
        <v>23</v>
      </c>
      <c r="K5545" s="2" t="str">
        <f>HYPERLINK("..\..\Imagery\ScannedSlabs\1998\CG98-231.jpg")</f>
        <v>..\..\Imagery\ScannedSlabs\1998\CG98-231.jpg</v>
      </c>
    </row>
    <row r="5546" spans="1:12" x14ac:dyDescent="0.25">
      <c r="A5546" t="s">
        <v>8080</v>
      </c>
      <c r="B5546" t="s">
        <v>8080</v>
      </c>
      <c r="C5546">
        <v>304214</v>
      </c>
      <c r="D5546">
        <v>5854871</v>
      </c>
      <c r="E5546">
        <v>21</v>
      </c>
      <c r="F5546" t="s">
        <v>13</v>
      </c>
      <c r="G5546" t="s">
        <v>299</v>
      </c>
      <c r="H5546" t="s">
        <v>1042</v>
      </c>
      <c r="I5546" t="s">
        <v>35</v>
      </c>
      <c r="J5546" t="s">
        <v>16</v>
      </c>
      <c r="K5546" s="2" t="str">
        <f>HYPERLINK("..\..\Imagery\ScannedSlabs\1998\CG98-232.jpg")</f>
        <v>..\..\Imagery\ScannedSlabs\1998\CG98-232.jpg</v>
      </c>
    </row>
    <row r="5547" spans="1:12" x14ac:dyDescent="0.25">
      <c r="A5547" t="s">
        <v>8081</v>
      </c>
      <c r="B5547" t="s">
        <v>8081</v>
      </c>
      <c r="C5547">
        <v>303190</v>
      </c>
      <c r="D5547">
        <v>5857217</v>
      </c>
      <c r="E5547">
        <v>21</v>
      </c>
      <c r="F5547" t="s">
        <v>13</v>
      </c>
      <c r="G5547" t="s">
        <v>299</v>
      </c>
      <c r="I5547" t="s">
        <v>38</v>
      </c>
      <c r="J5547" t="s">
        <v>16</v>
      </c>
      <c r="K5547" s="2" t="str">
        <f>HYPERLINK("..\..\Imagery\ScannedSlabs\1998\CG98-233.jpg")</f>
        <v>..\..\Imagery\ScannedSlabs\1998\CG98-233.jpg</v>
      </c>
    </row>
    <row r="5548" spans="1:12" x14ac:dyDescent="0.25">
      <c r="A5548" t="s">
        <v>8082</v>
      </c>
      <c r="B5548" t="s">
        <v>8082</v>
      </c>
      <c r="C5548">
        <v>298615</v>
      </c>
      <c r="D5548">
        <v>5852386</v>
      </c>
      <c r="E5548">
        <v>21</v>
      </c>
      <c r="F5548" t="s">
        <v>13</v>
      </c>
      <c r="G5548" t="s">
        <v>606</v>
      </c>
      <c r="H5548" t="s">
        <v>2034</v>
      </c>
      <c r="I5548" t="s">
        <v>38</v>
      </c>
      <c r="J5548" t="s">
        <v>16</v>
      </c>
      <c r="K5548" s="2" t="str">
        <f>HYPERLINK("..\..\Imagery\ScannedSlabs\1998\CG98-234.jpg")</f>
        <v>..\..\Imagery\ScannedSlabs\1998\CG98-234.jpg</v>
      </c>
    </row>
    <row r="5549" spans="1:12" x14ac:dyDescent="0.25">
      <c r="A5549" t="s">
        <v>8083</v>
      </c>
      <c r="B5549" t="s">
        <v>8083</v>
      </c>
      <c r="C5549">
        <v>303783</v>
      </c>
      <c r="D5549">
        <v>5851012</v>
      </c>
      <c r="E5549">
        <v>21</v>
      </c>
      <c r="F5549" t="s">
        <v>13</v>
      </c>
      <c r="G5549" t="s">
        <v>4227</v>
      </c>
      <c r="I5549" t="s">
        <v>38</v>
      </c>
      <c r="J5549" t="s">
        <v>16</v>
      </c>
      <c r="K5549" s="2" t="str">
        <f>HYPERLINK("..\..\Imagery\ScannedSlabs\1998\CG98-235.jpg")</f>
        <v>..\..\Imagery\ScannedSlabs\1998\CG98-235.jpg</v>
      </c>
    </row>
    <row r="5550" spans="1:12" x14ac:dyDescent="0.25">
      <c r="A5550" t="s">
        <v>8084</v>
      </c>
      <c r="B5550" t="s">
        <v>8084</v>
      </c>
      <c r="C5550">
        <v>309042</v>
      </c>
      <c r="D5550">
        <v>5848248</v>
      </c>
      <c r="E5550">
        <v>21</v>
      </c>
      <c r="F5550" t="s">
        <v>13</v>
      </c>
      <c r="G5550" t="s">
        <v>3003</v>
      </c>
      <c r="I5550" t="s">
        <v>38</v>
      </c>
      <c r="J5550" t="s">
        <v>16</v>
      </c>
      <c r="K5550" s="2" t="str">
        <f>HYPERLINK("..\..\Imagery\ScannedSlabs\1998\CG98-236.jpg")</f>
        <v>..\..\Imagery\ScannedSlabs\1998\CG98-236.jpg</v>
      </c>
    </row>
    <row r="5551" spans="1:12" x14ac:dyDescent="0.25">
      <c r="A5551" t="s">
        <v>8085</v>
      </c>
      <c r="B5551" t="s">
        <v>8085</v>
      </c>
      <c r="C5551">
        <v>306316</v>
      </c>
      <c r="D5551">
        <v>5848186</v>
      </c>
      <c r="E5551">
        <v>21</v>
      </c>
      <c r="F5551" t="s">
        <v>13</v>
      </c>
      <c r="G5551" t="s">
        <v>173</v>
      </c>
      <c r="I5551" t="s">
        <v>35</v>
      </c>
      <c r="J5551" t="s">
        <v>16</v>
      </c>
      <c r="K5551" s="2" t="str">
        <f>HYPERLINK("..\..\Imagery\ScannedSlabs\1998\CG98-237.jpg")</f>
        <v>..\..\Imagery\ScannedSlabs\1998\CG98-237.jpg</v>
      </c>
    </row>
    <row r="5552" spans="1:12" x14ac:dyDescent="0.25">
      <c r="A5552" t="s">
        <v>8086</v>
      </c>
      <c r="B5552" t="s">
        <v>8086</v>
      </c>
      <c r="C5552">
        <v>582663</v>
      </c>
      <c r="D5552">
        <v>5891176</v>
      </c>
      <c r="E5552">
        <v>21</v>
      </c>
      <c r="F5552" t="s">
        <v>13</v>
      </c>
      <c r="G5552" t="s">
        <v>333</v>
      </c>
      <c r="I5552" t="s">
        <v>35</v>
      </c>
      <c r="J5552" t="s">
        <v>20</v>
      </c>
      <c r="K5552" s="2" t="str">
        <f>HYPERLINK("..\..\Imagery\ScannedSlabs\1985\VN85-512.jpg")</f>
        <v>..\..\Imagery\ScannedSlabs\1985\VN85-512.jpg</v>
      </c>
    </row>
    <row r="5553" spans="1:12" x14ac:dyDescent="0.25">
      <c r="A5553" t="s">
        <v>8087</v>
      </c>
      <c r="B5553" t="s">
        <v>8087</v>
      </c>
      <c r="C5553">
        <v>583211</v>
      </c>
      <c r="D5553">
        <v>5891735</v>
      </c>
      <c r="E5553">
        <v>21</v>
      </c>
      <c r="F5553" t="s">
        <v>13</v>
      </c>
      <c r="G5553" t="s">
        <v>27</v>
      </c>
      <c r="I5553" t="s">
        <v>35</v>
      </c>
      <c r="J5553" t="s">
        <v>16</v>
      </c>
      <c r="K5553" s="2" t="str">
        <f>HYPERLINK("..\..\Imagery\ScannedSlabs\1985\VN85-514.jpg")</f>
        <v>..\..\Imagery\ScannedSlabs\1985\VN85-514.jpg</v>
      </c>
    </row>
    <row r="5554" spans="1:12" x14ac:dyDescent="0.25">
      <c r="A5554" t="s">
        <v>8088</v>
      </c>
      <c r="B5554" t="s">
        <v>8088</v>
      </c>
      <c r="C5554">
        <v>583087</v>
      </c>
      <c r="D5554">
        <v>5892991</v>
      </c>
      <c r="E5554">
        <v>21</v>
      </c>
      <c r="F5554" t="s">
        <v>13</v>
      </c>
      <c r="G5554" t="s">
        <v>25</v>
      </c>
      <c r="I5554" t="s">
        <v>38</v>
      </c>
      <c r="J5554" t="s">
        <v>16</v>
      </c>
      <c r="K5554" s="2" t="str">
        <f>HYPERLINK("..\..\Imagery\ScannedSlabs\1985\VN85-517.jpg")</f>
        <v>..\..\Imagery\ScannedSlabs\1985\VN85-517.jpg</v>
      </c>
    </row>
    <row r="5555" spans="1:12" x14ac:dyDescent="0.25">
      <c r="A5555" t="s">
        <v>8089</v>
      </c>
      <c r="B5555" t="s">
        <v>8089</v>
      </c>
      <c r="C5555">
        <v>412967</v>
      </c>
      <c r="D5555">
        <v>6082533</v>
      </c>
      <c r="E5555">
        <v>21</v>
      </c>
      <c r="F5555" t="s">
        <v>13</v>
      </c>
      <c r="G5555" t="s">
        <v>145</v>
      </c>
      <c r="I5555" t="s">
        <v>15</v>
      </c>
      <c r="J5555" t="s">
        <v>600</v>
      </c>
      <c r="K5555" s="2" t="str">
        <f>HYPERLINK("..\..\Imagery\ScannedSlabs\1979\CG79-072.jpg")</f>
        <v>..\..\Imagery\ScannedSlabs\1979\CG79-072.jpg</v>
      </c>
    </row>
    <row r="5556" spans="1:12" x14ac:dyDescent="0.25">
      <c r="A5556" t="s">
        <v>8090</v>
      </c>
      <c r="B5556" t="s">
        <v>8090</v>
      </c>
      <c r="C5556">
        <v>542395</v>
      </c>
      <c r="D5556">
        <v>5751387</v>
      </c>
      <c r="E5556">
        <v>21</v>
      </c>
      <c r="F5556" t="s">
        <v>13</v>
      </c>
      <c r="I5556" t="s">
        <v>38</v>
      </c>
      <c r="J5556" t="s">
        <v>137</v>
      </c>
      <c r="L5556" t="s">
        <v>138</v>
      </c>
    </row>
    <row r="5557" spans="1:12" x14ac:dyDescent="0.25">
      <c r="A5557" t="s">
        <v>8091</v>
      </c>
      <c r="B5557" t="s">
        <v>8091</v>
      </c>
      <c r="C5557">
        <v>542026</v>
      </c>
      <c r="D5557">
        <v>5751692</v>
      </c>
      <c r="E5557">
        <v>21</v>
      </c>
      <c r="F5557" t="s">
        <v>13</v>
      </c>
      <c r="G5557" t="s">
        <v>310</v>
      </c>
      <c r="I5557" t="s">
        <v>38</v>
      </c>
      <c r="J5557" t="s">
        <v>16</v>
      </c>
      <c r="K5557" s="2" t="str">
        <f>HYPERLINK("..\..\Imagery\ScannedSlabs\1993\VN93-557.jpg")</f>
        <v>..\..\Imagery\ScannedSlabs\1993\VN93-557.jpg</v>
      </c>
    </row>
    <row r="5558" spans="1:12" x14ac:dyDescent="0.25">
      <c r="A5558" t="s">
        <v>8092</v>
      </c>
      <c r="B5558" t="s">
        <v>8092</v>
      </c>
      <c r="C5558">
        <v>541945</v>
      </c>
      <c r="D5558">
        <v>5752026</v>
      </c>
      <c r="E5558">
        <v>21</v>
      </c>
      <c r="F5558" t="s">
        <v>13</v>
      </c>
      <c r="G5558" t="s">
        <v>540</v>
      </c>
      <c r="I5558" t="s">
        <v>38</v>
      </c>
      <c r="J5558" t="s">
        <v>16</v>
      </c>
      <c r="K5558" s="2" t="str">
        <f>HYPERLINK("..\..\Imagery\ScannedSlabs\1993\VN93-558.jpg")</f>
        <v>..\..\Imagery\ScannedSlabs\1993\VN93-558.jpg</v>
      </c>
    </row>
    <row r="5559" spans="1:12" x14ac:dyDescent="0.25">
      <c r="A5559" t="s">
        <v>8093</v>
      </c>
      <c r="B5559" t="s">
        <v>8094</v>
      </c>
      <c r="C5559">
        <v>542116</v>
      </c>
      <c r="D5559">
        <v>5752433</v>
      </c>
      <c r="E5559">
        <v>21</v>
      </c>
      <c r="F5559" t="s">
        <v>13</v>
      </c>
      <c r="G5559" t="s">
        <v>8095</v>
      </c>
      <c r="I5559" t="s">
        <v>38</v>
      </c>
      <c r="J5559" t="s">
        <v>16</v>
      </c>
      <c r="K5559" s="2" t="str">
        <f>HYPERLINK("..\..\Imagery\ScannedSlabs\1993\VN93-559A.jpg")</f>
        <v>..\..\Imagery\ScannedSlabs\1993\VN93-559A.jpg</v>
      </c>
    </row>
    <row r="5560" spans="1:12" x14ac:dyDescent="0.25">
      <c r="A5560" t="s">
        <v>8093</v>
      </c>
      <c r="B5560" t="s">
        <v>8096</v>
      </c>
      <c r="C5560">
        <v>542116</v>
      </c>
      <c r="D5560">
        <v>5752433</v>
      </c>
      <c r="E5560">
        <v>21</v>
      </c>
      <c r="F5560" t="s">
        <v>13</v>
      </c>
      <c r="G5560" t="s">
        <v>925</v>
      </c>
      <c r="I5560" t="s">
        <v>38</v>
      </c>
      <c r="J5560" t="s">
        <v>23</v>
      </c>
      <c r="K5560" s="2" t="str">
        <f>HYPERLINK("..\..\Imagery\ScannedSlabs\1993\VN93-559B.jpg")</f>
        <v>..\..\Imagery\ScannedSlabs\1993\VN93-559B.jpg</v>
      </c>
    </row>
    <row r="5561" spans="1:12" x14ac:dyDescent="0.25">
      <c r="A5561" t="s">
        <v>8097</v>
      </c>
      <c r="B5561" t="s">
        <v>8098</v>
      </c>
      <c r="C5561">
        <v>465133</v>
      </c>
      <c r="D5561">
        <v>5905447</v>
      </c>
      <c r="E5561">
        <v>21</v>
      </c>
      <c r="F5561" t="s">
        <v>13</v>
      </c>
      <c r="G5561" t="s">
        <v>8099</v>
      </c>
      <c r="I5561" t="s">
        <v>38</v>
      </c>
      <c r="J5561" t="s">
        <v>16</v>
      </c>
      <c r="K5561" s="2" t="str">
        <f>HYPERLINK("..\..\Imagery\ScannedSlabs\1984\NN84-470B.jpg")</f>
        <v>..\..\Imagery\ScannedSlabs\1984\NN84-470B.jpg</v>
      </c>
    </row>
    <row r="5562" spans="1:12" x14ac:dyDescent="0.25">
      <c r="A5562" t="s">
        <v>8100</v>
      </c>
      <c r="B5562" t="s">
        <v>8100</v>
      </c>
      <c r="C5562">
        <v>413369</v>
      </c>
      <c r="D5562">
        <v>5784676</v>
      </c>
      <c r="E5562">
        <v>21</v>
      </c>
      <c r="F5562" t="s">
        <v>13</v>
      </c>
      <c r="G5562" t="s">
        <v>6453</v>
      </c>
      <c r="H5562" t="s">
        <v>510</v>
      </c>
      <c r="I5562" t="s">
        <v>38</v>
      </c>
      <c r="J5562" t="s">
        <v>16</v>
      </c>
      <c r="K5562" s="2" t="str">
        <f>HYPERLINK("..\..\Imagery\ScannedSlabs\1999\CG99-081.jpg")</f>
        <v>..\..\Imagery\ScannedSlabs\1999\CG99-081.jpg</v>
      </c>
    </row>
    <row r="5563" spans="1:12" x14ac:dyDescent="0.25">
      <c r="A5563" t="s">
        <v>8101</v>
      </c>
      <c r="B5563" t="s">
        <v>8101</v>
      </c>
      <c r="C5563">
        <v>463502</v>
      </c>
      <c r="D5563">
        <v>6003107</v>
      </c>
      <c r="E5563">
        <v>21</v>
      </c>
      <c r="F5563" t="s">
        <v>13</v>
      </c>
      <c r="G5563" t="s">
        <v>389</v>
      </c>
      <c r="I5563" t="s">
        <v>38</v>
      </c>
      <c r="J5563" t="s">
        <v>16</v>
      </c>
      <c r="K5563" s="2" t="str">
        <f>HYPERLINK("..\..\Imagery\ScannedSlabs\1980\CG80-612.jpg")</f>
        <v>..\..\Imagery\ScannedSlabs\1980\CG80-612.jpg</v>
      </c>
    </row>
    <row r="5564" spans="1:12" x14ac:dyDescent="0.25">
      <c r="A5564" t="s">
        <v>8102</v>
      </c>
      <c r="B5564" t="s">
        <v>8102</v>
      </c>
      <c r="C5564">
        <v>466728</v>
      </c>
      <c r="D5564">
        <v>6002705</v>
      </c>
      <c r="E5564">
        <v>21</v>
      </c>
      <c r="F5564" t="s">
        <v>13</v>
      </c>
      <c r="G5564" t="s">
        <v>8103</v>
      </c>
      <c r="I5564" t="s">
        <v>38</v>
      </c>
      <c r="J5564" t="s">
        <v>16</v>
      </c>
      <c r="K5564" s="2" t="str">
        <f>HYPERLINK("..\..\Imagery\ScannedSlabs\1980\CG80-613.jpg")</f>
        <v>..\..\Imagery\ScannedSlabs\1980\CG80-613.jpg</v>
      </c>
    </row>
    <row r="5565" spans="1:12" x14ac:dyDescent="0.25">
      <c r="A5565" t="s">
        <v>8104</v>
      </c>
      <c r="B5565" t="s">
        <v>8104</v>
      </c>
      <c r="C5565">
        <v>312005</v>
      </c>
      <c r="D5565">
        <v>5992416</v>
      </c>
      <c r="E5565">
        <v>21</v>
      </c>
      <c r="F5565" t="s">
        <v>13</v>
      </c>
      <c r="G5565" t="s">
        <v>7443</v>
      </c>
      <c r="I5565" t="s">
        <v>38</v>
      </c>
      <c r="J5565" t="s">
        <v>20</v>
      </c>
      <c r="K5565" s="2" t="str">
        <f>HYPERLINK("..\..\Imagery\ScannedSlabs\1983\CG83-498.jpg")</f>
        <v>..\..\Imagery\ScannedSlabs\1983\CG83-498.jpg</v>
      </c>
    </row>
    <row r="5566" spans="1:12" x14ac:dyDescent="0.25">
      <c r="A5566" t="s">
        <v>8105</v>
      </c>
      <c r="B5566" t="s">
        <v>8105</v>
      </c>
      <c r="C5566">
        <v>308766</v>
      </c>
      <c r="D5566">
        <v>5990793</v>
      </c>
      <c r="E5566">
        <v>21</v>
      </c>
      <c r="F5566" t="s">
        <v>13</v>
      </c>
      <c r="G5566" t="s">
        <v>331</v>
      </c>
      <c r="I5566" t="s">
        <v>15</v>
      </c>
      <c r="J5566" t="s">
        <v>16</v>
      </c>
      <c r="K5566" s="2" t="str">
        <f>HYPERLINK("..\..\Imagery\ScannedSlabs\1983\CG83-499.jpg")</f>
        <v>..\..\Imagery\ScannedSlabs\1983\CG83-499.jpg</v>
      </c>
    </row>
    <row r="5567" spans="1:12" x14ac:dyDescent="0.25">
      <c r="A5567" t="s">
        <v>8106</v>
      </c>
      <c r="B5567" t="s">
        <v>8106</v>
      </c>
      <c r="C5567">
        <v>308005</v>
      </c>
      <c r="D5567">
        <v>5987442</v>
      </c>
      <c r="E5567">
        <v>21</v>
      </c>
      <c r="F5567" t="s">
        <v>13</v>
      </c>
      <c r="G5567" t="s">
        <v>331</v>
      </c>
      <c r="I5567" t="s">
        <v>15</v>
      </c>
      <c r="J5567" t="s">
        <v>16</v>
      </c>
      <c r="K5567" s="2" t="str">
        <f>HYPERLINK("..\..\Imagery\ScannedSlabs\1983\CG83-500.jpg")</f>
        <v>..\..\Imagery\ScannedSlabs\1983\CG83-500.jpg</v>
      </c>
    </row>
    <row r="5568" spans="1:12" x14ac:dyDescent="0.25">
      <c r="A5568" t="s">
        <v>6454</v>
      </c>
      <c r="B5568" t="s">
        <v>8107</v>
      </c>
      <c r="C5568">
        <v>479425</v>
      </c>
      <c r="D5568">
        <v>5868750</v>
      </c>
      <c r="E5568">
        <v>21</v>
      </c>
      <c r="F5568" t="s">
        <v>13</v>
      </c>
      <c r="G5568" t="s">
        <v>8108</v>
      </c>
      <c r="I5568" t="s">
        <v>38</v>
      </c>
      <c r="J5568" t="s">
        <v>16</v>
      </c>
      <c r="K5568" s="2" t="str">
        <f>HYPERLINK("..\..\Imagery\ScannedSlabs\1991\DD91-025A.jpg")</f>
        <v>..\..\Imagery\ScannedSlabs\1991\DD91-025A.jpg</v>
      </c>
    </row>
    <row r="5569" spans="1:12" x14ac:dyDescent="0.25">
      <c r="A5569" t="s">
        <v>6454</v>
      </c>
      <c r="B5569" t="s">
        <v>8109</v>
      </c>
      <c r="C5569">
        <v>479425</v>
      </c>
      <c r="D5569">
        <v>5868750</v>
      </c>
      <c r="E5569">
        <v>21</v>
      </c>
      <c r="F5569" t="s">
        <v>13</v>
      </c>
      <c r="G5569" t="s">
        <v>8110</v>
      </c>
      <c r="I5569" t="s">
        <v>38</v>
      </c>
      <c r="J5569" t="s">
        <v>16</v>
      </c>
      <c r="K5569" s="2" t="str">
        <f>HYPERLINK("..\..\Imagery\ScannedSlabs\1991\DD91-025B.jpg")</f>
        <v>..\..\Imagery\ScannedSlabs\1991\DD91-025B.jpg</v>
      </c>
    </row>
    <row r="5570" spans="1:12" x14ac:dyDescent="0.25">
      <c r="A5570" t="s">
        <v>8111</v>
      </c>
      <c r="B5570" t="s">
        <v>8111</v>
      </c>
      <c r="C5570">
        <v>325832</v>
      </c>
      <c r="D5570">
        <v>5833489</v>
      </c>
      <c r="E5570">
        <v>21</v>
      </c>
      <c r="F5570" t="s">
        <v>13</v>
      </c>
      <c r="G5570" t="s">
        <v>4131</v>
      </c>
      <c r="H5570" t="s">
        <v>437</v>
      </c>
      <c r="I5570" t="s">
        <v>38</v>
      </c>
      <c r="J5570" t="s">
        <v>16</v>
      </c>
      <c r="K5570" s="2" t="str">
        <f>HYPERLINK("..\..\Imagery\ScannedSlabs\1998\CG98-266.jpg")</f>
        <v>..\..\Imagery\ScannedSlabs\1998\CG98-266.jpg</v>
      </c>
    </row>
    <row r="5571" spans="1:12" x14ac:dyDescent="0.25">
      <c r="A5571" t="s">
        <v>8112</v>
      </c>
      <c r="B5571" t="s">
        <v>8112</v>
      </c>
      <c r="C5571">
        <v>324663</v>
      </c>
      <c r="D5571">
        <v>5833641</v>
      </c>
      <c r="E5571">
        <v>21</v>
      </c>
      <c r="F5571" t="s">
        <v>13</v>
      </c>
      <c r="G5571" t="s">
        <v>207</v>
      </c>
      <c r="H5571" t="s">
        <v>437</v>
      </c>
      <c r="I5571" t="s">
        <v>38</v>
      </c>
      <c r="J5571" t="s">
        <v>16</v>
      </c>
      <c r="K5571" s="2" t="str">
        <f>HYPERLINK("..\..\Imagery\ScannedSlabs\1998\CG98-267.jpg")</f>
        <v>..\..\Imagery\ScannedSlabs\1998\CG98-267.jpg</v>
      </c>
    </row>
    <row r="5572" spans="1:12" x14ac:dyDescent="0.25">
      <c r="A5572" t="s">
        <v>8113</v>
      </c>
      <c r="B5572" t="s">
        <v>8113</v>
      </c>
      <c r="C5572">
        <v>323169</v>
      </c>
      <c r="D5572">
        <v>5833100</v>
      </c>
      <c r="E5572">
        <v>21</v>
      </c>
      <c r="F5572" t="s">
        <v>13</v>
      </c>
      <c r="G5572" t="s">
        <v>207</v>
      </c>
      <c r="H5572" t="s">
        <v>437</v>
      </c>
      <c r="I5572" t="s">
        <v>38</v>
      </c>
      <c r="J5572" t="s">
        <v>16</v>
      </c>
      <c r="K5572" s="2" t="str">
        <f>HYPERLINK("..\..\Imagery\ScannedSlabs\1998\CG98-268.jpg")</f>
        <v>..\..\Imagery\ScannedSlabs\1998\CG98-268.jpg</v>
      </c>
    </row>
    <row r="5573" spans="1:12" x14ac:dyDescent="0.25">
      <c r="A5573" t="s">
        <v>8114</v>
      </c>
      <c r="B5573" t="s">
        <v>8114</v>
      </c>
      <c r="C5573">
        <v>315791</v>
      </c>
      <c r="D5573">
        <v>5832349</v>
      </c>
      <c r="E5573">
        <v>21</v>
      </c>
      <c r="F5573" t="s">
        <v>13</v>
      </c>
      <c r="G5573" t="s">
        <v>207</v>
      </c>
      <c r="H5573" t="s">
        <v>437</v>
      </c>
      <c r="I5573" t="s">
        <v>38</v>
      </c>
      <c r="J5573" t="s">
        <v>16</v>
      </c>
      <c r="K5573" s="2" t="str">
        <f>HYPERLINK("..\..\Imagery\ScannedSlabs\1998\CG98-269.jpg")</f>
        <v>..\..\Imagery\ScannedSlabs\1998\CG98-269.jpg</v>
      </c>
    </row>
    <row r="5574" spans="1:12" x14ac:dyDescent="0.25">
      <c r="A5574" t="s">
        <v>8115</v>
      </c>
      <c r="B5574" t="s">
        <v>8115</v>
      </c>
      <c r="C5574">
        <v>311190</v>
      </c>
      <c r="D5574">
        <v>5835282</v>
      </c>
      <c r="E5574">
        <v>21</v>
      </c>
      <c r="F5574" t="s">
        <v>13</v>
      </c>
      <c r="G5574" t="s">
        <v>173</v>
      </c>
      <c r="I5574" t="s">
        <v>35</v>
      </c>
      <c r="J5574" t="s">
        <v>16</v>
      </c>
      <c r="K5574" s="2" t="str">
        <f>HYPERLINK("..\..\Imagery\ScannedSlabs\1998\CG98-270.jpg")</f>
        <v>..\..\Imagery\ScannedSlabs\1998\CG98-270.jpg</v>
      </c>
    </row>
    <row r="5575" spans="1:12" x14ac:dyDescent="0.25">
      <c r="A5575" t="s">
        <v>8116</v>
      </c>
      <c r="B5575" t="s">
        <v>8117</v>
      </c>
      <c r="C5575">
        <v>307483</v>
      </c>
      <c r="D5575">
        <v>5835622</v>
      </c>
      <c r="E5575">
        <v>21</v>
      </c>
      <c r="F5575" t="s">
        <v>13</v>
      </c>
      <c r="G5575" t="s">
        <v>318</v>
      </c>
      <c r="I5575" t="s">
        <v>38</v>
      </c>
      <c r="J5575" t="s">
        <v>23</v>
      </c>
      <c r="K5575" s="2" t="str">
        <f>HYPERLINK("..\..\Imagery\ScannedSlabs\1998\CG98-271A.jpg")</f>
        <v>..\..\Imagery\ScannedSlabs\1998\CG98-271A.jpg</v>
      </c>
    </row>
    <row r="5576" spans="1:12" x14ac:dyDescent="0.25">
      <c r="A5576" t="s">
        <v>8116</v>
      </c>
      <c r="B5576" t="s">
        <v>8118</v>
      </c>
      <c r="C5576">
        <v>307483</v>
      </c>
      <c r="D5576">
        <v>5835622</v>
      </c>
      <c r="E5576">
        <v>21</v>
      </c>
      <c r="F5576" t="s">
        <v>13</v>
      </c>
      <c r="G5576" t="s">
        <v>514</v>
      </c>
      <c r="I5576" t="s">
        <v>38</v>
      </c>
      <c r="J5576" t="s">
        <v>16</v>
      </c>
      <c r="K5576" s="2" t="str">
        <f>HYPERLINK("..\..\Imagery\ScannedSlabs\1998\CG98-271B.jpg")</f>
        <v>..\..\Imagery\ScannedSlabs\1998\CG98-271B.jpg</v>
      </c>
    </row>
    <row r="5577" spans="1:12" x14ac:dyDescent="0.25">
      <c r="A5577" t="s">
        <v>8119</v>
      </c>
      <c r="B5577" t="s">
        <v>8119</v>
      </c>
      <c r="C5577">
        <v>513256</v>
      </c>
      <c r="D5577">
        <v>5887751</v>
      </c>
      <c r="E5577">
        <v>21</v>
      </c>
      <c r="F5577" t="s">
        <v>13</v>
      </c>
      <c r="G5577" t="s">
        <v>407</v>
      </c>
      <c r="H5577" t="s">
        <v>2173</v>
      </c>
      <c r="I5577" t="s">
        <v>15</v>
      </c>
      <c r="J5577" t="s">
        <v>23</v>
      </c>
      <c r="K5577" s="2" t="str">
        <f>HYPERLINK("..\..\Imagery\ScannedSlabs\1985\CG85-285.jpg")</f>
        <v>..\..\Imagery\ScannedSlabs\1985\CG85-285.jpg</v>
      </c>
    </row>
    <row r="5578" spans="1:12" x14ac:dyDescent="0.25">
      <c r="A5578" t="s">
        <v>8120</v>
      </c>
      <c r="B5578" t="s">
        <v>8120</v>
      </c>
      <c r="C5578">
        <v>429392</v>
      </c>
      <c r="D5578">
        <v>6057889</v>
      </c>
      <c r="E5578">
        <v>21</v>
      </c>
      <c r="F5578" t="s">
        <v>13</v>
      </c>
      <c r="G5578" t="s">
        <v>8121</v>
      </c>
      <c r="I5578" t="s">
        <v>38</v>
      </c>
      <c r="J5578" t="s">
        <v>16</v>
      </c>
      <c r="K5578" s="2" t="str">
        <f>HYPERLINK("..\..\Imagery\ScannedSlabs\1979\AD79-312.jpg")</f>
        <v>..\..\Imagery\ScannedSlabs\1979\AD79-312.jpg</v>
      </c>
    </row>
    <row r="5579" spans="1:12" x14ac:dyDescent="0.25">
      <c r="A5579" t="s">
        <v>8122</v>
      </c>
      <c r="B5579" t="s">
        <v>8122</v>
      </c>
      <c r="C5579">
        <v>403386</v>
      </c>
      <c r="D5579">
        <v>6013155</v>
      </c>
      <c r="E5579">
        <v>21</v>
      </c>
      <c r="F5579" t="s">
        <v>13</v>
      </c>
      <c r="G5579" t="s">
        <v>8123</v>
      </c>
      <c r="I5579" t="s">
        <v>38</v>
      </c>
      <c r="J5579" t="s">
        <v>16</v>
      </c>
      <c r="K5579" s="2" t="str">
        <f>HYPERLINK("..\..\Imagery\ScannedSlabs\1979\AD79-314.jpg")</f>
        <v>..\..\Imagery\ScannedSlabs\1979\AD79-314.jpg</v>
      </c>
    </row>
    <row r="5580" spans="1:12" x14ac:dyDescent="0.25">
      <c r="A5580" t="s">
        <v>8124</v>
      </c>
      <c r="B5580" t="s">
        <v>8124</v>
      </c>
      <c r="C5580">
        <v>403232</v>
      </c>
      <c r="D5580">
        <v>6012580</v>
      </c>
      <c r="E5580">
        <v>21</v>
      </c>
      <c r="F5580" t="s">
        <v>13</v>
      </c>
      <c r="G5580" t="s">
        <v>8123</v>
      </c>
      <c r="I5580" t="s">
        <v>15</v>
      </c>
      <c r="J5580" t="s">
        <v>16</v>
      </c>
      <c r="K5580" s="2" t="str">
        <f>HYPERLINK("..\..\Imagery\ScannedSlabs\1979\AD79-316.jpg")</f>
        <v>..\..\Imagery\ScannedSlabs\1979\AD79-316.jpg</v>
      </c>
    </row>
    <row r="5581" spans="1:12" x14ac:dyDescent="0.25">
      <c r="A5581" t="s">
        <v>8125</v>
      </c>
      <c r="B5581" t="s">
        <v>8125</v>
      </c>
      <c r="C5581">
        <v>516077</v>
      </c>
      <c r="D5581">
        <v>5866340</v>
      </c>
      <c r="E5581">
        <v>21</v>
      </c>
      <c r="F5581" t="s">
        <v>13</v>
      </c>
      <c r="G5581" t="s">
        <v>73</v>
      </c>
      <c r="I5581" t="s">
        <v>38</v>
      </c>
      <c r="J5581" t="s">
        <v>20</v>
      </c>
      <c r="K5581" s="2" t="str">
        <f>HYPERLINK("..\..\Imagery\ScannedSlabs\1986\CG86-293.jpg")</f>
        <v>..\..\Imagery\ScannedSlabs\1986\CG86-293.jpg</v>
      </c>
    </row>
    <row r="5582" spans="1:12" x14ac:dyDescent="0.25">
      <c r="A5582" t="s">
        <v>7172</v>
      </c>
      <c r="B5582" t="s">
        <v>8126</v>
      </c>
      <c r="C5582">
        <v>520300</v>
      </c>
      <c r="D5582">
        <v>5870400</v>
      </c>
      <c r="E5582">
        <v>21</v>
      </c>
      <c r="F5582" t="s">
        <v>13</v>
      </c>
      <c r="G5582" t="s">
        <v>424</v>
      </c>
      <c r="I5582" t="s">
        <v>38</v>
      </c>
      <c r="J5582" t="s">
        <v>23</v>
      </c>
      <c r="K5582" s="2" t="str">
        <f>HYPERLINK("..\..\Imagery\ScannedSlabs\1986\CG86-294B.jpg")</f>
        <v>..\..\Imagery\ScannedSlabs\1986\CG86-294B.jpg</v>
      </c>
    </row>
    <row r="5583" spans="1:12" x14ac:dyDescent="0.25">
      <c r="A5583" t="s">
        <v>8127</v>
      </c>
      <c r="B5583" t="s">
        <v>8127</v>
      </c>
      <c r="C5583">
        <v>435583</v>
      </c>
      <c r="D5583">
        <v>6044523</v>
      </c>
      <c r="E5583">
        <v>21</v>
      </c>
      <c r="F5583" t="s">
        <v>13</v>
      </c>
      <c r="H5583" t="s">
        <v>1157</v>
      </c>
      <c r="I5583" t="s">
        <v>35</v>
      </c>
      <c r="J5583" t="s">
        <v>137</v>
      </c>
      <c r="L5583" t="s">
        <v>8128</v>
      </c>
    </row>
    <row r="5584" spans="1:12" x14ac:dyDescent="0.25">
      <c r="A5584" t="s">
        <v>8129</v>
      </c>
      <c r="B5584" t="s">
        <v>8129</v>
      </c>
      <c r="C5584">
        <v>572162</v>
      </c>
      <c r="D5584">
        <v>5910268</v>
      </c>
      <c r="E5584">
        <v>21</v>
      </c>
      <c r="F5584" t="s">
        <v>13</v>
      </c>
      <c r="G5584" t="s">
        <v>1552</v>
      </c>
      <c r="I5584" t="s">
        <v>38</v>
      </c>
      <c r="J5584" t="s">
        <v>16</v>
      </c>
      <c r="K5584" s="2" t="str">
        <f>HYPERLINK("..\..\Imagery\ScannedSlabs\1985\LC85-077.jpg")</f>
        <v>..\..\Imagery\ScannedSlabs\1985\LC85-077.jpg</v>
      </c>
    </row>
    <row r="5585" spans="1:12" x14ac:dyDescent="0.25">
      <c r="A5585" t="s">
        <v>8130</v>
      </c>
      <c r="B5585" t="s">
        <v>8130</v>
      </c>
      <c r="C5585">
        <v>580468</v>
      </c>
      <c r="D5585">
        <v>5916352</v>
      </c>
      <c r="E5585">
        <v>21</v>
      </c>
      <c r="F5585" t="s">
        <v>13</v>
      </c>
      <c r="G5585" t="s">
        <v>113</v>
      </c>
      <c r="I5585" t="s">
        <v>35</v>
      </c>
      <c r="J5585" t="s">
        <v>16</v>
      </c>
      <c r="K5585" s="2" t="str">
        <f>HYPERLINK("..\..\Imagery\ScannedSlabs\1985\LC85-078.jpg")</f>
        <v>..\..\Imagery\ScannedSlabs\1985\LC85-078.jpg</v>
      </c>
    </row>
    <row r="5586" spans="1:12" x14ac:dyDescent="0.25">
      <c r="A5586" t="s">
        <v>8131</v>
      </c>
      <c r="B5586" t="s">
        <v>8132</v>
      </c>
      <c r="C5586">
        <v>580074</v>
      </c>
      <c r="D5586">
        <v>5916499</v>
      </c>
      <c r="E5586">
        <v>21</v>
      </c>
      <c r="F5586" t="s">
        <v>13</v>
      </c>
      <c r="G5586" t="s">
        <v>778</v>
      </c>
      <c r="I5586" t="s">
        <v>38</v>
      </c>
      <c r="J5586" t="s">
        <v>20</v>
      </c>
      <c r="K5586" s="2" t="str">
        <f>HYPERLINK("..\..\Imagery\ScannedSlabs\1985\LC85-079B.jpg")</f>
        <v>..\..\Imagery\ScannedSlabs\1985\LC85-079B.jpg</v>
      </c>
    </row>
    <row r="5587" spans="1:12" x14ac:dyDescent="0.25">
      <c r="A5587" t="s">
        <v>8131</v>
      </c>
      <c r="B5587" t="s">
        <v>8133</v>
      </c>
      <c r="C5587">
        <v>580074</v>
      </c>
      <c r="D5587">
        <v>5916499</v>
      </c>
      <c r="E5587">
        <v>21</v>
      </c>
      <c r="F5587" t="s">
        <v>13</v>
      </c>
      <c r="G5587" t="s">
        <v>778</v>
      </c>
      <c r="I5587" t="s">
        <v>38</v>
      </c>
      <c r="J5587" t="s">
        <v>20</v>
      </c>
      <c r="K5587" s="2" t="str">
        <f>HYPERLINK("..\..\Imagery\ScannedSlabs\1985\LC85-079A.jpg")</f>
        <v>..\..\Imagery\ScannedSlabs\1985\LC85-079A.jpg</v>
      </c>
    </row>
    <row r="5588" spans="1:12" x14ac:dyDescent="0.25">
      <c r="A5588" t="s">
        <v>8134</v>
      </c>
      <c r="B5588" t="s">
        <v>8134</v>
      </c>
      <c r="C5588">
        <v>579871</v>
      </c>
      <c r="D5588">
        <v>5916319</v>
      </c>
      <c r="E5588">
        <v>21</v>
      </c>
      <c r="F5588" t="s">
        <v>13</v>
      </c>
      <c r="I5588" t="s">
        <v>38</v>
      </c>
      <c r="J5588" t="s">
        <v>137</v>
      </c>
      <c r="L5588" t="s">
        <v>2723</v>
      </c>
    </row>
    <row r="5589" spans="1:12" x14ac:dyDescent="0.25">
      <c r="A5589" t="s">
        <v>8135</v>
      </c>
      <c r="B5589" t="s">
        <v>8135</v>
      </c>
      <c r="C5589">
        <v>514625</v>
      </c>
      <c r="D5589">
        <v>5817556</v>
      </c>
      <c r="E5589">
        <v>21</v>
      </c>
      <c r="F5589" t="s">
        <v>13</v>
      </c>
      <c r="G5589" t="s">
        <v>99</v>
      </c>
      <c r="I5589" t="s">
        <v>38</v>
      </c>
      <c r="J5589" t="s">
        <v>23</v>
      </c>
      <c r="K5589" s="2" t="str">
        <f>HYPERLINK("..\..\Imagery\ScannedSlabs\1986\CG86-627.jpg")</f>
        <v>..\..\Imagery\ScannedSlabs\1986\CG86-627.jpg</v>
      </c>
    </row>
    <row r="5590" spans="1:12" x14ac:dyDescent="0.25">
      <c r="A5590" t="s">
        <v>8136</v>
      </c>
      <c r="B5590" t="s">
        <v>8136</v>
      </c>
      <c r="C5590">
        <v>432200</v>
      </c>
      <c r="D5590">
        <v>5802063</v>
      </c>
      <c r="E5590">
        <v>21</v>
      </c>
      <c r="F5590" t="s">
        <v>13</v>
      </c>
      <c r="G5590" t="s">
        <v>448</v>
      </c>
      <c r="H5590" t="s">
        <v>510</v>
      </c>
      <c r="I5590" t="s">
        <v>38</v>
      </c>
      <c r="J5590" t="s">
        <v>20</v>
      </c>
      <c r="K5590" s="2" t="str">
        <f>HYPERLINK("..\..\Imagery\ScannedSlabs\1992\CG92-045.jpg")</f>
        <v>..\..\Imagery\ScannedSlabs\1992\CG92-045.jpg</v>
      </c>
    </row>
    <row r="5591" spans="1:12" x14ac:dyDescent="0.25">
      <c r="A5591" t="s">
        <v>8137</v>
      </c>
      <c r="B5591" t="s">
        <v>8137</v>
      </c>
      <c r="C5591">
        <v>440150</v>
      </c>
      <c r="D5591">
        <v>5802000</v>
      </c>
      <c r="E5591">
        <v>21</v>
      </c>
      <c r="F5591" t="s">
        <v>13</v>
      </c>
      <c r="G5591" t="s">
        <v>521</v>
      </c>
      <c r="H5591" t="s">
        <v>510</v>
      </c>
      <c r="I5591" t="s">
        <v>35</v>
      </c>
      <c r="J5591" t="s">
        <v>20</v>
      </c>
      <c r="K5591" s="2" t="str">
        <f>HYPERLINK("..\..\Imagery\ScannedSlabs\1992\CG92-046.jpg")</f>
        <v>..\..\Imagery\ScannedSlabs\1992\CG92-046.jpg</v>
      </c>
    </row>
    <row r="5592" spans="1:12" x14ac:dyDescent="0.25">
      <c r="A5592" t="s">
        <v>8138</v>
      </c>
      <c r="B5592" t="s">
        <v>8138</v>
      </c>
      <c r="C5592">
        <v>569990</v>
      </c>
      <c r="D5592">
        <v>5837428</v>
      </c>
      <c r="E5592">
        <v>21</v>
      </c>
      <c r="F5592" t="s">
        <v>13</v>
      </c>
      <c r="G5592" t="s">
        <v>379</v>
      </c>
      <c r="I5592" t="s">
        <v>38</v>
      </c>
      <c r="J5592" t="s">
        <v>16</v>
      </c>
      <c r="K5592" s="2" t="str">
        <f>HYPERLINK("..\..\Imagery\ScannedSlabs\1986\JS86-374.jpg")</f>
        <v>..\..\Imagery\ScannedSlabs\1986\JS86-374.jpg</v>
      </c>
    </row>
    <row r="5593" spans="1:12" x14ac:dyDescent="0.25">
      <c r="A5593" t="s">
        <v>8139</v>
      </c>
      <c r="B5593" t="s">
        <v>8139</v>
      </c>
      <c r="C5593">
        <v>570208</v>
      </c>
      <c r="D5593">
        <v>5838212</v>
      </c>
      <c r="E5593">
        <v>21</v>
      </c>
      <c r="F5593" t="s">
        <v>13</v>
      </c>
      <c r="G5593" t="s">
        <v>8140</v>
      </c>
      <c r="I5593" t="s">
        <v>35</v>
      </c>
      <c r="J5593" t="s">
        <v>16</v>
      </c>
      <c r="K5593" s="2" t="str">
        <f>HYPERLINK("..\..\Imagery\ScannedSlabs\1986\JS86-376.jpg")</f>
        <v>..\..\Imagery\ScannedSlabs\1986\JS86-376.jpg</v>
      </c>
    </row>
    <row r="5594" spans="1:12" x14ac:dyDescent="0.25">
      <c r="A5594" t="s">
        <v>8141</v>
      </c>
      <c r="B5594" t="s">
        <v>8141</v>
      </c>
      <c r="C5594">
        <v>570434</v>
      </c>
      <c r="D5594">
        <v>5838640</v>
      </c>
      <c r="E5594">
        <v>21</v>
      </c>
      <c r="F5594" t="s">
        <v>13</v>
      </c>
      <c r="G5594" t="s">
        <v>379</v>
      </c>
      <c r="I5594" t="s">
        <v>38</v>
      </c>
      <c r="J5594" t="s">
        <v>16</v>
      </c>
      <c r="K5594" s="2" t="str">
        <f>HYPERLINK("..\..\Imagery\ScannedSlabs\1986\JS86-377.jpg")</f>
        <v>..\..\Imagery\ScannedSlabs\1986\JS86-377.jpg</v>
      </c>
    </row>
    <row r="5595" spans="1:12" x14ac:dyDescent="0.25">
      <c r="A5595" t="s">
        <v>8142</v>
      </c>
      <c r="B5595" t="s">
        <v>8142</v>
      </c>
      <c r="C5595">
        <v>570338</v>
      </c>
      <c r="D5595">
        <v>5839086</v>
      </c>
      <c r="E5595">
        <v>21</v>
      </c>
      <c r="F5595" t="s">
        <v>13</v>
      </c>
      <c r="G5595" t="s">
        <v>379</v>
      </c>
      <c r="I5595" t="s">
        <v>38</v>
      </c>
      <c r="J5595" t="s">
        <v>23</v>
      </c>
      <c r="K5595" s="2" t="str">
        <f>HYPERLINK("..\..\Imagery\ScannedSlabs\1986\JS86-378.jpg")</f>
        <v>..\..\Imagery\ScannedSlabs\1986\JS86-378.jpg</v>
      </c>
    </row>
    <row r="5596" spans="1:12" x14ac:dyDescent="0.25">
      <c r="A5596" t="s">
        <v>8143</v>
      </c>
      <c r="B5596" t="s">
        <v>8143</v>
      </c>
      <c r="C5596">
        <v>569027</v>
      </c>
      <c r="D5596">
        <v>5838955</v>
      </c>
      <c r="E5596">
        <v>21</v>
      </c>
      <c r="F5596" t="s">
        <v>13</v>
      </c>
      <c r="G5596" t="s">
        <v>2561</v>
      </c>
      <c r="I5596" t="s">
        <v>35</v>
      </c>
      <c r="J5596" t="s">
        <v>23</v>
      </c>
      <c r="K5596" s="2" t="str">
        <f>HYPERLINK("..\..\Imagery\ScannedSlabs\1986\JS86-380.jpg")</f>
        <v>..\..\Imagery\ScannedSlabs\1986\JS86-380.jpg</v>
      </c>
    </row>
    <row r="5597" spans="1:12" x14ac:dyDescent="0.25">
      <c r="A5597" t="s">
        <v>8144</v>
      </c>
      <c r="B5597" t="s">
        <v>8144</v>
      </c>
      <c r="C5597">
        <v>333340</v>
      </c>
      <c r="D5597">
        <v>5998894</v>
      </c>
      <c r="E5597">
        <v>21</v>
      </c>
      <c r="F5597" t="s">
        <v>13</v>
      </c>
      <c r="G5597" t="s">
        <v>937</v>
      </c>
      <c r="I5597" t="s">
        <v>38</v>
      </c>
      <c r="J5597" t="s">
        <v>16</v>
      </c>
      <c r="K5597" s="2" t="str">
        <f>HYPERLINK("..\..\Imagery\ScannedSlabs\1983\CG83-349.jpg")</f>
        <v>..\..\Imagery\ScannedSlabs\1983\CG83-349.jpg</v>
      </c>
    </row>
    <row r="5598" spans="1:12" x14ac:dyDescent="0.25">
      <c r="A5598" t="s">
        <v>8145</v>
      </c>
      <c r="B5598" t="s">
        <v>8146</v>
      </c>
      <c r="C5598">
        <v>331852</v>
      </c>
      <c r="D5598">
        <v>5998833</v>
      </c>
      <c r="E5598">
        <v>21</v>
      </c>
      <c r="F5598" t="s">
        <v>13</v>
      </c>
      <c r="G5598" t="s">
        <v>937</v>
      </c>
      <c r="I5598" t="s">
        <v>35</v>
      </c>
      <c r="J5598" t="s">
        <v>16</v>
      </c>
      <c r="K5598" s="2" t="str">
        <f>HYPERLINK("..\..\Imagery\ScannedSlabs\1983\CG83-352B.jpg")</f>
        <v>..\..\Imagery\ScannedSlabs\1983\CG83-352B.jpg</v>
      </c>
    </row>
    <row r="5599" spans="1:12" x14ac:dyDescent="0.25">
      <c r="A5599" t="s">
        <v>8145</v>
      </c>
      <c r="B5599" t="s">
        <v>8147</v>
      </c>
      <c r="C5599">
        <v>331852</v>
      </c>
      <c r="D5599">
        <v>5998833</v>
      </c>
      <c r="E5599">
        <v>21</v>
      </c>
      <c r="F5599" t="s">
        <v>13</v>
      </c>
      <c r="G5599" t="s">
        <v>8148</v>
      </c>
      <c r="I5599" t="s">
        <v>35</v>
      </c>
      <c r="J5599" t="s">
        <v>23</v>
      </c>
      <c r="K5599" s="2" t="str">
        <f>HYPERLINK("..\..\Imagery\ScannedSlabs\1983\CG83-352A.jpg")</f>
        <v>..\..\Imagery\ScannedSlabs\1983\CG83-352A.jpg</v>
      </c>
    </row>
    <row r="5600" spans="1:12" x14ac:dyDescent="0.25">
      <c r="A5600" t="s">
        <v>8149</v>
      </c>
      <c r="B5600" t="s">
        <v>8149</v>
      </c>
      <c r="C5600">
        <v>331423</v>
      </c>
      <c r="D5600">
        <v>5998950</v>
      </c>
      <c r="E5600">
        <v>21</v>
      </c>
      <c r="F5600" t="s">
        <v>13</v>
      </c>
      <c r="G5600" t="s">
        <v>8150</v>
      </c>
      <c r="I5600" t="s">
        <v>38</v>
      </c>
      <c r="J5600" t="s">
        <v>20</v>
      </c>
      <c r="K5600" s="2" t="str">
        <f>HYPERLINK("..\..\Imagery\ScannedSlabs\1983\CG83-353.jpg")</f>
        <v>..\..\Imagery\ScannedSlabs\1983\CG83-353.jpg</v>
      </c>
    </row>
    <row r="5601" spans="1:12" x14ac:dyDescent="0.25">
      <c r="A5601" t="s">
        <v>8151</v>
      </c>
      <c r="B5601" t="s">
        <v>8151</v>
      </c>
      <c r="C5601">
        <v>330334</v>
      </c>
      <c r="D5601">
        <v>5999580</v>
      </c>
      <c r="E5601">
        <v>21</v>
      </c>
      <c r="F5601" t="s">
        <v>13</v>
      </c>
      <c r="G5601" t="s">
        <v>8152</v>
      </c>
      <c r="I5601" t="s">
        <v>35</v>
      </c>
      <c r="J5601" t="s">
        <v>16</v>
      </c>
      <c r="K5601" s="2" t="str">
        <f>HYPERLINK("..\..\Imagery\ScannedSlabs\1983\CG83-354.jpg")</f>
        <v>..\..\Imagery\ScannedSlabs\1983\CG83-354.jpg</v>
      </c>
    </row>
    <row r="5602" spans="1:12" x14ac:dyDescent="0.25">
      <c r="A5602" t="s">
        <v>6939</v>
      </c>
      <c r="B5602" t="s">
        <v>8153</v>
      </c>
      <c r="C5602">
        <v>565361</v>
      </c>
      <c r="D5602">
        <v>5925653</v>
      </c>
      <c r="E5602">
        <v>21</v>
      </c>
      <c r="F5602" t="s">
        <v>13</v>
      </c>
      <c r="G5602" t="s">
        <v>51</v>
      </c>
      <c r="I5602" t="s">
        <v>35</v>
      </c>
      <c r="J5602" t="s">
        <v>16</v>
      </c>
      <c r="K5602" s="2" t="str">
        <f>HYPERLINK("..\..\Imagery\ScannedSlabs\1985\CG85-651B.jpg")</f>
        <v>..\..\Imagery\ScannedSlabs\1985\CG85-651B.jpg</v>
      </c>
    </row>
    <row r="5603" spans="1:12" x14ac:dyDescent="0.25">
      <c r="A5603" t="s">
        <v>2816</v>
      </c>
      <c r="B5603" t="s">
        <v>8154</v>
      </c>
      <c r="C5603">
        <v>580273</v>
      </c>
      <c r="D5603">
        <v>5900047</v>
      </c>
      <c r="E5603">
        <v>21</v>
      </c>
      <c r="F5603" t="s">
        <v>13</v>
      </c>
      <c r="G5603" t="s">
        <v>51</v>
      </c>
      <c r="H5603" t="s">
        <v>2820</v>
      </c>
      <c r="I5603" t="s">
        <v>55</v>
      </c>
      <c r="J5603" t="s">
        <v>20</v>
      </c>
      <c r="K5603" s="2" t="str">
        <f>HYPERLINK("..\..\Imagery\ScannedSlabs\1985\CG85-654B.2.jpg")</f>
        <v>..\..\Imagery\ScannedSlabs\1985\CG85-654B.2.jpg</v>
      </c>
      <c r="L5603" t="s">
        <v>2821</v>
      </c>
    </row>
    <row r="5604" spans="1:12" x14ac:dyDescent="0.25">
      <c r="A5604" t="s">
        <v>2816</v>
      </c>
      <c r="B5604" t="s">
        <v>8155</v>
      </c>
      <c r="C5604">
        <v>580273</v>
      </c>
      <c r="D5604">
        <v>5900047</v>
      </c>
      <c r="E5604">
        <v>21</v>
      </c>
      <c r="F5604" t="s">
        <v>13</v>
      </c>
      <c r="G5604" t="s">
        <v>333</v>
      </c>
      <c r="H5604" t="s">
        <v>8156</v>
      </c>
      <c r="I5604" t="s">
        <v>55</v>
      </c>
      <c r="J5604" t="s">
        <v>16</v>
      </c>
      <c r="K5604" s="2" t="str">
        <f>HYPERLINK("..\..\Imagery\ScannedSlabs\1985\CG85-654C.jpg")</f>
        <v>..\..\Imagery\ScannedSlabs\1985\CG85-654C.jpg</v>
      </c>
      <c r="L5604" t="s">
        <v>2821</v>
      </c>
    </row>
    <row r="5605" spans="1:12" x14ac:dyDescent="0.25">
      <c r="A5605" t="s">
        <v>8157</v>
      </c>
      <c r="B5605" t="s">
        <v>8157</v>
      </c>
      <c r="C5605">
        <v>479350</v>
      </c>
      <c r="D5605">
        <v>5837700</v>
      </c>
      <c r="E5605">
        <v>21</v>
      </c>
      <c r="F5605" t="s">
        <v>13</v>
      </c>
      <c r="G5605" t="s">
        <v>509</v>
      </c>
      <c r="I5605" t="s">
        <v>35</v>
      </c>
      <c r="J5605" t="s">
        <v>16</v>
      </c>
      <c r="K5605" s="2" t="str">
        <f>HYPERLINK("..\..\Imagery\ScannedSlabs\1991\VN91-198.jpg")</f>
        <v>..\..\Imagery\ScannedSlabs\1991\VN91-198.jpg</v>
      </c>
    </row>
    <row r="5606" spans="1:12" x14ac:dyDescent="0.25">
      <c r="A5606" t="s">
        <v>8158</v>
      </c>
      <c r="B5606" t="s">
        <v>8159</v>
      </c>
      <c r="C5606">
        <v>417442</v>
      </c>
      <c r="D5606">
        <v>5879344</v>
      </c>
      <c r="E5606">
        <v>21</v>
      </c>
      <c r="F5606" t="s">
        <v>13</v>
      </c>
      <c r="G5606" t="s">
        <v>25</v>
      </c>
      <c r="I5606" t="s">
        <v>35</v>
      </c>
      <c r="J5606" t="s">
        <v>16</v>
      </c>
      <c r="K5606" s="2" t="str">
        <f>HYPERLINK("..\..\Imagery\ScannedSlabs\1995\CG95-028A.jpg")</f>
        <v>..\..\Imagery\ScannedSlabs\1995\CG95-028A.jpg</v>
      </c>
    </row>
    <row r="5607" spans="1:12" x14ac:dyDescent="0.25">
      <c r="A5607" t="s">
        <v>8158</v>
      </c>
      <c r="B5607" t="s">
        <v>8160</v>
      </c>
      <c r="C5607">
        <v>417442</v>
      </c>
      <c r="D5607">
        <v>5879344</v>
      </c>
      <c r="E5607">
        <v>21</v>
      </c>
      <c r="F5607" t="s">
        <v>13</v>
      </c>
      <c r="G5607" t="s">
        <v>246</v>
      </c>
      <c r="I5607" t="s">
        <v>35</v>
      </c>
      <c r="J5607" t="s">
        <v>16</v>
      </c>
      <c r="K5607" s="2" t="str">
        <f>HYPERLINK("..\..\Imagery\ScannedSlabs\1995\CG95-028B.jpg")</f>
        <v>..\..\Imagery\ScannedSlabs\1995\CG95-028B.jpg</v>
      </c>
    </row>
    <row r="5608" spans="1:12" x14ac:dyDescent="0.25">
      <c r="A5608" t="s">
        <v>8161</v>
      </c>
      <c r="B5608" t="s">
        <v>8161</v>
      </c>
      <c r="C5608">
        <v>416589</v>
      </c>
      <c r="D5608">
        <v>5880159</v>
      </c>
      <c r="E5608">
        <v>21</v>
      </c>
      <c r="F5608" t="s">
        <v>13</v>
      </c>
      <c r="G5608" t="s">
        <v>8162</v>
      </c>
      <c r="I5608" t="s">
        <v>38</v>
      </c>
      <c r="J5608" t="s">
        <v>16</v>
      </c>
      <c r="K5608" s="2" t="str">
        <f>HYPERLINK("..\..\Imagery\ScannedSlabs\1995\CG95-030.jpg")</f>
        <v>..\..\Imagery\ScannedSlabs\1995\CG95-030.jpg</v>
      </c>
    </row>
    <row r="5609" spans="1:12" x14ac:dyDescent="0.25">
      <c r="A5609" t="s">
        <v>8163</v>
      </c>
      <c r="B5609" t="s">
        <v>8163</v>
      </c>
      <c r="C5609">
        <v>416360</v>
      </c>
      <c r="D5609">
        <v>5900489</v>
      </c>
      <c r="E5609">
        <v>21</v>
      </c>
      <c r="F5609" t="s">
        <v>13</v>
      </c>
      <c r="G5609" t="s">
        <v>8164</v>
      </c>
      <c r="I5609" t="s">
        <v>38</v>
      </c>
      <c r="J5609" t="s">
        <v>16</v>
      </c>
      <c r="K5609" s="2" t="str">
        <f>HYPERLINK("..\..\Imagery\ScannedSlabs\1995\CG95-031.jpg")</f>
        <v>..\..\Imagery\ScannedSlabs\1995\CG95-031.jpg</v>
      </c>
    </row>
    <row r="5610" spans="1:12" x14ac:dyDescent="0.25">
      <c r="A5610" t="s">
        <v>8165</v>
      </c>
      <c r="B5610" t="s">
        <v>8165</v>
      </c>
      <c r="C5610">
        <v>416574</v>
      </c>
      <c r="D5610">
        <v>5900402</v>
      </c>
      <c r="E5610">
        <v>21</v>
      </c>
      <c r="F5610" t="s">
        <v>13</v>
      </c>
      <c r="G5610" t="s">
        <v>105</v>
      </c>
      <c r="I5610" t="s">
        <v>35</v>
      </c>
      <c r="J5610" t="s">
        <v>16</v>
      </c>
      <c r="K5610" s="2" t="str">
        <f>HYPERLINK("..\..\Imagery\ScannedSlabs\1995\CG95-032.jpg")</f>
        <v>..\..\Imagery\ScannedSlabs\1995\CG95-032.jpg</v>
      </c>
    </row>
    <row r="5611" spans="1:12" x14ac:dyDescent="0.25">
      <c r="A5611" t="s">
        <v>8166</v>
      </c>
      <c r="B5611" t="s">
        <v>8166</v>
      </c>
      <c r="C5611">
        <v>417454</v>
      </c>
      <c r="D5611">
        <v>5899628</v>
      </c>
      <c r="E5611">
        <v>21</v>
      </c>
      <c r="F5611" t="s">
        <v>13</v>
      </c>
      <c r="G5611" t="s">
        <v>79</v>
      </c>
      <c r="I5611" t="s">
        <v>38</v>
      </c>
      <c r="J5611" t="s">
        <v>16</v>
      </c>
      <c r="K5611" s="2" t="str">
        <f>HYPERLINK("..\..\Imagery\ScannedSlabs\1995\CG95-035.jpg")</f>
        <v>..\..\Imagery\ScannedSlabs\1995\CG95-035.jpg</v>
      </c>
    </row>
    <row r="5612" spans="1:12" x14ac:dyDescent="0.25">
      <c r="A5612" t="s">
        <v>8167</v>
      </c>
      <c r="B5612" t="s">
        <v>8167</v>
      </c>
      <c r="C5612">
        <v>417678</v>
      </c>
      <c r="D5612">
        <v>5898861</v>
      </c>
      <c r="E5612">
        <v>21</v>
      </c>
      <c r="F5612" t="s">
        <v>13</v>
      </c>
      <c r="G5612" t="s">
        <v>25</v>
      </c>
      <c r="I5612" t="s">
        <v>38</v>
      </c>
      <c r="J5612" t="s">
        <v>16</v>
      </c>
      <c r="K5612" s="2" t="str">
        <f>HYPERLINK("..\..\Imagery\ScannedSlabs\1995\CG95-037.jpg")</f>
        <v>..\..\Imagery\ScannedSlabs\1995\CG95-037.jpg</v>
      </c>
    </row>
    <row r="5613" spans="1:12" x14ac:dyDescent="0.25">
      <c r="A5613" t="s">
        <v>8168</v>
      </c>
      <c r="B5613" t="s">
        <v>8168</v>
      </c>
      <c r="C5613">
        <v>418684</v>
      </c>
      <c r="D5613">
        <v>5898212</v>
      </c>
      <c r="E5613">
        <v>21</v>
      </c>
      <c r="F5613" t="s">
        <v>13</v>
      </c>
      <c r="G5613" t="s">
        <v>25</v>
      </c>
      <c r="I5613" t="s">
        <v>35</v>
      </c>
      <c r="J5613" t="s">
        <v>16</v>
      </c>
      <c r="K5613" s="2" t="str">
        <f>HYPERLINK("..\..\Imagery\ScannedSlabs\1995\CG95-040.jpg")</f>
        <v>..\..\Imagery\ScannedSlabs\1995\CG95-040.jpg</v>
      </c>
    </row>
    <row r="5614" spans="1:12" x14ac:dyDescent="0.25">
      <c r="A5614" t="s">
        <v>8169</v>
      </c>
      <c r="B5614" t="s">
        <v>8169</v>
      </c>
      <c r="C5614">
        <v>412767</v>
      </c>
      <c r="D5614">
        <v>5896820</v>
      </c>
      <c r="E5614">
        <v>21</v>
      </c>
      <c r="F5614" t="s">
        <v>13</v>
      </c>
      <c r="G5614" t="s">
        <v>8170</v>
      </c>
      <c r="I5614" t="s">
        <v>35</v>
      </c>
      <c r="J5614" t="s">
        <v>23</v>
      </c>
      <c r="K5614" s="2" t="str">
        <f>HYPERLINK("..\..\Imagery\ScannedSlabs\1995\CG95-043.jpg")</f>
        <v>..\..\Imagery\ScannedSlabs\1995\CG95-043.jpg</v>
      </c>
    </row>
    <row r="5615" spans="1:12" x14ac:dyDescent="0.25">
      <c r="A5615" t="s">
        <v>8171</v>
      </c>
      <c r="B5615" t="s">
        <v>8171</v>
      </c>
      <c r="C5615">
        <v>412932</v>
      </c>
      <c r="D5615">
        <v>5897100</v>
      </c>
      <c r="E5615">
        <v>21</v>
      </c>
      <c r="F5615" t="s">
        <v>13</v>
      </c>
      <c r="G5615" t="s">
        <v>5309</v>
      </c>
      <c r="I5615" t="s">
        <v>38</v>
      </c>
      <c r="J5615" t="s">
        <v>16</v>
      </c>
      <c r="K5615" s="2" t="str">
        <f>HYPERLINK("..\..\Imagery\ScannedSlabs\1995\CG95-044.jpg")</f>
        <v>..\..\Imagery\ScannedSlabs\1995\CG95-044.jpg</v>
      </c>
    </row>
    <row r="5616" spans="1:12" x14ac:dyDescent="0.25">
      <c r="A5616" t="s">
        <v>8172</v>
      </c>
      <c r="B5616" t="s">
        <v>8172</v>
      </c>
      <c r="C5616">
        <v>502067</v>
      </c>
      <c r="D5616">
        <v>5896571</v>
      </c>
      <c r="E5616">
        <v>21</v>
      </c>
      <c r="F5616" t="s">
        <v>13</v>
      </c>
      <c r="G5616" t="s">
        <v>379</v>
      </c>
      <c r="I5616" t="s">
        <v>38</v>
      </c>
      <c r="J5616" t="s">
        <v>20</v>
      </c>
      <c r="K5616" s="2" t="str">
        <f>HYPERLINK("..\..\Imagery\ScannedSlabs\1985\GM85-150.jpg")</f>
        <v>..\..\Imagery\ScannedSlabs\1985\GM85-150.jpg</v>
      </c>
    </row>
    <row r="5617" spans="1:12" x14ac:dyDescent="0.25">
      <c r="A5617" t="s">
        <v>8173</v>
      </c>
      <c r="B5617" t="s">
        <v>8173</v>
      </c>
      <c r="C5617">
        <v>501986</v>
      </c>
      <c r="D5617">
        <v>5895706</v>
      </c>
      <c r="E5617">
        <v>21</v>
      </c>
      <c r="F5617" t="s">
        <v>13</v>
      </c>
      <c r="G5617" t="s">
        <v>73</v>
      </c>
      <c r="I5617" t="s">
        <v>35</v>
      </c>
      <c r="J5617" t="s">
        <v>23</v>
      </c>
      <c r="K5617" s="2" t="str">
        <f>HYPERLINK("..\..\Imagery\ScannedSlabs\1985\GM85-151.jpg")</f>
        <v>..\..\Imagery\ScannedSlabs\1985\GM85-151.jpg</v>
      </c>
    </row>
    <row r="5618" spans="1:12" x14ac:dyDescent="0.25">
      <c r="A5618" t="s">
        <v>8174</v>
      </c>
      <c r="B5618" t="s">
        <v>8174</v>
      </c>
      <c r="C5618">
        <v>403810</v>
      </c>
      <c r="D5618">
        <v>5976055</v>
      </c>
      <c r="E5618">
        <v>21</v>
      </c>
      <c r="F5618" t="s">
        <v>13</v>
      </c>
      <c r="G5618" t="s">
        <v>488</v>
      </c>
      <c r="I5618" t="s">
        <v>38</v>
      </c>
      <c r="J5618" t="s">
        <v>20</v>
      </c>
      <c r="K5618" s="2" t="str">
        <f>HYPERLINK("..\..\Imagery\ScannedSlabs\1980\CG80-744.jpg")</f>
        <v>..\..\Imagery\ScannedSlabs\1980\CG80-744.jpg</v>
      </c>
    </row>
    <row r="5619" spans="1:12" x14ac:dyDescent="0.25">
      <c r="A5619" t="s">
        <v>8175</v>
      </c>
      <c r="B5619" t="s">
        <v>8176</v>
      </c>
      <c r="C5619">
        <v>577669</v>
      </c>
      <c r="D5619">
        <v>5828626</v>
      </c>
      <c r="E5619">
        <v>21</v>
      </c>
      <c r="F5619" t="s">
        <v>13</v>
      </c>
      <c r="G5619" t="s">
        <v>8177</v>
      </c>
      <c r="H5619" t="s">
        <v>1602</v>
      </c>
      <c r="I5619" t="s">
        <v>38</v>
      </c>
      <c r="J5619" t="s">
        <v>16</v>
      </c>
      <c r="K5619" s="2" t="str">
        <f>HYPERLINK("..\..\Imagery\ScannedSlabs\1986\MN86-190A.jpg")</f>
        <v>..\..\Imagery\ScannedSlabs\1986\MN86-190A.jpg</v>
      </c>
      <c r="L5619" t="s">
        <v>8178</v>
      </c>
    </row>
    <row r="5620" spans="1:12" x14ac:dyDescent="0.25">
      <c r="A5620" t="s">
        <v>8179</v>
      </c>
      <c r="B5620" t="s">
        <v>8179</v>
      </c>
      <c r="C5620">
        <v>496603</v>
      </c>
      <c r="D5620">
        <v>5742929</v>
      </c>
      <c r="E5620">
        <v>21</v>
      </c>
      <c r="F5620" t="s">
        <v>13</v>
      </c>
      <c r="G5620" t="s">
        <v>8180</v>
      </c>
      <c r="I5620" t="s">
        <v>35</v>
      </c>
      <c r="J5620" t="s">
        <v>16</v>
      </c>
      <c r="K5620" s="2" t="str">
        <f>HYPERLINK("..\..\Imagery\ScannedSlabs\1993\DL93-173.jpg")</f>
        <v>..\..\Imagery\ScannedSlabs\1993\DL93-173.jpg</v>
      </c>
    </row>
    <row r="5621" spans="1:12" x14ac:dyDescent="0.25">
      <c r="A5621" t="s">
        <v>8181</v>
      </c>
      <c r="B5621" t="s">
        <v>8181</v>
      </c>
      <c r="C5621">
        <v>451416</v>
      </c>
      <c r="D5621">
        <v>5833029</v>
      </c>
      <c r="E5621">
        <v>21</v>
      </c>
      <c r="F5621" t="s">
        <v>13</v>
      </c>
      <c r="G5621" t="s">
        <v>407</v>
      </c>
      <c r="I5621" t="s">
        <v>38</v>
      </c>
      <c r="J5621" t="s">
        <v>23</v>
      </c>
      <c r="K5621" s="2" t="str">
        <f>HYPERLINK("..\..\Imagery\ScannedSlabs\1991\DE91-162.jpg")</f>
        <v>..\..\Imagery\ScannedSlabs\1991\DE91-162.jpg</v>
      </c>
    </row>
    <row r="5622" spans="1:12" x14ac:dyDescent="0.25">
      <c r="A5622" t="s">
        <v>8182</v>
      </c>
      <c r="B5622" t="s">
        <v>8183</v>
      </c>
      <c r="C5622">
        <v>553973</v>
      </c>
      <c r="D5622">
        <v>5854565</v>
      </c>
      <c r="E5622">
        <v>21</v>
      </c>
      <c r="F5622" t="s">
        <v>13</v>
      </c>
      <c r="G5622" t="s">
        <v>8184</v>
      </c>
      <c r="I5622" t="s">
        <v>38</v>
      </c>
      <c r="J5622" t="s">
        <v>23</v>
      </c>
      <c r="K5622" s="2" t="str">
        <f>HYPERLINK("..\..\Imagery\ScannedSlabs\1986\SN86-124A.jpg")</f>
        <v>..\..\Imagery\ScannedSlabs\1986\SN86-124A.jpg</v>
      </c>
    </row>
    <row r="5623" spans="1:12" x14ac:dyDescent="0.25">
      <c r="A5623" t="s">
        <v>8185</v>
      </c>
      <c r="B5623" t="s">
        <v>8186</v>
      </c>
      <c r="C5623">
        <v>468812</v>
      </c>
      <c r="D5623">
        <v>5904243</v>
      </c>
      <c r="E5623">
        <v>21</v>
      </c>
      <c r="F5623" t="s">
        <v>13</v>
      </c>
      <c r="G5623" t="s">
        <v>2427</v>
      </c>
      <c r="I5623" t="s">
        <v>38</v>
      </c>
      <c r="J5623" t="s">
        <v>16</v>
      </c>
      <c r="K5623" s="2" t="str">
        <f>HYPERLINK("..\..\Imagery\ScannedSlabs\1984\VN84-424A.jpg")</f>
        <v>..\..\Imagery\ScannedSlabs\1984\VN84-424A.jpg</v>
      </c>
    </row>
    <row r="5624" spans="1:12" x14ac:dyDescent="0.25">
      <c r="A5624" t="s">
        <v>8187</v>
      </c>
      <c r="B5624" t="s">
        <v>8187</v>
      </c>
      <c r="C5624">
        <v>484786</v>
      </c>
      <c r="D5624">
        <v>6034427</v>
      </c>
      <c r="E5624">
        <v>21</v>
      </c>
      <c r="F5624" t="s">
        <v>13</v>
      </c>
      <c r="G5624" t="s">
        <v>49</v>
      </c>
      <c r="I5624" t="s">
        <v>15</v>
      </c>
      <c r="J5624" t="s">
        <v>16</v>
      </c>
      <c r="K5624" s="2" t="str">
        <f>HYPERLINK("..\..\Imagery\ScannedSlabs\1987\US87-004.jpg")</f>
        <v>..\..\Imagery\ScannedSlabs\1987\US87-004.jpg</v>
      </c>
      <c r="L5624" t="s">
        <v>1140</v>
      </c>
    </row>
    <row r="5625" spans="1:12" x14ac:dyDescent="0.25">
      <c r="A5625" t="s">
        <v>8188</v>
      </c>
      <c r="B5625" t="s">
        <v>8189</v>
      </c>
      <c r="C5625">
        <v>484555</v>
      </c>
      <c r="D5625">
        <v>6037428</v>
      </c>
      <c r="E5625">
        <v>21</v>
      </c>
      <c r="F5625" t="s">
        <v>13</v>
      </c>
      <c r="G5625" t="s">
        <v>8190</v>
      </c>
      <c r="H5625" t="s">
        <v>8191</v>
      </c>
      <c r="I5625" t="s">
        <v>1495</v>
      </c>
      <c r="J5625" t="s">
        <v>137</v>
      </c>
      <c r="L5625" t="s">
        <v>8192</v>
      </c>
    </row>
    <row r="5626" spans="1:12" x14ac:dyDescent="0.25">
      <c r="A5626" t="s">
        <v>8193</v>
      </c>
      <c r="B5626" t="s">
        <v>8193</v>
      </c>
      <c r="C5626">
        <v>502186</v>
      </c>
      <c r="D5626">
        <v>5708443</v>
      </c>
      <c r="E5626">
        <v>21</v>
      </c>
      <c r="F5626" t="s">
        <v>13</v>
      </c>
      <c r="G5626" t="s">
        <v>51</v>
      </c>
      <c r="I5626" t="s">
        <v>38</v>
      </c>
      <c r="J5626" t="s">
        <v>16</v>
      </c>
      <c r="K5626" s="2" t="str">
        <f>HYPERLINK("..\..\Imagery\ScannedSlabs\1993\VN93-310.jpg")</f>
        <v>..\..\Imagery\ScannedSlabs\1993\VN93-310.jpg</v>
      </c>
    </row>
    <row r="5627" spans="1:12" x14ac:dyDescent="0.25">
      <c r="A5627" t="s">
        <v>8194</v>
      </c>
      <c r="B5627" t="s">
        <v>8195</v>
      </c>
      <c r="C5627">
        <v>502202</v>
      </c>
      <c r="D5627">
        <v>5708294</v>
      </c>
      <c r="E5627">
        <v>21</v>
      </c>
      <c r="F5627" t="s">
        <v>13</v>
      </c>
      <c r="G5627" t="s">
        <v>2006</v>
      </c>
      <c r="I5627" t="s">
        <v>15</v>
      </c>
      <c r="J5627" t="s">
        <v>23</v>
      </c>
      <c r="K5627" s="2" t="str">
        <f>HYPERLINK("..\..\Imagery\ScannedSlabs\1993\VN93-311E.jpg")</f>
        <v>..\..\Imagery\ScannedSlabs\1993\VN93-311E.jpg</v>
      </c>
    </row>
    <row r="5628" spans="1:12" x14ac:dyDescent="0.25">
      <c r="A5628" t="s">
        <v>8194</v>
      </c>
      <c r="B5628" t="s">
        <v>8196</v>
      </c>
      <c r="C5628">
        <v>502202</v>
      </c>
      <c r="D5628">
        <v>5708294</v>
      </c>
      <c r="E5628">
        <v>21</v>
      </c>
      <c r="F5628" t="s">
        <v>13</v>
      </c>
      <c r="G5628" t="s">
        <v>292</v>
      </c>
      <c r="I5628" t="s">
        <v>38</v>
      </c>
      <c r="J5628" t="s">
        <v>23</v>
      </c>
      <c r="K5628" s="2" t="str">
        <f>HYPERLINK("..\..\Imagery\ScannedSlabs\1993\VN93-311D.jpg")</f>
        <v>..\..\Imagery\ScannedSlabs\1993\VN93-311D.jpg</v>
      </c>
    </row>
    <row r="5629" spans="1:12" x14ac:dyDescent="0.25">
      <c r="A5629" t="s">
        <v>8197</v>
      </c>
      <c r="B5629" t="s">
        <v>8198</v>
      </c>
      <c r="C5629">
        <v>559223</v>
      </c>
      <c r="D5629">
        <v>5931945</v>
      </c>
      <c r="E5629">
        <v>21</v>
      </c>
      <c r="F5629" t="s">
        <v>13</v>
      </c>
      <c r="G5629" t="s">
        <v>415</v>
      </c>
      <c r="I5629" t="s">
        <v>38</v>
      </c>
      <c r="J5629" t="s">
        <v>16</v>
      </c>
      <c r="K5629" s="2" t="str">
        <f>HYPERLINK("..\..\Imagery\ScannedSlabs\1981\GF81-365B.jpg")</f>
        <v>..\..\Imagery\ScannedSlabs\1981\GF81-365B.jpg</v>
      </c>
    </row>
    <row r="5630" spans="1:12" x14ac:dyDescent="0.25">
      <c r="A5630" t="s">
        <v>8199</v>
      </c>
      <c r="B5630" t="s">
        <v>8199</v>
      </c>
      <c r="C5630">
        <v>446844</v>
      </c>
      <c r="D5630">
        <v>5914067</v>
      </c>
      <c r="E5630">
        <v>21</v>
      </c>
      <c r="F5630" t="s">
        <v>13</v>
      </c>
      <c r="G5630" t="s">
        <v>8200</v>
      </c>
      <c r="I5630" t="s">
        <v>38</v>
      </c>
      <c r="J5630" t="s">
        <v>20</v>
      </c>
      <c r="K5630" s="2" t="str">
        <f>HYPERLINK("..\..\Imagery\ScannedSlabs\1984\NN84-164.jpg")</f>
        <v>..\..\Imagery\ScannedSlabs\1984\NN84-164.jpg</v>
      </c>
    </row>
    <row r="5631" spans="1:12" x14ac:dyDescent="0.25">
      <c r="A5631" t="s">
        <v>8201</v>
      </c>
      <c r="B5631" t="s">
        <v>8201</v>
      </c>
      <c r="C5631">
        <v>447063</v>
      </c>
      <c r="D5631">
        <v>5912741</v>
      </c>
      <c r="E5631">
        <v>21</v>
      </c>
      <c r="F5631" t="s">
        <v>13</v>
      </c>
      <c r="G5631" t="s">
        <v>407</v>
      </c>
      <c r="I5631" t="s">
        <v>38</v>
      </c>
      <c r="J5631" t="s">
        <v>16</v>
      </c>
      <c r="K5631" s="2" t="str">
        <f>HYPERLINK("..\..\Imagery\ScannedSlabs\1984\NN84-170.jpg")</f>
        <v>..\..\Imagery\ScannedSlabs\1984\NN84-170.jpg</v>
      </c>
    </row>
    <row r="5632" spans="1:12" x14ac:dyDescent="0.25">
      <c r="A5632" t="s">
        <v>8202</v>
      </c>
      <c r="B5632" t="s">
        <v>8203</v>
      </c>
      <c r="C5632">
        <v>558851</v>
      </c>
      <c r="D5632">
        <v>5931936</v>
      </c>
      <c r="E5632">
        <v>21</v>
      </c>
      <c r="F5632" t="s">
        <v>13</v>
      </c>
      <c r="G5632" t="s">
        <v>8204</v>
      </c>
      <c r="I5632" t="s">
        <v>38</v>
      </c>
      <c r="J5632" t="s">
        <v>562</v>
      </c>
      <c r="K5632" s="2" t="str">
        <f>HYPERLINK("..\..\Imagery\ScannedSlabs\1981\GF81-364B.jpg")</f>
        <v>..\..\Imagery\ScannedSlabs\1981\GF81-364B.jpg</v>
      </c>
    </row>
    <row r="5633" spans="1:12" x14ac:dyDescent="0.25">
      <c r="A5633" t="s">
        <v>8205</v>
      </c>
      <c r="B5633" t="s">
        <v>8205</v>
      </c>
      <c r="C5633">
        <v>480811</v>
      </c>
      <c r="D5633">
        <v>5937176</v>
      </c>
      <c r="E5633">
        <v>21</v>
      </c>
      <c r="F5633" t="s">
        <v>13</v>
      </c>
      <c r="G5633" t="s">
        <v>2869</v>
      </c>
      <c r="I5633" t="s">
        <v>15</v>
      </c>
      <c r="J5633" t="s">
        <v>23</v>
      </c>
      <c r="K5633" s="2" t="str">
        <f>HYPERLINK("..\..\Imagery\ScannedSlabs\1981\CG81-233.jpg")</f>
        <v>..\..\Imagery\ScannedSlabs\1981\CG81-233.jpg</v>
      </c>
    </row>
    <row r="5634" spans="1:12" x14ac:dyDescent="0.25">
      <c r="A5634" t="s">
        <v>8206</v>
      </c>
      <c r="B5634" t="s">
        <v>8206</v>
      </c>
      <c r="C5634">
        <v>480130</v>
      </c>
      <c r="D5634">
        <v>5936135</v>
      </c>
      <c r="E5634">
        <v>21</v>
      </c>
      <c r="F5634" t="s">
        <v>13</v>
      </c>
      <c r="G5634" t="s">
        <v>2006</v>
      </c>
      <c r="I5634" t="s">
        <v>38</v>
      </c>
      <c r="J5634" t="s">
        <v>16</v>
      </c>
      <c r="K5634" s="2" t="str">
        <f>HYPERLINK("..\..\Imagery\ScannedSlabs\1981\CG81-235.jpg")</f>
        <v>..\..\Imagery\ScannedSlabs\1981\CG81-235.jpg</v>
      </c>
    </row>
    <row r="5635" spans="1:12" x14ac:dyDescent="0.25">
      <c r="A5635" t="s">
        <v>8207</v>
      </c>
      <c r="B5635" t="s">
        <v>8207</v>
      </c>
      <c r="C5635">
        <v>478750</v>
      </c>
      <c r="D5635">
        <v>5953150</v>
      </c>
      <c r="E5635">
        <v>21</v>
      </c>
      <c r="F5635" t="s">
        <v>13</v>
      </c>
      <c r="G5635" t="s">
        <v>8208</v>
      </c>
      <c r="I5635" t="s">
        <v>38</v>
      </c>
      <c r="J5635" t="s">
        <v>20</v>
      </c>
      <c r="K5635" s="2" t="str">
        <f>HYPERLINK("..\..\Imagery\ScannedSlabs\1981\CG81-236.jpg")</f>
        <v>..\..\Imagery\ScannedSlabs\1981\CG81-236.jpg</v>
      </c>
    </row>
    <row r="5636" spans="1:12" x14ac:dyDescent="0.25">
      <c r="A5636" t="s">
        <v>8209</v>
      </c>
      <c r="B5636" t="s">
        <v>8210</v>
      </c>
      <c r="C5636">
        <v>479686</v>
      </c>
      <c r="D5636">
        <v>5959664</v>
      </c>
      <c r="E5636">
        <v>21</v>
      </c>
      <c r="F5636" t="s">
        <v>13</v>
      </c>
      <c r="G5636" t="s">
        <v>8211</v>
      </c>
      <c r="I5636" t="s">
        <v>38</v>
      </c>
      <c r="J5636" t="s">
        <v>20</v>
      </c>
      <c r="K5636" s="2" t="str">
        <f>HYPERLINK("..\..\Imagery\ScannedSlabs\1981\CG81-237B.jpg")</f>
        <v>..\..\Imagery\ScannedSlabs\1981\CG81-237B.jpg</v>
      </c>
    </row>
    <row r="5637" spans="1:12" x14ac:dyDescent="0.25">
      <c r="A5637" t="s">
        <v>8209</v>
      </c>
      <c r="B5637" t="s">
        <v>8212</v>
      </c>
      <c r="C5637">
        <v>479686</v>
      </c>
      <c r="D5637">
        <v>5959664</v>
      </c>
      <c r="E5637">
        <v>21</v>
      </c>
      <c r="F5637" t="s">
        <v>13</v>
      </c>
      <c r="G5637" t="s">
        <v>173</v>
      </c>
      <c r="I5637" t="s">
        <v>38</v>
      </c>
      <c r="J5637" t="s">
        <v>20</v>
      </c>
      <c r="K5637" s="2" t="str">
        <f>HYPERLINK("..\..\Imagery\ScannedSlabs\1981\CG81-237A.jpg")</f>
        <v>..\..\Imagery\ScannedSlabs\1981\CG81-237A.jpg</v>
      </c>
    </row>
    <row r="5638" spans="1:12" x14ac:dyDescent="0.25">
      <c r="A5638" t="s">
        <v>8213</v>
      </c>
      <c r="B5638" t="s">
        <v>8213</v>
      </c>
      <c r="C5638">
        <v>438613</v>
      </c>
      <c r="D5638">
        <v>5841811</v>
      </c>
      <c r="E5638">
        <v>21</v>
      </c>
      <c r="F5638" t="s">
        <v>13</v>
      </c>
      <c r="G5638" t="s">
        <v>220</v>
      </c>
      <c r="I5638" t="s">
        <v>38</v>
      </c>
      <c r="J5638" t="s">
        <v>16</v>
      </c>
      <c r="K5638" s="2" t="str">
        <f>HYPERLINK("..\..\Imagery\ScannedSlabs\1991\CG91-060.jpg")</f>
        <v>..\..\Imagery\ScannedSlabs\1991\CG91-060.jpg</v>
      </c>
    </row>
    <row r="5639" spans="1:12" x14ac:dyDescent="0.25">
      <c r="A5639" t="s">
        <v>8214</v>
      </c>
      <c r="B5639" t="s">
        <v>8214</v>
      </c>
      <c r="C5639">
        <v>509045</v>
      </c>
      <c r="D5639">
        <v>5888488</v>
      </c>
      <c r="E5639">
        <v>21</v>
      </c>
      <c r="F5639" t="s">
        <v>13</v>
      </c>
      <c r="G5639" t="s">
        <v>8215</v>
      </c>
      <c r="H5639" t="s">
        <v>2173</v>
      </c>
      <c r="I5639" t="s">
        <v>38</v>
      </c>
      <c r="J5639" t="s">
        <v>23</v>
      </c>
      <c r="K5639" s="2" t="str">
        <f>HYPERLINK("..\..\Imagery\ScannedSlabs\1985\CG85-284.jpg")</f>
        <v>..\..\Imagery\ScannedSlabs\1985\CG85-284.jpg</v>
      </c>
    </row>
    <row r="5640" spans="1:12" x14ac:dyDescent="0.25">
      <c r="A5640" t="s">
        <v>8216</v>
      </c>
      <c r="B5640" t="s">
        <v>8217</v>
      </c>
      <c r="C5640">
        <v>345717</v>
      </c>
      <c r="D5640">
        <v>6032604</v>
      </c>
      <c r="E5640">
        <v>21</v>
      </c>
      <c r="F5640" t="s">
        <v>13</v>
      </c>
      <c r="G5640" t="s">
        <v>3088</v>
      </c>
      <c r="H5640" t="s">
        <v>1157</v>
      </c>
      <c r="I5640" t="s">
        <v>38</v>
      </c>
      <c r="J5640" t="s">
        <v>23</v>
      </c>
      <c r="K5640" s="2" t="str">
        <f>HYPERLINK("..\..\Imagery\ScannedSlabs\1983\CG83-019B.jpg")</f>
        <v>..\..\Imagery\ScannedSlabs\1983\CG83-019B.jpg</v>
      </c>
    </row>
    <row r="5641" spans="1:12" x14ac:dyDescent="0.25">
      <c r="A5641" t="s">
        <v>8216</v>
      </c>
      <c r="B5641" t="s">
        <v>8218</v>
      </c>
      <c r="C5641">
        <v>345717</v>
      </c>
      <c r="D5641">
        <v>6032604</v>
      </c>
      <c r="E5641">
        <v>21</v>
      </c>
      <c r="F5641" t="s">
        <v>13</v>
      </c>
      <c r="G5641" t="s">
        <v>8219</v>
      </c>
      <c r="H5641" t="s">
        <v>1157</v>
      </c>
      <c r="I5641" t="s">
        <v>38</v>
      </c>
      <c r="J5641" t="s">
        <v>16</v>
      </c>
      <c r="K5641" s="2" t="str">
        <f>HYPERLINK("..\..\Imagery\ScannedSlabs\1983\CG83-019A.jpg")</f>
        <v>..\..\Imagery\ScannedSlabs\1983\CG83-019A.jpg</v>
      </c>
    </row>
    <row r="5642" spans="1:12" x14ac:dyDescent="0.25">
      <c r="A5642" t="s">
        <v>8220</v>
      </c>
      <c r="B5642" t="s">
        <v>8220</v>
      </c>
      <c r="C5642">
        <v>445966</v>
      </c>
      <c r="D5642">
        <v>6049413</v>
      </c>
      <c r="E5642">
        <v>21</v>
      </c>
      <c r="F5642" t="s">
        <v>13</v>
      </c>
      <c r="G5642" t="s">
        <v>8221</v>
      </c>
      <c r="I5642" t="s">
        <v>38</v>
      </c>
      <c r="J5642" t="s">
        <v>20</v>
      </c>
      <c r="K5642" s="2" t="str">
        <f>HYPERLINK("..\..\Imagery\ScannedSlabs\1979\CG79-550.jpg")</f>
        <v>..\..\Imagery\ScannedSlabs\1979\CG79-550.jpg</v>
      </c>
    </row>
    <row r="5643" spans="1:12" x14ac:dyDescent="0.25">
      <c r="A5643" t="s">
        <v>8222</v>
      </c>
      <c r="B5643" t="s">
        <v>8222</v>
      </c>
      <c r="C5643">
        <v>444043</v>
      </c>
      <c r="D5643">
        <v>6049377</v>
      </c>
      <c r="E5643">
        <v>21</v>
      </c>
      <c r="F5643" t="s">
        <v>13</v>
      </c>
      <c r="G5643" t="s">
        <v>8221</v>
      </c>
      <c r="I5643" t="s">
        <v>15</v>
      </c>
      <c r="J5643" t="s">
        <v>20</v>
      </c>
      <c r="K5643" s="2" t="str">
        <f>HYPERLINK("..\..\Imagery\ScannedSlabs\1979\CG79-551.jpg")</f>
        <v>..\..\Imagery\ScannedSlabs\1979\CG79-551.jpg</v>
      </c>
    </row>
    <row r="5644" spans="1:12" x14ac:dyDescent="0.25">
      <c r="A5644" t="s">
        <v>8223</v>
      </c>
      <c r="B5644" t="s">
        <v>8223</v>
      </c>
      <c r="C5644">
        <v>445460</v>
      </c>
      <c r="D5644">
        <v>6047171</v>
      </c>
      <c r="E5644">
        <v>21</v>
      </c>
      <c r="F5644" t="s">
        <v>13</v>
      </c>
      <c r="G5644" t="s">
        <v>8224</v>
      </c>
      <c r="I5644" t="s">
        <v>15</v>
      </c>
      <c r="J5644" t="s">
        <v>16</v>
      </c>
      <c r="K5644" s="2" t="str">
        <f>HYPERLINK("..\..\Imagery\ScannedSlabs\1979\CG79-564.jpg")</f>
        <v>..\..\Imagery\ScannedSlabs\1979\CG79-564.jpg</v>
      </c>
    </row>
    <row r="5645" spans="1:12" x14ac:dyDescent="0.25">
      <c r="A5645" t="s">
        <v>8225</v>
      </c>
      <c r="B5645" t="s">
        <v>8225</v>
      </c>
      <c r="C5645">
        <v>453860</v>
      </c>
      <c r="D5645">
        <v>6048876</v>
      </c>
      <c r="E5645">
        <v>21</v>
      </c>
      <c r="F5645" t="s">
        <v>13</v>
      </c>
      <c r="G5645" t="s">
        <v>8226</v>
      </c>
      <c r="I5645" t="s">
        <v>38</v>
      </c>
      <c r="J5645" t="s">
        <v>16</v>
      </c>
      <c r="K5645" s="2" t="str">
        <f>HYPERLINK("..\..\Imagery\ScannedSlabs\1979\CG79-566.jpg")</f>
        <v>..\..\Imagery\ScannedSlabs\1979\CG79-566.jpg</v>
      </c>
    </row>
    <row r="5646" spans="1:12" x14ac:dyDescent="0.25">
      <c r="A5646" t="s">
        <v>8227</v>
      </c>
      <c r="B5646" t="s">
        <v>8227</v>
      </c>
      <c r="C5646">
        <v>456251</v>
      </c>
      <c r="D5646">
        <v>6049053</v>
      </c>
      <c r="E5646">
        <v>21</v>
      </c>
      <c r="F5646" t="s">
        <v>13</v>
      </c>
      <c r="G5646" t="s">
        <v>320</v>
      </c>
      <c r="I5646" t="s">
        <v>15</v>
      </c>
      <c r="J5646" t="s">
        <v>16</v>
      </c>
      <c r="K5646" s="2" t="str">
        <f>HYPERLINK("..\..\Imagery\ScannedSlabs\1979\CG79-567.jpg")</f>
        <v>..\..\Imagery\ScannedSlabs\1979\CG79-567.jpg</v>
      </c>
    </row>
    <row r="5647" spans="1:12" x14ac:dyDescent="0.25">
      <c r="A5647" t="s">
        <v>8228</v>
      </c>
      <c r="B5647" t="s">
        <v>8228</v>
      </c>
      <c r="C5647">
        <v>433693</v>
      </c>
      <c r="D5647">
        <v>5871626</v>
      </c>
      <c r="E5647">
        <v>21</v>
      </c>
      <c r="F5647" t="s">
        <v>13</v>
      </c>
      <c r="G5647" t="s">
        <v>3125</v>
      </c>
      <c r="I5647" t="s">
        <v>35</v>
      </c>
      <c r="J5647" t="s">
        <v>16</v>
      </c>
      <c r="K5647" s="2" t="str">
        <f>HYPERLINK("..\..\Imagery\ScannedSlabs\2011\RH-012.jpg")</f>
        <v>..\..\Imagery\ScannedSlabs\2011\RH-012.jpg</v>
      </c>
      <c r="L5647" t="s">
        <v>449</v>
      </c>
    </row>
    <row r="5648" spans="1:12" x14ac:dyDescent="0.25">
      <c r="A5648" t="s">
        <v>8229</v>
      </c>
      <c r="B5648" t="s">
        <v>8229</v>
      </c>
      <c r="E5648">
        <v>21</v>
      </c>
      <c r="G5648" t="s">
        <v>333</v>
      </c>
      <c r="I5648" t="s">
        <v>38</v>
      </c>
      <c r="J5648" t="s">
        <v>16</v>
      </c>
      <c r="K5648" s="2" t="str">
        <f>HYPERLINK("..\..\Imagery\ScannedSlabs\1997\SP97-021.jpg")</f>
        <v>..\..\Imagery\ScannedSlabs\1997\SP97-021.jpg</v>
      </c>
      <c r="L5648" t="s">
        <v>6007</v>
      </c>
    </row>
    <row r="5649" spans="1:12" x14ac:dyDescent="0.25">
      <c r="A5649" t="s">
        <v>6005</v>
      </c>
      <c r="B5649" t="s">
        <v>8230</v>
      </c>
      <c r="E5649">
        <v>21</v>
      </c>
      <c r="G5649" t="s">
        <v>2916</v>
      </c>
      <c r="I5649" t="s">
        <v>38</v>
      </c>
      <c r="J5649" t="s">
        <v>16</v>
      </c>
      <c r="K5649" s="2" t="str">
        <f>HYPERLINK("..\..\Imagery\ScannedSlabs\1997\SP97-033A.jpg")</f>
        <v>..\..\Imagery\ScannedSlabs\1997\SP97-033A.jpg</v>
      </c>
      <c r="L5649" t="s">
        <v>6007</v>
      </c>
    </row>
    <row r="5650" spans="1:12" x14ac:dyDescent="0.25">
      <c r="A5650" t="s">
        <v>8231</v>
      </c>
      <c r="B5650" t="s">
        <v>8231</v>
      </c>
      <c r="C5650">
        <v>569832</v>
      </c>
      <c r="D5650">
        <v>5841952</v>
      </c>
      <c r="E5650">
        <v>21</v>
      </c>
      <c r="F5650" t="s">
        <v>13</v>
      </c>
      <c r="G5650" t="s">
        <v>73</v>
      </c>
      <c r="I5650" t="s">
        <v>38</v>
      </c>
      <c r="J5650" t="s">
        <v>16</v>
      </c>
      <c r="K5650" s="2" t="str">
        <f>HYPERLINK("..\..\Imagery\ScannedSlabs\1986\CG86-662.jpg")</f>
        <v>..\..\Imagery\ScannedSlabs\1986\CG86-662.jpg</v>
      </c>
    </row>
    <row r="5651" spans="1:12" x14ac:dyDescent="0.25">
      <c r="A5651" t="s">
        <v>8232</v>
      </c>
      <c r="B5651" t="s">
        <v>8232</v>
      </c>
      <c r="C5651">
        <v>521815</v>
      </c>
      <c r="D5651">
        <v>5800466</v>
      </c>
      <c r="E5651">
        <v>21</v>
      </c>
      <c r="F5651" t="s">
        <v>13</v>
      </c>
      <c r="G5651" t="s">
        <v>448</v>
      </c>
      <c r="I5651" t="s">
        <v>38</v>
      </c>
      <c r="J5651" t="s">
        <v>16</v>
      </c>
      <c r="K5651" s="2" t="str">
        <f>HYPERLINK("..\..\Imagery\ScannedSlabs\1987\CG87-594.jpg")</f>
        <v>..\..\Imagery\ScannedSlabs\1987\CG87-594.jpg</v>
      </c>
    </row>
    <row r="5652" spans="1:12" x14ac:dyDescent="0.25">
      <c r="A5652" t="s">
        <v>8233</v>
      </c>
      <c r="B5652" t="s">
        <v>8233</v>
      </c>
      <c r="C5652">
        <v>521620</v>
      </c>
      <c r="D5652">
        <v>5799893</v>
      </c>
      <c r="E5652">
        <v>21</v>
      </c>
      <c r="F5652" t="s">
        <v>13</v>
      </c>
      <c r="G5652" t="s">
        <v>239</v>
      </c>
      <c r="I5652" t="s">
        <v>38</v>
      </c>
      <c r="J5652" t="s">
        <v>23</v>
      </c>
      <c r="K5652" s="2" t="str">
        <f>HYPERLINK("..\..\Imagery\ScannedSlabs\1987\CG87-595.jpg")</f>
        <v>..\..\Imagery\ScannedSlabs\1987\CG87-595.jpg</v>
      </c>
    </row>
    <row r="5653" spans="1:12" x14ac:dyDescent="0.25">
      <c r="A5653" t="s">
        <v>8234</v>
      </c>
      <c r="B5653" t="s">
        <v>8234</v>
      </c>
      <c r="C5653">
        <v>501440</v>
      </c>
      <c r="D5653">
        <v>5719150</v>
      </c>
      <c r="E5653">
        <v>21</v>
      </c>
      <c r="F5653" t="s">
        <v>13</v>
      </c>
      <c r="G5653" t="s">
        <v>448</v>
      </c>
      <c r="H5653" t="s">
        <v>828</v>
      </c>
      <c r="I5653" t="s">
        <v>15</v>
      </c>
      <c r="J5653" t="s">
        <v>16</v>
      </c>
      <c r="K5653" s="2" t="str">
        <f>HYPERLINK("..\..\Imagery\ScannedSlabs\1993\CG93-397.jpg")</f>
        <v>..\..\Imagery\ScannedSlabs\1993\CG93-397.jpg</v>
      </c>
    </row>
    <row r="5654" spans="1:12" x14ac:dyDescent="0.25">
      <c r="A5654" t="s">
        <v>8235</v>
      </c>
      <c r="B5654" t="s">
        <v>8236</v>
      </c>
      <c r="C5654">
        <v>555902</v>
      </c>
      <c r="D5654">
        <v>5927914</v>
      </c>
      <c r="E5654">
        <v>21</v>
      </c>
      <c r="F5654" t="s">
        <v>13</v>
      </c>
      <c r="G5654" t="s">
        <v>79</v>
      </c>
      <c r="I5654" t="s">
        <v>38</v>
      </c>
      <c r="J5654" t="s">
        <v>16</v>
      </c>
      <c r="K5654" s="2" t="str">
        <f>HYPERLINK("..\..\Imagery\ScannedSlabs\1985\SP85-150B.jpg")</f>
        <v>..\..\Imagery\ScannedSlabs\1985\SP85-150B.jpg</v>
      </c>
    </row>
    <row r="5655" spans="1:12" x14ac:dyDescent="0.25">
      <c r="A5655" t="s">
        <v>8237</v>
      </c>
      <c r="B5655" t="s">
        <v>8238</v>
      </c>
      <c r="C5655">
        <v>556249</v>
      </c>
      <c r="D5655">
        <v>5927809</v>
      </c>
      <c r="E5655">
        <v>21</v>
      </c>
      <c r="F5655" t="s">
        <v>13</v>
      </c>
      <c r="G5655" t="s">
        <v>5005</v>
      </c>
      <c r="I5655" t="s">
        <v>38</v>
      </c>
      <c r="J5655" t="s">
        <v>16</v>
      </c>
      <c r="K5655" s="2" t="str">
        <f>HYPERLINK("..\..\Imagery\ScannedSlabs\1985\SP85-151A.jpg")</f>
        <v>..\..\Imagery\ScannedSlabs\1985\SP85-151A.jpg</v>
      </c>
    </row>
    <row r="5656" spans="1:12" x14ac:dyDescent="0.25">
      <c r="A5656" t="s">
        <v>8237</v>
      </c>
      <c r="B5656" t="s">
        <v>8239</v>
      </c>
      <c r="C5656">
        <v>556249</v>
      </c>
      <c r="D5656">
        <v>5927809</v>
      </c>
      <c r="E5656">
        <v>21</v>
      </c>
      <c r="F5656" t="s">
        <v>13</v>
      </c>
      <c r="G5656" t="s">
        <v>2869</v>
      </c>
      <c r="I5656" t="s">
        <v>38</v>
      </c>
      <c r="J5656" t="s">
        <v>16</v>
      </c>
      <c r="K5656" s="2" t="str">
        <f>HYPERLINK("..\..\Imagery\ScannedSlabs\1985\SP85-151B.jpg")</f>
        <v>..\..\Imagery\ScannedSlabs\1985\SP85-151B.jpg</v>
      </c>
    </row>
    <row r="5657" spans="1:12" x14ac:dyDescent="0.25">
      <c r="A5657" t="s">
        <v>8240</v>
      </c>
      <c r="B5657" t="s">
        <v>8240</v>
      </c>
      <c r="C5657">
        <v>556550</v>
      </c>
      <c r="D5657">
        <v>5927680</v>
      </c>
      <c r="E5657">
        <v>21</v>
      </c>
      <c r="F5657" t="s">
        <v>13</v>
      </c>
      <c r="G5657" t="s">
        <v>1664</v>
      </c>
      <c r="I5657" t="s">
        <v>38</v>
      </c>
      <c r="J5657" t="s">
        <v>16</v>
      </c>
      <c r="K5657" s="2" t="str">
        <f>HYPERLINK("..\..\Imagery\ScannedSlabs\1985\SP85-152.jpg")</f>
        <v>..\..\Imagery\ScannedSlabs\1985\SP85-152.jpg</v>
      </c>
    </row>
    <row r="5658" spans="1:12" x14ac:dyDescent="0.25">
      <c r="A5658" t="s">
        <v>8241</v>
      </c>
      <c r="B5658" t="s">
        <v>8241</v>
      </c>
      <c r="C5658">
        <v>376283</v>
      </c>
      <c r="D5658">
        <v>6092713</v>
      </c>
      <c r="E5658">
        <v>21</v>
      </c>
      <c r="F5658" t="s">
        <v>13</v>
      </c>
      <c r="G5658" t="s">
        <v>740</v>
      </c>
      <c r="I5658" t="s">
        <v>15</v>
      </c>
      <c r="J5658" t="s">
        <v>16</v>
      </c>
      <c r="K5658" s="2" t="str">
        <f>HYPERLINK("..\..\Imagery\ScannedSlabs\1978\AL78-027.jpg")</f>
        <v>..\..\Imagery\ScannedSlabs\1978\AL78-027.jpg</v>
      </c>
    </row>
    <row r="5659" spans="1:12" x14ac:dyDescent="0.25">
      <c r="A5659" t="s">
        <v>8242</v>
      </c>
      <c r="B5659" t="s">
        <v>8242</v>
      </c>
      <c r="C5659">
        <v>376817</v>
      </c>
      <c r="D5659">
        <v>6091840</v>
      </c>
      <c r="E5659">
        <v>21</v>
      </c>
      <c r="F5659" t="s">
        <v>13</v>
      </c>
      <c r="G5659" t="s">
        <v>338</v>
      </c>
      <c r="I5659" t="s">
        <v>15</v>
      </c>
      <c r="J5659" t="s">
        <v>16</v>
      </c>
      <c r="K5659" s="2" t="str">
        <f>HYPERLINK("..\..\Imagery\ScannedSlabs\1978\AL78-029.jpg")</f>
        <v>..\..\Imagery\ScannedSlabs\1978\AL78-029.jpg</v>
      </c>
    </row>
    <row r="5660" spans="1:12" x14ac:dyDescent="0.25">
      <c r="A5660" t="s">
        <v>8243</v>
      </c>
      <c r="B5660" t="s">
        <v>8243</v>
      </c>
      <c r="C5660">
        <v>578081</v>
      </c>
      <c r="D5660">
        <v>5821645</v>
      </c>
      <c r="E5660">
        <v>21</v>
      </c>
      <c r="F5660" t="s">
        <v>13</v>
      </c>
      <c r="G5660" t="s">
        <v>129</v>
      </c>
      <c r="I5660" t="s">
        <v>38</v>
      </c>
      <c r="J5660" t="s">
        <v>16</v>
      </c>
      <c r="K5660" s="2" t="str">
        <f>HYPERLINK("..\..\Imagery\ScannedSlabs\1986\CG86-718.jpg")</f>
        <v>..\..\Imagery\ScannedSlabs\1986\CG86-718.jpg</v>
      </c>
    </row>
    <row r="5661" spans="1:12" x14ac:dyDescent="0.25">
      <c r="A5661" t="s">
        <v>8244</v>
      </c>
      <c r="B5661" t="s">
        <v>8244</v>
      </c>
      <c r="C5661">
        <v>544388</v>
      </c>
      <c r="D5661">
        <v>5839381</v>
      </c>
      <c r="E5661">
        <v>21</v>
      </c>
      <c r="F5661" t="s">
        <v>13</v>
      </c>
      <c r="G5661" t="s">
        <v>25</v>
      </c>
      <c r="I5661" t="s">
        <v>38</v>
      </c>
      <c r="J5661" t="s">
        <v>16</v>
      </c>
      <c r="K5661" s="2" t="str">
        <f>HYPERLINK("..\..\Imagery\ScannedSlabs\2004\CG04-036.jpg")</f>
        <v>..\..\Imagery\ScannedSlabs\2004\CG04-036.jpg</v>
      </c>
    </row>
    <row r="5662" spans="1:12" x14ac:dyDescent="0.25">
      <c r="A5662" t="s">
        <v>8245</v>
      </c>
      <c r="B5662" t="s">
        <v>8245</v>
      </c>
      <c r="C5662">
        <v>473050</v>
      </c>
      <c r="D5662">
        <v>5768088</v>
      </c>
      <c r="E5662">
        <v>21</v>
      </c>
      <c r="F5662" t="s">
        <v>13</v>
      </c>
      <c r="G5662" t="s">
        <v>884</v>
      </c>
      <c r="I5662" t="s">
        <v>38</v>
      </c>
      <c r="J5662" t="s">
        <v>20</v>
      </c>
      <c r="K5662" s="2" t="str">
        <f>HYPERLINK("..\..\Imagery\ScannedSlabs\1992\CG92-237.jpg")</f>
        <v>..\..\Imagery\ScannedSlabs\1992\CG92-237.jpg</v>
      </c>
    </row>
    <row r="5663" spans="1:12" x14ac:dyDescent="0.25">
      <c r="A5663" t="s">
        <v>8246</v>
      </c>
      <c r="B5663" t="s">
        <v>8246</v>
      </c>
      <c r="C5663">
        <v>473650</v>
      </c>
      <c r="D5663">
        <v>5767950</v>
      </c>
      <c r="E5663">
        <v>21</v>
      </c>
      <c r="F5663" t="s">
        <v>13</v>
      </c>
      <c r="G5663" t="s">
        <v>51</v>
      </c>
      <c r="I5663" t="s">
        <v>35</v>
      </c>
      <c r="J5663" t="s">
        <v>23</v>
      </c>
      <c r="K5663" s="2" t="str">
        <f>HYPERLINK("..\..\Imagery\ScannedSlabs\1992\CG92-238.jpg")</f>
        <v>..\..\Imagery\ScannedSlabs\1992\CG92-238.jpg</v>
      </c>
    </row>
    <row r="5664" spans="1:12" x14ac:dyDescent="0.25">
      <c r="A5664" t="s">
        <v>8247</v>
      </c>
      <c r="B5664" t="s">
        <v>8247</v>
      </c>
      <c r="C5664">
        <v>501527</v>
      </c>
      <c r="D5664">
        <v>5796722</v>
      </c>
      <c r="E5664">
        <v>21</v>
      </c>
      <c r="F5664" t="s">
        <v>13</v>
      </c>
      <c r="G5664" t="s">
        <v>448</v>
      </c>
      <c r="I5664" t="s">
        <v>38</v>
      </c>
      <c r="J5664" t="s">
        <v>20</v>
      </c>
      <c r="K5664" s="2" t="str">
        <f>HYPERLINK("..\..\Imagery\ScannedSlabs\1987\CG87-362.jpg")</f>
        <v>..\..\Imagery\ScannedSlabs\1987\CG87-362.jpg</v>
      </c>
    </row>
    <row r="5665" spans="1:11" x14ac:dyDescent="0.25">
      <c r="A5665" t="s">
        <v>8248</v>
      </c>
      <c r="B5665" t="s">
        <v>8248</v>
      </c>
      <c r="C5665">
        <v>500203</v>
      </c>
      <c r="D5665">
        <v>5793168</v>
      </c>
      <c r="E5665">
        <v>21</v>
      </c>
      <c r="F5665" t="s">
        <v>13</v>
      </c>
      <c r="G5665" t="s">
        <v>331</v>
      </c>
      <c r="I5665" t="s">
        <v>38</v>
      </c>
      <c r="J5665" t="s">
        <v>16</v>
      </c>
      <c r="K5665" s="2" t="str">
        <f>HYPERLINK("..\..\Imagery\ScannedSlabs\1987\CG87-363.jpg")</f>
        <v>..\..\Imagery\ScannedSlabs\1987\CG87-363.jpg</v>
      </c>
    </row>
    <row r="5666" spans="1:11" x14ac:dyDescent="0.25">
      <c r="A5666" t="s">
        <v>8249</v>
      </c>
      <c r="B5666" t="s">
        <v>8249</v>
      </c>
      <c r="C5666">
        <v>500602</v>
      </c>
      <c r="D5666">
        <v>5790834</v>
      </c>
      <c r="E5666">
        <v>21</v>
      </c>
      <c r="F5666" t="s">
        <v>13</v>
      </c>
      <c r="G5666" t="s">
        <v>51</v>
      </c>
      <c r="I5666" t="s">
        <v>35</v>
      </c>
      <c r="J5666" t="s">
        <v>20</v>
      </c>
      <c r="K5666" s="2" t="str">
        <f>HYPERLINK("..\..\Imagery\ScannedSlabs\1987\CG87-364.jpg")</f>
        <v>..\..\Imagery\ScannedSlabs\1987\CG87-364.jpg</v>
      </c>
    </row>
    <row r="5667" spans="1:11" x14ac:dyDescent="0.25">
      <c r="A5667" t="s">
        <v>8250</v>
      </c>
      <c r="B5667" t="s">
        <v>8250</v>
      </c>
      <c r="C5667">
        <v>502617</v>
      </c>
      <c r="D5667">
        <v>5790415</v>
      </c>
      <c r="E5667">
        <v>21</v>
      </c>
      <c r="F5667" t="s">
        <v>13</v>
      </c>
      <c r="G5667" t="s">
        <v>51</v>
      </c>
      <c r="I5667" t="s">
        <v>38</v>
      </c>
      <c r="J5667" t="s">
        <v>20</v>
      </c>
      <c r="K5667" s="2" t="str">
        <f>HYPERLINK("..\..\Imagery\ScannedSlabs\1987\CG87-365.jpg")</f>
        <v>..\..\Imagery\ScannedSlabs\1987\CG87-365.jpg</v>
      </c>
    </row>
    <row r="5668" spans="1:11" x14ac:dyDescent="0.25">
      <c r="A5668" t="s">
        <v>8251</v>
      </c>
      <c r="B5668" t="s">
        <v>8251</v>
      </c>
      <c r="C5668">
        <v>504488</v>
      </c>
      <c r="D5668">
        <v>5793034</v>
      </c>
      <c r="E5668">
        <v>21</v>
      </c>
      <c r="F5668" t="s">
        <v>13</v>
      </c>
      <c r="G5668" t="s">
        <v>51</v>
      </c>
      <c r="I5668" t="s">
        <v>38</v>
      </c>
      <c r="J5668" t="s">
        <v>20</v>
      </c>
      <c r="K5668" s="2" t="str">
        <f>HYPERLINK("..\..\Imagery\ScannedSlabs\1987\CG87-366.jpg")</f>
        <v>..\..\Imagery\ScannedSlabs\1987\CG87-366.jpg</v>
      </c>
    </row>
    <row r="5669" spans="1:11" x14ac:dyDescent="0.25">
      <c r="A5669" t="s">
        <v>8252</v>
      </c>
      <c r="B5669" t="s">
        <v>8252</v>
      </c>
      <c r="C5669">
        <v>504672</v>
      </c>
      <c r="D5669">
        <v>5795515</v>
      </c>
      <c r="E5669">
        <v>21</v>
      </c>
      <c r="F5669" t="s">
        <v>13</v>
      </c>
      <c r="G5669" t="s">
        <v>51</v>
      </c>
      <c r="I5669" t="s">
        <v>38</v>
      </c>
      <c r="J5669" t="s">
        <v>23</v>
      </c>
      <c r="K5669" s="2" t="str">
        <f>HYPERLINK("..\..\Imagery\ScannedSlabs\1987\CG87-367.jpg")</f>
        <v>..\..\Imagery\ScannedSlabs\1987\CG87-367.jpg</v>
      </c>
    </row>
    <row r="5670" spans="1:11" x14ac:dyDescent="0.25">
      <c r="A5670" t="s">
        <v>8253</v>
      </c>
      <c r="B5670" t="s">
        <v>8253</v>
      </c>
      <c r="C5670">
        <v>507770</v>
      </c>
      <c r="D5670">
        <v>5796653</v>
      </c>
      <c r="E5670">
        <v>21</v>
      </c>
      <c r="F5670" t="s">
        <v>13</v>
      </c>
      <c r="G5670" t="s">
        <v>51</v>
      </c>
      <c r="I5670" t="s">
        <v>38</v>
      </c>
      <c r="J5670" t="s">
        <v>16</v>
      </c>
      <c r="K5670" s="2" t="str">
        <f>HYPERLINK("..\..\Imagery\ScannedSlabs\1987\CG87-368.jpg")</f>
        <v>..\..\Imagery\ScannedSlabs\1987\CG87-368.jpg</v>
      </c>
    </row>
    <row r="5671" spans="1:11" x14ac:dyDescent="0.25">
      <c r="A5671" t="s">
        <v>8254</v>
      </c>
      <c r="B5671" t="s">
        <v>8254</v>
      </c>
      <c r="C5671">
        <v>464673</v>
      </c>
      <c r="D5671">
        <v>5937292</v>
      </c>
      <c r="E5671">
        <v>21</v>
      </c>
      <c r="F5671" t="s">
        <v>13</v>
      </c>
      <c r="G5671" t="s">
        <v>972</v>
      </c>
      <c r="I5671" t="s">
        <v>38</v>
      </c>
      <c r="J5671" t="s">
        <v>665</v>
      </c>
      <c r="K5671" s="2" t="str">
        <f>HYPERLINK("..\..\Imagery\ScannedSlabs\1981\CG81-282.jpg")</f>
        <v>..\..\Imagery\ScannedSlabs\1981\CG81-282.jpg</v>
      </c>
    </row>
    <row r="5672" spans="1:11" x14ac:dyDescent="0.25">
      <c r="A5672" t="s">
        <v>8255</v>
      </c>
      <c r="B5672" t="s">
        <v>8255</v>
      </c>
      <c r="C5672">
        <v>464837</v>
      </c>
      <c r="D5672">
        <v>5937406</v>
      </c>
      <c r="E5672">
        <v>21</v>
      </c>
      <c r="F5672" t="s">
        <v>13</v>
      </c>
      <c r="G5672" t="s">
        <v>8256</v>
      </c>
      <c r="I5672" t="s">
        <v>15</v>
      </c>
      <c r="J5672" t="s">
        <v>16</v>
      </c>
      <c r="K5672" s="2" t="str">
        <f>HYPERLINK("..\..\Imagery\ScannedSlabs\1981\CG81-283.jpg")</f>
        <v>..\..\Imagery\ScannedSlabs\1981\CG81-283.jpg</v>
      </c>
    </row>
    <row r="5673" spans="1:11" x14ac:dyDescent="0.25">
      <c r="A5673" t="s">
        <v>8257</v>
      </c>
      <c r="B5673" t="s">
        <v>8257</v>
      </c>
      <c r="C5673">
        <v>463803</v>
      </c>
      <c r="D5673">
        <v>5940331</v>
      </c>
      <c r="E5673">
        <v>21</v>
      </c>
      <c r="F5673" t="s">
        <v>13</v>
      </c>
      <c r="G5673" t="s">
        <v>8258</v>
      </c>
      <c r="I5673" t="s">
        <v>38</v>
      </c>
      <c r="J5673" t="s">
        <v>665</v>
      </c>
      <c r="K5673" s="2" t="str">
        <f>HYPERLINK("..\..\Imagery\ScannedSlabs\1981\CG81-284.jpg")</f>
        <v>..\..\Imagery\ScannedSlabs\1981\CG81-284.jpg</v>
      </c>
    </row>
    <row r="5674" spans="1:11" x14ac:dyDescent="0.25">
      <c r="A5674" t="s">
        <v>8259</v>
      </c>
      <c r="B5674" t="s">
        <v>8259</v>
      </c>
      <c r="C5674">
        <v>466460</v>
      </c>
      <c r="D5674">
        <v>5941621</v>
      </c>
      <c r="E5674">
        <v>21</v>
      </c>
      <c r="F5674" t="s">
        <v>13</v>
      </c>
      <c r="G5674" t="s">
        <v>113</v>
      </c>
      <c r="I5674" t="s">
        <v>35</v>
      </c>
      <c r="J5674" t="s">
        <v>20</v>
      </c>
      <c r="K5674" s="2" t="str">
        <f>HYPERLINK("..\..\Imagery\ScannedSlabs\1981\CG81-285.jpg")</f>
        <v>..\..\Imagery\ScannedSlabs\1981\CG81-285.jpg</v>
      </c>
    </row>
    <row r="5675" spans="1:11" x14ac:dyDescent="0.25">
      <c r="A5675" t="s">
        <v>8260</v>
      </c>
      <c r="B5675" t="s">
        <v>8260</v>
      </c>
      <c r="C5675">
        <v>468195</v>
      </c>
      <c r="D5675">
        <v>5942760</v>
      </c>
      <c r="E5675">
        <v>21</v>
      </c>
      <c r="F5675" t="s">
        <v>13</v>
      </c>
      <c r="G5675" t="s">
        <v>113</v>
      </c>
      <c r="I5675" t="s">
        <v>35</v>
      </c>
      <c r="J5675" t="s">
        <v>20</v>
      </c>
      <c r="K5675" s="2" t="str">
        <f>HYPERLINK("..\..\Imagery\ScannedSlabs\1981\CG81-286.jpg")</f>
        <v>..\..\Imagery\ScannedSlabs\1981\CG81-286.jpg</v>
      </c>
    </row>
    <row r="5676" spans="1:11" x14ac:dyDescent="0.25">
      <c r="A5676" t="s">
        <v>8261</v>
      </c>
      <c r="B5676" t="s">
        <v>8261</v>
      </c>
      <c r="C5676">
        <v>466162</v>
      </c>
      <c r="D5676">
        <v>5937975</v>
      </c>
      <c r="E5676">
        <v>21</v>
      </c>
      <c r="F5676" t="s">
        <v>13</v>
      </c>
      <c r="G5676" t="s">
        <v>8262</v>
      </c>
      <c r="I5676" t="s">
        <v>38</v>
      </c>
      <c r="J5676" t="s">
        <v>16</v>
      </c>
      <c r="K5676" s="2" t="str">
        <f>HYPERLINK("..\..\Imagery\ScannedSlabs\1981\CG81-287.jpg")</f>
        <v>..\..\Imagery\ScannedSlabs\1981\CG81-287.jpg</v>
      </c>
    </row>
    <row r="5677" spans="1:11" x14ac:dyDescent="0.25">
      <c r="A5677" t="s">
        <v>8263</v>
      </c>
      <c r="B5677" t="s">
        <v>8263</v>
      </c>
      <c r="C5677">
        <v>467229</v>
      </c>
      <c r="D5677">
        <v>5937798</v>
      </c>
      <c r="E5677">
        <v>21</v>
      </c>
      <c r="F5677" t="s">
        <v>13</v>
      </c>
      <c r="G5677" t="s">
        <v>167</v>
      </c>
      <c r="I5677" t="s">
        <v>35</v>
      </c>
      <c r="J5677" t="s">
        <v>20</v>
      </c>
      <c r="K5677" s="2" t="str">
        <f>HYPERLINK("..\..\Imagery\ScannedSlabs\1981\CG81-288.jpg")</f>
        <v>..\..\Imagery\ScannedSlabs\1981\CG81-288.jpg</v>
      </c>
    </row>
    <row r="5678" spans="1:11" x14ac:dyDescent="0.25">
      <c r="A5678" t="s">
        <v>8264</v>
      </c>
      <c r="B5678" t="s">
        <v>8265</v>
      </c>
      <c r="C5678">
        <v>572563</v>
      </c>
      <c r="D5678">
        <v>5753324</v>
      </c>
      <c r="E5678">
        <v>21</v>
      </c>
      <c r="F5678" t="s">
        <v>13</v>
      </c>
      <c r="G5678" t="s">
        <v>3011</v>
      </c>
      <c r="I5678" t="s">
        <v>38</v>
      </c>
      <c r="J5678" t="s">
        <v>16</v>
      </c>
      <c r="K5678" s="2" t="str">
        <f>HYPERLINK("..\..\Imagery\ScannedSlabs\1993\DL93-314A.jpg")</f>
        <v>..\..\Imagery\ScannedSlabs\1993\DL93-314A.jpg</v>
      </c>
    </row>
    <row r="5679" spans="1:11" x14ac:dyDescent="0.25">
      <c r="A5679" t="s">
        <v>8264</v>
      </c>
      <c r="B5679" t="s">
        <v>8266</v>
      </c>
      <c r="C5679">
        <v>572563</v>
      </c>
      <c r="D5679">
        <v>5753324</v>
      </c>
      <c r="E5679">
        <v>21</v>
      </c>
      <c r="F5679" t="s">
        <v>13</v>
      </c>
      <c r="G5679" t="s">
        <v>8267</v>
      </c>
      <c r="I5679" t="s">
        <v>38</v>
      </c>
      <c r="J5679" t="s">
        <v>23</v>
      </c>
      <c r="K5679" s="2" t="str">
        <f>HYPERLINK("..\..\Imagery\ScannedSlabs\1993\DL93-314B.jpg")</f>
        <v>..\..\Imagery\ScannedSlabs\1993\DL93-314B.jpg</v>
      </c>
    </row>
    <row r="5680" spans="1:11" x14ac:dyDescent="0.25">
      <c r="A5680" t="s">
        <v>8264</v>
      </c>
      <c r="B5680" t="s">
        <v>8268</v>
      </c>
      <c r="C5680">
        <v>572563</v>
      </c>
      <c r="D5680">
        <v>5753324</v>
      </c>
      <c r="E5680">
        <v>21</v>
      </c>
      <c r="F5680" t="s">
        <v>13</v>
      </c>
      <c r="G5680" t="s">
        <v>3011</v>
      </c>
      <c r="I5680" t="s">
        <v>38</v>
      </c>
      <c r="J5680" t="s">
        <v>23</v>
      </c>
      <c r="K5680" s="2" t="str">
        <f>HYPERLINK("..\..\Imagery\ScannedSlabs\1993\DL93-314C.jpg")</f>
        <v>..\..\Imagery\ScannedSlabs\1993\DL93-314C.jpg</v>
      </c>
    </row>
    <row r="5681" spans="1:12" x14ac:dyDescent="0.25">
      <c r="A5681" t="s">
        <v>8269</v>
      </c>
      <c r="B5681" t="s">
        <v>8270</v>
      </c>
      <c r="C5681">
        <v>572648</v>
      </c>
      <c r="D5681">
        <v>5753423</v>
      </c>
      <c r="E5681">
        <v>21</v>
      </c>
      <c r="F5681" t="s">
        <v>13</v>
      </c>
      <c r="G5681" t="s">
        <v>8271</v>
      </c>
      <c r="I5681" t="s">
        <v>15</v>
      </c>
      <c r="J5681" t="s">
        <v>16</v>
      </c>
      <c r="K5681" s="2" t="str">
        <f>HYPERLINK("..\..\Imagery\ScannedSlabs\1993\DL93-315A.jpg")</f>
        <v>..\..\Imagery\ScannedSlabs\1993\DL93-315A.jpg</v>
      </c>
    </row>
    <row r="5682" spans="1:12" x14ac:dyDescent="0.25">
      <c r="A5682" t="s">
        <v>8272</v>
      </c>
      <c r="B5682" t="s">
        <v>8272</v>
      </c>
      <c r="C5682">
        <v>486942</v>
      </c>
      <c r="D5682">
        <v>5813503</v>
      </c>
      <c r="E5682">
        <v>21</v>
      </c>
      <c r="F5682" t="s">
        <v>13</v>
      </c>
      <c r="G5682" t="s">
        <v>884</v>
      </c>
      <c r="I5682" t="s">
        <v>35</v>
      </c>
      <c r="J5682" t="s">
        <v>16</v>
      </c>
      <c r="K5682" s="2" t="str">
        <f>HYPERLINK("..\..\Imagery\ScannedSlabs\1992\JA92-011.jpg")</f>
        <v>..\..\Imagery\ScannedSlabs\1992\JA92-011.jpg</v>
      </c>
    </row>
    <row r="5683" spans="1:12" x14ac:dyDescent="0.25">
      <c r="A5683" t="s">
        <v>8273</v>
      </c>
      <c r="B5683" t="s">
        <v>8273</v>
      </c>
      <c r="C5683">
        <v>490038</v>
      </c>
      <c r="D5683">
        <v>5807380</v>
      </c>
      <c r="E5683">
        <v>21</v>
      </c>
      <c r="F5683" t="s">
        <v>13</v>
      </c>
      <c r="G5683" t="s">
        <v>3088</v>
      </c>
      <c r="H5683" t="s">
        <v>830</v>
      </c>
      <c r="I5683" t="s">
        <v>38</v>
      </c>
      <c r="J5683" t="s">
        <v>16</v>
      </c>
      <c r="K5683" s="2" t="str">
        <f>HYPERLINK("..\..\Imagery\ScannedSlabs\1992\JA92-035.jpg")</f>
        <v>..\..\Imagery\ScannedSlabs\1992\JA92-035.jpg</v>
      </c>
    </row>
    <row r="5684" spans="1:12" x14ac:dyDescent="0.25">
      <c r="A5684" t="s">
        <v>8274</v>
      </c>
      <c r="B5684" t="s">
        <v>8274</v>
      </c>
      <c r="C5684">
        <v>515041</v>
      </c>
      <c r="D5684">
        <v>5723383</v>
      </c>
      <c r="E5684">
        <v>21</v>
      </c>
      <c r="F5684" t="s">
        <v>13</v>
      </c>
      <c r="G5684" t="s">
        <v>931</v>
      </c>
      <c r="I5684" t="s">
        <v>38</v>
      </c>
      <c r="J5684" t="s">
        <v>23</v>
      </c>
      <c r="K5684" s="2" t="str">
        <f>HYPERLINK("..\..\Imagery\ScannedSlabs\1993\CG93-359.jpg")</f>
        <v>..\..\Imagery\ScannedSlabs\1993\CG93-359.jpg</v>
      </c>
    </row>
    <row r="5685" spans="1:12" x14ac:dyDescent="0.25">
      <c r="A5685" t="s">
        <v>8275</v>
      </c>
      <c r="B5685" t="s">
        <v>8275</v>
      </c>
      <c r="C5685">
        <v>563140</v>
      </c>
      <c r="D5685">
        <v>5877527</v>
      </c>
      <c r="E5685">
        <v>21</v>
      </c>
      <c r="F5685" t="s">
        <v>13</v>
      </c>
      <c r="G5685" t="s">
        <v>482</v>
      </c>
      <c r="I5685" t="s">
        <v>35</v>
      </c>
      <c r="J5685" t="s">
        <v>20</v>
      </c>
      <c r="K5685" s="2" t="str">
        <f>HYPERLINK("..\..\Imagery\ScannedSlabs\1985\GM85-392.jpg")</f>
        <v>..\..\Imagery\ScannedSlabs\1985\GM85-392.jpg</v>
      </c>
    </row>
    <row r="5686" spans="1:12" x14ac:dyDescent="0.25">
      <c r="A5686" t="s">
        <v>8276</v>
      </c>
      <c r="B5686" t="s">
        <v>8276</v>
      </c>
      <c r="C5686">
        <v>563328</v>
      </c>
      <c r="D5686">
        <v>5877599</v>
      </c>
      <c r="E5686">
        <v>21</v>
      </c>
      <c r="F5686" t="s">
        <v>13</v>
      </c>
      <c r="G5686" t="s">
        <v>33</v>
      </c>
      <c r="I5686" t="s">
        <v>35</v>
      </c>
      <c r="J5686" t="s">
        <v>23</v>
      </c>
      <c r="K5686" s="2" t="str">
        <f>HYPERLINK("..\..\Imagery\ScannedSlabs\1985\GM85-393.jpg")</f>
        <v>..\..\Imagery\ScannedSlabs\1985\GM85-393.jpg</v>
      </c>
    </row>
    <row r="5687" spans="1:12" x14ac:dyDescent="0.25">
      <c r="A5687" t="s">
        <v>8277</v>
      </c>
      <c r="B5687" t="s">
        <v>8278</v>
      </c>
      <c r="C5687">
        <v>483575</v>
      </c>
      <c r="D5687">
        <v>5820650</v>
      </c>
      <c r="E5687">
        <v>21</v>
      </c>
      <c r="F5687" t="s">
        <v>13</v>
      </c>
      <c r="G5687" t="s">
        <v>124</v>
      </c>
      <c r="I5687" t="s">
        <v>35</v>
      </c>
      <c r="J5687" t="s">
        <v>16</v>
      </c>
      <c r="K5687" s="2" t="str">
        <f>HYPERLINK("..\..\Imagery\ScannedSlabs\1991\DD91-101B.jpg")</f>
        <v>..\..\Imagery\ScannedSlabs\1991\DD91-101B.jpg</v>
      </c>
    </row>
    <row r="5688" spans="1:12" x14ac:dyDescent="0.25">
      <c r="A5688" t="s">
        <v>8277</v>
      </c>
      <c r="B5688" t="s">
        <v>8279</v>
      </c>
      <c r="C5688">
        <v>483575</v>
      </c>
      <c r="D5688">
        <v>5820650</v>
      </c>
      <c r="E5688">
        <v>21</v>
      </c>
      <c r="F5688" t="s">
        <v>13</v>
      </c>
      <c r="G5688" t="s">
        <v>1572</v>
      </c>
      <c r="I5688" t="s">
        <v>38</v>
      </c>
      <c r="J5688" t="s">
        <v>16</v>
      </c>
      <c r="K5688" s="2" t="str">
        <f>HYPERLINK("..\..\Imagery\ScannedSlabs\1991\DD91-101D.jpg")</f>
        <v>..\..\Imagery\ScannedSlabs\1991\DD91-101D.jpg</v>
      </c>
    </row>
    <row r="5689" spans="1:12" x14ac:dyDescent="0.25">
      <c r="A5689" t="s">
        <v>8280</v>
      </c>
      <c r="B5689" t="s">
        <v>8280</v>
      </c>
      <c r="C5689">
        <v>483275</v>
      </c>
      <c r="D5689">
        <v>5820100</v>
      </c>
      <c r="E5689">
        <v>21</v>
      </c>
      <c r="F5689" t="s">
        <v>13</v>
      </c>
      <c r="G5689" t="s">
        <v>44</v>
      </c>
      <c r="J5689" t="s">
        <v>20</v>
      </c>
      <c r="K5689" s="2" t="str">
        <f>HYPERLINK("..\..\Imagery\ScannedSlabs\1991\DD91-102.jpg")</f>
        <v>..\..\Imagery\ScannedSlabs\1991\DD91-102.jpg</v>
      </c>
      <c r="L5689" t="s">
        <v>8281</v>
      </c>
    </row>
    <row r="5690" spans="1:12" x14ac:dyDescent="0.25">
      <c r="A5690" t="s">
        <v>8282</v>
      </c>
      <c r="B5690" t="s">
        <v>8283</v>
      </c>
      <c r="C5690">
        <v>474450</v>
      </c>
      <c r="D5690">
        <v>5860650</v>
      </c>
      <c r="E5690">
        <v>21</v>
      </c>
      <c r="F5690" t="s">
        <v>13</v>
      </c>
      <c r="G5690" t="s">
        <v>484</v>
      </c>
      <c r="I5690" t="s">
        <v>38</v>
      </c>
      <c r="J5690" t="s">
        <v>16</v>
      </c>
      <c r="K5690" s="2" t="str">
        <f>HYPERLINK("..\..\Imagery\ScannedSlabs\1991\DD91-103A.jpg")</f>
        <v>..\..\Imagery\ScannedSlabs\1991\DD91-103A.jpg</v>
      </c>
    </row>
    <row r="5691" spans="1:12" x14ac:dyDescent="0.25">
      <c r="A5691" t="s">
        <v>8282</v>
      </c>
      <c r="B5691" t="s">
        <v>8284</v>
      </c>
      <c r="C5691">
        <v>474450</v>
      </c>
      <c r="D5691">
        <v>5860650</v>
      </c>
      <c r="E5691">
        <v>21</v>
      </c>
      <c r="F5691" t="s">
        <v>13</v>
      </c>
      <c r="I5691" t="s">
        <v>38</v>
      </c>
      <c r="J5691" t="s">
        <v>137</v>
      </c>
      <c r="L5691" t="s">
        <v>138</v>
      </c>
    </row>
    <row r="5692" spans="1:12" x14ac:dyDescent="0.25">
      <c r="A5692" t="s">
        <v>8285</v>
      </c>
      <c r="B5692" t="s">
        <v>8285</v>
      </c>
      <c r="C5692">
        <v>474250</v>
      </c>
      <c r="D5692">
        <v>5858925</v>
      </c>
      <c r="E5692">
        <v>21</v>
      </c>
      <c r="F5692" t="s">
        <v>13</v>
      </c>
      <c r="G5692" t="s">
        <v>51</v>
      </c>
      <c r="I5692" t="s">
        <v>38</v>
      </c>
      <c r="J5692" t="s">
        <v>16</v>
      </c>
      <c r="K5692" s="2" t="str">
        <f>HYPERLINK("..\..\Imagery\ScannedSlabs\1991\DD91-104.jpg")</f>
        <v>..\..\Imagery\ScannedSlabs\1991\DD91-104.jpg</v>
      </c>
    </row>
    <row r="5693" spans="1:12" x14ac:dyDescent="0.25">
      <c r="A5693" t="s">
        <v>8286</v>
      </c>
      <c r="B5693" t="s">
        <v>8286</v>
      </c>
      <c r="C5693">
        <v>476750</v>
      </c>
      <c r="D5693">
        <v>5856525</v>
      </c>
      <c r="E5693">
        <v>21</v>
      </c>
      <c r="F5693" t="s">
        <v>13</v>
      </c>
      <c r="G5693" t="s">
        <v>51</v>
      </c>
      <c r="I5693" t="s">
        <v>38</v>
      </c>
      <c r="J5693" t="s">
        <v>16</v>
      </c>
      <c r="K5693" s="2" t="str">
        <f>HYPERLINK("..\..\Imagery\ScannedSlabs\1991\DD91-105.jpg")</f>
        <v>..\..\Imagery\ScannedSlabs\1991\DD91-105.jpg</v>
      </c>
    </row>
    <row r="5694" spans="1:12" x14ac:dyDescent="0.25">
      <c r="A5694" t="s">
        <v>8287</v>
      </c>
      <c r="B5694" t="s">
        <v>8287</v>
      </c>
      <c r="C5694">
        <v>477325</v>
      </c>
      <c r="D5694">
        <v>5855050</v>
      </c>
      <c r="E5694">
        <v>21</v>
      </c>
      <c r="F5694" t="s">
        <v>13</v>
      </c>
      <c r="G5694" t="s">
        <v>51</v>
      </c>
      <c r="I5694" t="s">
        <v>38</v>
      </c>
      <c r="J5694" t="s">
        <v>16</v>
      </c>
      <c r="K5694" s="2" t="str">
        <f>HYPERLINK("..\..\Imagery\ScannedSlabs\1991\DD91-106.jpg")</f>
        <v>..\..\Imagery\ScannedSlabs\1991\DD91-106.jpg</v>
      </c>
    </row>
    <row r="5695" spans="1:12" x14ac:dyDescent="0.25">
      <c r="A5695" t="s">
        <v>8288</v>
      </c>
      <c r="B5695" t="s">
        <v>8288</v>
      </c>
      <c r="C5695">
        <v>440513</v>
      </c>
      <c r="D5695">
        <v>6027303</v>
      </c>
      <c r="E5695">
        <v>21</v>
      </c>
      <c r="F5695" t="s">
        <v>13</v>
      </c>
      <c r="G5695" t="s">
        <v>8289</v>
      </c>
      <c r="I5695" t="s">
        <v>15</v>
      </c>
      <c r="J5695" t="s">
        <v>16</v>
      </c>
      <c r="K5695" s="2" t="str">
        <f>HYPERLINK("..\..\Imagery\ScannedSlabs\1979\CG79-847.jpg")</f>
        <v>..\..\Imagery\ScannedSlabs\1979\CG79-847.jpg</v>
      </c>
    </row>
    <row r="5696" spans="1:12" x14ac:dyDescent="0.25">
      <c r="A5696" t="s">
        <v>8290</v>
      </c>
      <c r="B5696" t="s">
        <v>8290</v>
      </c>
      <c r="C5696">
        <v>466190</v>
      </c>
      <c r="D5696">
        <v>6027820</v>
      </c>
      <c r="E5696">
        <v>21</v>
      </c>
      <c r="F5696" t="s">
        <v>13</v>
      </c>
      <c r="G5696" t="s">
        <v>4386</v>
      </c>
      <c r="I5696" t="s">
        <v>35</v>
      </c>
      <c r="J5696" t="s">
        <v>16</v>
      </c>
      <c r="K5696" s="2" t="str">
        <f>HYPERLINK("..\..\Imagery\ScannedSlabs\1979\CG79-848.jpg")</f>
        <v>..\..\Imagery\ScannedSlabs\1979\CG79-848.jpg</v>
      </c>
    </row>
    <row r="5697" spans="1:11" x14ac:dyDescent="0.25">
      <c r="A5697" t="s">
        <v>8291</v>
      </c>
      <c r="B5697" t="s">
        <v>8292</v>
      </c>
      <c r="C5697">
        <v>581121</v>
      </c>
      <c r="D5697">
        <v>5824029</v>
      </c>
      <c r="E5697">
        <v>21</v>
      </c>
      <c r="F5697" t="s">
        <v>13</v>
      </c>
      <c r="G5697" t="s">
        <v>3612</v>
      </c>
      <c r="I5697" t="s">
        <v>38</v>
      </c>
      <c r="J5697" t="s">
        <v>23</v>
      </c>
      <c r="K5697" s="2" t="str">
        <f>HYPERLINK("..\..\Imagery\ScannedSlabs\1986\MH86-013C.jpg")</f>
        <v>..\..\Imagery\ScannedSlabs\1986\MH86-013C.jpg</v>
      </c>
    </row>
    <row r="5698" spans="1:11" x14ac:dyDescent="0.25">
      <c r="A5698" t="s">
        <v>8291</v>
      </c>
      <c r="B5698" t="s">
        <v>8293</v>
      </c>
      <c r="C5698">
        <v>581121</v>
      </c>
      <c r="D5698">
        <v>5824029</v>
      </c>
      <c r="E5698">
        <v>21</v>
      </c>
      <c r="F5698" t="s">
        <v>13</v>
      </c>
      <c r="G5698" t="s">
        <v>526</v>
      </c>
      <c r="I5698" t="s">
        <v>38</v>
      </c>
      <c r="J5698" t="s">
        <v>16</v>
      </c>
      <c r="K5698" s="2" t="str">
        <f>HYPERLINK("..\..\Imagery\ScannedSlabs\1986\MH86-013B.jpg")</f>
        <v>..\..\Imagery\ScannedSlabs\1986\MH86-013B.jpg</v>
      </c>
    </row>
    <row r="5699" spans="1:11" x14ac:dyDescent="0.25">
      <c r="A5699" t="s">
        <v>8294</v>
      </c>
      <c r="B5699" t="s">
        <v>8294</v>
      </c>
      <c r="C5699">
        <v>579890</v>
      </c>
      <c r="D5699">
        <v>5824083</v>
      </c>
      <c r="E5699">
        <v>21</v>
      </c>
      <c r="F5699" t="s">
        <v>13</v>
      </c>
      <c r="G5699" t="s">
        <v>526</v>
      </c>
      <c r="I5699" t="s">
        <v>38</v>
      </c>
      <c r="J5699" t="s">
        <v>16</v>
      </c>
      <c r="K5699" s="2" t="str">
        <f>HYPERLINK("..\..\Imagery\ScannedSlabs\1986\MH86-015.jpg")</f>
        <v>..\..\Imagery\ScannedSlabs\1986\MH86-015.jpg</v>
      </c>
    </row>
    <row r="5700" spans="1:11" x14ac:dyDescent="0.25">
      <c r="A5700" t="s">
        <v>8295</v>
      </c>
      <c r="B5700" t="s">
        <v>8295</v>
      </c>
      <c r="C5700">
        <v>585629</v>
      </c>
      <c r="D5700">
        <v>5784155</v>
      </c>
      <c r="E5700">
        <v>21</v>
      </c>
      <c r="F5700" t="s">
        <v>13</v>
      </c>
      <c r="G5700" t="s">
        <v>124</v>
      </c>
      <c r="I5700" t="s">
        <v>38</v>
      </c>
      <c r="J5700" t="s">
        <v>23</v>
      </c>
      <c r="K5700" s="2" t="str">
        <f>HYPERLINK("..\..\Imagery\ScannedSlabs\1987\VN87-428.jpg")</f>
        <v>..\..\Imagery\ScannedSlabs\1987\VN87-428.jpg</v>
      </c>
    </row>
    <row r="5701" spans="1:11" x14ac:dyDescent="0.25">
      <c r="A5701" t="s">
        <v>8296</v>
      </c>
      <c r="B5701" t="s">
        <v>8296</v>
      </c>
      <c r="C5701">
        <v>532975</v>
      </c>
      <c r="D5701">
        <v>5951854</v>
      </c>
      <c r="E5701">
        <v>21</v>
      </c>
      <c r="F5701" t="s">
        <v>13</v>
      </c>
      <c r="G5701" t="s">
        <v>448</v>
      </c>
      <c r="I5701" t="s">
        <v>38</v>
      </c>
      <c r="J5701" t="s">
        <v>16</v>
      </c>
      <c r="K5701" s="2" t="str">
        <f>HYPERLINK("..\..\Imagery\ScannedSlabs\1981\CG81-362.jpg")</f>
        <v>..\..\Imagery\ScannedSlabs\1981\CG81-362.jpg</v>
      </c>
    </row>
    <row r="5702" spans="1:11" x14ac:dyDescent="0.25">
      <c r="A5702" t="s">
        <v>8297</v>
      </c>
      <c r="B5702" t="s">
        <v>8297</v>
      </c>
      <c r="C5702">
        <v>531889</v>
      </c>
      <c r="D5702">
        <v>5951987</v>
      </c>
      <c r="E5702">
        <v>21</v>
      </c>
      <c r="F5702" t="s">
        <v>13</v>
      </c>
      <c r="G5702" t="s">
        <v>3125</v>
      </c>
      <c r="I5702" t="s">
        <v>38</v>
      </c>
      <c r="J5702" t="s">
        <v>16</v>
      </c>
      <c r="K5702" s="2" t="str">
        <f>HYPERLINK("..\..\Imagery\ScannedSlabs\1981\CG81-364.jpg")</f>
        <v>..\..\Imagery\ScannedSlabs\1981\CG81-364.jpg</v>
      </c>
    </row>
    <row r="5703" spans="1:11" x14ac:dyDescent="0.25">
      <c r="A5703" t="s">
        <v>8298</v>
      </c>
      <c r="B5703" t="s">
        <v>8298</v>
      </c>
      <c r="C5703">
        <v>547539</v>
      </c>
      <c r="D5703">
        <v>5838379</v>
      </c>
      <c r="E5703">
        <v>21</v>
      </c>
      <c r="F5703" t="s">
        <v>13</v>
      </c>
      <c r="G5703" t="s">
        <v>3068</v>
      </c>
      <c r="I5703" t="s">
        <v>35</v>
      </c>
      <c r="J5703" t="s">
        <v>16</v>
      </c>
      <c r="K5703" s="2" t="str">
        <f>HYPERLINK("..\..\Imagery\ScannedSlabs\1986\SN86-244.jpg")</f>
        <v>..\..\Imagery\ScannedSlabs\1986\SN86-244.jpg</v>
      </c>
    </row>
    <row r="5704" spans="1:11" x14ac:dyDescent="0.25">
      <c r="A5704" t="s">
        <v>8299</v>
      </c>
      <c r="B5704" t="s">
        <v>8299</v>
      </c>
      <c r="C5704">
        <v>442615</v>
      </c>
      <c r="D5704">
        <v>5803963</v>
      </c>
      <c r="E5704">
        <v>21</v>
      </c>
      <c r="F5704" t="s">
        <v>13</v>
      </c>
      <c r="G5704" t="s">
        <v>424</v>
      </c>
      <c r="I5704" t="s">
        <v>38</v>
      </c>
      <c r="J5704" t="s">
        <v>20</v>
      </c>
      <c r="K5704" s="2" t="str">
        <f>HYPERLINK("..\..\Imagery\ScannedSlabs\1992\JA92-062.jpg")</f>
        <v>..\..\Imagery\ScannedSlabs\1992\JA92-062.jpg</v>
      </c>
    </row>
    <row r="5705" spans="1:11" x14ac:dyDescent="0.25">
      <c r="A5705" t="s">
        <v>4256</v>
      </c>
      <c r="B5705" t="s">
        <v>8300</v>
      </c>
      <c r="C5705">
        <v>496775</v>
      </c>
      <c r="D5705">
        <v>5864100</v>
      </c>
      <c r="E5705">
        <v>21</v>
      </c>
      <c r="F5705" t="s">
        <v>13</v>
      </c>
      <c r="G5705" t="s">
        <v>79</v>
      </c>
      <c r="I5705" t="s">
        <v>38</v>
      </c>
      <c r="J5705" t="s">
        <v>16</v>
      </c>
      <c r="K5705" s="2" t="str">
        <f>HYPERLINK("..\..\Imagery\ScannedSlabs\1991\DD91-032A.jpg")</f>
        <v>..\..\Imagery\ScannedSlabs\1991\DD91-032A.jpg</v>
      </c>
    </row>
    <row r="5706" spans="1:11" x14ac:dyDescent="0.25">
      <c r="A5706" t="s">
        <v>8301</v>
      </c>
      <c r="B5706" t="s">
        <v>8302</v>
      </c>
      <c r="C5706">
        <v>579202</v>
      </c>
      <c r="D5706">
        <v>5827847</v>
      </c>
      <c r="E5706">
        <v>21</v>
      </c>
      <c r="F5706" t="s">
        <v>13</v>
      </c>
      <c r="G5706" t="s">
        <v>937</v>
      </c>
      <c r="I5706" t="s">
        <v>38</v>
      </c>
      <c r="J5706" t="s">
        <v>16</v>
      </c>
      <c r="K5706" s="2" t="str">
        <f>HYPERLINK("..\..\Imagery\ScannedSlabs\1986\CG86-689A.jpg")</f>
        <v>..\..\Imagery\ScannedSlabs\1986\CG86-689A.jpg</v>
      </c>
    </row>
    <row r="5707" spans="1:11" x14ac:dyDescent="0.25">
      <c r="A5707" t="s">
        <v>8301</v>
      </c>
      <c r="B5707" t="s">
        <v>8303</v>
      </c>
      <c r="C5707">
        <v>579202</v>
      </c>
      <c r="D5707">
        <v>5827847</v>
      </c>
      <c r="E5707">
        <v>21</v>
      </c>
      <c r="F5707" t="s">
        <v>13</v>
      </c>
      <c r="G5707" t="s">
        <v>3177</v>
      </c>
      <c r="I5707" t="s">
        <v>38</v>
      </c>
      <c r="J5707" t="s">
        <v>16</v>
      </c>
      <c r="K5707" s="2" t="str">
        <f>HYPERLINK("..\..\Imagery\ScannedSlabs\1986\CG86-689B.jpg")</f>
        <v>..\..\Imagery\ScannedSlabs\1986\CG86-689B.jpg</v>
      </c>
    </row>
    <row r="5708" spans="1:11" x14ac:dyDescent="0.25">
      <c r="A5708" t="s">
        <v>8304</v>
      </c>
      <c r="B5708" t="s">
        <v>8304</v>
      </c>
      <c r="C5708">
        <v>332670</v>
      </c>
      <c r="D5708">
        <v>6013560</v>
      </c>
      <c r="E5708">
        <v>21</v>
      </c>
      <c r="F5708" t="s">
        <v>13</v>
      </c>
      <c r="G5708" t="s">
        <v>480</v>
      </c>
      <c r="I5708" t="s">
        <v>35</v>
      </c>
      <c r="J5708" t="s">
        <v>16</v>
      </c>
      <c r="K5708" s="2" t="str">
        <f>HYPERLINK("..\..\Imagery\ScannedSlabs\1983\CG83-381.jpg")</f>
        <v>..\..\Imagery\ScannedSlabs\1983\CG83-381.jpg</v>
      </c>
    </row>
    <row r="5709" spans="1:11" x14ac:dyDescent="0.25">
      <c r="A5709" t="s">
        <v>8305</v>
      </c>
      <c r="B5709" t="s">
        <v>8305</v>
      </c>
      <c r="C5709">
        <v>332916</v>
      </c>
      <c r="D5709">
        <v>6013685</v>
      </c>
      <c r="E5709">
        <v>21</v>
      </c>
      <c r="F5709" t="s">
        <v>13</v>
      </c>
      <c r="G5709" t="s">
        <v>8306</v>
      </c>
      <c r="I5709" t="s">
        <v>38</v>
      </c>
      <c r="J5709" t="s">
        <v>23</v>
      </c>
      <c r="K5709" s="2" t="str">
        <f>HYPERLINK("..\..\Imagery\ScannedSlabs\1983\CG83-382.jpg")</f>
        <v>..\..\Imagery\ScannedSlabs\1983\CG83-382.jpg</v>
      </c>
    </row>
    <row r="5710" spans="1:11" x14ac:dyDescent="0.25">
      <c r="A5710" t="s">
        <v>8307</v>
      </c>
      <c r="B5710" t="s">
        <v>8307</v>
      </c>
      <c r="C5710">
        <v>364887</v>
      </c>
      <c r="D5710">
        <v>6060756</v>
      </c>
      <c r="E5710">
        <v>21</v>
      </c>
      <c r="F5710" t="s">
        <v>13</v>
      </c>
      <c r="G5710" t="s">
        <v>1687</v>
      </c>
      <c r="I5710" t="s">
        <v>15</v>
      </c>
      <c r="J5710" t="s">
        <v>23</v>
      </c>
      <c r="K5710" s="2" t="str">
        <f>HYPERLINK("..\..\Imagery\ScannedSlabs\1983\CG83-425.jpg")</f>
        <v>..\..\Imagery\ScannedSlabs\1983\CG83-425.jpg</v>
      </c>
    </row>
    <row r="5711" spans="1:11" x14ac:dyDescent="0.25">
      <c r="A5711" t="s">
        <v>8308</v>
      </c>
      <c r="B5711" t="s">
        <v>8308</v>
      </c>
      <c r="C5711">
        <v>365887</v>
      </c>
      <c r="D5711">
        <v>6056038</v>
      </c>
      <c r="E5711">
        <v>21</v>
      </c>
      <c r="F5711" t="s">
        <v>13</v>
      </c>
      <c r="G5711" t="s">
        <v>173</v>
      </c>
      <c r="I5711" t="s">
        <v>15</v>
      </c>
      <c r="J5711" t="s">
        <v>23</v>
      </c>
      <c r="K5711" s="2" t="str">
        <f>HYPERLINK("..\..\Imagery\ScannedSlabs\1983\CG83-426.jpg")</f>
        <v>..\..\Imagery\ScannedSlabs\1983\CG83-426.jpg</v>
      </c>
    </row>
    <row r="5712" spans="1:11" x14ac:dyDescent="0.25">
      <c r="A5712" t="s">
        <v>8309</v>
      </c>
      <c r="B5712" t="s">
        <v>8309</v>
      </c>
      <c r="C5712">
        <v>353720</v>
      </c>
      <c r="D5712">
        <v>6056190</v>
      </c>
      <c r="E5712">
        <v>21</v>
      </c>
      <c r="F5712" t="s">
        <v>13</v>
      </c>
      <c r="G5712" t="s">
        <v>3088</v>
      </c>
      <c r="I5712" t="s">
        <v>15</v>
      </c>
      <c r="J5712" t="s">
        <v>23</v>
      </c>
      <c r="K5712" s="2" t="str">
        <f>HYPERLINK("..\..\Imagery\ScannedSlabs\1983\CG83-427.jpg")</f>
        <v>..\..\Imagery\ScannedSlabs\1983\CG83-427.jpg</v>
      </c>
    </row>
    <row r="5713" spans="1:12" x14ac:dyDescent="0.25">
      <c r="A5713" t="s">
        <v>8310</v>
      </c>
      <c r="B5713" t="s">
        <v>8310</v>
      </c>
      <c r="C5713">
        <v>362180</v>
      </c>
      <c r="D5713">
        <v>6044940</v>
      </c>
      <c r="E5713">
        <v>21</v>
      </c>
      <c r="F5713" t="s">
        <v>13</v>
      </c>
      <c r="G5713" t="s">
        <v>2078</v>
      </c>
      <c r="I5713" t="s">
        <v>38</v>
      </c>
      <c r="J5713" t="s">
        <v>16</v>
      </c>
      <c r="K5713" s="2" t="str">
        <f>HYPERLINK("..\..\Imagery\ScannedSlabs\1983\CG83-428.jpg")</f>
        <v>..\..\Imagery\ScannedSlabs\1983\CG83-428.jpg</v>
      </c>
    </row>
    <row r="5714" spans="1:12" x14ac:dyDescent="0.25">
      <c r="A5714" t="s">
        <v>8311</v>
      </c>
      <c r="B5714" t="s">
        <v>8311</v>
      </c>
      <c r="C5714">
        <v>337987</v>
      </c>
      <c r="D5714">
        <v>6043582</v>
      </c>
      <c r="E5714">
        <v>21</v>
      </c>
      <c r="F5714" t="s">
        <v>13</v>
      </c>
      <c r="G5714" t="s">
        <v>231</v>
      </c>
      <c r="I5714" t="s">
        <v>15</v>
      </c>
      <c r="J5714" t="s">
        <v>23</v>
      </c>
      <c r="K5714" s="2" t="str">
        <f>HYPERLINK("..\..\Imagery\ScannedSlabs\1983\CG83-429.jpg")</f>
        <v>..\..\Imagery\ScannedSlabs\1983\CG83-429.jpg</v>
      </c>
    </row>
    <row r="5715" spans="1:12" x14ac:dyDescent="0.25">
      <c r="A5715" t="s">
        <v>8312</v>
      </c>
      <c r="B5715" t="s">
        <v>8312</v>
      </c>
      <c r="C5715">
        <v>581810</v>
      </c>
      <c r="D5715">
        <v>5895530</v>
      </c>
      <c r="E5715">
        <v>21</v>
      </c>
      <c r="F5715" t="s">
        <v>13</v>
      </c>
      <c r="G5715" t="s">
        <v>659</v>
      </c>
      <c r="I5715" t="s">
        <v>38</v>
      </c>
      <c r="J5715" t="s">
        <v>20</v>
      </c>
      <c r="K5715" s="2" t="str">
        <f>HYPERLINK("..\..\Imagery\ScannedSlabs\1985\VN85-567.jpg")</f>
        <v>..\..\Imagery\ScannedSlabs\1985\VN85-567.jpg</v>
      </c>
    </row>
    <row r="5716" spans="1:12" x14ac:dyDescent="0.25">
      <c r="A5716" t="s">
        <v>8313</v>
      </c>
      <c r="B5716" t="s">
        <v>8313</v>
      </c>
      <c r="C5716">
        <v>582121</v>
      </c>
      <c r="D5716">
        <v>5896824</v>
      </c>
      <c r="E5716">
        <v>21</v>
      </c>
      <c r="F5716" t="s">
        <v>13</v>
      </c>
      <c r="G5716" t="s">
        <v>333</v>
      </c>
      <c r="I5716" t="s">
        <v>38</v>
      </c>
      <c r="J5716" t="s">
        <v>20</v>
      </c>
      <c r="K5716" s="2" t="str">
        <f>HYPERLINK("..\..\Imagery\ScannedSlabs\1985\VN85-568.jpg")</f>
        <v>..\..\Imagery\ScannedSlabs\1985\VN85-568.jpg</v>
      </c>
    </row>
    <row r="5717" spans="1:12" x14ac:dyDescent="0.25">
      <c r="A5717" t="s">
        <v>8314</v>
      </c>
      <c r="B5717" t="s">
        <v>8314</v>
      </c>
      <c r="C5717">
        <v>584564</v>
      </c>
      <c r="D5717">
        <v>5897467</v>
      </c>
      <c r="E5717">
        <v>21</v>
      </c>
      <c r="F5717" t="s">
        <v>13</v>
      </c>
      <c r="G5717" t="s">
        <v>25</v>
      </c>
      <c r="I5717" t="s">
        <v>38</v>
      </c>
      <c r="J5717" t="s">
        <v>20</v>
      </c>
      <c r="K5717" s="2" t="str">
        <f>HYPERLINK("..\..\Imagery\ScannedSlabs\1985\VN85-569.jpg")</f>
        <v>..\..\Imagery\ScannedSlabs\1985\VN85-569.jpg</v>
      </c>
    </row>
    <row r="5718" spans="1:12" x14ac:dyDescent="0.25">
      <c r="A5718" t="s">
        <v>8315</v>
      </c>
      <c r="B5718" t="s">
        <v>8315</v>
      </c>
      <c r="C5718">
        <v>585257</v>
      </c>
      <c r="D5718">
        <v>5897749</v>
      </c>
      <c r="E5718">
        <v>21</v>
      </c>
      <c r="F5718" t="s">
        <v>13</v>
      </c>
      <c r="G5718" t="s">
        <v>1797</v>
      </c>
      <c r="I5718" t="s">
        <v>38</v>
      </c>
      <c r="J5718" t="s">
        <v>23</v>
      </c>
      <c r="K5718" s="2" t="str">
        <f>HYPERLINK("..\..\Imagery\ScannedSlabs\1985\VN85-570.jpg")</f>
        <v>..\..\Imagery\ScannedSlabs\1985\VN85-570.jpg</v>
      </c>
    </row>
    <row r="5719" spans="1:12" x14ac:dyDescent="0.25">
      <c r="A5719" t="s">
        <v>8316</v>
      </c>
      <c r="B5719" t="s">
        <v>8316</v>
      </c>
      <c r="C5719">
        <v>574279</v>
      </c>
      <c r="D5719">
        <v>5914479</v>
      </c>
      <c r="E5719">
        <v>21</v>
      </c>
      <c r="F5719" t="s">
        <v>13</v>
      </c>
      <c r="G5719" t="s">
        <v>346</v>
      </c>
      <c r="I5719" t="s">
        <v>38</v>
      </c>
      <c r="J5719" t="s">
        <v>20</v>
      </c>
      <c r="K5719" s="2" t="str">
        <f>HYPERLINK("..\..\Imagery\ScannedSlabs\1985\VN85-573.jpg")</f>
        <v>..\..\Imagery\ScannedSlabs\1985\VN85-573.jpg</v>
      </c>
    </row>
    <row r="5720" spans="1:12" x14ac:dyDescent="0.25">
      <c r="A5720" t="s">
        <v>8317</v>
      </c>
      <c r="B5720" t="s">
        <v>8317</v>
      </c>
      <c r="C5720">
        <v>441680</v>
      </c>
      <c r="D5720">
        <v>5976190</v>
      </c>
      <c r="E5720">
        <v>21</v>
      </c>
      <c r="F5720" t="s">
        <v>13</v>
      </c>
      <c r="I5720" t="s">
        <v>35</v>
      </c>
      <c r="J5720" t="s">
        <v>137</v>
      </c>
      <c r="L5720" t="s">
        <v>826</v>
      </c>
    </row>
    <row r="5721" spans="1:12" x14ac:dyDescent="0.25">
      <c r="A5721" t="s">
        <v>8318</v>
      </c>
      <c r="B5721" t="s">
        <v>8319</v>
      </c>
      <c r="C5721">
        <v>509037</v>
      </c>
      <c r="D5721">
        <v>5894270</v>
      </c>
      <c r="E5721">
        <v>21</v>
      </c>
      <c r="F5721" t="s">
        <v>13</v>
      </c>
      <c r="G5721" t="s">
        <v>2166</v>
      </c>
      <c r="I5721" t="s">
        <v>15</v>
      </c>
      <c r="J5721" t="s">
        <v>23</v>
      </c>
      <c r="K5721" s="2" t="str">
        <f>HYPERLINK("..\..\Imagery\ScannedSlabs\1987\CG87-164B.jpg")</f>
        <v>..\..\Imagery\ScannedSlabs\1987\CG87-164B.jpg</v>
      </c>
      <c r="L5721" t="s">
        <v>8320</v>
      </c>
    </row>
    <row r="5722" spans="1:12" x14ac:dyDescent="0.25">
      <c r="A5722" t="s">
        <v>8318</v>
      </c>
      <c r="B5722" t="s">
        <v>8321</v>
      </c>
      <c r="C5722">
        <v>509037</v>
      </c>
      <c r="D5722">
        <v>5894270</v>
      </c>
      <c r="E5722">
        <v>21</v>
      </c>
      <c r="F5722" t="s">
        <v>13</v>
      </c>
      <c r="G5722" t="s">
        <v>2172</v>
      </c>
      <c r="H5722" t="s">
        <v>2173</v>
      </c>
      <c r="I5722" t="s">
        <v>15</v>
      </c>
      <c r="J5722" t="s">
        <v>16</v>
      </c>
      <c r="K5722" s="2" t="str">
        <f>HYPERLINK("..\..\Imagery\ScannedSlabs\1987\CG87-164A.jpg")</f>
        <v>..\..\Imagery\ScannedSlabs\1987\CG87-164A.jpg</v>
      </c>
      <c r="L5722" t="s">
        <v>8320</v>
      </c>
    </row>
    <row r="5723" spans="1:12" x14ac:dyDescent="0.25">
      <c r="A5723" t="s">
        <v>8322</v>
      </c>
      <c r="B5723" t="s">
        <v>8322</v>
      </c>
      <c r="C5723">
        <v>315375</v>
      </c>
      <c r="D5723">
        <v>5871350</v>
      </c>
      <c r="E5723">
        <v>21</v>
      </c>
      <c r="F5723" t="s">
        <v>13</v>
      </c>
      <c r="G5723" t="s">
        <v>448</v>
      </c>
      <c r="H5723" t="s">
        <v>3721</v>
      </c>
      <c r="I5723" t="s">
        <v>38</v>
      </c>
      <c r="J5723" t="s">
        <v>23</v>
      </c>
      <c r="K5723" s="2" t="str">
        <f>HYPERLINK("..\..\Imagery\ScannedSlabs\1998\CG98-017.jpg")</f>
        <v>..\..\Imagery\ScannedSlabs\1998\CG98-017.jpg</v>
      </c>
    </row>
    <row r="5724" spans="1:12" x14ac:dyDescent="0.25">
      <c r="A5724" t="s">
        <v>8323</v>
      </c>
      <c r="B5724" t="s">
        <v>8323</v>
      </c>
      <c r="C5724">
        <v>330807</v>
      </c>
      <c r="D5724">
        <v>5874612</v>
      </c>
      <c r="E5724">
        <v>21</v>
      </c>
      <c r="F5724" t="s">
        <v>13</v>
      </c>
      <c r="G5724" t="s">
        <v>448</v>
      </c>
      <c r="H5724" t="s">
        <v>3721</v>
      </c>
      <c r="I5724" t="s">
        <v>38</v>
      </c>
      <c r="J5724" t="s">
        <v>23</v>
      </c>
      <c r="K5724" s="2" t="str">
        <f>HYPERLINK("..\..\Imagery\ScannedSlabs\1998\CG98-018.jpg")</f>
        <v>..\..\Imagery\ScannedSlabs\1998\CG98-018.jpg</v>
      </c>
    </row>
    <row r="5725" spans="1:12" x14ac:dyDescent="0.25">
      <c r="A5725" t="s">
        <v>8324</v>
      </c>
      <c r="B5725" t="s">
        <v>8324</v>
      </c>
      <c r="C5725">
        <v>332737</v>
      </c>
      <c r="D5725">
        <v>5874451</v>
      </c>
      <c r="E5725">
        <v>21</v>
      </c>
      <c r="F5725" t="s">
        <v>13</v>
      </c>
      <c r="G5725" t="s">
        <v>448</v>
      </c>
      <c r="H5725" t="s">
        <v>3721</v>
      </c>
      <c r="I5725" t="s">
        <v>38</v>
      </c>
      <c r="J5725" t="s">
        <v>23</v>
      </c>
      <c r="K5725" s="2" t="str">
        <f>HYPERLINK("..\..\Imagery\ScannedSlabs\1998\CG98-019.jpg")</f>
        <v>..\..\Imagery\ScannedSlabs\1998\CG98-019.jpg</v>
      </c>
    </row>
    <row r="5726" spans="1:12" x14ac:dyDescent="0.25">
      <c r="A5726" t="s">
        <v>8325</v>
      </c>
      <c r="B5726" t="s">
        <v>8325</v>
      </c>
      <c r="C5726">
        <v>335252</v>
      </c>
      <c r="D5726">
        <v>5873407</v>
      </c>
      <c r="E5726">
        <v>21</v>
      </c>
      <c r="F5726" t="s">
        <v>13</v>
      </c>
      <c r="G5726" t="s">
        <v>448</v>
      </c>
      <c r="H5726" t="s">
        <v>3721</v>
      </c>
      <c r="I5726" t="s">
        <v>38</v>
      </c>
      <c r="J5726" t="s">
        <v>20</v>
      </c>
      <c r="K5726" s="2" t="str">
        <f>HYPERLINK("..\..\Imagery\ScannedSlabs\1998\CG98-020.jpg")</f>
        <v>..\..\Imagery\ScannedSlabs\1998\CG98-020.jpg</v>
      </c>
    </row>
    <row r="5727" spans="1:12" x14ac:dyDescent="0.25">
      <c r="A5727" t="s">
        <v>8326</v>
      </c>
      <c r="B5727" t="s">
        <v>8326</v>
      </c>
      <c r="C5727">
        <v>338439</v>
      </c>
      <c r="D5727">
        <v>5873420</v>
      </c>
      <c r="E5727">
        <v>21</v>
      </c>
      <c r="F5727" t="s">
        <v>13</v>
      </c>
      <c r="G5727" t="s">
        <v>448</v>
      </c>
      <c r="H5727" t="s">
        <v>3721</v>
      </c>
      <c r="I5727" t="s">
        <v>38</v>
      </c>
      <c r="J5727" t="s">
        <v>23</v>
      </c>
      <c r="K5727" s="2" t="str">
        <f>HYPERLINK("..\..\Imagery\ScannedSlabs\1998\CG98-021.jpg")</f>
        <v>..\..\Imagery\ScannedSlabs\1998\CG98-021.jpg</v>
      </c>
    </row>
    <row r="5728" spans="1:12" x14ac:dyDescent="0.25">
      <c r="A5728" t="s">
        <v>8327</v>
      </c>
      <c r="B5728" t="s">
        <v>8327</v>
      </c>
      <c r="C5728">
        <v>341322</v>
      </c>
      <c r="D5728">
        <v>5873652</v>
      </c>
      <c r="E5728">
        <v>21</v>
      </c>
      <c r="F5728" t="s">
        <v>13</v>
      </c>
      <c r="G5728" t="s">
        <v>448</v>
      </c>
      <c r="H5728" t="s">
        <v>3721</v>
      </c>
      <c r="I5728" t="s">
        <v>15</v>
      </c>
      <c r="J5728" t="s">
        <v>23</v>
      </c>
      <c r="K5728" s="2" t="str">
        <f>HYPERLINK("..\..\Imagery\ScannedSlabs\1998\CG98-022.jpg")</f>
        <v>..\..\Imagery\ScannedSlabs\1998\CG98-022.jpg</v>
      </c>
    </row>
    <row r="5729" spans="1:12" x14ac:dyDescent="0.25">
      <c r="A5729" t="s">
        <v>8328</v>
      </c>
      <c r="B5729" t="s">
        <v>8328</v>
      </c>
      <c r="C5729">
        <v>344435</v>
      </c>
      <c r="D5729">
        <v>5873810</v>
      </c>
      <c r="E5729">
        <v>21</v>
      </c>
      <c r="F5729" t="s">
        <v>13</v>
      </c>
      <c r="G5729" t="s">
        <v>448</v>
      </c>
      <c r="H5729" t="s">
        <v>3721</v>
      </c>
      <c r="I5729" t="s">
        <v>38</v>
      </c>
      <c r="J5729" t="s">
        <v>23</v>
      </c>
      <c r="K5729" s="2" t="str">
        <f>HYPERLINK("..\..\Imagery\ScannedSlabs\1998\CG98-023.jpg")</f>
        <v>..\..\Imagery\ScannedSlabs\1998\CG98-023.jpg</v>
      </c>
    </row>
    <row r="5730" spans="1:12" x14ac:dyDescent="0.25">
      <c r="A5730" t="s">
        <v>8329</v>
      </c>
      <c r="B5730" t="s">
        <v>8329</v>
      </c>
      <c r="C5730">
        <v>347859</v>
      </c>
      <c r="D5730">
        <v>5874118</v>
      </c>
      <c r="E5730">
        <v>21</v>
      </c>
      <c r="F5730" t="s">
        <v>13</v>
      </c>
      <c r="G5730" t="s">
        <v>448</v>
      </c>
      <c r="H5730" t="s">
        <v>3721</v>
      </c>
      <c r="I5730" t="s">
        <v>38</v>
      </c>
      <c r="J5730" t="s">
        <v>23</v>
      </c>
      <c r="K5730" s="2" t="str">
        <f>HYPERLINK("..\..\Imagery\ScannedSlabs\1998\CG98-024.jpg")</f>
        <v>..\..\Imagery\ScannedSlabs\1998\CG98-024.jpg</v>
      </c>
    </row>
    <row r="5731" spans="1:12" x14ac:dyDescent="0.25">
      <c r="A5731" t="s">
        <v>8330</v>
      </c>
      <c r="B5731" t="s">
        <v>8330</v>
      </c>
      <c r="C5731">
        <v>350905</v>
      </c>
      <c r="D5731">
        <v>5872386</v>
      </c>
      <c r="E5731">
        <v>21</v>
      </c>
      <c r="F5731" t="s">
        <v>13</v>
      </c>
      <c r="G5731" t="s">
        <v>448</v>
      </c>
      <c r="H5731" t="s">
        <v>3721</v>
      </c>
      <c r="I5731" t="s">
        <v>38</v>
      </c>
      <c r="J5731" t="s">
        <v>23</v>
      </c>
      <c r="K5731" s="2" t="str">
        <f>HYPERLINK("..\..\Imagery\ScannedSlabs\1998\CG98-025.jpg")</f>
        <v>..\..\Imagery\ScannedSlabs\1998\CG98-025.jpg</v>
      </c>
    </row>
    <row r="5732" spans="1:12" x14ac:dyDescent="0.25">
      <c r="A5732" t="s">
        <v>8331</v>
      </c>
      <c r="B5732" t="s">
        <v>8331</v>
      </c>
      <c r="C5732">
        <v>352930</v>
      </c>
      <c r="D5732">
        <v>5872632</v>
      </c>
      <c r="E5732">
        <v>21</v>
      </c>
      <c r="F5732" t="s">
        <v>13</v>
      </c>
      <c r="G5732" t="s">
        <v>8332</v>
      </c>
      <c r="H5732" t="s">
        <v>3721</v>
      </c>
      <c r="I5732" t="s">
        <v>35</v>
      </c>
      <c r="J5732" t="s">
        <v>23</v>
      </c>
      <c r="K5732" s="2" t="str">
        <f>HYPERLINK("..\..\Imagery\ScannedSlabs\1998\CG98-026.jpg")</f>
        <v>..\..\Imagery\ScannedSlabs\1998\CG98-026.jpg</v>
      </c>
    </row>
    <row r="5733" spans="1:12" x14ac:dyDescent="0.25">
      <c r="A5733" t="s">
        <v>8333</v>
      </c>
      <c r="B5733" t="s">
        <v>8333</v>
      </c>
      <c r="C5733">
        <v>359219</v>
      </c>
      <c r="D5733">
        <v>5870218</v>
      </c>
      <c r="E5733">
        <v>21</v>
      </c>
      <c r="F5733" t="s">
        <v>13</v>
      </c>
      <c r="G5733" t="s">
        <v>448</v>
      </c>
      <c r="H5733" t="s">
        <v>3721</v>
      </c>
      <c r="I5733" t="s">
        <v>38</v>
      </c>
      <c r="J5733" t="s">
        <v>23</v>
      </c>
      <c r="K5733" s="2" t="str">
        <f>HYPERLINK("..\..\Imagery\ScannedSlabs\1998\CG98-027.jpg")</f>
        <v>..\..\Imagery\ScannedSlabs\1998\CG98-027.jpg</v>
      </c>
    </row>
    <row r="5734" spans="1:12" x14ac:dyDescent="0.25">
      <c r="A5734" t="s">
        <v>8334</v>
      </c>
      <c r="B5734" t="s">
        <v>8334</v>
      </c>
      <c r="C5734">
        <v>471000</v>
      </c>
      <c r="D5734">
        <v>5935800</v>
      </c>
      <c r="E5734">
        <v>21</v>
      </c>
      <c r="F5734" t="s">
        <v>13</v>
      </c>
      <c r="G5734" t="s">
        <v>1362</v>
      </c>
      <c r="I5734" t="s">
        <v>1363</v>
      </c>
      <c r="J5734" t="s">
        <v>16</v>
      </c>
      <c r="K5734" s="2" t="str">
        <f>HYPERLINK("..\..\Imagery\ScannedSlabs\1984\CG84-188.jpg")</f>
        <v>..\..\Imagery\ScannedSlabs\1984\CG84-188.jpg</v>
      </c>
    </row>
    <row r="5735" spans="1:12" x14ac:dyDescent="0.25">
      <c r="A5735" t="s">
        <v>8335</v>
      </c>
      <c r="B5735" t="s">
        <v>8335</v>
      </c>
      <c r="C5735">
        <v>473375</v>
      </c>
      <c r="D5735">
        <v>5929228</v>
      </c>
      <c r="E5735">
        <v>21</v>
      </c>
      <c r="F5735" t="s">
        <v>13</v>
      </c>
      <c r="G5735" t="s">
        <v>1362</v>
      </c>
      <c r="I5735" t="s">
        <v>1363</v>
      </c>
      <c r="J5735" t="s">
        <v>23</v>
      </c>
      <c r="K5735" s="2" t="str">
        <f>HYPERLINK("..\..\Imagery\ScannedSlabs\1984\CG84-189.jpg")</f>
        <v>..\..\Imagery\ScannedSlabs\1984\CG84-189.jpg</v>
      </c>
    </row>
    <row r="5736" spans="1:12" x14ac:dyDescent="0.25">
      <c r="A5736" t="s">
        <v>8336</v>
      </c>
      <c r="B5736" t="s">
        <v>8336</v>
      </c>
      <c r="C5736">
        <v>411585</v>
      </c>
      <c r="D5736">
        <v>5779796</v>
      </c>
      <c r="E5736">
        <v>21</v>
      </c>
      <c r="F5736" t="s">
        <v>13</v>
      </c>
      <c r="G5736" t="s">
        <v>148</v>
      </c>
      <c r="H5736" t="s">
        <v>510</v>
      </c>
      <c r="I5736" t="s">
        <v>38</v>
      </c>
      <c r="J5736" t="s">
        <v>16</v>
      </c>
      <c r="K5736" s="2" t="str">
        <f>HYPERLINK("..\..\Imagery\ScannedSlabs\1999\CG99-097.jpg")</f>
        <v>..\..\Imagery\ScannedSlabs\1999\CG99-097.jpg</v>
      </c>
    </row>
    <row r="5737" spans="1:12" x14ac:dyDescent="0.25">
      <c r="A5737" t="s">
        <v>8337</v>
      </c>
      <c r="B5737" t="s">
        <v>8337</v>
      </c>
      <c r="C5737">
        <v>352331</v>
      </c>
      <c r="D5737">
        <v>5981445</v>
      </c>
      <c r="E5737">
        <v>21</v>
      </c>
      <c r="F5737" t="s">
        <v>13</v>
      </c>
      <c r="G5737" t="s">
        <v>325</v>
      </c>
      <c r="I5737" t="s">
        <v>15</v>
      </c>
      <c r="J5737" t="s">
        <v>16</v>
      </c>
    </row>
    <row r="5738" spans="1:12" x14ac:dyDescent="0.25">
      <c r="A5738" t="s">
        <v>8338</v>
      </c>
      <c r="B5738" t="s">
        <v>8338</v>
      </c>
      <c r="C5738">
        <v>557621</v>
      </c>
      <c r="D5738">
        <v>5927642</v>
      </c>
      <c r="E5738">
        <v>21</v>
      </c>
      <c r="F5738" t="s">
        <v>13</v>
      </c>
      <c r="G5738" t="s">
        <v>1219</v>
      </c>
      <c r="I5738" t="s">
        <v>38</v>
      </c>
      <c r="J5738" t="s">
        <v>16</v>
      </c>
      <c r="K5738" s="2" t="str">
        <f>HYPERLINK("..\..\Imagery\ScannedSlabs\1985\SP85-154.jpg")</f>
        <v>..\..\Imagery\ScannedSlabs\1985\SP85-154.jpg</v>
      </c>
    </row>
    <row r="5739" spans="1:12" x14ac:dyDescent="0.25">
      <c r="A5739" t="s">
        <v>8339</v>
      </c>
      <c r="B5739" t="s">
        <v>8339</v>
      </c>
      <c r="C5739">
        <v>558259</v>
      </c>
      <c r="D5739">
        <v>5927660</v>
      </c>
      <c r="E5739">
        <v>21</v>
      </c>
      <c r="F5739" t="s">
        <v>13</v>
      </c>
      <c r="G5739" t="s">
        <v>310</v>
      </c>
      <c r="I5739" t="s">
        <v>38</v>
      </c>
      <c r="J5739" t="s">
        <v>16</v>
      </c>
      <c r="K5739" s="2" t="str">
        <f>HYPERLINK("..\..\Imagery\ScannedSlabs\1985\SP85-155.jpg")</f>
        <v>..\..\Imagery\ScannedSlabs\1985\SP85-155.jpg</v>
      </c>
    </row>
    <row r="5740" spans="1:12" x14ac:dyDescent="0.25">
      <c r="A5740" t="s">
        <v>8340</v>
      </c>
      <c r="B5740" t="s">
        <v>8340</v>
      </c>
      <c r="C5740">
        <v>559172</v>
      </c>
      <c r="D5740">
        <v>5927116</v>
      </c>
      <c r="E5740">
        <v>21</v>
      </c>
      <c r="F5740" t="s">
        <v>13</v>
      </c>
      <c r="G5740" t="s">
        <v>207</v>
      </c>
      <c r="I5740" t="s">
        <v>38</v>
      </c>
      <c r="J5740" t="s">
        <v>16</v>
      </c>
      <c r="K5740" s="2" t="str">
        <f>HYPERLINK("..\..\Imagery\ScannedSlabs\1985\SP85-158.jpg")</f>
        <v>..\..\Imagery\ScannedSlabs\1985\SP85-158.jpg</v>
      </c>
    </row>
    <row r="5741" spans="1:12" x14ac:dyDescent="0.25">
      <c r="A5741" t="s">
        <v>8341</v>
      </c>
      <c r="B5741" t="s">
        <v>8341</v>
      </c>
      <c r="C5741">
        <v>559868</v>
      </c>
      <c r="D5741">
        <v>5926674</v>
      </c>
      <c r="E5741">
        <v>21</v>
      </c>
      <c r="F5741" t="s">
        <v>13</v>
      </c>
      <c r="G5741" t="s">
        <v>49</v>
      </c>
      <c r="I5741" t="s">
        <v>38</v>
      </c>
      <c r="J5741" t="s">
        <v>16</v>
      </c>
      <c r="K5741" s="2" t="str">
        <f>HYPERLINK("..\..\Imagery\ScannedSlabs\1985\SP85-159.jpg")</f>
        <v>..\..\Imagery\ScannedSlabs\1985\SP85-159.jpg</v>
      </c>
    </row>
    <row r="5742" spans="1:12" x14ac:dyDescent="0.25">
      <c r="A5742" t="s">
        <v>8342</v>
      </c>
      <c r="B5742" t="s">
        <v>8342</v>
      </c>
      <c r="C5742">
        <v>561252</v>
      </c>
      <c r="D5742">
        <v>5925717</v>
      </c>
      <c r="E5742">
        <v>21</v>
      </c>
      <c r="F5742" t="s">
        <v>13</v>
      </c>
      <c r="G5742" t="s">
        <v>417</v>
      </c>
      <c r="I5742" t="s">
        <v>38</v>
      </c>
      <c r="J5742" t="s">
        <v>16</v>
      </c>
      <c r="K5742" s="2" t="str">
        <f>HYPERLINK("..\..\Imagery\ScannedSlabs\1985\SP85-162.jpg")</f>
        <v>..\..\Imagery\ScannedSlabs\1985\SP85-162.jpg</v>
      </c>
    </row>
    <row r="5743" spans="1:12" x14ac:dyDescent="0.25">
      <c r="A5743" t="s">
        <v>8343</v>
      </c>
      <c r="B5743" t="s">
        <v>8343</v>
      </c>
      <c r="C5743">
        <v>574933</v>
      </c>
      <c r="D5743">
        <v>5838945</v>
      </c>
      <c r="E5743">
        <v>21</v>
      </c>
      <c r="F5743" t="s">
        <v>13</v>
      </c>
      <c r="G5743" t="s">
        <v>1797</v>
      </c>
      <c r="I5743" t="s">
        <v>35</v>
      </c>
      <c r="J5743" t="s">
        <v>23</v>
      </c>
      <c r="K5743" s="2" t="str">
        <f>HYPERLINK("..\..\Imagery\ScannedSlabs\1986\SN86-330.jpg")</f>
        <v>..\..\Imagery\ScannedSlabs\1986\SN86-330.jpg</v>
      </c>
      <c r="L5743" t="s">
        <v>8344</v>
      </c>
    </row>
    <row r="5744" spans="1:12" x14ac:dyDescent="0.25">
      <c r="A5744" t="s">
        <v>8345</v>
      </c>
      <c r="B5744" t="s">
        <v>8345</v>
      </c>
      <c r="C5744">
        <v>469469</v>
      </c>
      <c r="D5744">
        <v>5770369</v>
      </c>
      <c r="E5744">
        <v>21</v>
      </c>
      <c r="F5744" t="s">
        <v>13</v>
      </c>
      <c r="G5744" t="s">
        <v>220</v>
      </c>
      <c r="I5744" t="s">
        <v>38</v>
      </c>
      <c r="J5744" t="s">
        <v>16</v>
      </c>
      <c r="K5744" s="2" t="str">
        <f>HYPERLINK("..\..\Imagery\ScannedSlabs\1992\VN92-262.jpg")</f>
        <v>..\..\Imagery\ScannedSlabs\1992\VN92-262.jpg</v>
      </c>
    </row>
    <row r="5745" spans="1:12" x14ac:dyDescent="0.25">
      <c r="A5745" t="s">
        <v>1750</v>
      </c>
      <c r="B5745" t="s">
        <v>8346</v>
      </c>
      <c r="C5745">
        <v>598222</v>
      </c>
      <c r="D5745">
        <v>5789417</v>
      </c>
      <c r="E5745">
        <v>21</v>
      </c>
      <c r="F5745" t="s">
        <v>13</v>
      </c>
      <c r="G5745" t="s">
        <v>1678</v>
      </c>
      <c r="H5745" t="s">
        <v>1752</v>
      </c>
      <c r="I5745" t="s">
        <v>15</v>
      </c>
      <c r="J5745" t="s">
        <v>23</v>
      </c>
      <c r="K5745" s="2" t="str">
        <f>HYPERLINK("..\..\Imagery\ScannedSlabs\1987\CG87-561.2.jpg")</f>
        <v>..\..\Imagery\ScannedSlabs\1987\CG87-561.2.jpg</v>
      </c>
      <c r="L5745" t="s">
        <v>8347</v>
      </c>
    </row>
    <row r="5746" spans="1:12" x14ac:dyDescent="0.25">
      <c r="A5746" t="s">
        <v>8348</v>
      </c>
      <c r="B5746" t="s">
        <v>8348</v>
      </c>
      <c r="C5746">
        <v>538001</v>
      </c>
      <c r="D5746">
        <v>5843220</v>
      </c>
      <c r="E5746">
        <v>21</v>
      </c>
      <c r="F5746" t="s">
        <v>13</v>
      </c>
      <c r="G5746" t="s">
        <v>99</v>
      </c>
      <c r="I5746" t="s">
        <v>35</v>
      </c>
      <c r="J5746" t="s">
        <v>23</v>
      </c>
      <c r="K5746" s="2" t="str">
        <f>HYPERLINK("..\..\Imagery\ScannedSlabs\1986\MN86-226.jpg")</f>
        <v>..\..\Imagery\ScannedSlabs\1986\MN86-226.jpg</v>
      </c>
    </row>
    <row r="5747" spans="1:12" x14ac:dyDescent="0.25">
      <c r="A5747" t="s">
        <v>8349</v>
      </c>
      <c r="B5747" t="s">
        <v>8349</v>
      </c>
      <c r="C5747">
        <v>537436</v>
      </c>
      <c r="D5747">
        <v>5843003</v>
      </c>
      <c r="E5747">
        <v>21</v>
      </c>
      <c r="F5747" t="s">
        <v>13</v>
      </c>
      <c r="G5747" t="s">
        <v>8350</v>
      </c>
      <c r="I5747" t="s">
        <v>38</v>
      </c>
      <c r="J5747" t="s">
        <v>16</v>
      </c>
      <c r="K5747" s="2" t="str">
        <f>HYPERLINK("..\..\Imagery\ScannedSlabs\1986\MN86-227.jpg")</f>
        <v>..\..\Imagery\ScannedSlabs\1986\MN86-227.jpg</v>
      </c>
    </row>
    <row r="5748" spans="1:12" x14ac:dyDescent="0.25">
      <c r="A5748" t="s">
        <v>8351</v>
      </c>
      <c r="B5748" t="s">
        <v>8351</v>
      </c>
      <c r="C5748">
        <v>586402</v>
      </c>
      <c r="D5748">
        <v>5783797</v>
      </c>
      <c r="E5748">
        <v>21</v>
      </c>
      <c r="F5748" t="s">
        <v>13</v>
      </c>
      <c r="G5748" t="s">
        <v>1213</v>
      </c>
      <c r="I5748" t="s">
        <v>35</v>
      </c>
      <c r="J5748" t="s">
        <v>23</v>
      </c>
      <c r="K5748" s="2" t="str">
        <f>HYPERLINK("..\..\Imagery\ScannedSlabs\1987\VN87-430.jpg")</f>
        <v>..\..\Imagery\ScannedSlabs\1987\VN87-430.jpg</v>
      </c>
    </row>
    <row r="5749" spans="1:12" x14ac:dyDescent="0.25">
      <c r="A5749" t="s">
        <v>8352</v>
      </c>
      <c r="B5749" t="s">
        <v>8352</v>
      </c>
      <c r="C5749">
        <v>482542</v>
      </c>
      <c r="D5749">
        <v>5840542</v>
      </c>
      <c r="E5749">
        <v>21</v>
      </c>
      <c r="F5749" t="s">
        <v>13</v>
      </c>
      <c r="I5749" t="s">
        <v>38</v>
      </c>
      <c r="J5749" t="s">
        <v>137</v>
      </c>
      <c r="L5749" t="s">
        <v>2723</v>
      </c>
    </row>
    <row r="5750" spans="1:12" x14ac:dyDescent="0.25">
      <c r="A5750" t="s">
        <v>8353</v>
      </c>
      <c r="B5750" t="s">
        <v>8353</v>
      </c>
      <c r="C5750">
        <v>474964</v>
      </c>
      <c r="D5750">
        <v>5819158</v>
      </c>
      <c r="E5750">
        <v>21</v>
      </c>
      <c r="F5750" t="s">
        <v>13</v>
      </c>
      <c r="G5750" t="s">
        <v>448</v>
      </c>
      <c r="I5750" t="s">
        <v>35</v>
      </c>
      <c r="J5750" t="s">
        <v>16</v>
      </c>
      <c r="K5750" s="2" t="str">
        <f>HYPERLINK("..\..\Imagery\ScannedSlabs\1991\VN91-166.jpg")</f>
        <v>..\..\Imagery\ScannedSlabs\1991\VN91-166.jpg</v>
      </c>
    </row>
    <row r="5751" spans="1:12" x14ac:dyDescent="0.25">
      <c r="A5751" t="s">
        <v>8354</v>
      </c>
      <c r="B5751" t="s">
        <v>8354</v>
      </c>
      <c r="C5751">
        <v>419817</v>
      </c>
      <c r="D5751">
        <v>5982231</v>
      </c>
      <c r="E5751">
        <v>21</v>
      </c>
      <c r="F5751" t="s">
        <v>13</v>
      </c>
      <c r="I5751" t="s">
        <v>35</v>
      </c>
      <c r="J5751" t="s">
        <v>137</v>
      </c>
      <c r="L5751" t="s">
        <v>2618</v>
      </c>
    </row>
    <row r="5752" spans="1:12" x14ac:dyDescent="0.25">
      <c r="A5752" t="s">
        <v>8355</v>
      </c>
      <c r="B5752" t="s">
        <v>8355</v>
      </c>
      <c r="C5752">
        <v>572244</v>
      </c>
      <c r="D5752">
        <v>5849480</v>
      </c>
      <c r="E5752">
        <v>21</v>
      </c>
      <c r="F5752" t="s">
        <v>13</v>
      </c>
      <c r="G5752" t="s">
        <v>407</v>
      </c>
      <c r="I5752" t="s">
        <v>38</v>
      </c>
      <c r="J5752" t="s">
        <v>23</v>
      </c>
      <c r="K5752" s="2" t="str">
        <f>HYPERLINK("..\..\Imagery\ScannedSlabs\1986\CG86-556.jpg")</f>
        <v>..\..\Imagery\ScannedSlabs\1986\CG86-556.jpg</v>
      </c>
    </row>
    <row r="5753" spans="1:12" x14ac:dyDescent="0.25">
      <c r="A5753" t="s">
        <v>8356</v>
      </c>
      <c r="B5753" t="s">
        <v>8356</v>
      </c>
      <c r="C5753">
        <v>575471</v>
      </c>
      <c r="D5753">
        <v>5848940</v>
      </c>
      <c r="E5753">
        <v>21</v>
      </c>
      <c r="F5753" t="s">
        <v>13</v>
      </c>
      <c r="G5753" t="s">
        <v>2423</v>
      </c>
      <c r="I5753" t="s">
        <v>38</v>
      </c>
      <c r="J5753" t="s">
        <v>16</v>
      </c>
      <c r="K5753" s="2" t="str">
        <f>HYPERLINK("..\..\Imagery\ScannedSlabs\1986\CG86-557.jpg")</f>
        <v>..\..\Imagery\ScannedSlabs\1986\CG86-557.jpg</v>
      </c>
    </row>
    <row r="5754" spans="1:12" x14ac:dyDescent="0.25">
      <c r="A5754" t="s">
        <v>8357</v>
      </c>
      <c r="B5754" t="s">
        <v>8357</v>
      </c>
      <c r="C5754">
        <v>574203</v>
      </c>
      <c r="D5754">
        <v>5851488</v>
      </c>
      <c r="E5754">
        <v>21</v>
      </c>
      <c r="F5754" t="s">
        <v>13</v>
      </c>
      <c r="G5754" t="s">
        <v>8358</v>
      </c>
      <c r="I5754" t="s">
        <v>38</v>
      </c>
      <c r="J5754" t="s">
        <v>23</v>
      </c>
      <c r="K5754" s="2" t="str">
        <f>HYPERLINK("..\..\Imagery\ScannedSlabs\1986\CG86-559.jpg")</f>
        <v>..\..\Imagery\ScannedSlabs\1986\CG86-559.jpg</v>
      </c>
    </row>
    <row r="5755" spans="1:12" x14ac:dyDescent="0.25">
      <c r="A5755" t="s">
        <v>8359</v>
      </c>
      <c r="B5755" t="s">
        <v>8359</v>
      </c>
      <c r="C5755">
        <v>573873</v>
      </c>
      <c r="D5755">
        <v>5849230</v>
      </c>
      <c r="E5755">
        <v>21</v>
      </c>
      <c r="F5755" t="s">
        <v>13</v>
      </c>
      <c r="G5755" t="s">
        <v>407</v>
      </c>
      <c r="I5755" t="s">
        <v>38</v>
      </c>
      <c r="J5755" t="s">
        <v>16</v>
      </c>
      <c r="K5755" s="2" t="str">
        <f>HYPERLINK("..\..\Imagery\ScannedSlabs\1986\CG86-562.jpg")</f>
        <v>..\..\Imagery\ScannedSlabs\1986\CG86-562.jpg</v>
      </c>
    </row>
    <row r="5756" spans="1:12" x14ac:dyDescent="0.25">
      <c r="A5756" t="s">
        <v>5917</v>
      </c>
      <c r="B5756" t="s">
        <v>8360</v>
      </c>
      <c r="C5756">
        <v>576569</v>
      </c>
      <c r="D5756">
        <v>5850509</v>
      </c>
      <c r="E5756">
        <v>21</v>
      </c>
      <c r="F5756" t="s">
        <v>13</v>
      </c>
      <c r="G5756" t="s">
        <v>312</v>
      </c>
      <c r="I5756" t="s">
        <v>38</v>
      </c>
      <c r="J5756" t="s">
        <v>23</v>
      </c>
      <c r="K5756" s="2" t="str">
        <f>HYPERLINK("..\..\Imagery\ScannedSlabs\1986\JS86-418A.jpg")</f>
        <v>..\..\Imagery\ScannedSlabs\1986\JS86-418A.jpg</v>
      </c>
    </row>
    <row r="5757" spans="1:12" x14ac:dyDescent="0.25">
      <c r="A5757" t="s">
        <v>8361</v>
      </c>
      <c r="B5757" t="s">
        <v>8361</v>
      </c>
      <c r="C5757">
        <v>572020</v>
      </c>
      <c r="D5757">
        <v>5850672</v>
      </c>
      <c r="E5757">
        <v>21</v>
      </c>
      <c r="F5757" t="s">
        <v>13</v>
      </c>
      <c r="G5757" t="s">
        <v>1249</v>
      </c>
      <c r="I5757" t="s">
        <v>38</v>
      </c>
      <c r="J5757" t="s">
        <v>16</v>
      </c>
      <c r="K5757" s="2" t="str">
        <f>HYPERLINK("..\..\Imagery\ScannedSlabs\1986\JS86-420.jpg")</f>
        <v>..\..\Imagery\ScannedSlabs\1986\JS86-420.jpg</v>
      </c>
    </row>
    <row r="5758" spans="1:12" x14ac:dyDescent="0.25">
      <c r="A5758" t="s">
        <v>8362</v>
      </c>
      <c r="B5758" t="s">
        <v>8362</v>
      </c>
      <c r="C5758">
        <v>502260</v>
      </c>
      <c r="D5758">
        <v>5872633</v>
      </c>
      <c r="E5758">
        <v>21</v>
      </c>
      <c r="F5758" t="s">
        <v>13</v>
      </c>
      <c r="G5758" t="s">
        <v>379</v>
      </c>
      <c r="H5758" t="s">
        <v>2756</v>
      </c>
      <c r="I5758" t="s">
        <v>35</v>
      </c>
      <c r="J5758" t="s">
        <v>16</v>
      </c>
      <c r="K5758" s="2" t="str">
        <f>HYPERLINK("..\..\Imagery\ScannedSlabs\1985\CG85-234.jpg")</f>
        <v>..\..\Imagery\ScannedSlabs\1985\CG85-234.jpg</v>
      </c>
    </row>
    <row r="5759" spans="1:12" x14ac:dyDescent="0.25">
      <c r="A5759" t="s">
        <v>8363</v>
      </c>
      <c r="B5759" t="s">
        <v>8363</v>
      </c>
      <c r="C5759">
        <v>515089</v>
      </c>
      <c r="D5759">
        <v>5873455</v>
      </c>
      <c r="E5759">
        <v>21</v>
      </c>
      <c r="F5759" t="s">
        <v>13</v>
      </c>
      <c r="G5759" t="s">
        <v>379</v>
      </c>
      <c r="H5759" t="s">
        <v>2756</v>
      </c>
      <c r="I5759" t="s">
        <v>35</v>
      </c>
      <c r="J5759" t="s">
        <v>23</v>
      </c>
      <c r="K5759" s="2" t="str">
        <f>HYPERLINK("..\..\Imagery\ScannedSlabs\1985\CG85-235.jpg")</f>
        <v>..\..\Imagery\ScannedSlabs\1985\CG85-235.jpg</v>
      </c>
    </row>
    <row r="5760" spans="1:12" x14ac:dyDescent="0.25">
      <c r="A5760" t="s">
        <v>8364</v>
      </c>
      <c r="B5760" t="s">
        <v>8364</v>
      </c>
      <c r="C5760">
        <v>515201</v>
      </c>
      <c r="D5760">
        <v>5873719</v>
      </c>
      <c r="E5760">
        <v>21</v>
      </c>
      <c r="F5760" t="s">
        <v>13</v>
      </c>
      <c r="G5760" t="s">
        <v>448</v>
      </c>
      <c r="H5760" t="s">
        <v>2756</v>
      </c>
      <c r="I5760" t="s">
        <v>35</v>
      </c>
      <c r="J5760" t="s">
        <v>16</v>
      </c>
      <c r="K5760" s="2" t="str">
        <f>HYPERLINK("..\..\Imagery\ScannedSlabs\1985\CG85-236.jpg")</f>
        <v>..\..\Imagery\ScannedSlabs\1985\CG85-236.jpg</v>
      </c>
    </row>
    <row r="5761" spans="1:11" x14ac:dyDescent="0.25">
      <c r="A5761" t="s">
        <v>8365</v>
      </c>
      <c r="B5761" t="s">
        <v>8365</v>
      </c>
      <c r="C5761">
        <v>393510</v>
      </c>
      <c r="D5761">
        <v>5764600</v>
      </c>
      <c r="E5761">
        <v>21</v>
      </c>
      <c r="F5761" t="s">
        <v>13</v>
      </c>
      <c r="G5761" t="s">
        <v>8366</v>
      </c>
      <c r="I5761" t="s">
        <v>35</v>
      </c>
      <c r="J5761" t="s">
        <v>16</v>
      </c>
      <c r="K5761" s="2" t="str">
        <f>HYPERLINK("..\..\Imagery\ScannedSlabs\1999\CG99-187.jpg")</f>
        <v>..\..\Imagery\ScannedSlabs\1999\CG99-187.jpg</v>
      </c>
    </row>
    <row r="5762" spans="1:11" x14ac:dyDescent="0.25">
      <c r="A5762" t="s">
        <v>8367</v>
      </c>
      <c r="B5762" t="s">
        <v>8367</v>
      </c>
      <c r="C5762">
        <v>391442</v>
      </c>
      <c r="D5762">
        <v>5763429</v>
      </c>
      <c r="E5762">
        <v>21</v>
      </c>
      <c r="F5762" t="s">
        <v>13</v>
      </c>
      <c r="G5762" t="s">
        <v>8368</v>
      </c>
      <c r="I5762" t="s">
        <v>35</v>
      </c>
      <c r="J5762" t="s">
        <v>16</v>
      </c>
      <c r="K5762" s="2" t="str">
        <f>HYPERLINK("..\..\Imagery\ScannedSlabs\1999\CG99-188.jpg")</f>
        <v>..\..\Imagery\ScannedSlabs\1999\CG99-188.jpg</v>
      </c>
    </row>
    <row r="5763" spans="1:11" x14ac:dyDescent="0.25">
      <c r="A5763" t="s">
        <v>8369</v>
      </c>
      <c r="B5763" t="s">
        <v>8369</v>
      </c>
      <c r="C5763">
        <v>332300</v>
      </c>
      <c r="D5763">
        <v>5860988</v>
      </c>
      <c r="E5763">
        <v>21</v>
      </c>
      <c r="F5763" t="s">
        <v>13</v>
      </c>
      <c r="G5763" t="s">
        <v>299</v>
      </c>
      <c r="H5763" t="s">
        <v>1042</v>
      </c>
      <c r="I5763" t="s">
        <v>38</v>
      </c>
      <c r="J5763" t="s">
        <v>16</v>
      </c>
      <c r="K5763" s="2" t="str">
        <f>HYPERLINK("..\..\Imagery\ScannedSlabs\1998\CG98-097.jpg")</f>
        <v>..\..\Imagery\ScannedSlabs\1998\CG98-097.jpg</v>
      </c>
    </row>
    <row r="5764" spans="1:11" x14ac:dyDescent="0.25">
      <c r="A5764" t="s">
        <v>8370</v>
      </c>
      <c r="B5764" t="s">
        <v>8370</v>
      </c>
      <c r="C5764">
        <v>335193</v>
      </c>
      <c r="D5764">
        <v>5859151</v>
      </c>
      <c r="E5764">
        <v>21</v>
      </c>
      <c r="F5764" t="s">
        <v>13</v>
      </c>
      <c r="G5764" t="s">
        <v>448</v>
      </c>
      <c r="H5764" t="s">
        <v>3721</v>
      </c>
      <c r="I5764" t="s">
        <v>15</v>
      </c>
      <c r="J5764" t="s">
        <v>23</v>
      </c>
      <c r="K5764" s="2" t="str">
        <f>HYPERLINK("..\..\Imagery\ScannedSlabs\1998\CG98-098.jpg")</f>
        <v>..\..\Imagery\ScannedSlabs\1998\CG98-098.jpg</v>
      </c>
    </row>
    <row r="5765" spans="1:11" x14ac:dyDescent="0.25">
      <c r="A5765" t="s">
        <v>8371</v>
      </c>
      <c r="B5765" t="s">
        <v>8371</v>
      </c>
      <c r="C5765">
        <v>405972</v>
      </c>
      <c r="D5765">
        <v>6058108</v>
      </c>
      <c r="E5765">
        <v>21</v>
      </c>
      <c r="F5765" t="s">
        <v>13</v>
      </c>
      <c r="G5765" t="s">
        <v>424</v>
      </c>
      <c r="I5765" t="s">
        <v>38</v>
      </c>
      <c r="J5765" t="s">
        <v>16</v>
      </c>
      <c r="K5765" s="2" t="str">
        <f>HYPERLINK("..\..\Imagery\ScannedSlabs\1979\CG79-715.jpg")</f>
        <v>..\..\Imagery\ScannedSlabs\1979\CG79-715.jpg</v>
      </c>
    </row>
    <row r="5766" spans="1:11" x14ac:dyDescent="0.25">
      <c r="A5766" t="s">
        <v>8372</v>
      </c>
      <c r="B5766" t="s">
        <v>8372</v>
      </c>
      <c r="C5766">
        <v>405420</v>
      </c>
      <c r="D5766">
        <v>6057616</v>
      </c>
      <c r="E5766">
        <v>21</v>
      </c>
      <c r="F5766" t="s">
        <v>13</v>
      </c>
      <c r="G5766" t="s">
        <v>448</v>
      </c>
      <c r="I5766" t="s">
        <v>38</v>
      </c>
      <c r="J5766" t="s">
        <v>16</v>
      </c>
      <c r="K5766" s="2" t="str">
        <f>HYPERLINK("..\..\Imagery\ScannedSlabs\1979\CG79-716.jpg")</f>
        <v>..\..\Imagery\ScannedSlabs\1979\CG79-716.jpg</v>
      </c>
    </row>
    <row r="5767" spans="1:11" x14ac:dyDescent="0.25">
      <c r="A5767" t="s">
        <v>8373</v>
      </c>
      <c r="B5767" t="s">
        <v>8373</v>
      </c>
      <c r="C5767">
        <v>405087</v>
      </c>
      <c r="D5767">
        <v>6057587</v>
      </c>
      <c r="E5767">
        <v>21</v>
      </c>
      <c r="F5767" t="s">
        <v>13</v>
      </c>
      <c r="G5767" t="s">
        <v>597</v>
      </c>
      <c r="I5767" t="s">
        <v>38</v>
      </c>
      <c r="J5767" t="s">
        <v>16</v>
      </c>
      <c r="K5767" s="2" t="str">
        <f>HYPERLINK("..\..\Imagery\ScannedSlabs\1979\CG79-717.jpg")</f>
        <v>..\..\Imagery\ScannedSlabs\1979\CG79-717.jpg</v>
      </c>
    </row>
    <row r="5768" spans="1:11" x14ac:dyDescent="0.25">
      <c r="A5768" t="s">
        <v>8374</v>
      </c>
      <c r="B5768" t="s">
        <v>8374</v>
      </c>
      <c r="C5768">
        <v>404462</v>
      </c>
      <c r="D5768">
        <v>6057090</v>
      </c>
      <c r="E5768">
        <v>21</v>
      </c>
      <c r="F5768" t="s">
        <v>13</v>
      </c>
      <c r="G5768" t="s">
        <v>8375</v>
      </c>
      <c r="I5768" t="s">
        <v>38</v>
      </c>
      <c r="J5768" t="s">
        <v>16</v>
      </c>
      <c r="K5768" s="2" t="str">
        <f>HYPERLINK("..\..\Imagery\ScannedSlabs\1979\CG79-720.jpg")</f>
        <v>..\..\Imagery\ScannedSlabs\1979\CG79-720.jpg</v>
      </c>
    </row>
    <row r="5769" spans="1:11" x14ac:dyDescent="0.25">
      <c r="A5769" t="s">
        <v>8376</v>
      </c>
      <c r="B5769" t="s">
        <v>8376</v>
      </c>
      <c r="C5769">
        <v>467956</v>
      </c>
      <c r="D5769">
        <v>6048372</v>
      </c>
      <c r="E5769">
        <v>21</v>
      </c>
      <c r="F5769" t="s">
        <v>13</v>
      </c>
      <c r="G5769" t="s">
        <v>320</v>
      </c>
      <c r="I5769" t="s">
        <v>38</v>
      </c>
      <c r="J5769" t="s">
        <v>16</v>
      </c>
      <c r="K5769" s="2" t="str">
        <f>HYPERLINK("..\..\Imagery\ScannedSlabs\1979\CG79-735.jpg")</f>
        <v>..\..\Imagery\ScannedSlabs\1979\CG79-735.jpg</v>
      </c>
    </row>
    <row r="5770" spans="1:11" x14ac:dyDescent="0.25">
      <c r="A5770" t="s">
        <v>8377</v>
      </c>
      <c r="B5770" t="s">
        <v>8377</v>
      </c>
      <c r="C5770">
        <v>467310</v>
      </c>
      <c r="D5770">
        <v>6048135</v>
      </c>
      <c r="E5770">
        <v>21</v>
      </c>
      <c r="F5770" t="s">
        <v>13</v>
      </c>
      <c r="G5770" t="s">
        <v>338</v>
      </c>
      <c r="I5770" t="s">
        <v>38</v>
      </c>
      <c r="J5770" t="s">
        <v>16</v>
      </c>
      <c r="K5770" s="2" t="str">
        <f>HYPERLINK("..\..\Imagery\ScannedSlabs\1979\CG79-736.jpg")</f>
        <v>..\..\Imagery\ScannedSlabs\1979\CG79-736.jpg</v>
      </c>
    </row>
    <row r="5771" spans="1:11" x14ac:dyDescent="0.25">
      <c r="A5771" t="s">
        <v>8378</v>
      </c>
      <c r="B5771" t="s">
        <v>8378</v>
      </c>
      <c r="C5771">
        <v>557218</v>
      </c>
      <c r="D5771">
        <v>5877461</v>
      </c>
      <c r="E5771">
        <v>21</v>
      </c>
      <c r="F5771" t="s">
        <v>13</v>
      </c>
      <c r="G5771" t="s">
        <v>167</v>
      </c>
      <c r="I5771" t="s">
        <v>38</v>
      </c>
      <c r="J5771" t="s">
        <v>20</v>
      </c>
      <c r="K5771" s="2" t="str">
        <f>HYPERLINK("..\..\Imagery\ScannedSlabs\1985\GM85-347.jpg")</f>
        <v>..\..\Imagery\ScannedSlabs\1985\GM85-347.jpg</v>
      </c>
    </row>
    <row r="5772" spans="1:11" x14ac:dyDescent="0.25">
      <c r="A5772" t="s">
        <v>8379</v>
      </c>
      <c r="B5772" t="s">
        <v>8379</v>
      </c>
      <c r="C5772">
        <v>558464</v>
      </c>
      <c r="D5772">
        <v>5878751</v>
      </c>
      <c r="E5772">
        <v>21</v>
      </c>
      <c r="F5772" t="s">
        <v>13</v>
      </c>
      <c r="G5772" t="s">
        <v>49</v>
      </c>
      <c r="I5772" t="s">
        <v>38</v>
      </c>
      <c r="J5772" t="s">
        <v>20</v>
      </c>
      <c r="K5772" s="2" t="str">
        <f>HYPERLINK("..\..\Imagery\ScannedSlabs\1985\GM85-348.jpg")</f>
        <v>..\..\Imagery\ScannedSlabs\1985\GM85-348.jpg</v>
      </c>
    </row>
    <row r="5773" spans="1:11" x14ac:dyDescent="0.25">
      <c r="A5773" t="s">
        <v>8380</v>
      </c>
      <c r="B5773" t="s">
        <v>8380</v>
      </c>
      <c r="C5773">
        <v>558376</v>
      </c>
      <c r="D5773">
        <v>5823805</v>
      </c>
      <c r="E5773">
        <v>21</v>
      </c>
      <c r="F5773" t="s">
        <v>13</v>
      </c>
      <c r="G5773" t="s">
        <v>484</v>
      </c>
      <c r="I5773" t="s">
        <v>38</v>
      </c>
      <c r="J5773" t="s">
        <v>16</v>
      </c>
      <c r="K5773" s="2" t="str">
        <f>HYPERLINK("..\..\Imagery\ScannedSlabs\1986\CG86-055.jpg")</f>
        <v>..\..\Imagery\ScannedSlabs\1986\CG86-055.jpg</v>
      </c>
    </row>
    <row r="5774" spans="1:11" x14ac:dyDescent="0.25">
      <c r="A5774" t="s">
        <v>8381</v>
      </c>
      <c r="B5774" t="s">
        <v>8381</v>
      </c>
      <c r="C5774">
        <v>558783</v>
      </c>
      <c r="D5774">
        <v>5824525</v>
      </c>
      <c r="E5774">
        <v>21</v>
      </c>
      <c r="F5774" t="s">
        <v>13</v>
      </c>
      <c r="G5774" t="s">
        <v>8382</v>
      </c>
      <c r="I5774" t="s">
        <v>38</v>
      </c>
      <c r="J5774" t="s">
        <v>16</v>
      </c>
      <c r="K5774" s="2" t="str">
        <f>HYPERLINK("..\..\Imagery\ScannedSlabs\1986\CG86-058.jpg")</f>
        <v>..\..\Imagery\ScannedSlabs\1986\CG86-058.jpg</v>
      </c>
    </row>
    <row r="5775" spans="1:11" x14ac:dyDescent="0.25">
      <c r="A5775" t="s">
        <v>8383</v>
      </c>
      <c r="B5775" t="s">
        <v>8383</v>
      </c>
      <c r="C5775">
        <v>558770</v>
      </c>
      <c r="D5775">
        <v>5824836</v>
      </c>
      <c r="E5775">
        <v>21</v>
      </c>
      <c r="F5775" t="s">
        <v>13</v>
      </c>
      <c r="G5775" t="s">
        <v>800</v>
      </c>
      <c r="I5775" t="s">
        <v>38</v>
      </c>
      <c r="J5775" t="s">
        <v>23</v>
      </c>
      <c r="K5775" s="2" t="str">
        <f>HYPERLINK("..\..\Imagery\ScannedSlabs\1986\CG86-059.jpg")</f>
        <v>..\..\Imagery\ScannedSlabs\1986\CG86-059.jpg</v>
      </c>
    </row>
    <row r="5776" spans="1:11" x14ac:dyDescent="0.25">
      <c r="A5776" t="s">
        <v>8384</v>
      </c>
      <c r="B5776" t="s">
        <v>8384</v>
      </c>
      <c r="C5776">
        <v>558913</v>
      </c>
      <c r="D5776">
        <v>5824838</v>
      </c>
      <c r="E5776">
        <v>21</v>
      </c>
      <c r="F5776" t="s">
        <v>13</v>
      </c>
      <c r="G5776" t="s">
        <v>8385</v>
      </c>
      <c r="I5776" t="s">
        <v>15</v>
      </c>
      <c r="J5776" t="s">
        <v>16</v>
      </c>
      <c r="K5776" s="2" t="str">
        <f>HYPERLINK("..\..\Imagery\ScannedSlabs\1986\CG86-063.jpg")</f>
        <v>..\..\Imagery\ScannedSlabs\1986\CG86-063.jpg</v>
      </c>
    </row>
    <row r="5777" spans="1:11" x14ac:dyDescent="0.25">
      <c r="A5777" t="s">
        <v>8386</v>
      </c>
      <c r="B5777" t="s">
        <v>8386</v>
      </c>
      <c r="C5777">
        <v>549009</v>
      </c>
      <c r="D5777">
        <v>5824537</v>
      </c>
      <c r="E5777">
        <v>21</v>
      </c>
      <c r="F5777" t="s">
        <v>13</v>
      </c>
      <c r="G5777" t="s">
        <v>1219</v>
      </c>
      <c r="I5777" t="s">
        <v>38</v>
      </c>
      <c r="J5777" t="s">
        <v>23</v>
      </c>
      <c r="K5777" s="2" t="str">
        <f>HYPERLINK("..\..\Imagery\ScannedSlabs\1986\CG86-067.jpg")</f>
        <v>..\..\Imagery\ScannedSlabs\1986\CG86-067.jpg</v>
      </c>
    </row>
    <row r="5778" spans="1:11" x14ac:dyDescent="0.25">
      <c r="A5778" t="s">
        <v>8387</v>
      </c>
      <c r="B5778" t="s">
        <v>8388</v>
      </c>
      <c r="C5778">
        <v>552564</v>
      </c>
      <c r="D5778">
        <v>5918775</v>
      </c>
      <c r="E5778">
        <v>21</v>
      </c>
      <c r="F5778" t="s">
        <v>13</v>
      </c>
      <c r="G5778" t="s">
        <v>884</v>
      </c>
      <c r="I5778" t="s">
        <v>38</v>
      </c>
      <c r="J5778" t="s">
        <v>83</v>
      </c>
    </row>
    <row r="5779" spans="1:11" x14ac:dyDescent="0.25">
      <c r="A5779" t="s">
        <v>8389</v>
      </c>
      <c r="B5779" t="s">
        <v>8390</v>
      </c>
      <c r="C5779">
        <v>552567</v>
      </c>
      <c r="D5779">
        <v>5919208</v>
      </c>
      <c r="E5779">
        <v>21</v>
      </c>
      <c r="F5779" t="s">
        <v>13</v>
      </c>
      <c r="G5779" t="s">
        <v>6683</v>
      </c>
      <c r="I5779" t="s">
        <v>38</v>
      </c>
      <c r="J5779" t="s">
        <v>83</v>
      </c>
    </row>
    <row r="5780" spans="1:11" x14ac:dyDescent="0.25">
      <c r="A5780" t="s">
        <v>8391</v>
      </c>
      <c r="B5780" t="s">
        <v>8392</v>
      </c>
      <c r="C5780">
        <v>553214</v>
      </c>
      <c r="D5780">
        <v>5920589</v>
      </c>
      <c r="E5780">
        <v>21</v>
      </c>
      <c r="F5780" t="s">
        <v>13</v>
      </c>
      <c r="G5780" t="s">
        <v>6683</v>
      </c>
      <c r="I5780" t="s">
        <v>38</v>
      </c>
      <c r="J5780" t="s">
        <v>83</v>
      </c>
    </row>
    <row r="5781" spans="1:11" x14ac:dyDescent="0.25">
      <c r="A5781" t="s">
        <v>8393</v>
      </c>
      <c r="B5781" t="s">
        <v>8394</v>
      </c>
      <c r="C5781">
        <v>553491</v>
      </c>
      <c r="D5781">
        <v>5922054</v>
      </c>
      <c r="E5781">
        <v>21</v>
      </c>
      <c r="F5781" t="s">
        <v>13</v>
      </c>
      <c r="G5781" t="s">
        <v>6683</v>
      </c>
      <c r="I5781" t="s">
        <v>35</v>
      </c>
      <c r="J5781" t="s">
        <v>83</v>
      </c>
    </row>
    <row r="5782" spans="1:11" x14ac:dyDescent="0.25">
      <c r="A5782" t="s">
        <v>7824</v>
      </c>
      <c r="B5782" t="s">
        <v>8395</v>
      </c>
      <c r="C5782">
        <v>515268</v>
      </c>
      <c r="D5782">
        <v>5934682</v>
      </c>
      <c r="E5782">
        <v>21</v>
      </c>
      <c r="F5782" t="s">
        <v>13</v>
      </c>
      <c r="G5782" t="s">
        <v>8396</v>
      </c>
      <c r="I5782" t="s">
        <v>38</v>
      </c>
      <c r="J5782" t="s">
        <v>83</v>
      </c>
    </row>
    <row r="5783" spans="1:11" x14ac:dyDescent="0.25">
      <c r="A5783" t="s">
        <v>5641</v>
      </c>
      <c r="B5783" t="s">
        <v>8397</v>
      </c>
      <c r="C5783">
        <v>582445</v>
      </c>
      <c r="D5783">
        <v>5771571</v>
      </c>
      <c r="E5783">
        <v>21</v>
      </c>
      <c r="F5783" t="s">
        <v>13</v>
      </c>
      <c r="G5783" t="s">
        <v>526</v>
      </c>
      <c r="H5783" t="s">
        <v>8398</v>
      </c>
      <c r="I5783" t="s">
        <v>55</v>
      </c>
      <c r="J5783" t="s">
        <v>16</v>
      </c>
      <c r="K5783" s="2" t="str">
        <f>HYPERLINK("..\..\Imagery\ScannedSlabs\1987\CG87-426C.jpg")</f>
        <v>..\..\Imagery\ScannedSlabs\1987\CG87-426C.jpg</v>
      </c>
    </row>
    <row r="5784" spans="1:11" x14ac:dyDescent="0.25">
      <c r="A5784" t="s">
        <v>608</v>
      </c>
      <c r="B5784" t="s">
        <v>8399</v>
      </c>
      <c r="C5784">
        <v>481000</v>
      </c>
      <c r="D5784">
        <v>5824875</v>
      </c>
      <c r="E5784">
        <v>21</v>
      </c>
      <c r="F5784" t="s">
        <v>13</v>
      </c>
      <c r="G5784" t="s">
        <v>526</v>
      </c>
      <c r="I5784" t="s">
        <v>38</v>
      </c>
      <c r="J5784" t="s">
        <v>16</v>
      </c>
      <c r="K5784" s="2" t="str">
        <f>HYPERLINK("..\..\Imagery\ScannedSlabs\1991\DD91-056A.jpg")</f>
        <v>..\..\Imagery\ScannedSlabs\1991\DD91-056A.jpg</v>
      </c>
    </row>
    <row r="5785" spans="1:11" x14ac:dyDescent="0.25">
      <c r="A5785" t="s">
        <v>8277</v>
      </c>
      <c r="B5785" t="s">
        <v>8400</v>
      </c>
      <c r="C5785">
        <v>483575</v>
      </c>
      <c r="D5785">
        <v>5820650</v>
      </c>
      <c r="E5785">
        <v>21</v>
      </c>
      <c r="F5785" t="s">
        <v>13</v>
      </c>
      <c r="G5785" t="s">
        <v>105</v>
      </c>
      <c r="I5785" t="s">
        <v>35</v>
      </c>
      <c r="J5785" t="s">
        <v>16</v>
      </c>
      <c r="K5785" s="2" t="str">
        <f>HYPERLINK("..\..\Imagery\ScannedSlabs\1991\DD91-101A.jpg")</f>
        <v>..\..\Imagery\ScannedSlabs\1991\DD91-101A.jpg</v>
      </c>
    </row>
    <row r="5786" spans="1:11" x14ac:dyDescent="0.25">
      <c r="A5786" t="s">
        <v>8277</v>
      </c>
      <c r="B5786" t="s">
        <v>8401</v>
      </c>
      <c r="C5786">
        <v>483575</v>
      </c>
      <c r="D5786">
        <v>5820650</v>
      </c>
      <c r="E5786">
        <v>21</v>
      </c>
      <c r="F5786" t="s">
        <v>13</v>
      </c>
      <c r="G5786" t="s">
        <v>1053</v>
      </c>
      <c r="I5786" t="s">
        <v>35</v>
      </c>
      <c r="J5786" t="s">
        <v>16</v>
      </c>
      <c r="K5786" s="2" t="str">
        <f>HYPERLINK("..\..\Imagery\ScannedSlabs\1991\DD91-101C.jpg")</f>
        <v>..\..\Imagery\ScannedSlabs\1991\DD91-101C.jpg</v>
      </c>
    </row>
    <row r="5787" spans="1:11" x14ac:dyDescent="0.25">
      <c r="A5787" t="s">
        <v>8402</v>
      </c>
      <c r="B5787" t="s">
        <v>8403</v>
      </c>
      <c r="C5787">
        <v>581794</v>
      </c>
      <c r="D5787">
        <v>5886696</v>
      </c>
      <c r="E5787">
        <v>21</v>
      </c>
      <c r="F5787" t="s">
        <v>13</v>
      </c>
      <c r="G5787" t="s">
        <v>482</v>
      </c>
      <c r="H5787" t="s">
        <v>67</v>
      </c>
      <c r="I5787" t="s">
        <v>38</v>
      </c>
      <c r="J5787" t="s">
        <v>20</v>
      </c>
      <c r="K5787" s="2" t="str">
        <f>HYPERLINK("..\..\Imagery\ScannedSlabs\1985\CG85-489B.jpg")</f>
        <v>..\..\Imagery\ScannedSlabs\1985\CG85-489B.jpg</v>
      </c>
    </row>
    <row r="5788" spans="1:11" x14ac:dyDescent="0.25">
      <c r="A5788" t="s">
        <v>8404</v>
      </c>
      <c r="B5788" t="s">
        <v>8404</v>
      </c>
      <c r="C5788">
        <v>575419</v>
      </c>
      <c r="D5788">
        <v>5926264</v>
      </c>
      <c r="E5788">
        <v>21</v>
      </c>
      <c r="F5788" t="s">
        <v>13</v>
      </c>
      <c r="G5788" t="s">
        <v>578</v>
      </c>
      <c r="I5788" t="s">
        <v>38</v>
      </c>
      <c r="J5788" t="s">
        <v>16</v>
      </c>
      <c r="K5788" s="2" t="str">
        <f>HYPERLINK("..\..\Imagery\ScannedSlabs\1985\CG85-628.jpg")</f>
        <v>..\..\Imagery\ScannedSlabs\1985\CG85-628.jpg</v>
      </c>
    </row>
    <row r="5789" spans="1:11" x14ac:dyDescent="0.25">
      <c r="A5789" t="s">
        <v>8405</v>
      </c>
      <c r="B5789" t="s">
        <v>8405</v>
      </c>
      <c r="C5789">
        <v>575107</v>
      </c>
      <c r="D5789">
        <v>5926232</v>
      </c>
      <c r="E5789">
        <v>21</v>
      </c>
      <c r="F5789" t="s">
        <v>13</v>
      </c>
      <c r="G5789" t="s">
        <v>49</v>
      </c>
      <c r="I5789" t="s">
        <v>38</v>
      </c>
      <c r="J5789" t="s">
        <v>16</v>
      </c>
      <c r="K5789" s="2" t="str">
        <f>HYPERLINK("..\..\Imagery\ScannedSlabs\1985\CG85-629.jpg")</f>
        <v>..\..\Imagery\ScannedSlabs\1985\CG85-629.jpg</v>
      </c>
    </row>
    <row r="5790" spans="1:11" x14ac:dyDescent="0.25">
      <c r="A5790" t="s">
        <v>8406</v>
      </c>
      <c r="B5790" t="s">
        <v>8407</v>
      </c>
      <c r="C5790">
        <v>556613</v>
      </c>
      <c r="D5790">
        <v>5822344</v>
      </c>
      <c r="E5790">
        <v>21</v>
      </c>
      <c r="F5790" t="s">
        <v>13</v>
      </c>
      <c r="G5790" t="s">
        <v>8408</v>
      </c>
      <c r="I5790" t="s">
        <v>35</v>
      </c>
      <c r="J5790" t="s">
        <v>16</v>
      </c>
      <c r="K5790" s="2" t="str">
        <f>HYPERLINK("..\..\Imagery\ScannedSlabs\1986\CG86-048A.jpg")</f>
        <v>..\..\Imagery\ScannedSlabs\1986\CG86-048A.jpg</v>
      </c>
    </row>
    <row r="5791" spans="1:11" x14ac:dyDescent="0.25">
      <c r="A5791" t="s">
        <v>8406</v>
      </c>
      <c r="B5791" t="s">
        <v>8409</v>
      </c>
      <c r="C5791">
        <v>556613</v>
      </c>
      <c r="D5791">
        <v>5822344</v>
      </c>
      <c r="E5791">
        <v>21</v>
      </c>
      <c r="F5791" t="s">
        <v>13</v>
      </c>
      <c r="G5791" t="s">
        <v>333</v>
      </c>
      <c r="I5791" t="s">
        <v>35</v>
      </c>
      <c r="J5791" t="s">
        <v>23</v>
      </c>
      <c r="K5791" s="2" t="str">
        <f>HYPERLINK("..\..\Imagery\ScannedSlabs\1986\CG86-048B.jpg")</f>
        <v>..\..\Imagery\ScannedSlabs\1986\CG86-048B.jpg</v>
      </c>
    </row>
    <row r="5792" spans="1:11" x14ac:dyDescent="0.25">
      <c r="A5792" t="s">
        <v>8410</v>
      </c>
      <c r="B5792" t="s">
        <v>8411</v>
      </c>
      <c r="C5792">
        <v>559391</v>
      </c>
      <c r="D5792">
        <v>5743946</v>
      </c>
      <c r="E5792">
        <v>21</v>
      </c>
      <c r="F5792" t="s">
        <v>13</v>
      </c>
      <c r="G5792" t="s">
        <v>5157</v>
      </c>
      <c r="I5792" t="s">
        <v>38</v>
      </c>
      <c r="J5792" t="s">
        <v>16</v>
      </c>
      <c r="K5792" s="2" t="str">
        <f>HYPERLINK("..\..\Imagery\ScannedSlabs\1993\DL93-126C.jpg")</f>
        <v>..\..\Imagery\ScannedSlabs\1993\DL93-126C.jpg</v>
      </c>
    </row>
    <row r="5793" spans="1:11" x14ac:dyDescent="0.25">
      <c r="A5793" t="s">
        <v>8410</v>
      </c>
      <c r="B5793" t="s">
        <v>8412</v>
      </c>
      <c r="C5793">
        <v>559391</v>
      </c>
      <c r="D5793">
        <v>5743946</v>
      </c>
      <c r="E5793">
        <v>21</v>
      </c>
      <c r="F5793" t="s">
        <v>13</v>
      </c>
      <c r="G5793" t="s">
        <v>925</v>
      </c>
      <c r="I5793" t="s">
        <v>38</v>
      </c>
      <c r="J5793" t="s">
        <v>16</v>
      </c>
      <c r="K5793" s="2" t="str">
        <f>HYPERLINK("..\..\Imagery\ScannedSlabs\1993\DL93-126B.jpg")</f>
        <v>..\..\Imagery\ScannedSlabs\1993\DL93-126B.jpg</v>
      </c>
    </row>
    <row r="5794" spans="1:11" x14ac:dyDescent="0.25">
      <c r="A5794" t="s">
        <v>8410</v>
      </c>
      <c r="B5794" t="s">
        <v>8413</v>
      </c>
      <c r="C5794">
        <v>559391</v>
      </c>
      <c r="D5794">
        <v>5743946</v>
      </c>
      <c r="E5794">
        <v>21</v>
      </c>
      <c r="F5794" t="s">
        <v>13</v>
      </c>
      <c r="G5794" t="s">
        <v>3011</v>
      </c>
      <c r="I5794" t="s">
        <v>35</v>
      </c>
      <c r="J5794" t="s">
        <v>16</v>
      </c>
      <c r="K5794" s="2" t="str">
        <f>HYPERLINK("..\..\Imagery\ScannedSlabs\1993\DL93-126A.jpg")</f>
        <v>..\..\Imagery\ScannedSlabs\1993\DL93-126A.jpg</v>
      </c>
    </row>
    <row r="5795" spans="1:11" x14ac:dyDescent="0.25">
      <c r="A5795" t="s">
        <v>8414</v>
      </c>
      <c r="B5795" t="s">
        <v>8414</v>
      </c>
      <c r="C5795">
        <v>559432</v>
      </c>
      <c r="D5795">
        <v>5744216</v>
      </c>
      <c r="E5795">
        <v>21</v>
      </c>
      <c r="F5795" t="s">
        <v>13</v>
      </c>
      <c r="G5795" t="s">
        <v>5157</v>
      </c>
      <c r="I5795" t="s">
        <v>38</v>
      </c>
      <c r="J5795" t="s">
        <v>23</v>
      </c>
      <c r="K5795" s="2" t="str">
        <f>HYPERLINK("..\..\Imagery\ScannedSlabs\1993\DL93-127.jpg")</f>
        <v>..\..\Imagery\ScannedSlabs\1993\DL93-127.jpg</v>
      </c>
    </row>
    <row r="5796" spans="1:11" x14ac:dyDescent="0.25">
      <c r="A5796" t="s">
        <v>8415</v>
      </c>
      <c r="B5796" t="s">
        <v>8416</v>
      </c>
      <c r="C5796">
        <v>559500</v>
      </c>
      <c r="D5796">
        <v>5744320</v>
      </c>
      <c r="E5796">
        <v>21</v>
      </c>
      <c r="F5796" t="s">
        <v>13</v>
      </c>
      <c r="G5796" t="s">
        <v>5157</v>
      </c>
      <c r="I5796" t="s">
        <v>38</v>
      </c>
      <c r="J5796" t="s">
        <v>16</v>
      </c>
      <c r="K5796" s="2" t="str">
        <f>HYPERLINK("..\..\Imagery\ScannedSlabs\1993\DL93-128B.jpg")</f>
        <v>..\..\Imagery\ScannedSlabs\1993\DL93-128B.jpg</v>
      </c>
    </row>
    <row r="5797" spans="1:11" x14ac:dyDescent="0.25">
      <c r="A5797" t="s">
        <v>8415</v>
      </c>
      <c r="B5797" t="s">
        <v>8417</v>
      </c>
      <c r="C5797">
        <v>559500</v>
      </c>
      <c r="D5797">
        <v>5744320</v>
      </c>
      <c r="E5797">
        <v>21</v>
      </c>
      <c r="F5797" t="s">
        <v>13</v>
      </c>
      <c r="G5797" t="s">
        <v>333</v>
      </c>
      <c r="I5797" t="s">
        <v>38</v>
      </c>
      <c r="J5797" t="s">
        <v>16</v>
      </c>
      <c r="K5797" s="2" t="str">
        <f>HYPERLINK("..\..\Imagery\ScannedSlabs\1993\DL93-128A.jpg")</f>
        <v>..\..\Imagery\ScannedSlabs\1993\DL93-128A.jpg</v>
      </c>
    </row>
    <row r="5798" spans="1:11" x14ac:dyDescent="0.25">
      <c r="A5798" t="s">
        <v>8418</v>
      </c>
      <c r="B5798" t="s">
        <v>8419</v>
      </c>
      <c r="C5798">
        <v>578547</v>
      </c>
      <c r="D5798">
        <v>5898739</v>
      </c>
      <c r="E5798">
        <v>21</v>
      </c>
      <c r="F5798" t="s">
        <v>13</v>
      </c>
      <c r="G5798" t="s">
        <v>8420</v>
      </c>
      <c r="I5798" t="s">
        <v>38</v>
      </c>
      <c r="J5798" t="s">
        <v>20</v>
      </c>
      <c r="K5798" s="2" t="str">
        <f>HYPERLINK("..\..\Imagery\ScannedSlabs\1985\LC85-043B.jpg")</f>
        <v>..\..\Imagery\ScannedSlabs\1985\LC85-043B.jpg</v>
      </c>
    </row>
    <row r="5799" spans="1:11" x14ac:dyDescent="0.25">
      <c r="A5799" t="s">
        <v>8421</v>
      </c>
      <c r="B5799" t="s">
        <v>8421</v>
      </c>
      <c r="C5799">
        <v>576162</v>
      </c>
      <c r="D5799">
        <v>5907679</v>
      </c>
      <c r="E5799">
        <v>21</v>
      </c>
      <c r="F5799" t="s">
        <v>13</v>
      </c>
      <c r="G5799" t="s">
        <v>484</v>
      </c>
      <c r="I5799" t="s">
        <v>38</v>
      </c>
      <c r="J5799" t="s">
        <v>20</v>
      </c>
      <c r="K5799" s="2" t="str">
        <f>HYPERLINK("..\..\Imagery\ScannedSlabs\1985\SP85-094.jpg")</f>
        <v>..\..\Imagery\ScannedSlabs\1985\SP85-094.jpg</v>
      </c>
    </row>
    <row r="5800" spans="1:11" x14ac:dyDescent="0.25">
      <c r="A5800" t="s">
        <v>8422</v>
      </c>
      <c r="B5800" t="s">
        <v>8423</v>
      </c>
      <c r="C5800">
        <v>576381</v>
      </c>
      <c r="D5800">
        <v>5907995</v>
      </c>
      <c r="E5800">
        <v>21</v>
      </c>
      <c r="F5800" t="s">
        <v>13</v>
      </c>
      <c r="G5800" t="s">
        <v>1153</v>
      </c>
      <c r="I5800" t="s">
        <v>38</v>
      </c>
      <c r="J5800" t="s">
        <v>20</v>
      </c>
      <c r="K5800" s="2" t="str">
        <f>HYPERLINK("..\..\Imagery\ScannedSlabs\1985\SP85-095A.jpg")</f>
        <v>..\..\Imagery\ScannedSlabs\1985\SP85-095A.jpg</v>
      </c>
    </row>
    <row r="5801" spans="1:11" x14ac:dyDescent="0.25">
      <c r="A5801" t="s">
        <v>8422</v>
      </c>
      <c r="B5801" t="s">
        <v>8424</v>
      </c>
      <c r="C5801">
        <v>576381</v>
      </c>
      <c r="D5801">
        <v>5907995</v>
      </c>
      <c r="E5801">
        <v>21</v>
      </c>
      <c r="F5801" t="s">
        <v>13</v>
      </c>
      <c r="G5801" t="s">
        <v>1699</v>
      </c>
      <c r="I5801" t="s">
        <v>38</v>
      </c>
      <c r="J5801" t="s">
        <v>20</v>
      </c>
      <c r="K5801" s="2" t="str">
        <f>HYPERLINK("..\..\Imagery\ScannedSlabs\1985\SP85-095B.jpg")</f>
        <v>..\..\Imagery\ScannedSlabs\1985\SP85-095B.jpg</v>
      </c>
    </row>
    <row r="5802" spans="1:11" x14ac:dyDescent="0.25">
      <c r="A5802" t="s">
        <v>8425</v>
      </c>
      <c r="B5802" t="s">
        <v>8426</v>
      </c>
      <c r="C5802">
        <v>576919</v>
      </c>
      <c r="D5802">
        <v>5908272</v>
      </c>
      <c r="E5802">
        <v>21</v>
      </c>
      <c r="F5802" t="s">
        <v>13</v>
      </c>
      <c r="G5802" t="s">
        <v>42</v>
      </c>
      <c r="I5802" t="s">
        <v>35</v>
      </c>
      <c r="J5802" t="s">
        <v>23</v>
      </c>
      <c r="K5802" s="2" t="str">
        <f>HYPERLINK("..\..\Imagery\ScannedSlabs\1985\SP85-097A.jpg")</f>
        <v>..\..\Imagery\ScannedSlabs\1985\SP85-097A.jpg</v>
      </c>
    </row>
    <row r="5803" spans="1:11" x14ac:dyDescent="0.25">
      <c r="A5803" t="s">
        <v>8427</v>
      </c>
      <c r="B5803" t="s">
        <v>8427</v>
      </c>
      <c r="C5803">
        <v>557442</v>
      </c>
      <c r="D5803">
        <v>5876023</v>
      </c>
      <c r="E5803">
        <v>21</v>
      </c>
      <c r="F5803" t="s">
        <v>13</v>
      </c>
      <c r="G5803" t="s">
        <v>129</v>
      </c>
      <c r="I5803" t="s">
        <v>38</v>
      </c>
      <c r="J5803" t="s">
        <v>16</v>
      </c>
      <c r="K5803" s="2" t="str">
        <f>HYPERLINK("..\..\Imagery\ScannedSlabs\1985\GM85-373.jpg")</f>
        <v>..\..\Imagery\ScannedSlabs\1985\GM85-373.jpg</v>
      </c>
    </row>
    <row r="5804" spans="1:11" x14ac:dyDescent="0.25">
      <c r="A5804" t="s">
        <v>8428</v>
      </c>
      <c r="B5804" t="s">
        <v>8428</v>
      </c>
      <c r="C5804">
        <v>557828</v>
      </c>
      <c r="D5804">
        <v>5876095</v>
      </c>
      <c r="E5804">
        <v>21</v>
      </c>
      <c r="F5804" t="s">
        <v>13</v>
      </c>
      <c r="G5804" t="s">
        <v>129</v>
      </c>
      <c r="I5804" t="s">
        <v>38</v>
      </c>
      <c r="J5804" t="s">
        <v>16</v>
      </c>
      <c r="K5804" s="2" t="str">
        <f>HYPERLINK("..\..\Imagery\ScannedSlabs\1985\GM85-375.jpg")</f>
        <v>..\..\Imagery\ScannedSlabs\1985\GM85-375.jpg</v>
      </c>
    </row>
    <row r="5805" spans="1:11" x14ac:dyDescent="0.25">
      <c r="A5805" t="s">
        <v>8429</v>
      </c>
      <c r="B5805" t="s">
        <v>8429</v>
      </c>
      <c r="C5805">
        <v>558559</v>
      </c>
      <c r="D5805">
        <v>5876306</v>
      </c>
      <c r="E5805">
        <v>21</v>
      </c>
      <c r="F5805" t="s">
        <v>13</v>
      </c>
      <c r="G5805" t="s">
        <v>129</v>
      </c>
      <c r="I5805" t="s">
        <v>38</v>
      </c>
      <c r="J5805" t="s">
        <v>16</v>
      </c>
      <c r="K5805" s="2" t="str">
        <f>HYPERLINK("..\..\Imagery\ScannedSlabs\1985\GM85-376.jpg")</f>
        <v>..\..\Imagery\ScannedSlabs\1985\GM85-376.jpg</v>
      </c>
    </row>
    <row r="5806" spans="1:11" x14ac:dyDescent="0.25">
      <c r="A5806" t="s">
        <v>8430</v>
      </c>
      <c r="B5806" t="s">
        <v>8430</v>
      </c>
      <c r="C5806">
        <v>558894</v>
      </c>
      <c r="D5806">
        <v>5876508</v>
      </c>
      <c r="E5806">
        <v>21</v>
      </c>
      <c r="F5806" t="s">
        <v>13</v>
      </c>
      <c r="G5806" t="s">
        <v>49</v>
      </c>
      <c r="I5806" t="s">
        <v>38</v>
      </c>
      <c r="J5806" t="s">
        <v>16</v>
      </c>
      <c r="K5806" s="2" t="str">
        <f>HYPERLINK("..\..\Imagery\ScannedSlabs\1985\GM85-377.jpg")</f>
        <v>..\..\Imagery\ScannedSlabs\1985\GM85-377.jpg</v>
      </c>
    </row>
    <row r="5807" spans="1:11" x14ac:dyDescent="0.25">
      <c r="A5807" t="s">
        <v>8431</v>
      </c>
      <c r="B5807" t="s">
        <v>8431</v>
      </c>
      <c r="C5807">
        <v>559129</v>
      </c>
      <c r="D5807">
        <v>5876674</v>
      </c>
      <c r="E5807">
        <v>21</v>
      </c>
      <c r="F5807" t="s">
        <v>13</v>
      </c>
      <c r="G5807" t="s">
        <v>2006</v>
      </c>
      <c r="I5807" t="s">
        <v>35</v>
      </c>
      <c r="J5807" t="s">
        <v>20</v>
      </c>
      <c r="K5807" s="2" t="str">
        <f>HYPERLINK("..\..\Imagery\ScannedSlabs\1985\GM85-378.jpg")</f>
        <v>..\..\Imagery\ScannedSlabs\1985\GM85-378.jpg</v>
      </c>
    </row>
    <row r="5808" spans="1:11" x14ac:dyDescent="0.25">
      <c r="A5808" t="s">
        <v>8432</v>
      </c>
      <c r="B5808" t="s">
        <v>8432</v>
      </c>
      <c r="C5808">
        <v>559924</v>
      </c>
      <c r="D5808">
        <v>5876496</v>
      </c>
      <c r="E5808">
        <v>21</v>
      </c>
      <c r="F5808" t="s">
        <v>13</v>
      </c>
      <c r="G5808" t="s">
        <v>79</v>
      </c>
      <c r="I5808" t="s">
        <v>38</v>
      </c>
      <c r="J5808" t="s">
        <v>16</v>
      </c>
      <c r="K5808" s="2" t="str">
        <f>HYPERLINK("..\..\Imagery\ScannedSlabs\1985\GM85-380.jpg")</f>
        <v>..\..\Imagery\ScannedSlabs\1985\GM85-380.jpg</v>
      </c>
    </row>
    <row r="5809" spans="1:11" x14ac:dyDescent="0.25">
      <c r="A5809" t="s">
        <v>8433</v>
      </c>
      <c r="B5809" t="s">
        <v>8434</v>
      </c>
      <c r="C5809">
        <v>520433</v>
      </c>
      <c r="D5809">
        <v>5947354</v>
      </c>
      <c r="E5809">
        <v>21</v>
      </c>
      <c r="F5809" t="s">
        <v>13</v>
      </c>
      <c r="G5809" t="s">
        <v>8435</v>
      </c>
      <c r="H5809" t="s">
        <v>1370</v>
      </c>
      <c r="I5809" t="s">
        <v>38</v>
      </c>
      <c r="J5809" t="s">
        <v>83</v>
      </c>
    </row>
    <row r="5810" spans="1:11" x14ac:dyDescent="0.25">
      <c r="A5810" t="s">
        <v>8436</v>
      </c>
      <c r="B5810" t="s">
        <v>8436</v>
      </c>
      <c r="C5810">
        <v>347030</v>
      </c>
      <c r="D5810">
        <v>5782257</v>
      </c>
      <c r="E5810">
        <v>21</v>
      </c>
      <c r="F5810" t="s">
        <v>13</v>
      </c>
      <c r="G5810" t="s">
        <v>436</v>
      </c>
      <c r="I5810" t="s">
        <v>38</v>
      </c>
      <c r="J5810" t="s">
        <v>16</v>
      </c>
      <c r="K5810" s="2" t="str">
        <f>HYPERLINK("..\..\Imagery\ScannedSlabs\2000\CG00-218.jpg")</f>
        <v>..\..\Imagery\ScannedSlabs\2000\CG00-218.jpg</v>
      </c>
    </row>
    <row r="5811" spans="1:11" x14ac:dyDescent="0.25">
      <c r="A5811" t="s">
        <v>8437</v>
      </c>
      <c r="B5811" t="s">
        <v>8437</v>
      </c>
      <c r="C5811">
        <v>565872</v>
      </c>
      <c r="D5811">
        <v>5808322</v>
      </c>
      <c r="E5811">
        <v>21</v>
      </c>
      <c r="F5811" t="s">
        <v>13</v>
      </c>
      <c r="G5811" t="s">
        <v>124</v>
      </c>
      <c r="I5811" t="s">
        <v>38</v>
      </c>
      <c r="J5811" t="s">
        <v>16</v>
      </c>
      <c r="K5811" s="2" t="str">
        <f>HYPERLINK("..\..\Imagery\ScannedSlabs\1987\CG87-614.jpg")</f>
        <v>..\..\Imagery\ScannedSlabs\1987\CG87-614.jpg</v>
      </c>
    </row>
    <row r="5812" spans="1:11" x14ac:dyDescent="0.25">
      <c r="A5812" t="s">
        <v>8438</v>
      </c>
      <c r="B5812" t="s">
        <v>8438</v>
      </c>
      <c r="C5812">
        <v>564230</v>
      </c>
      <c r="D5812">
        <v>5807146</v>
      </c>
      <c r="E5812">
        <v>21</v>
      </c>
      <c r="F5812" t="s">
        <v>13</v>
      </c>
      <c r="G5812" t="s">
        <v>113</v>
      </c>
      <c r="I5812" t="s">
        <v>38</v>
      </c>
      <c r="J5812" t="s">
        <v>16</v>
      </c>
      <c r="K5812" s="2" t="str">
        <f>HYPERLINK("..\..\Imagery\ScannedSlabs\1987\CG87-615.jpg")</f>
        <v>..\..\Imagery\ScannedSlabs\1987\CG87-615.jpg</v>
      </c>
    </row>
    <row r="5813" spans="1:11" x14ac:dyDescent="0.25">
      <c r="A5813" t="s">
        <v>8439</v>
      </c>
      <c r="B5813" t="s">
        <v>8439</v>
      </c>
      <c r="C5813">
        <v>565572</v>
      </c>
      <c r="D5813">
        <v>5807320</v>
      </c>
      <c r="E5813">
        <v>21</v>
      </c>
      <c r="F5813" t="s">
        <v>13</v>
      </c>
      <c r="G5813" t="s">
        <v>333</v>
      </c>
      <c r="I5813" t="s">
        <v>38</v>
      </c>
      <c r="J5813" t="s">
        <v>16</v>
      </c>
      <c r="K5813" s="2" t="str">
        <f>HYPERLINK("..\..\Imagery\ScannedSlabs\1987\CG87-616.jpg")</f>
        <v>..\..\Imagery\ScannedSlabs\1987\CG87-616.jpg</v>
      </c>
    </row>
    <row r="5814" spans="1:11" x14ac:dyDescent="0.25">
      <c r="A5814" t="s">
        <v>8440</v>
      </c>
      <c r="B5814" t="s">
        <v>8440</v>
      </c>
      <c r="C5814">
        <v>567556</v>
      </c>
      <c r="D5814">
        <v>5805833</v>
      </c>
      <c r="E5814">
        <v>21</v>
      </c>
      <c r="F5814" t="s">
        <v>13</v>
      </c>
      <c r="G5814" t="s">
        <v>260</v>
      </c>
      <c r="I5814" t="s">
        <v>38</v>
      </c>
      <c r="J5814" t="s">
        <v>16</v>
      </c>
      <c r="K5814" s="2" t="str">
        <f>HYPERLINK("..\..\Imagery\ScannedSlabs\1987\CG87-617.jpg")</f>
        <v>..\..\Imagery\ScannedSlabs\1987\CG87-617.jpg</v>
      </c>
    </row>
    <row r="5815" spans="1:11" x14ac:dyDescent="0.25">
      <c r="A5815" t="s">
        <v>8441</v>
      </c>
      <c r="B5815" t="s">
        <v>8441</v>
      </c>
      <c r="C5815">
        <v>571928</v>
      </c>
      <c r="D5815">
        <v>5804252</v>
      </c>
      <c r="E5815">
        <v>21</v>
      </c>
      <c r="F5815" t="s">
        <v>13</v>
      </c>
      <c r="G5815" t="s">
        <v>264</v>
      </c>
      <c r="I5815" t="s">
        <v>35</v>
      </c>
      <c r="J5815" t="s">
        <v>23</v>
      </c>
      <c r="K5815" s="2" t="str">
        <f>HYPERLINK("..\..\Imagery\ScannedSlabs\1987\CG87-618.jpg")</f>
        <v>..\..\Imagery\ScannedSlabs\1987\CG87-618.jpg</v>
      </c>
    </row>
    <row r="5816" spans="1:11" x14ac:dyDescent="0.25">
      <c r="A5816" t="s">
        <v>8442</v>
      </c>
      <c r="B5816" t="s">
        <v>8442</v>
      </c>
      <c r="C5816">
        <v>578742</v>
      </c>
      <c r="D5816">
        <v>5802876</v>
      </c>
      <c r="E5816">
        <v>21</v>
      </c>
      <c r="F5816" t="s">
        <v>13</v>
      </c>
      <c r="G5816" t="s">
        <v>333</v>
      </c>
      <c r="I5816" t="s">
        <v>38</v>
      </c>
      <c r="J5816" t="s">
        <v>16</v>
      </c>
      <c r="K5816" s="2" t="str">
        <f>HYPERLINK("..\..\Imagery\ScannedSlabs\1987\CG87-619.jpg")</f>
        <v>..\..\Imagery\ScannedSlabs\1987\CG87-619.jpg</v>
      </c>
    </row>
    <row r="5817" spans="1:11" x14ac:dyDescent="0.25">
      <c r="A5817" t="s">
        <v>8443</v>
      </c>
      <c r="B5817" t="s">
        <v>8443</v>
      </c>
      <c r="C5817">
        <v>497650</v>
      </c>
      <c r="D5817">
        <v>5867360</v>
      </c>
      <c r="E5817">
        <v>21</v>
      </c>
      <c r="F5817" t="s">
        <v>13</v>
      </c>
      <c r="G5817" t="s">
        <v>51</v>
      </c>
      <c r="I5817" t="s">
        <v>38</v>
      </c>
      <c r="J5817" t="s">
        <v>16</v>
      </c>
      <c r="K5817" s="2" t="str">
        <f>HYPERLINK("..\..\Imagery\ScannedSlabs\1987\CG87-620.jpg")</f>
        <v>..\..\Imagery\ScannedSlabs\1987\CG87-620.jpg</v>
      </c>
    </row>
    <row r="5818" spans="1:11" x14ac:dyDescent="0.25">
      <c r="A5818" t="s">
        <v>8444</v>
      </c>
      <c r="B5818" t="s">
        <v>8444</v>
      </c>
      <c r="C5818">
        <v>495520</v>
      </c>
      <c r="D5818">
        <v>5865620</v>
      </c>
      <c r="E5818">
        <v>21</v>
      </c>
      <c r="F5818" t="s">
        <v>13</v>
      </c>
      <c r="G5818" t="s">
        <v>51</v>
      </c>
      <c r="I5818" t="s">
        <v>38</v>
      </c>
      <c r="J5818" t="s">
        <v>16</v>
      </c>
      <c r="K5818" s="2" t="str">
        <f>HYPERLINK("..\..\Imagery\ScannedSlabs\1987\CG87-621.jpg")</f>
        <v>..\..\Imagery\ScannedSlabs\1987\CG87-621.jpg</v>
      </c>
    </row>
    <row r="5819" spans="1:11" x14ac:dyDescent="0.25">
      <c r="A5819" t="s">
        <v>8445</v>
      </c>
      <c r="B5819" t="s">
        <v>8445</v>
      </c>
      <c r="C5819">
        <v>494860</v>
      </c>
      <c r="D5819">
        <v>5863570</v>
      </c>
      <c r="E5819">
        <v>21</v>
      </c>
      <c r="F5819" t="s">
        <v>13</v>
      </c>
      <c r="G5819" t="s">
        <v>49</v>
      </c>
      <c r="I5819" t="s">
        <v>38</v>
      </c>
      <c r="J5819" t="s">
        <v>16</v>
      </c>
      <c r="K5819" s="2" t="str">
        <f>HYPERLINK("..\..\Imagery\ScannedSlabs\1987\CG87-622.jpg")</f>
        <v>..\..\Imagery\ScannedSlabs\1987\CG87-622.jpg</v>
      </c>
    </row>
    <row r="5820" spans="1:11" x14ac:dyDescent="0.25">
      <c r="A5820" t="s">
        <v>7208</v>
      </c>
      <c r="B5820" t="s">
        <v>8446</v>
      </c>
      <c r="C5820">
        <v>505156</v>
      </c>
      <c r="D5820">
        <v>5899502</v>
      </c>
      <c r="E5820">
        <v>21</v>
      </c>
      <c r="F5820" t="s">
        <v>13</v>
      </c>
      <c r="G5820" t="s">
        <v>7210</v>
      </c>
      <c r="I5820" t="s">
        <v>35</v>
      </c>
      <c r="J5820" t="s">
        <v>23</v>
      </c>
      <c r="K5820" s="2" t="str">
        <f>HYPERLINK("..\..\Imagery\ScannedSlabs\1985\VN85-134C.jpg")</f>
        <v>..\..\Imagery\ScannedSlabs\1985\VN85-134C.jpg</v>
      </c>
    </row>
    <row r="5821" spans="1:11" x14ac:dyDescent="0.25">
      <c r="A5821" t="s">
        <v>8447</v>
      </c>
      <c r="B5821" t="s">
        <v>8447</v>
      </c>
      <c r="C5821">
        <v>505090</v>
      </c>
      <c r="D5821">
        <v>5900602</v>
      </c>
      <c r="E5821">
        <v>21</v>
      </c>
      <c r="F5821" t="s">
        <v>13</v>
      </c>
      <c r="G5821" t="s">
        <v>8448</v>
      </c>
      <c r="I5821" t="s">
        <v>38</v>
      </c>
      <c r="J5821" t="s">
        <v>20</v>
      </c>
      <c r="K5821" s="2" t="str">
        <f>HYPERLINK("..\..\Imagery\ScannedSlabs\1985\VN85-137.jpg")</f>
        <v>..\..\Imagery\ScannedSlabs\1985\VN85-137.jpg</v>
      </c>
    </row>
    <row r="5822" spans="1:11" x14ac:dyDescent="0.25">
      <c r="A5822" t="s">
        <v>8449</v>
      </c>
      <c r="B5822" t="s">
        <v>8449</v>
      </c>
      <c r="C5822">
        <v>584197</v>
      </c>
      <c r="D5822">
        <v>5783699</v>
      </c>
      <c r="E5822">
        <v>21</v>
      </c>
      <c r="F5822" t="s">
        <v>13</v>
      </c>
      <c r="G5822" t="s">
        <v>124</v>
      </c>
      <c r="I5822" t="s">
        <v>35</v>
      </c>
      <c r="J5822" t="s">
        <v>20</v>
      </c>
      <c r="K5822" s="2" t="str">
        <f>HYPERLINK("..\..\Imagery\ScannedSlabs\1987\JS87-454.jpg")</f>
        <v>..\..\Imagery\ScannedSlabs\1987\JS87-454.jpg</v>
      </c>
    </row>
    <row r="5823" spans="1:11" x14ac:dyDescent="0.25">
      <c r="A5823" t="s">
        <v>8450</v>
      </c>
      <c r="B5823" t="s">
        <v>8450</v>
      </c>
      <c r="C5823">
        <v>583632</v>
      </c>
      <c r="D5823">
        <v>5783833</v>
      </c>
      <c r="E5823">
        <v>21</v>
      </c>
      <c r="F5823" t="s">
        <v>13</v>
      </c>
      <c r="G5823" t="s">
        <v>526</v>
      </c>
      <c r="I5823" t="s">
        <v>38</v>
      </c>
      <c r="J5823" t="s">
        <v>23</v>
      </c>
      <c r="K5823" s="2" t="str">
        <f>HYPERLINK("..\..\Imagery\ScannedSlabs\1987\JS87-455.jpg")</f>
        <v>..\..\Imagery\ScannedSlabs\1987\JS87-455.jpg</v>
      </c>
    </row>
    <row r="5824" spans="1:11" x14ac:dyDescent="0.25">
      <c r="A5824" t="s">
        <v>8451</v>
      </c>
      <c r="B5824" t="s">
        <v>8451</v>
      </c>
      <c r="C5824">
        <v>565729</v>
      </c>
      <c r="D5824">
        <v>5748648</v>
      </c>
      <c r="E5824">
        <v>21</v>
      </c>
      <c r="F5824" t="s">
        <v>13</v>
      </c>
      <c r="G5824" t="s">
        <v>2864</v>
      </c>
      <c r="I5824" t="s">
        <v>38</v>
      </c>
      <c r="J5824" t="s">
        <v>20</v>
      </c>
      <c r="K5824" s="2" t="str">
        <f>HYPERLINK("..\..\Imagery\ScannedSlabs\1993\VN93-414.jpg")</f>
        <v>..\..\Imagery\ScannedSlabs\1993\VN93-414.jpg</v>
      </c>
    </row>
    <row r="5825" spans="1:12" x14ac:dyDescent="0.25">
      <c r="A5825" t="s">
        <v>8452</v>
      </c>
      <c r="B5825" t="s">
        <v>8452</v>
      </c>
      <c r="C5825">
        <v>537452</v>
      </c>
      <c r="D5825">
        <v>5740972</v>
      </c>
      <c r="E5825">
        <v>21</v>
      </c>
      <c r="F5825" t="s">
        <v>13</v>
      </c>
      <c r="G5825" t="s">
        <v>931</v>
      </c>
      <c r="I5825" t="s">
        <v>38</v>
      </c>
      <c r="J5825" t="s">
        <v>23</v>
      </c>
      <c r="K5825" s="2" t="str">
        <f>HYPERLINK("..\..\Imagery\ScannedSlabs\1993\VN93-415.jpg")</f>
        <v>..\..\Imagery\ScannedSlabs\1993\VN93-415.jpg</v>
      </c>
    </row>
    <row r="5826" spans="1:12" x14ac:dyDescent="0.25">
      <c r="A5826" t="s">
        <v>8453</v>
      </c>
      <c r="B5826" t="s">
        <v>8453</v>
      </c>
      <c r="C5826">
        <v>461013</v>
      </c>
      <c r="D5826">
        <v>5896045</v>
      </c>
      <c r="E5826">
        <v>21</v>
      </c>
      <c r="F5826" t="s">
        <v>13</v>
      </c>
      <c r="G5826" t="s">
        <v>7985</v>
      </c>
      <c r="I5826" t="s">
        <v>38</v>
      </c>
      <c r="J5826" t="s">
        <v>16</v>
      </c>
      <c r="K5826" s="2" t="str">
        <f>HYPERLINK("..\..\Imagery\ScannedSlabs\1984\VN84-460.jpg")</f>
        <v>..\..\Imagery\ScannedSlabs\1984\VN84-460.jpg</v>
      </c>
    </row>
    <row r="5827" spans="1:12" x14ac:dyDescent="0.25">
      <c r="A5827" t="s">
        <v>8454</v>
      </c>
      <c r="B5827" t="s">
        <v>8454</v>
      </c>
      <c r="C5827">
        <v>460206</v>
      </c>
      <c r="D5827">
        <v>5896299</v>
      </c>
      <c r="E5827">
        <v>21</v>
      </c>
      <c r="F5827" t="s">
        <v>13</v>
      </c>
      <c r="G5827" t="s">
        <v>415</v>
      </c>
      <c r="I5827" t="s">
        <v>38</v>
      </c>
      <c r="J5827" t="s">
        <v>16</v>
      </c>
      <c r="K5827" s="2" t="str">
        <f>HYPERLINK("..\..\Imagery\ScannedSlabs\1984\VN84-461.jpg")</f>
        <v>..\..\Imagery\ScannedSlabs\1984\VN84-461.jpg</v>
      </c>
    </row>
    <row r="5828" spans="1:12" x14ac:dyDescent="0.25">
      <c r="A5828" t="s">
        <v>8455</v>
      </c>
      <c r="B5828" t="s">
        <v>8455</v>
      </c>
      <c r="C5828">
        <v>557182</v>
      </c>
      <c r="D5828">
        <v>5773904</v>
      </c>
      <c r="E5828">
        <v>21</v>
      </c>
      <c r="F5828" t="s">
        <v>13</v>
      </c>
      <c r="G5828" t="s">
        <v>203</v>
      </c>
      <c r="H5828" t="s">
        <v>636</v>
      </c>
      <c r="I5828" t="s">
        <v>38</v>
      </c>
      <c r="J5828" t="s">
        <v>16</v>
      </c>
      <c r="K5828" s="2" t="str">
        <f>HYPERLINK("..\..\Imagery\ScannedSlabs\2003\CG03-086.jpg")</f>
        <v>..\..\Imagery\ScannedSlabs\2003\CG03-086.jpg</v>
      </c>
    </row>
    <row r="5829" spans="1:12" x14ac:dyDescent="0.25">
      <c r="A5829" t="s">
        <v>8456</v>
      </c>
      <c r="B5829" t="s">
        <v>8456</v>
      </c>
      <c r="C5829">
        <v>558209</v>
      </c>
      <c r="D5829">
        <v>5774857</v>
      </c>
      <c r="E5829">
        <v>21</v>
      </c>
      <c r="F5829" t="s">
        <v>13</v>
      </c>
      <c r="G5829" t="s">
        <v>203</v>
      </c>
      <c r="H5829" t="s">
        <v>636</v>
      </c>
      <c r="I5829" t="s">
        <v>38</v>
      </c>
      <c r="J5829" t="s">
        <v>16</v>
      </c>
      <c r="K5829" s="2" t="str">
        <f>HYPERLINK("..\..\Imagery\ScannedSlabs\2003\CG03-088.jpg")</f>
        <v>..\..\Imagery\ScannedSlabs\2003\CG03-088.jpg</v>
      </c>
    </row>
    <row r="5830" spans="1:12" x14ac:dyDescent="0.25">
      <c r="A5830" t="s">
        <v>8457</v>
      </c>
      <c r="B5830" t="s">
        <v>8457</v>
      </c>
      <c r="C5830">
        <v>558658</v>
      </c>
      <c r="D5830">
        <v>5775288</v>
      </c>
      <c r="E5830">
        <v>21</v>
      </c>
      <c r="F5830" t="s">
        <v>13</v>
      </c>
      <c r="G5830" t="s">
        <v>8458</v>
      </c>
      <c r="I5830" t="s">
        <v>35</v>
      </c>
      <c r="J5830" t="s">
        <v>16</v>
      </c>
      <c r="K5830" s="2" t="str">
        <f>HYPERLINK("..\..\Imagery\ScannedSlabs\2003\CG03-089.jpg")</f>
        <v>..\..\Imagery\ScannedSlabs\2003\CG03-089.jpg</v>
      </c>
    </row>
    <row r="5831" spans="1:12" x14ac:dyDescent="0.25">
      <c r="A5831" t="s">
        <v>8459</v>
      </c>
      <c r="B5831" t="s">
        <v>8459</v>
      </c>
      <c r="C5831">
        <v>558773</v>
      </c>
      <c r="D5831">
        <v>5775469</v>
      </c>
      <c r="E5831">
        <v>21</v>
      </c>
      <c r="F5831" t="s">
        <v>13</v>
      </c>
      <c r="G5831" t="s">
        <v>203</v>
      </c>
      <c r="I5831" t="s">
        <v>38</v>
      </c>
      <c r="J5831" t="s">
        <v>16</v>
      </c>
      <c r="K5831" s="2" t="str">
        <f>HYPERLINK("..\..\Imagery\ScannedSlabs\2003\CG03-090.jpg")</f>
        <v>..\..\Imagery\ScannedSlabs\2003\CG03-090.jpg</v>
      </c>
    </row>
    <row r="5832" spans="1:12" x14ac:dyDescent="0.25">
      <c r="A5832" t="s">
        <v>8460</v>
      </c>
      <c r="B5832" t="s">
        <v>8460</v>
      </c>
      <c r="C5832">
        <v>317841</v>
      </c>
      <c r="D5832">
        <v>6036770</v>
      </c>
      <c r="E5832">
        <v>21</v>
      </c>
      <c r="F5832" t="s">
        <v>13</v>
      </c>
      <c r="G5832" t="s">
        <v>8461</v>
      </c>
      <c r="I5832" t="s">
        <v>15</v>
      </c>
      <c r="J5832" t="s">
        <v>16</v>
      </c>
      <c r="K5832" s="2" t="str">
        <f>HYPERLINK("..\..\Imagery\ScannedSlabs\1983\CG83-227.jpg")</f>
        <v>..\..\Imagery\ScannedSlabs\1983\CG83-227.jpg</v>
      </c>
    </row>
    <row r="5833" spans="1:12" x14ac:dyDescent="0.25">
      <c r="A5833" t="s">
        <v>8462</v>
      </c>
      <c r="B5833" t="s">
        <v>8462</v>
      </c>
      <c r="C5833">
        <v>432857</v>
      </c>
      <c r="D5833">
        <v>5929879</v>
      </c>
      <c r="E5833">
        <v>21</v>
      </c>
      <c r="F5833" t="s">
        <v>13</v>
      </c>
      <c r="G5833" t="s">
        <v>4056</v>
      </c>
      <c r="I5833" t="s">
        <v>35</v>
      </c>
      <c r="J5833" t="s">
        <v>16</v>
      </c>
      <c r="K5833" s="2" t="str">
        <f>HYPERLINK("..\..\Imagery\ScannedSlabs\1981\CG81-497.jpg")</f>
        <v>..\..\Imagery\ScannedSlabs\1981\CG81-497.jpg</v>
      </c>
    </row>
    <row r="5834" spans="1:12" x14ac:dyDescent="0.25">
      <c r="A5834" t="s">
        <v>8463</v>
      </c>
      <c r="B5834" t="s">
        <v>8463</v>
      </c>
      <c r="C5834">
        <v>514791</v>
      </c>
      <c r="D5834">
        <v>5723223</v>
      </c>
      <c r="E5834">
        <v>21</v>
      </c>
      <c r="F5834" t="s">
        <v>13</v>
      </c>
      <c r="G5834" t="s">
        <v>8464</v>
      </c>
      <c r="I5834" t="s">
        <v>38</v>
      </c>
      <c r="J5834" t="s">
        <v>23</v>
      </c>
      <c r="K5834" s="2" t="str">
        <f>HYPERLINK("..\..\Imagery\ScannedSlabs\1993\CG93-360.jpg")</f>
        <v>..\..\Imagery\ScannedSlabs\1993\CG93-360.jpg</v>
      </c>
    </row>
    <row r="5835" spans="1:12" x14ac:dyDescent="0.25">
      <c r="A5835" t="s">
        <v>8465</v>
      </c>
      <c r="B5835" t="s">
        <v>8465</v>
      </c>
      <c r="C5835">
        <v>547531</v>
      </c>
      <c r="D5835">
        <v>5826877</v>
      </c>
      <c r="E5835">
        <v>21</v>
      </c>
      <c r="F5835" t="s">
        <v>13</v>
      </c>
      <c r="G5835" t="s">
        <v>776</v>
      </c>
      <c r="I5835" t="s">
        <v>35</v>
      </c>
      <c r="J5835" t="s">
        <v>149</v>
      </c>
      <c r="K5835" s="2" t="str">
        <f>HYPERLINK("..\..\Imagery\ScannedSlabs\1986\CG86-082.jpg")</f>
        <v>..\..\Imagery\ScannedSlabs\1986\CG86-082.jpg</v>
      </c>
    </row>
    <row r="5836" spans="1:12" x14ac:dyDescent="0.25">
      <c r="A5836" t="s">
        <v>8466</v>
      </c>
      <c r="B5836" t="s">
        <v>8466</v>
      </c>
      <c r="C5836">
        <v>547263</v>
      </c>
      <c r="D5836">
        <v>5826082</v>
      </c>
      <c r="E5836">
        <v>21</v>
      </c>
      <c r="F5836" t="s">
        <v>13</v>
      </c>
      <c r="G5836" t="s">
        <v>486</v>
      </c>
      <c r="I5836" t="s">
        <v>35</v>
      </c>
      <c r="J5836" t="s">
        <v>23</v>
      </c>
      <c r="K5836" s="2" t="str">
        <f>HYPERLINK("..\..\Imagery\ScannedSlabs\1986\CG86-084.jpg")</f>
        <v>..\..\Imagery\ScannedSlabs\1986\CG86-084.jpg</v>
      </c>
      <c r="L5836" t="s">
        <v>2355</v>
      </c>
    </row>
    <row r="5837" spans="1:12" x14ac:dyDescent="0.25">
      <c r="A5837" t="s">
        <v>8467</v>
      </c>
      <c r="B5837" t="s">
        <v>8467</v>
      </c>
      <c r="C5837">
        <v>546562</v>
      </c>
      <c r="D5837">
        <v>5824828</v>
      </c>
      <c r="E5837">
        <v>21</v>
      </c>
      <c r="F5837" t="s">
        <v>13</v>
      </c>
      <c r="G5837" t="s">
        <v>8468</v>
      </c>
      <c r="I5837" t="s">
        <v>38</v>
      </c>
      <c r="J5837" t="s">
        <v>16</v>
      </c>
      <c r="K5837" s="2" t="str">
        <f>HYPERLINK("..\..\Imagery\ScannedSlabs\1986\CG86-087.jpg")</f>
        <v>..\..\Imagery\ScannedSlabs\1986\CG86-087.jpg</v>
      </c>
    </row>
    <row r="5838" spans="1:12" x14ac:dyDescent="0.25">
      <c r="A5838" t="s">
        <v>8469</v>
      </c>
      <c r="B5838" t="s">
        <v>8469</v>
      </c>
      <c r="C5838">
        <v>546919</v>
      </c>
      <c r="D5838">
        <v>5822931</v>
      </c>
      <c r="E5838">
        <v>21</v>
      </c>
      <c r="F5838" t="s">
        <v>13</v>
      </c>
      <c r="G5838" t="s">
        <v>7716</v>
      </c>
      <c r="I5838" t="s">
        <v>38</v>
      </c>
      <c r="J5838" t="s">
        <v>16</v>
      </c>
      <c r="K5838" s="2" t="str">
        <f>HYPERLINK("..\..\Imagery\ScannedSlabs\1986\CG86-090.jpg")</f>
        <v>..\..\Imagery\ScannedSlabs\1986\CG86-090.jpg</v>
      </c>
    </row>
    <row r="5839" spans="1:12" x14ac:dyDescent="0.25">
      <c r="A5839" t="s">
        <v>8470</v>
      </c>
      <c r="B5839" t="s">
        <v>8470</v>
      </c>
      <c r="C5839">
        <v>545364</v>
      </c>
      <c r="D5839">
        <v>5824191</v>
      </c>
      <c r="E5839">
        <v>21</v>
      </c>
      <c r="F5839" t="s">
        <v>13</v>
      </c>
      <c r="G5839" t="s">
        <v>299</v>
      </c>
      <c r="I5839" t="s">
        <v>38</v>
      </c>
      <c r="J5839" t="s">
        <v>16</v>
      </c>
      <c r="K5839" s="2" t="str">
        <f>HYPERLINK("..\..\Imagery\ScannedSlabs\1986\CG86-092.jpg")</f>
        <v>..\..\Imagery\ScannedSlabs\1986\CG86-092.jpg</v>
      </c>
    </row>
    <row r="5840" spans="1:12" x14ac:dyDescent="0.25">
      <c r="A5840" t="s">
        <v>8471</v>
      </c>
      <c r="B5840" t="s">
        <v>8472</v>
      </c>
      <c r="C5840">
        <v>402628</v>
      </c>
      <c r="D5840">
        <v>6012254</v>
      </c>
      <c r="E5840">
        <v>21</v>
      </c>
      <c r="F5840" t="s">
        <v>13</v>
      </c>
      <c r="G5840" t="s">
        <v>678</v>
      </c>
      <c r="I5840" t="s">
        <v>38</v>
      </c>
      <c r="J5840" t="s">
        <v>16</v>
      </c>
      <c r="K5840" s="2" t="str">
        <f>HYPERLINK("..\..\Imagery\ScannedSlabs\1979\AD79-318B.jpg")</f>
        <v>..\..\Imagery\ScannedSlabs\1979\AD79-318B.jpg</v>
      </c>
    </row>
    <row r="5841" spans="1:12" x14ac:dyDescent="0.25">
      <c r="A5841" t="s">
        <v>8471</v>
      </c>
      <c r="B5841" t="s">
        <v>8473</v>
      </c>
      <c r="C5841">
        <v>402628</v>
      </c>
      <c r="D5841">
        <v>6012254</v>
      </c>
      <c r="E5841">
        <v>21</v>
      </c>
      <c r="F5841" t="s">
        <v>13</v>
      </c>
      <c r="G5841" t="s">
        <v>8474</v>
      </c>
      <c r="I5841" t="s">
        <v>35</v>
      </c>
      <c r="J5841" t="s">
        <v>16</v>
      </c>
      <c r="K5841" s="2" t="str">
        <f>HYPERLINK("..\..\Imagery\ScannedSlabs\1979\AD79-318A.jpg")</f>
        <v>..\..\Imagery\ScannedSlabs\1979\AD79-318A.jpg</v>
      </c>
    </row>
    <row r="5842" spans="1:12" x14ac:dyDescent="0.25">
      <c r="A5842" t="s">
        <v>8471</v>
      </c>
      <c r="B5842" t="s">
        <v>8475</v>
      </c>
      <c r="C5842">
        <v>402628</v>
      </c>
      <c r="D5842">
        <v>6012254</v>
      </c>
      <c r="E5842">
        <v>21</v>
      </c>
      <c r="F5842" t="s">
        <v>13</v>
      </c>
      <c r="G5842" t="s">
        <v>678</v>
      </c>
      <c r="I5842" t="s">
        <v>279</v>
      </c>
      <c r="J5842" t="s">
        <v>16</v>
      </c>
      <c r="K5842" s="2" t="str">
        <f>HYPERLINK("..\..\Imagery\ScannedSlabs\1979\AD79-318C.jpg")</f>
        <v>..\..\Imagery\ScannedSlabs\1979\AD79-318C.jpg</v>
      </c>
    </row>
    <row r="5843" spans="1:12" x14ac:dyDescent="0.25">
      <c r="A5843" t="s">
        <v>8476</v>
      </c>
      <c r="B5843" t="s">
        <v>8476</v>
      </c>
      <c r="C5843">
        <v>369925</v>
      </c>
      <c r="D5843">
        <v>6083258</v>
      </c>
      <c r="E5843">
        <v>21</v>
      </c>
      <c r="F5843" t="s">
        <v>13</v>
      </c>
      <c r="I5843" t="s">
        <v>38</v>
      </c>
      <c r="J5843" t="s">
        <v>137</v>
      </c>
      <c r="L5843" t="s">
        <v>138</v>
      </c>
    </row>
    <row r="5844" spans="1:12" x14ac:dyDescent="0.25">
      <c r="A5844" t="s">
        <v>8477</v>
      </c>
      <c r="B5844" t="s">
        <v>8477</v>
      </c>
      <c r="C5844">
        <v>527239</v>
      </c>
      <c r="D5844">
        <v>5947504</v>
      </c>
      <c r="E5844">
        <v>21</v>
      </c>
      <c r="F5844" t="s">
        <v>13</v>
      </c>
      <c r="G5844" t="s">
        <v>8478</v>
      </c>
      <c r="I5844" t="s">
        <v>38</v>
      </c>
      <c r="J5844" t="s">
        <v>16</v>
      </c>
      <c r="K5844" s="2" t="str">
        <f>HYPERLINK("..\..\Imagery\ScannedSlabs\1981\CG81-389.jpg")</f>
        <v>..\..\Imagery\ScannedSlabs\1981\CG81-389.jpg</v>
      </c>
    </row>
    <row r="5845" spans="1:12" x14ac:dyDescent="0.25">
      <c r="A5845" t="s">
        <v>8479</v>
      </c>
      <c r="B5845" t="s">
        <v>8479</v>
      </c>
      <c r="C5845">
        <v>526932</v>
      </c>
      <c r="D5845">
        <v>5946970</v>
      </c>
      <c r="E5845">
        <v>21</v>
      </c>
      <c r="F5845" t="s">
        <v>13</v>
      </c>
      <c r="G5845" t="s">
        <v>8480</v>
      </c>
      <c r="I5845" t="s">
        <v>38</v>
      </c>
      <c r="J5845" t="s">
        <v>16</v>
      </c>
      <c r="K5845" s="2" t="str">
        <f>HYPERLINK("..\..\Imagery\ScannedSlabs\1981\CG81-391.jpg")</f>
        <v>..\..\Imagery\ScannedSlabs\1981\CG81-391.jpg</v>
      </c>
    </row>
    <row r="5846" spans="1:12" x14ac:dyDescent="0.25">
      <c r="A5846" t="s">
        <v>8481</v>
      </c>
      <c r="B5846" t="s">
        <v>8481</v>
      </c>
      <c r="C5846">
        <v>526056</v>
      </c>
      <c r="D5846">
        <v>5946418</v>
      </c>
      <c r="E5846">
        <v>21</v>
      </c>
      <c r="F5846" t="s">
        <v>13</v>
      </c>
      <c r="G5846" t="s">
        <v>246</v>
      </c>
      <c r="H5846" t="s">
        <v>1370</v>
      </c>
      <c r="I5846" t="s">
        <v>15</v>
      </c>
      <c r="J5846" t="s">
        <v>16</v>
      </c>
      <c r="K5846" s="2" t="str">
        <f>HYPERLINK("..\..\Imagery\ScannedSlabs\1981\CG81-393.jpg")</f>
        <v>..\..\Imagery\ScannedSlabs\1981\CG81-393.jpg</v>
      </c>
    </row>
    <row r="5847" spans="1:12" x14ac:dyDescent="0.25">
      <c r="A5847" t="s">
        <v>8482</v>
      </c>
      <c r="B5847" t="s">
        <v>8482</v>
      </c>
      <c r="C5847">
        <v>525937</v>
      </c>
      <c r="D5847">
        <v>5946699</v>
      </c>
      <c r="E5847">
        <v>21</v>
      </c>
      <c r="F5847" t="s">
        <v>13</v>
      </c>
      <c r="G5847" t="s">
        <v>8483</v>
      </c>
      <c r="I5847" t="s">
        <v>38</v>
      </c>
      <c r="J5847" t="s">
        <v>23</v>
      </c>
      <c r="K5847" s="2" t="str">
        <f>HYPERLINK("..\..\Imagery\ScannedSlabs\1981\CG81-394.jpg")</f>
        <v>..\..\Imagery\ScannedSlabs\1981\CG81-394.jpg</v>
      </c>
    </row>
    <row r="5848" spans="1:12" x14ac:dyDescent="0.25">
      <c r="A5848" t="s">
        <v>8484</v>
      </c>
      <c r="B5848" t="s">
        <v>8484</v>
      </c>
      <c r="C5848">
        <v>525582</v>
      </c>
      <c r="D5848">
        <v>5947193</v>
      </c>
      <c r="E5848">
        <v>21</v>
      </c>
      <c r="F5848" t="s">
        <v>13</v>
      </c>
      <c r="G5848" t="s">
        <v>4095</v>
      </c>
      <c r="I5848" t="s">
        <v>38</v>
      </c>
      <c r="J5848" t="s">
        <v>16</v>
      </c>
      <c r="K5848" s="2" t="str">
        <f>HYPERLINK("..\..\Imagery\ScannedSlabs\1981\CG81-396.jpg")</f>
        <v>..\..\Imagery\ScannedSlabs\1981\CG81-396.jpg</v>
      </c>
    </row>
    <row r="5849" spans="1:12" x14ac:dyDescent="0.25">
      <c r="A5849" t="s">
        <v>8485</v>
      </c>
      <c r="B5849" t="s">
        <v>8485</v>
      </c>
      <c r="C5849">
        <v>523726</v>
      </c>
      <c r="D5849">
        <v>5958209</v>
      </c>
      <c r="E5849">
        <v>21</v>
      </c>
      <c r="F5849" t="s">
        <v>13</v>
      </c>
      <c r="G5849" t="s">
        <v>3088</v>
      </c>
      <c r="H5849" t="s">
        <v>1370</v>
      </c>
      <c r="I5849" t="s">
        <v>15</v>
      </c>
      <c r="J5849" t="s">
        <v>23</v>
      </c>
      <c r="K5849" s="2" t="str">
        <f>HYPERLINK("..\..\Imagery\ScannedSlabs\1984\CG84-488.jpg")</f>
        <v>..\..\Imagery\ScannedSlabs\1984\CG84-488.jpg</v>
      </c>
    </row>
    <row r="5850" spans="1:12" x14ac:dyDescent="0.25">
      <c r="A5850" t="s">
        <v>8486</v>
      </c>
      <c r="B5850" t="s">
        <v>8486</v>
      </c>
      <c r="C5850">
        <v>530050</v>
      </c>
      <c r="D5850">
        <v>5956534</v>
      </c>
      <c r="E5850">
        <v>21</v>
      </c>
      <c r="F5850" t="s">
        <v>13</v>
      </c>
      <c r="G5850" t="s">
        <v>3088</v>
      </c>
      <c r="H5850" t="s">
        <v>1370</v>
      </c>
      <c r="I5850" t="s">
        <v>15</v>
      </c>
      <c r="J5850" t="s">
        <v>16</v>
      </c>
      <c r="K5850" s="2" t="str">
        <f>HYPERLINK("..\..\Imagery\ScannedSlabs\1984\CG84-489.jpg")</f>
        <v>..\..\Imagery\ScannedSlabs\1984\CG84-489.jpg</v>
      </c>
    </row>
    <row r="5851" spans="1:12" x14ac:dyDescent="0.25">
      <c r="A5851" t="s">
        <v>5140</v>
      </c>
      <c r="B5851" t="s">
        <v>8487</v>
      </c>
      <c r="C5851">
        <v>531400</v>
      </c>
      <c r="D5851">
        <v>5955735</v>
      </c>
      <c r="E5851">
        <v>21</v>
      </c>
      <c r="F5851" t="s">
        <v>13</v>
      </c>
      <c r="G5851" t="s">
        <v>3088</v>
      </c>
      <c r="H5851" t="s">
        <v>1370</v>
      </c>
      <c r="I5851" t="s">
        <v>15</v>
      </c>
      <c r="J5851" t="s">
        <v>23</v>
      </c>
      <c r="K5851" s="2" t="str">
        <f>HYPERLINK("..\..\Imagery\ScannedSlabs\1984\CG84-490A.jpg")</f>
        <v>..\..\Imagery\ScannedSlabs\1984\CG84-490A.jpg</v>
      </c>
    </row>
    <row r="5852" spans="1:12" x14ac:dyDescent="0.25">
      <c r="A5852" t="s">
        <v>8488</v>
      </c>
      <c r="B5852" t="s">
        <v>8488</v>
      </c>
      <c r="C5852">
        <v>579521</v>
      </c>
      <c r="D5852">
        <v>5761932</v>
      </c>
      <c r="E5852">
        <v>21</v>
      </c>
      <c r="F5852" t="s">
        <v>13</v>
      </c>
      <c r="G5852" t="s">
        <v>1662</v>
      </c>
      <c r="I5852" t="s">
        <v>35</v>
      </c>
      <c r="J5852" t="s">
        <v>23</v>
      </c>
      <c r="K5852" s="2" t="str">
        <f>HYPERLINK("..\..\Imagery\ScannedSlabs\1987\CG87-418.jpg")</f>
        <v>..\..\Imagery\ScannedSlabs\1987\CG87-418.jpg</v>
      </c>
    </row>
    <row r="5853" spans="1:12" x14ac:dyDescent="0.25">
      <c r="A5853" t="s">
        <v>8489</v>
      </c>
      <c r="B5853" t="s">
        <v>8489</v>
      </c>
      <c r="C5853">
        <v>579728</v>
      </c>
      <c r="D5853">
        <v>5761833</v>
      </c>
      <c r="E5853">
        <v>21</v>
      </c>
      <c r="F5853" t="s">
        <v>13</v>
      </c>
      <c r="G5853" t="s">
        <v>8490</v>
      </c>
      <c r="I5853" t="s">
        <v>38</v>
      </c>
      <c r="J5853" t="s">
        <v>16</v>
      </c>
      <c r="K5853" s="2" t="str">
        <f>HYPERLINK("..\..\Imagery\ScannedSlabs\1987\CG87-419.jpg")</f>
        <v>..\..\Imagery\ScannedSlabs\1987\CG87-419.jpg</v>
      </c>
    </row>
    <row r="5854" spans="1:12" x14ac:dyDescent="0.25">
      <c r="A5854" t="s">
        <v>8491</v>
      </c>
      <c r="B5854" t="s">
        <v>8491</v>
      </c>
      <c r="C5854">
        <v>579932</v>
      </c>
      <c r="D5854">
        <v>5761782</v>
      </c>
      <c r="E5854">
        <v>21</v>
      </c>
      <c r="F5854" t="s">
        <v>13</v>
      </c>
      <c r="G5854" t="s">
        <v>333</v>
      </c>
      <c r="I5854" t="s">
        <v>35</v>
      </c>
      <c r="J5854" t="s">
        <v>16</v>
      </c>
      <c r="K5854" s="2" t="str">
        <f>HYPERLINK("..\..\Imagery\ScannedSlabs\1987\CG87-420.jpg")</f>
        <v>..\..\Imagery\ScannedSlabs\1987\CG87-420.jpg</v>
      </c>
    </row>
    <row r="5855" spans="1:12" x14ac:dyDescent="0.25">
      <c r="A5855" t="s">
        <v>8492</v>
      </c>
      <c r="B5855" t="s">
        <v>8492</v>
      </c>
      <c r="C5855">
        <v>580110</v>
      </c>
      <c r="D5855">
        <v>5761847</v>
      </c>
      <c r="E5855">
        <v>21</v>
      </c>
      <c r="F5855" t="s">
        <v>13</v>
      </c>
      <c r="G5855" t="s">
        <v>8493</v>
      </c>
      <c r="I5855" t="s">
        <v>38</v>
      </c>
      <c r="J5855" t="s">
        <v>149</v>
      </c>
      <c r="K5855" s="2" t="str">
        <f>HYPERLINK("..\..\Imagery\ScannedSlabs\1987\CG87-421.jpg")</f>
        <v>..\..\Imagery\ScannedSlabs\1987\CG87-421.jpg</v>
      </c>
    </row>
    <row r="5856" spans="1:12" x14ac:dyDescent="0.25">
      <c r="A5856" t="s">
        <v>8494</v>
      </c>
      <c r="B5856" t="s">
        <v>8495</v>
      </c>
      <c r="C5856">
        <v>582127</v>
      </c>
      <c r="D5856">
        <v>5770691</v>
      </c>
      <c r="E5856">
        <v>21</v>
      </c>
      <c r="F5856" t="s">
        <v>13</v>
      </c>
      <c r="G5856" t="s">
        <v>333</v>
      </c>
      <c r="I5856" t="s">
        <v>38</v>
      </c>
      <c r="J5856" t="s">
        <v>23</v>
      </c>
      <c r="K5856" s="2" t="str">
        <f>HYPERLINK("..\..\Imagery\ScannedSlabs\1987\CG87-422B.jpg")</f>
        <v>..\..\Imagery\ScannedSlabs\1987\CG87-422B.jpg</v>
      </c>
    </row>
    <row r="5857" spans="1:12" x14ac:dyDescent="0.25">
      <c r="A5857" t="s">
        <v>8494</v>
      </c>
      <c r="B5857" t="s">
        <v>8496</v>
      </c>
      <c r="C5857">
        <v>582127</v>
      </c>
      <c r="D5857">
        <v>5770691</v>
      </c>
      <c r="E5857">
        <v>21</v>
      </c>
      <c r="F5857" t="s">
        <v>13</v>
      </c>
      <c r="G5857" t="s">
        <v>51</v>
      </c>
      <c r="I5857" t="s">
        <v>38</v>
      </c>
      <c r="J5857" t="s">
        <v>16</v>
      </c>
      <c r="K5857" s="2" t="str">
        <f>HYPERLINK("..\..\Imagery\ScannedSlabs\1987\CG87-422A.jpg")</f>
        <v>..\..\Imagery\ScannedSlabs\1987\CG87-422A.jpg</v>
      </c>
    </row>
    <row r="5858" spans="1:12" x14ac:dyDescent="0.25">
      <c r="A5858" t="s">
        <v>8497</v>
      </c>
      <c r="B5858" t="s">
        <v>8497</v>
      </c>
      <c r="C5858">
        <v>582152</v>
      </c>
      <c r="D5858">
        <v>5771688</v>
      </c>
      <c r="E5858">
        <v>21</v>
      </c>
      <c r="F5858" t="s">
        <v>13</v>
      </c>
      <c r="G5858" t="s">
        <v>51</v>
      </c>
      <c r="I5858" t="s">
        <v>38</v>
      </c>
      <c r="J5858" t="s">
        <v>23</v>
      </c>
      <c r="K5858" s="2" t="str">
        <f>HYPERLINK("..\..\Imagery\ScannedSlabs\1987\CG87-425.jpg")</f>
        <v>..\..\Imagery\ScannedSlabs\1987\CG87-425.jpg</v>
      </c>
    </row>
    <row r="5859" spans="1:12" x14ac:dyDescent="0.25">
      <c r="A5859" t="s">
        <v>8498</v>
      </c>
      <c r="B5859" t="s">
        <v>8498</v>
      </c>
      <c r="C5859">
        <v>456221</v>
      </c>
      <c r="D5859">
        <v>5879943</v>
      </c>
      <c r="E5859">
        <v>21</v>
      </c>
      <c r="F5859" t="s">
        <v>13</v>
      </c>
      <c r="G5859" t="s">
        <v>292</v>
      </c>
      <c r="I5859" t="s">
        <v>35</v>
      </c>
      <c r="J5859" t="s">
        <v>16</v>
      </c>
      <c r="K5859" s="2" t="str">
        <f>HYPERLINK("..\..\Imagery\ScannedSlabs\2011\RH-007.jpg")</f>
        <v>..\..\Imagery\ScannedSlabs\2011\RH-007.jpg</v>
      </c>
      <c r="L5859" t="s">
        <v>449</v>
      </c>
    </row>
    <row r="5860" spans="1:12" x14ac:dyDescent="0.25">
      <c r="A5860" t="s">
        <v>8499</v>
      </c>
      <c r="B5860" t="s">
        <v>8499</v>
      </c>
      <c r="C5860">
        <v>482110</v>
      </c>
      <c r="D5860">
        <v>5963840</v>
      </c>
      <c r="E5860">
        <v>21</v>
      </c>
      <c r="F5860" t="s">
        <v>13</v>
      </c>
      <c r="G5860" t="s">
        <v>1324</v>
      </c>
      <c r="I5860" t="s">
        <v>38</v>
      </c>
      <c r="J5860" t="s">
        <v>20</v>
      </c>
      <c r="K5860" s="2" t="str">
        <f>HYPERLINK("..\..\Imagery\ScannedSlabs\1981\CG81-243.jpg")</f>
        <v>..\..\Imagery\ScannedSlabs\1981\CG81-243.jpg</v>
      </c>
    </row>
    <row r="5861" spans="1:12" x14ac:dyDescent="0.25">
      <c r="A5861" t="s">
        <v>8500</v>
      </c>
      <c r="B5861" t="s">
        <v>8500</v>
      </c>
      <c r="C5861">
        <v>421173</v>
      </c>
      <c r="D5861">
        <v>6064195</v>
      </c>
      <c r="E5861">
        <v>21</v>
      </c>
      <c r="F5861" t="s">
        <v>13</v>
      </c>
      <c r="G5861" t="s">
        <v>320</v>
      </c>
      <c r="I5861" t="s">
        <v>38</v>
      </c>
      <c r="J5861" t="s">
        <v>23</v>
      </c>
      <c r="K5861" s="2" t="str">
        <f>HYPERLINK("..\..\Imagery\ScannedSlabs\1979\CG79-514.jpg")</f>
        <v>..\..\Imagery\ScannedSlabs\1979\CG79-514.jpg</v>
      </c>
    </row>
    <row r="5862" spans="1:12" x14ac:dyDescent="0.25">
      <c r="A5862" t="s">
        <v>8501</v>
      </c>
      <c r="B5862" t="s">
        <v>8501</v>
      </c>
      <c r="C5862">
        <v>423161</v>
      </c>
      <c r="D5862">
        <v>6063599</v>
      </c>
      <c r="E5862">
        <v>21</v>
      </c>
      <c r="F5862" t="s">
        <v>13</v>
      </c>
      <c r="G5862" t="s">
        <v>44</v>
      </c>
      <c r="I5862" t="s">
        <v>38</v>
      </c>
      <c r="J5862" t="s">
        <v>16</v>
      </c>
      <c r="K5862" s="2" t="str">
        <f>HYPERLINK("..\..\Imagery\ScannedSlabs\1979\CG79-515.jpg")</f>
        <v>..\..\Imagery\ScannedSlabs\1979\CG79-515.jpg</v>
      </c>
    </row>
    <row r="5863" spans="1:12" x14ac:dyDescent="0.25">
      <c r="A5863" t="s">
        <v>8502</v>
      </c>
      <c r="B5863" t="s">
        <v>8502</v>
      </c>
      <c r="C5863">
        <v>428795</v>
      </c>
      <c r="D5863">
        <v>6061781</v>
      </c>
      <c r="E5863">
        <v>21</v>
      </c>
      <c r="F5863" t="s">
        <v>13</v>
      </c>
      <c r="G5863" t="s">
        <v>931</v>
      </c>
      <c r="I5863" t="s">
        <v>35</v>
      </c>
      <c r="J5863" t="s">
        <v>16</v>
      </c>
      <c r="K5863" s="2" t="str">
        <f>HYPERLINK("..\..\Imagery\ScannedSlabs\1979\CG79-517.jpg")</f>
        <v>..\..\Imagery\ScannedSlabs\1979\CG79-517.jpg</v>
      </c>
    </row>
    <row r="5864" spans="1:12" x14ac:dyDescent="0.25">
      <c r="A5864" t="s">
        <v>8503</v>
      </c>
      <c r="B5864" t="s">
        <v>8504</v>
      </c>
      <c r="C5864">
        <v>430171</v>
      </c>
      <c r="D5864">
        <v>6061027</v>
      </c>
      <c r="E5864">
        <v>21</v>
      </c>
      <c r="F5864" t="s">
        <v>13</v>
      </c>
      <c r="G5864" t="s">
        <v>320</v>
      </c>
      <c r="I5864" t="s">
        <v>38</v>
      </c>
      <c r="J5864" t="s">
        <v>16</v>
      </c>
      <c r="K5864" s="2" t="str">
        <f>HYPERLINK("..\..\Imagery\ScannedSlabs\1979\CG79-518B.jpg")</f>
        <v>..\..\Imagery\ScannedSlabs\1979\CG79-518B.jpg</v>
      </c>
    </row>
    <row r="5865" spans="1:12" x14ac:dyDescent="0.25">
      <c r="A5865" t="s">
        <v>8503</v>
      </c>
      <c r="B5865" t="s">
        <v>8505</v>
      </c>
      <c r="C5865">
        <v>430171</v>
      </c>
      <c r="D5865">
        <v>6061027</v>
      </c>
      <c r="E5865">
        <v>21</v>
      </c>
      <c r="F5865" t="s">
        <v>13</v>
      </c>
      <c r="G5865" t="s">
        <v>1797</v>
      </c>
      <c r="I5865" t="s">
        <v>38</v>
      </c>
      <c r="J5865" t="s">
        <v>16</v>
      </c>
      <c r="K5865" s="2" t="str">
        <f>HYPERLINK("..\..\Imagery\ScannedSlabs\1979\CG79-518A.jpg")</f>
        <v>..\..\Imagery\ScannedSlabs\1979\CG79-518A.jpg</v>
      </c>
    </row>
    <row r="5866" spans="1:12" x14ac:dyDescent="0.25">
      <c r="A5866" t="s">
        <v>8506</v>
      </c>
      <c r="B5866" t="s">
        <v>8506</v>
      </c>
      <c r="C5866">
        <v>545712</v>
      </c>
      <c r="D5866">
        <v>5772812</v>
      </c>
      <c r="E5866">
        <v>21</v>
      </c>
      <c r="F5866" t="s">
        <v>13</v>
      </c>
      <c r="G5866" t="s">
        <v>884</v>
      </c>
      <c r="H5866" t="s">
        <v>636</v>
      </c>
      <c r="I5866" t="s">
        <v>38</v>
      </c>
      <c r="J5866" t="s">
        <v>23</v>
      </c>
      <c r="K5866" s="2" t="str">
        <f>HYPERLINK("..\..\Imagery\ScannedSlabs\1987\CG87-235.jpg")</f>
        <v>..\..\Imagery\ScannedSlabs\1987\CG87-235.jpg</v>
      </c>
    </row>
    <row r="5867" spans="1:12" x14ac:dyDescent="0.25">
      <c r="A5867" t="s">
        <v>8507</v>
      </c>
      <c r="B5867" t="s">
        <v>8507</v>
      </c>
      <c r="C5867">
        <v>543846</v>
      </c>
      <c r="D5867">
        <v>5773734</v>
      </c>
      <c r="E5867">
        <v>21</v>
      </c>
      <c r="F5867" t="s">
        <v>13</v>
      </c>
      <c r="G5867" t="s">
        <v>51</v>
      </c>
      <c r="H5867" t="s">
        <v>636</v>
      </c>
      <c r="I5867" t="s">
        <v>38</v>
      </c>
      <c r="J5867" t="s">
        <v>23</v>
      </c>
      <c r="K5867" s="2" t="str">
        <f>HYPERLINK("..\..\Imagery\ScannedSlabs\1987\CG87-238.jpg")</f>
        <v>..\..\Imagery\ScannedSlabs\1987\CG87-238.jpg</v>
      </c>
    </row>
    <row r="5868" spans="1:12" x14ac:dyDescent="0.25">
      <c r="A5868" t="s">
        <v>8508</v>
      </c>
      <c r="B5868" t="s">
        <v>8508</v>
      </c>
      <c r="C5868">
        <v>504683</v>
      </c>
      <c r="D5868">
        <v>5787310</v>
      </c>
      <c r="E5868">
        <v>21</v>
      </c>
      <c r="F5868" t="s">
        <v>13</v>
      </c>
      <c r="G5868" t="s">
        <v>1213</v>
      </c>
      <c r="I5868" t="s">
        <v>38</v>
      </c>
      <c r="J5868" t="s">
        <v>16</v>
      </c>
      <c r="K5868" s="2" t="str">
        <f>HYPERLINK("..\..\Imagery\ScannedSlabs\1987\CG87-316.jpg")</f>
        <v>..\..\Imagery\ScannedSlabs\1987\CG87-316.jpg</v>
      </c>
    </row>
    <row r="5869" spans="1:12" x14ac:dyDescent="0.25">
      <c r="A5869" t="s">
        <v>8509</v>
      </c>
      <c r="B5869" t="s">
        <v>8509</v>
      </c>
      <c r="C5869">
        <v>501504</v>
      </c>
      <c r="D5869">
        <v>5787500</v>
      </c>
      <c r="E5869">
        <v>21</v>
      </c>
      <c r="F5869" t="s">
        <v>13</v>
      </c>
      <c r="G5869" t="s">
        <v>333</v>
      </c>
      <c r="I5869" t="s">
        <v>38</v>
      </c>
      <c r="J5869" t="s">
        <v>23</v>
      </c>
      <c r="K5869" s="2" t="str">
        <f>HYPERLINK("..\..\Imagery\ScannedSlabs\1987\CG87-317.jpg")</f>
        <v>..\..\Imagery\ScannedSlabs\1987\CG87-317.jpg</v>
      </c>
    </row>
    <row r="5870" spans="1:12" x14ac:dyDescent="0.25">
      <c r="A5870" t="s">
        <v>8510</v>
      </c>
      <c r="B5870" t="s">
        <v>8510</v>
      </c>
      <c r="C5870">
        <v>506761</v>
      </c>
      <c r="D5870">
        <v>5784413</v>
      </c>
      <c r="E5870">
        <v>21</v>
      </c>
      <c r="F5870" t="s">
        <v>13</v>
      </c>
      <c r="G5870" t="s">
        <v>51</v>
      </c>
      <c r="H5870" t="s">
        <v>437</v>
      </c>
      <c r="I5870" t="s">
        <v>38</v>
      </c>
      <c r="J5870" t="s">
        <v>3736</v>
      </c>
      <c r="K5870" s="2" t="str">
        <f>HYPERLINK("..\..\Imagery\ScannedSlabs\1987\CG87-318.jpg")</f>
        <v>..\..\Imagery\ScannedSlabs\1987\CG87-318.jpg</v>
      </c>
    </row>
    <row r="5871" spans="1:12" x14ac:dyDescent="0.25">
      <c r="A5871" t="s">
        <v>8511</v>
      </c>
      <c r="B5871" t="s">
        <v>8511</v>
      </c>
      <c r="C5871">
        <v>509116</v>
      </c>
      <c r="D5871">
        <v>5782293</v>
      </c>
      <c r="E5871">
        <v>21</v>
      </c>
      <c r="F5871" t="s">
        <v>13</v>
      </c>
      <c r="G5871" t="s">
        <v>931</v>
      </c>
      <c r="I5871" t="s">
        <v>38</v>
      </c>
      <c r="J5871" t="s">
        <v>16</v>
      </c>
      <c r="K5871" s="2" t="str">
        <f>HYPERLINK("..\..\Imagery\ScannedSlabs\1987\CG87-319.jpg")</f>
        <v>..\..\Imagery\ScannedSlabs\1987\CG87-319.jpg</v>
      </c>
    </row>
    <row r="5872" spans="1:12" x14ac:dyDescent="0.25">
      <c r="A5872" t="s">
        <v>8512</v>
      </c>
      <c r="B5872" t="s">
        <v>8512</v>
      </c>
      <c r="C5872">
        <v>506039</v>
      </c>
      <c r="D5872">
        <v>5777203</v>
      </c>
      <c r="E5872">
        <v>21</v>
      </c>
      <c r="F5872" t="s">
        <v>13</v>
      </c>
      <c r="G5872" t="s">
        <v>51</v>
      </c>
      <c r="I5872" t="s">
        <v>38</v>
      </c>
      <c r="J5872" t="s">
        <v>20</v>
      </c>
      <c r="K5872" s="2" t="str">
        <f>HYPERLINK("..\..\Imagery\ScannedSlabs\1987\CG87-321.jpg")</f>
        <v>..\..\Imagery\ScannedSlabs\1987\CG87-321.jpg</v>
      </c>
    </row>
    <row r="5873" spans="1:12" x14ac:dyDescent="0.25">
      <c r="A5873" t="s">
        <v>8513</v>
      </c>
      <c r="B5873" t="s">
        <v>8513</v>
      </c>
      <c r="C5873">
        <v>489824</v>
      </c>
      <c r="D5873">
        <v>5930379</v>
      </c>
      <c r="E5873">
        <v>21</v>
      </c>
      <c r="F5873" t="s">
        <v>13</v>
      </c>
      <c r="G5873" t="s">
        <v>42</v>
      </c>
      <c r="I5873" t="s">
        <v>38</v>
      </c>
      <c r="J5873" t="s">
        <v>149</v>
      </c>
      <c r="K5873" s="2" t="str">
        <f>HYPERLINK("..\..\Imagery\ScannedSlabs\1981\CG81-275.jpg")</f>
        <v>..\..\Imagery\ScannedSlabs\1981\CG81-275.jpg</v>
      </c>
    </row>
    <row r="5874" spans="1:12" x14ac:dyDescent="0.25">
      <c r="A5874" t="s">
        <v>8514</v>
      </c>
      <c r="B5874" t="s">
        <v>8514</v>
      </c>
      <c r="C5874">
        <v>472103</v>
      </c>
      <c r="D5874">
        <v>5941248</v>
      </c>
      <c r="E5874">
        <v>21</v>
      </c>
      <c r="F5874" t="s">
        <v>13</v>
      </c>
      <c r="G5874" t="s">
        <v>8515</v>
      </c>
      <c r="I5874" t="s">
        <v>15</v>
      </c>
      <c r="J5874" t="s">
        <v>16</v>
      </c>
      <c r="K5874" s="2" t="str">
        <f>HYPERLINK("..\..\Imagery\ScannedSlabs\1981\CG81-276.jpg")</f>
        <v>..\..\Imagery\ScannedSlabs\1981\CG81-276.jpg</v>
      </c>
    </row>
    <row r="5875" spans="1:12" x14ac:dyDescent="0.25">
      <c r="A5875" t="s">
        <v>7002</v>
      </c>
      <c r="B5875" t="s">
        <v>8516</v>
      </c>
      <c r="C5875">
        <v>480266</v>
      </c>
      <c r="D5875">
        <v>5930174</v>
      </c>
      <c r="E5875">
        <v>21</v>
      </c>
      <c r="F5875" t="s">
        <v>13</v>
      </c>
      <c r="G5875" t="s">
        <v>486</v>
      </c>
      <c r="I5875" t="s">
        <v>35</v>
      </c>
      <c r="J5875" t="s">
        <v>23</v>
      </c>
      <c r="K5875" s="2" t="str">
        <f>HYPERLINK("..\..\Imagery\ScannedSlabs\1981\CG81-218A.jpg")</f>
        <v>..\..\Imagery\ScannedSlabs\1981\CG81-218A.jpg</v>
      </c>
      <c r="L5875" t="s">
        <v>8517</v>
      </c>
    </row>
    <row r="5876" spans="1:12" x14ac:dyDescent="0.25">
      <c r="A5876" t="s">
        <v>7002</v>
      </c>
      <c r="B5876" t="s">
        <v>8518</v>
      </c>
      <c r="C5876">
        <v>480266</v>
      </c>
      <c r="D5876">
        <v>5930174</v>
      </c>
      <c r="E5876">
        <v>21</v>
      </c>
      <c r="F5876" t="s">
        <v>13</v>
      </c>
      <c r="G5876" t="s">
        <v>167</v>
      </c>
      <c r="I5876" t="s">
        <v>35</v>
      </c>
      <c r="J5876" t="s">
        <v>20</v>
      </c>
      <c r="K5876" s="2" t="str">
        <f>HYPERLINK("..\..\Imagery\ScannedSlabs\1981\CG81-218B.jpg")</f>
        <v>..\..\Imagery\ScannedSlabs\1981\CG81-218B.jpg</v>
      </c>
      <c r="L5876" t="s">
        <v>8519</v>
      </c>
    </row>
    <row r="5877" spans="1:12" x14ac:dyDescent="0.25">
      <c r="A5877" t="s">
        <v>8520</v>
      </c>
      <c r="B5877" t="s">
        <v>8520</v>
      </c>
      <c r="C5877">
        <v>480190</v>
      </c>
      <c r="D5877">
        <v>5928683</v>
      </c>
      <c r="E5877">
        <v>21</v>
      </c>
      <c r="F5877" t="s">
        <v>13</v>
      </c>
      <c r="G5877" t="s">
        <v>2567</v>
      </c>
      <c r="H5877" t="s">
        <v>1013</v>
      </c>
      <c r="I5877" t="s">
        <v>35</v>
      </c>
      <c r="J5877" t="s">
        <v>16</v>
      </c>
      <c r="K5877" s="2" t="str">
        <f>HYPERLINK("..\..\Imagery\ScannedSlabs\1981\CG81-221.jpg")</f>
        <v>..\..\Imagery\ScannedSlabs\1981\CG81-221.jpg</v>
      </c>
      <c r="L5877" t="s">
        <v>1333</v>
      </c>
    </row>
    <row r="5878" spans="1:12" x14ac:dyDescent="0.25">
      <c r="A5878" t="s">
        <v>8521</v>
      </c>
      <c r="B5878" t="s">
        <v>8521</v>
      </c>
      <c r="C5878">
        <v>480046</v>
      </c>
      <c r="D5878">
        <v>5928324</v>
      </c>
      <c r="E5878">
        <v>21</v>
      </c>
      <c r="F5878" t="s">
        <v>13</v>
      </c>
      <c r="G5878" t="s">
        <v>151</v>
      </c>
      <c r="I5878" t="s">
        <v>38</v>
      </c>
      <c r="J5878" t="s">
        <v>16</v>
      </c>
      <c r="K5878" s="2" t="str">
        <f>HYPERLINK("..\..\Imagery\ScannedSlabs\1981\CG81-222.jpg")</f>
        <v>..\..\Imagery\ScannedSlabs\1981\CG81-222.jpg</v>
      </c>
    </row>
    <row r="5879" spans="1:12" x14ac:dyDescent="0.25">
      <c r="A5879" t="s">
        <v>8522</v>
      </c>
      <c r="B5879" t="s">
        <v>8522</v>
      </c>
      <c r="C5879">
        <v>479901</v>
      </c>
      <c r="D5879">
        <v>5927800</v>
      </c>
      <c r="E5879">
        <v>21</v>
      </c>
      <c r="F5879" t="s">
        <v>13</v>
      </c>
      <c r="G5879" t="s">
        <v>4760</v>
      </c>
      <c r="I5879" t="s">
        <v>15</v>
      </c>
      <c r="J5879" t="s">
        <v>20</v>
      </c>
      <c r="K5879" s="2" t="str">
        <f>HYPERLINK("..\..\Imagery\ScannedSlabs\1981\CG81-223.jpg")</f>
        <v>..\..\Imagery\ScannedSlabs\1981\CG81-223.jpg</v>
      </c>
    </row>
    <row r="5880" spans="1:12" x14ac:dyDescent="0.25">
      <c r="A5880" t="s">
        <v>8523</v>
      </c>
      <c r="B5880" t="s">
        <v>8523</v>
      </c>
      <c r="C5880">
        <v>480710</v>
      </c>
      <c r="D5880">
        <v>5934492</v>
      </c>
      <c r="E5880">
        <v>21</v>
      </c>
      <c r="F5880" t="s">
        <v>13</v>
      </c>
      <c r="G5880" t="s">
        <v>8524</v>
      </c>
      <c r="I5880" t="s">
        <v>35</v>
      </c>
      <c r="J5880" t="s">
        <v>16</v>
      </c>
      <c r="K5880" s="2" t="str">
        <f>HYPERLINK("..\..\Imagery\ScannedSlabs\1981\CG81-225.jpg")</f>
        <v>..\..\Imagery\ScannedSlabs\1981\CG81-225.jpg</v>
      </c>
    </row>
    <row r="5881" spans="1:12" x14ac:dyDescent="0.25">
      <c r="A5881" t="s">
        <v>3502</v>
      </c>
      <c r="B5881" t="s">
        <v>8525</v>
      </c>
      <c r="C5881">
        <v>582004</v>
      </c>
      <c r="D5881">
        <v>5805888</v>
      </c>
      <c r="E5881">
        <v>21</v>
      </c>
      <c r="F5881" t="s">
        <v>13</v>
      </c>
      <c r="G5881" t="s">
        <v>8526</v>
      </c>
      <c r="I5881" t="s">
        <v>55</v>
      </c>
      <c r="J5881" t="s">
        <v>16</v>
      </c>
      <c r="K5881" s="2" t="str">
        <f>HYPERLINK("..\..\Imagery\ScannedSlabs\2003\CG03-288E.jpg")</f>
        <v>..\..\Imagery\ScannedSlabs\2003\CG03-288E.jpg</v>
      </c>
    </row>
    <row r="5882" spans="1:12" x14ac:dyDescent="0.25">
      <c r="A5882" t="s">
        <v>8527</v>
      </c>
      <c r="B5882" t="s">
        <v>8527</v>
      </c>
      <c r="C5882">
        <v>538872</v>
      </c>
      <c r="D5882">
        <v>5915004</v>
      </c>
      <c r="E5882">
        <v>21</v>
      </c>
      <c r="F5882" t="s">
        <v>13</v>
      </c>
      <c r="G5882" t="s">
        <v>800</v>
      </c>
      <c r="I5882" t="s">
        <v>38</v>
      </c>
      <c r="J5882" t="s">
        <v>20</v>
      </c>
      <c r="K5882" s="2" t="str">
        <f>HYPERLINK("..\..\Imagery\ScannedSlabs\1985\VN85-127.jpg")</f>
        <v>..\..\Imagery\ScannedSlabs\1985\VN85-127.jpg</v>
      </c>
    </row>
    <row r="5883" spans="1:12" x14ac:dyDescent="0.25">
      <c r="A5883" t="s">
        <v>8528</v>
      </c>
      <c r="B5883" t="s">
        <v>8528</v>
      </c>
      <c r="C5883">
        <v>539072</v>
      </c>
      <c r="D5883">
        <v>5915331</v>
      </c>
      <c r="E5883">
        <v>21</v>
      </c>
      <c r="F5883" t="s">
        <v>13</v>
      </c>
      <c r="G5883" t="s">
        <v>49</v>
      </c>
      <c r="I5883" t="s">
        <v>35</v>
      </c>
      <c r="J5883" t="s">
        <v>16</v>
      </c>
      <c r="K5883" s="2" t="str">
        <f>HYPERLINK("..\..\Imagery\ScannedSlabs\1985\VN85-128.jpg")</f>
        <v>..\..\Imagery\ScannedSlabs\1985\VN85-128.jpg</v>
      </c>
    </row>
    <row r="5884" spans="1:12" x14ac:dyDescent="0.25">
      <c r="A5884" t="s">
        <v>8529</v>
      </c>
      <c r="B5884" t="s">
        <v>8530</v>
      </c>
      <c r="C5884">
        <v>537294</v>
      </c>
      <c r="D5884">
        <v>5916635</v>
      </c>
      <c r="E5884">
        <v>21</v>
      </c>
      <c r="F5884" t="s">
        <v>13</v>
      </c>
      <c r="G5884" t="s">
        <v>151</v>
      </c>
      <c r="I5884" t="s">
        <v>35</v>
      </c>
      <c r="J5884" t="s">
        <v>16</v>
      </c>
      <c r="K5884" s="2" t="str">
        <f>HYPERLINK("..\..\Imagery\ScannedSlabs\1985\VN85-132A.jpg")</f>
        <v>..\..\Imagery\ScannedSlabs\1985\VN85-132A.jpg</v>
      </c>
    </row>
    <row r="5885" spans="1:12" x14ac:dyDescent="0.25">
      <c r="A5885" t="s">
        <v>8529</v>
      </c>
      <c r="B5885" t="s">
        <v>8531</v>
      </c>
      <c r="C5885">
        <v>537294</v>
      </c>
      <c r="D5885">
        <v>5916635</v>
      </c>
      <c r="E5885">
        <v>21</v>
      </c>
      <c r="F5885" t="s">
        <v>13</v>
      </c>
      <c r="G5885" t="s">
        <v>96</v>
      </c>
      <c r="I5885" t="s">
        <v>38</v>
      </c>
      <c r="J5885" t="s">
        <v>16</v>
      </c>
      <c r="K5885" s="2" t="str">
        <f>HYPERLINK("..\..\Imagery\ScannedSlabs\1985\VN85-132B.jpg")</f>
        <v>..\..\Imagery\ScannedSlabs\1985\VN85-132B.jpg</v>
      </c>
      <c r="L5885" t="s">
        <v>8532</v>
      </c>
    </row>
    <row r="5886" spans="1:12" x14ac:dyDescent="0.25">
      <c r="A5886" t="s">
        <v>8533</v>
      </c>
      <c r="B5886" t="s">
        <v>8533</v>
      </c>
      <c r="C5886">
        <v>385060</v>
      </c>
      <c r="D5886">
        <v>5792317</v>
      </c>
      <c r="E5886">
        <v>21</v>
      </c>
      <c r="F5886" t="s">
        <v>13</v>
      </c>
      <c r="G5886" t="s">
        <v>51</v>
      </c>
      <c r="I5886" t="s">
        <v>35</v>
      </c>
      <c r="J5886" t="s">
        <v>16</v>
      </c>
      <c r="K5886" s="2" t="str">
        <f>HYPERLINK("..\..\Imagery\ScannedSlabs\1999\CG99-183.jpg")</f>
        <v>..\..\Imagery\ScannedSlabs\1999\CG99-183.jpg</v>
      </c>
    </row>
    <row r="5887" spans="1:12" x14ac:dyDescent="0.25">
      <c r="A5887" t="s">
        <v>8534</v>
      </c>
      <c r="B5887" t="s">
        <v>8534</v>
      </c>
      <c r="C5887">
        <v>385116</v>
      </c>
      <c r="D5887">
        <v>5791273</v>
      </c>
      <c r="E5887">
        <v>21</v>
      </c>
      <c r="F5887" t="s">
        <v>13</v>
      </c>
      <c r="G5887" t="s">
        <v>207</v>
      </c>
      <c r="I5887" t="s">
        <v>38</v>
      </c>
      <c r="J5887" t="s">
        <v>16</v>
      </c>
      <c r="K5887" s="2" t="str">
        <f>HYPERLINK("..\..\Imagery\ScannedSlabs\1999\CG99-184.jpg")</f>
        <v>..\..\Imagery\ScannedSlabs\1999\CG99-184.jpg</v>
      </c>
    </row>
    <row r="5888" spans="1:12" x14ac:dyDescent="0.25">
      <c r="A5888" t="s">
        <v>8535</v>
      </c>
      <c r="B5888" t="s">
        <v>8536</v>
      </c>
      <c r="C5888">
        <v>373179</v>
      </c>
      <c r="D5888">
        <v>6088113</v>
      </c>
      <c r="E5888">
        <v>21</v>
      </c>
      <c r="F5888" t="s">
        <v>13</v>
      </c>
      <c r="G5888" t="s">
        <v>678</v>
      </c>
      <c r="I5888" t="s">
        <v>38</v>
      </c>
      <c r="J5888" t="s">
        <v>20</v>
      </c>
      <c r="K5888" s="2" t="str">
        <f>HYPERLINK("..\..\Imagery\ScannedSlabs\1978\AL78-042A1.jpg")</f>
        <v>..\..\Imagery\ScannedSlabs\1978\AL78-042A1.jpg</v>
      </c>
    </row>
    <row r="5889" spans="1:12" x14ac:dyDescent="0.25">
      <c r="A5889" t="s">
        <v>8535</v>
      </c>
      <c r="B5889" t="s">
        <v>8537</v>
      </c>
      <c r="C5889">
        <v>373179</v>
      </c>
      <c r="D5889">
        <v>6088113</v>
      </c>
      <c r="E5889">
        <v>21</v>
      </c>
      <c r="F5889" t="s">
        <v>13</v>
      </c>
      <c r="G5889" t="s">
        <v>678</v>
      </c>
      <c r="I5889" t="s">
        <v>38</v>
      </c>
      <c r="J5889" t="s">
        <v>23</v>
      </c>
      <c r="K5889" s="2" t="str">
        <f>HYPERLINK("..\..\Imagery\ScannedSlabs\1978\AL78-042A2.jpg")</f>
        <v>..\..\Imagery\ScannedSlabs\1978\AL78-042A2.jpg</v>
      </c>
    </row>
    <row r="5890" spans="1:12" x14ac:dyDescent="0.25">
      <c r="A5890" t="s">
        <v>8538</v>
      </c>
      <c r="B5890" t="s">
        <v>8538</v>
      </c>
      <c r="C5890">
        <v>542148</v>
      </c>
      <c r="D5890">
        <v>5738636</v>
      </c>
      <c r="E5890">
        <v>21</v>
      </c>
      <c r="F5890" t="s">
        <v>13</v>
      </c>
      <c r="G5890" t="s">
        <v>950</v>
      </c>
      <c r="I5890" t="s">
        <v>38</v>
      </c>
      <c r="J5890" t="s">
        <v>16</v>
      </c>
      <c r="K5890" s="2" t="str">
        <f>HYPERLINK("..\..\Imagery\ScannedSlabs\2003\CG03-016.jpg")</f>
        <v>..\..\Imagery\ScannedSlabs\2003\CG03-016.jpg</v>
      </c>
    </row>
    <row r="5891" spans="1:12" x14ac:dyDescent="0.25">
      <c r="A5891" t="s">
        <v>8539</v>
      </c>
      <c r="B5891" t="s">
        <v>8539</v>
      </c>
      <c r="C5891">
        <v>542259</v>
      </c>
      <c r="D5891">
        <v>5738887</v>
      </c>
      <c r="E5891">
        <v>21</v>
      </c>
      <c r="F5891" t="s">
        <v>13</v>
      </c>
      <c r="G5891" t="s">
        <v>8540</v>
      </c>
      <c r="I5891" t="s">
        <v>38</v>
      </c>
      <c r="J5891" t="s">
        <v>16</v>
      </c>
      <c r="K5891" s="2" t="str">
        <f>HYPERLINK("..\..\Imagery\ScannedSlabs\2003\CG03-017.jpg")</f>
        <v>..\..\Imagery\ScannedSlabs\2003\CG03-017.jpg</v>
      </c>
    </row>
    <row r="5892" spans="1:12" x14ac:dyDescent="0.25">
      <c r="A5892" t="s">
        <v>8541</v>
      </c>
      <c r="B5892" t="s">
        <v>8541</v>
      </c>
      <c r="C5892">
        <v>542371</v>
      </c>
      <c r="D5892">
        <v>5739044</v>
      </c>
      <c r="E5892">
        <v>21</v>
      </c>
      <c r="F5892" t="s">
        <v>13</v>
      </c>
      <c r="G5892" t="s">
        <v>950</v>
      </c>
      <c r="I5892" t="s">
        <v>38</v>
      </c>
      <c r="J5892" t="s">
        <v>16</v>
      </c>
      <c r="K5892" s="2" t="str">
        <f>HYPERLINK("..\..\Imagery\ScannedSlabs\2003\CG03-018.jpg")</f>
        <v>..\..\Imagery\ScannedSlabs\2003\CG03-018.jpg</v>
      </c>
    </row>
    <row r="5893" spans="1:12" x14ac:dyDescent="0.25">
      <c r="A5893" t="s">
        <v>8542</v>
      </c>
      <c r="B5893" t="s">
        <v>8542</v>
      </c>
      <c r="C5893">
        <v>542700</v>
      </c>
      <c r="D5893">
        <v>5739310</v>
      </c>
      <c r="E5893">
        <v>21</v>
      </c>
      <c r="F5893" t="s">
        <v>13</v>
      </c>
      <c r="G5893" t="s">
        <v>8543</v>
      </c>
      <c r="I5893" t="s">
        <v>38</v>
      </c>
      <c r="J5893" t="s">
        <v>16</v>
      </c>
      <c r="K5893" s="2" t="str">
        <f>HYPERLINK("..\..\Imagery\ScannedSlabs\2003\CG03-019.jpg")</f>
        <v>..\..\Imagery\ScannedSlabs\2003\CG03-019.jpg</v>
      </c>
    </row>
    <row r="5894" spans="1:12" x14ac:dyDescent="0.25">
      <c r="A5894" t="s">
        <v>8544</v>
      </c>
      <c r="B5894" t="s">
        <v>8544</v>
      </c>
      <c r="C5894">
        <v>558900</v>
      </c>
      <c r="D5894">
        <v>5775963</v>
      </c>
      <c r="E5894">
        <v>21</v>
      </c>
      <c r="F5894" t="s">
        <v>13</v>
      </c>
      <c r="G5894" t="s">
        <v>4497</v>
      </c>
      <c r="I5894" t="s">
        <v>38</v>
      </c>
      <c r="J5894" t="s">
        <v>16</v>
      </c>
      <c r="K5894" s="2" t="str">
        <f>HYPERLINK("..\..\Imagery\ScannedSlabs\2003\CG03-091.jpg")</f>
        <v>..\..\Imagery\ScannedSlabs\2003\CG03-091.jpg</v>
      </c>
    </row>
    <row r="5895" spans="1:12" x14ac:dyDescent="0.25">
      <c r="A5895" t="s">
        <v>8545</v>
      </c>
      <c r="B5895" t="s">
        <v>8545</v>
      </c>
      <c r="C5895">
        <v>384830</v>
      </c>
      <c r="D5895">
        <v>5916263</v>
      </c>
      <c r="E5895">
        <v>21</v>
      </c>
      <c r="F5895" t="s">
        <v>13</v>
      </c>
      <c r="G5895" t="s">
        <v>606</v>
      </c>
      <c r="H5895" t="s">
        <v>2034</v>
      </c>
      <c r="I5895" t="s">
        <v>35</v>
      </c>
      <c r="J5895" t="s">
        <v>23</v>
      </c>
      <c r="K5895" s="2" t="str">
        <f>HYPERLINK("..\..\Imagery\ScannedSlabs\1995\CG95-261.jpg")</f>
        <v>..\..\Imagery\ScannedSlabs\1995\CG95-261.jpg</v>
      </c>
    </row>
    <row r="5896" spans="1:12" x14ac:dyDescent="0.25">
      <c r="A5896" t="s">
        <v>8546</v>
      </c>
      <c r="B5896" t="s">
        <v>8546</v>
      </c>
      <c r="C5896">
        <v>384405</v>
      </c>
      <c r="D5896">
        <v>5916506</v>
      </c>
      <c r="E5896">
        <v>21</v>
      </c>
      <c r="F5896" t="s">
        <v>13</v>
      </c>
      <c r="G5896" t="s">
        <v>448</v>
      </c>
      <c r="I5896" t="s">
        <v>38</v>
      </c>
      <c r="J5896" t="s">
        <v>20</v>
      </c>
      <c r="K5896" s="2" t="str">
        <f>HYPERLINK("..\..\Imagery\ScannedSlabs\1995\CG95-262.jpg")</f>
        <v>..\..\Imagery\ScannedSlabs\1995\CG95-262.jpg</v>
      </c>
    </row>
    <row r="5897" spans="1:12" x14ac:dyDescent="0.25">
      <c r="A5897" t="s">
        <v>8547</v>
      </c>
      <c r="B5897" t="s">
        <v>8547</v>
      </c>
      <c r="C5897">
        <v>305995</v>
      </c>
      <c r="D5897">
        <v>6038188</v>
      </c>
      <c r="E5897">
        <v>21</v>
      </c>
      <c r="F5897" t="s">
        <v>13</v>
      </c>
      <c r="G5897" t="s">
        <v>249</v>
      </c>
      <c r="I5897" t="s">
        <v>38</v>
      </c>
      <c r="J5897" t="s">
        <v>23</v>
      </c>
      <c r="K5897" s="2" t="str">
        <f>HYPERLINK("..\..\Imagery\ScannedSlabs\1983\CG83-538.jpg")</f>
        <v>..\..\Imagery\ScannedSlabs\1983\CG83-538.jpg</v>
      </c>
    </row>
    <row r="5898" spans="1:12" x14ac:dyDescent="0.25">
      <c r="A5898" t="s">
        <v>8548</v>
      </c>
      <c r="B5898" t="s">
        <v>8548</v>
      </c>
      <c r="C5898">
        <v>306020</v>
      </c>
      <c r="D5898">
        <v>6038390</v>
      </c>
      <c r="E5898">
        <v>21</v>
      </c>
      <c r="F5898" t="s">
        <v>13</v>
      </c>
      <c r="G5898" t="s">
        <v>740</v>
      </c>
      <c r="I5898" t="s">
        <v>38</v>
      </c>
      <c r="J5898" t="s">
        <v>16</v>
      </c>
      <c r="K5898" s="2" t="str">
        <f>HYPERLINK("..\..\Imagery\ScannedSlabs\1983\CG83-539.jpg")</f>
        <v>..\..\Imagery\ScannedSlabs\1983\CG83-539.jpg</v>
      </c>
    </row>
    <row r="5899" spans="1:12" x14ac:dyDescent="0.25">
      <c r="A5899" t="s">
        <v>8549</v>
      </c>
      <c r="B5899" t="s">
        <v>8549</v>
      </c>
      <c r="C5899">
        <v>308920</v>
      </c>
      <c r="D5899">
        <v>6025950</v>
      </c>
      <c r="E5899">
        <v>21</v>
      </c>
      <c r="F5899" t="s">
        <v>13</v>
      </c>
      <c r="G5899" t="s">
        <v>231</v>
      </c>
      <c r="I5899" t="s">
        <v>15</v>
      </c>
      <c r="J5899" t="s">
        <v>23</v>
      </c>
      <c r="K5899" s="2" t="str">
        <f>HYPERLINK("..\..\Imagery\ScannedSlabs\1983\CG83-545.jpg")</f>
        <v>..\..\Imagery\ScannedSlabs\1983\CG83-545.jpg</v>
      </c>
    </row>
    <row r="5900" spans="1:12" x14ac:dyDescent="0.25">
      <c r="A5900" t="s">
        <v>8550</v>
      </c>
      <c r="B5900" t="s">
        <v>8550</v>
      </c>
      <c r="C5900">
        <v>306810</v>
      </c>
      <c r="D5900">
        <v>6023290</v>
      </c>
      <c r="E5900">
        <v>21</v>
      </c>
      <c r="F5900" t="s">
        <v>13</v>
      </c>
      <c r="G5900" t="s">
        <v>960</v>
      </c>
      <c r="I5900" t="s">
        <v>15</v>
      </c>
      <c r="J5900" t="s">
        <v>16</v>
      </c>
      <c r="K5900" s="2" t="str">
        <f>HYPERLINK("..\..\Imagery\ScannedSlabs\1983\CG83-546.jpg")</f>
        <v>..\..\Imagery\ScannedSlabs\1983\CG83-546.jpg</v>
      </c>
    </row>
    <row r="5901" spans="1:12" x14ac:dyDescent="0.25">
      <c r="A5901" t="s">
        <v>8551</v>
      </c>
      <c r="B5901" t="s">
        <v>8551</v>
      </c>
      <c r="C5901">
        <v>554615</v>
      </c>
      <c r="D5901">
        <v>5815826</v>
      </c>
      <c r="E5901">
        <v>21</v>
      </c>
      <c r="F5901" t="s">
        <v>13</v>
      </c>
      <c r="G5901" t="s">
        <v>3125</v>
      </c>
      <c r="I5901" t="s">
        <v>35</v>
      </c>
      <c r="J5901" t="s">
        <v>16</v>
      </c>
      <c r="K5901" s="2" t="str">
        <f>HYPERLINK("..\..\Imagery\ScannedSlabs\2011\RH-028.jpg")</f>
        <v>..\..\Imagery\ScannedSlabs\2011\RH-028.jpg</v>
      </c>
      <c r="L5901" t="s">
        <v>449</v>
      </c>
    </row>
    <row r="5902" spans="1:12" x14ac:dyDescent="0.25">
      <c r="A5902" t="s">
        <v>8552</v>
      </c>
      <c r="B5902" t="s">
        <v>8553</v>
      </c>
      <c r="C5902">
        <v>558544</v>
      </c>
      <c r="D5902">
        <v>5809154</v>
      </c>
      <c r="E5902">
        <v>21</v>
      </c>
      <c r="F5902" t="s">
        <v>13</v>
      </c>
      <c r="G5902" t="s">
        <v>984</v>
      </c>
      <c r="I5902" t="s">
        <v>35</v>
      </c>
      <c r="J5902" t="s">
        <v>16</v>
      </c>
      <c r="K5902" s="2" t="str">
        <f>HYPERLINK("..\..\Imagery\ScannedSlabs\2011\RH-030.jpg")</f>
        <v>..\..\Imagery\ScannedSlabs\2011\RH-030.jpg</v>
      </c>
      <c r="L5902" t="s">
        <v>449</v>
      </c>
    </row>
    <row r="5903" spans="1:12" x14ac:dyDescent="0.25">
      <c r="A5903" t="s">
        <v>8554</v>
      </c>
      <c r="B5903" t="s">
        <v>8555</v>
      </c>
      <c r="C5903">
        <v>561583</v>
      </c>
      <c r="D5903">
        <v>5806835</v>
      </c>
      <c r="E5903">
        <v>21</v>
      </c>
      <c r="F5903" t="s">
        <v>13</v>
      </c>
      <c r="G5903" t="s">
        <v>800</v>
      </c>
      <c r="I5903" t="s">
        <v>35</v>
      </c>
      <c r="J5903" t="s">
        <v>16</v>
      </c>
      <c r="K5903" s="2" t="str">
        <f>HYPERLINK("..\..\Imagery\ScannedSlabs\2011\RH-031.jpg")</f>
        <v>..\..\Imagery\ScannedSlabs\2011\RH-031.jpg</v>
      </c>
      <c r="L5903" t="s">
        <v>449</v>
      </c>
    </row>
    <row r="5904" spans="1:12" x14ac:dyDescent="0.25">
      <c r="A5904" t="s">
        <v>8556</v>
      </c>
      <c r="B5904" t="s">
        <v>8557</v>
      </c>
      <c r="C5904">
        <v>560647</v>
      </c>
      <c r="D5904">
        <v>5803262</v>
      </c>
      <c r="E5904">
        <v>21</v>
      </c>
      <c r="F5904" t="s">
        <v>13</v>
      </c>
      <c r="G5904" t="s">
        <v>124</v>
      </c>
      <c r="I5904" t="s">
        <v>35</v>
      </c>
      <c r="J5904" t="s">
        <v>16</v>
      </c>
      <c r="K5904" s="2" t="str">
        <f>HYPERLINK("..\..\Imagery\ScannedSlabs\2011\RH-032.jpg")</f>
        <v>..\..\Imagery\ScannedSlabs\2011\RH-032.jpg</v>
      </c>
      <c r="L5904" t="s">
        <v>449</v>
      </c>
    </row>
    <row r="5905" spans="1:12" x14ac:dyDescent="0.25">
      <c r="A5905" t="s">
        <v>8558</v>
      </c>
      <c r="B5905" t="s">
        <v>8559</v>
      </c>
      <c r="C5905">
        <v>567413</v>
      </c>
      <c r="D5905">
        <v>5797077</v>
      </c>
      <c r="E5905">
        <v>21</v>
      </c>
      <c r="F5905" t="s">
        <v>13</v>
      </c>
      <c r="G5905" t="s">
        <v>331</v>
      </c>
      <c r="I5905" t="s">
        <v>35</v>
      </c>
      <c r="J5905" t="s">
        <v>16</v>
      </c>
      <c r="K5905" s="2" t="str">
        <f>HYPERLINK("..\..\Imagery\ScannedSlabs\2011\RH-033.jpg")</f>
        <v>..\..\Imagery\ScannedSlabs\2011\RH-033.jpg</v>
      </c>
      <c r="L5905" t="s">
        <v>449</v>
      </c>
    </row>
    <row r="5906" spans="1:12" x14ac:dyDescent="0.25">
      <c r="A5906" t="s">
        <v>8560</v>
      </c>
      <c r="B5906" t="s">
        <v>8560</v>
      </c>
      <c r="C5906">
        <v>449009</v>
      </c>
      <c r="D5906">
        <v>5878364</v>
      </c>
      <c r="E5906">
        <v>21</v>
      </c>
      <c r="F5906" t="s">
        <v>13</v>
      </c>
      <c r="G5906" t="s">
        <v>333</v>
      </c>
      <c r="I5906" t="s">
        <v>38</v>
      </c>
      <c r="J5906" t="s">
        <v>16</v>
      </c>
      <c r="K5906" s="2" t="str">
        <f>HYPERLINK("..\..\Imagery\ScannedSlabs\2005\CG05-022.jpg")</f>
        <v>..\..\Imagery\ScannedSlabs\2005\CG05-022.jpg</v>
      </c>
    </row>
    <row r="5907" spans="1:12" x14ac:dyDescent="0.25">
      <c r="A5907" t="s">
        <v>8561</v>
      </c>
      <c r="B5907" t="s">
        <v>8561</v>
      </c>
      <c r="C5907">
        <v>373713</v>
      </c>
      <c r="D5907">
        <v>6078295</v>
      </c>
      <c r="E5907">
        <v>21</v>
      </c>
      <c r="F5907" t="s">
        <v>13</v>
      </c>
      <c r="G5907" t="s">
        <v>8562</v>
      </c>
      <c r="I5907" t="s">
        <v>38</v>
      </c>
      <c r="J5907" t="s">
        <v>16</v>
      </c>
      <c r="K5907" s="2" t="str">
        <f>HYPERLINK("..\..\Imagery\ScannedSlabs\1978\AL78-163.jpg")</f>
        <v>..\..\Imagery\ScannedSlabs\1978\AL78-163.jpg</v>
      </c>
    </row>
    <row r="5908" spans="1:12" x14ac:dyDescent="0.25">
      <c r="A5908" t="s">
        <v>8563</v>
      </c>
      <c r="B5908" t="s">
        <v>8563</v>
      </c>
      <c r="C5908">
        <v>373557</v>
      </c>
      <c r="D5908">
        <v>6078462</v>
      </c>
      <c r="E5908">
        <v>21</v>
      </c>
      <c r="F5908" t="s">
        <v>13</v>
      </c>
      <c r="G5908" t="s">
        <v>448</v>
      </c>
      <c r="I5908" t="s">
        <v>35</v>
      </c>
      <c r="J5908" t="s">
        <v>16</v>
      </c>
      <c r="K5908" s="2" t="str">
        <f>HYPERLINK("..\..\Imagery\ScannedSlabs\1978\AL78-164.jpg")</f>
        <v>..\..\Imagery\ScannedSlabs\1978\AL78-164.jpg</v>
      </c>
    </row>
    <row r="5909" spans="1:12" x14ac:dyDescent="0.25">
      <c r="A5909" t="s">
        <v>8564</v>
      </c>
      <c r="B5909" t="s">
        <v>8564</v>
      </c>
      <c r="C5909">
        <v>376509</v>
      </c>
      <c r="D5909">
        <v>6077152</v>
      </c>
      <c r="E5909">
        <v>21</v>
      </c>
      <c r="F5909" t="s">
        <v>13</v>
      </c>
      <c r="G5909" t="s">
        <v>51</v>
      </c>
      <c r="I5909" t="s">
        <v>38</v>
      </c>
      <c r="J5909" t="s">
        <v>16</v>
      </c>
      <c r="K5909" s="2" t="str">
        <f>HYPERLINK("..\..\Imagery\ScannedSlabs\1978\AL78-166.jpg")</f>
        <v>..\..\Imagery\ScannedSlabs\1978\AL78-166.jpg</v>
      </c>
    </row>
    <row r="5910" spans="1:12" x14ac:dyDescent="0.25">
      <c r="A5910" t="s">
        <v>8565</v>
      </c>
      <c r="B5910" t="s">
        <v>8566</v>
      </c>
      <c r="C5910">
        <v>560130</v>
      </c>
      <c r="D5910">
        <v>5778510</v>
      </c>
      <c r="E5910">
        <v>21</v>
      </c>
      <c r="F5910" t="s">
        <v>13</v>
      </c>
      <c r="G5910" t="s">
        <v>105</v>
      </c>
      <c r="I5910" t="s">
        <v>38</v>
      </c>
      <c r="J5910" t="s">
        <v>16</v>
      </c>
      <c r="K5910" s="2" t="str">
        <f>HYPERLINK("..\..\Imagery\ScannedSlabs\2003\CG03-097B.jpg")</f>
        <v>..\..\Imagery\ScannedSlabs\2003\CG03-097B.jpg</v>
      </c>
    </row>
    <row r="5911" spans="1:12" x14ac:dyDescent="0.25">
      <c r="A5911" t="s">
        <v>8565</v>
      </c>
      <c r="B5911" t="s">
        <v>8567</v>
      </c>
      <c r="C5911">
        <v>560130</v>
      </c>
      <c r="D5911">
        <v>5778510</v>
      </c>
      <c r="E5911">
        <v>21</v>
      </c>
      <c r="F5911" t="s">
        <v>13</v>
      </c>
      <c r="G5911" t="s">
        <v>8568</v>
      </c>
      <c r="I5911" t="s">
        <v>38</v>
      </c>
      <c r="J5911" t="s">
        <v>16</v>
      </c>
      <c r="K5911" s="2" t="str">
        <f>HYPERLINK("..\..\Imagery\ScannedSlabs\2003\CG03-097A.jpg")</f>
        <v>..\..\Imagery\ScannedSlabs\2003\CG03-097A.jpg</v>
      </c>
    </row>
    <row r="5912" spans="1:12" x14ac:dyDescent="0.25">
      <c r="A5912" t="s">
        <v>8569</v>
      </c>
      <c r="B5912" t="s">
        <v>8569</v>
      </c>
      <c r="C5912">
        <v>561472</v>
      </c>
      <c r="D5912">
        <v>5779076</v>
      </c>
      <c r="E5912">
        <v>21</v>
      </c>
      <c r="F5912" t="s">
        <v>13</v>
      </c>
      <c r="G5912" t="s">
        <v>8570</v>
      </c>
      <c r="I5912" t="s">
        <v>38</v>
      </c>
      <c r="J5912" t="s">
        <v>16</v>
      </c>
      <c r="K5912" s="2" t="str">
        <f>HYPERLINK("..\..\Imagery\ScannedSlabs\2003\CG03-098.jpg")</f>
        <v>..\..\Imagery\ScannedSlabs\2003\CG03-098.jpg</v>
      </c>
    </row>
    <row r="5913" spans="1:12" x14ac:dyDescent="0.25">
      <c r="A5913" t="s">
        <v>8571</v>
      </c>
      <c r="B5913" t="s">
        <v>8571</v>
      </c>
      <c r="C5913">
        <v>561844</v>
      </c>
      <c r="D5913">
        <v>5779232</v>
      </c>
      <c r="E5913">
        <v>21</v>
      </c>
      <c r="F5913" t="s">
        <v>13</v>
      </c>
      <c r="G5913" t="s">
        <v>8570</v>
      </c>
      <c r="I5913" t="s">
        <v>38</v>
      </c>
      <c r="J5913" t="s">
        <v>16</v>
      </c>
      <c r="K5913" s="2" t="str">
        <f>HYPERLINK("..\..\Imagery\ScannedSlabs\2003\CG03-099.jpg")</f>
        <v>..\..\Imagery\ScannedSlabs\2003\CG03-099.jpg</v>
      </c>
    </row>
    <row r="5914" spans="1:12" x14ac:dyDescent="0.25">
      <c r="A5914" t="s">
        <v>8572</v>
      </c>
      <c r="B5914" t="s">
        <v>8572</v>
      </c>
      <c r="C5914">
        <v>562184</v>
      </c>
      <c r="D5914">
        <v>5779638</v>
      </c>
      <c r="E5914">
        <v>21</v>
      </c>
      <c r="F5914" t="s">
        <v>13</v>
      </c>
      <c r="G5914" t="s">
        <v>8573</v>
      </c>
      <c r="I5914" t="s">
        <v>35</v>
      </c>
      <c r="J5914" t="s">
        <v>16</v>
      </c>
      <c r="K5914" s="2" t="str">
        <f>HYPERLINK("..\..\Imagery\ScannedSlabs\2003\CG03-100.jpg")</f>
        <v>..\..\Imagery\ScannedSlabs\2003\CG03-100.jpg</v>
      </c>
    </row>
    <row r="5915" spans="1:12" x14ac:dyDescent="0.25">
      <c r="A5915" t="s">
        <v>8574</v>
      </c>
      <c r="B5915" t="s">
        <v>8574</v>
      </c>
      <c r="C5915">
        <v>563954</v>
      </c>
      <c r="D5915">
        <v>5781329</v>
      </c>
      <c r="E5915">
        <v>21</v>
      </c>
      <c r="F5915" t="s">
        <v>13</v>
      </c>
      <c r="G5915" t="s">
        <v>646</v>
      </c>
      <c r="I5915" t="s">
        <v>38</v>
      </c>
      <c r="J5915" t="s">
        <v>16</v>
      </c>
      <c r="K5915" s="2" t="str">
        <f>HYPERLINK("..\..\Imagery\ScannedSlabs\2003\CG03-101.jpg")</f>
        <v>..\..\Imagery\ScannedSlabs\2003\CG03-101.jpg</v>
      </c>
    </row>
    <row r="5916" spans="1:12" x14ac:dyDescent="0.25">
      <c r="A5916" t="s">
        <v>8575</v>
      </c>
      <c r="B5916" t="s">
        <v>8576</v>
      </c>
      <c r="C5916">
        <v>578936</v>
      </c>
      <c r="D5916">
        <v>5800151</v>
      </c>
      <c r="E5916">
        <v>21</v>
      </c>
      <c r="F5916" t="s">
        <v>13</v>
      </c>
      <c r="G5916" t="s">
        <v>51</v>
      </c>
      <c r="I5916" t="s">
        <v>38</v>
      </c>
      <c r="J5916" t="s">
        <v>16</v>
      </c>
      <c r="K5916" s="2" t="str">
        <f>HYPERLINK("..\..\Imagery\ScannedSlabs\1987\XX87-055B.jpg")</f>
        <v>..\..\Imagery\ScannedSlabs\1987\XX87-055B.jpg</v>
      </c>
    </row>
    <row r="5917" spans="1:12" x14ac:dyDescent="0.25">
      <c r="A5917" t="s">
        <v>8575</v>
      </c>
      <c r="B5917" t="s">
        <v>8577</v>
      </c>
      <c r="C5917">
        <v>578936</v>
      </c>
      <c r="D5917">
        <v>5800151</v>
      </c>
      <c r="E5917">
        <v>21</v>
      </c>
      <c r="F5917" t="s">
        <v>13</v>
      </c>
      <c r="G5917" t="s">
        <v>51</v>
      </c>
      <c r="I5917" t="s">
        <v>38</v>
      </c>
      <c r="J5917" t="s">
        <v>16</v>
      </c>
      <c r="K5917" s="2" t="str">
        <f>HYPERLINK("..\..\Imagery\ScannedSlabs\1987\XX87-055A.jpg")</f>
        <v>..\..\Imagery\ScannedSlabs\1987\XX87-055A.jpg</v>
      </c>
    </row>
    <row r="5918" spans="1:12" x14ac:dyDescent="0.25">
      <c r="A5918" t="s">
        <v>8578</v>
      </c>
      <c r="B5918" t="s">
        <v>8578</v>
      </c>
      <c r="C5918">
        <v>579368</v>
      </c>
      <c r="D5918">
        <v>5799917</v>
      </c>
      <c r="E5918">
        <v>21</v>
      </c>
      <c r="F5918" t="s">
        <v>13</v>
      </c>
      <c r="G5918" t="s">
        <v>51</v>
      </c>
      <c r="I5918" t="s">
        <v>38</v>
      </c>
      <c r="J5918" t="s">
        <v>16</v>
      </c>
      <c r="K5918" s="2" t="str">
        <f>HYPERLINK("..\..\Imagery\ScannedSlabs\1987\XX87-056.jpg")</f>
        <v>..\..\Imagery\ScannedSlabs\1987\XX87-056.jpg</v>
      </c>
    </row>
    <row r="5919" spans="1:12" x14ac:dyDescent="0.25">
      <c r="A5919" t="s">
        <v>8579</v>
      </c>
      <c r="B5919" t="s">
        <v>8579</v>
      </c>
      <c r="C5919">
        <v>372886</v>
      </c>
      <c r="D5919">
        <v>5827618</v>
      </c>
      <c r="E5919">
        <v>21</v>
      </c>
      <c r="F5919" t="s">
        <v>13</v>
      </c>
      <c r="G5919" t="s">
        <v>51</v>
      </c>
      <c r="I5919" t="s">
        <v>38</v>
      </c>
      <c r="J5919" t="s">
        <v>16</v>
      </c>
      <c r="K5919" s="2" t="str">
        <f>HYPERLINK("..\..\Imagery\ScannedSlabs\2009\CG09-001.jpg")</f>
        <v>..\..\Imagery\ScannedSlabs\2009\CG09-001.jpg</v>
      </c>
    </row>
    <row r="5920" spans="1:12" x14ac:dyDescent="0.25">
      <c r="A5920" t="s">
        <v>8580</v>
      </c>
      <c r="B5920" t="s">
        <v>8580</v>
      </c>
      <c r="C5920">
        <v>369252</v>
      </c>
      <c r="D5920">
        <v>5827381</v>
      </c>
      <c r="E5920">
        <v>21</v>
      </c>
      <c r="F5920" t="s">
        <v>13</v>
      </c>
      <c r="G5920" t="s">
        <v>25</v>
      </c>
      <c r="I5920" t="s">
        <v>38</v>
      </c>
      <c r="J5920" t="s">
        <v>16</v>
      </c>
      <c r="K5920" s="2" t="str">
        <f>HYPERLINK("..\..\Imagery\ScannedSlabs\2009\CG09-002.jpg")</f>
        <v>..\..\Imagery\ScannedSlabs\2009\CG09-002.jpg</v>
      </c>
    </row>
    <row r="5921" spans="1:12" x14ac:dyDescent="0.25">
      <c r="A5921" t="s">
        <v>8581</v>
      </c>
      <c r="B5921" t="s">
        <v>8582</v>
      </c>
      <c r="C5921">
        <v>374692</v>
      </c>
      <c r="D5921">
        <v>6034517</v>
      </c>
      <c r="E5921">
        <v>21</v>
      </c>
      <c r="F5921" t="s">
        <v>13</v>
      </c>
      <c r="G5921" t="s">
        <v>379</v>
      </c>
      <c r="H5921" t="s">
        <v>553</v>
      </c>
      <c r="I5921" t="s">
        <v>38</v>
      </c>
      <c r="J5921" t="s">
        <v>149</v>
      </c>
      <c r="K5921" s="2" t="str">
        <f>HYPERLINK("..\..\Imagery\ScannedSlabs\1980\CG80-560A.jpg")</f>
        <v>..\..\Imagery\ScannedSlabs\1980\CG80-560A.jpg</v>
      </c>
      <c r="L5921" t="s">
        <v>8583</v>
      </c>
    </row>
    <row r="5922" spans="1:12" x14ac:dyDescent="0.25">
      <c r="A5922" t="s">
        <v>8581</v>
      </c>
      <c r="B5922" t="s">
        <v>8584</v>
      </c>
      <c r="C5922">
        <v>374692</v>
      </c>
      <c r="D5922">
        <v>6034517</v>
      </c>
      <c r="E5922">
        <v>21</v>
      </c>
      <c r="F5922" t="s">
        <v>13</v>
      </c>
      <c r="G5922" t="s">
        <v>379</v>
      </c>
      <c r="H5922" t="s">
        <v>553</v>
      </c>
      <c r="I5922" t="s">
        <v>15</v>
      </c>
      <c r="J5922" t="s">
        <v>20</v>
      </c>
      <c r="K5922" s="2" t="str">
        <f>HYPERLINK("..\..\Imagery\ScannedSlabs\1980\CG80-560B.jpg")</f>
        <v>..\..\Imagery\ScannedSlabs\1980\CG80-560B.jpg</v>
      </c>
      <c r="L5922" t="s">
        <v>8583</v>
      </c>
    </row>
    <row r="5923" spans="1:12" x14ac:dyDescent="0.25">
      <c r="A5923" t="s">
        <v>1154</v>
      </c>
      <c r="B5923" t="s">
        <v>8585</v>
      </c>
      <c r="C5923">
        <v>374197</v>
      </c>
      <c r="D5923">
        <v>6025223</v>
      </c>
      <c r="E5923">
        <v>21</v>
      </c>
      <c r="F5923" t="s">
        <v>13</v>
      </c>
      <c r="G5923" t="s">
        <v>1156</v>
      </c>
      <c r="H5923" t="s">
        <v>1157</v>
      </c>
      <c r="I5923" t="s">
        <v>38</v>
      </c>
      <c r="J5923" t="s">
        <v>23</v>
      </c>
      <c r="K5923" s="2" t="str">
        <f>HYPERLINK("..\..\Imagery\ScannedSlabs\1980\CG80-561A.jpg")</f>
        <v>..\..\Imagery\ScannedSlabs\1980\CG80-561A.jpg</v>
      </c>
      <c r="L5923" t="s">
        <v>1158</v>
      </c>
    </row>
    <row r="5924" spans="1:12" x14ac:dyDescent="0.25">
      <c r="A5924" t="s">
        <v>8586</v>
      </c>
      <c r="B5924" t="s">
        <v>8587</v>
      </c>
      <c r="C5924">
        <v>354198</v>
      </c>
      <c r="D5924">
        <v>6104917</v>
      </c>
      <c r="E5924">
        <v>21</v>
      </c>
      <c r="F5924" t="s">
        <v>13</v>
      </c>
      <c r="I5924" t="s">
        <v>35</v>
      </c>
      <c r="J5924" t="s">
        <v>137</v>
      </c>
    </row>
    <row r="5925" spans="1:12" x14ac:dyDescent="0.25">
      <c r="A5925" t="s">
        <v>8586</v>
      </c>
      <c r="B5925" t="s">
        <v>8588</v>
      </c>
      <c r="C5925">
        <v>354198</v>
      </c>
      <c r="D5925">
        <v>6104917</v>
      </c>
      <c r="E5925">
        <v>21</v>
      </c>
      <c r="F5925" t="s">
        <v>13</v>
      </c>
      <c r="I5925" t="s">
        <v>38</v>
      </c>
      <c r="J5925" t="s">
        <v>137</v>
      </c>
    </row>
    <row r="5926" spans="1:12" x14ac:dyDescent="0.25">
      <c r="A5926" t="s">
        <v>8589</v>
      </c>
      <c r="B5926" t="s">
        <v>8590</v>
      </c>
      <c r="C5926">
        <v>353639</v>
      </c>
      <c r="D5926">
        <v>6104691</v>
      </c>
      <c r="E5926">
        <v>21</v>
      </c>
      <c r="F5926" t="s">
        <v>13</v>
      </c>
      <c r="I5926" t="s">
        <v>38</v>
      </c>
      <c r="J5926" t="s">
        <v>137</v>
      </c>
    </row>
    <row r="5927" spans="1:12" x14ac:dyDescent="0.25">
      <c r="A5927" t="s">
        <v>8591</v>
      </c>
      <c r="B5927" t="s">
        <v>8592</v>
      </c>
      <c r="C5927">
        <v>353986</v>
      </c>
      <c r="D5927">
        <v>6105124</v>
      </c>
      <c r="E5927">
        <v>21</v>
      </c>
      <c r="F5927" t="s">
        <v>13</v>
      </c>
      <c r="I5927" t="s">
        <v>38</v>
      </c>
      <c r="J5927" t="s">
        <v>137</v>
      </c>
    </row>
    <row r="5928" spans="1:12" x14ac:dyDescent="0.25">
      <c r="A5928" t="s">
        <v>8593</v>
      </c>
      <c r="B5928" t="s">
        <v>8594</v>
      </c>
      <c r="C5928">
        <v>354071</v>
      </c>
      <c r="D5928">
        <v>6105329</v>
      </c>
      <c r="E5928">
        <v>21</v>
      </c>
      <c r="F5928" t="s">
        <v>13</v>
      </c>
      <c r="I5928" t="s">
        <v>38</v>
      </c>
      <c r="J5928" t="s">
        <v>137</v>
      </c>
    </row>
    <row r="5929" spans="1:12" x14ac:dyDescent="0.25">
      <c r="A5929" t="s">
        <v>8595</v>
      </c>
      <c r="B5929" t="s">
        <v>8596</v>
      </c>
      <c r="C5929">
        <v>354283</v>
      </c>
      <c r="D5929">
        <v>6106737</v>
      </c>
      <c r="E5929">
        <v>21</v>
      </c>
      <c r="F5929" t="s">
        <v>13</v>
      </c>
      <c r="I5929" t="s">
        <v>38</v>
      </c>
      <c r="J5929" t="s">
        <v>137</v>
      </c>
    </row>
    <row r="5930" spans="1:12" x14ac:dyDescent="0.25">
      <c r="A5930" t="s">
        <v>8597</v>
      </c>
      <c r="B5930" t="s">
        <v>8598</v>
      </c>
      <c r="C5930">
        <v>346370</v>
      </c>
      <c r="D5930">
        <v>6095857</v>
      </c>
      <c r="E5930">
        <v>21</v>
      </c>
      <c r="F5930" t="s">
        <v>13</v>
      </c>
      <c r="I5930" t="s">
        <v>35</v>
      </c>
      <c r="J5930" t="s">
        <v>137</v>
      </c>
    </row>
    <row r="5931" spans="1:12" x14ac:dyDescent="0.25">
      <c r="A5931" t="s">
        <v>8599</v>
      </c>
      <c r="B5931" t="s">
        <v>8600</v>
      </c>
      <c r="C5931">
        <v>345442</v>
      </c>
      <c r="D5931">
        <v>6095449</v>
      </c>
      <c r="E5931">
        <v>21</v>
      </c>
      <c r="F5931" t="s">
        <v>13</v>
      </c>
      <c r="I5931" t="s">
        <v>38</v>
      </c>
      <c r="J5931" t="s">
        <v>137</v>
      </c>
    </row>
    <row r="5932" spans="1:12" x14ac:dyDescent="0.25">
      <c r="A5932" t="s">
        <v>8601</v>
      </c>
      <c r="B5932" t="s">
        <v>8602</v>
      </c>
      <c r="C5932">
        <v>342568</v>
      </c>
      <c r="D5932">
        <v>6093842</v>
      </c>
      <c r="E5932">
        <v>21</v>
      </c>
      <c r="F5932" t="s">
        <v>13</v>
      </c>
      <c r="I5932" t="s">
        <v>38</v>
      </c>
      <c r="J5932" t="s">
        <v>137</v>
      </c>
    </row>
    <row r="5933" spans="1:12" x14ac:dyDescent="0.25">
      <c r="A5933" t="s">
        <v>1399</v>
      </c>
      <c r="B5933" t="s">
        <v>8603</v>
      </c>
      <c r="C5933">
        <v>438388</v>
      </c>
      <c r="D5933">
        <v>5841112</v>
      </c>
      <c r="E5933">
        <v>21</v>
      </c>
      <c r="F5933" t="s">
        <v>13</v>
      </c>
      <c r="G5933" t="s">
        <v>220</v>
      </c>
      <c r="I5933" t="s">
        <v>35</v>
      </c>
      <c r="J5933" t="s">
        <v>16</v>
      </c>
      <c r="K5933" s="2" t="str">
        <f>HYPERLINK("..\..\Imagery\ScannedSlabs\1991\CG91-061B.jpg")</f>
        <v>..\..\Imagery\ScannedSlabs\1991\CG91-061B.jpg</v>
      </c>
    </row>
    <row r="5934" spans="1:12" x14ac:dyDescent="0.25">
      <c r="A5934" t="s">
        <v>8604</v>
      </c>
      <c r="B5934" t="s">
        <v>8604</v>
      </c>
      <c r="C5934">
        <v>437557</v>
      </c>
      <c r="D5934">
        <v>5840524</v>
      </c>
      <c r="E5934">
        <v>21</v>
      </c>
      <c r="F5934" t="s">
        <v>13</v>
      </c>
      <c r="G5934" t="s">
        <v>484</v>
      </c>
      <c r="I5934" t="s">
        <v>38</v>
      </c>
      <c r="J5934" t="s">
        <v>23</v>
      </c>
      <c r="K5934" s="2" t="str">
        <f>HYPERLINK("..\..\Imagery\ScannedSlabs\1991\CG91-062.jpg")</f>
        <v>..\..\Imagery\ScannedSlabs\1991\CG91-062.jpg</v>
      </c>
    </row>
    <row r="5935" spans="1:12" x14ac:dyDescent="0.25">
      <c r="A5935" t="s">
        <v>8605</v>
      </c>
      <c r="B5935" t="s">
        <v>8606</v>
      </c>
      <c r="C5935">
        <v>439575</v>
      </c>
      <c r="D5935">
        <v>5837731</v>
      </c>
      <c r="E5935">
        <v>21</v>
      </c>
      <c r="F5935" t="s">
        <v>13</v>
      </c>
      <c r="G5935" t="s">
        <v>1592</v>
      </c>
      <c r="I5935" t="s">
        <v>38</v>
      </c>
      <c r="J5935" t="s">
        <v>16</v>
      </c>
      <c r="K5935" s="2" t="str">
        <f>HYPERLINK("..\..\Imagery\ScannedSlabs\1991\CG91-063B.jpg")</f>
        <v>..\..\Imagery\ScannedSlabs\1991\CG91-063B.jpg</v>
      </c>
    </row>
    <row r="5936" spans="1:12" x14ac:dyDescent="0.25">
      <c r="A5936" t="s">
        <v>8605</v>
      </c>
      <c r="B5936" t="s">
        <v>8607</v>
      </c>
      <c r="C5936">
        <v>439575</v>
      </c>
      <c r="D5936">
        <v>5837731</v>
      </c>
      <c r="E5936">
        <v>21</v>
      </c>
      <c r="F5936" t="s">
        <v>13</v>
      </c>
      <c r="G5936" t="s">
        <v>1552</v>
      </c>
      <c r="I5936" t="s">
        <v>35</v>
      </c>
      <c r="J5936" t="s">
        <v>23</v>
      </c>
      <c r="K5936" s="2" t="str">
        <f>HYPERLINK("..\..\Imagery\ScannedSlabs\1991\CG91-063A.jpg")</f>
        <v>..\..\Imagery\ScannedSlabs\1991\CG91-063A.jpg</v>
      </c>
    </row>
    <row r="5937" spans="1:12" x14ac:dyDescent="0.25">
      <c r="A5937" t="s">
        <v>8608</v>
      </c>
      <c r="B5937" t="s">
        <v>8608</v>
      </c>
      <c r="C5937">
        <v>440537</v>
      </c>
      <c r="D5937">
        <v>5837162</v>
      </c>
      <c r="E5937">
        <v>21</v>
      </c>
      <c r="F5937" t="s">
        <v>13</v>
      </c>
      <c r="G5937" t="s">
        <v>113</v>
      </c>
      <c r="I5937" t="s">
        <v>38</v>
      </c>
      <c r="J5937" t="s">
        <v>16</v>
      </c>
      <c r="K5937" s="2" t="str">
        <f>HYPERLINK("..\..\Imagery\ScannedSlabs\1991\CG91-064.jpg")</f>
        <v>..\..\Imagery\ScannedSlabs\1991\CG91-064.jpg</v>
      </c>
    </row>
    <row r="5938" spans="1:12" x14ac:dyDescent="0.25">
      <c r="A5938" t="s">
        <v>8609</v>
      </c>
      <c r="B5938" t="s">
        <v>8609</v>
      </c>
      <c r="C5938">
        <v>437018</v>
      </c>
      <c r="D5938">
        <v>5835293</v>
      </c>
      <c r="E5938">
        <v>21</v>
      </c>
      <c r="F5938" t="s">
        <v>13</v>
      </c>
      <c r="G5938" t="s">
        <v>526</v>
      </c>
      <c r="H5938" t="s">
        <v>437</v>
      </c>
      <c r="I5938" t="s">
        <v>38</v>
      </c>
      <c r="J5938" t="s">
        <v>16</v>
      </c>
      <c r="K5938" s="2" t="str">
        <f>HYPERLINK("..\..\Imagery\ScannedSlabs\1991\CG91-065.jpg")</f>
        <v>..\..\Imagery\ScannedSlabs\1991\CG91-065.jpg</v>
      </c>
    </row>
    <row r="5939" spans="1:12" x14ac:dyDescent="0.25">
      <c r="A5939" t="s">
        <v>8610</v>
      </c>
      <c r="B5939" t="s">
        <v>8610</v>
      </c>
      <c r="C5939">
        <v>448630</v>
      </c>
      <c r="D5939">
        <v>6025179</v>
      </c>
      <c r="E5939">
        <v>21</v>
      </c>
      <c r="F5939" t="s">
        <v>13</v>
      </c>
      <c r="I5939" t="s">
        <v>38</v>
      </c>
      <c r="J5939" t="s">
        <v>137</v>
      </c>
      <c r="L5939" t="s">
        <v>138</v>
      </c>
    </row>
    <row r="5940" spans="1:12" x14ac:dyDescent="0.25">
      <c r="A5940" t="s">
        <v>8611</v>
      </c>
      <c r="B5940" t="s">
        <v>8611</v>
      </c>
      <c r="C5940">
        <v>447501</v>
      </c>
      <c r="D5940">
        <v>6025387</v>
      </c>
      <c r="E5940">
        <v>21</v>
      </c>
      <c r="F5940" t="s">
        <v>13</v>
      </c>
      <c r="G5940" t="s">
        <v>8612</v>
      </c>
      <c r="I5940" t="s">
        <v>38</v>
      </c>
      <c r="J5940" t="s">
        <v>16</v>
      </c>
      <c r="K5940" s="2" t="str">
        <f>HYPERLINK("..\..\Imagery\ScannedSlabs\1979\CG79-796.jpg")</f>
        <v>..\..\Imagery\ScannedSlabs\1979\CG79-796.jpg</v>
      </c>
    </row>
    <row r="5941" spans="1:12" x14ac:dyDescent="0.25">
      <c r="A5941" t="s">
        <v>8613</v>
      </c>
      <c r="B5941" t="s">
        <v>8613</v>
      </c>
      <c r="C5941">
        <v>484309</v>
      </c>
      <c r="D5941">
        <v>6034793</v>
      </c>
      <c r="E5941">
        <v>21</v>
      </c>
      <c r="F5941" t="s">
        <v>13</v>
      </c>
      <c r="G5941" t="s">
        <v>8614</v>
      </c>
      <c r="I5941" t="s">
        <v>15</v>
      </c>
      <c r="J5941" t="s">
        <v>16</v>
      </c>
      <c r="K5941" s="2" t="str">
        <f>HYPERLINK("..\..\Imagery\ScannedSlabs\1979\CG79-366.jpg")</f>
        <v>..\..\Imagery\ScannedSlabs\1979\CG79-366.jpg</v>
      </c>
    </row>
    <row r="5942" spans="1:12" x14ac:dyDescent="0.25">
      <c r="A5942" t="s">
        <v>8615</v>
      </c>
      <c r="B5942" t="s">
        <v>8615</v>
      </c>
      <c r="C5942">
        <v>410978</v>
      </c>
      <c r="D5942">
        <v>6077598</v>
      </c>
      <c r="E5942">
        <v>21</v>
      </c>
      <c r="F5942" t="s">
        <v>13</v>
      </c>
      <c r="G5942" t="s">
        <v>145</v>
      </c>
      <c r="I5942" t="s">
        <v>35</v>
      </c>
      <c r="J5942" t="s">
        <v>20</v>
      </c>
      <c r="K5942" s="2" t="str">
        <f>HYPERLINK("..\..\Imagery\ScannedSlabs\1979\CG79-065.jpg")</f>
        <v>..\..\Imagery\ScannedSlabs\1979\CG79-065.jpg</v>
      </c>
    </row>
    <row r="5943" spans="1:12" x14ac:dyDescent="0.25">
      <c r="A5943" t="s">
        <v>8616</v>
      </c>
      <c r="B5943" t="s">
        <v>8617</v>
      </c>
      <c r="C5943">
        <v>410640</v>
      </c>
      <c r="D5943">
        <v>6077958</v>
      </c>
      <c r="E5943">
        <v>21</v>
      </c>
      <c r="F5943" t="s">
        <v>13</v>
      </c>
      <c r="I5943" t="s">
        <v>38</v>
      </c>
      <c r="J5943" t="s">
        <v>137</v>
      </c>
      <c r="L5943" t="s">
        <v>138</v>
      </c>
    </row>
    <row r="5944" spans="1:12" x14ac:dyDescent="0.25">
      <c r="A5944" t="s">
        <v>8616</v>
      </c>
      <c r="B5944" t="s">
        <v>8618</v>
      </c>
      <c r="C5944">
        <v>410640</v>
      </c>
      <c r="D5944">
        <v>6077958</v>
      </c>
      <c r="E5944">
        <v>21</v>
      </c>
      <c r="F5944" t="s">
        <v>13</v>
      </c>
      <c r="G5944" t="s">
        <v>145</v>
      </c>
      <c r="I5944" t="s">
        <v>15</v>
      </c>
      <c r="J5944" t="s">
        <v>16</v>
      </c>
      <c r="K5944" s="2" t="str">
        <f>HYPERLINK("..\..\Imagery\ScannedSlabs\1979\CG79-066B.jpg")</f>
        <v>..\..\Imagery\ScannedSlabs\1979\CG79-066B.jpg</v>
      </c>
    </row>
    <row r="5945" spans="1:12" x14ac:dyDescent="0.25">
      <c r="A5945" t="s">
        <v>8619</v>
      </c>
      <c r="B5945" t="s">
        <v>8619</v>
      </c>
      <c r="C5945">
        <v>410685</v>
      </c>
      <c r="D5945">
        <v>6078950</v>
      </c>
      <c r="E5945">
        <v>21</v>
      </c>
      <c r="F5945" t="s">
        <v>13</v>
      </c>
      <c r="I5945" t="s">
        <v>38</v>
      </c>
      <c r="J5945" t="s">
        <v>137</v>
      </c>
      <c r="L5945" t="s">
        <v>138</v>
      </c>
    </row>
    <row r="5946" spans="1:12" x14ac:dyDescent="0.25">
      <c r="A5946" t="s">
        <v>8620</v>
      </c>
      <c r="B5946" t="s">
        <v>8620</v>
      </c>
      <c r="C5946">
        <v>409427</v>
      </c>
      <c r="D5946">
        <v>6079655</v>
      </c>
      <c r="E5946">
        <v>21</v>
      </c>
      <c r="F5946" t="s">
        <v>13</v>
      </c>
      <c r="G5946" t="s">
        <v>49</v>
      </c>
      <c r="I5946" t="s">
        <v>15</v>
      </c>
      <c r="J5946" t="s">
        <v>16</v>
      </c>
      <c r="K5946" s="2" t="str">
        <f>HYPERLINK("..\..\Imagery\ScannedSlabs\1979\CG79-071.jpg")</f>
        <v>..\..\Imagery\ScannedSlabs\1979\CG79-071.jpg</v>
      </c>
    </row>
    <row r="5947" spans="1:12" x14ac:dyDescent="0.25">
      <c r="A5947" t="s">
        <v>8621</v>
      </c>
      <c r="B5947" t="s">
        <v>8621</v>
      </c>
      <c r="C5947">
        <v>544058</v>
      </c>
      <c r="D5947">
        <v>5839317</v>
      </c>
      <c r="E5947">
        <v>21</v>
      </c>
      <c r="F5947" t="s">
        <v>13</v>
      </c>
      <c r="G5947" t="s">
        <v>5215</v>
      </c>
      <c r="I5947" t="s">
        <v>38</v>
      </c>
      <c r="J5947" t="s">
        <v>16</v>
      </c>
      <c r="K5947" s="2" t="str">
        <f>HYPERLINK("..\..\Imagery\ScannedSlabs\2004\CG04-038.jpg")</f>
        <v>..\..\Imagery\ScannedSlabs\2004\CG04-038.jpg</v>
      </c>
    </row>
    <row r="5948" spans="1:12" x14ac:dyDescent="0.25">
      <c r="A5948" t="s">
        <v>8622</v>
      </c>
      <c r="B5948" t="s">
        <v>8622</v>
      </c>
      <c r="C5948">
        <v>506219</v>
      </c>
      <c r="D5948">
        <v>5926836</v>
      </c>
      <c r="E5948">
        <v>21</v>
      </c>
      <c r="F5948" t="s">
        <v>13</v>
      </c>
      <c r="G5948" t="s">
        <v>73</v>
      </c>
      <c r="H5948" t="s">
        <v>5902</v>
      </c>
      <c r="I5948" t="s">
        <v>15</v>
      </c>
      <c r="J5948" t="s">
        <v>16</v>
      </c>
      <c r="K5948" s="2" t="str">
        <f>HYPERLINK("..\..\Imagery\ScannedSlabs\1985\CG85-095.jpg")</f>
        <v>..\..\Imagery\ScannedSlabs\1985\CG85-095.jpg</v>
      </c>
      <c r="L5948" t="s">
        <v>4580</v>
      </c>
    </row>
    <row r="5949" spans="1:12" x14ac:dyDescent="0.25">
      <c r="A5949" t="s">
        <v>8623</v>
      </c>
      <c r="B5949" t="s">
        <v>8623</v>
      </c>
      <c r="C5949">
        <v>508418</v>
      </c>
      <c r="D5949">
        <v>5926474</v>
      </c>
      <c r="E5949">
        <v>21</v>
      </c>
      <c r="F5949" t="s">
        <v>13</v>
      </c>
      <c r="G5949" t="s">
        <v>8624</v>
      </c>
      <c r="H5949" t="s">
        <v>5902</v>
      </c>
      <c r="I5949" t="s">
        <v>38</v>
      </c>
      <c r="J5949" t="s">
        <v>23</v>
      </c>
      <c r="K5949" s="2" t="str">
        <f>HYPERLINK("..\..\Imagery\ScannedSlabs\1985\CG85-096.jpg")</f>
        <v>..\..\Imagery\ScannedSlabs\1985\CG85-096.jpg</v>
      </c>
    </row>
    <row r="5950" spans="1:12" x14ac:dyDescent="0.25">
      <c r="A5950" t="s">
        <v>8625</v>
      </c>
      <c r="B5950" t="s">
        <v>8625</v>
      </c>
      <c r="C5950">
        <v>508297</v>
      </c>
      <c r="D5950">
        <v>5925964</v>
      </c>
      <c r="E5950">
        <v>21</v>
      </c>
      <c r="F5950" t="s">
        <v>13</v>
      </c>
      <c r="G5950" t="s">
        <v>8626</v>
      </c>
      <c r="H5950" t="s">
        <v>5902</v>
      </c>
      <c r="I5950" t="s">
        <v>38</v>
      </c>
      <c r="J5950" t="s">
        <v>23</v>
      </c>
      <c r="K5950" s="2" t="str">
        <f>HYPERLINK("..\..\Imagery\ScannedSlabs\1985\CG85-097.jpg")</f>
        <v>..\..\Imagery\ScannedSlabs\1985\CG85-097.jpg</v>
      </c>
    </row>
    <row r="5951" spans="1:12" x14ac:dyDescent="0.25">
      <c r="A5951" t="s">
        <v>8627</v>
      </c>
      <c r="B5951" t="s">
        <v>8627</v>
      </c>
      <c r="C5951">
        <v>524396</v>
      </c>
      <c r="D5951">
        <v>5884138</v>
      </c>
      <c r="E5951">
        <v>21</v>
      </c>
      <c r="F5951" t="s">
        <v>13</v>
      </c>
      <c r="G5951" t="s">
        <v>652</v>
      </c>
      <c r="H5951" t="s">
        <v>67</v>
      </c>
      <c r="I5951" t="s">
        <v>38</v>
      </c>
      <c r="J5951" t="s">
        <v>16</v>
      </c>
      <c r="K5951" s="2" t="str">
        <f>HYPERLINK("..\..\Imagery\ScannedSlabs\1985\CG85-217.jpg")</f>
        <v>..\..\Imagery\ScannedSlabs\1985\CG85-217.jpg</v>
      </c>
    </row>
    <row r="5952" spans="1:12" x14ac:dyDescent="0.25">
      <c r="A5952" t="s">
        <v>8628</v>
      </c>
      <c r="B5952" t="s">
        <v>8628</v>
      </c>
      <c r="C5952">
        <v>524556</v>
      </c>
      <c r="D5952">
        <v>5885490</v>
      </c>
      <c r="E5952">
        <v>21</v>
      </c>
      <c r="F5952" t="s">
        <v>13</v>
      </c>
      <c r="G5952" t="s">
        <v>652</v>
      </c>
      <c r="H5952" t="s">
        <v>67</v>
      </c>
      <c r="I5952" t="s">
        <v>35</v>
      </c>
      <c r="J5952" t="s">
        <v>20</v>
      </c>
      <c r="K5952" s="2" t="str">
        <f>HYPERLINK("..\..\Imagery\ScannedSlabs\1985\CG85-218.jpg")</f>
        <v>..\..\Imagery\ScannedSlabs\1985\CG85-218.jpg</v>
      </c>
    </row>
    <row r="5953" spans="1:12" x14ac:dyDescent="0.25">
      <c r="A5953" t="s">
        <v>8629</v>
      </c>
      <c r="B5953" t="s">
        <v>8629</v>
      </c>
      <c r="C5953">
        <v>458575</v>
      </c>
      <c r="D5953">
        <v>5843325</v>
      </c>
      <c r="E5953">
        <v>21</v>
      </c>
      <c r="F5953" t="s">
        <v>13</v>
      </c>
      <c r="G5953" t="s">
        <v>448</v>
      </c>
      <c r="I5953" t="s">
        <v>38</v>
      </c>
      <c r="J5953" t="s">
        <v>16</v>
      </c>
      <c r="K5953" s="2" t="str">
        <f>HYPERLINK("..\..\Imagery\ScannedSlabs\1991\DE91-139.jpg")</f>
        <v>..\..\Imagery\ScannedSlabs\1991\DE91-139.jpg</v>
      </c>
    </row>
    <row r="5954" spans="1:12" x14ac:dyDescent="0.25">
      <c r="A5954" t="s">
        <v>8630</v>
      </c>
      <c r="B5954" t="s">
        <v>8630</v>
      </c>
      <c r="C5954">
        <v>459575</v>
      </c>
      <c r="D5954">
        <v>5839050</v>
      </c>
      <c r="E5954">
        <v>21</v>
      </c>
      <c r="F5954" t="s">
        <v>13</v>
      </c>
      <c r="G5954" t="s">
        <v>51</v>
      </c>
      <c r="I5954" t="s">
        <v>38</v>
      </c>
      <c r="J5954" t="s">
        <v>16</v>
      </c>
      <c r="K5954" s="2" t="str">
        <f>HYPERLINK("..\..\Imagery\ScannedSlabs\1991\DE91-140.jpg")</f>
        <v>..\..\Imagery\ScannedSlabs\1991\DE91-140.jpg</v>
      </c>
    </row>
    <row r="5955" spans="1:12" x14ac:dyDescent="0.25">
      <c r="A5955" t="s">
        <v>8631</v>
      </c>
      <c r="B5955" t="s">
        <v>8631</v>
      </c>
      <c r="C5955">
        <v>464950</v>
      </c>
      <c r="D5955">
        <v>5866975</v>
      </c>
      <c r="E5955">
        <v>21</v>
      </c>
      <c r="F5955" t="s">
        <v>13</v>
      </c>
      <c r="G5955" t="s">
        <v>51</v>
      </c>
      <c r="I5955" t="s">
        <v>38</v>
      </c>
      <c r="J5955" t="s">
        <v>16</v>
      </c>
      <c r="K5955" s="2" t="str">
        <f>HYPERLINK("..\..\Imagery\ScannedSlabs\1991\DE91-141.jpg")</f>
        <v>..\..\Imagery\ScannedSlabs\1991\DE91-141.jpg</v>
      </c>
    </row>
    <row r="5956" spans="1:12" x14ac:dyDescent="0.25">
      <c r="A5956" t="s">
        <v>2340</v>
      </c>
      <c r="B5956" t="s">
        <v>8632</v>
      </c>
      <c r="C5956">
        <v>584446</v>
      </c>
      <c r="D5956">
        <v>5808133</v>
      </c>
      <c r="E5956">
        <v>21</v>
      </c>
      <c r="F5956" t="s">
        <v>13</v>
      </c>
      <c r="G5956" t="s">
        <v>1714</v>
      </c>
      <c r="I5956" t="s">
        <v>35</v>
      </c>
      <c r="J5956" t="s">
        <v>16</v>
      </c>
      <c r="K5956" s="2" t="str">
        <f>HYPERLINK("..\..\Imagery\ScannedSlabs\1987\CG87-176A.jpg")</f>
        <v>..\..\Imagery\ScannedSlabs\1987\CG87-176A.jpg</v>
      </c>
    </row>
    <row r="5957" spans="1:12" x14ac:dyDescent="0.25">
      <c r="A5957" t="s">
        <v>8633</v>
      </c>
      <c r="B5957" t="s">
        <v>8634</v>
      </c>
      <c r="C5957">
        <v>578077</v>
      </c>
      <c r="D5957">
        <v>5920518</v>
      </c>
      <c r="E5957">
        <v>21</v>
      </c>
      <c r="F5957" t="s">
        <v>13</v>
      </c>
      <c r="G5957" t="s">
        <v>415</v>
      </c>
      <c r="I5957" t="s">
        <v>35</v>
      </c>
      <c r="J5957" t="s">
        <v>16</v>
      </c>
      <c r="K5957" s="2" t="str">
        <f>HYPERLINK("..\..\Imagery\ScannedSlabs\1985\SP85-116A.jpg")</f>
        <v>..\..\Imagery\ScannedSlabs\1985\SP85-116A.jpg</v>
      </c>
    </row>
    <row r="5958" spans="1:12" x14ac:dyDescent="0.25">
      <c r="A5958" t="s">
        <v>8635</v>
      </c>
      <c r="B5958" t="s">
        <v>8635</v>
      </c>
      <c r="C5958">
        <v>443598</v>
      </c>
      <c r="D5958">
        <v>5907639</v>
      </c>
      <c r="E5958">
        <v>21</v>
      </c>
      <c r="F5958" t="s">
        <v>13</v>
      </c>
      <c r="G5958" t="s">
        <v>407</v>
      </c>
      <c r="I5958" t="s">
        <v>38</v>
      </c>
      <c r="J5958" t="s">
        <v>20</v>
      </c>
      <c r="K5958" s="2" t="str">
        <f>HYPERLINK("..\..\Imagery\ScannedSlabs\1984\NN84-136.jpg")</f>
        <v>..\..\Imagery\ScannedSlabs\1984\NN84-136.jpg</v>
      </c>
    </row>
    <row r="5959" spans="1:12" x14ac:dyDescent="0.25">
      <c r="A5959" t="s">
        <v>8636</v>
      </c>
      <c r="B5959" t="s">
        <v>8636</v>
      </c>
      <c r="C5959">
        <v>443737</v>
      </c>
      <c r="D5959">
        <v>5907856</v>
      </c>
      <c r="E5959">
        <v>21</v>
      </c>
      <c r="F5959" t="s">
        <v>13</v>
      </c>
      <c r="I5959" t="s">
        <v>38</v>
      </c>
      <c r="J5959" t="s">
        <v>137</v>
      </c>
      <c r="L5959" t="s">
        <v>138</v>
      </c>
    </row>
    <row r="5960" spans="1:12" x14ac:dyDescent="0.25">
      <c r="A5960" t="s">
        <v>8637</v>
      </c>
      <c r="B5960" t="s">
        <v>8637</v>
      </c>
      <c r="C5960">
        <v>443739</v>
      </c>
      <c r="D5960">
        <v>5907974</v>
      </c>
      <c r="E5960">
        <v>21</v>
      </c>
      <c r="F5960" t="s">
        <v>13</v>
      </c>
      <c r="G5960" t="s">
        <v>105</v>
      </c>
      <c r="I5960" t="s">
        <v>35</v>
      </c>
      <c r="J5960" t="s">
        <v>16</v>
      </c>
      <c r="K5960" s="2" t="str">
        <f>HYPERLINK("..\..\Imagery\ScannedSlabs\1984\NN84-139.jpg")</f>
        <v>..\..\Imagery\ScannedSlabs\1984\NN84-139.jpg</v>
      </c>
    </row>
    <row r="5961" spans="1:12" x14ac:dyDescent="0.25">
      <c r="A5961" t="s">
        <v>8638</v>
      </c>
      <c r="B5961" t="s">
        <v>8639</v>
      </c>
      <c r="C5961">
        <v>544703</v>
      </c>
      <c r="D5961">
        <v>5840437</v>
      </c>
      <c r="E5961">
        <v>21</v>
      </c>
      <c r="F5961" t="s">
        <v>13</v>
      </c>
      <c r="G5961" t="s">
        <v>8640</v>
      </c>
      <c r="H5961" t="s">
        <v>8641</v>
      </c>
      <c r="I5961" t="s">
        <v>38</v>
      </c>
      <c r="J5961" t="s">
        <v>83</v>
      </c>
    </row>
    <row r="5962" spans="1:12" x14ac:dyDescent="0.25">
      <c r="A5962" t="s">
        <v>8642</v>
      </c>
      <c r="B5962" t="s">
        <v>8642</v>
      </c>
      <c r="C5962">
        <v>436232</v>
      </c>
      <c r="D5962">
        <v>5770307</v>
      </c>
      <c r="E5962">
        <v>21</v>
      </c>
      <c r="F5962" t="s">
        <v>13</v>
      </c>
      <c r="G5962" t="s">
        <v>448</v>
      </c>
      <c r="H5962" t="s">
        <v>2810</v>
      </c>
      <c r="I5962" t="s">
        <v>35</v>
      </c>
      <c r="J5962" t="s">
        <v>23</v>
      </c>
      <c r="K5962" s="2" t="str">
        <f>HYPERLINK("..\..\Imagery\ScannedSlabs\1992\VN92-207.jpg")</f>
        <v>..\..\Imagery\ScannedSlabs\1992\VN92-207.jpg</v>
      </c>
    </row>
    <row r="5963" spans="1:12" x14ac:dyDescent="0.25">
      <c r="A5963" t="s">
        <v>6419</v>
      </c>
      <c r="B5963" t="s">
        <v>8643</v>
      </c>
      <c r="C5963">
        <v>387378</v>
      </c>
      <c r="D5963">
        <v>5926980</v>
      </c>
      <c r="E5963">
        <v>21</v>
      </c>
      <c r="F5963" t="s">
        <v>13</v>
      </c>
      <c r="G5963" t="s">
        <v>8644</v>
      </c>
      <c r="I5963" t="s">
        <v>38</v>
      </c>
      <c r="J5963" t="s">
        <v>20</v>
      </c>
      <c r="K5963" s="2" t="str">
        <f>HYPERLINK("..\..\Imagery\ScannedSlabs\1995\VN95-111A.jpg")</f>
        <v>..\..\Imagery\ScannedSlabs\1995\VN95-111A.jpg</v>
      </c>
    </row>
    <row r="5964" spans="1:12" x14ac:dyDescent="0.25">
      <c r="A5964" t="s">
        <v>6419</v>
      </c>
      <c r="B5964" t="s">
        <v>8645</v>
      </c>
      <c r="C5964">
        <v>387378</v>
      </c>
      <c r="D5964">
        <v>5926980</v>
      </c>
      <c r="E5964">
        <v>21</v>
      </c>
      <c r="F5964" t="s">
        <v>13</v>
      </c>
      <c r="G5964" t="s">
        <v>209</v>
      </c>
      <c r="I5964" t="s">
        <v>38</v>
      </c>
      <c r="J5964" t="s">
        <v>20</v>
      </c>
      <c r="K5964" s="2" t="str">
        <f>HYPERLINK("..\..\Imagery\ScannedSlabs\1995\VN95-111B.jpg")</f>
        <v>..\..\Imagery\ScannedSlabs\1995\VN95-111B.jpg</v>
      </c>
    </row>
    <row r="5965" spans="1:12" x14ac:dyDescent="0.25">
      <c r="A5965" t="s">
        <v>8646</v>
      </c>
      <c r="B5965" t="s">
        <v>8646</v>
      </c>
      <c r="C5965">
        <v>558696</v>
      </c>
      <c r="D5965">
        <v>5806960</v>
      </c>
      <c r="E5965">
        <v>21</v>
      </c>
      <c r="F5965" t="s">
        <v>13</v>
      </c>
      <c r="G5965" t="s">
        <v>79</v>
      </c>
      <c r="I5965" t="s">
        <v>38</v>
      </c>
      <c r="J5965" t="s">
        <v>23</v>
      </c>
      <c r="K5965" s="2" t="str">
        <f>HYPERLINK("..\..\Imagery\ScannedSlabs\1987\CC87-111.jpg")</f>
        <v>..\..\Imagery\ScannedSlabs\1987\CC87-111.jpg</v>
      </c>
    </row>
    <row r="5966" spans="1:12" x14ac:dyDescent="0.25">
      <c r="A5966" t="s">
        <v>8647</v>
      </c>
      <c r="B5966" t="s">
        <v>8647</v>
      </c>
      <c r="C5966">
        <v>559176</v>
      </c>
      <c r="D5966">
        <v>5806781</v>
      </c>
      <c r="E5966">
        <v>21</v>
      </c>
      <c r="F5966" t="s">
        <v>13</v>
      </c>
      <c r="G5966" t="s">
        <v>51</v>
      </c>
      <c r="I5966" t="s">
        <v>38</v>
      </c>
      <c r="J5966" t="s">
        <v>20</v>
      </c>
      <c r="K5966" s="2" t="str">
        <f>HYPERLINK("..\..\Imagery\ScannedSlabs\1987\CC87-112.jpg")</f>
        <v>..\..\Imagery\ScannedSlabs\1987\CC87-112.jpg</v>
      </c>
    </row>
    <row r="5967" spans="1:12" x14ac:dyDescent="0.25">
      <c r="A5967" t="s">
        <v>8648</v>
      </c>
      <c r="B5967" t="s">
        <v>8649</v>
      </c>
      <c r="C5967">
        <v>559783</v>
      </c>
      <c r="D5967">
        <v>5806296</v>
      </c>
      <c r="E5967">
        <v>21</v>
      </c>
      <c r="F5967" t="s">
        <v>13</v>
      </c>
      <c r="G5967" t="s">
        <v>484</v>
      </c>
      <c r="I5967" t="s">
        <v>38</v>
      </c>
      <c r="J5967" t="s">
        <v>23</v>
      </c>
      <c r="K5967" s="2" t="str">
        <f>HYPERLINK("..\..\Imagery\ScannedSlabs\1987\CC87-113B.jpg")</f>
        <v>..\..\Imagery\ScannedSlabs\1987\CC87-113B.jpg</v>
      </c>
    </row>
    <row r="5968" spans="1:12" x14ac:dyDescent="0.25">
      <c r="A5968" t="s">
        <v>8648</v>
      </c>
      <c r="B5968" t="s">
        <v>8650</v>
      </c>
      <c r="C5968">
        <v>559783</v>
      </c>
      <c r="D5968">
        <v>5806296</v>
      </c>
      <c r="E5968">
        <v>21</v>
      </c>
      <c r="F5968" t="s">
        <v>13</v>
      </c>
      <c r="G5968" t="s">
        <v>1975</v>
      </c>
      <c r="I5968" t="s">
        <v>38</v>
      </c>
      <c r="J5968" t="s">
        <v>16</v>
      </c>
      <c r="K5968" s="2" t="str">
        <f>HYPERLINK("..\..\Imagery\ScannedSlabs\1987\CC87-113A.jpg")</f>
        <v>..\..\Imagery\ScannedSlabs\1987\CC87-113A.jpg</v>
      </c>
    </row>
    <row r="5969" spans="1:11" x14ac:dyDescent="0.25">
      <c r="A5969" t="s">
        <v>8651</v>
      </c>
      <c r="B5969" t="s">
        <v>8651</v>
      </c>
      <c r="C5969">
        <v>419853</v>
      </c>
      <c r="D5969">
        <v>5990301</v>
      </c>
      <c r="E5969">
        <v>21</v>
      </c>
      <c r="F5969" t="s">
        <v>13</v>
      </c>
      <c r="G5969" t="s">
        <v>79</v>
      </c>
      <c r="I5969" t="s">
        <v>38</v>
      </c>
      <c r="J5969" t="s">
        <v>16</v>
      </c>
      <c r="K5969" s="2" t="str">
        <f>HYPERLINK("..\..\Imagery\ScannedSlabs\1980\RG80-423.jpg")</f>
        <v>..\..\Imagery\ScannedSlabs\1980\RG80-423.jpg</v>
      </c>
    </row>
    <row r="5970" spans="1:11" x14ac:dyDescent="0.25">
      <c r="A5970" t="s">
        <v>8652</v>
      </c>
      <c r="B5970" t="s">
        <v>8652</v>
      </c>
      <c r="C5970">
        <v>420854</v>
      </c>
      <c r="D5970">
        <v>5964178</v>
      </c>
      <c r="E5970">
        <v>21</v>
      </c>
      <c r="F5970" t="s">
        <v>13</v>
      </c>
      <c r="G5970" t="s">
        <v>1975</v>
      </c>
      <c r="I5970" t="s">
        <v>38</v>
      </c>
      <c r="J5970" t="s">
        <v>16</v>
      </c>
      <c r="K5970" s="2" t="str">
        <f>HYPERLINK("..\..\Imagery\ScannedSlabs\1980\RG80-426.jpg")</f>
        <v>..\..\Imagery\ScannedSlabs\1980\RG80-426.jpg</v>
      </c>
    </row>
    <row r="5971" spans="1:11" x14ac:dyDescent="0.25">
      <c r="A5971" t="s">
        <v>8653</v>
      </c>
      <c r="B5971" t="s">
        <v>8653</v>
      </c>
      <c r="C5971">
        <v>421942</v>
      </c>
      <c r="D5971">
        <v>5966270</v>
      </c>
      <c r="E5971">
        <v>21</v>
      </c>
      <c r="F5971" t="s">
        <v>13</v>
      </c>
      <c r="G5971" t="s">
        <v>3762</v>
      </c>
      <c r="I5971" t="s">
        <v>38</v>
      </c>
      <c r="J5971" t="s">
        <v>16</v>
      </c>
      <c r="K5971" s="2" t="str">
        <f>HYPERLINK("..\..\Imagery\ScannedSlabs\1980\RG80-429.jpg")</f>
        <v>..\..\Imagery\ScannedSlabs\1980\RG80-429.jpg</v>
      </c>
    </row>
    <row r="5972" spans="1:11" x14ac:dyDescent="0.25">
      <c r="A5972" t="s">
        <v>8654</v>
      </c>
      <c r="B5972" t="s">
        <v>8654</v>
      </c>
      <c r="C5972">
        <v>420999</v>
      </c>
      <c r="D5972">
        <v>5972401</v>
      </c>
      <c r="E5972">
        <v>21</v>
      </c>
      <c r="F5972" t="s">
        <v>13</v>
      </c>
      <c r="G5972" t="s">
        <v>2463</v>
      </c>
      <c r="I5972" t="s">
        <v>35</v>
      </c>
      <c r="J5972" t="s">
        <v>16</v>
      </c>
      <c r="K5972" s="2" t="str">
        <f>HYPERLINK("..\..\Imagery\ScannedSlabs\1980\RG80-432.jpg")</f>
        <v>..\..\Imagery\ScannedSlabs\1980\RG80-432.jpg</v>
      </c>
    </row>
    <row r="5973" spans="1:11" x14ac:dyDescent="0.25">
      <c r="A5973" t="s">
        <v>8655</v>
      </c>
      <c r="B5973" t="s">
        <v>8655</v>
      </c>
      <c r="C5973">
        <v>420941</v>
      </c>
      <c r="D5973">
        <v>5973569</v>
      </c>
      <c r="E5973">
        <v>21</v>
      </c>
      <c r="F5973" t="s">
        <v>13</v>
      </c>
      <c r="G5973" t="s">
        <v>8656</v>
      </c>
      <c r="I5973" t="s">
        <v>38</v>
      </c>
      <c r="J5973" t="s">
        <v>16</v>
      </c>
      <c r="K5973" s="2" t="str">
        <f>HYPERLINK("..\..\Imagery\ScannedSlabs\1980\RG80-434.jpg")</f>
        <v>..\..\Imagery\ScannedSlabs\1980\RG80-434.jpg</v>
      </c>
    </row>
    <row r="5974" spans="1:11" x14ac:dyDescent="0.25">
      <c r="A5974" t="s">
        <v>8657</v>
      </c>
      <c r="B5974" t="s">
        <v>8657</v>
      </c>
      <c r="C5974">
        <v>468126</v>
      </c>
      <c r="D5974">
        <v>5911102</v>
      </c>
      <c r="E5974">
        <v>21</v>
      </c>
      <c r="F5974" t="s">
        <v>13</v>
      </c>
      <c r="G5974" t="s">
        <v>3209</v>
      </c>
      <c r="I5974" t="s">
        <v>38</v>
      </c>
      <c r="J5974" t="s">
        <v>16</v>
      </c>
      <c r="K5974" s="2" t="str">
        <f>HYPERLINK("..\..\Imagery\ScannedSlabs\1984\CG84-414.jpg")</f>
        <v>..\..\Imagery\ScannedSlabs\1984\CG84-414.jpg</v>
      </c>
    </row>
    <row r="5975" spans="1:11" x14ac:dyDescent="0.25">
      <c r="A5975" t="s">
        <v>8658</v>
      </c>
      <c r="B5975" t="s">
        <v>8659</v>
      </c>
      <c r="C5975">
        <v>447071</v>
      </c>
      <c r="D5975">
        <v>5822535</v>
      </c>
      <c r="E5975">
        <v>21</v>
      </c>
      <c r="F5975" t="s">
        <v>13</v>
      </c>
      <c r="G5975" t="s">
        <v>448</v>
      </c>
      <c r="I5975" t="s">
        <v>38</v>
      </c>
      <c r="J5975" t="s">
        <v>16</v>
      </c>
      <c r="K5975" s="2" t="str">
        <f>HYPERLINK("..\..\Imagery\ScannedSlabs\1991\DD91-178B.jpg")</f>
        <v>..\..\Imagery\ScannedSlabs\1991\DD91-178B.jpg</v>
      </c>
    </row>
    <row r="5976" spans="1:11" x14ac:dyDescent="0.25">
      <c r="A5976" t="s">
        <v>8660</v>
      </c>
      <c r="B5976" t="s">
        <v>8661</v>
      </c>
      <c r="C5976">
        <v>496850</v>
      </c>
      <c r="D5976">
        <v>5833725</v>
      </c>
      <c r="E5976">
        <v>21</v>
      </c>
      <c r="F5976" t="s">
        <v>13</v>
      </c>
      <c r="G5976" t="s">
        <v>31</v>
      </c>
      <c r="I5976" t="s">
        <v>38</v>
      </c>
      <c r="J5976" t="s">
        <v>16</v>
      </c>
      <c r="K5976" s="2" t="str">
        <f>HYPERLINK("..\..\Imagery\ScannedSlabs\1991\DE91-101B.jpg")</f>
        <v>..\..\Imagery\ScannedSlabs\1991\DE91-101B.jpg</v>
      </c>
    </row>
    <row r="5977" spans="1:11" x14ac:dyDescent="0.25">
      <c r="A5977" t="s">
        <v>8660</v>
      </c>
      <c r="B5977" t="s">
        <v>8662</v>
      </c>
      <c r="C5977">
        <v>496850</v>
      </c>
      <c r="D5977">
        <v>5833725</v>
      </c>
      <c r="E5977">
        <v>21</v>
      </c>
      <c r="F5977" t="s">
        <v>13</v>
      </c>
      <c r="G5977" t="s">
        <v>8663</v>
      </c>
      <c r="I5977" t="s">
        <v>38</v>
      </c>
      <c r="J5977" t="s">
        <v>16</v>
      </c>
      <c r="K5977" s="2" t="str">
        <f>HYPERLINK("..\..\Imagery\ScannedSlabs\1991\DE91-101A.jpg")</f>
        <v>..\..\Imagery\ScannedSlabs\1991\DE91-101A.jpg</v>
      </c>
    </row>
    <row r="5978" spans="1:11" x14ac:dyDescent="0.25">
      <c r="A5978" t="s">
        <v>8664</v>
      </c>
      <c r="B5978" t="s">
        <v>8664</v>
      </c>
      <c r="C5978">
        <v>468550</v>
      </c>
      <c r="D5978">
        <v>5840450</v>
      </c>
      <c r="E5978">
        <v>21</v>
      </c>
      <c r="F5978" t="s">
        <v>13</v>
      </c>
      <c r="G5978" t="s">
        <v>51</v>
      </c>
      <c r="I5978" t="s">
        <v>38</v>
      </c>
      <c r="J5978" t="s">
        <v>16</v>
      </c>
      <c r="K5978" s="2" t="str">
        <f>HYPERLINK("..\..\Imagery\ScannedSlabs\1991\DE91-102.jpg")</f>
        <v>..\..\Imagery\ScannedSlabs\1991\DE91-102.jpg</v>
      </c>
    </row>
    <row r="5979" spans="1:11" x14ac:dyDescent="0.25">
      <c r="A5979" t="s">
        <v>8665</v>
      </c>
      <c r="B5979" t="s">
        <v>8666</v>
      </c>
      <c r="C5979">
        <v>467775</v>
      </c>
      <c r="D5979">
        <v>5839825</v>
      </c>
      <c r="E5979">
        <v>21</v>
      </c>
      <c r="F5979" t="s">
        <v>13</v>
      </c>
      <c r="G5979" t="s">
        <v>333</v>
      </c>
      <c r="I5979" t="s">
        <v>38</v>
      </c>
      <c r="J5979" t="s">
        <v>20</v>
      </c>
      <c r="K5979" s="2" t="str">
        <f>HYPERLINK("..\..\Imagery\ScannedSlabs\1991\DE91-103B.jpg")</f>
        <v>..\..\Imagery\ScannedSlabs\1991\DE91-103B.jpg</v>
      </c>
    </row>
    <row r="5980" spans="1:11" x14ac:dyDescent="0.25">
      <c r="A5980" t="s">
        <v>8665</v>
      </c>
      <c r="B5980" t="s">
        <v>8667</v>
      </c>
      <c r="C5980">
        <v>467775</v>
      </c>
      <c r="D5980">
        <v>5839825</v>
      </c>
      <c r="E5980">
        <v>21</v>
      </c>
      <c r="F5980" t="s">
        <v>13</v>
      </c>
      <c r="G5980" t="s">
        <v>2011</v>
      </c>
      <c r="I5980" t="s">
        <v>38</v>
      </c>
      <c r="J5980" t="s">
        <v>16</v>
      </c>
      <c r="K5980" s="2" t="str">
        <f>HYPERLINK("..\..\Imagery\ScannedSlabs\1991\DE91-103A.jpg")</f>
        <v>..\..\Imagery\ScannedSlabs\1991\DE91-103A.jpg</v>
      </c>
    </row>
    <row r="5981" spans="1:11" x14ac:dyDescent="0.25">
      <c r="A5981" t="s">
        <v>8668</v>
      </c>
      <c r="B5981" t="s">
        <v>8668</v>
      </c>
      <c r="C5981">
        <v>466650</v>
      </c>
      <c r="D5981">
        <v>5838050</v>
      </c>
      <c r="E5981">
        <v>21</v>
      </c>
      <c r="F5981" t="s">
        <v>13</v>
      </c>
      <c r="G5981" t="s">
        <v>873</v>
      </c>
      <c r="H5981" t="s">
        <v>1205</v>
      </c>
      <c r="I5981" t="s">
        <v>38</v>
      </c>
      <c r="J5981" t="s">
        <v>20</v>
      </c>
      <c r="K5981" s="2" t="str">
        <f>HYPERLINK("..\..\Imagery\ScannedSlabs\1991\DE91-104.jpg")</f>
        <v>..\..\Imagery\ScannedSlabs\1991\DE91-104.jpg</v>
      </c>
    </row>
    <row r="5982" spans="1:11" x14ac:dyDescent="0.25">
      <c r="A5982" t="s">
        <v>8669</v>
      </c>
      <c r="B5982" t="s">
        <v>8669</v>
      </c>
      <c r="C5982">
        <v>465175</v>
      </c>
      <c r="D5982">
        <v>5836250</v>
      </c>
      <c r="E5982">
        <v>21</v>
      </c>
      <c r="F5982" t="s">
        <v>13</v>
      </c>
      <c r="G5982" t="s">
        <v>320</v>
      </c>
      <c r="I5982" t="s">
        <v>35</v>
      </c>
      <c r="J5982" t="s">
        <v>23</v>
      </c>
      <c r="K5982" s="2" t="str">
        <f>HYPERLINK("..\..\Imagery\ScannedSlabs\1991\DE91-105.jpg")</f>
        <v>..\..\Imagery\ScannedSlabs\1991\DE91-105.jpg</v>
      </c>
    </row>
    <row r="5983" spans="1:11" x14ac:dyDescent="0.25">
      <c r="A5983" t="s">
        <v>8670</v>
      </c>
      <c r="B5983" t="s">
        <v>8670</v>
      </c>
      <c r="C5983">
        <v>464375</v>
      </c>
      <c r="D5983">
        <v>5834650</v>
      </c>
      <c r="E5983">
        <v>21</v>
      </c>
      <c r="F5983" t="s">
        <v>13</v>
      </c>
      <c r="G5983" t="s">
        <v>320</v>
      </c>
      <c r="I5983" t="s">
        <v>38</v>
      </c>
      <c r="J5983" t="s">
        <v>20</v>
      </c>
      <c r="K5983" s="2" t="str">
        <f>HYPERLINK("..\..\Imagery\ScannedSlabs\1991\DE91-106.jpg")</f>
        <v>..\..\Imagery\ScannedSlabs\1991\DE91-106.jpg</v>
      </c>
    </row>
    <row r="5984" spans="1:11" x14ac:dyDescent="0.25">
      <c r="A5984" t="s">
        <v>8671</v>
      </c>
      <c r="B5984" t="s">
        <v>8671</v>
      </c>
      <c r="C5984">
        <v>473907</v>
      </c>
      <c r="D5984">
        <v>5869547</v>
      </c>
      <c r="E5984">
        <v>21</v>
      </c>
      <c r="F5984" t="s">
        <v>13</v>
      </c>
      <c r="G5984" t="s">
        <v>188</v>
      </c>
      <c r="I5984" t="s">
        <v>38</v>
      </c>
      <c r="J5984" t="s">
        <v>16</v>
      </c>
      <c r="K5984" s="2" t="str">
        <f>HYPERLINK("..\..\Imagery\ScannedSlabs\1991\DE91-107.jpg")</f>
        <v>..\..\Imagery\ScannedSlabs\1991\DE91-107.jpg</v>
      </c>
    </row>
    <row r="5985" spans="1:12" x14ac:dyDescent="0.25">
      <c r="A5985" t="s">
        <v>8672</v>
      </c>
      <c r="B5985" t="s">
        <v>8672</v>
      </c>
      <c r="C5985">
        <v>488663</v>
      </c>
      <c r="D5985">
        <v>5819163</v>
      </c>
      <c r="E5985">
        <v>21</v>
      </c>
      <c r="F5985" t="s">
        <v>13</v>
      </c>
      <c r="G5985" t="s">
        <v>448</v>
      </c>
      <c r="I5985" t="s">
        <v>38</v>
      </c>
      <c r="J5985" t="s">
        <v>16</v>
      </c>
      <c r="K5985" s="2" t="str">
        <f>HYPERLINK("..\..\Imagery\ScannedSlabs\1991\DE91-033.jpg")</f>
        <v>..\..\Imagery\ScannedSlabs\1991\DE91-033.jpg</v>
      </c>
    </row>
    <row r="5986" spans="1:12" x14ac:dyDescent="0.25">
      <c r="A5986" t="s">
        <v>8673</v>
      </c>
      <c r="B5986" t="s">
        <v>8673</v>
      </c>
      <c r="C5986">
        <v>406330</v>
      </c>
      <c r="D5986">
        <v>6010892</v>
      </c>
      <c r="E5986">
        <v>21</v>
      </c>
      <c r="F5986" t="s">
        <v>13</v>
      </c>
      <c r="G5986" t="s">
        <v>5895</v>
      </c>
      <c r="I5986" t="s">
        <v>38</v>
      </c>
      <c r="J5986" t="s">
        <v>16</v>
      </c>
      <c r="K5986" s="2" t="str">
        <f>HYPERLINK("..\..\Imagery\ScannedSlabs\1980\CG80-034.jpg")</f>
        <v>..\..\Imagery\ScannedSlabs\1980\CG80-034.jpg</v>
      </c>
    </row>
    <row r="5987" spans="1:12" x14ac:dyDescent="0.25">
      <c r="A5987" t="s">
        <v>8674</v>
      </c>
      <c r="B5987" t="s">
        <v>8675</v>
      </c>
      <c r="C5987">
        <v>405668</v>
      </c>
      <c r="D5987">
        <v>6010497</v>
      </c>
      <c r="E5987">
        <v>21</v>
      </c>
      <c r="F5987" t="s">
        <v>13</v>
      </c>
      <c r="G5987" t="s">
        <v>1324</v>
      </c>
      <c r="H5987" t="s">
        <v>1447</v>
      </c>
      <c r="I5987" t="s">
        <v>35</v>
      </c>
      <c r="J5987" t="s">
        <v>23</v>
      </c>
      <c r="K5987" s="2" t="str">
        <f>HYPERLINK("..\..\Imagery\ScannedSlabs\1980\CG80-035B.jpg")</f>
        <v>..\..\Imagery\ScannedSlabs\1980\CG80-035B.jpg</v>
      </c>
    </row>
    <row r="5988" spans="1:12" x14ac:dyDescent="0.25">
      <c r="A5988" t="s">
        <v>8674</v>
      </c>
      <c r="B5988" t="s">
        <v>8676</v>
      </c>
      <c r="C5988">
        <v>405668</v>
      </c>
      <c r="D5988">
        <v>6010497</v>
      </c>
      <c r="E5988">
        <v>21</v>
      </c>
      <c r="F5988" t="s">
        <v>13</v>
      </c>
      <c r="G5988" t="s">
        <v>1324</v>
      </c>
      <c r="H5988" t="s">
        <v>1157</v>
      </c>
      <c r="I5988" t="s">
        <v>15</v>
      </c>
      <c r="J5988" t="s">
        <v>665</v>
      </c>
      <c r="K5988" s="2" t="str">
        <f>HYPERLINK("..\..\Imagery\ScannedSlabs\1980\CG80-035A.jpg")</f>
        <v>..\..\Imagery\ScannedSlabs\1980\CG80-035A.jpg</v>
      </c>
      <c r="L5988" t="s">
        <v>8677</v>
      </c>
    </row>
    <row r="5989" spans="1:12" x14ac:dyDescent="0.25">
      <c r="A5989" t="s">
        <v>8678</v>
      </c>
      <c r="B5989" t="s">
        <v>8678</v>
      </c>
      <c r="C5989">
        <v>517064</v>
      </c>
      <c r="D5989">
        <v>5731274</v>
      </c>
      <c r="E5989">
        <v>21</v>
      </c>
      <c r="F5989" t="s">
        <v>13</v>
      </c>
      <c r="G5989" t="s">
        <v>906</v>
      </c>
      <c r="I5989" t="s">
        <v>38</v>
      </c>
      <c r="J5989" t="s">
        <v>20</v>
      </c>
      <c r="K5989" s="2" t="str">
        <f>HYPERLINK("..\..\Imagery\ScannedSlabs\1993\DL93-037.jpg")</f>
        <v>..\..\Imagery\ScannedSlabs\1993\DL93-037.jpg</v>
      </c>
    </row>
    <row r="5990" spans="1:12" x14ac:dyDescent="0.25">
      <c r="A5990" t="s">
        <v>8679</v>
      </c>
      <c r="B5990" t="s">
        <v>8679</v>
      </c>
      <c r="C5990">
        <v>516890</v>
      </c>
      <c r="D5990">
        <v>5730900</v>
      </c>
      <c r="E5990">
        <v>21</v>
      </c>
      <c r="F5990" t="s">
        <v>13</v>
      </c>
      <c r="G5990" t="s">
        <v>906</v>
      </c>
      <c r="I5990" t="s">
        <v>38</v>
      </c>
      <c r="J5990" t="s">
        <v>23</v>
      </c>
      <c r="K5990" s="2" t="str">
        <f>HYPERLINK("..\..\Imagery\ScannedSlabs\1993\DL93-038.jpg")</f>
        <v>..\..\Imagery\ScannedSlabs\1993\DL93-038.jpg</v>
      </c>
    </row>
    <row r="5991" spans="1:12" x14ac:dyDescent="0.25">
      <c r="A5991" t="s">
        <v>8680</v>
      </c>
      <c r="B5991" t="s">
        <v>8680</v>
      </c>
      <c r="C5991">
        <v>516632</v>
      </c>
      <c r="D5991">
        <v>5730392</v>
      </c>
      <c r="E5991">
        <v>21</v>
      </c>
      <c r="F5991" t="s">
        <v>13</v>
      </c>
      <c r="G5991" t="s">
        <v>906</v>
      </c>
      <c r="I5991" t="s">
        <v>38</v>
      </c>
      <c r="J5991" t="s">
        <v>20</v>
      </c>
      <c r="K5991" s="2" t="str">
        <f>HYPERLINK("..\..\Imagery\ScannedSlabs\1993\DL93-039.jpg")</f>
        <v>..\..\Imagery\ScannedSlabs\1993\DL93-039.jpg</v>
      </c>
    </row>
    <row r="5992" spans="1:12" x14ac:dyDescent="0.25">
      <c r="A5992" t="s">
        <v>8681</v>
      </c>
      <c r="B5992" t="s">
        <v>8681</v>
      </c>
      <c r="C5992">
        <v>505163</v>
      </c>
      <c r="D5992">
        <v>6035178</v>
      </c>
      <c r="E5992">
        <v>21</v>
      </c>
      <c r="F5992" t="s">
        <v>13</v>
      </c>
      <c r="G5992" t="s">
        <v>484</v>
      </c>
      <c r="I5992" t="s">
        <v>15</v>
      </c>
      <c r="J5992" t="s">
        <v>16</v>
      </c>
      <c r="K5992" s="2" t="str">
        <f>HYPERLINK("..\..\Imagery\ScannedSlabs\1979\CG79-344.jpg")</f>
        <v>..\..\Imagery\ScannedSlabs\1979\CG79-344.jpg</v>
      </c>
    </row>
    <row r="5993" spans="1:12" x14ac:dyDescent="0.25">
      <c r="A5993" t="s">
        <v>8682</v>
      </c>
      <c r="B5993" t="s">
        <v>8682</v>
      </c>
      <c r="C5993">
        <v>506604</v>
      </c>
      <c r="D5993">
        <v>6034677</v>
      </c>
      <c r="E5993">
        <v>21</v>
      </c>
      <c r="F5993" t="s">
        <v>13</v>
      </c>
      <c r="G5993" t="s">
        <v>167</v>
      </c>
      <c r="I5993" t="s">
        <v>35</v>
      </c>
      <c r="J5993" t="s">
        <v>16</v>
      </c>
      <c r="K5993" s="2" t="str">
        <f>HYPERLINK("..\..\Imagery\ScannedSlabs\1979\CG79-345.jpg")</f>
        <v>..\..\Imagery\ScannedSlabs\1979\CG79-345.jpg</v>
      </c>
    </row>
    <row r="5994" spans="1:12" x14ac:dyDescent="0.25">
      <c r="A5994" t="s">
        <v>8683</v>
      </c>
      <c r="B5994" t="s">
        <v>8683</v>
      </c>
      <c r="C5994">
        <v>504781</v>
      </c>
      <c r="D5994">
        <v>6034276</v>
      </c>
      <c r="E5994">
        <v>21</v>
      </c>
      <c r="F5994" t="s">
        <v>13</v>
      </c>
      <c r="G5994" t="s">
        <v>25</v>
      </c>
      <c r="I5994" t="s">
        <v>38</v>
      </c>
      <c r="J5994" t="s">
        <v>20</v>
      </c>
      <c r="K5994" s="2" t="str">
        <f>HYPERLINK("..\..\Imagery\ScannedSlabs\1979\CG79-346.jpg")</f>
        <v>..\..\Imagery\ScannedSlabs\1979\CG79-346.jpg</v>
      </c>
    </row>
    <row r="5995" spans="1:12" x14ac:dyDescent="0.25">
      <c r="A5995" t="s">
        <v>8684</v>
      </c>
      <c r="B5995" t="s">
        <v>8684</v>
      </c>
      <c r="C5995">
        <v>468065</v>
      </c>
      <c r="D5995">
        <v>6035007</v>
      </c>
      <c r="E5995">
        <v>21</v>
      </c>
      <c r="F5995" t="s">
        <v>13</v>
      </c>
      <c r="G5995" t="s">
        <v>514</v>
      </c>
      <c r="I5995" t="s">
        <v>15</v>
      </c>
      <c r="J5995" t="s">
        <v>16</v>
      </c>
      <c r="K5995" s="2" t="str">
        <f>HYPERLINK("..\..\Imagery\ScannedSlabs\1979\CG79-395.jpg")</f>
        <v>..\..\Imagery\ScannedSlabs\1979\CG79-395.jpg</v>
      </c>
    </row>
    <row r="5996" spans="1:12" x14ac:dyDescent="0.25">
      <c r="A5996" t="s">
        <v>8685</v>
      </c>
      <c r="B5996" t="s">
        <v>8686</v>
      </c>
      <c r="C5996">
        <v>401043</v>
      </c>
      <c r="D5996">
        <v>6047109</v>
      </c>
      <c r="E5996">
        <v>21</v>
      </c>
      <c r="F5996" t="s">
        <v>13</v>
      </c>
      <c r="G5996" t="s">
        <v>1905</v>
      </c>
      <c r="I5996" t="s">
        <v>15</v>
      </c>
      <c r="J5996" t="s">
        <v>16</v>
      </c>
      <c r="K5996" s="2" t="str">
        <f>HYPERLINK("..\..\Imagery\ScannedSlabs\1979\CG79-400A.jpg")</f>
        <v>..\..\Imagery\ScannedSlabs\1979\CG79-400A.jpg</v>
      </c>
      <c r="L5996" t="s">
        <v>8687</v>
      </c>
    </row>
    <row r="5997" spans="1:12" x14ac:dyDescent="0.25">
      <c r="A5997" t="s">
        <v>8685</v>
      </c>
      <c r="B5997" t="s">
        <v>8688</v>
      </c>
      <c r="C5997">
        <v>401043</v>
      </c>
      <c r="D5997">
        <v>6047109</v>
      </c>
      <c r="E5997">
        <v>21</v>
      </c>
      <c r="F5997" t="s">
        <v>13</v>
      </c>
      <c r="G5997" t="s">
        <v>246</v>
      </c>
      <c r="H5997" t="s">
        <v>1157</v>
      </c>
      <c r="I5997" t="s">
        <v>15</v>
      </c>
      <c r="J5997" t="s">
        <v>23</v>
      </c>
      <c r="K5997" s="2" t="str">
        <f>HYPERLINK("..\..\Imagery\ScannedSlabs\1979\CG79-400B.jpg")</f>
        <v>..\..\Imagery\ScannedSlabs\1979\CG79-400B.jpg</v>
      </c>
      <c r="L5997" t="s">
        <v>8689</v>
      </c>
    </row>
    <row r="5998" spans="1:12" x14ac:dyDescent="0.25">
      <c r="A5998" t="s">
        <v>8690</v>
      </c>
      <c r="B5998" t="s">
        <v>8690</v>
      </c>
      <c r="C5998">
        <v>396810</v>
      </c>
      <c r="D5998">
        <v>6047120</v>
      </c>
      <c r="E5998">
        <v>21</v>
      </c>
      <c r="F5998" t="s">
        <v>13</v>
      </c>
      <c r="I5998" t="s">
        <v>35</v>
      </c>
      <c r="J5998" t="s">
        <v>137</v>
      </c>
      <c r="L5998" t="s">
        <v>138</v>
      </c>
    </row>
    <row r="5999" spans="1:12" x14ac:dyDescent="0.25">
      <c r="A5999" t="s">
        <v>8691</v>
      </c>
      <c r="B5999" t="s">
        <v>8691</v>
      </c>
      <c r="C5999">
        <v>349565</v>
      </c>
      <c r="D5999">
        <v>6005618</v>
      </c>
      <c r="E5999">
        <v>21</v>
      </c>
      <c r="F5999" t="s">
        <v>13</v>
      </c>
      <c r="G5999" t="s">
        <v>623</v>
      </c>
      <c r="I5999" t="s">
        <v>38</v>
      </c>
      <c r="J5999" t="s">
        <v>16</v>
      </c>
      <c r="K5999" s="2" t="str">
        <f>HYPERLINK("..\..\Imagery\ScannedSlabs\1983\CG83-171.jpg")</f>
        <v>..\..\Imagery\ScannedSlabs\1983\CG83-171.jpg</v>
      </c>
    </row>
    <row r="6000" spans="1:12" x14ac:dyDescent="0.25">
      <c r="A6000" t="s">
        <v>1468</v>
      </c>
      <c r="B6000" t="s">
        <v>8692</v>
      </c>
      <c r="C6000">
        <v>575718</v>
      </c>
      <c r="D6000">
        <v>5883229</v>
      </c>
      <c r="E6000">
        <v>21</v>
      </c>
      <c r="F6000" t="s">
        <v>13</v>
      </c>
      <c r="G6000" t="s">
        <v>2567</v>
      </c>
      <c r="I6000" t="s">
        <v>35</v>
      </c>
      <c r="J6000" t="s">
        <v>20</v>
      </c>
      <c r="K6000" s="2" t="str">
        <f>HYPERLINK("..\..\Imagery\ScannedSlabs\1985\LC85-024B.jpg")</f>
        <v>..\..\Imagery\ScannedSlabs\1985\LC85-024B.jpg</v>
      </c>
    </row>
    <row r="6001" spans="1:11" x14ac:dyDescent="0.25">
      <c r="A6001" t="s">
        <v>8693</v>
      </c>
      <c r="B6001" t="s">
        <v>8693</v>
      </c>
      <c r="C6001">
        <v>342855</v>
      </c>
      <c r="D6001">
        <v>5974160</v>
      </c>
      <c r="E6001">
        <v>21</v>
      </c>
      <c r="F6001" t="s">
        <v>13</v>
      </c>
      <c r="G6001" t="s">
        <v>49</v>
      </c>
      <c r="I6001" t="s">
        <v>279</v>
      </c>
      <c r="J6001" t="s">
        <v>16</v>
      </c>
    </row>
    <row r="6002" spans="1:11" x14ac:dyDescent="0.25">
      <c r="A6002" t="s">
        <v>8694</v>
      </c>
      <c r="B6002" t="s">
        <v>8694</v>
      </c>
      <c r="C6002">
        <v>316716</v>
      </c>
      <c r="D6002">
        <v>5986490</v>
      </c>
      <c r="E6002">
        <v>21</v>
      </c>
      <c r="F6002" t="s">
        <v>13</v>
      </c>
      <c r="G6002" t="s">
        <v>8695</v>
      </c>
      <c r="I6002" t="s">
        <v>279</v>
      </c>
      <c r="J6002" t="s">
        <v>16</v>
      </c>
    </row>
    <row r="6003" spans="1:11" x14ac:dyDescent="0.25">
      <c r="A6003" t="s">
        <v>8696</v>
      </c>
      <c r="B6003" t="s">
        <v>8696</v>
      </c>
      <c r="C6003">
        <v>348230</v>
      </c>
      <c r="D6003">
        <v>5981010</v>
      </c>
      <c r="E6003">
        <v>21</v>
      </c>
      <c r="F6003" t="s">
        <v>13</v>
      </c>
      <c r="G6003" t="s">
        <v>79</v>
      </c>
      <c r="I6003" t="s">
        <v>279</v>
      </c>
      <c r="J6003" t="s">
        <v>16</v>
      </c>
    </row>
    <row r="6004" spans="1:11" x14ac:dyDescent="0.25">
      <c r="A6004" t="s">
        <v>8697</v>
      </c>
      <c r="B6004" t="s">
        <v>8697</v>
      </c>
      <c r="C6004">
        <v>347561</v>
      </c>
      <c r="D6004">
        <v>5981640</v>
      </c>
      <c r="E6004">
        <v>21</v>
      </c>
      <c r="F6004" t="s">
        <v>13</v>
      </c>
      <c r="G6004" t="s">
        <v>6384</v>
      </c>
      <c r="I6004" t="s">
        <v>15</v>
      </c>
      <c r="J6004" t="s">
        <v>16</v>
      </c>
    </row>
    <row r="6005" spans="1:11" x14ac:dyDescent="0.25">
      <c r="A6005" t="s">
        <v>8698</v>
      </c>
      <c r="B6005" t="s">
        <v>8698</v>
      </c>
      <c r="C6005">
        <v>403495</v>
      </c>
      <c r="D6005">
        <v>5844517</v>
      </c>
      <c r="E6005">
        <v>21</v>
      </c>
      <c r="F6005" t="s">
        <v>13</v>
      </c>
      <c r="G6005" t="s">
        <v>8699</v>
      </c>
      <c r="I6005" t="s">
        <v>38</v>
      </c>
      <c r="J6005" t="s">
        <v>16</v>
      </c>
      <c r="K6005" s="2" t="str">
        <f>HYPERLINK("..\..\Imagery\ScannedSlabs\1997\CG97-152.jpg")</f>
        <v>..\..\Imagery\ScannedSlabs\1997\CG97-152.jpg</v>
      </c>
    </row>
    <row r="6006" spans="1:11" x14ac:dyDescent="0.25">
      <c r="A6006" t="s">
        <v>8700</v>
      </c>
      <c r="B6006" t="s">
        <v>8700</v>
      </c>
      <c r="C6006">
        <v>495868</v>
      </c>
      <c r="D6006">
        <v>5922310</v>
      </c>
      <c r="E6006">
        <v>21</v>
      </c>
      <c r="F6006" t="s">
        <v>13</v>
      </c>
      <c r="G6006" t="s">
        <v>1797</v>
      </c>
      <c r="I6006" t="s">
        <v>38</v>
      </c>
      <c r="J6006" t="s">
        <v>23</v>
      </c>
      <c r="K6006" s="2" t="str">
        <f>HYPERLINK("..\..\Imagery\ScannedSlabs\1984\VN84-302.jpg")</f>
        <v>..\..\Imagery\ScannedSlabs\1984\VN84-302.jpg</v>
      </c>
    </row>
    <row r="6007" spans="1:11" x14ac:dyDescent="0.25">
      <c r="A6007" t="s">
        <v>8701</v>
      </c>
      <c r="B6007" t="s">
        <v>8701</v>
      </c>
      <c r="C6007">
        <v>498650</v>
      </c>
      <c r="D6007">
        <v>5921372</v>
      </c>
      <c r="E6007">
        <v>21</v>
      </c>
      <c r="F6007" t="s">
        <v>13</v>
      </c>
      <c r="G6007" t="s">
        <v>1409</v>
      </c>
      <c r="I6007" t="s">
        <v>35</v>
      </c>
      <c r="J6007" t="s">
        <v>16</v>
      </c>
      <c r="K6007" s="2" t="str">
        <f>HYPERLINK("..\..\Imagery\ScannedSlabs\1984\VN84-303.jpg")</f>
        <v>..\..\Imagery\ScannedSlabs\1984\VN84-303.jpg</v>
      </c>
    </row>
    <row r="6008" spans="1:11" x14ac:dyDescent="0.25">
      <c r="A6008" t="s">
        <v>8702</v>
      </c>
      <c r="B6008" t="s">
        <v>8703</v>
      </c>
      <c r="C6008">
        <v>558013</v>
      </c>
      <c r="D6008">
        <v>5825933</v>
      </c>
      <c r="E6008">
        <v>21</v>
      </c>
      <c r="F6008" t="s">
        <v>13</v>
      </c>
      <c r="G6008" t="s">
        <v>99</v>
      </c>
      <c r="I6008" t="s">
        <v>38</v>
      </c>
      <c r="J6008" t="s">
        <v>16</v>
      </c>
      <c r="K6008" s="2" t="str">
        <f>HYPERLINK("..\..\Imagery\ScannedSlabs\1986\SN86-001C.jpg")</f>
        <v>..\..\Imagery\ScannedSlabs\1986\SN86-001C.jpg</v>
      </c>
    </row>
    <row r="6009" spans="1:11" x14ac:dyDescent="0.25">
      <c r="A6009" t="s">
        <v>8702</v>
      </c>
      <c r="B6009" t="s">
        <v>8704</v>
      </c>
      <c r="C6009">
        <v>558013</v>
      </c>
      <c r="D6009">
        <v>5825933</v>
      </c>
      <c r="E6009">
        <v>21</v>
      </c>
      <c r="F6009" t="s">
        <v>13</v>
      </c>
      <c r="G6009" t="s">
        <v>99</v>
      </c>
      <c r="I6009" t="s">
        <v>38</v>
      </c>
      <c r="J6009" t="s">
        <v>23</v>
      </c>
      <c r="K6009" s="2" t="str">
        <f>HYPERLINK("..\..\Imagery\ScannedSlabs\1986\SN86-001B.jpg")</f>
        <v>..\..\Imagery\ScannedSlabs\1986\SN86-001B.jpg</v>
      </c>
    </row>
    <row r="6010" spans="1:11" x14ac:dyDescent="0.25">
      <c r="A6010" t="s">
        <v>8705</v>
      </c>
      <c r="B6010" t="s">
        <v>8705</v>
      </c>
      <c r="C6010">
        <v>557596</v>
      </c>
      <c r="D6010">
        <v>5825984</v>
      </c>
      <c r="E6010">
        <v>21</v>
      </c>
      <c r="F6010" t="s">
        <v>13</v>
      </c>
      <c r="G6010" t="s">
        <v>99</v>
      </c>
      <c r="I6010" t="s">
        <v>35</v>
      </c>
      <c r="J6010" t="s">
        <v>23</v>
      </c>
      <c r="K6010" s="2" t="str">
        <f>HYPERLINK("..\..\Imagery\ScannedSlabs\1986\SN86-002.jpg")</f>
        <v>..\..\Imagery\ScannedSlabs\1986\SN86-002.jpg</v>
      </c>
    </row>
    <row r="6011" spans="1:11" x14ac:dyDescent="0.25">
      <c r="A6011" t="s">
        <v>8706</v>
      </c>
      <c r="B6011" t="s">
        <v>8706</v>
      </c>
      <c r="C6011">
        <v>556695</v>
      </c>
      <c r="D6011">
        <v>5825905</v>
      </c>
      <c r="E6011">
        <v>21</v>
      </c>
      <c r="F6011" t="s">
        <v>13</v>
      </c>
      <c r="G6011" t="s">
        <v>99</v>
      </c>
      <c r="I6011" t="s">
        <v>38</v>
      </c>
      <c r="J6011" t="s">
        <v>16</v>
      </c>
      <c r="K6011" s="2" t="str">
        <f>HYPERLINK("..\..\Imagery\ScannedSlabs\1986\SN86-003.jpg")</f>
        <v>..\..\Imagery\ScannedSlabs\1986\SN86-003.jpg</v>
      </c>
    </row>
    <row r="6012" spans="1:11" x14ac:dyDescent="0.25">
      <c r="A6012" t="s">
        <v>8707</v>
      </c>
      <c r="B6012" t="s">
        <v>8708</v>
      </c>
      <c r="C6012">
        <v>556210</v>
      </c>
      <c r="D6012">
        <v>5825772</v>
      </c>
      <c r="E6012">
        <v>21</v>
      </c>
      <c r="F6012" t="s">
        <v>13</v>
      </c>
      <c r="G6012" t="s">
        <v>8709</v>
      </c>
      <c r="I6012" t="s">
        <v>38</v>
      </c>
      <c r="J6012" t="s">
        <v>16</v>
      </c>
      <c r="K6012" s="2" t="str">
        <f>HYPERLINK("..\..\Imagery\ScannedSlabs\1986\SN86-004A.jpg")</f>
        <v>..\..\Imagery\ScannedSlabs\1986\SN86-004A.jpg</v>
      </c>
    </row>
    <row r="6013" spans="1:11" x14ac:dyDescent="0.25">
      <c r="A6013" t="s">
        <v>8710</v>
      </c>
      <c r="B6013" t="s">
        <v>8711</v>
      </c>
      <c r="C6013">
        <v>448050</v>
      </c>
      <c r="D6013">
        <v>5870950</v>
      </c>
      <c r="E6013">
        <v>21</v>
      </c>
      <c r="F6013" t="s">
        <v>13</v>
      </c>
      <c r="G6013" t="s">
        <v>7843</v>
      </c>
      <c r="I6013" t="s">
        <v>38</v>
      </c>
      <c r="J6013" t="s">
        <v>16</v>
      </c>
      <c r="K6013" s="2" t="str">
        <f>HYPERLINK("..\..\Imagery\ScannedSlabs\1991\DD91-116C.jpg")</f>
        <v>..\..\Imagery\ScannedSlabs\1991\DD91-116C.jpg</v>
      </c>
    </row>
    <row r="6014" spans="1:11" x14ac:dyDescent="0.25">
      <c r="A6014" t="s">
        <v>8710</v>
      </c>
      <c r="B6014" t="s">
        <v>8712</v>
      </c>
      <c r="C6014">
        <v>448050</v>
      </c>
      <c r="D6014">
        <v>5870950</v>
      </c>
      <c r="E6014">
        <v>21</v>
      </c>
      <c r="F6014" t="s">
        <v>13</v>
      </c>
      <c r="G6014" t="s">
        <v>415</v>
      </c>
      <c r="I6014" t="s">
        <v>35</v>
      </c>
      <c r="J6014" t="s">
        <v>16</v>
      </c>
      <c r="K6014" s="2" t="str">
        <f>HYPERLINK("..\..\Imagery\ScannedSlabs\1991\DD91-116A.jpg")</f>
        <v>..\..\Imagery\ScannedSlabs\1991\DD91-116A.jpg</v>
      </c>
    </row>
    <row r="6015" spans="1:11" x14ac:dyDescent="0.25">
      <c r="A6015" t="s">
        <v>8710</v>
      </c>
      <c r="B6015" t="s">
        <v>8713</v>
      </c>
      <c r="C6015">
        <v>448050</v>
      </c>
      <c r="D6015">
        <v>5870950</v>
      </c>
      <c r="E6015">
        <v>21</v>
      </c>
      <c r="F6015" t="s">
        <v>13</v>
      </c>
      <c r="G6015" t="s">
        <v>333</v>
      </c>
      <c r="I6015" t="s">
        <v>38</v>
      </c>
      <c r="J6015" t="s">
        <v>16</v>
      </c>
      <c r="K6015" s="2" t="str">
        <f>HYPERLINK("..\..\Imagery\ScannedSlabs\1991\DD91-116B.jpg")</f>
        <v>..\..\Imagery\ScannedSlabs\1991\DD91-116B.jpg</v>
      </c>
    </row>
    <row r="6016" spans="1:11" x14ac:dyDescent="0.25">
      <c r="A6016" t="s">
        <v>8714</v>
      </c>
      <c r="B6016" t="s">
        <v>8715</v>
      </c>
      <c r="C6016">
        <v>448143</v>
      </c>
      <c r="D6016">
        <v>5870901</v>
      </c>
      <c r="E6016">
        <v>21</v>
      </c>
      <c r="F6016" t="s">
        <v>13</v>
      </c>
      <c r="G6016" t="s">
        <v>8716</v>
      </c>
      <c r="I6016" t="s">
        <v>38</v>
      </c>
      <c r="J6016" t="s">
        <v>16</v>
      </c>
      <c r="K6016" s="2" t="str">
        <f>HYPERLINK("..\..\Imagery\ScannedSlabs\1991\DD91-117A.jpg")</f>
        <v>..\..\Imagery\ScannedSlabs\1991\DD91-117A.jpg</v>
      </c>
    </row>
    <row r="6017" spans="1:12" x14ac:dyDescent="0.25">
      <c r="A6017" t="s">
        <v>8714</v>
      </c>
      <c r="B6017" t="s">
        <v>8717</v>
      </c>
      <c r="C6017">
        <v>448143</v>
      </c>
      <c r="D6017">
        <v>5870901</v>
      </c>
      <c r="E6017">
        <v>21</v>
      </c>
      <c r="F6017" t="s">
        <v>13</v>
      </c>
      <c r="G6017" t="s">
        <v>415</v>
      </c>
      <c r="I6017" t="s">
        <v>38</v>
      </c>
      <c r="J6017" t="s">
        <v>16</v>
      </c>
      <c r="K6017" s="2" t="str">
        <f>HYPERLINK("..\..\Imagery\ScannedSlabs\1991\DD91-117B.jpg")</f>
        <v>..\..\Imagery\ScannedSlabs\1991\DD91-117B.jpg</v>
      </c>
    </row>
    <row r="6018" spans="1:12" x14ac:dyDescent="0.25">
      <c r="A6018" t="s">
        <v>8718</v>
      </c>
      <c r="B6018" t="s">
        <v>8718</v>
      </c>
      <c r="C6018">
        <v>521227</v>
      </c>
      <c r="D6018">
        <v>5730205</v>
      </c>
      <c r="E6018">
        <v>21</v>
      </c>
      <c r="F6018" t="s">
        <v>13</v>
      </c>
      <c r="G6018" t="s">
        <v>1975</v>
      </c>
      <c r="I6018" t="s">
        <v>38</v>
      </c>
      <c r="J6018" t="s">
        <v>16</v>
      </c>
      <c r="K6018" s="2" t="str">
        <f>HYPERLINK("..\..\Imagery\ScannedSlabs\1993\CG93-224.jpg")</f>
        <v>..\..\Imagery\ScannedSlabs\1993\CG93-224.jpg</v>
      </c>
    </row>
    <row r="6019" spans="1:12" x14ac:dyDescent="0.25">
      <c r="A6019" t="s">
        <v>8719</v>
      </c>
      <c r="B6019" t="s">
        <v>8719</v>
      </c>
      <c r="C6019">
        <v>463553</v>
      </c>
      <c r="D6019">
        <v>5908000</v>
      </c>
      <c r="E6019">
        <v>21</v>
      </c>
      <c r="F6019" t="s">
        <v>13</v>
      </c>
      <c r="G6019" t="s">
        <v>8720</v>
      </c>
      <c r="I6019" t="s">
        <v>15</v>
      </c>
      <c r="J6019" t="s">
        <v>16</v>
      </c>
      <c r="K6019" s="2" t="str">
        <f>HYPERLINK("..\..\Imagery\ScannedSlabs\1984\CG84-418.jpg")</f>
        <v>..\..\Imagery\ScannedSlabs\1984\CG84-418.jpg</v>
      </c>
    </row>
    <row r="6020" spans="1:12" x14ac:dyDescent="0.25">
      <c r="A6020" t="s">
        <v>8721</v>
      </c>
      <c r="B6020" t="s">
        <v>8721</v>
      </c>
      <c r="C6020">
        <v>461175</v>
      </c>
      <c r="D6020">
        <v>5867375</v>
      </c>
      <c r="E6020">
        <v>21</v>
      </c>
      <c r="F6020" t="s">
        <v>13</v>
      </c>
      <c r="G6020" t="s">
        <v>25</v>
      </c>
      <c r="I6020" t="s">
        <v>38</v>
      </c>
      <c r="J6020" t="s">
        <v>16</v>
      </c>
      <c r="K6020" s="2" t="str">
        <f>HYPERLINK("..\..\Imagery\ScannedSlabs\1991\CG91-054.jpg")</f>
        <v>..\..\Imagery\ScannedSlabs\1991\CG91-054.jpg</v>
      </c>
    </row>
    <row r="6021" spans="1:12" x14ac:dyDescent="0.25">
      <c r="A6021" t="s">
        <v>8722</v>
      </c>
      <c r="B6021" t="s">
        <v>8722</v>
      </c>
      <c r="C6021">
        <v>460250</v>
      </c>
      <c r="D6021">
        <v>5863700</v>
      </c>
      <c r="E6021">
        <v>21</v>
      </c>
      <c r="F6021" t="s">
        <v>13</v>
      </c>
      <c r="G6021" t="s">
        <v>51</v>
      </c>
      <c r="I6021" t="s">
        <v>38</v>
      </c>
      <c r="J6021" t="s">
        <v>16</v>
      </c>
      <c r="K6021" s="2" t="str">
        <f>HYPERLINK("..\..\Imagery\ScannedSlabs\1991\CG91-055.jpg")</f>
        <v>..\..\Imagery\ScannedSlabs\1991\CG91-055.jpg</v>
      </c>
    </row>
    <row r="6022" spans="1:12" x14ac:dyDescent="0.25">
      <c r="A6022" t="s">
        <v>8723</v>
      </c>
      <c r="B6022" t="s">
        <v>8723</v>
      </c>
      <c r="C6022">
        <v>459700</v>
      </c>
      <c r="D6022">
        <v>5861000</v>
      </c>
      <c r="E6022">
        <v>21</v>
      </c>
      <c r="F6022" t="s">
        <v>13</v>
      </c>
      <c r="G6022" t="s">
        <v>776</v>
      </c>
      <c r="I6022" t="s">
        <v>35</v>
      </c>
      <c r="J6022" t="s">
        <v>16</v>
      </c>
      <c r="K6022" s="2" t="str">
        <f>HYPERLINK("..\..\Imagery\ScannedSlabs\1991\CG91-056.jpg")</f>
        <v>..\..\Imagery\ScannedSlabs\1991\CG91-056.jpg</v>
      </c>
      <c r="L6022" t="s">
        <v>8724</v>
      </c>
    </row>
    <row r="6023" spans="1:12" x14ac:dyDescent="0.25">
      <c r="A6023" t="s">
        <v>8725</v>
      </c>
      <c r="B6023" t="s">
        <v>8725</v>
      </c>
      <c r="C6023">
        <v>439106</v>
      </c>
      <c r="D6023">
        <v>5844307</v>
      </c>
      <c r="E6023">
        <v>21</v>
      </c>
      <c r="F6023" t="s">
        <v>13</v>
      </c>
      <c r="G6023" t="s">
        <v>678</v>
      </c>
      <c r="I6023" t="s">
        <v>35</v>
      </c>
      <c r="J6023" t="s">
        <v>23</v>
      </c>
      <c r="K6023" s="2" t="str">
        <f>HYPERLINK("..\..\Imagery\ScannedSlabs\1991\CG91-058.jpg")</f>
        <v>..\..\Imagery\ScannedSlabs\1991\CG91-058.jpg</v>
      </c>
    </row>
    <row r="6024" spans="1:12" x14ac:dyDescent="0.25">
      <c r="A6024" t="s">
        <v>8726</v>
      </c>
      <c r="B6024" t="s">
        <v>8726</v>
      </c>
      <c r="C6024">
        <v>438802</v>
      </c>
      <c r="D6024">
        <v>5843774</v>
      </c>
      <c r="E6024">
        <v>21</v>
      </c>
      <c r="F6024" t="s">
        <v>13</v>
      </c>
      <c r="G6024" t="s">
        <v>220</v>
      </c>
      <c r="I6024" t="s">
        <v>35</v>
      </c>
      <c r="J6024" t="s">
        <v>16</v>
      </c>
      <c r="K6024" s="2" t="str">
        <f>HYPERLINK("..\..\Imagery\ScannedSlabs\1991\CG91-059.jpg")</f>
        <v>..\..\Imagery\ScannedSlabs\1991\CG91-059.jpg</v>
      </c>
    </row>
    <row r="6025" spans="1:12" x14ac:dyDescent="0.25">
      <c r="A6025" t="s">
        <v>8727</v>
      </c>
      <c r="B6025" t="s">
        <v>8727</v>
      </c>
      <c r="C6025">
        <v>391995</v>
      </c>
      <c r="D6025">
        <v>5762692</v>
      </c>
      <c r="E6025">
        <v>21</v>
      </c>
      <c r="F6025" t="s">
        <v>13</v>
      </c>
      <c r="G6025" t="s">
        <v>51</v>
      </c>
      <c r="I6025" t="s">
        <v>38</v>
      </c>
      <c r="J6025" t="s">
        <v>20</v>
      </c>
      <c r="K6025" s="2" t="str">
        <f>HYPERLINK("..\..\Imagery\ScannedSlabs\1999\CG99-189.jpg")</f>
        <v>..\..\Imagery\ScannedSlabs\1999\CG99-189.jpg</v>
      </c>
    </row>
    <row r="6026" spans="1:12" x14ac:dyDescent="0.25">
      <c r="A6026" t="s">
        <v>8728</v>
      </c>
      <c r="B6026" t="s">
        <v>8728</v>
      </c>
      <c r="C6026">
        <v>500940</v>
      </c>
      <c r="D6026">
        <v>5862830</v>
      </c>
      <c r="E6026">
        <v>21</v>
      </c>
      <c r="F6026" t="s">
        <v>13</v>
      </c>
      <c r="G6026" t="s">
        <v>51</v>
      </c>
      <c r="I6026" t="s">
        <v>38</v>
      </c>
      <c r="J6026" t="s">
        <v>16</v>
      </c>
      <c r="K6026" s="2" t="str">
        <f>HYPERLINK("..\..\Imagery\ScannedSlabs\1986\CG86-289.jpg")</f>
        <v>..\..\Imagery\ScannedSlabs\1986\CG86-289.jpg</v>
      </c>
    </row>
    <row r="6027" spans="1:12" x14ac:dyDescent="0.25">
      <c r="A6027" t="s">
        <v>8729</v>
      </c>
      <c r="B6027" t="s">
        <v>8729</v>
      </c>
      <c r="C6027">
        <v>501034</v>
      </c>
      <c r="D6027">
        <v>5868775</v>
      </c>
      <c r="E6027">
        <v>21</v>
      </c>
      <c r="F6027" t="s">
        <v>13</v>
      </c>
      <c r="G6027" t="s">
        <v>73</v>
      </c>
      <c r="I6027" t="s">
        <v>38</v>
      </c>
      <c r="J6027" t="s">
        <v>16</v>
      </c>
      <c r="K6027" s="2" t="str">
        <f>HYPERLINK("..\..\Imagery\ScannedSlabs\1986\CG86-290.jpg")</f>
        <v>..\..\Imagery\ScannedSlabs\1986\CG86-290.jpg</v>
      </c>
    </row>
    <row r="6028" spans="1:12" x14ac:dyDescent="0.25">
      <c r="A6028" t="s">
        <v>8730</v>
      </c>
      <c r="B6028" t="s">
        <v>8730</v>
      </c>
      <c r="C6028">
        <v>507976</v>
      </c>
      <c r="D6028">
        <v>5866078</v>
      </c>
      <c r="E6028">
        <v>21</v>
      </c>
      <c r="F6028" t="s">
        <v>13</v>
      </c>
      <c r="G6028" t="s">
        <v>3209</v>
      </c>
      <c r="I6028" t="s">
        <v>38</v>
      </c>
      <c r="J6028" t="s">
        <v>23</v>
      </c>
      <c r="K6028" s="2" t="str">
        <f>HYPERLINK("..\..\Imagery\ScannedSlabs\1986\CG86-291.jpg")</f>
        <v>..\..\Imagery\ScannedSlabs\1986\CG86-291.jpg</v>
      </c>
    </row>
    <row r="6029" spans="1:12" x14ac:dyDescent="0.25">
      <c r="A6029" t="s">
        <v>8731</v>
      </c>
      <c r="B6029" t="s">
        <v>8731</v>
      </c>
      <c r="C6029">
        <v>512188</v>
      </c>
      <c r="D6029">
        <v>5864166</v>
      </c>
      <c r="E6029">
        <v>21</v>
      </c>
      <c r="F6029" t="s">
        <v>13</v>
      </c>
      <c r="G6029" t="s">
        <v>1249</v>
      </c>
      <c r="I6029" t="s">
        <v>15</v>
      </c>
      <c r="J6029" t="s">
        <v>16</v>
      </c>
      <c r="K6029" s="2" t="str">
        <f>HYPERLINK("..\..\Imagery\ScannedSlabs\1986\CG86-292.jpg")</f>
        <v>..\..\Imagery\ScannedSlabs\1986\CG86-292.jpg</v>
      </c>
    </row>
    <row r="6030" spans="1:12" x14ac:dyDescent="0.25">
      <c r="A6030" t="s">
        <v>8732</v>
      </c>
      <c r="B6030" t="s">
        <v>8733</v>
      </c>
      <c r="C6030">
        <v>587624</v>
      </c>
      <c r="D6030">
        <v>5771729</v>
      </c>
      <c r="E6030">
        <v>21</v>
      </c>
      <c r="F6030" t="s">
        <v>13</v>
      </c>
      <c r="G6030" t="s">
        <v>8734</v>
      </c>
      <c r="I6030" t="s">
        <v>38</v>
      </c>
      <c r="J6030" t="s">
        <v>83</v>
      </c>
    </row>
    <row r="6031" spans="1:12" x14ac:dyDescent="0.25">
      <c r="A6031" t="s">
        <v>8735</v>
      </c>
      <c r="B6031" t="s">
        <v>8735</v>
      </c>
      <c r="C6031">
        <v>571632</v>
      </c>
      <c r="D6031">
        <v>5875416</v>
      </c>
      <c r="E6031">
        <v>21</v>
      </c>
      <c r="F6031" t="s">
        <v>13</v>
      </c>
      <c r="G6031" t="s">
        <v>484</v>
      </c>
      <c r="I6031" t="s">
        <v>38</v>
      </c>
      <c r="J6031" t="s">
        <v>23</v>
      </c>
      <c r="K6031" s="2" t="str">
        <f>HYPERLINK("..\..\Imagery\ScannedSlabs\1985\GM85-456.jpg")</f>
        <v>..\..\Imagery\ScannedSlabs\1985\GM85-456.jpg</v>
      </c>
    </row>
    <row r="6032" spans="1:12" x14ac:dyDescent="0.25">
      <c r="A6032" t="s">
        <v>8736</v>
      </c>
      <c r="B6032" t="s">
        <v>8736</v>
      </c>
      <c r="C6032">
        <v>447650</v>
      </c>
      <c r="D6032">
        <v>5912703</v>
      </c>
      <c r="E6032">
        <v>21</v>
      </c>
      <c r="F6032" t="s">
        <v>13</v>
      </c>
      <c r="G6032" t="s">
        <v>1714</v>
      </c>
      <c r="I6032" t="s">
        <v>35</v>
      </c>
      <c r="J6032" t="s">
        <v>16</v>
      </c>
      <c r="K6032" s="2" t="str">
        <f>HYPERLINK("..\..\Imagery\ScannedSlabs\1984\MW84-033.jpg")</f>
        <v>..\..\Imagery\ScannedSlabs\1984\MW84-033.jpg</v>
      </c>
    </row>
    <row r="6033" spans="1:11" x14ac:dyDescent="0.25">
      <c r="A6033" t="s">
        <v>8737</v>
      </c>
      <c r="B6033" t="s">
        <v>8738</v>
      </c>
      <c r="C6033">
        <v>448003</v>
      </c>
      <c r="D6033">
        <v>5913282</v>
      </c>
      <c r="E6033">
        <v>21</v>
      </c>
      <c r="F6033" t="s">
        <v>13</v>
      </c>
      <c r="G6033" t="s">
        <v>79</v>
      </c>
      <c r="I6033" t="s">
        <v>35</v>
      </c>
      <c r="J6033" t="s">
        <v>16</v>
      </c>
      <c r="K6033" s="2" t="str">
        <f>HYPERLINK("..\..\Imagery\ScannedSlabs\1984\MW84-035B.jpg")</f>
        <v>..\..\Imagery\ScannedSlabs\1984\MW84-035B.jpg</v>
      </c>
    </row>
    <row r="6034" spans="1:11" x14ac:dyDescent="0.25">
      <c r="A6034" t="s">
        <v>8739</v>
      </c>
      <c r="B6034" t="s">
        <v>8740</v>
      </c>
      <c r="C6034">
        <v>537412</v>
      </c>
      <c r="D6034">
        <v>5937024</v>
      </c>
      <c r="E6034">
        <v>21</v>
      </c>
      <c r="F6034" t="s">
        <v>13</v>
      </c>
      <c r="G6034" t="s">
        <v>2916</v>
      </c>
      <c r="I6034" t="s">
        <v>38</v>
      </c>
      <c r="J6034" t="s">
        <v>16</v>
      </c>
      <c r="K6034" s="2" t="str">
        <f>HYPERLINK("..\..\Imagery\ScannedSlabs\1981\GW81-017A.jpg")</f>
        <v>..\..\Imagery\ScannedSlabs\1981\GW81-017A.jpg</v>
      </c>
    </row>
    <row r="6035" spans="1:11" x14ac:dyDescent="0.25">
      <c r="A6035" t="s">
        <v>8741</v>
      </c>
      <c r="B6035" t="s">
        <v>8741</v>
      </c>
      <c r="C6035">
        <v>590159</v>
      </c>
      <c r="D6035">
        <v>5806361</v>
      </c>
      <c r="E6035">
        <v>21</v>
      </c>
      <c r="F6035" t="s">
        <v>13</v>
      </c>
      <c r="G6035" t="s">
        <v>1398</v>
      </c>
      <c r="I6035" t="s">
        <v>35</v>
      </c>
      <c r="J6035" t="s">
        <v>16</v>
      </c>
      <c r="K6035" s="2" t="str">
        <f>HYPERLINK("..\..\Imagery\ScannedSlabs\1987\VN87-391.jpg")</f>
        <v>..\..\Imagery\ScannedSlabs\1987\VN87-391.jpg</v>
      </c>
    </row>
    <row r="6036" spans="1:11" x14ac:dyDescent="0.25">
      <c r="A6036" t="s">
        <v>8742</v>
      </c>
      <c r="B6036" t="s">
        <v>8742</v>
      </c>
      <c r="C6036">
        <v>590824</v>
      </c>
      <c r="D6036">
        <v>5806394</v>
      </c>
      <c r="E6036">
        <v>21</v>
      </c>
      <c r="F6036" t="s">
        <v>13</v>
      </c>
      <c r="G6036" t="s">
        <v>8743</v>
      </c>
      <c r="I6036" t="s">
        <v>38</v>
      </c>
      <c r="J6036" t="s">
        <v>23</v>
      </c>
      <c r="K6036" s="2" t="str">
        <f>HYPERLINK("..\..\Imagery\ScannedSlabs\1987\VN87-392.jpg")</f>
        <v>..\..\Imagery\ScannedSlabs\1987\VN87-392.jpg</v>
      </c>
    </row>
    <row r="6037" spans="1:11" x14ac:dyDescent="0.25">
      <c r="A6037" t="s">
        <v>8744</v>
      </c>
      <c r="B6037" t="s">
        <v>8744</v>
      </c>
      <c r="C6037">
        <v>509069</v>
      </c>
      <c r="D6037">
        <v>5954113</v>
      </c>
      <c r="E6037">
        <v>21</v>
      </c>
      <c r="F6037" t="s">
        <v>13</v>
      </c>
      <c r="G6037" t="s">
        <v>49</v>
      </c>
      <c r="I6037" t="s">
        <v>35</v>
      </c>
      <c r="J6037" t="s">
        <v>16</v>
      </c>
      <c r="K6037" s="2" t="str">
        <f>HYPERLINK("..\..\Imagery\ScannedSlabs\1981\VO81-011.jpg")</f>
        <v>..\..\Imagery\ScannedSlabs\1981\VO81-011.jpg</v>
      </c>
    </row>
    <row r="6038" spans="1:11" x14ac:dyDescent="0.25">
      <c r="A6038" t="s">
        <v>8745</v>
      </c>
      <c r="B6038" t="s">
        <v>8746</v>
      </c>
      <c r="C6038">
        <v>509190</v>
      </c>
      <c r="D6038">
        <v>5954379</v>
      </c>
      <c r="E6038">
        <v>21</v>
      </c>
      <c r="F6038" t="s">
        <v>13</v>
      </c>
      <c r="G6038" t="s">
        <v>8747</v>
      </c>
      <c r="I6038" t="s">
        <v>38</v>
      </c>
      <c r="J6038" t="s">
        <v>20</v>
      </c>
      <c r="K6038" s="2" t="str">
        <f>HYPERLINK("..\..\Imagery\ScannedSlabs\1981\VO81-012A.jpg")</f>
        <v>..\..\Imagery\ScannedSlabs\1981\VO81-012A.jpg</v>
      </c>
    </row>
    <row r="6039" spans="1:11" x14ac:dyDescent="0.25">
      <c r="A6039" t="s">
        <v>8745</v>
      </c>
      <c r="B6039" t="s">
        <v>8748</v>
      </c>
      <c r="C6039">
        <v>509190</v>
      </c>
      <c r="D6039">
        <v>5954379</v>
      </c>
      <c r="E6039">
        <v>21</v>
      </c>
      <c r="F6039" t="s">
        <v>13</v>
      </c>
      <c r="G6039" t="s">
        <v>8749</v>
      </c>
      <c r="I6039" t="s">
        <v>38</v>
      </c>
      <c r="J6039" t="s">
        <v>20</v>
      </c>
      <c r="K6039" s="2" t="str">
        <f>HYPERLINK("..\..\Imagery\ScannedSlabs\1981\VO81-012B.jpg")</f>
        <v>..\..\Imagery\ScannedSlabs\1981\VO81-012B.jpg</v>
      </c>
    </row>
    <row r="6040" spans="1:11" x14ac:dyDescent="0.25">
      <c r="A6040" t="s">
        <v>8750</v>
      </c>
      <c r="B6040" t="s">
        <v>8750</v>
      </c>
      <c r="C6040">
        <v>312840</v>
      </c>
      <c r="D6040">
        <v>5821654</v>
      </c>
      <c r="E6040">
        <v>21</v>
      </c>
      <c r="F6040" t="s">
        <v>13</v>
      </c>
      <c r="G6040" t="s">
        <v>3209</v>
      </c>
      <c r="I6040" t="s">
        <v>35</v>
      </c>
      <c r="J6040" t="s">
        <v>16</v>
      </c>
      <c r="K6040" s="2" t="str">
        <f>HYPERLINK("..\..\Imagery\ScannedSlabs\1998\CG98-292.jpg")</f>
        <v>..\..\Imagery\ScannedSlabs\1998\CG98-292.jpg</v>
      </c>
    </row>
    <row r="6041" spans="1:11" x14ac:dyDescent="0.25">
      <c r="A6041" t="s">
        <v>8751</v>
      </c>
      <c r="B6041" t="s">
        <v>8751</v>
      </c>
      <c r="C6041">
        <v>318169</v>
      </c>
      <c r="D6041">
        <v>5821515</v>
      </c>
      <c r="E6041">
        <v>21</v>
      </c>
      <c r="F6041" t="s">
        <v>13</v>
      </c>
      <c r="G6041" t="s">
        <v>207</v>
      </c>
      <c r="H6041" t="s">
        <v>437</v>
      </c>
      <c r="I6041" t="s">
        <v>38</v>
      </c>
      <c r="J6041" t="s">
        <v>16</v>
      </c>
      <c r="K6041" s="2" t="str">
        <f>HYPERLINK("..\..\Imagery\ScannedSlabs\1998\CG98-293.jpg")</f>
        <v>..\..\Imagery\ScannedSlabs\1998\CG98-293.jpg</v>
      </c>
    </row>
    <row r="6042" spans="1:11" x14ac:dyDescent="0.25">
      <c r="A6042" t="s">
        <v>8752</v>
      </c>
      <c r="B6042" t="s">
        <v>8752</v>
      </c>
      <c r="C6042">
        <v>324215</v>
      </c>
      <c r="D6042">
        <v>5820120</v>
      </c>
      <c r="E6042">
        <v>21</v>
      </c>
      <c r="F6042" t="s">
        <v>13</v>
      </c>
      <c r="G6042" t="s">
        <v>173</v>
      </c>
      <c r="I6042" t="s">
        <v>35</v>
      </c>
      <c r="J6042" t="s">
        <v>16</v>
      </c>
      <c r="K6042" s="2" t="str">
        <f>HYPERLINK("..\..\Imagery\ScannedSlabs\1998\CG98-294.jpg")</f>
        <v>..\..\Imagery\ScannedSlabs\1998\CG98-294.jpg</v>
      </c>
    </row>
    <row r="6043" spans="1:11" x14ac:dyDescent="0.25">
      <c r="A6043" t="s">
        <v>8753</v>
      </c>
      <c r="B6043" t="s">
        <v>8753</v>
      </c>
      <c r="C6043">
        <v>564113</v>
      </c>
      <c r="D6043">
        <v>5890640</v>
      </c>
      <c r="E6043">
        <v>21</v>
      </c>
      <c r="F6043" t="s">
        <v>13</v>
      </c>
      <c r="G6043" t="s">
        <v>99</v>
      </c>
      <c r="H6043" t="s">
        <v>34</v>
      </c>
      <c r="I6043" t="s">
        <v>38</v>
      </c>
      <c r="J6043" t="s">
        <v>16</v>
      </c>
      <c r="K6043" s="2" t="str">
        <f>HYPERLINK("..\..\Imagery\ScannedSlabs\1985\CG85-399.jpg")</f>
        <v>..\..\Imagery\ScannedSlabs\1985\CG85-399.jpg</v>
      </c>
    </row>
    <row r="6044" spans="1:11" x14ac:dyDescent="0.25">
      <c r="A6044" t="s">
        <v>8754</v>
      </c>
      <c r="B6044" t="s">
        <v>8754</v>
      </c>
      <c r="C6044">
        <v>519667</v>
      </c>
      <c r="D6044">
        <v>5936251</v>
      </c>
      <c r="E6044">
        <v>21</v>
      </c>
      <c r="F6044" t="s">
        <v>13</v>
      </c>
      <c r="G6044" t="s">
        <v>331</v>
      </c>
      <c r="I6044" t="s">
        <v>38</v>
      </c>
      <c r="J6044" t="s">
        <v>16</v>
      </c>
      <c r="K6044" s="2" t="str">
        <f>HYPERLINK("..\..\Imagery\ScannedSlabs\1981\VO81-253.jpg")</f>
        <v>..\..\Imagery\ScannedSlabs\1981\VO81-253.jpg</v>
      </c>
    </row>
    <row r="6045" spans="1:11" x14ac:dyDescent="0.25">
      <c r="A6045" t="s">
        <v>8755</v>
      </c>
      <c r="B6045" t="s">
        <v>8755</v>
      </c>
      <c r="C6045">
        <v>546319</v>
      </c>
      <c r="D6045">
        <v>5814621</v>
      </c>
      <c r="E6045">
        <v>21</v>
      </c>
      <c r="F6045" t="s">
        <v>13</v>
      </c>
      <c r="G6045" t="s">
        <v>652</v>
      </c>
      <c r="I6045" t="s">
        <v>35</v>
      </c>
      <c r="J6045" t="s">
        <v>20</v>
      </c>
      <c r="K6045" s="2" t="str">
        <f>HYPERLINK("..\..\Imagery\ScannedSlabs\1987\JS87-049.jpg")</f>
        <v>..\..\Imagery\ScannedSlabs\1987\JS87-049.jpg</v>
      </c>
    </row>
    <row r="6046" spans="1:11" x14ac:dyDescent="0.25">
      <c r="A6046" t="s">
        <v>8756</v>
      </c>
      <c r="B6046" t="s">
        <v>8756</v>
      </c>
      <c r="C6046">
        <v>546008</v>
      </c>
      <c r="D6046">
        <v>5813871</v>
      </c>
      <c r="E6046">
        <v>21</v>
      </c>
      <c r="F6046" t="s">
        <v>13</v>
      </c>
      <c r="G6046" t="s">
        <v>22</v>
      </c>
      <c r="I6046" t="s">
        <v>38</v>
      </c>
      <c r="J6046" t="s">
        <v>20</v>
      </c>
      <c r="K6046" s="2" t="str">
        <f>HYPERLINK("..\..\Imagery\ScannedSlabs\1987\JS87-051.jpg")</f>
        <v>..\..\Imagery\ScannedSlabs\1987\JS87-051.jpg</v>
      </c>
    </row>
    <row r="6047" spans="1:11" x14ac:dyDescent="0.25">
      <c r="A6047" t="s">
        <v>8757</v>
      </c>
      <c r="B6047" t="s">
        <v>8757</v>
      </c>
      <c r="C6047">
        <v>545418</v>
      </c>
      <c r="D6047">
        <v>5813061</v>
      </c>
      <c r="E6047">
        <v>21</v>
      </c>
      <c r="F6047" t="s">
        <v>13</v>
      </c>
      <c r="G6047" t="s">
        <v>8758</v>
      </c>
      <c r="I6047" t="s">
        <v>38</v>
      </c>
      <c r="J6047" t="s">
        <v>20</v>
      </c>
      <c r="K6047" s="2" t="str">
        <f>HYPERLINK("..\..\Imagery\ScannedSlabs\1987\JS87-053.jpg")</f>
        <v>..\..\Imagery\ScannedSlabs\1987\JS87-053.jpg</v>
      </c>
    </row>
    <row r="6048" spans="1:11" x14ac:dyDescent="0.25">
      <c r="A6048" t="s">
        <v>8759</v>
      </c>
      <c r="B6048" t="s">
        <v>8759</v>
      </c>
      <c r="C6048">
        <v>588669</v>
      </c>
      <c r="D6048">
        <v>5792118</v>
      </c>
      <c r="E6048">
        <v>21</v>
      </c>
      <c r="F6048" t="s">
        <v>13</v>
      </c>
      <c r="G6048" t="s">
        <v>49</v>
      </c>
      <c r="I6048" t="s">
        <v>38</v>
      </c>
      <c r="J6048" t="s">
        <v>23</v>
      </c>
      <c r="K6048" s="2" t="str">
        <f>HYPERLINK("..\..\Imagery\ScannedSlabs\1987\JS87-538.jpg")</f>
        <v>..\..\Imagery\ScannedSlabs\1987\JS87-538.jpg</v>
      </c>
    </row>
    <row r="6049" spans="1:11" x14ac:dyDescent="0.25">
      <c r="A6049" t="s">
        <v>8760</v>
      </c>
      <c r="B6049" t="s">
        <v>8760</v>
      </c>
      <c r="C6049">
        <v>514038</v>
      </c>
      <c r="D6049">
        <v>5822079</v>
      </c>
      <c r="E6049">
        <v>21</v>
      </c>
      <c r="F6049" t="s">
        <v>13</v>
      </c>
      <c r="G6049" t="s">
        <v>129</v>
      </c>
      <c r="I6049" t="s">
        <v>35</v>
      </c>
      <c r="J6049" t="s">
        <v>23</v>
      </c>
      <c r="K6049" s="2" t="str">
        <f>HYPERLINK("..\..\Imagery\ScannedSlabs\1986\CG86-622.jpg")</f>
        <v>..\..\Imagery\ScannedSlabs\1986\CG86-622.jpg</v>
      </c>
    </row>
    <row r="6050" spans="1:11" x14ac:dyDescent="0.25">
      <c r="A6050" t="s">
        <v>8761</v>
      </c>
      <c r="B6050" t="s">
        <v>8761</v>
      </c>
      <c r="C6050">
        <v>515196</v>
      </c>
      <c r="D6050">
        <v>5820167</v>
      </c>
      <c r="E6050">
        <v>21</v>
      </c>
      <c r="F6050" t="s">
        <v>13</v>
      </c>
      <c r="G6050" t="s">
        <v>131</v>
      </c>
      <c r="I6050" t="s">
        <v>38</v>
      </c>
      <c r="J6050" t="s">
        <v>16</v>
      </c>
      <c r="K6050" s="2" t="str">
        <f>HYPERLINK("..\..\Imagery\ScannedSlabs\1986\CG86-623.jpg")</f>
        <v>..\..\Imagery\ScannedSlabs\1986\CG86-623.jpg</v>
      </c>
    </row>
    <row r="6051" spans="1:11" x14ac:dyDescent="0.25">
      <c r="A6051" t="s">
        <v>8762</v>
      </c>
      <c r="B6051" t="s">
        <v>8762</v>
      </c>
      <c r="C6051">
        <v>374937</v>
      </c>
      <c r="D6051">
        <v>5764839</v>
      </c>
      <c r="E6051">
        <v>21</v>
      </c>
      <c r="F6051" t="s">
        <v>13</v>
      </c>
      <c r="G6051" t="s">
        <v>79</v>
      </c>
      <c r="I6051" t="s">
        <v>38</v>
      </c>
      <c r="J6051" t="s">
        <v>16</v>
      </c>
      <c r="K6051" s="2" t="str">
        <f>HYPERLINK("..\..\Imagery\ScannedSlabs\1999\CG99-196.jpg")</f>
        <v>..\..\Imagery\ScannedSlabs\1999\CG99-196.jpg</v>
      </c>
    </row>
    <row r="6052" spans="1:11" x14ac:dyDescent="0.25">
      <c r="A6052" t="s">
        <v>8763</v>
      </c>
      <c r="B6052" t="s">
        <v>8763</v>
      </c>
      <c r="C6052">
        <v>373580</v>
      </c>
      <c r="D6052">
        <v>5763803</v>
      </c>
      <c r="E6052">
        <v>21</v>
      </c>
      <c r="F6052" t="s">
        <v>13</v>
      </c>
      <c r="G6052" t="s">
        <v>51</v>
      </c>
      <c r="I6052" t="s">
        <v>38</v>
      </c>
      <c r="J6052" t="s">
        <v>16</v>
      </c>
      <c r="K6052" s="2" t="str">
        <f>HYPERLINK("..\..\Imagery\ScannedSlabs\1999\CG99-197.jpg")</f>
        <v>..\..\Imagery\ScannedSlabs\1999\CG99-197.jpg</v>
      </c>
    </row>
    <row r="6053" spans="1:11" x14ac:dyDescent="0.25">
      <c r="A6053" t="s">
        <v>8764</v>
      </c>
      <c r="B6053" t="s">
        <v>8764</v>
      </c>
      <c r="C6053">
        <v>371211</v>
      </c>
      <c r="D6053">
        <v>5764429</v>
      </c>
      <c r="E6053">
        <v>21</v>
      </c>
      <c r="F6053" t="s">
        <v>13</v>
      </c>
      <c r="G6053" t="s">
        <v>1765</v>
      </c>
      <c r="I6053" t="s">
        <v>38</v>
      </c>
      <c r="J6053" t="s">
        <v>16</v>
      </c>
      <c r="K6053" s="2" t="str">
        <f>HYPERLINK("..\..\Imagery\ScannedSlabs\1999\CG99-198.jpg")</f>
        <v>..\..\Imagery\ScannedSlabs\1999\CG99-198.jpg</v>
      </c>
    </row>
    <row r="6054" spans="1:11" x14ac:dyDescent="0.25">
      <c r="A6054" t="s">
        <v>8765</v>
      </c>
      <c r="B6054" t="s">
        <v>8765</v>
      </c>
      <c r="C6054">
        <v>368791</v>
      </c>
      <c r="D6054">
        <v>5766079</v>
      </c>
      <c r="E6054">
        <v>21</v>
      </c>
      <c r="F6054" t="s">
        <v>13</v>
      </c>
      <c r="G6054" t="s">
        <v>1765</v>
      </c>
      <c r="I6054" t="s">
        <v>38</v>
      </c>
      <c r="J6054" t="s">
        <v>16</v>
      </c>
      <c r="K6054" s="2" t="str">
        <f>HYPERLINK("..\..\Imagery\ScannedSlabs\1999\CG99-199.jpg")</f>
        <v>..\..\Imagery\ScannedSlabs\1999\CG99-199.jpg</v>
      </c>
    </row>
    <row r="6055" spans="1:11" x14ac:dyDescent="0.25">
      <c r="A6055" t="s">
        <v>8766</v>
      </c>
      <c r="B6055" t="s">
        <v>8766</v>
      </c>
      <c r="C6055">
        <v>408778</v>
      </c>
      <c r="D6055">
        <v>6075341</v>
      </c>
      <c r="E6055">
        <v>21</v>
      </c>
      <c r="F6055" t="s">
        <v>13</v>
      </c>
      <c r="G6055" t="s">
        <v>320</v>
      </c>
      <c r="I6055" t="s">
        <v>38</v>
      </c>
      <c r="J6055" t="s">
        <v>16</v>
      </c>
      <c r="K6055" s="2" t="str">
        <f>HYPERLINK("..\..\Imagery\ScannedSlabs\1979\CG79-062.jpg")</f>
        <v>..\..\Imagery\ScannedSlabs\1979\CG79-062.jpg</v>
      </c>
    </row>
    <row r="6056" spans="1:11" x14ac:dyDescent="0.25">
      <c r="A6056" t="s">
        <v>8767</v>
      </c>
      <c r="B6056" t="s">
        <v>8767</v>
      </c>
      <c r="C6056">
        <v>409322</v>
      </c>
      <c r="D6056">
        <v>6074608</v>
      </c>
      <c r="E6056">
        <v>21</v>
      </c>
      <c r="F6056" t="s">
        <v>13</v>
      </c>
      <c r="G6056" t="s">
        <v>320</v>
      </c>
      <c r="I6056" t="s">
        <v>15</v>
      </c>
      <c r="J6056" t="s">
        <v>16</v>
      </c>
      <c r="K6056" s="2" t="str">
        <f>HYPERLINK("..\..\Imagery\ScannedSlabs\1979\CG79-063.jpg")</f>
        <v>..\..\Imagery\ScannedSlabs\1979\CG79-063.jpg</v>
      </c>
    </row>
    <row r="6057" spans="1:11" x14ac:dyDescent="0.25">
      <c r="A6057" t="s">
        <v>8768</v>
      </c>
      <c r="B6057" t="s">
        <v>8768</v>
      </c>
      <c r="C6057">
        <v>411895</v>
      </c>
      <c r="D6057">
        <v>6077481</v>
      </c>
      <c r="E6057">
        <v>21</v>
      </c>
      <c r="F6057" t="s">
        <v>13</v>
      </c>
      <c r="G6057" t="s">
        <v>320</v>
      </c>
      <c r="I6057" t="s">
        <v>38</v>
      </c>
      <c r="J6057" t="s">
        <v>16</v>
      </c>
      <c r="K6057" s="2" t="str">
        <f>HYPERLINK("..\..\Imagery\ScannedSlabs\1979\CG79-064.jpg")</f>
        <v>..\..\Imagery\ScannedSlabs\1979\CG79-064.jpg</v>
      </c>
    </row>
    <row r="6058" spans="1:11" x14ac:dyDescent="0.25">
      <c r="A6058" t="s">
        <v>8769</v>
      </c>
      <c r="B6058" t="s">
        <v>8770</v>
      </c>
      <c r="C6058">
        <v>586133</v>
      </c>
      <c r="D6058">
        <v>5898398</v>
      </c>
      <c r="E6058">
        <v>21</v>
      </c>
      <c r="F6058" t="s">
        <v>13</v>
      </c>
      <c r="G6058" t="s">
        <v>42</v>
      </c>
      <c r="I6058" t="s">
        <v>38</v>
      </c>
      <c r="J6058" t="s">
        <v>20</v>
      </c>
      <c r="K6058" s="2" t="str">
        <f>HYPERLINK("..\..\Imagery\ScannedSlabs\1985\GM85-585A.jpg")</f>
        <v>..\..\Imagery\ScannedSlabs\1985\GM85-585A.jpg</v>
      </c>
    </row>
    <row r="6059" spans="1:11" x14ac:dyDescent="0.25">
      <c r="A6059" t="s">
        <v>8769</v>
      </c>
      <c r="B6059" t="s">
        <v>8771</v>
      </c>
      <c r="C6059">
        <v>586133</v>
      </c>
      <c r="D6059">
        <v>5898398</v>
      </c>
      <c r="E6059">
        <v>21</v>
      </c>
      <c r="F6059" t="s">
        <v>13</v>
      </c>
      <c r="G6059" t="s">
        <v>5767</v>
      </c>
      <c r="I6059" t="s">
        <v>38</v>
      </c>
      <c r="J6059" t="s">
        <v>16</v>
      </c>
      <c r="K6059" s="2" t="str">
        <f>HYPERLINK("..\..\Imagery\ScannedSlabs\1985\GM85-585B.jpg")</f>
        <v>..\..\Imagery\ScannedSlabs\1985\GM85-585B.jpg</v>
      </c>
    </row>
    <row r="6060" spans="1:11" x14ac:dyDescent="0.25">
      <c r="A6060" t="s">
        <v>8772</v>
      </c>
      <c r="B6060" t="s">
        <v>8772</v>
      </c>
      <c r="C6060">
        <v>585791</v>
      </c>
      <c r="D6060">
        <v>5899081</v>
      </c>
      <c r="E6060">
        <v>21</v>
      </c>
      <c r="F6060" t="s">
        <v>13</v>
      </c>
      <c r="G6060" t="s">
        <v>5767</v>
      </c>
      <c r="I6060" t="s">
        <v>35</v>
      </c>
      <c r="J6060" t="s">
        <v>16</v>
      </c>
      <c r="K6060" s="2" t="str">
        <f>HYPERLINK("..\..\Imagery\ScannedSlabs\1985\GM85-586.jpg")</f>
        <v>..\..\Imagery\ScannedSlabs\1985\GM85-586.jpg</v>
      </c>
    </row>
    <row r="6061" spans="1:11" x14ac:dyDescent="0.25">
      <c r="A6061" t="s">
        <v>8773</v>
      </c>
      <c r="B6061" t="s">
        <v>8773</v>
      </c>
      <c r="C6061">
        <v>311700</v>
      </c>
      <c r="D6061">
        <v>5856600</v>
      </c>
      <c r="E6061">
        <v>21</v>
      </c>
      <c r="F6061" t="s">
        <v>13</v>
      </c>
      <c r="G6061" t="s">
        <v>299</v>
      </c>
      <c r="H6061" t="s">
        <v>1042</v>
      </c>
      <c r="I6061" t="s">
        <v>38</v>
      </c>
      <c r="J6061" t="s">
        <v>16</v>
      </c>
      <c r="K6061" s="2" t="str">
        <f>HYPERLINK("..\..\Imagery\ScannedSlabs\1998\CG98-159.jpg")</f>
        <v>..\..\Imagery\ScannedSlabs\1998\CG98-159.jpg</v>
      </c>
    </row>
    <row r="6062" spans="1:11" x14ac:dyDescent="0.25">
      <c r="A6062" t="s">
        <v>8774</v>
      </c>
      <c r="B6062" t="s">
        <v>8774</v>
      </c>
      <c r="C6062">
        <v>310388</v>
      </c>
      <c r="D6062">
        <v>5858537</v>
      </c>
      <c r="E6062">
        <v>21</v>
      </c>
      <c r="F6062" t="s">
        <v>13</v>
      </c>
      <c r="G6062" t="s">
        <v>299</v>
      </c>
      <c r="H6062" t="s">
        <v>1042</v>
      </c>
      <c r="I6062" t="s">
        <v>35</v>
      </c>
      <c r="J6062" t="s">
        <v>16</v>
      </c>
      <c r="K6062" s="2" t="str">
        <f>HYPERLINK("..\..\Imagery\ScannedSlabs\1998\CG98-160.jpg")</f>
        <v>..\..\Imagery\ScannedSlabs\1998\CG98-160.jpg</v>
      </c>
    </row>
    <row r="6063" spans="1:11" x14ac:dyDescent="0.25">
      <c r="A6063" t="s">
        <v>8775</v>
      </c>
      <c r="B6063" t="s">
        <v>8775</v>
      </c>
      <c r="C6063">
        <v>504315</v>
      </c>
      <c r="D6063">
        <v>5732703</v>
      </c>
      <c r="E6063">
        <v>21</v>
      </c>
      <c r="F6063" t="s">
        <v>13</v>
      </c>
      <c r="G6063" t="s">
        <v>51</v>
      </c>
      <c r="H6063" t="s">
        <v>828</v>
      </c>
      <c r="I6063" t="s">
        <v>38</v>
      </c>
      <c r="J6063" t="s">
        <v>20</v>
      </c>
      <c r="K6063" s="2" t="str">
        <f>HYPERLINK("..\..\Imagery\ScannedSlabs\1993\VN93-433.jpg")</f>
        <v>..\..\Imagery\ScannedSlabs\1993\VN93-433.jpg</v>
      </c>
    </row>
    <row r="6064" spans="1:11" x14ac:dyDescent="0.25">
      <c r="A6064" t="s">
        <v>8776</v>
      </c>
      <c r="B6064" t="s">
        <v>8776</v>
      </c>
      <c r="C6064">
        <v>502940</v>
      </c>
      <c r="D6064">
        <v>5734665</v>
      </c>
      <c r="E6064">
        <v>21</v>
      </c>
      <c r="F6064" t="s">
        <v>13</v>
      </c>
      <c r="G6064" t="s">
        <v>51</v>
      </c>
      <c r="H6064" t="s">
        <v>8777</v>
      </c>
      <c r="I6064" t="s">
        <v>35</v>
      </c>
      <c r="J6064" t="s">
        <v>16</v>
      </c>
      <c r="K6064" s="2" t="str">
        <f>HYPERLINK("..\..\Imagery\ScannedSlabs\1993\VN93-437.jpg")</f>
        <v>..\..\Imagery\ScannedSlabs\1993\VN93-437.jpg</v>
      </c>
    </row>
    <row r="6065" spans="1:12" x14ac:dyDescent="0.25">
      <c r="A6065" t="s">
        <v>8778</v>
      </c>
      <c r="B6065" t="s">
        <v>8779</v>
      </c>
      <c r="C6065">
        <v>496686</v>
      </c>
      <c r="D6065">
        <v>5869509</v>
      </c>
      <c r="E6065">
        <v>21</v>
      </c>
      <c r="F6065" t="s">
        <v>13</v>
      </c>
      <c r="I6065" t="s">
        <v>38</v>
      </c>
      <c r="J6065" t="s">
        <v>137</v>
      </c>
      <c r="L6065" t="s">
        <v>138</v>
      </c>
    </row>
    <row r="6066" spans="1:12" x14ac:dyDescent="0.25">
      <c r="A6066" t="s">
        <v>8778</v>
      </c>
      <c r="B6066" t="s">
        <v>8780</v>
      </c>
      <c r="C6066">
        <v>496686</v>
      </c>
      <c r="D6066">
        <v>5869509</v>
      </c>
      <c r="E6066">
        <v>21</v>
      </c>
      <c r="F6066" t="s">
        <v>13</v>
      </c>
      <c r="G6066" t="s">
        <v>8781</v>
      </c>
      <c r="I6066" t="s">
        <v>35</v>
      </c>
      <c r="J6066" t="s">
        <v>16</v>
      </c>
      <c r="K6066" s="2" t="str">
        <f>HYPERLINK("..\..\Imagery\ScannedSlabs\1991\VN91-005A.jpg")</f>
        <v>..\..\Imagery\ScannedSlabs\1991\VN91-005A.jpg</v>
      </c>
    </row>
    <row r="6067" spans="1:12" x14ac:dyDescent="0.25">
      <c r="A6067" t="s">
        <v>8782</v>
      </c>
      <c r="B6067" t="s">
        <v>8782</v>
      </c>
      <c r="C6067">
        <v>496820</v>
      </c>
      <c r="D6067">
        <v>5870663</v>
      </c>
      <c r="E6067">
        <v>21</v>
      </c>
      <c r="F6067" t="s">
        <v>13</v>
      </c>
      <c r="G6067" t="s">
        <v>540</v>
      </c>
      <c r="I6067" t="s">
        <v>35</v>
      </c>
      <c r="J6067" t="s">
        <v>16</v>
      </c>
      <c r="K6067" s="2" t="str">
        <f>HYPERLINK("..\..\Imagery\ScannedSlabs\1991\VN91-006.jpg")</f>
        <v>..\..\Imagery\ScannedSlabs\1991\VN91-006.jpg</v>
      </c>
    </row>
    <row r="6068" spans="1:12" x14ac:dyDescent="0.25">
      <c r="A6068" t="s">
        <v>8783</v>
      </c>
      <c r="B6068" t="s">
        <v>8783</v>
      </c>
      <c r="C6068">
        <v>494265</v>
      </c>
      <c r="D6068">
        <v>5867737</v>
      </c>
      <c r="E6068">
        <v>21</v>
      </c>
      <c r="F6068" t="s">
        <v>13</v>
      </c>
      <c r="G6068" t="s">
        <v>8784</v>
      </c>
      <c r="I6068" t="s">
        <v>38</v>
      </c>
      <c r="J6068" t="s">
        <v>16</v>
      </c>
      <c r="K6068" s="2" t="str">
        <f>HYPERLINK("..\..\Imagery\ScannedSlabs\1991\VN91-007.jpg")</f>
        <v>..\..\Imagery\ScannedSlabs\1991\VN91-007.jpg</v>
      </c>
    </row>
    <row r="6069" spans="1:12" x14ac:dyDescent="0.25">
      <c r="A6069" t="s">
        <v>8785</v>
      </c>
      <c r="B6069" t="s">
        <v>8785</v>
      </c>
      <c r="C6069">
        <v>466875</v>
      </c>
      <c r="D6069">
        <v>5819500</v>
      </c>
      <c r="E6069">
        <v>21</v>
      </c>
      <c r="F6069" t="s">
        <v>13</v>
      </c>
      <c r="G6069" t="s">
        <v>1975</v>
      </c>
      <c r="I6069" t="s">
        <v>38</v>
      </c>
      <c r="J6069" t="s">
        <v>16</v>
      </c>
      <c r="K6069" s="2" t="str">
        <f>HYPERLINK("..\..\Imagery\ScannedSlabs\1991\VN91-008.jpg")</f>
        <v>..\..\Imagery\ScannedSlabs\1991\VN91-008.jpg</v>
      </c>
    </row>
    <row r="6070" spans="1:12" x14ac:dyDescent="0.25">
      <c r="A6070" t="s">
        <v>8786</v>
      </c>
      <c r="B6070" t="s">
        <v>8787</v>
      </c>
      <c r="C6070">
        <v>512271</v>
      </c>
      <c r="D6070">
        <v>5953891</v>
      </c>
      <c r="E6070">
        <v>21</v>
      </c>
      <c r="F6070" t="s">
        <v>13</v>
      </c>
      <c r="G6070" t="s">
        <v>3474</v>
      </c>
      <c r="I6070" t="s">
        <v>38</v>
      </c>
      <c r="J6070" t="s">
        <v>16</v>
      </c>
      <c r="K6070" s="2" t="str">
        <f>HYPERLINK("..\..\Imagery\ScannedSlabs\1981\VO81-022A.jpg")</f>
        <v>..\..\Imagery\ScannedSlabs\1981\VO81-022A.jpg</v>
      </c>
    </row>
    <row r="6071" spans="1:12" x14ac:dyDescent="0.25">
      <c r="A6071" t="s">
        <v>8786</v>
      </c>
      <c r="B6071" t="s">
        <v>8788</v>
      </c>
      <c r="C6071">
        <v>512271</v>
      </c>
      <c r="D6071">
        <v>5953891</v>
      </c>
      <c r="E6071">
        <v>21</v>
      </c>
      <c r="F6071" t="s">
        <v>13</v>
      </c>
      <c r="G6071" t="s">
        <v>1409</v>
      </c>
      <c r="I6071" t="s">
        <v>38</v>
      </c>
      <c r="J6071" t="s">
        <v>23</v>
      </c>
      <c r="K6071" s="2" t="str">
        <f>HYPERLINK("..\..\Imagery\ScannedSlabs\1981\VO81-022B.jpg")</f>
        <v>..\..\Imagery\ScannedSlabs\1981\VO81-022B.jpg</v>
      </c>
    </row>
    <row r="6072" spans="1:12" x14ac:dyDescent="0.25">
      <c r="A6072" t="s">
        <v>8789</v>
      </c>
      <c r="B6072" t="s">
        <v>8789</v>
      </c>
      <c r="C6072">
        <v>369212</v>
      </c>
      <c r="D6072">
        <v>5863715</v>
      </c>
      <c r="E6072">
        <v>21</v>
      </c>
      <c r="F6072" t="s">
        <v>13</v>
      </c>
      <c r="G6072" t="s">
        <v>220</v>
      </c>
      <c r="I6072" t="s">
        <v>38</v>
      </c>
      <c r="J6072" t="s">
        <v>16</v>
      </c>
      <c r="K6072" s="2" t="str">
        <f>HYPERLINK("..\..\Imagery\ScannedSlabs\1997\CG97-010.jpg")</f>
        <v>..\..\Imagery\ScannedSlabs\1997\CG97-010.jpg</v>
      </c>
    </row>
    <row r="6073" spans="1:12" x14ac:dyDescent="0.25">
      <c r="A6073" t="s">
        <v>8790</v>
      </c>
      <c r="B6073" t="s">
        <v>8790</v>
      </c>
      <c r="C6073">
        <v>370781</v>
      </c>
      <c r="D6073">
        <v>5864580</v>
      </c>
      <c r="E6073">
        <v>21</v>
      </c>
      <c r="F6073" t="s">
        <v>13</v>
      </c>
      <c r="G6073" t="s">
        <v>220</v>
      </c>
      <c r="I6073" t="s">
        <v>38</v>
      </c>
      <c r="J6073" t="s">
        <v>16</v>
      </c>
      <c r="K6073" s="2" t="str">
        <f>HYPERLINK("..\..\Imagery\ScannedSlabs\1997\CG97-011.jpg")</f>
        <v>..\..\Imagery\ScannedSlabs\1997\CG97-011.jpg</v>
      </c>
    </row>
    <row r="6074" spans="1:12" x14ac:dyDescent="0.25">
      <c r="A6074" t="s">
        <v>5134</v>
      </c>
      <c r="B6074" t="s">
        <v>8791</v>
      </c>
      <c r="C6074">
        <v>472050</v>
      </c>
      <c r="D6074">
        <v>5859375</v>
      </c>
      <c r="E6074">
        <v>21</v>
      </c>
      <c r="F6074" t="s">
        <v>13</v>
      </c>
      <c r="G6074" t="s">
        <v>5136</v>
      </c>
      <c r="I6074" t="s">
        <v>35</v>
      </c>
      <c r="J6074" t="s">
        <v>16</v>
      </c>
      <c r="K6074" s="2" t="str">
        <f>HYPERLINK("..\..\Imagery\ScannedSlabs\1991\VN91-264D.jpg")</f>
        <v>..\..\Imagery\ScannedSlabs\1991\VN91-264D.jpg</v>
      </c>
    </row>
    <row r="6075" spans="1:12" x14ac:dyDescent="0.25">
      <c r="A6075" t="s">
        <v>5134</v>
      </c>
      <c r="B6075" t="s">
        <v>8792</v>
      </c>
      <c r="C6075">
        <v>472050</v>
      </c>
      <c r="D6075">
        <v>5859375</v>
      </c>
      <c r="E6075">
        <v>21</v>
      </c>
      <c r="F6075" t="s">
        <v>13</v>
      </c>
      <c r="G6075" t="s">
        <v>8793</v>
      </c>
      <c r="I6075" t="s">
        <v>35</v>
      </c>
      <c r="J6075" t="s">
        <v>149</v>
      </c>
      <c r="K6075" s="2" t="str">
        <f>HYPERLINK("..\..\Imagery\ScannedSlabs\1991\VN91-264B.2.jpg")</f>
        <v>..\..\Imagery\ScannedSlabs\1991\VN91-264B.2.jpg</v>
      </c>
    </row>
    <row r="6076" spans="1:12" x14ac:dyDescent="0.25">
      <c r="A6076" t="s">
        <v>5134</v>
      </c>
      <c r="B6076" t="s">
        <v>8794</v>
      </c>
      <c r="C6076">
        <v>472050</v>
      </c>
      <c r="D6076">
        <v>5859375</v>
      </c>
      <c r="E6076">
        <v>21</v>
      </c>
      <c r="F6076" t="s">
        <v>13</v>
      </c>
      <c r="G6076" t="s">
        <v>109</v>
      </c>
      <c r="I6076" t="s">
        <v>35</v>
      </c>
      <c r="J6076" t="s">
        <v>16</v>
      </c>
      <c r="K6076" s="2" t="str">
        <f>HYPERLINK("..\..\Imagery\ScannedSlabs\1991\VN91-264A.2.jpg")</f>
        <v>..\..\Imagery\ScannedSlabs\1991\VN91-264A.2.jpg</v>
      </c>
    </row>
    <row r="6077" spans="1:12" x14ac:dyDescent="0.25">
      <c r="A6077" t="s">
        <v>8795</v>
      </c>
      <c r="B6077" t="s">
        <v>8796</v>
      </c>
      <c r="C6077">
        <v>494875</v>
      </c>
      <c r="D6077">
        <v>5820030</v>
      </c>
      <c r="E6077">
        <v>21</v>
      </c>
      <c r="F6077" t="s">
        <v>13</v>
      </c>
      <c r="G6077" t="s">
        <v>8797</v>
      </c>
      <c r="I6077" t="s">
        <v>38</v>
      </c>
      <c r="J6077" t="s">
        <v>149</v>
      </c>
      <c r="K6077" s="2" t="str">
        <f>HYPERLINK("..\..\Imagery\ScannedSlabs\1991\VN91-265D.jpg")</f>
        <v>..\..\Imagery\ScannedSlabs\1991\VN91-265D.jpg</v>
      </c>
    </row>
    <row r="6078" spans="1:12" x14ac:dyDescent="0.25">
      <c r="A6078" t="s">
        <v>8795</v>
      </c>
      <c r="B6078" t="s">
        <v>8798</v>
      </c>
      <c r="C6078">
        <v>494875</v>
      </c>
      <c r="D6078">
        <v>5820030</v>
      </c>
      <c r="E6078">
        <v>21</v>
      </c>
      <c r="F6078" t="s">
        <v>13</v>
      </c>
      <c r="G6078" t="s">
        <v>333</v>
      </c>
      <c r="I6078" t="s">
        <v>38</v>
      </c>
      <c r="J6078" t="s">
        <v>16</v>
      </c>
      <c r="K6078" s="2" t="str">
        <f>HYPERLINK("..\..\Imagery\ScannedSlabs\1991\VN91-265C.jpg")</f>
        <v>..\..\Imagery\ScannedSlabs\1991\VN91-265C.jpg</v>
      </c>
    </row>
    <row r="6079" spans="1:12" x14ac:dyDescent="0.25">
      <c r="A6079" t="s">
        <v>8795</v>
      </c>
      <c r="B6079" t="s">
        <v>8799</v>
      </c>
      <c r="C6079">
        <v>494875</v>
      </c>
      <c r="D6079">
        <v>5820030</v>
      </c>
      <c r="E6079">
        <v>21</v>
      </c>
      <c r="F6079" t="s">
        <v>13</v>
      </c>
      <c r="G6079" t="s">
        <v>8800</v>
      </c>
      <c r="I6079" t="s">
        <v>38</v>
      </c>
      <c r="J6079" t="s">
        <v>23</v>
      </c>
      <c r="K6079" s="2" t="str">
        <f>HYPERLINK("..\..\Imagery\ScannedSlabs\1991\VN91-265B.jpg")</f>
        <v>..\..\Imagery\ScannedSlabs\1991\VN91-265B.jpg</v>
      </c>
    </row>
    <row r="6080" spans="1:12" x14ac:dyDescent="0.25">
      <c r="A6080" t="s">
        <v>8795</v>
      </c>
      <c r="B6080" t="s">
        <v>8801</v>
      </c>
      <c r="C6080">
        <v>494875</v>
      </c>
      <c r="D6080">
        <v>5820030</v>
      </c>
      <c r="E6080">
        <v>21</v>
      </c>
      <c r="F6080" t="s">
        <v>13</v>
      </c>
      <c r="G6080" t="s">
        <v>486</v>
      </c>
      <c r="I6080" t="s">
        <v>35</v>
      </c>
      <c r="J6080" t="s">
        <v>16</v>
      </c>
      <c r="K6080" s="2" t="str">
        <f>HYPERLINK("..\..\Imagery\ScannedSlabs\1991\VN91-265A.jpg")</f>
        <v>..\..\Imagery\ScannedSlabs\1991\VN91-265A.jpg</v>
      </c>
    </row>
    <row r="6081" spans="1:12" x14ac:dyDescent="0.25">
      <c r="A6081" t="s">
        <v>8802</v>
      </c>
      <c r="B6081" t="s">
        <v>8802</v>
      </c>
      <c r="C6081">
        <v>337691</v>
      </c>
      <c r="D6081">
        <v>5999165</v>
      </c>
      <c r="E6081">
        <v>21</v>
      </c>
      <c r="F6081" t="s">
        <v>13</v>
      </c>
      <c r="G6081" t="s">
        <v>1142</v>
      </c>
      <c r="I6081" t="s">
        <v>38</v>
      </c>
      <c r="J6081" t="s">
        <v>16</v>
      </c>
      <c r="K6081" s="2" t="str">
        <f>HYPERLINK("..\..\Imagery\ScannedSlabs\1983\CG83-206.jpg")</f>
        <v>..\..\Imagery\ScannedSlabs\1983\CG83-206.jpg</v>
      </c>
    </row>
    <row r="6082" spans="1:12" x14ac:dyDescent="0.25">
      <c r="A6082" t="s">
        <v>8803</v>
      </c>
      <c r="B6082" t="s">
        <v>8803</v>
      </c>
      <c r="C6082">
        <v>426488</v>
      </c>
      <c r="D6082">
        <v>5924290</v>
      </c>
      <c r="E6082">
        <v>21</v>
      </c>
      <c r="F6082" t="s">
        <v>13</v>
      </c>
      <c r="G6082" t="s">
        <v>79</v>
      </c>
      <c r="I6082" t="s">
        <v>38</v>
      </c>
      <c r="J6082" t="s">
        <v>16</v>
      </c>
      <c r="K6082" s="2" t="str">
        <f>HYPERLINK("..\..\Imagery\ScannedSlabs\1995\CG95-070.jpg")</f>
        <v>..\..\Imagery\ScannedSlabs\1995\CG95-070.jpg</v>
      </c>
    </row>
    <row r="6083" spans="1:12" x14ac:dyDescent="0.25">
      <c r="A6083" t="s">
        <v>8804</v>
      </c>
      <c r="B6083" t="s">
        <v>8804</v>
      </c>
      <c r="C6083">
        <v>426212</v>
      </c>
      <c r="D6083">
        <v>5924117</v>
      </c>
      <c r="E6083">
        <v>21</v>
      </c>
      <c r="F6083" t="s">
        <v>13</v>
      </c>
      <c r="G6083" t="s">
        <v>79</v>
      </c>
      <c r="I6083" t="s">
        <v>38</v>
      </c>
      <c r="J6083" t="s">
        <v>16</v>
      </c>
      <c r="K6083" s="2" t="str">
        <f>HYPERLINK("..\..\Imagery\ScannedSlabs\1995\CG95-071.jpg")</f>
        <v>..\..\Imagery\ScannedSlabs\1995\CG95-071.jpg</v>
      </c>
    </row>
    <row r="6084" spans="1:12" x14ac:dyDescent="0.25">
      <c r="A6084" t="s">
        <v>8805</v>
      </c>
      <c r="B6084" t="s">
        <v>8805</v>
      </c>
      <c r="C6084">
        <v>553210</v>
      </c>
      <c r="D6084">
        <v>5747930</v>
      </c>
      <c r="E6084">
        <v>21</v>
      </c>
      <c r="F6084" t="s">
        <v>13</v>
      </c>
      <c r="G6084" t="s">
        <v>884</v>
      </c>
      <c r="I6084" t="s">
        <v>38</v>
      </c>
      <c r="J6084" t="s">
        <v>16</v>
      </c>
      <c r="K6084" s="2" t="str">
        <f>HYPERLINK("..\..\Imagery\ScannedSlabs\1993\VN93-587.jpg")</f>
        <v>..\..\Imagery\ScannedSlabs\1993\VN93-587.jpg</v>
      </c>
    </row>
    <row r="6085" spans="1:12" x14ac:dyDescent="0.25">
      <c r="A6085" t="s">
        <v>8806</v>
      </c>
      <c r="B6085" t="s">
        <v>8806</v>
      </c>
      <c r="C6085">
        <v>553958</v>
      </c>
      <c r="D6085">
        <v>5749097</v>
      </c>
      <c r="E6085">
        <v>21</v>
      </c>
      <c r="F6085" t="s">
        <v>13</v>
      </c>
      <c r="G6085" t="s">
        <v>8807</v>
      </c>
      <c r="I6085" t="s">
        <v>38</v>
      </c>
      <c r="J6085" t="s">
        <v>16</v>
      </c>
      <c r="K6085" s="2" t="str">
        <f>HYPERLINK("..\..\Imagery\ScannedSlabs\1993\VN93-590.jpg")</f>
        <v>..\..\Imagery\ScannedSlabs\1993\VN93-590.jpg</v>
      </c>
    </row>
    <row r="6086" spans="1:12" x14ac:dyDescent="0.25">
      <c r="A6086" t="s">
        <v>8808</v>
      </c>
      <c r="B6086" t="s">
        <v>8809</v>
      </c>
      <c r="C6086">
        <v>554623</v>
      </c>
      <c r="D6086">
        <v>5750134</v>
      </c>
      <c r="E6086">
        <v>21</v>
      </c>
      <c r="F6086" t="s">
        <v>13</v>
      </c>
      <c r="G6086" t="s">
        <v>51</v>
      </c>
      <c r="I6086" t="s">
        <v>38</v>
      </c>
      <c r="J6086" t="s">
        <v>16</v>
      </c>
      <c r="K6086" s="2" t="str">
        <f>HYPERLINK("..\..\Imagery\ScannedSlabs\1993\VN93-592A.jpg")</f>
        <v>..\..\Imagery\ScannedSlabs\1993\VN93-592A.jpg</v>
      </c>
    </row>
    <row r="6087" spans="1:12" x14ac:dyDescent="0.25">
      <c r="A6087" t="s">
        <v>8808</v>
      </c>
      <c r="B6087" t="s">
        <v>8810</v>
      </c>
      <c r="C6087">
        <v>554623</v>
      </c>
      <c r="D6087">
        <v>5750134</v>
      </c>
      <c r="E6087">
        <v>21</v>
      </c>
      <c r="F6087" t="s">
        <v>13</v>
      </c>
      <c r="G6087" t="s">
        <v>8811</v>
      </c>
      <c r="I6087" t="s">
        <v>38</v>
      </c>
      <c r="J6087" t="s">
        <v>16</v>
      </c>
      <c r="K6087" s="2" t="str">
        <f>HYPERLINK("..\..\Imagery\ScannedSlabs\1993\VN93-592B.jpg")</f>
        <v>..\..\Imagery\ScannedSlabs\1993\VN93-592B.jpg</v>
      </c>
    </row>
    <row r="6088" spans="1:12" x14ac:dyDescent="0.25">
      <c r="A6088" t="s">
        <v>8812</v>
      </c>
      <c r="B6088" t="s">
        <v>8812</v>
      </c>
      <c r="C6088">
        <v>374707</v>
      </c>
      <c r="D6088">
        <v>6005277</v>
      </c>
      <c r="E6088">
        <v>21</v>
      </c>
      <c r="F6088" t="s">
        <v>13</v>
      </c>
      <c r="G6088" t="s">
        <v>3693</v>
      </c>
      <c r="H6088" t="s">
        <v>1216</v>
      </c>
      <c r="I6088" t="s">
        <v>38</v>
      </c>
      <c r="J6088" t="s">
        <v>16</v>
      </c>
      <c r="K6088" s="2" t="str">
        <f>HYPERLINK("..\..\Imagery\ScannedSlabs\1980\CG80-688.jpg")</f>
        <v>..\..\Imagery\ScannedSlabs\1980\CG80-688.jpg</v>
      </c>
    </row>
    <row r="6089" spans="1:12" x14ac:dyDescent="0.25">
      <c r="A6089" t="s">
        <v>8813</v>
      </c>
      <c r="B6089" t="s">
        <v>8813</v>
      </c>
      <c r="C6089">
        <v>378142</v>
      </c>
      <c r="D6089">
        <v>6002815</v>
      </c>
      <c r="E6089">
        <v>21</v>
      </c>
      <c r="F6089" t="s">
        <v>13</v>
      </c>
      <c r="G6089" t="s">
        <v>3693</v>
      </c>
      <c r="H6089" t="s">
        <v>1216</v>
      </c>
      <c r="I6089" t="s">
        <v>35</v>
      </c>
      <c r="J6089" t="s">
        <v>16</v>
      </c>
      <c r="K6089" s="2" t="str">
        <f>HYPERLINK("..\..\Imagery\ScannedSlabs\1980\CG80-689.jpg")</f>
        <v>..\..\Imagery\ScannedSlabs\1980\CG80-689.jpg</v>
      </c>
    </row>
    <row r="6090" spans="1:12" x14ac:dyDescent="0.25">
      <c r="A6090" t="s">
        <v>8814</v>
      </c>
      <c r="B6090" t="s">
        <v>8814</v>
      </c>
      <c r="C6090">
        <v>382634</v>
      </c>
      <c r="D6090">
        <v>6000839</v>
      </c>
      <c r="E6090">
        <v>21</v>
      </c>
      <c r="F6090" t="s">
        <v>13</v>
      </c>
      <c r="G6090" t="s">
        <v>8815</v>
      </c>
      <c r="I6090" t="s">
        <v>15</v>
      </c>
      <c r="J6090" t="s">
        <v>16</v>
      </c>
      <c r="K6090" s="2" t="str">
        <f>HYPERLINK("..\..\Imagery\ScannedSlabs\1980\CG80-693.jpg")</f>
        <v>..\..\Imagery\ScannedSlabs\1980\CG80-693.jpg</v>
      </c>
      <c r="L6090" t="s">
        <v>8519</v>
      </c>
    </row>
    <row r="6091" spans="1:12" x14ac:dyDescent="0.25">
      <c r="A6091" t="s">
        <v>8816</v>
      </c>
      <c r="B6091" t="s">
        <v>8816</v>
      </c>
      <c r="C6091">
        <v>350667</v>
      </c>
      <c r="D6091">
        <v>5982309</v>
      </c>
      <c r="E6091">
        <v>21</v>
      </c>
      <c r="F6091" t="s">
        <v>13</v>
      </c>
      <c r="G6091" t="s">
        <v>8817</v>
      </c>
      <c r="I6091" t="s">
        <v>15</v>
      </c>
      <c r="J6091" t="s">
        <v>16</v>
      </c>
    </row>
    <row r="6092" spans="1:12" x14ac:dyDescent="0.25">
      <c r="A6092" t="s">
        <v>6176</v>
      </c>
      <c r="B6092" t="s">
        <v>8818</v>
      </c>
      <c r="C6092">
        <v>350569</v>
      </c>
      <c r="D6092">
        <v>5984083</v>
      </c>
      <c r="E6092">
        <v>21</v>
      </c>
      <c r="F6092" t="s">
        <v>13</v>
      </c>
      <c r="G6092" t="s">
        <v>338</v>
      </c>
      <c r="I6092" t="s">
        <v>279</v>
      </c>
      <c r="J6092" t="s">
        <v>16</v>
      </c>
    </row>
    <row r="6093" spans="1:12" x14ac:dyDescent="0.25">
      <c r="A6093" t="s">
        <v>3502</v>
      </c>
      <c r="B6093" t="s">
        <v>8819</v>
      </c>
      <c r="C6093">
        <v>582004</v>
      </c>
      <c r="D6093">
        <v>5805888</v>
      </c>
      <c r="E6093">
        <v>21</v>
      </c>
      <c r="F6093" t="s">
        <v>13</v>
      </c>
      <c r="G6093" t="s">
        <v>8820</v>
      </c>
      <c r="I6093" t="s">
        <v>15</v>
      </c>
      <c r="J6093" t="s">
        <v>16</v>
      </c>
      <c r="K6093" s="2" t="str">
        <f>HYPERLINK("..\..\Imagery\ScannedSlabs\2003\CG03-288C.jpg")</f>
        <v>..\..\Imagery\ScannedSlabs\2003\CG03-288C.jpg</v>
      </c>
    </row>
    <row r="6094" spans="1:12" x14ac:dyDescent="0.25">
      <c r="A6094" t="s">
        <v>3502</v>
      </c>
      <c r="B6094" t="s">
        <v>8821</v>
      </c>
      <c r="C6094">
        <v>582004</v>
      </c>
      <c r="D6094">
        <v>5805888</v>
      </c>
      <c r="E6094">
        <v>21</v>
      </c>
      <c r="F6094" t="s">
        <v>13</v>
      </c>
      <c r="G6094" t="s">
        <v>8822</v>
      </c>
      <c r="I6094" t="s">
        <v>38</v>
      </c>
      <c r="J6094" t="s">
        <v>16</v>
      </c>
      <c r="K6094" s="2" t="str">
        <f>HYPERLINK("..\..\Imagery\ScannedSlabs\2003\CG03-288D.jpg")</f>
        <v>..\..\Imagery\ScannedSlabs\2003\CG03-288D.jpg</v>
      </c>
    </row>
    <row r="6095" spans="1:12" x14ac:dyDescent="0.25">
      <c r="A6095" t="s">
        <v>8823</v>
      </c>
      <c r="B6095" t="s">
        <v>8824</v>
      </c>
      <c r="C6095">
        <v>575538</v>
      </c>
      <c r="D6095">
        <v>5757634</v>
      </c>
      <c r="E6095">
        <v>21</v>
      </c>
      <c r="F6095" t="s">
        <v>13</v>
      </c>
      <c r="G6095" t="s">
        <v>333</v>
      </c>
      <c r="I6095" t="s">
        <v>38</v>
      </c>
      <c r="J6095" t="s">
        <v>16</v>
      </c>
      <c r="K6095" s="2" t="str">
        <f>HYPERLINK("..\..\Imagery\ScannedSlabs\1993\VN93-666C.jpg")</f>
        <v>..\..\Imagery\ScannedSlabs\1993\VN93-666C.jpg</v>
      </c>
    </row>
    <row r="6096" spans="1:12" x14ac:dyDescent="0.25">
      <c r="A6096" t="s">
        <v>3161</v>
      </c>
      <c r="B6096" t="s">
        <v>8825</v>
      </c>
      <c r="C6096">
        <v>491182</v>
      </c>
      <c r="D6096">
        <v>5831928</v>
      </c>
      <c r="E6096">
        <v>21</v>
      </c>
      <c r="F6096" t="s">
        <v>13</v>
      </c>
      <c r="I6096" t="s">
        <v>38</v>
      </c>
      <c r="J6096" t="s">
        <v>137</v>
      </c>
      <c r="L6096" t="s">
        <v>138</v>
      </c>
    </row>
    <row r="6097" spans="1:12" x14ac:dyDescent="0.25">
      <c r="A6097" t="s">
        <v>8826</v>
      </c>
      <c r="B6097" t="s">
        <v>8826</v>
      </c>
      <c r="C6097">
        <v>383378</v>
      </c>
      <c r="D6097">
        <v>5924440</v>
      </c>
      <c r="E6097">
        <v>21</v>
      </c>
      <c r="F6097" t="s">
        <v>13</v>
      </c>
      <c r="G6097" t="s">
        <v>8827</v>
      </c>
      <c r="I6097" t="s">
        <v>38</v>
      </c>
      <c r="J6097" t="s">
        <v>83</v>
      </c>
    </row>
    <row r="6098" spans="1:12" x14ac:dyDescent="0.25">
      <c r="A6098" t="s">
        <v>8828</v>
      </c>
      <c r="B6098" t="s">
        <v>8828</v>
      </c>
      <c r="C6098">
        <v>381946</v>
      </c>
      <c r="D6098">
        <v>5919991</v>
      </c>
      <c r="E6098">
        <v>21</v>
      </c>
      <c r="F6098" t="s">
        <v>13</v>
      </c>
      <c r="G6098" t="s">
        <v>8827</v>
      </c>
      <c r="I6098" t="s">
        <v>38</v>
      </c>
      <c r="J6098" t="s">
        <v>83</v>
      </c>
    </row>
    <row r="6099" spans="1:12" x14ac:dyDescent="0.25">
      <c r="A6099" t="s">
        <v>8829</v>
      </c>
      <c r="B6099" t="s">
        <v>8829</v>
      </c>
      <c r="C6099">
        <v>379669</v>
      </c>
      <c r="D6099">
        <v>5913638</v>
      </c>
      <c r="E6099">
        <v>21</v>
      </c>
      <c r="F6099" t="s">
        <v>13</v>
      </c>
      <c r="G6099" t="s">
        <v>8827</v>
      </c>
      <c r="I6099" t="s">
        <v>38</v>
      </c>
      <c r="J6099" t="s">
        <v>83</v>
      </c>
    </row>
    <row r="6100" spans="1:12" x14ac:dyDescent="0.25">
      <c r="A6100" t="s">
        <v>8830</v>
      </c>
      <c r="B6100" t="s">
        <v>8831</v>
      </c>
      <c r="C6100">
        <v>474610</v>
      </c>
      <c r="D6100">
        <v>6029067</v>
      </c>
      <c r="E6100">
        <v>21</v>
      </c>
      <c r="F6100" t="s">
        <v>13</v>
      </c>
      <c r="I6100" t="s">
        <v>35</v>
      </c>
      <c r="J6100" t="s">
        <v>137</v>
      </c>
      <c r="L6100" t="s">
        <v>688</v>
      </c>
    </row>
    <row r="6101" spans="1:12" x14ac:dyDescent="0.25">
      <c r="A6101" t="s">
        <v>8830</v>
      </c>
      <c r="B6101" t="s">
        <v>8832</v>
      </c>
      <c r="C6101">
        <v>474610</v>
      </c>
      <c r="D6101">
        <v>6029067</v>
      </c>
      <c r="E6101">
        <v>21</v>
      </c>
      <c r="F6101" t="s">
        <v>13</v>
      </c>
      <c r="G6101" t="s">
        <v>4507</v>
      </c>
      <c r="H6101" t="s">
        <v>4508</v>
      </c>
      <c r="I6101" t="s">
        <v>35</v>
      </c>
      <c r="J6101" t="s">
        <v>137</v>
      </c>
      <c r="L6101" t="s">
        <v>688</v>
      </c>
    </row>
    <row r="6102" spans="1:12" x14ac:dyDescent="0.25">
      <c r="A6102" t="s">
        <v>8833</v>
      </c>
      <c r="B6102" t="s">
        <v>8834</v>
      </c>
      <c r="C6102">
        <v>478890</v>
      </c>
      <c r="D6102">
        <v>6027026</v>
      </c>
      <c r="E6102">
        <v>21</v>
      </c>
      <c r="F6102" t="s">
        <v>13</v>
      </c>
      <c r="G6102" t="s">
        <v>4507</v>
      </c>
      <c r="H6102" t="s">
        <v>4508</v>
      </c>
      <c r="I6102" t="s">
        <v>35</v>
      </c>
      <c r="J6102" t="s">
        <v>137</v>
      </c>
      <c r="L6102" t="s">
        <v>8835</v>
      </c>
    </row>
    <row r="6103" spans="1:12" x14ac:dyDescent="0.25">
      <c r="A6103" t="s">
        <v>8833</v>
      </c>
      <c r="B6103" t="s">
        <v>8834</v>
      </c>
      <c r="C6103">
        <v>478890</v>
      </c>
      <c r="D6103">
        <v>6027026</v>
      </c>
      <c r="E6103">
        <v>21</v>
      </c>
      <c r="F6103" t="s">
        <v>13</v>
      </c>
      <c r="G6103" t="s">
        <v>4507</v>
      </c>
      <c r="H6103" t="s">
        <v>4508</v>
      </c>
      <c r="I6103" t="s">
        <v>35</v>
      </c>
      <c r="J6103" t="s">
        <v>137</v>
      </c>
      <c r="L6103" t="s">
        <v>8835</v>
      </c>
    </row>
    <row r="6104" spans="1:12" x14ac:dyDescent="0.25">
      <c r="A6104" t="s">
        <v>8836</v>
      </c>
      <c r="B6104" t="s">
        <v>8836</v>
      </c>
      <c r="C6104">
        <v>464616</v>
      </c>
      <c r="D6104">
        <v>6033600</v>
      </c>
      <c r="E6104">
        <v>21</v>
      </c>
      <c r="F6104" t="s">
        <v>13</v>
      </c>
      <c r="I6104" t="s">
        <v>35</v>
      </c>
      <c r="J6104" t="s">
        <v>137</v>
      </c>
      <c r="L6104" t="s">
        <v>688</v>
      </c>
    </row>
    <row r="6105" spans="1:12" x14ac:dyDescent="0.25">
      <c r="A6105" t="s">
        <v>8836</v>
      </c>
      <c r="B6105" t="s">
        <v>8837</v>
      </c>
      <c r="C6105">
        <v>464616</v>
      </c>
      <c r="D6105">
        <v>6033600</v>
      </c>
      <c r="E6105">
        <v>21</v>
      </c>
      <c r="F6105" t="s">
        <v>13</v>
      </c>
      <c r="G6105" t="s">
        <v>4732</v>
      </c>
      <c r="H6105" t="s">
        <v>6607</v>
      </c>
      <c r="I6105" t="s">
        <v>35</v>
      </c>
      <c r="J6105" t="s">
        <v>137</v>
      </c>
      <c r="L6105" t="s">
        <v>688</v>
      </c>
    </row>
    <row r="6106" spans="1:12" x14ac:dyDescent="0.25">
      <c r="A6106" t="s">
        <v>8838</v>
      </c>
      <c r="B6106" t="s">
        <v>8838</v>
      </c>
      <c r="C6106">
        <v>536930</v>
      </c>
      <c r="D6106">
        <v>5822016</v>
      </c>
      <c r="E6106">
        <v>21</v>
      </c>
      <c r="F6106" t="s">
        <v>13</v>
      </c>
      <c r="G6106" t="s">
        <v>25</v>
      </c>
      <c r="I6106" t="s">
        <v>38</v>
      </c>
      <c r="J6106" t="s">
        <v>23</v>
      </c>
      <c r="K6106" s="2" t="str">
        <f>HYPERLINK("..\..\Imagery\ScannedSlabs\1986\SN86-026.jpg")</f>
        <v>..\..\Imagery\ScannedSlabs\1986\SN86-026.jpg</v>
      </c>
    </row>
    <row r="6107" spans="1:12" x14ac:dyDescent="0.25">
      <c r="A6107" t="s">
        <v>8839</v>
      </c>
      <c r="B6107" t="s">
        <v>8839</v>
      </c>
      <c r="C6107">
        <v>542583</v>
      </c>
      <c r="D6107">
        <v>5822606</v>
      </c>
      <c r="E6107">
        <v>21</v>
      </c>
      <c r="F6107" t="s">
        <v>13</v>
      </c>
      <c r="G6107" t="s">
        <v>8840</v>
      </c>
      <c r="I6107" t="s">
        <v>38</v>
      </c>
      <c r="J6107" t="s">
        <v>23</v>
      </c>
      <c r="K6107" s="2" t="str">
        <f>HYPERLINK("..\..\Imagery\ScannedSlabs\1986\SN86-033.jpg")</f>
        <v>..\..\Imagery\ScannedSlabs\1986\SN86-033.jpg</v>
      </c>
    </row>
    <row r="6108" spans="1:12" x14ac:dyDescent="0.25">
      <c r="A6108" t="s">
        <v>8841</v>
      </c>
      <c r="B6108" t="s">
        <v>8841</v>
      </c>
      <c r="C6108">
        <v>549481</v>
      </c>
      <c r="D6108">
        <v>5876770</v>
      </c>
      <c r="E6108">
        <v>21</v>
      </c>
      <c r="F6108" t="s">
        <v>13</v>
      </c>
      <c r="G6108" t="s">
        <v>113</v>
      </c>
      <c r="I6108" t="s">
        <v>35</v>
      </c>
      <c r="J6108" t="s">
        <v>23</v>
      </c>
      <c r="K6108" s="2" t="str">
        <f>HYPERLINK("..\..\Imagery\ScannedSlabs\1985\VN85-295.jpg")</f>
        <v>..\..\Imagery\ScannedSlabs\1985\VN85-295.jpg</v>
      </c>
    </row>
    <row r="6109" spans="1:12" x14ac:dyDescent="0.25">
      <c r="A6109" t="s">
        <v>8842</v>
      </c>
      <c r="B6109" t="s">
        <v>8842</v>
      </c>
      <c r="C6109">
        <v>564800</v>
      </c>
      <c r="D6109">
        <v>5814350</v>
      </c>
      <c r="E6109">
        <v>21</v>
      </c>
      <c r="F6109" t="s">
        <v>13</v>
      </c>
      <c r="G6109" t="s">
        <v>4632</v>
      </c>
      <c r="I6109" t="s">
        <v>35</v>
      </c>
      <c r="J6109" t="s">
        <v>16</v>
      </c>
      <c r="K6109" s="2" t="str">
        <f>HYPERLINK("..\..\Imagery\ScannedSlabs\1987\JS87-127.jpg")</f>
        <v>..\..\Imagery\ScannedSlabs\1987\JS87-127.jpg</v>
      </c>
    </row>
    <row r="6110" spans="1:12" x14ac:dyDescent="0.25">
      <c r="A6110" t="s">
        <v>8843</v>
      </c>
      <c r="B6110" t="s">
        <v>8843</v>
      </c>
      <c r="C6110">
        <v>562824</v>
      </c>
      <c r="D6110">
        <v>5896448</v>
      </c>
      <c r="E6110">
        <v>21</v>
      </c>
      <c r="F6110" t="s">
        <v>13</v>
      </c>
      <c r="G6110" t="s">
        <v>484</v>
      </c>
      <c r="I6110" t="s">
        <v>35</v>
      </c>
      <c r="J6110" t="s">
        <v>16</v>
      </c>
      <c r="K6110" s="2" t="str">
        <f>HYPERLINK("..\..\Imagery\ScannedSlabs\1985\SP85-014.jpg")</f>
        <v>..\..\Imagery\ScannedSlabs\1985\SP85-014.jpg</v>
      </c>
    </row>
    <row r="6111" spans="1:12" x14ac:dyDescent="0.25">
      <c r="A6111" t="s">
        <v>8844</v>
      </c>
      <c r="B6111" t="s">
        <v>8844</v>
      </c>
      <c r="C6111">
        <v>563811</v>
      </c>
      <c r="D6111">
        <v>5899297</v>
      </c>
      <c r="E6111">
        <v>21</v>
      </c>
      <c r="F6111" t="s">
        <v>13</v>
      </c>
      <c r="G6111" t="s">
        <v>270</v>
      </c>
      <c r="I6111" t="s">
        <v>38</v>
      </c>
      <c r="J6111" t="s">
        <v>16</v>
      </c>
      <c r="K6111" s="2" t="str">
        <f>HYPERLINK("..\..\Imagery\ScannedSlabs\1985\SP85-015.jpg")</f>
        <v>..\..\Imagery\ScannedSlabs\1985\SP85-015.jpg</v>
      </c>
      <c r="L6111" t="s">
        <v>8845</v>
      </c>
    </row>
    <row r="6112" spans="1:12" x14ac:dyDescent="0.25">
      <c r="A6112" t="s">
        <v>8846</v>
      </c>
      <c r="B6112" t="s">
        <v>8846</v>
      </c>
      <c r="C6112">
        <v>566011</v>
      </c>
      <c r="D6112">
        <v>5901354</v>
      </c>
      <c r="E6112">
        <v>21</v>
      </c>
      <c r="F6112" t="s">
        <v>13</v>
      </c>
      <c r="G6112" t="s">
        <v>51</v>
      </c>
      <c r="I6112" t="s">
        <v>35</v>
      </c>
      <c r="J6112" t="s">
        <v>16</v>
      </c>
      <c r="K6112" s="2" t="str">
        <f>HYPERLINK("..\..\Imagery\ScannedSlabs\1985\SP85-017.jpg")</f>
        <v>..\..\Imagery\ScannedSlabs\1985\SP85-017.jpg</v>
      </c>
    </row>
    <row r="6113" spans="1:11" x14ac:dyDescent="0.25">
      <c r="A6113" t="s">
        <v>8847</v>
      </c>
      <c r="B6113" t="s">
        <v>8847</v>
      </c>
      <c r="C6113">
        <v>405168</v>
      </c>
      <c r="D6113">
        <v>5846133</v>
      </c>
      <c r="E6113">
        <v>21</v>
      </c>
      <c r="F6113" t="s">
        <v>13</v>
      </c>
      <c r="G6113" t="s">
        <v>51</v>
      </c>
      <c r="I6113" t="s">
        <v>38</v>
      </c>
      <c r="J6113" t="s">
        <v>16</v>
      </c>
      <c r="K6113" s="2" t="str">
        <f>HYPERLINK("..\..\Imagery\ScannedSlabs\2007\CG07-026.jpg")</f>
        <v>..\..\Imagery\ScannedSlabs\2007\CG07-026.jpg</v>
      </c>
    </row>
    <row r="6114" spans="1:11" x14ac:dyDescent="0.25">
      <c r="A6114" t="s">
        <v>8848</v>
      </c>
      <c r="B6114" t="s">
        <v>8849</v>
      </c>
      <c r="C6114">
        <v>461348</v>
      </c>
      <c r="D6114">
        <v>5903665</v>
      </c>
      <c r="E6114">
        <v>21</v>
      </c>
      <c r="F6114" t="s">
        <v>13</v>
      </c>
      <c r="G6114" t="s">
        <v>246</v>
      </c>
      <c r="I6114" t="s">
        <v>38</v>
      </c>
      <c r="J6114" t="s">
        <v>83</v>
      </c>
    </row>
    <row r="6115" spans="1:11" x14ac:dyDescent="0.25">
      <c r="A6115" t="s">
        <v>8850</v>
      </c>
      <c r="B6115" t="s">
        <v>8850</v>
      </c>
      <c r="C6115">
        <v>507769</v>
      </c>
      <c r="D6115">
        <v>5809345</v>
      </c>
      <c r="E6115">
        <v>21</v>
      </c>
      <c r="F6115" t="s">
        <v>13</v>
      </c>
      <c r="G6115" t="s">
        <v>49</v>
      </c>
      <c r="I6115" t="s">
        <v>38</v>
      </c>
      <c r="J6115" t="s">
        <v>20</v>
      </c>
      <c r="K6115" s="2" t="str">
        <f>HYPERLINK("..\..\Imagery\ScannedSlabs\1987\VN87-035.jpg")</f>
        <v>..\..\Imagery\ScannedSlabs\1987\VN87-035.jpg</v>
      </c>
    </row>
    <row r="6116" spans="1:11" x14ac:dyDescent="0.25">
      <c r="A6116" t="s">
        <v>8851</v>
      </c>
      <c r="B6116" t="s">
        <v>8851</v>
      </c>
      <c r="C6116">
        <v>507536</v>
      </c>
      <c r="D6116">
        <v>5807987</v>
      </c>
      <c r="E6116">
        <v>21</v>
      </c>
      <c r="F6116" t="s">
        <v>13</v>
      </c>
      <c r="G6116" t="s">
        <v>264</v>
      </c>
      <c r="I6116" t="s">
        <v>35</v>
      </c>
      <c r="J6116" t="s">
        <v>23</v>
      </c>
      <c r="K6116" s="2" t="str">
        <f>HYPERLINK("..\..\Imagery\ScannedSlabs\1987\VN87-037.jpg")</f>
        <v>..\..\Imagery\ScannedSlabs\1987\VN87-037.jpg</v>
      </c>
    </row>
    <row r="6117" spans="1:11" x14ac:dyDescent="0.25">
      <c r="A6117" t="s">
        <v>8852</v>
      </c>
      <c r="B6117" t="s">
        <v>8852</v>
      </c>
      <c r="C6117">
        <v>503111</v>
      </c>
      <c r="D6117">
        <v>5842958</v>
      </c>
      <c r="E6117">
        <v>21</v>
      </c>
      <c r="F6117" t="s">
        <v>13</v>
      </c>
      <c r="G6117" t="s">
        <v>79</v>
      </c>
      <c r="I6117" t="s">
        <v>38</v>
      </c>
      <c r="J6117" t="s">
        <v>23</v>
      </c>
      <c r="K6117" s="2" t="str">
        <f>HYPERLINK("..\..\Imagery\ScannedSlabs\1986\SN86-238.jpg")</f>
        <v>..\..\Imagery\ScannedSlabs\1986\SN86-238.jpg</v>
      </c>
    </row>
    <row r="6118" spans="1:11" x14ac:dyDescent="0.25">
      <c r="A6118" t="s">
        <v>8853</v>
      </c>
      <c r="B6118" t="s">
        <v>8853</v>
      </c>
      <c r="C6118">
        <v>499308</v>
      </c>
      <c r="D6118">
        <v>5820858</v>
      </c>
      <c r="E6118">
        <v>21</v>
      </c>
      <c r="F6118" t="s">
        <v>13</v>
      </c>
      <c r="G6118" t="s">
        <v>44</v>
      </c>
      <c r="I6118" t="s">
        <v>38</v>
      </c>
      <c r="J6118" t="s">
        <v>20</v>
      </c>
      <c r="K6118" s="2" t="str">
        <f>HYPERLINK("..\..\Imagery\ScannedSlabs\1991\VN91-343.jpg")</f>
        <v>..\..\Imagery\ScannedSlabs\1991\VN91-343.jpg</v>
      </c>
    </row>
    <row r="6119" spans="1:11" x14ac:dyDescent="0.25">
      <c r="A6119" t="s">
        <v>8854</v>
      </c>
      <c r="B6119" t="s">
        <v>8854</v>
      </c>
      <c r="C6119">
        <v>499067</v>
      </c>
      <c r="D6119">
        <v>5820283</v>
      </c>
      <c r="E6119">
        <v>21</v>
      </c>
      <c r="F6119" t="s">
        <v>13</v>
      </c>
      <c r="G6119" t="s">
        <v>51</v>
      </c>
      <c r="I6119" t="s">
        <v>38</v>
      </c>
      <c r="J6119" t="s">
        <v>16</v>
      </c>
      <c r="K6119" s="2" t="str">
        <f>HYPERLINK("..\..\Imagery\ScannedSlabs\1991\VN91-344.jpg")</f>
        <v>..\..\Imagery\ScannedSlabs\1991\VN91-344.jpg</v>
      </c>
    </row>
    <row r="6120" spans="1:11" x14ac:dyDescent="0.25">
      <c r="A6120" t="s">
        <v>8855</v>
      </c>
      <c r="B6120" t="s">
        <v>8855</v>
      </c>
      <c r="C6120">
        <v>493026</v>
      </c>
      <c r="D6120">
        <v>5824573</v>
      </c>
      <c r="E6120">
        <v>21</v>
      </c>
      <c r="F6120" t="s">
        <v>13</v>
      </c>
      <c r="G6120" t="s">
        <v>486</v>
      </c>
      <c r="I6120" t="s">
        <v>38</v>
      </c>
      <c r="J6120" t="s">
        <v>20</v>
      </c>
      <c r="K6120" s="2" t="str">
        <f>HYPERLINK("..\..\Imagery\ScannedSlabs\1991\VN91-348.jpg")</f>
        <v>..\..\Imagery\ScannedSlabs\1991\VN91-348.jpg</v>
      </c>
    </row>
    <row r="6121" spans="1:11" x14ac:dyDescent="0.25">
      <c r="A6121" t="s">
        <v>8856</v>
      </c>
      <c r="B6121" t="s">
        <v>8856</v>
      </c>
      <c r="C6121">
        <v>306527</v>
      </c>
      <c r="D6121">
        <v>5770662</v>
      </c>
      <c r="E6121">
        <v>21</v>
      </c>
      <c r="F6121" t="s">
        <v>13</v>
      </c>
      <c r="G6121" t="s">
        <v>8857</v>
      </c>
      <c r="H6121" t="s">
        <v>662</v>
      </c>
      <c r="I6121" t="s">
        <v>15</v>
      </c>
      <c r="J6121" t="s">
        <v>16</v>
      </c>
      <c r="K6121" s="2" t="str">
        <f>HYPERLINK("..\..\Imagery\ScannedSlabs\2000\CG00-027.jpg")</f>
        <v>..\..\Imagery\ScannedSlabs\2000\CG00-027.jpg</v>
      </c>
    </row>
    <row r="6122" spans="1:11" x14ac:dyDescent="0.25">
      <c r="A6122" t="s">
        <v>8858</v>
      </c>
      <c r="B6122" t="s">
        <v>8858</v>
      </c>
      <c r="C6122">
        <v>308383</v>
      </c>
      <c r="D6122">
        <v>5777589</v>
      </c>
      <c r="E6122">
        <v>21</v>
      </c>
      <c r="F6122" t="s">
        <v>13</v>
      </c>
      <c r="G6122" t="s">
        <v>436</v>
      </c>
      <c r="I6122" t="s">
        <v>38</v>
      </c>
      <c r="J6122" t="s">
        <v>16</v>
      </c>
      <c r="K6122" s="2" t="str">
        <f>HYPERLINK("..\..\Imagery\ScannedSlabs\2000\CG00-028.jpg")</f>
        <v>..\..\Imagery\ScannedSlabs\2000\CG00-028.jpg</v>
      </c>
    </row>
    <row r="6123" spans="1:11" x14ac:dyDescent="0.25">
      <c r="A6123" t="s">
        <v>8859</v>
      </c>
      <c r="B6123" t="s">
        <v>8859</v>
      </c>
      <c r="C6123">
        <v>312144</v>
      </c>
      <c r="D6123">
        <v>5791379</v>
      </c>
      <c r="E6123">
        <v>21</v>
      </c>
      <c r="F6123" t="s">
        <v>13</v>
      </c>
      <c r="G6123" t="s">
        <v>6662</v>
      </c>
      <c r="H6123" t="s">
        <v>6633</v>
      </c>
      <c r="I6123" t="s">
        <v>35</v>
      </c>
      <c r="J6123" t="s">
        <v>16</v>
      </c>
      <c r="K6123" s="2" t="str">
        <f>HYPERLINK("..\..\Imagery\ScannedSlabs\2000\CG00-029.jpg")</f>
        <v>..\..\Imagery\ScannedSlabs\2000\CG00-029.jpg</v>
      </c>
    </row>
    <row r="6124" spans="1:11" x14ac:dyDescent="0.25">
      <c r="A6124" t="s">
        <v>8860</v>
      </c>
      <c r="B6124" t="s">
        <v>8860</v>
      </c>
      <c r="C6124">
        <v>310302</v>
      </c>
      <c r="D6124">
        <v>5776626</v>
      </c>
      <c r="E6124">
        <v>21</v>
      </c>
      <c r="F6124" t="s">
        <v>13</v>
      </c>
      <c r="G6124" t="s">
        <v>203</v>
      </c>
      <c r="I6124" t="s">
        <v>38</v>
      </c>
      <c r="J6124" t="s">
        <v>16</v>
      </c>
      <c r="K6124" s="2" t="str">
        <f>HYPERLINK("..\..\Imagery\ScannedSlabs\2000\CG00-030.jpg")</f>
        <v>..\..\Imagery\ScannedSlabs\2000\CG00-030.jpg</v>
      </c>
    </row>
    <row r="6125" spans="1:11" x14ac:dyDescent="0.25">
      <c r="A6125" t="s">
        <v>8861</v>
      </c>
      <c r="B6125" t="s">
        <v>8861</v>
      </c>
      <c r="C6125">
        <v>578553</v>
      </c>
      <c r="D6125">
        <v>5923046</v>
      </c>
      <c r="E6125">
        <v>21</v>
      </c>
      <c r="F6125" t="s">
        <v>13</v>
      </c>
      <c r="G6125" t="s">
        <v>800</v>
      </c>
      <c r="I6125" t="s">
        <v>38</v>
      </c>
      <c r="J6125" t="s">
        <v>23</v>
      </c>
      <c r="K6125" s="2" t="str">
        <f>HYPERLINK("..\..\Imagery\ScannedSlabs\1985\GM85-601.jpg")</f>
        <v>..\..\Imagery\ScannedSlabs\1985\GM85-601.jpg</v>
      </c>
    </row>
    <row r="6126" spans="1:11" x14ac:dyDescent="0.25">
      <c r="A6126" t="s">
        <v>8862</v>
      </c>
      <c r="B6126" t="s">
        <v>8863</v>
      </c>
      <c r="C6126">
        <v>579052</v>
      </c>
      <c r="D6126">
        <v>5923318</v>
      </c>
      <c r="E6126">
        <v>21</v>
      </c>
      <c r="F6126" t="s">
        <v>13</v>
      </c>
      <c r="G6126" t="s">
        <v>124</v>
      </c>
      <c r="I6126" t="s">
        <v>35</v>
      </c>
      <c r="J6126" t="s">
        <v>16</v>
      </c>
      <c r="K6126" s="2" t="str">
        <f>HYPERLINK("..\..\Imagery\ScannedSlabs\1985\GM85-602B.jpg")</f>
        <v>..\..\Imagery\ScannedSlabs\1985\GM85-602B.jpg</v>
      </c>
    </row>
    <row r="6127" spans="1:11" x14ac:dyDescent="0.25">
      <c r="A6127" t="s">
        <v>8862</v>
      </c>
      <c r="B6127" t="s">
        <v>8864</v>
      </c>
      <c r="C6127">
        <v>579052</v>
      </c>
      <c r="D6127">
        <v>5923318</v>
      </c>
      <c r="E6127">
        <v>21</v>
      </c>
      <c r="F6127" t="s">
        <v>13</v>
      </c>
      <c r="G6127" t="s">
        <v>8865</v>
      </c>
      <c r="I6127" t="s">
        <v>35</v>
      </c>
      <c r="J6127" t="s">
        <v>20</v>
      </c>
      <c r="K6127" s="2" t="str">
        <f>HYPERLINK("..\..\Imagery\ScannedSlabs\1985\GM85-602C.jpg")</f>
        <v>..\..\Imagery\ScannedSlabs\1985\GM85-602C.jpg</v>
      </c>
    </row>
    <row r="6128" spans="1:11" x14ac:dyDescent="0.25">
      <c r="A6128" t="s">
        <v>8866</v>
      </c>
      <c r="B6128" t="s">
        <v>8866</v>
      </c>
      <c r="C6128">
        <v>552295</v>
      </c>
      <c r="D6128">
        <v>5862156</v>
      </c>
      <c r="E6128">
        <v>21</v>
      </c>
      <c r="F6128" t="s">
        <v>13</v>
      </c>
      <c r="G6128" t="s">
        <v>652</v>
      </c>
      <c r="I6128" t="s">
        <v>38</v>
      </c>
      <c r="J6128" t="s">
        <v>16</v>
      </c>
      <c r="K6128" s="2" t="str">
        <f>HYPERLINK("..\..\Imagery\ScannedSlabs\1986\JS86-112.jpg")</f>
        <v>..\..\Imagery\ScannedSlabs\1986\JS86-112.jpg</v>
      </c>
    </row>
    <row r="6129" spans="1:11" x14ac:dyDescent="0.25">
      <c r="A6129" t="s">
        <v>8867</v>
      </c>
      <c r="B6129" t="s">
        <v>8867</v>
      </c>
      <c r="C6129">
        <v>573359</v>
      </c>
      <c r="D6129">
        <v>5868829</v>
      </c>
      <c r="E6129">
        <v>21</v>
      </c>
      <c r="F6129" t="s">
        <v>13</v>
      </c>
      <c r="G6129" t="s">
        <v>105</v>
      </c>
      <c r="I6129" t="s">
        <v>35</v>
      </c>
      <c r="J6129" t="s">
        <v>149</v>
      </c>
      <c r="K6129" s="2" t="str">
        <f>HYPERLINK("..\..\Imagery\ScannedSlabs\1986\JS86-113.jpg")</f>
        <v>..\..\Imagery\ScannedSlabs\1986\JS86-113.jpg</v>
      </c>
    </row>
    <row r="6130" spans="1:11" x14ac:dyDescent="0.25">
      <c r="A6130" t="s">
        <v>8868</v>
      </c>
      <c r="B6130" t="s">
        <v>8868</v>
      </c>
      <c r="C6130">
        <v>573030</v>
      </c>
      <c r="D6130">
        <v>5868460</v>
      </c>
      <c r="E6130">
        <v>21</v>
      </c>
      <c r="F6130" t="s">
        <v>13</v>
      </c>
      <c r="G6130" t="s">
        <v>8869</v>
      </c>
      <c r="I6130" t="s">
        <v>38</v>
      </c>
      <c r="J6130" t="s">
        <v>16</v>
      </c>
      <c r="K6130" s="2" t="str">
        <f>HYPERLINK("..\..\Imagery\ScannedSlabs\1986\JS86-114.jpg")</f>
        <v>..\..\Imagery\ScannedSlabs\1986\JS86-114.jpg</v>
      </c>
    </row>
    <row r="6131" spans="1:11" x14ac:dyDescent="0.25">
      <c r="A6131" t="s">
        <v>7655</v>
      </c>
      <c r="B6131" t="s">
        <v>8870</v>
      </c>
      <c r="C6131">
        <v>574677</v>
      </c>
      <c r="D6131">
        <v>5866897</v>
      </c>
      <c r="E6131">
        <v>21</v>
      </c>
      <c r="F6131" t="s">
        <v>13</v>
      </c>
      <c r="G6131" t="s">
        <v>8871</v>
      </c>
      <c r="I6131" t="s">
        <v>35</v>
      </c>
      <c r="J6131" t="s">
        <v>23</v>
      </c>
      <c r="K6131" s="2" t="str">
        <f>HYPERLINK("..\..\Imagery\ScannedSlabs\1986\CG86-364B.jpg")</f>
        <v>..\..\Imagery\ScannedSlabs\1986\CG86-364B.jpg</v>
      </c>
    </row>
    <row r="6132" spans="1:11" x14ac:dyDescent="0.25">
      <c r="A6132" t="s">
        <v>8872</v>
      </c>
      <c r="B6132" t="s">
        <v>8872</v>
      </c>
      <c r="C6132">
        <v>574416</v>
      </c>
      <c r="D6132">
        <v>5866681</v>
      </c>
      <c r="E6132">
        <v>21</v>
      </c>
      <c r="F6132" t="s">
        <v>13</v>
      </c>
      <c r="G6132" t="s">
        <v>8873</v>
      </c>
      <c r="I6132" t="s">
        <v>38</v>
      </c>
      <c r="J6132" t="s">
        <v>23</v>
      </c>
      <c r="K6132" s="2" t="str">
        <f>HYPERLINK("..\..\Imagery\ScannedSlabs\1986\CG86-365.jpg")</f>
        <v>..\..\Imagery\ScannedSlabs\1986\CG86-365.jpg</v>
      </c>
    </row>
    <row r="6133" spans="1:11" x14ac:dyDescent="0.25">
      <c r="A6133" t="s">
        <v>8874</v>
      </c>
      <c r="B6133" t="s">
        <v>8874</v>
      </c>
      <c r="C6133">
        <v>573926</v>
      </c>
      <c r="D6133">
        <v>5866386</v>
      </c>
      <c r="E6133">
        <v>21</v>
      </c>
      <c r="F6133" t="s">
        <v>13</v>
      </c>
      <c r="G6133" t="s">
        <v>407</v>
      </c>
      <c r="I6133" t="s">
        <v>35</v>
      </c>
      <c r="J6133" t="s">
        <v>16</v>
      </c>
      <c r="K6133" s="2" t="str">
        <f>HYPERLINK("..\..\Imagery\ScannedSlabs\1986\CG86-368.jpg")</f>
        <v>..\..\Imagery\ScannedSlabs\1986\CG86-368.jpg</v>
      </c>
    </row>
    <row r="6134" spans="1:11" x14ac:dyDescent="0.25">
      <c r="A6134" t="s">
        <v>8875</v>
      </c>
      <c r="B6134" t="s">
        <v>8875</v>
      </c>
      <c r="C6134">
        <v>298275</v>
      </c>
      <c r="D6134">
        <v>5840600</v>
      </c>
      <c r="E6134">
        <v>21</v>
      </c>
      <c r="F6134" t="s">
        <v>13</v>
      </c>
      <c r="G6134" t="s">
        <v>514</v>
      </c>
      <c r="I6134" t="s">
        <v>38</v>
      </c>
      <c r="J6134" t="s">
        <v>16</v>
      </c>
      <c r="K6134" s="2" t="str">
        <f>HYPERLINK("..\..\Imagery\ScannedSlabs\1998\CG98-258.jpg")</f>
        <v>..\..\Imagery\ScannedSlabs\1998\CG98-258.jpg</v>
      </c>
    </row>
    <row r="6135" spans="1:11" x14ac:dyDescent="0.25">
      <c r="A6135" t="s">
        <v>8876</v>
      </c>
      <c r="B6135" t="s">
        <v>8876</v>
      </c>
      <c r="C6135">
        <v>297488</v>
      </c>
      <c r="D6135">
        <v>5836667</v>
      </c>
      <c r="E6135">
        <v>21</v>
      </c>
      <c r="F6135" t="s">
        <v>13</v>
      </c>
      <c r="G6135" t="s">
        <v>407</v>
      </c>
      <c r="H6135" t="s">
        <v>1546</v>
      </c>
      <c r="I6135" t="s">
        <v>35</v>
      </c>
      <c r="J6135" t="s">
        <v>16</v>
      </c>
      <c r="K6135" s="2" t="str">
        <f>HYPERLINK("..\..\Imagery\ScannedSlabs\1998\CG98-259.jpg")</f>
        <v>..\..\Imagery\ScannedSlabs\1998\CG98-259.jpg</v>
      </c>
    </row>
    <row r="6136" spans="1:11" x14ac:dyDescent="0.25">
      <c r="A6136" t="s">
        <v>8877</v>
      </c>
      <c r="B6136" t="s">
        <v>8877</v>
      </c>
      <c r="C6136">
        <v>302123</v>
      </c>
      <c r="D6136">
        <v>5837287</v>
      </c>
      <c r="E6136">
        <v>21</v>
      </c>
      <c r="F6136" t="s">
        <v>13</v>
      </c>
      <c r="G6136" t="s">
        <v>173</v>
      </c>
      <c r="I6136" t="s">
        <v>38</v>
      </c>
      <c r="J6136" t="s">
        <v>16</v>
      </c>
      <c r="K6136" s="2" t="str">
        <f>HYPERLINK("..\..\Imagery\ScannedSlabs\1998\CG98-260.jpg")</f>
        <v>..\..\Imagery\ScannedSlabs\1998\CG98-260.jpg</v>
      </c>
    </row>
    <row r="6137" spans="1:11" x14ac:dyDescent="0.25">
      <c r="A6137" t="s">
        <v>8878</v>
      </c>
      <c r="B6137" t="s">
        <v>8878</v>
      </c>
      <c r="C6137">
        <v>303673</v>
      </c>
      <c r="D6137">
        <v>5836946</v>
      </c>
      <c r="E6137">
        <v>21</v>
      </c>
      <c r="F6137" t="s">
        <v>13</v>
      </c>
      <c r="G6137" t="s">
        <v>514</v>
      </c>
      <c r="I6137" t="s">
        <v>38</v>
      </c>
      <c r="J6137" t="s">
        <v>16</v>
      </c>
      <c r="K6137" s="2" t="str">
        <f>HYPERLINK("..\..\Imagery\ScannedSlabs\1998\CG98-261.jpg")</f>
        <v>..\..\Imagery\ScannedSlabs\1998\CG98-261.jpg</v>
      </c>
    </row>
    <row r="6138" spans="1:11" x14ac:dyDescent="0.25">
      <c r="A6138" t="s">
        <v>8879</v>
      </c>
      <c r="B6138" t="s">
        <v>8879</v>
      </c>
      <c r="C6138">
        <v>512967</v>
      </c>
      <c r="D6138">
        <v>5748659</v>
      </c>
      <c r="E6138">
        <v>21</v>
      </c>
      <c r="F6138" t="s">
        <v>13</v>
      </c>
      <c r="G6138" t="s">
        <v>4535</v>
      </c>
      <c r="H6138" t="s">
        <v>125</v>
      </c>
      <c r="I6138" t="s">
        <v>38</v>
      </c>
      <c r="J6138" t="s">
        <v>23</v>
      </c>
      <c r="K6138" s="2" t="str">
        <f>HYPERLINK("..\..\Imagery\ScannedSlabs\1993\CG93-593.jpg")</f>
        <v>..\..\Imagery\ScannedSlabs\1993\CG93-593.jpg</v>
      </c>
    </row>
    <row r="6139" spans="1:11" x14ac:dyDescent="0.25">
      <c r="A6139" t="s">
        <v>8880</v>
      </c>
      <c r="B6139" t="s">
        <v>8881</v>
      </c>
      <c r="C6139">
        <v>349343</v>
      </c>
      <c r="D6139">
        <v>6090287</v>
      </c>
      <c r="E6139">
        <v>21</v>
      </c>
      <c r="F6139" t="s">
        <v>13</v>
      </c>
      <c r="I6139" t="s">
        <v>38</v>
      </c>
      <c r="J6139" t="s">
        <v>137</v>
      </c>
    </row>
    <row r="6140" spans="1:11" x14ac:dyDescent="0.25">
      <c r="A6140" t="s">
        <v>8882</v>
      </c>
      <c r="B6140" t="s">
        <v>8882</v>
      </c>
      <c r="C6140">
        <v>438900</v>
      </c>
      <c r="D6140">
        <v>5804900</v>
      </c>
      <c r="E6140">
        <v>21</v>
      </c>
      <c r="F6140" t="s">
        <v>13</v>
      </c>
      <c r="G6140" t="s">
        <v>299</v>
      </c>
      <c r="H6140" t="s">
        <v>510</v>
      </c>
      <c r="I6140" t="s">
        <v>35</v>
      </c>
      <c r="J6140" t="s">
        <v>16</v>
      </c>
      <c r="K6140" s="2" t="str">
        <f>HYPERLINK("..\..\Imagery\ScannedSlabs\1992\CG92-044.jpg")</f>
        <v>..\..\Imagery\ScannedSlabs\1992\CG92-044.jpg</v>
      </c>
    </row>
    <row r="6141" spans="1:11" x14ac:dyDescent="0.25">
      <c r="A6141" t="s">
        <v>991</v>
      </c>
      <c r="B6141" t="s">
        <v>8883</v>
      </c>
      <c r="C6141">
        <v>332160</v>
      </c>
      <c r="D6141">
        <v>5771420</v>
      </c>
      <c r="E6141">
        <v>21</v>
      </c>
      <c r="F6141" t="s">
        <v>13</v>
      </c>
      <c r="G6141" t="s">
        <v>1454</v>
      </c>
      <c r="I6141" t="s">
        <v>55</v>
      </c>
      <c r="J6141" t="s">
        <v>16</v>
      </c>
      <c r="K6141" s="2" t="str">
        <f>HYPERLINK("..\..\Imagery\ScannedSlabs\2000\CG00-154A.jpg")</f>
        <v>..\..\Imagery\ScannedSlabs\2000\CG00-154A.jpg</v>
      </c>
    </row>
    <row r="6142" spans="1:11" x14ac:dyDescent="0.25">
      <c r="A6142" t="s">
        <v>628</v>
      </c>
      <c r="B6142" t="s">
        <v>8884</v>
      </c>
      <c r="C6142">
        <v>582529</v>
      </c>
      <c r="D6142">
        <v>5902265</v>
      </c>
      <c r="E6142">
        <v>21</v>
      </c>
      <c r="F6142" t="s">
        <v>13</v>
      </c>
      <c r="G6142" t="s">
        <v>129</v>
      </c>
      <c r="I6142" t="s">
        <v>35</v>
      </c>
      <c r="J6142" t="s">
        <v>16</v>
      </c>
      <c r="K6142" s="2" t="str">
        <f>HYPERLINK("..\..\Imagery\ScannedSlabs\1985\CG85-515B.jpg")</f>
        <v>..\..\Imagery\ScannedSlabs\1985\CG85-515B.jpg</v>
      </c>
    </row>
    <row r="6143" spans="1:11" x14ac:dyDescent="0.25">
      <c r="A6143" t="s">
        <v>8885</v>
      </c>
      <c r="B6143" t="s">
        <v>8885</v>
      </c>
      <c r="C6143">
        <v>468510</v>
      </c>
      <c r="D6143">
        <v>5774513</v>
      </c>
      <c r="E6143">
        <v>21</v>
      </c>
      <c r="F6143" t="s">
        <v>13</v>
      </c>
      <c r="G6143" t="s">
        <v>424</v>
      </c>
      <c r="I6143" t="s">
        <v>38</v>
      </c>
      <c r="J6143" t="s">
        <v>20</v>
      </c>
      <c r="K6143" s="2" t="str">
        <f>HYPERLINK("..\..\Imagery\ScannedSlabs\1992\CG92-241.jpg")</f>
        <v>..\..\Imagery\ScannedSlabs\1992\CG92-241.jpg</v>
      </c>
    </row>
    <row r="6144" spans="1:11" x14ac:dyDescent="0.25">
      <c r="A6144" t="s">
        <v>8886</v>
      </c>
      <c r="B6144" t="s">
        <v>8886</v>
      </c>
      <c r="C6144">
        <v>469698</v>
      </c>
      <c r="D6144">
        <v>5770555</v>
      </c>
      <c r="E6144">
        <v>21</v>
      </c>
      <c r="F6144" t="s">
        <v>13</v>
      </c>
      <c r="G6144" t="s">
        <v>8887</v>
      </c>
      <c r="I6144" t="s">
        <v>38</v>
      </c>
      <c r="J6144" t="s">
        <v>23</v>
      </c>
      <c r="K6144" s="2" t="str">
        <f>HYPERLINK("..\..\Imagery\ScannedSlabs\1992\CG92-242.jpg")</f>
        <v>..\..\Imagery\ScannedSlabs\1992\CG92-242.jpg</v>
      </c>
    </row>
    <row r="6145" spans="1:12" x14ac:dyDescent="0.25">
      <c r="A6145" t="s">
        <v>8888</v>
      </c>
      <c r="B6145" t="s">
        <v>8888</v>
      </c>
      <c r="C6145">
        <v>469925</v>
      </c>
      <c r="D6145">
        <v>5770700</v>
      </c>
      <c r="E6145">
        <v>21</v>
      </c>
      <c r="F6145" t="s">
        <v>13</v>
      </c>
      <c r="G6145" t="s">
        <v>8887</v>
      </c>
      <c r="I6145" t="s">
        <v>38</v>
      </c>
      <c r="J6145" t="s">
        <v>16</v>
      </c>
      <c r="K6145" s="2" t="str">
        <f>HYPERLINK("..\..\Imagery\ScannedSlabs\1992\CG92-243.jpg")</f>
        <v>..\..\Imagery\ScannedSlabs\1992\CG92-243.jpg</v>
      </c>
    </row>
    <row r="6146" spans="1:12" x14ac:dyDescent="0.25">
      <c r="A6146" t="s">
        <v>8889</v>
      </c>
      <c r="B6146" t="s">
        <v>8889</v>
      </c>
      <c r="C6146">
        <v>578408</v>
      </c>
      <c r="D6146">
        <v>5899347</v>
      </c>
      <c r="E6146">
        <v>21</v>
      </c>
      <c r="F6146" t="s">
        <v>13</v>
      </c>
      <c r="G6146" t="s">
        <v>51</v>
      </c>
      <c r="I6146" t="s">
        <v>38</v>
      </c>
      <c r="J6146" t="s">
        <v>16</v>
      </c>
      <c r="K6146" s="2" t="str">
        <f>HYPERLINK("..\..\Imagery\ScannedSlabs\1985\LC85-045.jpg")</f>
        <v>..\..\Imagery\ScannedSlabs\1985\LC85-045.jpg</v>
      </c>
    </row>
    <row r="6147" spans="1:12" x14ac:dyDescent="0.25">
      <c r="A6147" t="s">
        <v>8890</v>
      </c>
      <c r="B6147" t="s">
        <v>8891</v>
      </c>
      <c r="C6147">
        <v>578188</v>
      </c>
      <c r="D6147">
        <v>5898978</v>
      </c>
      <c r="E6147">
        <v>21</v>
      </c>
      <c r="F6147" t="s">
        <v>13</v>
      </c>
      <c r="G6147" t="s">
        <v>188</v>
      </c>
      <c r="I6147" t="s">
        <v>38</v>
      </c>
      <c r="J6147" t="s">
        <v>16</v>
      </c>
      <c r="K6147" s="2" t="str">
        <f>HYPERLINK("..\..\Imagery\ScannedSlabs\1985\LC85-046A.jpg")</f>
        <v>..\..\Imagery\ScannedSlabs\1985\LC85-046A.jpg</v>
      </c>
    </row>
    <row r="6148" spans="1:12" x14ac:dyDescent="0.25">
      <c r="A6148" t="s">
        <v>8892</v>
      </c>
      <c r="B6148" t="s">
        <v>8892</v>
      </c>
      <c r="C6148">
        <v>525229</v>
      </c>
      <c r="D6148">
        <v>5920847</v>
      </c>
      <c r="E6148">
        <v>21</v>
      </c>
      <c r="F6148" t="s">
        <v>13</v>
      </c>
      <c r="G6148" t="s">
        <v>42</v>
      </c>
      <c r="I6148" t="s">
        <v>38</v>
      </c>
      <c r="J6148" t="s">
        <v>16</v>
      </c>
      <c r="K6148" s="2" t="str">
        <f>HYPERLINK("..\..\Imagery\ScannedSlabs\1985\VN85-062.jpg")</f>
        <v>..\..\Imagery\ScannedSlabs\1985\VN85-062.jpg</v>
      </c>
    </row>
    <row r="6149" spans="1:12" x14ac:dyDescent="0.25">
      <c r="A6149" t="s">
        <v>8893</v>
      </c>
      <c r="B6149" t="s">
        <v>8893</v>
      </c>
      <c r="C6149">
        <v>524130</v>
      </c>
      <c r="D6149">
        <v>5918830</v>
      </c>
      <c r="E6149">
        <v>21</v>
      </c>
      <c r="F6149" t="s">
        <v>13</v>
      </c>
      <c r="G6149" t="s">
        <v>8110</v>
      </c>
      <c r="I6149" t="s">
        <v>35</v>
      </c>
      <c r="J6149" t="s">
        <v>16</v>
      </c>
      <c r="K6149" s="2" t="str">
        <f>HYPERLINK("..\..\Imagery\ScannedSlabs\1985\VN85-068.jpg")</f>
        <v>..\..\Imagery\ScannedSlabs\1985\VN85-068.jpg</v>
      </c>
    </row>
    <row r="6150" spans="1:12" x14ac:dyDescent="0.25">
      <c r="A6150" t="s">
        <v>8894</v>
      </c>
      <c r="B6150" t="s">
        <v>8894</v>
      </c>
      <c r="C6150">
        <v>524000</v>
      </c>
      <c r="D6150">
        <v>5918711</v>
      </c>
      <c r="E6150">
        <v>21</v>
      </c>
      <c r="F6150" t="s">
        <v>13</v>
      </c>
      <c r="G6150" t="s">
        <v>49</v>
      </c>
      <c r="I6150" t="s">
        <v>35</v>
      </c>
      <c r="J6150" t="s">
        <v>16</v>
      </c>
      <c r="K6150" s="2" t="str">
        <f>HYPERLINK("..\..\Imagery\ScannedSlabs\1985\VN85-069.jpg")</f>
        <v>..\..\Imagery\ScannedSlabs\1985\VN85-069.jpg</v>
      </c>
    </row>
    <row r="6151" spans="1:12" x14ac:dyDescent="0.25">
      <c r="A6151" t="s">
        <v>8895</v>
      </c>
      <c r="B6151" t="s">
        <v>8896</v>
      </c>
      <c r="C6151">
        <v>369079</v>
      </c>
      <c r="D6151">
        <v>5826936</v>
      </c>
      <c r="E6151">
        <v>21</v>
      </c>
      <c r="F6151" t="s">
        <v>13</v>
      </c>
      <c r="G6151" t="s">
        <v>333</v>
      </c>
      <c r="I6151" t="s">
        <v>38</v>
      </c>
      <c r="J6151" t="s">
        <v>16</v>
      </c>
      <c r="K6151" s="2" t="str">
        <f>HYPERLINK("..\..\Imagery\ScannedSlabs\2009\CG09-003B.jpg")</f>
        <v>..\..\Imagery\ScannedSlabs\2009\CG09-003B.jpg</v>
      </c>
    </row>
    <row r="6152" spans="1:12" x14ac:dyDescent="0.25">
      <c r="A6152" t="s">
        <v>8897</v>
      </c>
      <c r="B6152" t="s">
        <v>8897</v>
      </c>
      <c r="C6152">
        <v>574727</v>
      </c>
      <c r="D6152">
        <v>5879602</v>
      </c>
      <c r="E6152">
        <v>21</v>
      </c>
      <c r="F6152" t="s">
        <v>13</v>
      </c>
      <c r="G6152" t="s">
        <v>1295</v>
      </c>
      <c r="H6152" t="s">
        <v>67</v>
      </c>
      <c r="I6152" t="s">
        <v>35</v>
      </c>
      <c r="J6152" t="s">
        <v>16</v>
      </c>
      <c r="K6152" s="2" t="str">
        <f>HYPERLINK("..\..\Imagery\ScannedSlabs\1985\CG85-433.jpg")</f>
        <v>..\..\Imagery\ScannedSlabs\1985\CG85-433.jpg</v>
      </c>
    </row>
    <row r="6153" spans="1:12" x14ac:dyDescent="0.25">
      <c r="A6153" t="s">
        <v>8898</v>
      </c>
      <c r="B6153" t="s">
        <v>8898</v>
      </c>
      <c r="C6153">
        <v>574897</v>
      </c>
      <c r="D6153">
        <v>5880101</v>
      </c>
      <c r="E6153">
        <v>21</v>
      </c>
      <c r="F6153" t="s">
        <v>13</v>
      </c>
      <c r="G6153" t="s">
        <v>8899</v>
      </c>
      <c r="H6153" t="s">
        <v>67</v>
      </c>
      <c r="I6153" t="s">
        <v>35</v>
      </c>
      <c r="J6153" t="s">
        <v>16</v>
      </c>
      <c r="K6153" s="2" t="str">
        <f>HYPERLINK("..\..\Imagery\ScannedSlabs\1985\CG85-434.jpg")</f>
        <v>..\..\Imagery\ScannedSlabs\1985\CG85-434.jpg</v>
      </c>
    </row>
    <row r="6154" spans="1:12" x14ac:dyDescent="0.25">
      <c r="A6154" t="s">
        <v>8900</v>
      </c>
      <c r="B6154" t="s">
        <v>8900</v>
      </c>
      <c r="C6154">
        <v>576941</v>
      </c>
      <c r="D6154">
        <v>5847624</v>
      </c>
      <c r="E6154">
        <v>21</v>
      </c>
      <c r="F6154" t="s">
        <v>13</v>
      </c>
      <c r="G6154" t="s">
        <v>8901</v>
      </c>
      <c r="I6154" t="s">
        <v>35</v>
      </c>
      <c r="J6154" t="s">
        <v>16</v>
      </c>
      <c r="K6154" s="2" t="str">
        <f>HYPERLINK("..\..\Imagery\ScannedSlabs\1986\JS86-449.jpg")</f>
        <v>..\..\Imagery\ScannedSlabs\1986\JS86-449.jpg</v>
      </c>
    </row>
    <row r="6155" spans="1:12" x14ac:dyDescent="0.25">
      <c r="A6155" t="s">
        <v>8902</v>
      </c>
      <c r="B6155" t="s">
        <v>8902</v>
      </c>
      <c r="C6155">
        <v>574094</v>
      </c>
      <c r="D6155">
        <v>5832749</v>
      </c>
      <c r="E6155">
        <v>21</v>
      </c>
      <c r="F6155" t="s">
        <v>13</v>
      </c>
      <c r="G6155" t="s">
        <v>2354</v>
      </c>
      <c r="I6155" t="s">
        <v>38</v>
      </c>
      <c r="J6155" t="s">
        <v>23</v>
      </c>
      <c r="K6155" s="2" t="str">
        <f>HYPERLINK("..\..\Imagery\ScannedSlabs\1986\JS86-450.jpg")</f>
        <v>..\..\Imagery\ScannedSlabs\1986\JS86-450.jpg</v>
      </c>
    </row>
    <row r="6156" spans="1:12" x14ac:dyDescent="0.25">
      <c r="A6156" t="s">
        <v>700</v>
      </c>
      <c r="B6156" t="s">
        <v>8903</v>
      </c>
      <c r="C6156">
        <v>363622</v>
      </c>
      <c r="D6156">
        <v>5954671</v>
      </c>
      <c r="E6156">
        <v>21</v>
      </c>
      <c r="F6156" t="s">
        <v>13</v>
      </c>
      <c r="G6156" t="s">
        <v>8904</v>
      </c>
      <c r="I6156" t="s">
        <v>38</v>
      </c>
      <c r="J6156" t="s">
        <v>137</v>
      </c>
      <c r="L6156" t="s">
        <v>6673</v>
      </c>
    </row>
    <row r="6157" spans="1:12" x14ac:dyDescent="0.25">
      <c r="A6157" t="s">
        <v>700</v>
      </c>
      <c r="B6157" t="s">
        <v>8905</v>
      </c>
      <c r="C6157">
        <v>363622</v>
      </c>
      <c r="D6157">
        <v>5954671</v>
      </c>
      <c r="E6157">
        <v>21</v>
      </c>
      <c r="F6157" t="s">
        <v>13</v>
      </c>
      <c r="G6157" t="s">
        <v>8906</v>
      </c>
      <c r="I6157" t="s">
        <v>38</v>
      </c>
      <c r="J6157" t="s">
        <v>16</v>
      </c>
      <c r="K6157" s="2" t="str">
        <f>HYPERLINK("..\..\Imagery\ScannedSlabs\2009\CG09-016C.jpg")</f>
        <v>..\..\Imagery\ScannedSlabs\2009\CG09-016C.jpg</v>
      </c>
    </row>
    <row r="6158" spans="1:12" x14ac:dyDescent="0.25">
      <c r="A6158" t="s">
        <v>1077</v>
      </c>
      <c r="B6158" t="s">
        <v>8907</v>
      </c>
      <c r="C6158">
        <v>484461</v>
      </c>
      <c r="D6158">
        <v>6033363</v>
      </c>
      <c r="E6158">
        <v>21</v>
      </c>
      <c r="F6158" t="s">
        <v>13</v>
      </c>
      <c r="G6158" t="s">
        <v>8908</v>
      </c>
      <c r="H6158" t="s">
        <v>8909</v>
      </c>
      <c r="I6158" t="s">
        <v>55</v>
      </c>
      <c r="J6158" t="s">
        <v>16</v>
      </c>
      <c r="K6158" s="2" t="str">
        <f>HYPERLINK("..\..\Imagery\ScannedSlabs\1992\CG92-065C.jpg")</f>
        <v>..\..\Imagery\ScannedSlabs\1992\CG92-065C.jpg</v>
      </c>
    </row>
    <row r="6159" spans="1:12" x14ac:dyDescent="0.25">
      <c r="A6159" t="s">
        <v>8910</v>
      </c>
      <c r="B6159" t="s">
        <v>8910</v>
      </c>
      <c r="C6159">
        <v>492050</v>
      </c>
      <c r="D6159">
        <v>5798700</v>
      </c>
      <c r="E6159">
        <v>21</v>
      </c>
      <c r="F6159" t="s">
        <v>13</v>
      </c>
      <c r="G6159" t="s">
        <v>8911</v>
      </c>
      <c r="H6159" t="s">
        <v>830</v>
      </c>
      <c r="I6159" t="s">
        <v>38</v>
      </c>
      <c r="J6159" t="s">
        <v>16</v>
      </c>
      <c r="K6159" s="2" t="str">
        <f>HYPERLINK("..\..\Imagery\ScannedSlabs\1992\VN92-031.jpg")</f>
        <v>..\..\Imagery\ScannedSlabs\1992\VN92-031.jpg</v>
      </c>
    </row>
    <row r="6160" spans="1:12" x14ac:dyDescent="0.25">
      <c r="A6160" t="s">
        <v>8912</v>
      </c>
      <c r="B6160" t="s">
        <v>8912</v>
      </c>
      <c r="C6160">
        <v>445408</v>
      </c>
      <c r="D6160">
        <v>5880344</v>
      </c>
      <c r="E6160">
        <v>21</v>
      </c>
      <c r="F6160" t="s">
        <v>13</v>
      </c>
      <c r="G6160" t="s">
        <v>105</v>
      </c>
      <c r="I6160" t="s">
        <v>38</v>
      </c>
      <c r="J6160" t="s">
        <v>23</v>
      </c>
      <c r="K6160" s="2" t="str">
        <f>HYPERLINK("..\..\Imagery\ScannedSlabs\1984\CG84-328.jpg")</f>
        <v>..\..\Imagery\ScannedSlabs\1984\CG84-328.jpg</v>
      </c>
    </row>
    <row r="6161" spans="1:11" x14ac:dyDescent="0.25">
      <c r="A6161" t="s">
        <v>8913</v>
      </c>
      <c r="B6161" t="s">
        <v>8913</v>
      </c>
      <c r="C6161">
        <v>445446</v>
      </c>
      <c r="D6161">
        <v>5882226</v>
      </c>
      <c r="E6161">
        <v>21</v>
      </c>
      <c r="F6161" t="s">
        <v>13</v>
      </c>
      <c r="G6161" t="s">
        <v>113</v>
      </c>
      <c r="I6161" t="s">
        <v>38</v>
      </c>
      <c r="J6161" t="s">
        <v>23</v>
      </c>
      <c r="K6161" s="2" t="str">
        <f>HYPERLINK("..\..\Imagery\ScannedSlabs\1984\CG84-329.jpg")</f>
        <v>..\..\Imagery\ScannedSlabs\1984\CG84-329.jpg</v>
      </c>
    </row>
    <row r="6162" spans="1:11" x14ac:dyDescent="0.25">
      <c r="A6162" t="s">
        <v>8914</v>
      </c>
      <c r="B6162" t="s">
        <v>8914</v>
      </c>
      <c r="C6162">
        <v>443889</v>
      </c>
      <c r="D6162">
        <v>5882284</v>
      </c>
      <c r="E6162">
        <v>21</v>
      </c>
      <c r="F6162" t="s">
        <v>13</v>
      </c>
      <c r="G6162" t="s">
        <v>79</v>
      </c>
      <c r="I6162" t="s">
        <v>15</v>
      </c>
      <c r="J6162" t="s">
        <v>16</v>
      </c>
      <c r="K6162" s="2" t="str">
        <f>HYPERLINK("..\..\Imagery\ScannedSlabs\1984\CG84-330.jpg")</f>
        <v>..\..\Imagery\ScannedSlabs\1984\CG84-330.jpg</v>
      </c>
    </row>
    <row r="6163" spans="1:11" x14ac:dyDescent="0.25">
      <c r="A6163" t="s">
        <v>8915</v>
      </c>
      <c r="B6163" t="s">
        <v>8915</v>
      </c>
      <c r="C6163">
        <v>584637</v>
      </c>
      <c r="D6163">
        <v>5790261</v>
      </c>
      <c r="E6163">
        <v>21</v>
      </c>
      <c r="F6163" t="s">
        <v>13</v>
      </c>
      <c r="G6163" t="s">
        <v>260</v>
      </c>
      <c r="I6163" t="s">
        <v>38</v>
      </c>
      <c r="J6163" t="s">
        <v>20</v>
      </c>
      <c r="K6163" s="2" t="str">
        <f>HYPERLINK("..\..\Imagery\ScannedSlabs\1987\CG87-465.jpg")</f>
        <v>..\..\Imagery\ScannedSlabs\1987\CG87-465.jpg</v>
      </c>
    </row>
    <row r="6164" spans="1:11" x14ac:dyDescent="0.25">
      <c r="A6164" t="s">
        <v>8916</v>
      </c>
      <c r="B6164" t="s">
        <v>8916</v>
      </c>
      <c r="C6164">
        <v>584398</v>
      </c>
      <c r="D6164">
        <v>5790755</v>
      </c>
      <c r="E6164">
        <v>21</v>
      </c>
      <c r="F6164" t="s">
        <v>13</v>
      </c>
      <c r="G6164" t="s">
        <v>124</v>
      </c>
      <c r="I6164" t="s">
        <v>38</v>
      </c>
      <c r="J6164" t="s">
        <v>16</v>
      </c>
      <c r="K6164" s="2" t="str">
        <f>HYPERLINK("..\..\Imagery\ScannedSlabs\1987\CG87-467.jpg")</f>
        <v>..\..\Imagery\ScannedSlabs\1987\CG87-467.jpg</v>
      </c>
    </row>
    <row r="6165" spans="1:11" x14ac:dyDescent="0.25">
      <c r="A6165" t="s">
        <v>8917</v>
      </c>
      <c r="B6165" t="s">
        <v>8917</v>
      </c>
      <c r="C6165">
        <v>509330</v>
      </c>
      <c r="D6165">
        <v>5740110</v>
      </c>
      <c r="E6165">
        <v>21</v>
      </c>
      <c r="F6165" t="s">
        <v>13</v>
      </c>
      <c r="G6165" t="s">
        <v>1837</v>
      </c>
      <c r="H6165" t="s">
        <v>8918</v>
      </c>
      <c r="I6165" t="s">
        <v>35</v>
      </c>
      <c r="J6165" t="s">
        <v>16</v>
      </c>
      <c r="K6165" s="2" t="str">
        <f>HYPERLINK("..\..\Imagery\ScannedSlabs\1993\DL93-108.jpg")</f>
        <v>..\..\Imagery\ScannedSlabs\1993\DL93-108.jpg</v>
      </c>
    </row>
    <row r="6166" spans="1:11" x14ac:dyDescent="0.25">
      <c r="A6166" t="s">
        <v>8919</v>
      </c>
      <c r="B6166" t="s">
        <v>8919</v>
      </c>
      <c r="C6166">
        <v>509290</v>
      </c>
      <c r="D6166">
        <v>5738270</v>
      </c>
      <c r="E6166">
        <v>21</v>
      </c>
      <c r="F6166" t="s">
        <v>13</v>
      </c>
      <c r="G6166" t="s">
        <v>1837</v>
      </c>
      <c r="H6166" t="s">
        <v>8918</v>
      </c>
      <c r="I6166" t="s">
        <v>38</v>
      </c>
      <c r="J6166" t="s">
        <v>16</v>
      </c>
      <c r="K6166" s="2" t="str">
        <f>HYPERLINK("..\..\Imagery\ScannedSlabs\1993\DL93-110.jpg")</f>
        <v>..\..\Imagery\ScannedSlabs\1993\DL93-110.jpg</v>
      </c>
    </row>
    <row r="6167" spans="1:11" x14ac:dyDescent="0.25">
      <c r="A6167" t="s">
        <v>8920</v>
      </c>
      <c r="B6167" t="s">
        <v>8920</v>
      </c>
      <c r="C6167">
        <v>509650</v>
      </c>
      <c r="D6167">
        <v>5737280</v>
      </c>
      <c r="E6167">
        <v>21</v>
      </c>
      <c r="F6167" t="s">
        <v>13</v>
      </c>
      <c r="G6167" t="s">
        <v>8921</v>
      </c>
      <c r="I6167" t="s">
        <v>15</v>
      </c>
      <c r="J6167" t="s">
        <v>23</v>
      </c>
      <c r="K6167" s="2" t="str">
        <f>HYPERLINK("..\..\Imagery\ScannedSlabs\1993\DL93-111.jpg")</f>
        <v>..\..\Imagery\ScannedSlabs\1993\DL93-111.jpg</v>
      </c>
    </row>
    <row r="6168" spans="1:11" x14ac:dyDescent="0.25">
      <c r="A6168" t="s">
        <v>8922</v>
      </c>
      <c r="B6168" t="s">
        <v>8922</v>
      </c>
      <c r="C6168">
        <v>488091</v>
      </c>
      <c r="D6168">
        <v>5977010</v>
      </c>
      <c r="E6168">
        <v>21</v>
      </c>
      <c r="F6168" t="s">
        <v>13</v>
      </c>
      <c r="G6168" t="s">
        <v>1288</v>
      </c>
      <c r="I6168" t="s">
        <v>38</v>
      </c>
      <c r="J6168" t="s">
        <v>23</v>
      </c>
      <c r="K6168" s="2" t="str">
        <f>HYPERLINK("..\..\Imagery\ScannedSlabs\1981\GF81-001.jpg")</f>
        <v>..\..\Imagery\ScannedSlabs\1981\GF81-001.jpg</v>
      </c>
    </row>
    <row r="6169" spans="1:11" x14ac:dyDescent="0.25">
      <c r="A6169" t="s">
        <v>8923</v>
      </c>
      <c r="B6169" t="s">
        <v>8923</v>
      </c>
      <c r="C6169">
        <v>484859</v>
      </c>
      <c r="D6169">
        <v>5952291</v>
      </c>
      <c r="E6169">
        <v>21</v>
      </c>
      <c r="F6169" t="s">
        <v>13</v>
      </c>
      <c r="G6169" t="s">
        <v>8924</v>
      </c>
      <c r="I6169" t="s">
        <v>38</v>
      </c>
      <c r="J6169" t="s">
        <v>20</v>
      </c>
      <c r="K6169" s="2" t="str">
        <f>HYPERLINK("..\..\Imagery\ScannedSlabs\1981\GF81-025.jpg")</f>
        <v>..\..\Imagery\ScannedSlabs\1981\GF81-025.jpg</v>
      </c>
    </row>
    <row r="6170" spans="1:11" x14ac:dyDescent="0.25">
      <c r="A6170" t="s">
        <v>8925</v>
      </c>
      <c r="B6170" t="s">
        <v>8926</v>
      </c>
      <c r="C6170">
        <v>464535</v>
      </c>
      <c r="D6170">
        <v>5886333</v>
      </c>
      <c r="E6170">
        <v>21</v>
      </c>
      <c r="F6170" t="s">
        <v>13</v>
      </c>
      <c r="G6170" t="s">
        <v>333</v>
      </c>
      <c r="I6170" t="s">
        <v>38</v>
      </c>
      <c r="J6170" t="s">
        <v>23</v>
      </c>
      <c r="K6170" s="2" t="str">
        <f>HYPERLINK("..\..\Imagery\ScannedSlabs\1984\VN84-544B.jpg")</f>
        <v>..\..\Imagery\ScannedSlabs\1984\VN84-544B.jpg</v>
      </c>
    </row>
    <row r="6171" spans="1:11" x14ac:dyDescent="0.25">
      <c r="A6171" t="s">
        <v>8925</v>
      </c>
      <c r="B6171" t="s">
        <v>8927</v>
      </c>
      <c r="C6171">
        <v>464535</v>
      </c>
      <c r="D6171">
        <v>5886333</v>
      </c>
      <c r="E6171">
        <v>21</v>
      </c>
      <c r="F6171" t="s">
        <v>13</v>
      </c>
      <c r="G6171" t="s">
        <v>181</v>
      </c>
      <c r="I6171" t="s">
        <v>38</v>
      </c>
      <c r="J6171" t="s">
        <v>16</v>
      </c>
      <c r="K6171" s="2" t="str">
        <f>HYPERLINK("..\..\Imagery\ScannedSlabs\1984\VN84-544A.jpg")</f>
        <v>..\..\Imagery\ScannedSlabs\1984\VN84-544A.jpg</v>
      </c>
    </row>
    <row r="6172" spans="1:11" x14ac:dyDescent="0.25">
      <c r="A6172" t="s">
        <v>8928</v>
      </c>
      <c r="B6172" t="s">
        <v>8928</v>
      </c>
      <c r="C6172">
        <v>480340</v>
      </c>
      <c r="D6172">
        <v>5790647</v>
      </c>
      <c r="E6172">
        <v>21</v>
      </c>
      <c r="F6172" t="s">
        <v>13</v>
      </c>
      <c r="G6172" t="s">
        <v>51</v>
      </c>
      <c r="H6172" t="s">
        <v>3757</v>
      </c>
      <c r="I6172" t="s">
        <v>38</v>
      </c>
      <c r="J6172" t="s">
        <v>20</v>
      </c>
      <c r="K6172" s="2" t="str">
        <f>HYPERLINK("..\..\Imagery\ScannedSlabs\1992\JA92-074.jpg")</f>
        <v>..\..\Imagery\ScannedSlabs\1992\JA92-074.jpg</v>
      </c>
    </row>
    <row r="6173" spans="1:11" x14ac:dyDescent="0.25">
      <c r="A6173" t="s">
        <v>8929</v>
      </c>
      <c r="B6173" t="s">
        <v>8929</v>
      </c>
      <c r="C6173">
        <v>480107</v>
      </c>
      <c r="D6173">
        <v>5789708</v>
      </c>
      <c r="E6173">
        <v>21</v>
      </c>
      <c r="F6173" t="s">
        <v>13</v>
      </c>
      <c r="G6173" t="s">
        <v>51</v>
      </c>
      <c r="H6173" t="s">
        <v>1200</v>
      </c>
      <c r="I6173" t="s">
        <v>35</v>
      </c>
      <c r="J6173" t="s">
        <v>16</v>
      </c>
      <c r="K6173" s="2" t="str">
        <f>HYPERLINK("..\..\Imagery\ScannedSlabs\1992\JA92-075.jpg")</f>
        <v>..\..\Imagery\ScannedSlabs\1992\JA92-075.jpg</v>
      </c>
    </row>
    <row r="6174" spans="1:11" x14ac:dyDescent="0.25">
      <c r="A6174" t="s">
        <v>8930</v>
      </c>
      <c r="B6174" t="s">
        <v>8930</v>
      </c>
      <c r="C6174">
        <v>479907</v>
      </c>
      <c r="D6174">
        <v>5789483</v>
      </c>
      <c r="E6174">
        <v>21</v>
      </c>
      <c r="F6174" t="s">
        <v>13</v>
      </c>
      <c r="G6174" t="s">
        <v>448</v>
      </c>
      <c r="H6174" t="s">
        <v>1200</v>
      </c>
      <c r="I6174" t="s">
        <v>38</v>
      </c>
      <c r="J6174" t="s">
        <v>20</v>
      </c>
      <c r="K6174" s="2" t="str">
        <f>HYPERLINK("..\..\Imagery\ScannedSlabs\1992\JA92-076.jpg")</f>
        <v>..\..\Imagery\ScannedSlabs\1992\JA92-076.jpg</v>
      </c>
    </row>
    <row r="6175" spans="1:11" x14ac:dyDescent="0.25">
      <c r="A6175" t="s">
        <v>8931</v>
      </c>
      <c r="B6175" t="s">
        <v>8931</v>
      </c>
      <c r="C6175">
        <v>479707</v>
      </c>
      <c r="D6175">
        <v>5789283</v>
      </c>
      <c r="E6175">
        <v>21</v>
      </c>
      <c r="F6175" t="s">
        <v>13</v>
      </c>
      <c r="G6175" t="s">
        <v>51</v>
      </c>
      <c r="H6175" t="s">
        <v>1200</v>
      </c>
      <c r="I6175" t="s">
        <v>35</v>
      </c>
      <c r="J6175" t="s">
        <v>23</v>
      </c>
      <c r="K6175" s="2" t="str">
        <f>HYPERLINK("..\..\Imagery\ScannedSlabs\1992\JA92-077.jpg")</f>
        <v>..\..\Imagery\ScannedSlabs\1992\JA92-077.jpg</v>
      </c>
    </row>
    <row r="6176" spans="1:11" x14ac:dyDescent="0.25">
      <c r="A6176" t="s">
        <v>8932</v>
      </c>
      <c r="B6176" t="s">
        <v>8932</v>
      </c>
      <c r="C6176">
        <v>395994</v>
      </c>
      <c r="D6176">
        <v>5932663</v>
      </c>
      <c r="E6176">
        <v>21</v>
      </c>
      <c r="F6176" t="s">
        <v>13</v>
      </c>
      <c r="G6176" t="s">
        <v>492</v>
      </c>
      <c r="I6176" t="s">
        <v>35</v>
      </c>
      <c r="J6176" t="s">
        <v>16</v>
      </c>
      <c r="K6176" s="2" t="str">
        <f>HYPERLINK("..\..\Imagery\ScannedSlabs\1981\GF81-157.jpg")</f>
        <v>..\..\Imagery\ScannedSlabs\1981\GF81-157.jpg</v>
      </c>
    </row>
    <row r="6177" spans="1:12" x14ac:dyDescent="0.25">
      <c r="A6177" t="s">
        <v>8933</v>
      </c>
      <c r="B6177" t="s">
        <v>8933</v>
      </c>
      <c r="C6177">
        <v>395785</v>
      </c>
      <c r="D6177">
        <v>5934894</v>
      </c>
      <c r="E6177">
        <v>21</v>
      </c>
      <c r="F6177" t="s">
        <v>13</v>
      </c>
      <c r="G6177" t="s">
        <v>3726</v>
      </c>
      <c r="I6177" t="s">
        <v>35</v>
      </c>
      <c r="J6177" t="s">
        <v>16</v>
      </c>
      <c r="K6177" s="2" t="str">
        <f>HYPERLINK("..\..\Imagery\ScannedSlabs\1981\GF81-159.jpg")</f>
        <v>..\..\Imagery\ScannedSlabs\1981\GF81-159.jpg</v>
      </c>
    </row>
    <row r="6178" spans="1:12" x14ac:dyDescent="0.25">
      <c r="A6178" t="s">
        <v>8934</v>
      </c>
      <c r="B6178" t="s">
        <v>8935</v>
      </c>
      <c r="C6178">
        <v>490542</v>
      </c>
      <c r="D6178">
        <v>5855198</v>
      </c>
      <c r="E6178">
        <v>21</v>
      </c>
      <c r="F6178" t="s">
        <v>13</v>
      </c>
      <c r="G6178" t="s">
        <v>8936</v>
      </c>
      <c r="I6178" t="s">
        <v>38</v>
      </c>
      <c r="J6178" t="s">
        <v>20</v>
      </c>
      <c r="K6178" s="2" t="str">
        <f>HYPERLINK("..\..\Imagery\ScannedSlabs\1991\VN91-180C.jpg")</f>
        <v>..\..\Imagery\ScannedSlabs\1991\VN91-180C.jpg</v>
      </c>
    </row>
    <row r="6179" spans="1:12" x14ac:dyDescent="0.25">
      <c r="A6179" t="s">
        <v>8934</v>
      </c>
      <c r="B6179" t="s">
        <v>8937</v>
      </c>
      <c r="C6179">
        <v>490542</v>
      </c>
      <c r="D6179">
        <v>5855198</v>
      </c>
      <c r="E6179">
        <v>21</v>
      </c>
      <c r="F6179" t="s">
        <v>13</v>
      </c>
      <c r="G6179" t="s">
        <v>1134</v>
      </c>
      <c r="I6179" t="s">
        <v>35</v>
      </c>
      <c r="J6179" t="s">
        <v>20</v>
      </c>
      <c r="K6179" s="2" t="str">
        <f>HYPERLINK("..\..\Imagery\ScannedSlabs\1991\VN91-180A.jpg")</f>
        <v>..\..\Imagery\ScannedSlabs\1991\VN91-180A.jpg</v>
      </c>
    </row>
    <row r="6180" spans="1:12" x14ac:dyDescent="0.25">
      <c r="A6180" t="s">
        <v>8938</v>
      </c>
      <c r="B6180" t="s">
        <v>8939</v>
      </c>
      <c r="C6180">
        <v>563267</v>
      </c>
      <c r="D6180">
        <v>5824768</v>
      </c>
      <c r="E6180">
        <v>21</v>
      </c>
      <c r="F6180" t="s">
        <v>13</v>
      </c>
      <c r="G6180" t="s">
        <v>8940</v>
      </c>
      <c r="I6180" t="s">
        <v>35</v>
      </c>
      <c r="J6180" t="s">
        <v>16</v>
      </c>
      <c r="K6180" s="2" t="str">
        <f>HYPERLINK("..\..\Imagery\ScannedSlabs\1986\MN86-132.1.jpg")</f>
        <v>..\..\Imagery\ScannedSlabs\1986\MN86-132.1.jpg</v>
      </c>
      <c r="L6180" t="s">
        <v>8941</v>
      </c>
    </row>
    <row r="6181" spans="1:12" x14ac:dyDescent="0.25">
      <c r="A6181" t="s">
        <v>8942</v>
      </c>
      <c r="B6181" t="s">
        <v>8942</v>
      </c>
      <c r="C6181">
        <v>563390</v>
      </c>
      <c r="D6181">
        <v>5823864</v>
      </c>
      <c r="E6181">
        <v>21</v>
      </c>
      <c r="F6181" t="s">
        <v>13</v>
      </c>
      <c r="G6181" t="s">
        <v>51</v>
      </c>
      <c r="I6181" t="s">
        <v>38</v>
      </c>
      <c r="J6181" t="s">
        <v>16</v>
      </c>
      <c r="K6181" s="2" t="str">
        <f>HYPERLINK("..\..\Imagery\ScannedSlabs\1986\MN86-134.jpg")</f>
        <v>..\..\Imagery\ScannedSlabs\1986\MN86-134.jpg</v>
      </c>
    </row>
    <row r="6182" spans="1:12" x14ac:dyDescent="0.25">
      <c r="A6182" t="s">
        <v>8943</v>
      </c>
      <c r="B6182" t="s">
        <v>8943</v>
      </c>
      <c r="C6182">
        <v>563899</v>
      </c>
      <c r="D6182">
        <v>5823712</v>
      </c>
      <c r="E6182">
        <v>21</v>
      </c>
      <c r="F6182" t="s">
        <v>13</v>
      </c>
      <c r="G6182" t="s">
        <v>99</v>
      </c>
      <c r="I6182" t="s">
        <v>38</v>
      </c>
      <c r="J6182" t="s">
        <v>16</v>
      </c>
      <c r="K6182" s="2" t="str">
        <f>HYPERLINK("..\..\Imagery\ScannedSlabs\1986\MN86-135.jpg")</f>
        <v>..\..\Imagery\ScannedSlabs\1986\MN86-135.jpg</v>
      </c>
    </row>
    <row r="6183" spans="1:12" x14ac:dyDescent="0.25">
      <c r="A6183" t="s">
        <v>8944</v>
      </c>
      <c r="B6183" t="s">
        <v>8944</v>
      </c>
      <c r="C6183">
        <v>558216</v>
      </c>
      <c r="D6183">
        <v>5846791</v>
      </c>
      <c r="E6183">
        <v>21</v>
      </c>
      <c r="F6183" t="s">
        <v>13</v>
      </c>
      <c r="G6183" t="s">
        <v>509</v>
      </c>
      <c r="I6183" t="s">
        <v>35</v>
      </c>
      <c r="J6183" t="s">
        <v>23</v>
      </c>
      <c r="K6183" s="2" t="str">
        <f>HYPERLINK("..\..\Imagery\ScannedSlabs\1986\MN86-139.jpg")</f>
        <v>..\..\Imagery\ScannedSlabs\1986\MN86-139.jpg</v>
      </c>
    </row>
    <row r="6184" spans="1:12" x14ac:dyDescent="0.25">
      <c r="A6184" t="s">
        <v>8945</v>
      </c>
      <c r="B6184" t="s">
        <v>8945</v>
      </c>
      <c r="C6184">
        <v>537319</v>
      </c>
      <c r="D6184">
        <v>5857888</v>
      </c>
      <c r="E6184">
        <v>21</v>
      </c>
      <c r="F6184" t="s">
        <v>13</v>
      </c>
      <c r="G6184" t="s">
        <v>407</v>
      </c>
      <c r="I6184" t="s">
        <v>38</v>
      </c>
      <c r="J6184" t="s">
        <v>16</v>
      </c>
      <c r="K6184" s="2" t="str">
        <f>HYPERLINK("..\..\Imagery\ScannedSlabs\1986\MN86-080.jpg")</f>
        <v>..\..\Imagery\ScannedSlabs\1986\MN86-080.jpg</v>
      </c>
    </row>
    <row r="6185" spans="1:12" x14ac:dyDescent="0.25">
      <c r="A6185" t="s">
        <v>8946</v>
      </c>
      <c r="B6185" t="s">
        <v>8946</v>
      </c>
      <c r="C6185">
        <v>537753</v>
      </c>
      <c r="D6185">
        <v>5858875</v>
      </c>
      <c r="E6185">
        <v>21</v>
      </c>
      <c r="F6185" t="s">
        <v>13</v>
      </c>
      <c r="G6185" t="s">
        <v>73</v>
      </c>
      <c r="I6185" t="s">
        <v>38</v>
      </c>
      <c r="J6185" t="s">
        <v>16</v>
      </c>
      <c r="K6185" s="2" t="str">
        <f>HYPERLINK("..\..\Imagery\ScannedSlabs\1986\MN86-081.jpg")</f>
        <v>..\..\Imagery\ScannedSlabs\1986\MN86-081.jpg</v>
      </c>
    </row>
    <row r="6186" spans="1:12" x14ac:dyDescent="0.25">
      <c r="A6186" t="s">
        <v>8947</v>
      </c>
      <c r="B6186" t="s">
        <v>8948</v>
      </c>
      <c r="C6186">
        <v>558701</v>
      </c>
      <c r="D6186">
        <v>5868436</v>
      </c>
      <c r="E6186">
        <v>21</v>
      </c>
      <c r="F6186" t="s">
        <v>13</v>
      </c>
      <c r="G6186" t="s">
        <v>333</v>
      </c>
      <c r="I6186" t="s">
        <v>38</v>
      </c>
      <c r="J6186" t="s">
        <v>20</v>
      </c>
      <c r="K6186" s="2" t="str">
        <f>HYPERLINK("..\..\Imagery\ScannedSlabs\1986\JS86-098A.jpg")</f>
        <v>..\..\Imagery\ScannedSlabs\1986\JS86-098A.jpg</v>
      </c>
    </row>
    <row r="6187" spans="1:12" x14ac:dyDescent="0.25">
      <c r="A6187" t="s">
        <v>8949</v>
      </c>
      <c r="B6187" t="s">
        <v>8949</v>
      </c>
      <c r="C6187">
        <v>557956</v>
      </c>
      <c r="D6187">
        <v>5867950</v>
      </c>
      <c r="E6187">
        <v>21</v>
      </c>
      <c r="F6187" t="s">
        <v>13</v>
      </c>
      <c r="G6187" t="s">
        <v>486</v>
      </c>
      <c r="I6187" t="s">
        <v>35</v>
      </c>
      <c r="J6187" t="s">
        <v>16</v>
      </c>
      <c r="K6187" s="2" t="str">
        <f>HYPERLINK("..\..\Imagery\ScannedSlabs\1986\JS86-100.jpg")</f>
        <v>..\..\Imagery\ScannedSlabs\1986\JS86-100.jpg</v>
      </c>
    </row>
    <row r="6188" spans="1:12" x14ac:dyDescent="0.25">
      <c r="A6188" t="s">
        <v>7427</v>
      </c>
      <c r="B6188" t="s">
        <v>8950</v>
      </c>
      <c r="C6188">
        <v>366331</v>
      </c>
      <c r="D6188">
        <v>5955476</v>
      </c>
      <c r="E6188">
        <v>21</v>
      </c>
      <c r="F6188" t="s">
        <v>13</v>
      </c>
      <c r="G6188" t="s">
        <v>1270</v>
      </c>
      <c r="I6188" t="s">
        <v>38</v>
      </c>
      <c r="J6188" t="s">
        <v>83</v>
      </c>
    </row>
    <row r="6189" spans="1:12" x14ac:dyDescent="0.25">
      <c r="A6189" t="s">
        <v>7427</v>
      </c>
      <c r="B6189" t="s">
        <v>8951</v>
      </c>
      <c r="C6189">
        <v>366331</v>
      </c>
      <c r="D6189">
        <v>5955476</v>
      </c>
      <c r="E6189">
        <v>21</v>
      </c>
      <c r="F6189" t="s">
        <v>13</v>
      </c>
      <c r="G6189" t="s">
        <v>8952</v>
      </c>
      <c r="I6189" t="s">
        <v>38</v>
      </c>
      <c r="J6189" t="s">
        <v>83</v>
      </c>
    </row>
    <row r="6190" spans="1:12" x14ac:dyDescent="0.25">
      <c r="A6190" t="s">
        <v>8953</v>
      </c>
      <c r="B6190" t="s">
        <v>8953</v>
      </c>
      <c r="C6190">
        <v>472958</v>
      </c>
      <c r="D6190">
        <v>5814500</v>
      </c>
      <c r="E6190">
        <v>21</v>
      </c>
      <c r="F6190" t="s">
        <v>13</v>
      </c>
      <c r="G6190" t="s">
        <v>42</v>
      </c>
      <c r="H6190" t="s">
        <v>8954</v>
      </c>
      <c r="I6190" t="s">
        <v>35</v>
      </c>
      <c r="J6190" t="s">
        <v>20</v>
      </c>
      <c r="K6190" s="2" t="str">
        <f>HYPERLINK("..\..\Imagery\ScannedSlabs\1992\HP92-020.jpg")</f>
        <v>..\..\Imagery\ScannedSlabs\1992\HP92-020.jpg</v>
      </c>
    </row>
    <row r="6191" spans="1:12" x14ac:dyDescent="0.25">
      <c r="A6191" t="s">
        <v>8955</v>
      </c>
      <c r="B6191" t="s">
        <v>8955</v>
      </c>
      <c r="C6191">
        <v>472350</v>
      </c>
      <c r="D6191">
        <v>5810350</v>
      </c>
      <c r="E6191">
        <v>21</v>
      </c>
      <c r="F6191" t="s">
        <v>13</v>
      </c>
      <c r="G6191" t="s">
        <v>51</v>
      </c>
      <c r="H6191" t="s">
        <v>437</v>
      </c>
      <c r="I6191" t="s">
        <v>38</v>
      </c>
      <c r="J6191" t="s">
        <v>16</v>
      </c>
      <c r="K6191" s="2" t="str">
        <f>HYPERLINK("..\..\Imagery\ScannedSlabs\1992\HP92-022.jpg")</f>
        <v>..\..\Imagery\ScannedSlabs\1992\HP92-022.jpg</v>
      </c>
    </row>
    <row r="6192" spans="1:12" x14ac:dyDescent="0.25">
      <c r="A6192" t="s">
        <v>8956</v>
      </c>
      <c r="B6192" t="s">
        <v>8956</v>
      </c>
      <c r="C6192">
        <v>472149</v>
      </c>
      <c r="D6192">
        <v>5809536</v>
      </c>
      <c r="E6192">
        <v>21</v>
      </c>
      <c r="F6192" t="s">
        <v>13</v>
      </c>
      <c r="G6192" t="s">
        <v>448</v>
      </c>
      <c r="I6192" t="s">
        <v>35</v>
      </c>
      <c r="J6192" t="s">
        <v>16</v>
      </c>
      <c r="K6192" s="2" t="str">
        <f>HYPERLINK("..\..\Imagery\ScannedSlabs\1992\HP92-023.jpg")</f>
        <v>..\..\Imagery\ScannedSlabs\1992\HP92-023.jpg</v>
      </c>
    </row>
    <row r="6193" spans="1:12" x14ac:dyDescent="0.25">
      <c r="A6193" t="s">
        <v>8957</v>
      </c>
      <c r="B6193" t="s">
        <v>8957</v>
      </c>
      <c r="C6193">
        <v>566434</v>
      </c>
      <c r="D6193">
        <v>5833073</v>
      </c>
      <c r="E6193">
        <v>21</v>
      </c>
      <c r="F6193" t="s">
        <v>13</v>
      </c>
      <c r="G6193" t="s">
        <v>8958</v>
      </c>
      <c r="I6193" t="s">
        <v>38</v>
      </c>
      <c r="J6193" t="s">
        <v>16</v>
      </c>
      <c r="K6193" s="2" t="str">
        <f>HYPERLINK("..\..\Imagery\ScannedSlabs\1986\SN86-306.jpg")</f>
        <v>..\..\Imagery\ScannedSlabs\1986\SN86-306.jpg</v>
      </c>
    </row>
    <row r="6194" spans="1:12" x14ac:dyDescent="0.25">
      <c r="A6194" t="s">
        <v>8959</v>
      </c>
      <c r="B6194" t="s">
        <v>8959</v>
      </c>
      <c r="C6194">
        <v>565742</v>
      </c>
      <c r="D6194">
        <v>5833238</v>
      </c>
      <c r="E6194">
        <v>21</v>
      </c>
      <c r="F6194" t="s">
        <v>13</v>
      </c>
      <c r="G6194" t="s">
        <v>778</v>
      </c>
      <c r="I6194" t="s">
        <v>38</v>
      </c>
      <c r="J6194" t="s">
        <v>23</v>
      </c>
      <c r="K6194" s="2" t="str">
        <f>HYPERLINK("..\..\Imagery\ScannedSlabs\1986\SN86-307.jpg")</f>
        <v>..\..\Imagery\ScannedSlabs\1986\SN86-307.jpg</v>
      </c>
    </row>
    <row r="6195" spans="1:12" x14ac:dyDescent="0.25">
      <c r="A6195" t="s">
        <v>8960</v>
      </c>
      <c r="B6195" t="s">
        <v>8960</v>
      </c>
      <c r="C6195">
        <v>577612</v>
      </c>
      <c r="D6195">
        <v>5862927</v>
      </c>
      <c r="E6195">
        <v>21</v>
      </c>
      <c r="F6195" t="s">
        <v>13</v>
      </c>
      <c r="G6195" t="s">
        <v>51</v>
      </c>
      <c r="I6195" t="s">
        <v>38</v>
      </c>
      <c r="J6195" t="s">
        <v>16</v>
      </c>
      <c r="K6195" s="2" t="str">
        <f>HYPERLINK("..\..\Imagery\ScannedSlabs\1986\SN86-308.jpg")</f>
        <v>..\..\Imagery\ScannedSlabs\1986\SN86-308.jpg</v>
      </c>
    </row>
    <row r="6196" spans="1:12" x14ac:dyDescent="0.25">
      <c r="A6196" t="s">
        <v>8961</v>
      </c>
      <c r="B6196" t="s">
        <v>8961</v>
      </c>
      <c r="C6196">
        <v>376245</v>
      </c>
      <c r="D6196">
        <v>5918515</v>
      </c>
      <c r="E6196">
        <v>21</v>
      </c>
      <c r="F6196" t="s">
        <v>13</v>
      </c>
      <c r="G6196" t="s">
        <v>2011</v>
      </c>
      <c r="I6196" t="s">
        <v>35</v>
      </c>
      <c r="J6196" t="s">
        <v>23</v>
      </c>
      <c r="K6196" s="2" t="str">
        <f>HYPERLINK("..\..\Imagery\ScannedSlabs\1995\CG95-226.jpg")</f>
        <v>..\..\Imagery\ScannedSlabs\1995\CG95-226.jpg</v>
      </c>
    </row>
    <row r="6197" spans="1:12" x14ac:dyDescent="0.25">
      <c r="A6197" t="s">
        <v>8962</v>
      </c>
      <c r="B6197" t="s">
        <v>8962</v>
      </c>
      <c r="C6197">
        <v>374786</v>
      </c>
      <c r="D6197">
        <v>5917965</v>
      </c>
      <c r="E6197">
        <v>21</v>
      </c>
      <c r="F6197" t="s">
        <v>13</v>
      </c>
      <c r="G6197" t="s">
        <v>2011</v>
      </c>
      <c r="I6197" t="s">
        <v>38</v>
      </c>
      <c r="J6197" t="s">
        <v>23</v>
      </c>
      <c r="K6197" s="2" t="str">
        <f>HYPERLINK("..\..\Imagery\ScannedSlabs\1995\CG95-228.jpg")</f>
        <v>..\..\Imagery\ScannedSlabs\1995\CG95-228.jpg</v>
      </c>
    </row>
    <row r="6198" spans="1:12" x14ac:dyDescent="0.25">
      <c r="A6198" t="s">
        <v>8963</v>
      </c>
      <c r="B6198" t="s">
        <v>8963</v>
      </c>
      <c r="C6198">
        <v>373906</v>
      </c>
      <c r="D6198">
        <v>5917966</v>
      </c>
      <c r="E6198">
        <v>21</v>
      </c>
      <c r="F6198" t="s">
        <v>13</v>
      </c>
      <c r="G6198" t="s">
        <v>2011</v>
      </c>
      <c r="I6198" t="s">
        <v>35</v>
      </c>
      <c r="J6198" t="s">
        <v>16</v>
      </c>
      <c r="K6198" s="2" t="str">
        <f>HYPERLINK("..\..\Imagery\ScannedSlabs\1995\CG95-229.jpg")</f>
        <v>..\..\Imagery\ScannedSlabs\1995\CG95-229.jpg</v>
      </c>
    </row>
    <row r="6199" spans="1:12" x14ac:dyDescent="0.25">
      <c r="A6199" t="s">
        <v>8964</v>
      </c>
      <c r="B6199" t="s">
        <v>8964</v>
      </c>
      <c r="C6199">
        <v>403815</v>
      </c>
      <c r="D6199">
        <v>5993926</v>
      </c>
      <c r="E6199">
        <v>21</v>
      </c>
      <c r="F6199" t="s">
        <v>13</v>
      </c>
      <c r="G6199" t="s">
        <v>1044</v>
      </c>
      <c r="I6199" t="s">
        <v>38</v>
      </c>
      <c r="J6199" t="s">
        <v>16</v>
      </c>
      <c r="K6199" s="2" t="str">
        <f>HYPERLINK("..\..\Imagery\ScannedSlabs\1980\RG80-246.jpg")</f>
        <v>..\..\Imagery\ScannedSlabs\1980\RG80-246.jpg</v>
      </c>
    </row>
    <row r="6200" spans="1:12" x14ac:dyDescent="0.25">
      <c r="A6200" t="s">
        <v>7711</v>
      </c>
      <c r="B6200" t="s">
        <v>8965</v>
      </c>
      <c r="C6200">
        <v>426228</v>
      </c>
      <c r="D6200">
        <v>6002576</v>
      </c>
      <c r="E6200">
        <v>21</v>
      </c>
      <c r="F6200" t="s">
        <v>13</v>
      </c>
      <c r="I6200" t="s">
        <v>35</v>
      </c>
      <c r="J6200" t="s">
        <v>137</v>
      </c>
      <c r="L6200" t="s">
        <v>826</v>
      </c>
    </row>
    <row r="6201" spans="1:12" x14ac:dyDescent="0.25">
      <c r="A6201" t="s">
        <v>8966</v>
      </c>
      <c r="B6201" t="s">
        <v>8966</v>
      </c>
      <c r="C6201">
        <v>424631</v>
      </c>
      <c r="D6201">
        <v>6002018</v>
      </c>
      <c r="E6201">
        <v>21</v>
      </c>
      <c r="F6201" t="s">
        <v>13</v>
      </c>
      <c r="G6201" t="s">
        <v>8626</v>
      </c>
      <c r="I6201" t="s">
        <v>38</v>
      </c>
      <c r="J6201" t="s">
        <v>23</v>
      </c>
      <c r="K6201" s="2" t="str">
        <f>HYPERLINK("..\..\Imagery\ScannedSlabs\1980\RG80-482.jpg")</f>
        <v>..\..\Imagery\ScannedSlabs\1980\RG80-482.jpg</v>
      </c>
    </row>
    <row r="6202" spans="1:12" x14ac:dyDescent="0.25">
      <c r="A6202" t="s">
        <v>8967</v>
      </c>
      <c r="B6202" t="s">
        <v>8967</v>
      </c>
      <c r="C6202">
        <v>424148</v>
      </c>
      <c r="D6202">
        <v>6001000</v>
      </c>
      <c r="E6202">
        <v>21</v>
      </c>
      <c r="F6202" t="s">
        <v>13</v>
      </c>
      <c r="G6202" t="s">
        <v>2427</v>
      </c>
      <c r="I6202" t="s">
        <v>15</v>
      </c>
      <c r="J6202" t="s">
        <v>20</v>
      </c>
      <c r="K6202" s="2" t="str">
        <f>HYPERLINK("..\..\Imagery\ScannedSlabs\1980\RG80-484.jpg")</f>
        <v>..\..\Imagery\ScannedSlabs\1980\RG80-484.jpg</v>
      </c>
    </row>
    <row r="6203" spans="1:12" x14ac:dyDescent="0.25">
      <c r="A6203" t="s">
        <v>8968</v>
      </c>
      <c r="B6203" t="s">
        <v>8968</v>
      </c>
      <c r="C6203">
        <v>593599</v>
      </c>
      <c r="D6203">
        <v>5786819</v>
      </c>
      <c r="E6203">
        <v>21</v>
      </c>
      <c r="F6203" t="s">
        <v>13</v>
      </c>
      <c r="G6203" t="s">
        <v>415</v>
      </c>
      <c r="I6203" t="s">
        <v>38</v>
      </c>
      <c r="J6203" t="s">
        <v>16</v>
      </c>
      <c r="K6203" s="2" t="str">
        <f>HYPERLINK("..\..\Imagery\ScannedSlabs\1987\JS87-594.jpg")</f>
        <v>..\..\Imagery\ScannedSlabs\1987\JS87-594.jpg</v>
      </c>
    </row>
    <row r="6204" spans="1:12" x14ac:dyDescent="0.25">
      <c r="A6204" t="s">
        <v>8969</v>
      </c>
      <c r="B6204" t="s">
        <v>8970</v>
      </c>
      <c r="C6204">
        <v>593503</v>
      </c>
      <c r="D6204">
        <v>5786645</v>
      </c>
      <c r="E6204">
        <v>21</v>
      </c>
      <c r="F6204" t="s">
        <v>13</v>
      </c>
      <c r="G6204" t="s">
        <v>415</v>
      </c>
      <c r="I6204" t="s">
        <v>38</v>
      </c>
      <c r="J6204" t="s">
        <v>16</v>
      </c>
      <c r="K6204" s="2" t="str">
        <f>HYPERLINK("..\..\Imagery\ScannedSlabs\1987\JS87-595A.jpg")</f>
        <v>..\..\Imagery\ScannedSlabs\1987\JS87-595A.jpg</v>
      </c>
    </row>
    <row r="6205" spans="1:12" x14ac:dyDescent="0.25">
      <c r="A6205" t="s">
        <v>8969</v>
      </c>
      <c r="B6205" t="s">
        <v>8971</v>
      </c>
      <c r="C6205">
        <v>593503</v>
      </c>
      <c r="D6205">
        <v>5786645</v>
      </c>
      <c r="E6205">
        <v>21</v>
      </c>
      <c r="F6205" t="s">
        <v>13</v>
      </c>
      <c r="G6205" t="s">
        <v>333</v>
      </c>
      <c r="I6205" t="s">
        <v>35</v>
      </c>
      <c r="J6205" t="s">
        <v>20</v>
      </c>
      <c r="K6205" s="2" t="str">
        <f>HYPERLINK("..\..\Imagery\ScannedSlabs\1987\JS87-595B.jpg")</f>
        <v>..\..\Imagery\ScannedSlabs\1987\JS87-595B.jpg</v>
      </c>
    </row>
    <row r="6206" spans="1:12" x14ac:dyDescent="0.25">
      <c r="A6206" t="s">
        <v>8972</v>
      </c>
      <c r="B6206" t="s">
        <v>8973</v>
      </c>
      <c r="C6206">
        <v>496360</v>
      </c>
      <c r="D6206">
        <v>5722702</v>
      </c>
      <c r="E6206">
        <v>21</v>
      </c>
      <c r="F6206" t="s">
        <v>13</v>
      </c>
      <c r="G6206" t="s">
        <v>526</v>
      </c>
      <c r="H6206" t="s">
        <v>828</v>
      </c>
      <c r="I6206" t="s">
        <v>15</v>
      </c>
      <c r="J6206" t="s">
        <v>16</v>
      </c>
      <c r="K6206" s="2" t="str">
        <f>HYPERLINK("..\..\Imagery\ScannedSlabs\1993\VN93-384D.jpg")</f>
        <v>..\..\Imagery\ScannedSlabs\1993\VN93-384D.jpg</v>
      </c>
    </row>
    <row r="6207" spans="1:12" x14ac:dyDescent="0.25">
      <c r="A6207" t="s">
        <v>8972</v>
      </c>
      <c r="B6207" t="s">
        <v>8974</v>
      </c>
      <c r="C6207">
        <v>496360</v>
      </c>
      <c r="D6207">
        <v>5722702</v>
      </c>
      <c r="E6207">
        <v>21</v>
      </c>
      <c r="F6207" t="s">
        <v>13</v>
      </c>
      <c r="G6207" t="s">
        <v>124</v>
      </c>
      <c r="H6207" t="s">
        <v>828</v>
      </c>
      <c r="I6207" t="s">
        <v>15</v>
      </c>
      <c r="J6207" t="s">
        <v>16</v>
      </c>
      <c r="K6207" s="2" t="str">
        <f>HYPERLINK("..\..\Imagery\ScannedSlabs\1993\VN93-384C.jpg")</f>
        <v>..\..\Imagery\ScannedSlabs\1993\VN93-384C.jpg</v>
      </c>
    </row>
    <row r="6208" spans="1:12" x14ac:dyDescent="0.25">
      <c r="A6208" t="s">
        <v>8975</v>
      </c>
      <c r="B6208" t="s">
        <v>8975</v>
      </c>
      <c r="C6208">
        <v>526915</v>
      </c>
      <c r="D6208">
        <v>5720873</v>
      </c>
      <c r="E6208">
        <v>21</v>
      </c>
      <c r="F6208" t="s">
        <v>13</v>
      </c>
      <c r="G6208" t="s">
        <v>8976</v>
      </c>
      <c r="I6208" t="s">
        <v>35</v>
      </c>
      <c r="J6208" t="s">
        <v>16</v>
      </c>
      <c r="K6208" s="2" t="str">
        <f>HYPERLINK("..\..\Imagery\ScannedSlabs\1993\VN93-102.jpg")</f>
        <v>..\..\Imagery\ScannedSlabs\1993\VN93-102.jpg</v>
      </c>
    </row>
    <row r="6209" spans="1:12" x14ac:dyDescent="0.25">
      <c r="A6209" t="s">
        <v>8977</v>
      </c>
      <c r="B6209" t="s">
        <v>8978</v>
      </c>
      <c r="C6209">
        <v>526375</v>
      </c>
      <c r="D6209">
        <v>5720687</v>
      </c>
      <c r="E6209">
        <v>21</v>
      </c>
      <c r="F6209" t="s">
        <v>13</v>
      </c>
      <c r="G6209" t="s">
        <v>591</v>
      </c>
      <c r="I6209" t="s">
        <v>38</v>
      </c>
      <c r="J6209" t="s">
        <v>16</v>
      </c>
      <c r="K6209" s="2" t="str">
        <f>HYPERLINK("..\..\Imagery\ScannedSlabs\1993\VN93-104A.jpg")</f>
        <v>..\..\Imagery\ScannedSlabs\1993\VN93-104A.jpg</v>
      </c>
    </row>
    <row r="6210" spans="1:12" x14ac:dyDescent="0.25">
      <c r="A6210" t="s">
        <v>8977</v>
      </c>
      <c r="B6210" t="s">
        <v>8979</v>
      </c>
      <c r="C6210">
        <v>526375</v>
      </c>
      <c r="D6210">
        <v>5720687</v>
      </c>
      <c r="E6210">
        <v>21</v>
      </c>
      <c r="F6210" t="s">
        <v>13</v>
      </c>
      <c r="G6210" t="s">
        <v>448</v>
      </c>
      <c r="I6210" t="s">
        <v>38</v>
      </c>
      <c r="J6210" t="s">
        <v>16</v>
      </c>
      <c r="K6210" s="2" t="str">
        <f>HYPERLINK("..\..\Imagery\ScannedSlabs\1993\VN93-104B.jpg")</f>
        <v>..\..\Imagery\ScannedSlabs\1993\VN93-104B.jpg</v>
      </c>
    </row>
    <row r="6211" spans="1:12" x14ac:dyDescent="0.25">
      <c r="A6211" t="s">
        <v>8980</v>
      </c>
      <c r="B6211" t="s">
        <v>8981</v>
      </c>
      <c r="C6211">
        <v>526011</v>
      </c>
      <c r="D6211">
        <v>5720595</v>
      </c>
      <c r="E6211">
        <v>21</v>
      </c>
      <c r="F6211" t="s">
        <v>13</v>
      </c>
      <c r="G6211" t="s">
        <v>8982</v>
      </c>
      <c r="I6211" t="s">
        <v>38</v>
      </c>
      <c r="J6211" t="s">
        <v>16</v>
      </c>
      <c r="K6211" s="2" t="str">
        <f>HYPERLINK("..\..\Imagery\ScannedSlabs\1993\VN93-105B.jpg")</f>
        <v>..\..\Imagery\ScannedSlabs\1993\VN93-105B.jpg</v>
      </c>
    </row>
    <row r="6212" spans="1:12" x14ac:dyDescent="0.25">
      <c r="A6212" t="s">
        <v>8983</v>
      </c>
      <c r="B6212" t="s">
        <v>8983</v>
      </c>
      <c r="C6212">
        <v>402046</v>
      </c>
      <c r="D6212">
        <v>5934650</v>
      </c>
      <c r="E6212">
        <v>21</v>
      </c>
      <c r="F6212" t="s">
        <v>13</v>
      </c>
      <c r="G6212" t="s">
        <v>331</v>
      </c>
      <c r="I6212" t="s">
        <v>35</v>
      </c>
      <c r="J6212" t="s">
        <v>16</v>
      </c>
      <c r="K6212" s="2" t="str">
        <f>HYPERLINK("..\..\Imagery\ScannedSlabs\1981\GF81-173.jpg")</f>
        <v>..\..\Imagery\ScannedSlabs\1981\GF81-173.jpg</v>
      </c>
    </row>
    <row r="6213" spans="1:12" x14ac:dyDescent="0.25">
      <c r="A6213" t="s">
        <v>8984</v>
      </c>
      <c r="B6213" t="s">
        <v>8985</v>
      </c>
      <c r="C6213">
        <v>525077</v>
      </c>
      <c r="D6213">
        <v>5952750</v>
      </c>
      <c r="E6213">
        <v>21</v>
      </c>
      <c r="F6213" t="s">
        <v>13</v>
      </c>
      <c r="G6213" t="s">
        <v>6453</v>
      </c>
      <c r="I6213" t="s">
        <v>38</v>
      </c>
      <c r="J6213" t="s">
        <v>23</v>
      </c>
      <c r="K6213" s="2" t="str">
        <f>HYPERLINK("..\..\Imagery\ScannedSlabs\1981\VO81-089B.jpg")</f>
        <v>..\..\Imagery\ScannedSlabs\1981\VO81-089B.jpg</v>
      </c>
    </row>
    <row r="6214" spans="1:12" x14ac:dyDescent="0.25">
      <c r="A6214" t="s">
        <v>8986</v>
      </c>
      <c r="B6214" t="s">
        <v>8986</v>
      </c>
      <c r="C6214">
        <v>525192</v>
      </c>
      <c r="D6214">
        <v>5952436</v>
      </c>
      <c r="E6214">
        <v>21</v>
      </c>
      <c r="F6214" t="s">
        <v>13</v>
      </c>
      <c r="I6214" t="s">
        <v>38</v>
      </c>
      <c r="J6214" t="s">
        <v>137</v>
      </c>
      <c r="L6214" t="s">
        <v>138</v>
      </c>
    </row>
    <row r="6215" spans="1:12" x14ac:dyDescent="0.25">
      <c r="A6215" t="s">
        <v>8987</v>
      </c>
      <c r="B6215" t="s">
        <v>8987</v>
      </c>
      <c r="C6215">
        <v>423535</v>
      </c>
      <c r="D6215">
        <v>6004364</v>
      </c>
      <c r="E6215">
        <v>21</v>
      </c>
      <c r="F6215" t="s">
        <v>13</v>
      </c>
      <c r="G6215" t="s">
        <v>2717</v>
      </c>
      <c r="I6215" t="s">
        <v>38</v>
      </c>
      <c r="J6215" t="s">
        <v>23</v>
      </c>
      <c r="K6215" s="2" t="str">
        <f>HYPERLINK("..\..\Imagery\ScannedSlabs\1980\CG80-479.jpg")</f>
        <v>..\..\Imagery\ScannedSlabs\1980\CG80-479.jpg</v>
      </c>
      <c r="L6215" t="s">
        <v>8988</v>
      </c>
    </row>
    <row r="6216" spans="1:12" x14ac:dyDescent="0.25">
      <c r="A6216" t="s">
        <v>8989</v>
      </c>
      <c r="B6216" t="s">
        <v>8989</v>
      </c>
      <c r="C6216">
        <v>424579</v>
      </c>
      <c r="D6216">
        <v>6003744</v>
      </c>
      <c r="E6216">
        <v>21</v>
      </c>
      <c r="F6216" t="s">
        <v>13</v>
      </c>
      <c r="G6216" t="s">
        <v>1562</v>
      </c>
      <c r="H6216" t="s">
        <v>587</v>
      </c>
      <c r="I6216" t="s">
        <v>15</v>
      </c>
      <c r="J6216" t="s">
        <v>16</v>
      </c>
      <c r="K6216" s="2" t="str">
        <f>HYPERLINK("..\..\Imagery\ScannedSlabs\1980\CG80-480.jpg")</f>
        <v>..\..\Imagery\ScannedSlabs\1980\CG80-480.jpg</v>
      </c>
      <c r="L6216" t="s">
        <v>8990</v>
      </c>
    </row>
    <row r="6217" spans="1:12" x14ac:dyDescent="0.25">
      <c r="A6217" t="s">
        <v>8991</v>
      </c>
      <c r="B6217" t="s">
        <v>8991</v>
      </c>
      <c r="C6217">
        <v>423495</v>
      </c>
      <c r="D6217">
        <v>6003236</v>
      </c>
      <c r="E6217">
        <v>21</v>
      </c>
      <c r="F6217" t="s">
        <v>13</v>
      </c>
      <c r="G6217" t="s">
        <v>1562</v>
      </c>
      <c r="I6217" t="s">
        <v>35</v>
      </c>
      <c r="J6217" t="s">
        <v>20</v>
      </c>
      <c r="K6217" s="2" t="str">
        <f>HYPERLINK("..\..\Imagery\ScannedSlabs\1980\CG80-482.jpg")</f>
        <v>..\..\Imagery\ScannedSlabs\1980\CG80-482.jpg</v>
      </c>
    </row>
    <row r="6218" spans="1:12" x14ac:dyDescent="0.25">
      <c r="A6218" t="s">
        <v>8992</v>
      </c>
      <c r="B6218" t="s">
        <v>8992</v>
      </c>
      <c r="C6218">
        <v>422080</v>
      </c>
      <c r="D6218">
        <v>6002348</v>
      </c>
      <c r="E6218">
        <v>21</v>
      </c>
      <c r="F6218" t="s">
        <v>13</v>
      </c>
      <c r="G6218" t="s">
        <v>8993</v>
      </c>
      <c r="I6218" t="s">
        <v>35</v>
      </c>
      <c r="J6218" t="s">
        <v>23</v>
      </c>
      <c r="K6218" s="2" t="str">
        <f>HYPERLINK("..\..\Imagery\ScannedSlabs\1980\CG80-485.jpg")</f>
        <v>..\..\Imagery\ScannedSlabs\1980\CG80-485.jpg</v>
      </c>
    </row>
    <row r="6219" spans="1:12" x14ac:dyDescent="0.25">
      <c r="A6219" t="s">
        <v>8994</v>
      </c>
      <c r="B6219" t="s">
        <v>8994</v>
      </c>
      <c r="C6219">
        <v>395934</v>
      </c>
      <c r="D6219">
        <v>5995679</v>
      </c>
      <c r="E6219">
        <v>21</v>
      </c>
      <c r="F6219" t="s">
        <v>13</v>
      </c>
      <c r="G6219" t="s">
        <v>51</v>
      </c>
      <c r="I6219" t="s">
        <v>35</v>
      </c>
      <c r="J6219" t="s">
        <v>16</v>
      </c>
      <c r="K6219" s="2" t="str">
        <f>HYPERLINK("..\..\Imagery\ScannedSlabs\1980\CG80-500.jpg")</f>
        <v>..\..\Imagery\ScannedSlabs\1980\CG80-500.jpg</v>
      </c>
    </row>
    <row r="6220" spans="1:12" x14ac:dyDescent="0.25">
      <c r="A6220" t="s">
        <v>8995</v>
      </c>
      <c r="B6220" t="s">
        <v>8995</v>
      </c>
      <c r="C6220">
        <v>393746</v>
      </c>
      <c r="D6220">
        <v>5995005</v>
      </c>
      <c r="E6220">
        <v>21</v>
      </c>
      <c r="F6220" t="s">
        <v>13</v>
      </c>
      <c r="G6220" t="s">
        <v>310</v>
      </c>
      <c r="H6220" t="s">
        <v>587</v>
      </c>
      <c r="I6220" t="s">
        <v>15</v>
      </c>
      <c r="J6220" t="s">
        <v>16</v>
      </c>
      <c r="K6220" s="2" t="str">
        <f>HYPERLINK("..\..\Imagery\ScannedSlabs\1980\CG80-505.jpg")</f>
        <v>..\..\Imagery\ScannedSlabs\1980\CG80-505.jpg</v>
      </c>
      <c r="L6220" t="s">
        <v>8996</v>
      </c>
    </row>
    <row r="6221" spans="1:12" x14ac:dyDescent="0.25">
      <c r="A6221" t="s">
        <v>8997</v>
      </c>
      <c r="B6221" t="s">
        <v>8997</v>
      </c>
      <c r="C6221">
        <v>398095</v>
      </c>
      <c r="D6221">
        <v>6001065</v>
      </c>
      <c r="E6221">
        <v>21</v>
      </c>
      <c r="F6221" t="s">
        <v>13</v>
      </c>
      <c r="G6221" t="s">
        <v>151</v>
      </c>
      <c r="I6221" t="s">
        <v>35</v>
      </c>
      <c r="J6221" t="s">
        <v>16</v>
      </c>
      <c r="K6221" s="2" t="str">
        <f>HYPERLINK("..\..\Imagery\ScannedSlabs\1980\CG80-518.jpg")</f>
        <v>..\..\Imagery\ScannedSlabs\1980\CG80-518.jpg</v>
      </c>
    </row>
    <row r="6222" spans="1:12" x14ac:dyDescent="0.25">
      <c r="A6222" t="s">
        <v>8998</v>
      </c>
      <c r="B6222" t="s">
        <v>8998</v>
      </c>
      <c r="C6222">
        <v>468780</v>
      </c>
      <c r="D6222">
        <v>5911754</v>
      </c>
      <c r="E6222">
        <v>21</v>
      </c>
      <c r="F6222" t="s">
        <v>13</v>
      </c>
      <c r="G6222" t="s">
        <v>3209</v>
      </c>
      <c r="I6222" t="s">
        <v>38</v>
      </c>
      <c r="J6222" t="s">
        <v>16</v>
      </c>
      <c r="K6222" s="2" t="str">
        <f>HYPERLINK("..\..\Imagery\ScannedSlabs\1984\CG84-413.jpg")</f>
        <v>..\..\Imagery\ScannedSlabs\1984\CG84-413.jpg</v>
      </c>
    </row>
    <row r="6223" spans="1:12" x14ac:dyDescent="0.25">
      <c r="A6223" t="s">
        <v>8999</v>
      </c>
      <c r="B6223" t="s">
        <v>8999</v>
      </c>
      <c r="C6223">
        <v>489210</v>
      </c>
      <c r="D6223">
        <v>6044893</v>
      </c>
      <c r="E6223">
        <v>21</v>
      </c>
      <c r="F6223" t="s">
        <v>13</v>
      </c>
      <c r="G6223" t="s">
        <v>51</v>
      </c>
      <c r="I6223" t="s">
        <v>15</v>
      </c>
      <c r="J6223" t="s">
        <v>16</v>
      </c>
      <c r="K6223" s="2" t="str">
        <f>HYPERLINK("..\..\Imagery\ScannedSlabs\1979\CG79-311.jpg")</f>
        <v>..\..\Imagery\ScannedSlabs\1979\CG79-311.jpg</v>
      </c>
    </row>
    <row r="6224" spans="1:12" x14ac:dyDescent="0.25">
      <c r="A6224" t="s">
        <v>9000</v>
      </c>
      <c r="B6224" t="s">
        <v>9000</v>
      </c>
      <c r="C6224">
        <v>489897</v>
      </c>
      <c r="D6224">
        <v>6044411</v>
      </c>
      <c r="E6224">
        <v>21</v>
      </c>
      <c r="F6224" t="s">
        <v>13</v>
      </c>
      <c r="G6224" t="s">
        <v>331</v>
      </c>
      <c r="I6224" t="s">
        <v>15</v>
      </c>
      <c r="J6224" t="s">
        <v>16</v>
      </c>
      <c r="K6224" s="2" t="str">
        <f>HYPERLINK("..\..\Imagery\ScannedSlabs\1979\CG79-312.jpg")</f>
        <v>..\..\Imagery\ScannedSlabs\1979\CG79-312.jpg</v>
      </c>
    </row>
    <row r="6225" spans="1:11" x14ac:dyDescent="0.25">
      <c r="A6225" t="s">
        <v>9001</v>
      </c>
      <c r="B6225" t="s">
        <v>9002</v>
      </c>
      <c r="C6225">
        <v>542779</v>
      </c>
      <c r="D6225">
        <v>5841429</v>
      </c>
      <c r="E6225">
        <v>21</v>
      </c>
      <c r="F6225" t="s">
        <v>13</v>
      </c>
      <c r="G6225" t="s">
        <v>9003</v>
      </c>
      <c r="I6225" t="s">
        <v>35</v>
      </c>
      <c r="J6225" t="s">
        <v>83</v>
      </c>
    </row>
    <row r="6226" spans="1:11" x14ac:dyDescent="0.25">
      <c r="A6226" t="s">
        <v>8638</v>
      </c>
      <c r="B6226" t="s">
        <v>9004</v>
      </c>
      <c r="C6226">
        <v>544703</v>
      </c>
      <c r="D6226">
        <v>5840437</v>
      </c>
      <c r="E6226">
        <v>21</v>
      </c>
      <c r="F6226" t="s">
        <v>13</v>
      </c>
      <c r="G6226" t="s">
        <v>9005</v>
      </c>
      <c r="H6226" t="s">
        <v>8641</v>
      </c>
      <c r="I6226" t="s">
        <v>38</v>
      </c>
      <c r="J6226" t="s">
        <v>83</v>
      </c>
    </row>
    <row r="6227" spans="1:11" x14ac:dyDescent="0.25">
      <c r="A6227" t="s">
        <v>2599</v>
      </c>
      <c r="B6227" t="s">
        <v>9006</v>
      </c>
      <c r="C6227">
        <v>387240</v>
      </c>
      <c r="D6227">
        <v>5988840</v>
      </c>
      <c r="E6227">
        <v>21</v>
      </c>
      <c r="F6227" t="s">
        <v>13</v>
      </c>
      <c r="G6227" t="s">
        <v>109</v>
      </c>
      <c r="I6227" t="s">
        <v>35</v>
      </c>
      <c r="J6227" t="s">
        <v>16</v>
      </c>
      <c r="K6227" s="2" t="str">
        <f>HYPERLINK("..\..\Imagery\ScannedSlabs\1980\CG80-529A.jpg")</f>
        <v>..\..\Imagery\ScannedSlabs\1980\CG80-529A.jpg</v>
      </c>
    </row>
    <row r="6228" spans="1:11" x14ac:dyDescent="0.25">
      <c r="A6228" t="s">
        <v>9007</v>
      </c>
      <c r="B6228" t="s">
        <v>9007</v>
      </c>
      <c r="C6228">
        <v>434892</v>
      </c>
      <c r="D6228">
        <v>6006187</v>
      </c>
      <c r="E6228">
        <v>21</v>
      </c>
      <c r="F6228" t="s">
        <v>13</v>
      </c>
      <c r="G6228" t="s">
        <v>79</v>
      </c>
      <c r="I6228" t="s">
        <v>35</v>
      </c>
      <c r="J6228" t="s">
        <v>16</v>
      </c>
      <c r="K6228" s="2" t="str">
        <f>HYPERLINK("..\..\Imagery\ScannedSlabs\1980\CG80-550.jpg")</f>
        <v>..\..\Imagery\ScannedSlabs\1980\CG80-550.jpg</v>
      </c>
    </row>
    <row r="6229" spans="1:11" x14ac:dyDescent="0.25">
      <c r="A6229" t="s">
        <v>9008</v>
      </c>
      <c r="B6229" t="s">
        <v>9008</v>
      </c>
      <c r="C6229">
        <v>437982</v>
      </c>
      <c r="D6229">
        <v>6006377</v>
      </c>
      <c r="E6229">
        <v>21</v>
      </c>
      <c r="F6229" t="s">
        <v>13</v>
      </c>
      <c r="G6229" t="s">
        <v>3474</v>
      </c>
      <c r="I6229" t="s">
        <v>38</v>
      </c>
      <c r="J6229" t="s">
        <v>16</v>
      </c>
      <c r="K6229" s="2" t="str">
        <f>HYPERLINK("..\..\Imagery\ScannedSlabs\1980\CG80-551.jpg")</f>
        <v>..\..\Imagery\ScannedSlabs\1980\CG80-551.jpg</v>
      </c>
    </row>
    <row r="6230" spans="1:11" x14ac:dyDescent="0.25">
      <c r="A6230" t="s">
        <v>9009</v>
      </c>
      <c r="B6230" t="s">
        <v>9009</v>
      </c>
      <c r="C6230">
        <v>567649</v>
      </c>
      <c r="D6230">
        <v>5931903</v>
      </c>
      <c r="E6230">
        <v>21</v>
      </c>
      <c r="F6230" t="s">
        <v>13</v>
      </c>
      <c r="G6230" t="s">
        <v>124</v>
      </c>
      <c r="I6230" t="s">
        <v>35</v>
      </c>
      <c r="J6230" t="s">
        <v>20</v>
      </c>
      <c r="K6230" s="2" t="str">
        <f>HYPERLINK("..\..\Imagery\ScannedSlabs\1985\GM85-664.jpg")</f>
        <v>..\..\Imagery\ScannedSlabs\1985\GM85-664.jpg</v>
      </c>
    </row>
    <row r="6231" spans="1:11" x14ac:dyDescent="0.25">
      <c r="A6231" t="s">
        <v>5054</v>
      </c>
      <c r="B6231" t="s">
        <v>9010</v>
      </c>
      <c r="C6231">
        <v>567966</v>
      </c>
      <c r="D6231">
        <v>5931519</v>
      </c>
      <c r="E6231">
        <v>21</v>
      </c>
      <c r="F6231" t="s">
        <v>13</v>
      </c>
      <c r="G6231" t="s">
        <v>79</v>
      </c>
      <c r="I6231" t="s">
        <v>35</v>
      </c>
      <c r="J6231" t="s">
        <v>16</v>
      </c>
      <c r="K6231" s="2" t="str">
        <f>HYPERLINK("..\..\Imagery\ScannedSlabs\1985\GM85-665A.jpg")</f>
        <v>..\..\Imagery\ScannedSlabs\1985\GM85-665A.jpg</v>
      </c>
    </row>
    <row r="6232" spans="1:11" x14ac:dyDescent="0.25">
      <c r="A6232" t="s">
        <v>9011</v>
      </c>
      <c r="B6232" t="s">
        <v>9011</v>
      </c>
      <c r="C6232">
        <v>594520</v>
      </c>
      <c r="D6232">
        <v>5788872</v>
      </c>
      <c r="E6232">
        <v>21</v>
      </c>
      <c r="F6232" t="s">
        <v>13</v>
      </c>
      <c r="G6232" t="s">
        <v>79</v>
      </c>
      <c r="I6232" t="s">
        <v>38</v>
      </c>
      <c r="J6232" t="s">
        <v>16</v>
      </c>
      <c r="K6232" s="2" t="str">
        <f>HYPERLINK("..\..\Imagery\ScannedSlabs\1987\JS87-560.jpg")</f>
        <v>..\..\Imagery\ScannedSlabs\1987\JS87-560.jpg</v>
      </c>
    </row>
    <row r="6233" spans="1:11" x14ac:dyDescent="0.25">
      <c r="A6233" t="s">
        <v>9012</v>
      </c>
      <c r="B6233" t="s">
        <v>9012</v>
      </c>
      <c r="C6233">
        <v>594248</v>
      </c>
      <c r="D6233">
        <v>5788748</v>
      </c>
      <c r="E6233">
        <v>21</v>
      </c>
      <c r="F6233" t="s">
        <v>13</v>
      </c>
      <c r="G6233" t="s">
        <v>51</v>
      </c>
      <c r="I6233" t="s">
        <v>38</v>
      </c>
      <c r="J6233" t="s">
        <v>16</v>
      </c>
      <c r="K6233" s="2" t="str">
        <f>HYPERLINK("..\..\Imagery\ScannedSlabs\1987\JS87-561.jpg")</f>
        <v>..\..\Imagery\ScannedSlabs\1987\JS87-561.jpg</v>
      </c>
    </row>
    <row r="6234" spans="1:11" x14ac:dyDescent="0.25">
      <c r="A6234" t="s">
        <v>9013</v>
      </c>
      <c r="B6234" t="s">
        <v>9014</v>
      </c>
      <c r="C6234">
        <v>593660</v>
      </c>
      <c r="D6234">
        <v>5788666</v>
      </c>
      <c r="E6234">
        <v>21</v>
      </c>
      <c r="F6234" t="s">
        <v>13</v>
      </c>
      <c r="G6234" t="s">
        <v>51</v>
      </c>
      <c r="I6234" t="s">
        <v>38</v>
      </c>
      <c r="J6234" t="s">
        <v>16</v>
      </c>
      <c r="K6234" s="2" t="str">
        <f>HYPERLINK("..\..\Imagery\ScannedSlabs\1987\JS87-563A.jpg")</f>
        <v>..\..\Imagery\ScannedSlabs\1987\JS87-563A.jpg</v>
      </c>
    </row>
    <row r="6235" spans="1:11" x14ac:dyDescent="0.25">
      <c r="A6235" t="s">
        <v>9013</v>
      </c>
      <c r="B6235" t="s">
        <v>9015</v>
      </c>
      <c r="C6235">
        <v>593660</v>
      </c>
      <c r="D6235">
        <v>5788666</v>
      </c>
      <c r="E6235">
        <v>21</v>
      </c>
      <c r="F6235" t="s">
        <v>13</v>
      </c>
      <c r="G6235" t="s">
        <v>526</v>
      </c>
      <c r="I6235" t="s">
        <v>35</v>
      </c>
      <c r="J6235" t="s">
        <v>16</v>
      </c>
      <c r="K6235" s="2" t="str">
        <f>HYPERLINK("..\..\Imagery\ScannedSlabs\1987\JS87-563B.jpg")</f>
        <v>..\..\Imagery\ScannedSlabs\1987\JS87-563B.jpg</v>
      </c>
    </row>
    <row r="6236" spans="1:11" x14ac:dyDescent="0.25">
      <c r="A6236" t="s">
        <v>9016</v>
      </c>
      <c r="B6236" t="s">
        <v>9016</v>
      </c>
      <c r="C6236">
        <v>580074</v>
      </c>
      <c r="D6236">
        <v>5799420</v>
      </c>
      <c r="E6236">
        <v>21</v>
      </c>
      <c r="F6236" t="s">
        <v>13</v>
      </c>
      <c r="G6236" t="s">
        <v>51</v>
      </c>
      <c r="I6236" t="s">
        <v>38</v>
      </c>
      <c r="J6236" t="s">
        <v>23</v>
      </c>
      <c r="K6236" s="2" t="str">
        <f>HYPERLINK("..\..\Imagery\ScannedSlabs\1987\JS87-565.jpg")</f>
        <v>..\..\Imagery\ScannedSlabs\1987\JS87-565.jpg</v>
      </c>
    </row>
    <row r="6237" spans="1:11" x14ac:dyDescent="0.25">
      <c r="A6237" t="s">
        <v>9017</v>
      </c>
      <c r="B6237" t="s">
        <v>9017</v>
      </c>
      <c r="C6237">
        <v>580725</v>
      </c>
      <c r="D6237">
        <v>5799181</v>
      </c>
      <c r="E6237">
        <v>21</v>
      </c>
      <c r="F6237" t="s">
        <v>13</v>
      </c>
      <c r="G6237" t="s">
        <v>526</v>
      </c>
      <c r="I6237" t="s">
        <v>38</v>
      </c>
      <c r="J6237" t="s">
        <v>20</v>
      </c>
      <c r="K6237" s="2" t="str">
        <f>HYPERLINK("..\..\Imagery\ScannedSlabs\1987\JS87-566.jpg")</f>
        <v>..\..\Imagery\ScannedSlabs\1987\JS87-566.jpg</v>
      </c>
    </row>
    <row r="6238" spans="1:11" x14ac:dyDescent="0.25">
      <c r="A6238" t="s">
        <v>9018</v>
      </c>
      <c r="B6238" t="s">
        <v>9018</v>
      </c>
      <c r="C6238">
        <v>581305</v>
      </c>
      <c r="D6238">
        <v>5799319</v>
      </c>
      <c r="E6238">
        <v>21</v>
      </c>
      <c r="F6238" t="s">
        <v>13</v>
      </c>
      <c r="G6238" t="s">
        <v>124</v>
      </c>
      <c r="I6238" t="s">
        <v>35</v>
      </c>
      <c r="J6238" t="s">
        <v>20</v>
      </c>
      <c r="K6238" s="2" t="str">
        <f>HYPERLINK("..\..\Imagery\ScannedSlabs\1987\JS87-567.jpg")</f>
        <v>..\..\Imagery\ScannedSlabs\1987\JS87-567.jpg</v>
      </c>
    </row>
    <row r="6239" spans="1:11" x14ac:dyDescent="0.25">
      <c r="A6239" t="s">
        <v>9019</v>
      </c>
      <c r="B6239" t="s">
        <v>9019</v>
      </c>
      <c r="C6239">
        <v>582614</v>
      </c>
      <c r="D6239">
        <v>5799217</v>
      </c>
      <c r="E6239">
        <v>21</v>
      </c>
      <c r="F6239" t="s">
        <v>13</v>
      </c>
      <c r="G6239" t="s">
        <v>51</v>
      </c>
      <c r="I6239" t="s">
        <v>38</v>
      </c>
      <c r="J6239" t="s">
        <v>16</v>
      </c>
      <c r="K6239" s="2" t="str">
        <f>HYPERLINK("..\..\Imagery\ScannedSlabs\1987\JS87-569.jpg")</f>
        <v>..\..\Imagery\ScannedSlabs\1987\JS87-569.jpg</v>
      </c>
    </row>
    <row r="6240" spans="1:11" x14ac:dyDescent="0.25">
      <c r="A6240" t="s">
        <v>9020</v>
      </c>
      <c r="B6240" t="s">
        <v>9020</v>
      </c>
      <c r="C6240">
        <v>583942</v>
      </c>
      <c r="D6240">
        <v>5799530</v>
      </c>
      <c r="E6240">
        <v>21</v>
      </c>
      <c r="F6240" t="s">
        <v>13</v>
      </c>
      <c r="G6240" t="s">
        <v>105</v>
      </c>
      <c r="I6240" t="s">
        <v>38</v>
      </c>
      <c r="J6240" t="s">
        <v>20</v>
      </c>
      <c r="K6240" s="2" t="str">
        <f>HYPERLINK("..\..\Imagery\ScannedSlabs\1987\JS87-571.jpg")</f>
        <v>..\..\Imagery\ScannedSlabs\1987\JS87-571.jpg</v>
      </c>
    </row>
    <row r="6241" spans="1:12" x14ac:dyDescent="0.25">
      <c r="A6241" t="s">
        <v>9021</v>
      </c>
      <c r="B6241" t="s">
        <v>9021</v>
      </c>
      <c r="C6241">
        <v>539504</v>
      </c>
      <c r="D6241">
        <v>5783305</v>
      </c>
      <c r="E6241">
        <v>21</v>
      </c>
      <c r="F6241" t="s">
        <v>13</v>
      </c>
      <c r="G6241" t="s">
        <v>9022</v>
      </c>
      <c r="I6241" t="s">
        <v>35</v>
      </c>
      <c r="J6241" t="s">
        <v>16</v>
      </c>
      <c r="K6241" s="2" t="str">
        <f>HYPERLINK("..\..\Imagery\ScannedSlabs\1987\CG87-122.jpg")</f>
        <v>..\..\Imagery\ScannedSlabs\1987\CG87-122.jpg</v>
      </c>
    </row>
    <row r="6242" spans="1:12" x14ac:dyDescent="0.25">
      <c r="A6242" t="s">
        <v>9023</v>
      </c>
      <c r="B6242" t="s">
        <v>9024</v>
      </c>
      <c r="C6242">
        <v>537025</v>
      </c>
      <c r="D6242">
        <v>5938371</v>
      </c>
      <c r="E6242">
        <v>21</v>
      </c>
      <c r="F6242" t="s">
        <v>13</v>
      </c>
      <c r="G6242" t="s">
        <v>9025</v>
      </c>
      <c r="I6242" t="s">
        <v>38</v>
      </c>
      <c r="J6242" t="s">
        <v>16</v>
      </c>
      <c r="K6242" s="2" t="str">
        <f>HYPERLINK("..\..\Imagery\ScannedSlabs\1981\GW81-014A.jpg")</f>
        <v>..\..\Imagery\ScannedSlabs\1981\GW81-014A.jpg</v>
      </c>
    </row>
    <row r="6243" spans="1:12" x14ac:dyDescent="0.25">
      <c r="A6243" t="s">
        <v>9023</v>
      </c>
      <c r="B6243" t="s">
        <v>9026</v>
      </c>
      <c r="C6243">
        <v>537025</v>
      </c>
      <c r="D6243">
        <v>5938371</v>
      </c>
      <c r="E6243">
        <v>21</v>
      </c>
      <c r="F6243" t="s">
        <v>13</v>
      </c>
      <c r="G6243" t="s">
        <v>8924</v>
      </c>
      <c r="I6243" t="s">
        <v>38</v>
      </c>
      <c r="J6243" t="s">
        <v>20</v>
      </c>
      <c r="K6243" s="2" t="str">
        <f>HYPERLINK("..\..\Imagery\ScannedSlabs\1981\GW81-014C.jpg")</f>
        <v>..\..\Imagery\ScannedSlabs\1981\GW81-014C.jpg</v>
      </c>
    </row>
    <row r="6244" spans="1:12" x14ac:dyDescent="0.25">
      <c r="A6244" t="s">
        <v>9027</v>
      </c>
      <c r="B6244" t="s">
        <v>9027</v>
      </c>
      <c r="C6244">
        <v>344875</v>
      </c>
      <c r="D6244">
        <v>6066360</v>
      </c>
      <c r="E6244">
        <v>21</v>
      </c>
      <c r="F6244" t="s">
        <v>13</v>
      </c>
      <c r="I6244" t="s">
        <v>38</v>
      </c>
      <c r="J6244" t="s">
        <v>137</v>
      </c>
    </row>
    <row r="6245" spans="1:12" x14ac:dyDescent="0.25">
      <c r="A6245" t="s">
        <v>9028</v>
      </c>
      <c r="B6245" t="s">
        <v>9028</v>
      </c>
      <c r="C6245">
        <v>347789</v>
      </c>
      <c r="D6245">
        <v>6064561</v>
      </c>
      <c r="E6245">
        <v>21</v>
      </c>
      <c r="F6245" t="s">
        <v>13</v>
      </c>
      <c r="I6245" t="s">
        <v>35</v>
      </c>
      <c r="J6245" t="s">
        <v>137</v>
      </c>
    </row>
    <row r="6246" spans="1:12" x14ac:dyDescent="0.25">
      <c r="A6246" t="s">
        <v>9029</v>
      </c>
      <c r="B6246" t="s">
        <v>9029</v>
      </c>
      <c r="C6246">
        <v>340910</v>
      </c>
      <c r="D6246">
        <v>6055127</v>
      </c>
      <c r="E6246">
        <v>21</v>
      </c>
      <c r="F6246" t="s">
        <v>13</v>
      </c>
      <c r="I6246" t="s">
        <v>38</v>
      </c>
      <c r="J6246" t="s">
        <v>137</v>
      </c>
    </row>
    <row r="6247" spans="1:12" x14ac:dyDescent="0.25">
      <c r="A6247" t="s">
        <v>9030</v>
      </c>
      <c r="B6247" t="s">
        <v>9030</v>
      </c>
      <c r="C6247">
        <v>342306</v>
      </c>
      <c r="D6247">
        <v>6063415</v>
      </c>
      <c r="E6247">
        <v>21</v>
      </c>
      <c r="F6247" t="s">
        <v>13</v>
      </c>
      <c r="I6247" t="s">
        <v>35</v>
      </c>
      <c r="J6247" t="s">
        <v>137</v>
      </c>
    </row>
    <row r="6248" spans="1:12" x14ac:dyDescent="0.25">
      <c r="A6248" t="s">
        <v>9031</v>
      </c>
      <c r="B6248" t="s">
        <v>9031</v>
      </c>
      <c r="C6248">
        <v>342681</v>
      </c>
      <c r="D6248">
        <v>6065002</v>
      </c>
      <c r="E6248">
        <v>21</v>
      </c>
      <c r="F6248" t="s">
        <v>13</v>
      </c>
      <c r="I6248" t="s">
        <v>38</v>
      </c>
      <c r="J6248" t="s">
        <v>137</v>
      </c>
    </row>
    <row r="6249" spans="1:12" x14ac:dyDescent="0.25">
      <c r="A6249" t="s">
        <v>9032</v>
      </c>
      <c r="B6249" t="s">
        <v>9032</v>
      </c>
      <c r="C6249">
        <v>458147</v>
      </c>
      <c r="D6249">
        <v>6006492</v>
      </c>
      <c r="E6249">
        <v>21</v>
      </c>
      <c r="F6249" t="s">
        <v>13</v>
      </c>
      <c r="I6249" t="s">
        <v>35</v>
      </c>
      <c r="J6249" t="s">
        <v>137</v>
      </c>
      <c r="L6249" t="s">
        <v>9033</v>
      </c>
    </row>
    <row r="6250" spans="1:12" x14ac:dyDescent="0.25">
      <c r="A6250" t="s">
        <v>9034</v>
      </c>
      <c r="B6250" t="s">
        <v>9034</v>
      </c>
      <c r="C6250">
        <v>455260</v>
      </c>
      <c r="D6250">
        <v>6006836</v>
      </c>
      <c r="E6250">
        <v>21</v>
      </c>
      <c r="F6250" t="s">
        <v>13</v>
      </c>
      <c r="G6250" t="s">
        <v>79</v>
      </c>
      <c r="I6250" t="s">
        <v>38</v>
      </c>
      <c r="J6250" t="s">
        <v>16</v>
      </c>
      <c r="K6250" s="2" t="str">
        <f>HYPERLINK("..\..\Imagery\ScannedSlabs\1980\CG80-290.jpg")</f>
        <v>..\..\Imagery\ScannedSlabs\1980\CG80-290.jpg</v>
      </c>
    </row>
    <row r="6251" spans="1:12" x14ac:dyDescent="0.25">
      <c r="A6251" t="s">
        <v>9035</v>
      </c>
      <c r="B6251" t="s">
        <v>9035</v>
      </c>
      <c r="C6251">
        <v>453957</v>
      </c>
      <c r="D6251">
        <v>6006668</v>
      </c>
      <c r="E6251">
        <v>21</v>
      </c>
      <c r="F6251" t="s">
        <v>13</v>
      </c>
      <c r="G6251" t="s">
        <v>1975</v>
      </c>
      <c r="I6251" t="s">
        <v>38</v>
      </c>
      <c r="J6251" t="s">
        <v>562</v>
      </c>
      <c r="K6251" s="2" t="str">
        <f>HYPERLINK("..\..\Imagery\ScannedSlabs\1980\CG80-292.jpg")</f>
        <v>..\..\Imagery\ScannedSlabs\1980\CG80-292.jpg</v>
      </c>
    </row>
    <row r="6252" spans="1:12" x14ac:dyDescent="0.25">
      <c r="A6252" t="s">
        <v>9036</v>
      </c>
      <c r="B6252" t="s">
        <v>9036</v>
      </c>
      <c r="C6252">
        <v>451731</v>
      </c>
      <c r="D6252">
        <v>6006422</v>
      </c>
      <c r="E6252">
        <v>21</v>
      </c>
      <c r="F6252" t="s">
        <v>13</v>
      </c>
      <c r="G6252" t="s">
        <v>482</v>
      </c>
      <c r="I6252" t="s">
        <v>38</v>
      </c>
      <c r="J6252" t="s">
        <v>16</v>
      </c>
      <c r="K6252" s="2" t="str">
        <f>HYPERLINK("..\..\Imagery\ScannedSlabs\1980\CG80-297.jpg")</f>
        <v>..\..\Imagery\ScannedSlabs\1980\CG80-297.jpg</v>
      </c>
    </row>
    <row r="6253" spans="1:12" x14ac:dyDescent="0.25">
      <c r="A6253" t="s">
        <v>9037</v>
      </c>
      <c r="B6253" t="s">
        <v>9037</v>
      </c>
      <c r="C6253">
        <v>449943</v>
      </c>
      <c r="D6253">
        <v>6005824</v>
      </c>
      <c r="E6253">
        <v>21</v>
      </c>
      <c r="F6253" t="s">
        <v>13</v>
      </c>
      <c r="G6253" t="s">
        <v>260</v>
      </c>
      <c r="I6253" t="s">
        <v>38</v>
      </c>
      <c r="J6253" t="s">
        <v>562</v>
      </c>
      <c r="K6253" s="2" t="str">
        <f>HYPERLINK("..\..\Imagery\ScannedSlabs\1980\CG80-300.jpg")</f>
        <v>..\..\Imagery\ScannedSlabs\1980\CG80-300.jpg</v>
      </c>
    </row>
    <row r="6254" spans="1:12" x14ac:dyDescent="0.25">
      <c r="A6254" t="s">
        <v>9038</v>
      </c>
      <c r="B6254" t="s">
        <v>9038</v>
      </c>
      <c r="C6254">
        <v>567485</v>
      </c>
      <c r="D6254">
        <v>5872680</v>
      </c>
      <c r="E6254">
        <v>21</v>
      </c>
      <c r="F6254" t="s">
        <v>13</v>
      </c>
      <c r="I6254" t="s">
        <v>38</v>
      </c>
      <c r="J6254" t="s">
        <v>137</v>
      </c>
      <c r="L6254" t="s">
        <v>2723</v>
      </c>
    </row>
    <row r="6255" spans="1:12" x14ac:dyDescent="0.25">
      <c r="A6255" t="s">
        <v>9039</v>
      </c>
      <c r="B6255" t="s">
        <v>9039</v>
      </c>
      <c r="C6255">
        <v>492532</v>
      </c>
      <c r="D6255">
        <v>5960828</v>
      </c>
      <c r="E6255">
        <v>21</v>
      </c>
      <c r="F6255" t="s">
        <v>13</v>
      </c>
      <c r="G6255" t="s">
        <v>9040</v>
      </c>
      <c r="I6255" t="s">
        <v>15</v>
      </c>
      <c r="J6255" t="s">
        <v>16</v>
      </c>
      <c r="K6255" s="2" t="str">
        <f>HYPERLINK("..\..\Imagery\ScannedSlabs\1981\CG81-068.jpg")</f>
        <v>..\..\Imagery\ScannedSlabs\1981\CG81-068.jpg</v>
      </c>
    </row>
    <row r="6256" spans="1:12" x14ac:dyDescent="0.25">
      <c r="A6256" t="s">
        <v>9041</v>
      </c>
      <c r="B6256" t="s">
        <v>9042</v>
      </c>
      <c r="C6256">
        <v>421288</v>
      </c>
      <c r="D6256">
        <v>6079749</v>
      </c>
      <c r="E6256">
        <v>21</v>
      </c>
      <c r="F6256" t="s">
        <v>13</v>
      </c>
      <c r="G6256" t="s">
        <v>9043</v>
      </c>
      <c r="I6256" t="s">
        <v>38</v>
      </c>
      <c r="J6256" t="s">
        <v>23</v>
      </c>
      <c r="K6256" s="2" t="str">
        <f>HYPERLINK("..\..\Imagery\ScannedSlabs\1979\CG79-081A.jpg")</f>
        <v>..\..\Imagery\ScannedSlabs\1979\CG79-081A.jpg</v>
      </c>
    </row>
    <row r="6257" spans="1:12" x14ac:dyDescent="0.25">
      <c r="A6257" t="s">
        <v>9044</v>
      </c>
      <c r="B6257" t="s">
        <v>9044</v>
      </c>
      <c r="C6257">
        <v>421363</v>
      </c>
      <c r="D6257">
        <v>6078976</v>
      </c>
      <c r="E6257">
        <v>21</v>
      </c>
      <c r="F6257" t="s">
        <v>13</v>
      </c>
      <c r="I6257" t="s">
        <v>38</v>
      </c>
      <c r="J6257" t="s">
        <v>137</v>
      </c>
      <c r="L6257" t="s">
        <v>138</v>
      </c>
    </row>
    <row r="6258" spans="1:12" x14ac:dyDescent="0.25">
      <c r="A6258" t="s">
        <v>9045</v>
      </c>
      <c r="B6258" t="s">
        <v>9045</v>
      </c>
      <c r="C6258">
        <v>440927</v>
      </c>
      <c r="D6258">
        <v>5992512</v>
      </c>
      <c r="E6258">
        <v>21</v>
      </c>
      <c r="F6258" t="s">
        <v>13</v>
      </c>
      <c r="I6258" t="s">
        <v>35</v>
      </c>
      <c r="J6258" t="s">
        <v>83</v>
      </c>
    </row>
    <row r="6259" spans="1:12" x14ac:dyDescent="0.25">
      <c r="A6259" t="s">
        <v>9046</v>
      </c>
      <c r="B6259" t="s">
        <v>9046</v>
      </c>
      <c r="C6259">
        <v>446940</v>
      </c>
      <c r="D6259">
        <v>5994186</v>
      </c>
      <c r="E6259">
        <v>21</v>
      </c>
      <c r="F6259" t="s">
        <v>13</v>
      </c>
      <c r="I6259" t="s">
        <v>35</v>
      </c>
      <c r="J6259" t="s">
        <v>83</v>
      </c>
    </row>
    <row r="6260" spans="1:12" x14ac:dyDescent="0.25">
      <c r="A6260" t="s">
        <v>9047</v>
      </c>
      <c r="B6260" t="s">
        <v>9047</v>
      </c>
      <c r="C6260">
        <v>322413</v>
      </c>
      <c r="D6260">
        <v>5829266</v>
      </c>
      <c r="E6260">
        <v>21</v>
      </c>
      <c r="F6260" t="s">
        <v>13</v>
      </c>
      <c r="G6260" t="s">
        <v>173</v>
      </c>
      <c r="I6260" t="s">
        <v>35</v>
      </c>
      <c r="J6260" t="s">
        <v>16</v>
      </c>
      <c r="K6260" s="2" t="str">
        <f>HYPERLINK("..\..\Imagery\ScannedSlabs\1998\CG98-282.jpg")</f>
        <v>..\..\Imagery\ScannedSlabs\1998\CG98-282.jpg</v>
      </c>
    </row>
    <row r="6261" spans="1:12" x14ac:dyDescent="0.25">
      <c r="A6261" t="s">
        <v>9048</v>
      </c>
      <c r="B6261" t="s">
        <v>9049</v>
      </c>
      <c r="C6261">
        <v>461592</v>
      </c>
      <c r="D6261">
        <v>5907895</v>
      </c>
      <c r="E6261">
        <v>21</v>
      </c>
      <c r="F6261" t="s">
        <v>13</v>
      </c>
      <c r="G6261" t="s">
        <v>9050</v>
      </c>
      <c r="I6261" t="s">
        <v>38</v>
      </c>
      <c r="J6261" t="s">
        <v>83</v>
      </c>
    </row>
    <row r="6262" spans="1:12" x14ac:dyDescent="0.25">
      <c r="A6262" t="s">
        <v>9051</v>
      </c>
      <c r="B6262" t="s">
        <v>9052</v>
      </c>
      <c r="C6262">
        <v>462082</v>
      </c>
      <c r="D6262">
        <v>5908182</v>
      </c>
      <c r="E6262">
        <v>21</v>
      </c>
      <c r="F6262" t="s">
        <v>13</v>
      </c>
      <c r="G6262" t="s">
        <v>7551</v>
      </c>
      <c r="I6262" t="s">
        <v>38</v>
      </c>
      <c r="J6262" t="s">
        <v>83</v>
      </c>
    </row>
    <row r="6263" spans="1:12" x14ac:dyDescent="0.25">
      <c r="A6263" t="s">
        <v>9051</v>
      </c>
      <c r="B6263" t="s">
        <v>9053</v>
      </c>
      <c r="C6263">
        <v>462082</v>
      </c>
      <c r="D6263">
        <v>5908182</v>
      </c>
      <c r="E6263">
        <v>21</v>
      </c>
      <c r="F6263" t="s">
        <v>13</v>
      </c>
      <c r="G6263" t="s">
        <v>2813</v>
      </c>
      <c r="I6263" t="s">
        <v>35</v>
      </c>
      <c r="J6263" t="s">
        <v>83</v>
      </c>
    </row>
    <row r="6264" spans="1:12" x14ac:dyDescent="0.25">
      <c r="A6264" t="s">
        <v>9051</v>
      </c>
      <c r="B6264" t="s">
        <v>9054</v>
      </c>
      <c r="C6264">
        <v>462082</v>
      </c>
      <c r="D6264">
        <v>5908182</v>
      </c>
      <c r="E6264">
        <v>21</v>
      </c>
      <c r="F6264" t="s">
        <v>13</v>
      </c>
      <c r="G6264" t="s">
        <v>246</v>
      </c>
      <c r="I6264" t="s">
        <v>38</v>
      </c>
      <c r="J6264" t="s">
        <v>83</v>
      </c>
    </row>
    <row r="6265" spans="1:12" x14ac:dyDescent="0.25">
      <c r="A6265" t="s">
        <v>9055</v>
      </c>
      <c r="B6265" t="s">
        <v>9056</v>
      </c>
      <c r="C6265">
        <v>491925</v>
      </c>
      <c r="D6265">
        <v>5821325</v>
      </c>
      <c r="E6265">
        <v>21</v>
      </c>
      <c r="F6265" t="s">
        <v>13</v>
      </c>
      <c r="G6265" t="s">
        <v>9057</v>
      </c>
      <c r="I6265" t="s">
        <v>35</v>
      </c>
      <c r="J6265" t="s">
        <v>16</v>
      </c>
      <c r="K6265" s="2" t="str">
        <f>HYPERLINK("..\..\Imagery\ScannedSlabs\1991\DD91-005A.jpg")</f>
        <v>..\..\Imagery\ScannedSlabs\1991\DD91-005A.jpg</v>
      </c>
    </row>
    <row r="6266" spans="1:12" x14ac:dyDescent="0.25">
      <c r="A6266" t="s">
        <v>9055</v>
      </c>
      <c r="B6266" t="s">
        <v>9058</v>
      </c>
      <c r="C6266">
        <v>491925</v>
      </c>
      <c r="D6266">
        <v>5821325</v>
      </c>
      <c r="E6266">
        <v>21</v>
      </c>
      <c r="F6266" t="s">
        <v>13</v>
      </c>
      <c r="G6266" t="s">
        <v>51</v>
      </c>
      <c r="I6266" t="s">
        <v>35</v>
      </c>
      <c r="J6266" t="s">
        <v>16</v>
      </c>
      <c r="K6266" s="2" t="str">
        <f>HYPERLINK("..\..\Imagery\ScannedSlabs\1991\DD91-005B.jpg")</f>
        <v>..\..\Imagery\ScannedSlabs\1991\DD91-005B.jpg</v>
      </c>
    </row>
    <row r="6267" spans="1:12" x14ac:dyDescent="0.25">
      <c r="A6267" t="s">
        <v>9059</v>
      </c>
      <c r="B6267" t="s">
        <v>9060</v>
      </c>
      <c r="C6267">
        <v>578634</v>
      </c>
      <c r="D6267">
        <v>5920832</v>
      </c>
      <c r="E6267">
        <v>21</v>
      </c>
      <c r="F6267" t="s">
        <v>13</v>
      </c>
      <c r="G6267" t="s">
        <v>51</v>
      </c>
      <c r="I6267" t="s">
        <v>35</v>
      </c>
      <c r="J6267" t="s">
        <v>16</v>
      </c>
      <c r="K6267" s="2" t="str">
        <f>HYPERLINK("..\..\Imagery\ScannedSlabs\1985\GM85-592A.jpg")</f>
        <v>..\..\Imagery\ScannedSlabs\1985\GM85-592A.jpg</v>
      </c>
    </row>
    <row r="6268" spans="1:12" x14ac:dyDescent="0.25">
      <c r="A6268" t="s">
        <v>8425</v>
      </c>
      <c r="B6268" t="s">
        <v>9061</v>
      </c>
      <c r="C6268">
        <v>576919</v>
      </c>
      <c r="D6268">
        <v>5908272</v>
      </c>
      <c r="E6268">
        <v>21</v>
      </c>
      <c r="F6268" t="s">
        <v>13</v>
      </c>
      <c r="G6268" t="s">
        <v>484</v>
      </c>
      <c r="I6268" t="s">
        <v>35</v>
      </c>
      <c r="J6268" t="s">
        <v>20</v>
      </c>
      <c r="K6268" s="2" t="str">
        <f>HYPERLINK("..\..\Imagery\ScannedSlabs\1985\SP85-097B.jpg")</f>
        <v>..\..\Imagery\ScannedSlabs\1985\SP85-097B.jpg</v>
      </c>
    </row>
    <row r="6269" spans="1:12" x14ac:dyDescent="0.25">
      <c r="A6269" t="s">
        <v>9062</v>
      </c>
      <c r="B6269" t="s">
        <v>9062</v>
      </c>
      <c r="C6269">
        <v>577190</v>
      </c>
      <c r="D6269">
        <v>5908136</v>
      </c>
      <c r="E6269">
        <v>21</v>
      </c>
      <c r="F6269" t="s">
        <v>13</v>
      </c>
      <c r="G6269" t="s">
        <v>42</v>
      </c>
      <c r="I6269" t="s">
        <v>38</v>
      </c>
      <c r="J6269" t="s">
        <v>20</v>
      </c>
      <c r="K6269" s="2" t="str">
        <f>HYPERLINK("..\..\Imagery\ScannedSlabs\1985\SP85-098.jpg")</f>
        <v>..\..\Imagery\ScannedSlabs\1985\SP85-098.jpg</v>
      </c>
    </row>
    <row r="6270" spans="1:12" x14ac:dyDescent="0.25">
      <c r="A6270" t="s">
        <v>9063</v>
      </c>
      <c r="B6270" t="s">
        <v>9064</v>
      </c>
      <c r="C6270">
        <v>554670</v>
      </c>
      <c r="D6270">
        <v>5855397</v>
      </c>
      <c r="E6270">
        <v>21</v>
      </c>
      <c r="F6270" t="s">
        <v>13</v>
      </c>
      <c r="G6270" t="s">
        <v>333</v>
      </c>
      <c r="I6270" t="s">
        <v>35</v>
      </c>
      <c r="J6270" t="s">
        <v>23</v>
      </c>
      <c r="K6270" s="2" t="str">
        <f>HYPERLINK("..\..\Imagery\ScannedSlabs\1986\SN86-119B.jpg")</f>
        <v>..\..\Imagery\ScannedSlabs\1986\SN86-119B.jpg</v>
      </c>
    </row>
    <row r="6271" spans="1:12" x14ac:dyDescent="0.25">
      <c r="A6271" t="s">
        <v>9065</v>
      </c>
      <c r="B6271" t="s">
        <v>9065</v>
      </c>
      <c r="C6271">
        <v>554194</v>
      </c>
      <c r="D6271">
        <v>5855011</v>
      </c>
      <c r="E6271">
        <v>21</v>
      </c>
      <c r="F6271" t="s">
        <v>13</v>
      </c>
      <c r="G6271" t="s">
        <v>6832</v>
      </c>
      <c r="I6271" t="s">
        <v>35</v>
      </c>
      <c r="J6271" t="s">
        <v>16</v>
      </c>
      <c r="K6271" s="2" t="str">
        <f>HYPERLINK("..\..\Imagery\ScannedSlabs\1986\SN86-121.jpg")</f>
        <v>..\..\Imagery\ScannedSlabs\1986\SN86-121.jpg</v>
      </c>
    </row>
    <row r="6272" spans="1:12" x14ac:dyDescent="0.25">
      <c r="A6272" t="s">
        <v>1633</v>
      </c>
      <c r="B6272" t="s">
        <v>9066</v>
      </c>
      <c r="C6272">
        <v>517183</v>
      </c>
      <c r="D6272">
        <v>5833553</v>
      </c>
      <c r="E6272">
        <v>21</v>
      </c>
      <c r="F6272" t="s">
        <v>13</v>
      </c>
      <c r="G6272" t="s">
        <v>9067</v>
      </c>
      <c r="I6272" t="s">
        <v>35</v>
      </c>
      <c r="J6272" t="s">
        <v>16</v>
      </c>
      <c r="K6272" s="2" t="str">
        <f>HYPERLINK("..\..\Imagery\ScannedSlabs\1986\SN86-262A.jpg")</f>
        <v>..\..\Imagery\ScannedSlabs\1986\SN86-262A.jpg</v>
      </c>
    </row>
    <row r="6273" spans="1:12" x14ac:dyDescent="0.25">
      <c r="A6273" t="s">
        <v>8197</v>
      </c>
      <c r="B6273" t="s">
        <v>9068</v>
      </c>
      <c r="C6273">
        <v>559223</v>
      </c>
      <c r="D6273">
        <v>5931945</v>
      </c>
      <c r="E6273">
        <v>21</v>
      </c>
      <c r="F6273" t="s">
        <v>13</v>
      </c>
      <c r="G6273" t="s">
        <v>9069</v>
      </c>
      <c r="I6273" t="s">
        <v>38</v>
      </c>
      <c r="J6273" t="s">
        <v>16</v>
      </c>
      <c r="K6273" s="2" t="str">
        <f>HYPERLINK("..\..\Imagery\ScannedSlabs\1981\GF81-365A.jpg")</f>
        <v>..\..\Imagery\ScannedSlabs\1981\GF81-365A.jpg</v>
      </c>
    </row>
    <row r="6274" spans="1:12" x14ac:dyDescent="0.25">
      <c r="A6274" t="s">
        <v>9070</v>
      </c>
      <c r="B6274" t="s">
        <v>9070</v>
      </c>
      <c r="C6274">
        <v>575086</v>
      </c>
      <c r="D6274">
        <v>5910268</v>
      </c>
      <c r="E6274">
        <v>21</v>
      </c>
      <c r="F6274" t="s">
        <v>13</v>
      </c>
      <c r="G6274" t="s">
        <v>42</v>
      </c>
      <c r="I6274" t="s">
        <v>38</v>
      </c>
      <c r="J6274" t="s">
        <v>16</v>
      </c>
      <c r="K6274" s="2" t="str">
        <f>HYPERLINK("..\..\Imagery\ScannedSlabs\1985\LC85-071.jpg")</f>
        <v>..\..\Imagery\ScannedSlabs\1985\LC85-071.jpg</v>
      </c>
    </row>
    <row r="6275" spans="1:12" x14ac:dyDescent="0.25">
      <c r="A6275" t="s">
        <v>9071</v>
      </c>
      <c r="B6275" t="s">
        <v>9071</v>
      </c>
      <c r="C6275">
        <v>574430</v>
      </c>
      <c r="D6275">
        <v>5910387</v>
      </c>
      <c r="E6275">
        <v>21</v>
      </c>
      <c r="F6275" t="s">
        <v>13</v>
      </c>
      <c r="G6275" t="s">
        <v>51</v>
      </c>
      <c r="I6275" t="s">
        <v>38</v>
      </c>
      <c r="J6275" t="s">
        <v>16</v>
      </c>
      <c r="K6275" s="2" t="str">
        <f>HYPERLINK("..\..\Imagery\ScannedSlabs\1985\LC85-072.jpg")</f>
        <v>..\..\Imagery\ScannedSlabs\1985\LC85-072.jpg</v>
      </c>
    </row>
    <row r="6276" spans="1:12" x14ac:dyDescent="0.25">
      <c r="A6276" t="s">
        <v>9072</v>
      </c>
      <c r="B6276" t="s">
        <v>9072</v>
      </c>
      <c r="C6276">
        <v>573927</v>
      </c>
      <c r="D6276">
        <v>5910357</v>
      </c>
      <c r="E6276">
        <v>21</v>
      </c>
      <c r="F6276" t="s">
        <v>13</v>
      </c>
      <c r="G6276" t="s">
        <v>49</v>
      </c>
      <c r="I6276" t="s">
        <v>38</v>
      </c>
      <c r="J6276" t="s">
        <v>16</v>
      </c>
      <c r="K6276" s="2" t="str">
        <f>HYPERLINK("..\..\Imagery\ScannedSlabs\1985\LC85-073.jpg")</f>
        <v>..\..\Imagery\ScannedSlabs\1985\LC85-073.jpg</v>
      </c>
    </row>
    <row r="6277" spans="1:12" x14ac:dyDescent="0.25">
      <c r="A6277" t="s">
        <v>9073</v>
      </c>
      <c r="B6277" t="s">
        <v>9073</v>
      </c>
      <c r="C6277">
        <v>573255</v>
      </c>
      <c r="D6277">
        <v>5910291</v>
      </c>
      <c r="E6277">
        <v>21</v>
      </c>
      <c r="F6277" t="s">
        <v>13</v>
      </c>
      <c r="G6277" t="s">
        <v>79</v>
      </c>
      <c r="I6277" t="s">
        <v>38</v>
      </c>
      <c r="J6277" t="s">
        <v>16</v>
      </c>
      <c r="K6277" s="2" t="str">
        <f>HYPERLINK("..\..\Imagery\ScannedSlabs\1985\LC85-074.jpg")</f>
        <v>..\..\Imagery\ScannedSlabs\1985\LC85-074.jpg</v>
      </c>
    </row>
    <row r="6278" spans="1:12" x14ac:dyDescent="0.25">
      <c r="A6278" t="s">
        <v>9074</v>
      </c>
      <c r="B6278" t="s">
        <v>9074</v>
      </c>
      <c r="C6278">
        <v>536308</v>
      </c>
      <c r="D6278">
        <v>5835025</v>
      </c>
      <c r="E6278">
        <v>21</v>
      </c>
      <c r="F6278" t="s">
        <v>13</v>
      </c>
      <c r="G6278" t="s">
        <v>5470</v>
      </c>
      <c r="I6278" t="s">
        <v>38</v>
      </c>
      <c r="J6278" t="s">
        <v>20</v>
      </c>
      <c r="K6278" s="2" t="str">
        <f>HYPERLINK("..\..\Imagery\ScannedSlabs\1986\CG86-502.jpg")</f>
        <v>..\..\Imagery\ScannedSlabs\1986\CG86-502.jpg</v>
      </c>
    </row>
    <row r="6279" spans="1:12" x14ac:dyDescent="0.25">
      <c r="A6279" t="s">
        <v>9075</v>
      </c>
      <c r="B6279" t="s">
        <v>9075</v>
      </c>
      <c r="C6279">
        <v>522207</v>
      </c>
      <c r="D6279">
        <v>5801239</v>
      </c>
      <c r="E6279">
        <v>21</v>
      </c>
      <c r="F6279" t="s">
        <v>13</v>
      </c>
      <c r="G6279" t="s">
        <v>239</v>
      </c>
      <c r="I6279" t="s">
        <v>38</v>
      </c>
      <c r="J6279" t="s">
        <v>16</v>
      </c>
      <c r="K6279" s="2" t="str">
        <f>HYPERLINK("..\..\Imagery\ScannedSlabs\1987\CG87-593.jpg")</f>
        <v>..\..\Imagery\ScannedSlabs\1987\CG87-593.jpg</v>
      </c>
    </row>
    <row r="6280" spans="1:12" x14ac:dyDescent="0.25">
      <c r="A6280" t="s">
        <v>6080</v>
      </c>
      <c r="B6280" t="s">
        <v>9076</v>
      </c>
      <c r="C6280">
        <v>394145</v>
      </c>
      <c r="D6280">
        <v>6080955</v>
      </c>
      <c r="E6280">
        <v>21</v>
      </c>
      <c r="F6280" t="s">
        <v>13</v>
      </c>
      <c r="G6280" t="s">
        <v>931</v>
      </c>
      <c r="I6280" t="s">
        <v>38</v>
      </c>
      <c r="J6280" t="s">
        <v>16</v>
      </c>
      <c r="K6280" s="2" t="str">
        <f>HYPERLINK("..\..\Imagery\ScannedSlabs\1979\CG79-050A.jpg")</f>
        <v>..\..\Imagery\ScannedSlabs\1979\CG79-050A.jpg</v>
      </c>
    </row>
    <row r="6281" spans="1:12" x14ac:dyDescent="0.25">
      <c r="A6281" t="s">
        <v>9077</v>
      </c>
      <c r="B6281" t="s">
        <v>9078</v>
      </c>
      <c r="C6281">
        <v>395231</v>
      </c>
      <c r="D6281">
        <v>6080395</v>
      </c>
      <c r="E6281">
        <v>21</v>
      </c>
      <c r="F6281" t="s">
        <v>13</v>
      </c>
      <c r="I6281" t="s">
        <v>15</v>
      </c>
      <c r="J6281" t="s">
        <v>137</v>
      </c>
      <c r="L6281" t="s">
        <v>138</v>
      </c>
    </row>
    <row r="6282" spans="1:12" x14ac:dyDescent="0.25">
      <c r="A6282" t="s">
        <v>9077</v>
      </c>
      <c r="B6282" t="s">
        <v>9079</v>
      </c>
      <c r="C6282">
        <v>395231</v>
      </c>
      <c r="D6282">
        <v>6080395</v>
      </c>
      <c r="E6282">
        <v>21</v>
      </c>
      <c r="F6282" t="s">
        <v>13</v>
      </c>
      <c r="I6282" t="s">
        <v>15</v>
      </c>
      <c r="J6282" t="s">
        <v>137</v>
      </c>
      <c r="L6282" t="s">
        <v>138</v>
      </c>
    </row>
    <row r="6283" spans="1:12" x14ac:dyDescent="0.25">
      <c r="A6283" t="s">
        <v>9077</v>
      </c>
      <c r="B6283" t="s">
        <v>9080</v>
      </c>
      <c r="C6283">
        <v>395231</v>
      </c>
      <c r="D6283">
        <v>6080395</v>
      </c>
      <c r="E6283">
        <v>21</v>
      </c>
      <c r="F6283" t="s">
        <v>13</v>
      </c>
      <c r="G6283" t="s">
        <v>484</v>
      </c>
      <c r="I6283" t="s">
        <v>15</v>
      </c>
      <c r="J6283" t="s">
        <v>23</v>
      </c>
      <c r="K6283" s="2" t="str">
        <f>HYPERLINK("..\..\Imagery\ScannedSlabs\1979\CG79-051A.jpg")</f>
        <v>..\..\Imagery\ScannedSlabs\1979\CG79-051A.jpg</v>
      </c>
    </row>
    <row r="6284" spans="1:12" x14ac:dyDescent="0.25">
      <c r="A6284" t="s">
        <v>9081</v>
      </c>
      <c r="B6284" t="s">
        <v>9081</v>
      </c>
      <c r="C6284">
        <v>402340</v>
      </c>
      <c r="D6284">
        <v>6080820</v>
      </c>
      <c r="E6284">
        <v>21</v>
      </c>
      <c r="F6284" t="s">
        <v>13</v>
      </c>
      <c r="G6284" t="s">
        <v>25</v>
      </c>
      <c r="I6284" t="s">
        <v>15</v>
      </c>
      <c r="J6284" t="s">
        <v>16</v>
      </c>
      <c r="K6284" s="2" t="str">
        <f>HYPERLINK("..\..\Imagery\ScannedSlabs\1979\CG79-054.jpg")</f>
        <v>..\..\Imagery\ScannedSlabs\1979\CG79-054.jpg</v>
      </c>
    </row>
    <row r="6285" spans="1:12" x14ac:dyDescent="0.25">
      <c r="A6285" t="s">
        <v>9082</v>
      </c>
      <c r="B6285" t="s">
        <v>9082</v>
      </c>
      <c r="C6285">
        <v>492380</v>
      </c>
      <c r="D6285">
        <v>5860780</v>
      </c>
      <c r="E6285">
        <v>21</v>
      </c>
      <c r="F6285" t="s">
        <v>13</v>
      </c>
      <c r="G6285" t="s">
        <v>9083</v>
      </c>
      <c r="I6285" t="s">
        <v>38</v>
      </c>
      <c r="J6285" t="s">
        <v>16</v>
      </c>
      <c r="K6285" s="2" t="str">
        <f>HYPERLINK("..\..\Imagery\ScannedSlabs\1987\CG87-623.jpg")</f>
        <v>..\..\Imagery\ScannedSlabs\1987\CG87-623.jpg</v>
      </c>
    </row>
    <row r="6286" spans="1:12" x14ac:dyDescent="0.25">
      <c r="A6286" t="s">
        <v>9084</v>
      </c>
      <c r="B6286" t="s">
        <v>9084</v>
      </c>
      <c r="C6286">
        <v>492700</v>
      </c>
      <c r="D6286">
        <v>5857520</v>
      </c>
      <c r="E6286">
        <v>21</v>
      </c>
      <c r="F6286" t="s">
        <v>13</v>
      </c>
      <c r="G6286" t="s">
        <v>9085</v>
      </c>
      <c r="I6286" t="s">
        <v>38</v>
      </c>
      <c r="J6286" t="s">
        <v>16</v>
      </c>
      <c r="K6286" s="2" t="str">
        <f>HYPERLINK("..\..\Imagery\ScannedSlabs\1987\CG87-624.jpg")</f>
        <v>..\..\Imagery\ScannedSlabs\1987\CG87-624.jpg</v>
      </c>
    </row>
    <row r="6287" spans="1:12" x14ac:dyDescent="0.25">
      <c r="A6287" t="s">
        <v>9086</v>
      </c>
      <c r="B6287" t="s">
        <v>9086</v>
      </c>
      <c r="C6287">
        <v>537220</v>
      </c>
      <c r="D6287">
        <v>5961410</v>
      </c>
      <c r="E6287">
        <v>21</v>
      </c>
      <c r="F6287" t="s">
        <v>13</v>
      </c>
      <c r="G6287" t="s">
        <v>678</v>
      </c>
      <c r="H6287" t="s">
        <v>3994</v>
      </c>
      <c r="I6287" t="s">
        <v>35</v>
      </c>
      <c r="J6287" t="s">
        <v>149</v>
      </c>
      <c r="K6287" s="2" t="str">
        <f>HYPERLINK("..\..\Imagery\ScannedSlabs\1987\CG87-650.jpg")</f>
        <v>..\..\Imagery\ScannedSlabs\1987\CG87-650.jpg</v>
      </c>
      <c r="L6287" t="s">
        <v>1333</v>
      </c>
    </row>
    <row r="6288" spans="1:12" x14ac:dyDescent="0.25">
      <c r="A6288" t="s">
        <v>9087</v>
      </c>
      <c r="B6288" t="s">
        <v>9087</v>
      </c>
      <c r="C6288">
        <v>537820</v>
      </c>
      <c r="D6288">
        <v>5962170</v>
      </c>
      <c r="E6288">
        <v>21</v>
      </c>
      <c r="F6288" t="s">
        <v>13</v>
      </c>
      <c r="G6288" t="s">
        <v>73</v>
      </c>
      <c r="H6288" t="s">
        <v>3994</v>
      </c>
      <c r="I6288" t="s">
        <v>15</v>
      </c>
      <c r="J6288" t="s">
        <v>23</v>
      </c>
      <c r="K6288" s="2" t="str">
        <f>HYPERLINK("..\..\Imagery\ScannedSlabs\1987\CG87-651.jpg")</f>
        <v>..\..\Imagery\ScannedSlabs\1987\CG87-651.jpg</v>
      </c>
      <c r="L6288" t="s">
        <v>1333</v>
      </c>
    </row>
    <row r="6289" spans="1:12" x14ac:dyDescent="0.25">
      <c r="A6289" t="s">
        <v>9088</v>
      </c>
      <c r="B6289" t="s">
        <v>9088</v>
      </c>
      <c r="C6289">
        <v>530088</v>
      </c>
      <c r="D6289">
        <v>5949844</v>
      </c>
      <c r="E6289">
        <v>21</v>
      </c>
      <c r="F6289" t="s">
        <v>13</v>
      </c>
      <c r="G6289" t="s">
        <v>73</v>
      </c>
      <c r="H6289" t="s">
        <v>1013</v>
      </c>
      <c r="I6289" t="s">
        <v>15</v>
      </c>
      <c r="J6289" t="s">
        <v>23</v>
      </c>
      <c r="K6289" s="2" t="str">
        <f>HYPERLINK("..\..\Imagery\ScannedSlabs\1987\CG87-652.jpg")</f>
        <v>..\..\Imagery\ScannedSlabs\1987\CG87-652.jpg</v>
      </c>
      <c r="L6289" t="s">
        <v>1333</v>
      </c>
    </row>
    <row r="6290" spans="1:12" x14ac:dyDescent="0.25">
      <c r="A6290" t="s">
        <v>9089</v>
      </c>
      <c r="B6290" t="s">
        <v>9089</v>
      </c>
      <c r="C6290">
        <v>348931</v>
      </c>
      <c r="D6290">
        <v>5870818</v>
      </c>
      <c r="E6290">
        <v>21</v>
      </c>
      <c r="F6290" t="s">
        <v>13</v>
      </c>
      <c r="G6290" t="s">
        <v>2130</v>
      </c>
      <c r="I6290" t="s">
        <v>38</v>
      </c>
      <c r="J6290" t="s">
        <v>16</v>
      </c>
      <c r="K6290" s="2" t="str">
        <f>HYPERLINK("..\..\Imagery\ScannedSlabs\1998\CG98-031.jpg")</f>
        <v>..\..\Imagery\ScannedSlabs\1998\CG98-031.jpg</v>
      </c>
    </row>
    <row r="6291" spans="1:12" x14ac:dyDescent="0.25">
      <c r="A6291" t="s">
        <v>9090</v>
      </c>
      <c r="B6291" t="s">
        <v>9090</v>
      </c>
      <c r="C6291">
        <v>456677</v>
      </c>
      <c r="D6291">
        <v>5903496</v>
      </c>
      <c r="E6291">
        <v>21</v>
      </c>
      <c r="F6291" t="s">
        <v>13</v>
      </c>
      <c r="G6291" t="s">
        <v>9091</v>
      </c>
      <c r="I6291" t="s">
        <v>38</v>
      </c>
      <c r="J6291" t="s">
        <v>16</v>
      </c>
      <c r="K6291" s="2" t="str">
        <f>HYPERLINK("..\..\Imagery\ScannedSlabs\1984\NN84-451.jpg")</f>
        <v>..\..\Imagery\ScannedSlabs\1984\NN84-451.jpg</v>
      </c>
    </row>
    <row r="6292" spans="1:12" x14ac:dyDescent="0.25">
      <c r="A6292" t="s">
        <v>9092</v>
      </c>
      <c r="B6292" t="s">
        <v>9093</v>
      </c>
      <c r="C6292">
        <v>558654</v>
      </c>
      <c r="D6292">
        <v>5875864</v>
      </c>
      <c r="E6292">
        <v>21</v>
      </c>
      <c r="F6292" t="s">
        <v>13</v>
      </c>
      <c r="G6292" t="s">
        <v>42</v>
      </c>
      <c r="I6292" t="s">
        <v>38</v>
      </c>
      <c r="J6292" t="s">
        <v>23</v>
      </c>
      <c r="K6292" s="2" t="str">
        <f>HYPERLINK("..\..\Imagery\ScannedSlabs\1985\VN85-387C.jpg")</f>
        <v>..\..\Imagery\ScannedSlabs\1985\VN85-387C.jpg</v>
      </c>
    </row>
    <row r="6293" spans="1:12" x14ac:dyDescent="0.25">
      <c r="A6293" t="s">
        <v>9094</v>
      </c>
      <c r="B6293" t="s">
        <v>9094</v>
      </c>
      <c r="C6293">
        <v>559176</v>
      </c>
      <c r="D6293">
        <v>5875562</v>
      </c>
      <c r="E6293">
        <v>21</v>
      </c>
      <c r="F6293" t="s">
        <v>13</v>
      </c>
      <c r="G6293" t="s">
        <v>8865</v>
      </c>
      <c r="I6293" t="s">
        <v>38</v>
      </c>
      <c r="J6293" t="s">
        <v>16</v>
      </c>
      <c r="K6293" s="2" t="str">
        <f>HYPERLINK("..\..\Imagery\ScannedSlabs\1985\VN85-389.jpg")</f>
        <v>..\..\Imagery\ScannedSlabs\1985\VN85-389.jpg</v>
      </c>
    </row>
    <row r="6294" spans="1:12" x14ac:dyDescent="0.25">
      <c r="A6294" t="s">
        <v>9095</v>
      </c>
      <c r="B6294" t="s">
        <v>9095</v>
      </c>
      <c r="C6294">
        <v>582411</v>
      </c>
      <c r="D6294">
        <v>5884402</v>
      </c>
      <c r="E6294">
        <v>21</v>
      </c>
      <c r="F6294" t="s">
        <v>13</v>
      </c>
      <c r="G6294" t="s">
        <v>652</v>
      </c>
      <c r="I6294" t="s">
        <v>38</v>
      </c>
      <c r="J6294" t="s">
        <v>23</v>
      </c>
      <c r="K6294" s="2" t="str">
        <f>HYPERLINK("..\..\Imagery\ScannedSlabs\1985\VN85-552.jpg")</f>
        <v>..\..\Imagery\ScannedSlabs\1985\VN85-552.jpg</v>
      </c>
    </row>
    <row r="6295" spans="1:12" x14ac:dyDescent="0.25">
      <c r="A6295" t="s">
        <v>9096</v>
      </c>
      <c r="B6295" t="s">
        <v>9096</v>
      </c>
      <c r="C6295">
        <v>582032</v>
      </c>
      <c r="D6295">
        <v>5888966</v>
      </c>
      <c r="E6295">
        <v>21</v>
      </c>
      <c r="F6295" t="s">
        <v>13</v>
      </c>
      <c r="G6295" t="s">
        <v>129</v>
      </c>
      <c r="I6295" t="s">
        <v>38</v>
      </c>
      <c r="J6295" t="s">
        <v>20</v>
      </c>
      <c r="K6295" s="2" t="str">
        <f>HYPERLINK("..\..\Imagery\ScannedSlabs\1985\VN85-555.jpg")</f>
        <v>..\..\Imagery\ScannedSlabs\1985\VN85-555.jpg</v>
      </c>
    </row>
    <row r="6296" spans="1:12" x14ac:dyDescent="0.25">
      <c r="A6296" t="s">
        <v>9097</v>
      </c>
      <c r="B6296" t="s">
        <v>9098</v>
      </c>
      <c r="C6296">
        <v>359800</v>
      </c>
      <c r="D6296">
        <v>5819436</v>
      </c>
      <c r="E6296">
        <v>21</v>
      </c>
      <c r="F6296" t="s">
        <v>13</v>
      </c>
      <c r="G6296" t="s">
        <v>165</v>
      </c>
      <c r="I6296" t="s">
        <v>35</v>
      </c>
      <c r="J6296" t="s">
        <v>16</v>
      </c>
      <c r="K6296" s="2" t="str">
        <f>HYPERLINK("..\..\Imagery\ScannedSlabs\1998\CG98-188A.jpg")</f>
        <v>..\..\Imagery\ScannedSlabs\1998\CG98-188A.jpg</v>
      </c>
    </row>
    <row r="6297" spans="1:12" x14ac:dyDescent="0.25">
      <c r="A6297" t="s">
        <v>9097</v>
      </c>
      <c r="B6297" t="s">
        <v>9099</v>
      </c>
      <c r="C6297">
        <v>359800</v>
      </c>
      <c r="D6297">
        <v>5819436</v>
      </c>
      <c r="E6297">
        <v>21</v>
      </c>
      <c r="F6297" t="s">
        <v>13</v>
      </c>
      <c r="G6297" t="s">
        <v>9100</v>
      </c>
      <c r="I6297" t="s">
        <v>35</v>
      </c>
      <c r="J6297" t="s">
        <v>16</v>
      </c>
      <c r="K6297" s="2" t="str">
        <f>HYPERLINK("..\..\Imagery\ScannedSlabs\1998\CG98-188B.jpg")</f>
        <v>..\..\Imagery\ScannedSlabs\1998\CG98-188B.jpg</v>
      </c>
    </row>
    <row r="6298" spans="1:12" x14ac:dyDescent="0.25">
      <c r="A6298" t="s">
        <v>9101</v>
      </c>
      <c r="B6298" t="s">
        <v>9101</v>
      </c>
      <c r="C6298">
        <v>351452</v>
      </c>
      <c r="D6298">
        <v>5822250</v>
      </c>
      <c r="E6298">
        <v>21</v>
      </c>
      <c r="F6298" t="s">
        <v>13</v>
      </c>
      <c r="G6298" t="s">
        <v>389</v>
      </c>
      <c r="I6298" t="s">
        <v>38</v>
      </c>
      <c r="J6298" t="s">
        <v>16</v>
      </c>
      <c r="K6298" s="2" t="str">
        <f>HYPERLINK("..\..\Imagery\ScannedSlabs\1998\CG98-189.jpg")</f>
        <v>..\..\Imagery\ScannedSlabs\1998\CG98-189.jpg</v>
      </c>
    </row>
    <row r="6299" spans="1:12" x14ac:dyDescent="0.25">
      <c r="A6299" t="s">
        <v>9102</v>
      </c>
      <c r="B6299" t="s">
        <v>9102</v>
      </c>
      <c r="C6299">
        <v>375745</v>
      </c>
      <c r="D6299">
        <v>5779518</v>
      </c>
      <c r="E6299">
        <v>21</v>
      </c>
      <c r="F6299" t="s">
        <v>13</v>
      </c>
      <c r="G6299" t="s">
        <v>51</v>
      </c>
      <c r="I6299" t="s">
        <v>35</v>
      </c>
      <c r="J6299" t="s">
        <v>16</v>
      </c>
      <c r="K6299" s="2" t="str">
        <f>HYPERLINK("..\..\Imagery\ScannedSlabs\1999\CG99-258.jpg")</f>
        <v>..\..\Imagery\ScannedSlabs\1999\CG99-258.jpg</v>
      </c>
    </row>
    <row r="6300" spans="1:12" x14ac:dyDescent="0.25">
      <c r="A6300" t="s">
        <v>9103</v>
      </c>
      <c r="B6300" t="s">
        <v>9104</v>
      </c>
      <c r="C6300">
        <v>372580</v>
      </c>
      <c r="D6300">
        <v>5783976</v>
      </c>
      <c r="E6300">
        <v>21</v>
      </c>
      <c r="F6300" t="s">
        <v>13</v>
      </c>
      <c r="G6300" t="s">
        <v>9105</v>
      </c>
      <c r="I6300" t="s">
        <v>55</v>
      </c>
      <c r="J6300" t="s">
        <v>16</v>
      </c>
      <c r="K6300" s="2" t="str">
        <f>HYPERLINK("..\..\Imagery\ScannedSlabs\1999\CG99-259C.jpg")</f>
        <v>..\..\Imagery\ScannedSlabs\1999\CG99-259C.jpg</v>
      </c>
    </row>
    <row r="6301" spans="1:12" x14ac:dyDescent="0.25">
      <c r="A6301" t="s">
        <v>9106</v>
      </c>
      <c r="B6301" t="s">
        <v>9107</v>
      </c>
      <c r="C6301">
        <v>499576</v>
      </c>
      <c r="D6301">
        <v>5935610</v>
      </c>
      <c r="E6301">
        <v>21</v>
      </c>
      <c r="F6301" t="s">
        <v>13</v>
      </c>
      <c r="G6301" t="s">
        <v>333</v>
      </c>
      <c r="I6301" t="s">
        <v>38</v>
      </c>
      <c r="J6301" t="s">
        <v>16</v>
      </c>
      <c r="K6301" s="2" t="str">
        <f>HYPERLINK("..\..\Imagery\ScannedSlabs\1981\VO81-452C.jpg")</f>
        <v>..\..\Imagery\ScannedSlabs\1981\VO81-452C.jpg</v>
      </c>
    </row>
    <row r="6302" spans="1:12" x14ac:dyDescent="0.25">
      <c r="A6302" t="s">
        <v>2610</v>
      </c>
      <c r="B6302" t="s">
        <v>9108</v>
      </c>
      <c r="C6302">
        <v>501673</v>
      </c>
      <c r="D6302">
        <v>5934531</v>
      </c>
      <c r="E6302">
        <v>21</v>
      </c>
      <c r="F6302" t="s">
        <v>13</v>
      </c>
      <c r="G6302" t="s">
        <v>42</v>
      </c>
      <c r="I6302" t="s">
        <v>38</v>
      </c>
      <c r="J6302" t="s">
        <v>23</v>
      </c>
      <c r="K6302" s="2" t="str">
        <f>HYPERLINK("..\..\Imagery\ScannedSlabs\1981\VO81-453A.jpg")</f>
        <v>..\..\Imagery\ScannedSlabs\1981\VO81-453A.jpg</v>
      </c>
    </row>
    <row r="6303" spans="1:12" x14ac:dyDescent="0.25">
      <c r="A6303" t="s">
        <v>9109</v>
      </c>
      <c r="B6303" t="s">
        <v>9109</v>
      </c>
      <c r="C6303">
        <v>462958</v>
      </c>
      <c r="D6303">
        <v>6045103</v>
      </c>
      <c r="E6303">
        <v>21</v>
      </c>
      <c r="F6303" t="s">
        <v>13</v>
      </c>
      <c r="G6303" t="s">
        <v>1797</v>
      </c>
      <c r="I6303" t="s">
        <v>38</v>
      </c>
      <c r="J6303" t="s">
        <v>16</v>
      </c>
      <c r="K6303" s="2" t="str">
        <f>HYPERLINK("..\..\Imagery\ScannedSlabs\1979\CG79-583.jpg")</f>
        <v>..\..\Imagery\ScannedSlabs\1979\CG79-583.jpg</v>
      </c>
    </row>
    <row r="6304" spans="1:12" x14ac:dyDescent="0.25">
      <c r="A6304" t="s">
        <v>9110</v>
      </c>
      <c r="B6304" t="s">
        <v>9110</v>
      </c>
      <c r="C6304">
        <v>445442</v>
      </c>
      <c r="D6304">
        <v>5950007</v>
      </c>
      <c r="E6304">
        <v>21</v>
      </c>
      <c r="F6304" t="s">
        <v>13</v>
      </c>
      <c r="G6304" t="s">
        <v>884</v>
      </c>
      <c r="I6304" t="s">
        <v>38</v>
      </c>
      <c r="J6304" t="s">
        <v>16</v>
      </c>
      <c r="K6304" s="2" t="str">
        <f>HYPERLINK("..\..\Imagery\ScannedSlabs\1981\VO81-536.jpg")</f>
        <v>..\..\Imagery\ScannedSlabs\1981\VO81-536.jpg</v>
      </c>
    </row>
    <row r="6305" spans="1:12" x14ac:dyDescent="0.25">
      <c r="A6305" t="s">
        <v>9111</v>
      </c>
      <c r="B6305" t="s">
        <v>9112</v>
      </c>
      <c r="C6305">
        <v>510285</v>
      </c>
      <c r="D6305">
        <v>5954261</v>
      </c>
      <c r="E6305">
        <v>21</v>
      </c>
      <c r="F6305" t="s">
        <v>13</v>
      </c>
      <c r="G6305" t="s">
        <v>105</v>
      </c>
      <c r="I6305" t="s">
        <v>38</v>
      </c>
      <c r="J6305" t="s">
        <v>23</v>
      </c>
      <c r="K6305" s="2" t="str">
        <f>HYPERLINK("..\..\Imagery\ScannedSlabs\1981\VO81-538A.jpg")</f>
        <v>..\..\Imagery\ScannedSlabs\1981\VO81-538A.jpg</v>
      </c>
    </row>
    <row r="6306" spans="1:12" x14ac:dyDescent="0.25">
      <c r="A6306" t="s">
        <v>9113</v>
      </c>
      <c r="B6306" t="s">
        <v>9113</v>
      </c>
      <c r="C6306">
        <v>413078</v>
      </c>
      <c r="D6306">
        <v>5995108</v>
      </c>
      <c r="E6306">
        <v>21</v>
      </c>
      <c r="F6306" t="s">
        <v>13</v>
      </c>
      <c r="G6306" t="s">
        <v>25</v>
      </c>
      <c r="I6306" t="s">
        <v>38</v>
      </c>
      <c r="J6306" t="s">
        <v>16</v>
      </c>
      <c r="K6306" s="2" t="str">
        <f>HYPERLINK("..\..\Imagery\ScannedSlabs\1980\RG80-064.jpg")</f>
        <v>..\..\Imagery\ScannedSlabs\1980\RG80-064.jpg</v>
      </c>
    </row>
    <row r="6307" spans="1:12" x14ac:dyDescent="0.25">
      <c r="A6307" t="s">
        <v>9114</v>
      </c>
      <c r="B6307" t="s">
        <v>9114</v>
      </c>
      <c r="C6307">
        <v>580028</v>
      </c>
      <c r="D6307">
        <v>5761811</v>
      </c>
      <c r="E6307">
        <v>21</v>
      </c>
      <c r="F6307" t="s">
        <v>13</v>
      </c>
      <c r="G6307" t="s">
        <v>2909</v>
      </c>
      <c r="I6307" t="s">
        <v>35</v>
      </c>
      <c r="J6307" t="s">
        <v>23</v>
      </c>
      <c r="K6307" s="2" t="str">
        <f>HYPERLINK("..\..\Imagery\ScannedSlabs\1987\VN87-319.jpg")</f>
        <v>..\..\Imagery\ScannedSlabs\1987\VN87-319.jpg</v>
      </c>
    </row>
    <row r="6308" spans="1:12" x14ac:dyDescent="0.25">
      <c r="A6308" t="s">
        <v>9115</v>
      </c>
      <c r="B6308" t="s">
        <v>9115</v>
      </c>
      <c r="C6308">
        <v>580285</v>
      </c>
      <c r="D6308">
        <v>5761860</v>
      </c>
      <c r="E6308">
        <v>21</v>
      </c>
      <c r="F6308" t="s">
        <v>13</v>
      </c>
      <c r="G6308" t="s">
        <v>9116</v>
      </c>
      <c r="I6308" t="s">
        <v>38</v>
      </c>
      <c r="J6308" t="s">
        <v>20</v>
      </c>
      <c r="K6308" s="2" t="str">
        <f>HYPERLINK("..\..\Imagery\ScannedSlabs\1987\VN87-320.jpg")</f>
        <v>..\..\Imagery\ScannedSlabs\1987\VN87-320.jpg</v>
      </c>
    </row>
    <row r="6309" spans="1:12" x14ac:dyDescent="0.25">
      <c r="A6309" t="s">
        <v>9117</v>
      </c>
      <c r="B6309" t="s">
        <v>9117</v>
      </c>
      <c r="C6309">
        <v>580543</v>
      </c>
      <c r="D6309">
        <v>5762219</v>
      </c>
      <c r="E6309">
        <v>21</v>
      </c>
      <c r="F6309" t="s">
        <v>13</v>
      </c>
      <c r="G6309" t="s">
        <v>333</v>
      </c>
      <c r="I6309" t="s">
        <v>38</v>
      </c>
      <c r="J6309" t="s">
        <v>16</v>
      </c>
      <c r="K6309" s="2" t="str">
        <f>HYPERLINK("..\..\Imagery\ScannedSlabs\1987\VN87-321.jpg")</f>
        <v>..\..\Imagery\ScannedSlabs\1987\VN87-321.jpg</v>
      </c>
    </row>
    <row r="6310" spans="1:12" x14ac:dyDescent="0.25">
      <c r="A6310" t="s">
        <v>9118</v>
      </c>
      <c r="B6310" t="s">
        <v>9118</v>
      </c>
      <c r="C6310">
        <v>579885</v>
      </c>
      <c r="D6310">
        <v>5762112</v>
      </c>
      <c r="E6310">
        <v>21</v>
      </c>
      <c r="F6310" t="s">
        <v>13</v>
      </c>
      <c r="G6310" t="s">
        <v>2909</v>
      </c>
      <c r="I6310" t="s">
        <v>38</v>
      </c>
      <c r="J6310" t="s">
        <v>20</v>
      </c>
      <c r="K6310" s="2" t="str">
        <f>HYPERLINK("..\..\Imagery\ScannedSlabs\1987\VN87-322.jpg")</f>
        <v>..\..\Imagery\ScannedSlabs\1987\VN87-322.jpg</v>
      </c>
    </row>
    <row r="6311" spans="1:12" x14ac:dyDescent="0.25">
      <c r="A6311" t="s">
        <v>9119</v>
      </c>
      <c r="B6311" t="s">
        <v>9119</v>
      </c>
      <c r="C6311">
        <v>500384</v>
      </c>
      <c r="D6311">
        <v>5864674</v>
      </c>
      <c r="E6311">
        <v>21</v>
      </c>
      <c r="F6311" t="s">
        <v>13</v>
      </c>
      <c r="G6311" t="s">
        <v>320</v>
      </c>
      <c r="I6311" t="s">
        <v>38</v>
      </c>
      <c r="J6311" t="s">
        <v>16</v>
      </c>
      <c r="K6311" s="2" t="str">
        <f>HYPERLINK("..\..\Imagery\ScannedSlabs\1986\SN86-057.jpg")</f>
        <v>..\..\Imagery\ScannedSlabs\1986\SN86-057.jpg</v>
      </c>
    </row>
    <row r="6312" spans="1:12" x14ac:dyDescent="0.25">
      <c r="A6312" t="s">
        <v>9120</v>
      </c>
      <c r="B6312" t="s">
        <v>9120</v>
      </c>
      <c r="C6312">
        <v>546842</v>
      </c>
      <c r="D6312">
        <v>5749491</v>
      </c>
      <c r="E6312">
        <v>21</v>
      </c>
      <c r="F6312" t="s">
        <v>13</v>
      </c>
      <c r="G6312" t="s">
        <v>9121</v>
      </c>
      <c r="I6312" t="s">
        <v>38</v>
      </c>
      <c r="J6312" t="s">
        <v>16</v>
      </c>
      <c r="K6312" s="2" t="str">
        <f>HYPERLINK("..\..\Imagery\ScannedSlabs\1993\DL93-277.jpg")</f>
        <v>..\..\Imagery\ScannedSlabs\1993\DL93-277.jpg</v>
      </c>
    </row>
    <row r="6313" spans="1:12" x14ac:dyDescent="0.25">
      <c r="A6313" t="s">
        <v>9122</v>
      </c>
      <c r="B6313" t="s">
        <v>9122</v>
      </c>
      <c r="C6313">
        <v>546815</v>
      </c>
      <c r="D6313">
        <v>5749686</v>
      </c>
      <c r="E6313">
        <v>21</v>
      </c>
      <c r="F6313" t="s">
        <v>13</v>
      </c>
      <c r="G6313" t="s">
        <v>1393</v>
      </c>
      <c r="I6313" t="s">
        <v>38</v>
      </c>
      <c r="J6313" t="s">
        <v>20</v>
      </c>
      <c r="K6313" s="2" t="str">
        <f>HYPERLINK("..\..\Imagery\ScannedSlabs\1993\DL93-278.jpg")</f>
        <v>..\..\Imagery\ScannedSlabs\1993\DL93-278.jpg</v>
      </c>
    </row>
    <row r="6314" spans="1:12" x14ac:dyDescent="0.25">
      <c r="A6314" t="s">
        <v>9123</v>
      </c>
      <c r="B6314" t="s">
        <v>9123</v>
      </c>
      <c r="C6314">
        <v>583530</v>
      </c>
      <c r="D6314">
        <v>5805700</v>
      </c>
      <c r="E6314">
        <v>21</v>
      </c>
      <c r="F6314" t="s">
        <v>13</v>
      </c>
      <c r="G6314" t="s">
        <v>4086</v>
      </c>
      <c r="I6314" t="s">
        <v>38</v>
      </c>
      <c r="J6314" t="s">
        <v>16</v>
      </c>
      <c r="K6314" s="2" t="str">
        <f>HYPERLINK("..\..\Imagery\ScannedSlabs\2003\CG03-291.jpg")</f>
        <v>..\..\Imagery\ScannedSlabs\2003\CG03-291.jpg</v>
      </c>
    </row>
    <row r="6315" spans="1:12" x14ac:dyDescent="0.25">
      <c r="A6315" t="s">
        <v>9124</v>
      </c>
      <c r="B6315" t="s">
        <v>9125</v>
      </c>
      <c r="C6315">
        <v>559157</v>
      </c>
      <c r="D6315">
        <v>5846356</v>
      </c>
      <c r="E6315">
        <v>21</v>
      </c>
      <c r="F6315" t="s">
        <v>13</v>
      </c>
      <c r="G6315" t="s">
        <v>9126</v>
      </c>
      <c r="I6315" t="s">
        <v>38</v>
      </c>
      <c r="J6315" t="s">
        <v>16</v>
      </c>
      <c r="K6315" s="2" t="str">
        <f>HYPERLINK("..\..\Imagery\ScannedSlabs\2004\CG04-001B.jpg")</f>
        <v>..\..\Imagery\ScannedSlabs\2004\CG04-001B.jpg</v>
      </c>
    </row>
    <row r="6316" spans="1:12" x14ac:dyDescent="0.25">
      <c r="A6316" t="s">
        <v>9124</v>
      </c>
      <c r="B6316" t="s">
        <v>9127</v>
      </c>
      <c r="C6316">
        <v>559157</v>
      </c>
      <c r="D6316">
        <v>5846356</v>
      </c>
      <c r="E6316">
        <v>21</v>
      </c>
      <c r="F6316" t="s">
        <v>13</v>
      </c>
      <c r="G6316" t="s">
        <v>486</v>
      </c>
      <c r="I6316" t="s">
        <v>35</v>
      </c>
      <c r="J6316" t="s">
        <v>16</v>
      </c>
      <c r="K6316" s="2" t="str">
        <f>HYPERLINK("..\..\Imagery\ScannedSlabs\2004\CG04-001C.jpg")</f>
        <v>..\..\Imagery\ScannedSlabs\2004\CG04-001C.jpg</v>
      </c>
    </row>
    <row r="6317" spans="1:12" x14ac:dyDescent="0.25">
      <c r="A6317" t="s">
        <v>9128</v>
      </c>
      <c r="B6317" t="s">
        <v>9128</v>
      </c>
      <c r="C6317">
        <v>585546</v>
      </c>
      <c r="D6317">
        <v>5805242</v>
      </c>
      <c r="E6317">
        <v>21</v>
      </c>
      <c r="F6317" t="s">
        <v>13</v>
      </c>
      <c r="G6317" t="s">
        <v>25</v>
      </c>
      <c r="I6317" t="s">
        <v>38</v>
      </c>
      <c r="J6317" t="s">
        <v>16</v>
      </c>
      <c r="K6317" s="2" t="str">
        <f>HYPERLINK("..\..\Imagery\ScannedSlabs\2003\CG03-297.jpg")</f>
        <v>..\..\Imagery\ScannedSlabs\2003\CG03-297.jpg</v>
      </c>
    </row>
    <row r="6318" spans="1:12" x14ac:dyDescent="0.25">
      <c r="A6318" t="s">
        <v>9129</v>
      </c>
      <c r="B6318" t="s">
        <v>9130</v>
      </c>
      <c r="C6318">
        <v>585844</v>
      </c>
      <c r="D6318">
        <v>5805005</v>
      </c>
      <c r="E6318">
        <v>21</v>
      </c>
      <c r="F6318" t="s">
        <v>13</v>
      </c>
      <c r="G6318" t="s">
        <v>9131</v>
      </c>
      <c r="I6318" t="s">
        <v>38</v>
      </c>
      <c r="J6318" t="s">
        <v>16</v>
      </c>
      <c r="K6318" s="2" t="str">
        <f>HYPERLINK("..\..\Imagery\ScannedSlabs\2003\CG03-298B.jpg")</f>
        <v>..\..\Imagery\ScannedSlabs\2003\CG03-298B.jpg</v>
      </c>
    </row>
    <row r="6319" spans="1:12" x14ac:dyDescent="0.25">
      <c r="A6319" t="s">
        <v>9132</v>
      </c>
      <c r="B6319" t="s">
        <v>9132</v>
      </c>
      <c r="C6319">
        <v>568139</v>
      </c>
      <c r="D6319">
        <v>5868892</v>
      </c>
      <c r="E6319">
        <v>21</v>
      </c>
      <c r="F6319" t="s">
        <v>13</v>
      </c>
      <c r="G6319" t="s">
        <v>9133</v>
      </c>
      <c r="I6319" t="s">
        <v>35</v>
      </c>
      <c r="J6319" t="s">
        <v>16</v>
      </c>
      <c r="K6319" s="2" t="str">
        <f>HYPERLINK("..\..\Imagery\ScannedSlabs\1986\MN86-119.jpg")</f>
        <v>..\..\Imagery\ScannedSlabs\1986\MN86-119.jpg</v>
      </c>
      <c r="L6319" t="s">
        <v>8344</v>
      </c>
    </row>
    <row r="6320" spans="1:12" x14ac:dyDescent="0.25">
      <c r="A6320" t="s">
        <v>9134</v>
      </c>
      <c r="B6320" t="s">
        <v>9134</v>
      </c>
      <c r="C6320">
        <v>566920</v>
      </c>
      <c r="D6320">
        <v>5867900</v>
      </c>
      <c r="E6320">
        <v>21</v>
      </c>
      <c r="F6320" t="s">
        <v>13</v>
      </c>
      <c r="G6320" t="s">
        <v>415</v>
      </c>
      <c r="I6320" t="s">
        <v>35</v>
      </c>
      <c r="J6320" t="s">
        <v>9135</v>
      </c>
      <c r="K6320" s="2" t="str">
        <f>HYPERLINK("..\..\Imagery\ScannedSlabs\1986\MN86-121.jpg")</f>
        <v>..\..\Imagery\ScannedSlabs\1986\MN86-121.jpg</v>
      </c>
    </row>
    <row r="6321" spans="1:11" x14ac:dyDescent="0.25">
      <c r="A6321" t="s">
        <v>9136</v>
      </c>
      <c r="B6321" t="s">
        <v>9136</v>
      </c>
      <c r="C6321">
        <v>390853</v>
      </c>
      <c r="D6321">
        <v>5824311</v>
      </c>
      <c r="E6321">
        <v>21</v>
      </c>
      <c r="F6321" t="s">
        <v>13</v>
      </c>
      <c r="G6321" t="s">
        <v>1950</v>
      </c>
      <c r="H6321" t="s">
        <v>3589</v>
      </c>
      <c r="I6321" t="s">
        <v>38</v>
      </c>
      <c r="J6321" t="s">
        <v>16</v>
      </c>
      <c r="K6321" s="2" t="str">
        <f>HYPERLINK("..\..\Imagery\ScannedSlabs\1997\CG97-236.jpg")</f>
        <v>..\..\Imagery\ScannedSlabs\1997\CG97-236.jpg</v>
      </c>
    </row>
    <row r="6322" spans="1:11" x14ac:dyDescent="0.25">
      <c r="A6322" t="s">
        <v>9137</v>
      </c>
      <c r="B6322" t="s">
        <v>9138</v>
      </c>
      <c r="C6322">
        <v>489358</v>
      </c>
      <c r="D6322">
        <v>5823025</v>
      </c>
      <c r="E6322">
        <v>21</v>
      </c>
      <c r="F6322" t="s">
        <v>13</v>
      </c>
      <c r="G6322" t="s">
        <v>379</v>
      </c>
      <c r="I6322" t="s">
        <v>38</v>
      </c>
      <c r="J6322" t="s">
        <v>23</v>
      </c>
      <c r="K6322" s="2" t="str">
        <f>HYPERLINK("..\..\Imagery\ScannedSlabs\1991\VN91-392C.jpg")</f>
        <v>..\..\Imagery\ScannedSlabs\1991\VN91-392C.jpg</v>
      </c>
    </row>
    <row r="6323" spans="1:11" x14ac:dyDescent="0.25">
      <c r="A6323" t="s">
        <v>9139</v>
      </c>
      <c r="B6323" t="s">
        <v>9139</v>
      </c>
      <c r="C6323">
        <v>495200</v>
      </c>
      <c r="D6323">
        <v>5821300</v>
      </c>
      <c r="E6323">
        <v>21</v>
      </c>
      <c r="F6323" t="s">
        <v>13</v>
      </c>
      <c r="G6323" t="s">
        <v>591</v>
      </c>
      <c r="I6323" t="s">
        <v>279</v>
      </c>
      <c r="J6323" t="s">
        <v>20</v>
      </c>
      <c r="K6323" s="2" t="str">
        <f>HYPERLINK("..\..\Imagery\ScannedSlabs\1991\VN91-393.jpg")</f>
        <v>..\..\Imagery\ScannedSlabs\1991\VN91-393.jpg</v>
      </c>
    </row>
    <row r="6324" spans="1:11" x14ac:dyDescent="0.25">
      <c r="A6324" t="s">
        <v>9140</v>
      </c>
      <c r="B6324" t="s">
        <v>9140</v>
      </c>
      <c r="C6324">
        <v>495900</v>
      </c>
      <c r="D6324">
        <v>5821075</v>
      </c>
      <c r="E6324">
        <v>21</v>
      </c>
      <c r="F6324" t="s">
        <v>13</v>
      </c>
      <c r="G6324" t="s">
        <v>51</v>
      </c>
      <c r="I6324" t="s">
        <v>38</v>
      </c>
      <c r="J6324" t="s">
        <v>16</v>
      </c>
      <c r="K6324" s="2" t="str">
        <f>HYPERLINK("..\..\Imagery\ScannedSlabs\1991\VN91-394.jpg")</f>
        <v>..\..\Imagery\ScannedSlabs\1991\VN91-394.jpg</v>
      </c>
    </row>
    <row r="6325" spans="1:11" x14ac:dyDescent="0.25">
      <c r="A6325" t="s">
        <v>9141</v>
      </c>
      <c r="B6325" t="s">
        <v>9142</v>
      </c>
      <c r="C6325">
        <v>495400</v>
      </c>
      <c r="D6325">
        <v>5821800</v>
      </c>
      <c r="E6325">
        <v>21</v>
      </c>
      <c r="F6325" t="s">
        <v>13</v>
      </c>
      <c r="G6325" t="s">
        <v>7890</v>
      </c>
      <c r="I6325" t="s">
        <v>38</v>
      </c>
      <c r="J6325" t="s">
        <v>20</v>
      </c>
      <c r="K6325" s="2" t="str">
        <f>HYPERLINK("..\..\Imagery\ScannedSlabs\1991\VN91-396A.jpg")</f>
        <v>..\..\Imagery\ScannedSlabs\1991\VN91-396A.jpg</v>
      </c>
    </row>
    <row r="6326" spans="1:11" x14ac:dyDescent="0.25">
      <c r="A6326" t="s">
        <v>9143</v>
      </c>
      <c r="B6326" t="s">
        <v>9143</v>
      </c>
      <c r="C6326">
        <v>307579</v>
      </c>
      <c r="D6326">
        <v>5858226</v>
      </c>
      <c r="E6326">
        <v>21</v>
      </c>
      <c r="F6326" t="s">
        <v>13</v>
      </c>
      <c r="G6326" t="s">
        <v>299</v>
      </c>
      <c r="H6326" t="s">
        <v>1042</v>
      </c>
      <c r="I6326" t="s">
        <v>38</v>
      </c>
      <c r="J6326" t="s">
        <v>16</v>
      </c>
      <c r="K6326" s="2" t="str">
        <f>HYPERLINK("..\..\Imagery\ScannedSlabs\1998\CG98-161.jpg")</f>
        <v>..\..\Imagery\ScannedSlabs\1998\CG98-161.jpg</v>
      </c>
    </row>
    <row r="6327" spans="1:11" x14ac:dyDescent="0.25">
      <c r="A6327" t="s">
        <v>9144</v>
      </c>
      <c r="B6327" t="s">
        <v>9144</v>
      </c>
      <c r="C6327">
        <v>304024</v>
      </c>
      <c r="D6327">
        <v>5859282</v>
      </c>
      <c r="E6327">
        <v>21</v>
      </c>
      <c r="F6327" t="s">
        <v>13</v>
      </c>
      <c r="G6327" t="s">
        <v>299</v>
      </c>
      <c r="H6327" t="s">
        <v>1042</v>
      </c>
      <c r="I6327" t="s">
        <v>38</v>
      </c>
      <c r="J6327" t="s">
        <v>16</v>
      </c>
      <c r="K6327" s="2" t="str">
        <f>HYPERLINK("..\..\Imagery\ScannedSlabs\1998\CG98-162.jpg")</f>
        <v>..\..\Imagery\ScannedSlabs\1998\CG98-162.jpg</v>
      </c>
    </row>
    <row r="6328" spans="1:11" x14ac:dyDescent="0.25">
      <c r="A6328" t="s">
        <v>9145</v>
      </c>
      <c r="B6328" t="s">
        <v>9145</v>
      </c>
      <c r="C6328">
        <v>446913</v>
      </c>
      <c r="D6328">
        <v>5802838</v>
      </c>
      <c r="E6328">
        <v>21</v>
      </c>
      <c r="F6328" t="s">
        <v>13</v>
      </c>
      <c r="G6328" t="s">
        <v>9146</v>
      </c>
      <c r="I6328" t="s">
        <v>35</v>
      </c>
      <c r="J6328" t="s">
        <v>16</v>
      </c>
      <c r="K6328" s="2" t="str">
        <f>HYPERLINK("..\..\Imagery\ScannedSlabs\1992\HP92-074.jpg")</f>
        <v>..\..\Imagery\ScannedSlabs\1992\HP92-074.jpg</v>
      </c>
    </row>
    <row r="6329" spans="1:11" x14ac:dyDescent="0.25">
      <c r="A6329" t="s">
        <v>9147</v>
      </c>
      <c r="B6329" t="s">
        <v>9147</v>
      </c>
      <c r="C6329">
        <v>444427</v>
      </c>
      <c r="D6329">
        <v>5802474</v>
      </c>
      <c r="E6329">
        <v>21</v>
      </c>
      <c r="F6329" t="s">
        <v>13</v>
      </c>
      <c r="G6329" t="s">
        <v>407</v>
      </c>
      <c r="H6329" t="s">
        <v>510</v>
      </c>
      <c r="I6329" t="s">
        <v>38</v>
      </c>
      <c r="J6329" t="s">
        <v>16</v>
      </c>
      <c r="K6329" s="2" t="str">
        <f>HYPERLINK("..\..\Imagery\ScannedSlabs\1992\HP92-075.jpg")</f>
        <v>..\..\Imagery\ScannedSlabs\1992\HP92-075.jpg</v>
      </c>
    </row>
    <row r="6330" spans="1:11" x14ac:dyDescent="0.25">
      <c r="A6330" t="s">
        <v>9148</v>
      </c>
      <c r="B6330" t="s">
        <v>9148</v>
      </c>
      <c r="C6330">
        <v>444423</v>
      </c>
      <c r="D6330">
        <v>5802133</v>
      </c>
      <c r="E6330">
        <v>21</v>
      </c>
      <c r="F6330" t="s">
        <v>13</v>
      </c>
      <c r="G6330" t="s">
        <v>9149</v>
      </c>
      <c r="H6330" t="s">
        <v>510</v>
      </c>
      <c r="I6330" t="s">
        <v>35</v>
      </c>
      <c r="J6330" t="s">
        <v>16</v>
      </c>
      <c r="K6330" s="2" t="str">
        <f>HYPERLINK("..\..\Imagery\ScannedSlabs\1992\HP92-076.jpg")</f>
        <v>..\..\Imagery\ScannedSlabs\1992\HP92-076.jpg</v>
      </c>
    </row>
    <row r="6331" spans="1:11" x14ac:dyDescent="0.25">
      <c r="A6331" t="s">
        <v>9150</v>
      </c>
      <c r="B6331" t="s">
        <v>9150</v>
      </c>
      <c r="C6331">
        <v>444434</v>
      </c>
      <c r="D6331">
        <v>5801522</v>
      </c>
      <c r="E6331">
        <v>21</v>
      </c>
      <c r="F6331" t="s">
        <v>13</v>
      </c>
      <c r="G6331" t="s">
        <v>407</v>
      </c>
      <c r="H6331" t="s">
        <v>510</v>
      </c>
      <c r="I6331" t="s">
        <v>38</v>
      </c>
      <c r="J6331" t="s">
        <v>16</v>
      </c>
      <c r="K6331" s="2" t="str">
        <f>HYPERLINK("..\..\Imagery\ScannedSlabs\1992\HP92-077.jpg")</f>
        <v>..\..\Imagery\ScannedSlabs\1992\HP92-077.jpg</v>
      </c>
    </row>
    <row r="6332" spans="1:11" x14ac:dyDescent="0.25">
      <c r="A6332" t="s">
        <v>9151</v>
      </c>
      <c r="B6332" t="s">
        <v>9151</v>
      </c>
      <c r="C6332">
        <v>395580</v>
      </c>
      <c r="D6332">
        <v>5911093</v>
      </c>
      <c r="E6332">
        <v>21</v>
      </c>
      <c r="F6332" t="s">
        <v>13</v>
      </c>
      <c r="G6332" t="s">
        <v>2676</v>
      </c>
      <c r="I6332" t="s">
        <v>38</v>
      </c>
      <c r="J6332" t="s">
        <v>23</v>
      </c>
      <c r="K6332" s="2" t="str">
        <f>HYPERLINK("..\..\Imagery\ScannedSlabs\1995\VN95-142.jpg")</f>
        <v>..\..\Imagery\ScannedSlabs\1995\VN95-142.jpg</v>
      </c>
    </row>
    <row r="6333" spans="1:11" x14ac:dyDescent="0.25">
      <c r="A6333" t="s">
        <v>9152</v>
      </c>
      <c r="B6333" t="s">
        <v>9152</v>
      </c>
      <c r="C6333">
        <v>395989</v>
      </c>
      <c r="D6333">
        <v>5910609</v>
      </c>
      <c r="E6333">
        <v>21</v>
      </c>
      <c r="F6333" t="s">
        <v>13</v>
      </c>
      <c r="G6333" t="s">
        <v>606</v>
      </c>
      <c r="H6333" t="s">
        <v>2034</v>
      </c>
      <c r="I6333" t="s">
        <v>35</v>
      </c>
      <c r="J6333" t="s">
        <v>16</v>
      </c>
      <c r="K6333" s="2" t="str">
        <f>HYPERLINK("..\..\Imagery\ScannedSlabs\1995\VN95-143.jpg")</f>
        <v>..\..\Imagery\ScannedSlabs\1995\VN95-143.jpg</v>
      </c>
    </row>
    <row r="6334" spans="1:11" x14ac:dyDescent="0.25">
      <c r="A6334" t="s">
        <v>9153</v>
      </c>
      <c r="B6334" t="s">
        <v>9153</v>
      </c>
      <c r="C6334">
        <v>366490</v>
      </c>
      <c r="D6334">
        <v>5790280</v>
      </c>
      <c r="E6334">
        <v>21</v>
      </c>
      <c r="F6334" t="s">
        <v>13</v>
      </c>
      <c r="G6334" t="s">
        <v>1950</v>
      </c>
      <c r="H6334" t="s">
        <v>662</v>
      </c>
      <c r="I6334" t="s">
        <v>38</v>
      </c>
      <c r="J6334" t="s">
        <v>23</v>
      </c>
      <c r="K6334" s="2" t="str">
        <f>HYPERLINK("..\..\Imagery\ScannedSlabs\1999\CG99-296.jpg")</f>
        <v>..\..\Imagery\ScannedSlabs\1999\CG99-296.jpg</v>
      </c>
    </row>
    <row r="6335" spans="1:11" x14ac:dyDescent="0.25">
      <c r="A6335" t="s">
        <v>9154</v>
      </c>
      <c r="B6335" t="s">
        <v>9154</v>
      </c>
      <c r="C6335">
        <v>415652</v>
      </c>
      <c r="D6335">
        <v>5841754</v>
      </c>
      <c r="E6335">
        <v>21</v>
      </c>
      <c r="F6335" t="s">
        <v>13</v>
      </c>
      <c r="G6335" t="s">
        <v>931</v>
      </c>
      <c r="I6335" t="s">
        <v>38</v>
      </c>
      <c r="J6335" t="s">
        <v>16</v>
      </c>
      <c r="K6335" s="2" t="str">
        <f>HYPERLINK("..\..\Imagery\ScannedSlabs\1997\CG97-146.jpg")</f>
        <v>..\..\Imagery\ScannedSlabs\1997\CG97-146.jpg</v>
      </c>
    </row>
    <row r="6336" spans="1:11" x14ac:dyDescent="0.25">
      <c r="A6336" t="s">
        <v>9155</v>
      </c>
      <c r="B6336" t="s">
        <v>9155</v>
      </c>
      <c r="C6336">
        <v>413102</v>
      </c>
      <c r="D6336">
        <v>5842495</v>
      </c>
      <c r="E6336">
        <v>21</v>
      </c>
      <c r="F6336" t="s">
        <v>13</v>
      </c>
      <c r="G6336" t="s">
        <v>79</v>
      </c>
      <c r="I6336" t="s">
        <v>38</v>
      </c>
      <c r="J6336" t="s">
        <v>16</v>
      </c>
      <c r="K6336" s="2" t="str">
        <f>HYPERLINK("..\..\Imagery\ScannedSlabs\1997\CG97-147.jpg")</f>
        <v>..\..\Imagery\ScannedSlabs\1997\CG97-147.jpg</v>
      </c>
    </row>
    <row r="6337" spans="1:11" x14ac:dyDescent="0.25">
      <c r="A6337" t="s">
        <v>9156</v>
      </c>
      <c r="B6337" t="s">
        <v>9156</v>
      </c>
      <c r="C6337">
        <v>409174</v>
      </c>
      <c r="D6337">
        <v>5841324</v>
      </c>
      <c r="E6337">
        <v>21</v>
      </c>
      <c r="F6337" t="s">
        <v>13</v>
      </c>
      <c r="G6337" t="s">
        <v>25</v>
      </c>
      <c r="I6337" t="s">
        <v>35</v>
      </c>
      <c r="J6337" t="s">
        <v>16</v>
      </c>
      <c r="K6337" s="2" t="str">
        <f>HYPERLINK("..\..\Imagery\ScannedSlabs\1997\CG97-148.jpg")</f>
        <v>..\..\Imagery\ScannedSlabs\1997\CG97-148.jpg</v>
      </c>
    </row>
    <row r="6338" spans="1:11" x14ac:dyDescent="0.25">
      <c r="A6338" t="s">
        <v>9157</v>
      </c>
      <c r="B6338" t="s">
        <v>9157</v>
      </c>
      <c r="C6338">
        <v>414332</v>
      </c>
      <c r="D6338">
        <v>5825322</v>
      </c>
      <c r="E6338">
        <v>21</v>
      </c>
      <c r="F6338" t="s">
        <v>13</v>
      </c>
      <c r="G6338" t="s">
        <v>79</v>
      </c>
      <c r="H6338" t="s">
        <v>5312</v>
      </c>
      <c r="I6338" t="s">
        <v>38</v>
      </c>
      <c r="J6338" t="s">
        <v>16</v>
      </c>
      <c r="K6338" s="2" t="str">
        <f>HYPERLINK("..\..\Imagery\ScannedSlabs\1997\CG97-195.jpg")</f>
        <v>..\..\Imagery\ScannedSlabs\1997\CG97-195.jpg</v>
      </c>
    </row>
    <row r="6339" spans="1:11" x14ac:dyDescent="0.25">
      <c r="A6339" t="s">
        <v>8862</v>
      </c>
      <c r="B6339" t="s">
        <v>9158</v>
      </c>
      <c r="C6339">
        <v>579052</v>
      </c>
      <c r="D6339">
        <v>5923318</v>
      </c>
      <c r="E6339">
        <v>21</v>
      </c>
      <c r="F6339" t="s">
        <v>13</v>
      </c>
      <c r="G6339" t="s">
        <v>49</v>
      </c>
      <c r="I6339" t="s">
        <v>35</v>
      </c>
      <c r="J6339" t="s">
        <v>16</v>
      </c>
      <c r="K6339" s="2" t="str">
        <f>HYPERLINK("..\..\Imagery\ScannedSlabs\1985\GM85-602A.jpg")</f>
        <v>..\..\Imagery\ScannedSlabs\1985\GM85-602A.jpg</v>
      </c>
    </row>
    <row r="6340" spans="1:11" x14ac:dyDescent="0.25">
      <c r="A6340" t="s">
        <v>9159</v>
      </c>
      <c r="B6340" t="s">
        <v>9159</v>
      </c>
      <c r="C6340">
        <v>579436</v>
      </c>
      <c r="D6340">
        <v>5923329</v>
      </c>
      <c r="E6340">
        <v>21</v>
      </c>
      <c r="F6340" t="s">
        <v>13</v>
      </c>
      <c r="G6340" t="s">
        <v>49</v>
      </c>
      <c r="I6340" t="s">
        <v>35</v>
      </c>
      <c r="J6340" t="s">
        <v>16</v>
      </c>
      <c r="K6340" s="2" t="str">
        <f>HYPERLINK("..\..\Imagery\ScannedSlabs\1985\GM85-603.jpg")</f>
        <v>..\..\Imagery\ScannedSlabs\1985\GM85-603.jpg</v>
      </c>
    </row>
    <row r="6341" spans="1:11" x14ac:dyDescent="0.25">
      <c r="A6341" t="s">
        <v>9160</v>
      </c>
      <c r="B6341" t="s">
        <v>9160</v>
      </c>
      <c r="C6341">
        <v>513726</v>
      </c>
      <c r="D6341">
        <v>5937739</v>
      </c>
      <c r="E6341">
        <v>21</v>
      </c>
      <c r="F6341" t="s">
        <v>13</v>
      </c>
      <c r="G6341" t="s">
        <v>9161</v>
      </c>
      <c r="I6341" t="s">
        <v>38</v>
      </c>
      <c r="J6341" t="s">
        <v>20</v>
      </c>
      <c r="K6341" s="2" t="str">
        <f>HYPERLINK("..\..\Imagery\ScannedSlabs\1981\VO81-267.jpg")</f>
        <v>..\..\Imagery\ScannedSlabs\1981\VO81-267.jpg</v>
      </c>
    </row>
    <row r="6342" spans="1:11" x14ac:dyDescent="0.25">
      <c r="A6342" t="s">
        <v>9162</v>
      </c>
      <c r="B6342" t="s">
        <v>9162</v>
      </c>
      <c r="C6342">
        <v>514317</v>
      </c>
      <c r="D6342">
        <v>5936814</v>
      </c>
      <c r="E6342">
        <v>21</v>
      </c>
      <c r="F6342" t="s">
        <v>13</v>
      </c>
      <c r="G6342" t="s">
        <v>4418</v>
      </c>
      <c r="I6342" t="s">
        <v>38</v>
      </c>
      <c r="J6342" t="s">
        <v>16</v>
      </c>
      <c r="K6342" s="2" t="str">
        <f>HYPERLINK("..\..\Imagery\ScannedSlabs\1981\VO81-269.jpg")</f>
        <v>..\..\Imagery\ScannedSlabs\1981\VO81-269.jpg</v>
      </c>
    </row>
    <row r="6343" spans="1:11" x14ac:dyDescent="0.25">
      <c r="A6343" t="s">
        <v>9163</v>
      </c>
      <c r="B6343" t="s">
        <v>9163</v>
      </c>
      <c r="C6343">
        <v>514407</v>
      </c>
      <c r="D6343">
        <v>5936840</v>
      </c>
      <c r="E6343">
        <v>21</v>
      </c>
      <c r="F6343" t="s">
        <v>13</v>
      </c>
      <c r="G6343" t="s">
        <v>9164</v>
      </c>
      <c r="I6343" t="s">
        <v>38</v>
      </c>
      <c r="J6343" t="s">
        <v>23</v>
      </c>
      <c r="K6343" s="2" t="str">
        <f>HYPERLINK("..\..\Imagery\ScannedSlabs\1981\VO81-270.jpg")</f>
        <v>..\..\Imagery\ScannedSlabs\1981\VO81-270.jpg</v>
      </c>
    </row>
    <row r="6344" spans="1:11" x14ac:dyDescent="0.25">
      <c r="A6344" t="s">
        <v>9165</v>
      </c>
      <c r="B6344" t="s">
        <v>9165</v>
      </c>
      <c r="C6344">
        <v>513441</v>
      </c>
      <c r="D6344">
        <v>5930379</v>
      </c>
      <c r="E6344">
        <v>21</v>
      </c>
      <c r="F6344" t="s">
        <v>13</v>
      </c>
      <c r="G6344" t="s">
        <v>2157</v>
      </c>
      <c r="I6344" t="s">
        <v>38</v>
      </c>
      <c r="J6344" t="s">
        <v>16</v>
      </c>
      <c r="K6344" s="2" t="str">
        <f>HYPERLINK("..\..\Imagery\ScannedSlabs\1981\VO81-309.jpg")</f>
        <v>..\..\Imagery\ScannedSlabs\1981\VO81-309.jpg</v>
      </c>
    </row>
    <row r="6345" spans="1:11" x14ac:dyDescent="0.25">
      <c r="A6345" t="s">
        <v>9166</v>
      </c>
      <c r="B6345" t="s">
        <v>9166</v>
      </c>
      <c r="C6345">
        <v>513590</v>
      </c>
      <c r="D6345">
        <v>5931962</v>
      </c>
      <c r="E6345">
        <v>21</v>
      </c>
      <c r="F6345" t="s">
        <v>13</v>
      </c>
      <c r="G6345" t="s">
        <v>9167</v>
      </c>
      <c r="I6345" t="s">
        <v>38</v>
      </c>
      <c r="J6345" t="s">
        <v>23</v>
      </c>
      <c r="K6345" s="2" t="str">
        <f>HYPERLINK("..\..\Imagery\ScannedSlabs\1981\VO81-310.jpg")</f>
        <v>..\..\Imagery\ScannedSlabs\1981\VO81-310.jpg</v>
      </c>
    </row>
    <row r="6346" spans="1:11" x14ac:dyDescent="0.25">
      <c r="A6346" t="s">
        <v>9168</v>
      </c>
      <c r="B6346" t="s">
        <v>9169</v>
      </c>
      <c r="C6346">
        <v>491446</v>
      </c>
      <c r="D6346">
        <v>5942139</v>
      </c>
      <c r="E6346">
        <v>21</v>
      </c>
      <c r="F6346" t="s">
        <v>13</v>
      </c>
      <c r="G6346" t="s">
        <v>42</v>
      </c>
      <c r="I6346" t="s">
        <v>35</v>
      </c>
      <c r="J6346" t="s">
        <v>16</v>
      </c>
      <c r="K6346" s="2" t="str">
        <f>HYPERLINK("..\..\Imagery\ScannedSlabs\1981\GF81-075A.jpg")</f>
        <v>..\..\Imagery\ScannedSlabs\1981\GF81-075A.jpg</v>
      </c>
    </row>
    <row r="6347" spans="1:11" x14ac:dyDescent="0.25">
      <c r="A6347" t="s">
        <v>9170</v>
      </c>
      <c r="B6347" t="s">
        <v>9170</v>
      </c>
      <c r="C6347">
        <v>491062</v>
      </c>
      <c r="D6347">
        <v>5941903</v>
      </c>
      <c r="E6347">
        <v>21</v>
      </c>
      <c r="F6347" t="s">
        <v>13</v>
      </c>
      <c r="G6347" t="s">
        <v>7549</v>
      </c>
      <c r="I6347" t="s">
        <v>15</v>
      </c>
      <c r="J6347" t="s">
        <v>16</v>
      </c>
      <c r="K6347" s="2" t="str">
        <f>HYPERLINK("..\..\Imagery\ScannedSlabs\1981\GF81-077.jpg")</f>
        <v>..\..\Imagery\ScannedSlabs\1981\GF81-077.jpg</v>
      </c>
    </row>
    <row r="6348" spans="1:11" x14ac:dyDescent="0.25">
      <c r="A6348" t="s">
        <v>9171</v>
      </c>
      <c r="B6348" t="s">
        <v>9171</v>
      </c>
      <c r="C6348">
        <v>490663</v>
      </c>
      <c r="D6348">
        <v>5941834</v>
      </c>
      <c r="E6348">
        <v>21</v>
      </c>
      <c r="F6348" t="s">
        <v>13</v>
      </c>
      <c r="G6348" t="s">
        <v>7549</v>
      </c>
      <c r="I6348" t="s">
        <v>35</v>
      </c>
      <c r="J6348" t="s">
        <v>16</v>
      </c>
      <c r="K6348" s="2" t="str">
        <f>HYPERLINK("..\..\Imagery\ScannedSlabs\1981\GF81-078.jpg")</f>
        <v>..\..\Imagery\ScannedSlabs\1981\GF81-078.jpg</v>
      </c>
    </row>
    <row r="6349" spans="1:11" x14ac:dyDescent="0.25">
      <c r="A6349" t="s">
        <v>9172</v>
      </c>
      <c r="B6349" t="s">
        <v>9172</v>
      </c>
      <c r="C6349">
        <v>490388</v>
      </c>
      <c r="D6349">
        <v>5941248</v>
      </c>
      <c r="E6349">
        <v>21</v>
      </c>
      <c r="F6349" t="s">
        <v>13</v>
      </c>
      <c r="G6349" t="s">
        <v>42</v>
      </c>
      <c r="I6349" t="s">
        <v>38</v>
      </c>
      <c r="J6349" t="s">
        <v>20</v>
      </c>
      <c r="K6349" s="2" t="str">
        <f>HYPERLINK("..\..\Imagery\ScannedSlabs\1981\GF81-080.jpg")</f>
        <v>..\..\Imagery\ScannedSlabs\1981\GF81-080.jpg</v>
      </c>
    </row>
    <row r="6350" spans="1:11" x14ac:dyDescent="0.25">
      <c r="A6350" t="s">
        <v>9173</v>
      </c>
      <c r="B6350" t="s">
        <v>9174</v>
      </c>
      <c r="C6350">
        <v>490360</v>
      </c>
      <c r="D6350">
        <v>5941061</v>
      </c>
      <c r="E6350">
        <v>21</v>
      </c>
      <c r="F6350" t="s">
        <v>13</v>
      </c>
      <c r="G6350" t="s">
        <v>1153</v>
      </c>
      <c r="I6350" t="s">
        <v>35</v>
      </c>
      <c r="J6350" t="s">
        <v>16</v>
      </c>
      <c r="K6350" s="2" t="str">
        <f>HYPERLINK("..\..\Imagery\ScannedSlabs\1981\GF81-081A.jpg")</f>
        <v>..\..\Imagery\ScannedSlabs\1981\GF81-081A.jpg</v>
      </c>
    </row>
    <row r="6351" spans="1:11" x14ac:dyDescent="0.25">
      <c r="A6351" t="s">
        <v>9173</v>
      </c>
      <c r="B6351" t="s">
        <v>9175</v>
      </c>
      <c r="C6351">
        <v>490360</v>
      </c>
      <c r="D6351">
        <v>5941061</v>
      </c>
      <c r="E6351">
        <v>21</v>
      </c>
      <c r="F6351" t="s">
        <v>13</v>
      </c>
      <c r="G6351" t="s">
        <v>1222</v>
      </c>
      <c r="I6351" t="s">
        <v>35</v>
      </c>
      <c r="J6351" t="s">
        <v>16</v>
      </c>
      <c r="K6351" s="2" t="str">
        <f>HYPERLINK("..\..\Imagery\ScannedSlabs\1981\GF81-081B.jpg")</f>
        <v>..\..\Imagery\ScannedSlabs\1981\GF81-081B.jpg</v>
      </c>
    </row>
    <row r="6352" spans="1:11" x14ac:dyDescent="0.25">
      <c r="A6352" t="s">
        <v>9176</v>
      </c>
      <c r="B6352" t="s">
        <v>9176</v>
      </c>
      <c r="C6352">
        <v>467810</v>
      </c>
      <c r="D6352">
        <v>6052656</v>
      </c>
      <c r="E6352">
        <v>21</v>
      </c>
      <c r="F6352" t="s">
        <v>13</v>
      </c>
      <c r="G6352" t="s">
        <v>320</v>
      </c>
      <c r="I6352" t="s">
        <v>38</v>
      </c>
      <c r="J6352" t="s">
        <v>16</v>
      </c>
      <c r="K6352" s="2" t="str">
        <f>HYPERLINK("..\..\Imagery\ScannedSlabs\1979\CG79-575.jpg")</f>
        <v>..\..\Imagery\ScannedSlabs\1979\CG79-575.jpg</v>
      </c>
    </row>
    <row r="6353" spans="1:11" x14ac:dyDescent="0.25">
      <c r="A6353" t="s">
        <v>9177</v>
      </c>
      <c r="B6353" t="s">
        <v>9177</v>
      </c>
      <c r="C6353">
        <v>468696</v>
      </c>
      <c r="D6353">
        <v>6054261</v>
      </c>
      <c r="E6353">
        <v>21</v>
      </c>
      <c r="F6353" t="s">
        <v>13</v>
      </c>
      <c r="G6353" t="s">
        <v>320</v>
      </c>
      <c r="I6353" t="s">
        <v>15</v>
      </c>
      <c r="J6353" t="s">
        <v>16</v>
      </c>
      <c r="K6353" s="2" t="str">
        <f>HYPERLINK("..\..\Imagery\ScannedSlabs\1979\CG79-576.jpg")</f>
        <v>..\..\Imagery\ScannedSlabs\1979\CG79-576.jpg</v>
      </c>
    </row>
    <row r="6354" spans="1:11" x14ac:dyDescent="0.25">
      <c r="A6354" t="s">
        <v>9178</v>
      </c>
      <c r="B6354" t="s">
        <v>9178</v>
      </c>
      <c r="C6354">
        <v>471700</v>
      </c>
      <c r="D6354">
        <v>6061050</v>
      </c>
      <c r="E6354">
        <v>21</v>
      </c>
      <c r="F6354" t="s">
        <v>13</v>
      </c>
      <c r="G6354" t="s">
        <v>320</v>
      </c>
      <c r="I6354" t="s">
        <v>38</v>
      </c>
      <c r="J6354" t="s">
        <v>16</v>
      </c>
      <c r="K6354" s="2" t="str">
        <f>HYPERLINK("..\..\Imagery\ScannedSlabs\1979\CG79-577.jpg")</f>
        <v>..\..\Imagery\ScannedSlabs\1979\CG79-577.jpg</v>
      </c>
    </row>
    <row r="6355" spans="1:11" x14ac:dyDescent="0.25">
      <c r="A6355" t="s">
        <v>9179</v>
      </c>
      <c r="B6355" t="s">
        <v>9179</v>
      </c>
      <c r="C6355">
        <v>373467</v>
      </c>
      <c r="D6355">
        <v>5827476</v>
      </c>
      <c r="E6355">
        <v>21</v>
      </c>
      <c r="F6355" t="s">
        <v>13</v>
      </c>
      <c r="G6355" t="s">
        <v>424</v>
      </c>
      <c r="I6355" t="s">
        <v>38</v>
      </c>
      <c r="J6355" t="s">
        <v>16</v>
      </c>
      <c r="K6355" s="2" t="str">
        <f>HYPERLINK("..\..\Imagery\ScannedSlabs\2008\CG08-061.jpg")</f>
        <v>..\..\Imagery\ScannedSlabs\2008\CG08-061.jpg</v>
      </c>
    </row>
    <row r="6356" spans="1:11" x14ac:dyDescent="0.25">
      <c r="A6356" t="s">
        <v>9180</v>
      </c>
      <c r="B6356" t="s">
        <v>9180</v>
      </c>
      <c r="C6356">
        <v>372996</v>
      </c>
      <c r="D6356">
        <v>5827580</v>
      </c>
      <c r="E6356">
        <v>21</v>
      </c>
      <c r="F6356" t="s">
        <v>13</v>
      </c>
      <c r="G6356" t="s">
        <v>424</v>
      </c>
      <c r="I6356" t="s">
        <v>38</v>
      </c>
      <c r="J6356" t="s">
        <v>16</v>
      </c>
      <c r="K6356" s="2" t="str">
        <f>HYPERLINK("..\..\Imagery\ScannedSlabs\2008\CG08-062.jpg")</f>
        <v>..\..\Imagery\ScannedSlabs\2008\CG08-062.jpg</v>
      </c>
    </row>
    <row r="6357" spans="1:11" x14ac:dyDescent="0.25">
      <c r="A6357" t="s">
        <v>9181</v>
      </c>
      <c r="B6357" t="s">
        <v>9181</v>
      </c>
      <c r="C6357">
        <v>372581</v>
      </c>
      <c r="D6357">
        <v>5827734</v>
      </c>
      <c r="E6357">
        <v>21</v>
      </c>
      <c r="F6357" t="s">
        <v>13</v>
      </c>
      <c r="G6357" t="s">
        <v>333</v>
      </c>
      <c r="I6357" t="s">
        <v>38</v>
      </c>
      <c r="J6357" t="s">
        <v>16</v>
      </c>
      <c r="K6357" s="2" t="str">
        <f>HYPERLINK("..\..\Imagery\ScannedSlabs\2008\CG08-063.jpg")</f>
        <v>..\..\Imagery\ScannedSlabs\2008\CG08-063.jpg</v>
      </c>
    </row>
    <row r="6358" spans="1:11" x14ac:dyDescent="0.25">
      <c r="A6358" t="s">
        <v>9182</v>
      </c>
      <c r="B6358" t="s">
        <v>9182</v>
      </c>
      <c r="C6358">
        <v>375521</v>
      </c>
      <c r="D6358">
        <v>6116185</v>
      </c>
      <c r="E6358">
        <v>21</v>
      </c>
      <c r="F6358" t="s">
        <v>13</v>
      </c>
      <c r="I6358" t="s">
        <v>38</v>
      </c>
      <c r="J6358" t="s">
        <v>137</v>
      </c>
    </row>
    <row r="6359" spans="1:11" x14ac:dyDescent="0.25">
      <c r="A6359" t="s">
        <v>9183</v>
      </c>
      <c r="B6359" t="s">
        <v>9184</v>
      </c>
      <c r="C6359">
        <v>375663</v>
      </c>
      <c r="D6359">
        <v>6116393</v>
      </c>
      <c r="E6359">
        <v>21</v>
      </c>
      <c r="F6359" t="s">
        <v>13</v>
      </c>
      <c r="I6359" t="s">
        <v>38</v>
      </c>
      <c r="J6359" t="s">
        <v>137</v>
      </c>
    </row>
    <row r="6360" spans="1:11" x14ac:dyDescent="0.25">
      <c r="A6360" t="s">
        <v>9183</v>
      </c>
      <c r="B6360" t="s">
        <v>9185</v>
      </c>
      <c r="C6360">
        <v>375663</v>
      </c>
      <c r="D6360">
        <v>6116393</v>
      </c>
      <c r="E6360">
        <v>21</v>
      </c>
      <c r="F6360" t="s">
        <v>13</v>
      </c>
      <c r="I6360" t="s">
        <v>38</v>
      </c>
      <c r="J6360" t="s">
        <v>137</v>
      </c>
    </row>
    <row r="6361" spans="1:11" x14ac:dyDescent="0.25">
      <c r="A6361" t="s">
        <v>9186</v>
      </c>
      <c r="B6361" t="s">
        <v>9186</v>
      </c>
      <c r="C6361">
        <v>516964</v>
      </c>
      <c r="D6361">
        <v>5711754</v>
      </c>
      <c r="E6361">
        <v>21</v>
      </c>
      <c r="F6361" t="s">
        <v>13</v>
      </c>
      <c r="G6361" t="s">
        <v>51</v>
      </c>
      <c r="I6361" t="s">
        <v>38</v>
      </c>
      <c r="J6361" t="s">
        <v>16</v>
      </c>
      <c r="K6361" s="2" t="str">
        <f>HYPERLINK("..\..\Imagery\ScannedSlabs\1993\CG93-271.jpg")</f>
        <v>..\..\Imagery\ScannedSlabs\1993\CG93-271.jpg</v>
      </c>
    </row>
    <row r="6362" spans="1:11" x14ac:dyDescent="0.25">
      <c r="A6362" t="s">
        <v>9187</v>
      </c>
      <c r="B6362" t="s">
        <v>9187</v>
      </c>
      <c r="C6362">
        <v>516668</v>
      </c>
      <c r="D6362">
        <v>5711802</v>
      </c>
      <c r="E6362">
        <v>21</v>
      </c>
      <c r="F6362" t="s">
        <v>13</v>
      </c>
      <c r="G6362" t="s">
        <v>9188</v>
      </c>
      <c r="I6362" t="s">
        <v>38</v>
      </c>
      <c r="J6362" t="s">
        <v>16</v>
      </c>
      <c r="K6362" s="2" t="str">
        <f>HYPERLINK("..\..\Imagery\ScannedSlabs\1993\CG93-272.jpg")</f>
        <v>..\..\Imagery\ScannedSlabs\1993\CG93-272.jpg</v>
      </c>
    </row>
    <row r="6363" spans="1:11" x14ac:dyDescent="0.25">
      <c r="A6363" t="s">
        <v>9189</v>
      </c>
      <c r="B6363" t="s">
        <v>9189</v>
      </c>
      <c r="C6363">
        <v>516400</v>
      </c>
      <c r="D6363">
        <v>5711680</v>
      </c>
      <c r="E6363">
        <v>21</v>
      </c>
      <c r="F6363" t="s">
        <v>13</v>
      </c>
      <c r="G6363" t="s">
        <v>336</v>
      </c>
      <c r="H6363" t="s">
        <v>9190</v>
      </c>
      <c r="I6363" t="s">
        <v>55</v>
      </c>
      <c r="J6363" t="s">
        <v>16</v>
      </c>
      <c r="K6363" s="2" t="str">
        <f>HYPERLINK("..\..\Imagery\ScannedSlabs\1993\CG93-273.jpg")</f>
        <v>..\..\Imagery\ScannedSlabs\1993\CG93-273.jpg</v>
      </c>
    </row>
    <row r="6364" spans="1:11" x14ac:dyDescent="0.25">
      <c r="A6364" t="s">
        <v>9191</v>
      </c>
      <c r="B6364" t="s">
        <v>9191</v>
      </c>
      <c r="C6364">
        <v>516269</v>
      </c>
      <c r="D6364">
        <v>5711018</v>
      </c>
      <c r="E6364">
        <v>21</v>
      </c>
      <c r="F6364" t="s">
        <v>13</v>
      </c>
      <c r="G6364" t="s">
        <v>49</v>
      </c>
      <c r="I6364" t="s">
        <v>38</v>
      </c>
      <c r="J6364" t="s">
        <v>23</v>
      </c>
      <c r="K6364" s="2" t="str">
        <f>HYPERLINK("..\..\Imagery\ScannedSlabs\1993\CG93-275.jpg")</f>
        <v>..\..\Imagery\ScannedSlabs\1993\CG93-275.jpg</v>
      </c>
    </row>
    <row r="6365" spans="1:11" x14ac:dyDescent="0.25">
      <c r="A6365" t="s">
        <v>9192</v>
      </c>
      <c r="B6365" t="s">
        <v>9192</v>
      </c>
      <c r="C6365">
        <v>519852</v>
      </c>
      <c r="D6365">
        <v>5714786</v>
      </c>
      <c r="E6365">
        <v>21</v>
      </c>
      <c r="F6365" t="s">
        <v>13</v>
      </c>
      <c r="G6365" t="s">
        <v>9193</v>
      </c>
      <c r="I6365" t="s">
        <v>38</v>
      </c>
      <c r="J6365" t="s">
        <v>23</v>
      </c>
      <c r="K6365" s="2" t="str">
        <f>HYPERLINK("..\..\Imagery\ScannedSlabs\1993\CG93-276.jpg")</f>
        <v>..\..\Imagery\ScannedSlabs\1993\CG93-276.jpg</v>
      </c>
    </row>
    <row r="6366" spans="1:11" x14ac:dyDescent="0.25">
      <c r="A6366" t="s">
        <v>9194</v>
      </c>
      <c r="B6366" t="s">
        <v>9194</v>
      </c>
      <c r="C6366">
        <v>516162</v>
      </c>
      <c r="D6366">
        <v>5713118</v>
      </c>
      <c r="E6366">
        <v>21</v>
      </c>
      <c r="F6366" t="s">
        <v>13</v>
      </c>
      <c r="G6366" t="s">
        <v>51</v>
      </c>
      <c r="H6366" t="s">
        <v>828</v>
      </c>
      <c r="I6366" t="s">
        <v>38</v>
      </c>
      <c r="J6366" t="s">
        <v>16</v>
      </c>
      <c r="K6366" s="2" t="str">
        <f>HYPERLINK("..\..\Imagery\ScannedSlabs\1993\CG93-278.jpg")</f>
        <v>..\..\Imagery\ScannedSlabs\1993\CG93-278.jpg</v>
      </c>
    </row>
    <row r="6367" spans="1:11" x14ac:dyDescent="0.25">
      <c r="A6367" t="s">
        <v>9195</v>
      </c>
      <c r="B6367" t="s">
        <v>9195</v>
      </c>
      <c r="C6367">
        <v>515810</v>
      </c>
      <c r="D6367">
        <v>5713610</v>
      </c>
      <c r="E6367">
        <v>21</v>
      </c>
      <c r="F6367" t="s">
        <v>13</v>
      </c>
      <c r="G6367" t="s">
        <v>124</v>
      </c>
      <c r="H6367" t="s">
        <v>828</v>
      </c>
      <c r="I6367" t="s">
        <v>55</v>
      </c>
      <c r="J6367" t="s">
        <v>16</v>
      </c>
      <c r="K6367" s="2" t="str">
        <f>HYPERLINK("..\..\Imagery\ScannedSlabs\1993\CG93-279.jpg")</f>
        <v>..\..\Imagery\ScannedSlabs\1993\CG93-279.jpg</v>
      </c>
    </row>
    <row r="6368" spans="1:11" x14ac:dyDescent="0.25">
      <c r="A6368" t="s">
        <v>9196</v>
      </c>
      <c r="B6368" t="s">
        <v>9196</v>
      </c>
      <c r="C6368">
        <v>503580</v>
      </c>
      <c r="D6368">
        <v>5703053</v>
      </c>
      <c r="E6368">
        <v>21</v>
      </c>
      <c r="F6368" t="s">
        <v>13</v>
      </c>
      <c r="G6368" t="s">
        <v>51</v>
      </c>
      <c r="I6368" t="s">
        <v>38</v>
      </c>
      <c r="J6368" t="s">
        <v>16</v>
      </c>
      <c r="K6368" s="2" t="str">
        <f>HYPERLINK("..\..\Imagery\ScannedSlabs\1993\CG93-280.jpg")</f>
        <v>..\..\Imagery\ScannedSlabs\1993\CG93-280.jpg</v>
      </c>
    </row>
    <row r="6369" spans="1:11" x14ac:dyDescent="0.25">
      <c r="A6369" t="s">
        <v>9197</v>
      </c>
      <c r="B6369" t="s">
        <v>9197</v>
      </c>
      <c r="C6369">
        <v>503767</v>
      </c>
      <c r="D6369">
        <v>5703207</v>
      </c>
      <c r="E6369">
        <v>21</v>
      </c>
      <c r="F6369" t="s">
        <v>13</v>
      </c>
      <c r="G6369" t="s">
        <v>331</v>
      </c>
      <c r="I6369" t="s">
        <v>35</v>
      </c>
      <c r="J6369" t="s">
        <v>23</v>
      </c>
      <c r="K6369" s="2" t="str">
        <f>HYPERLINK("..\..\Imagery\ScannedSlabs\1993\CG93-281.jpg")</f>
        <v>..\..\Imagery\ScannedSlabs\1993\CG93-281.jpg</v>
      </c>
    </row>
    <row r="6370" spans="1:11" x14ac:dyDescent="0.25">
      <c r="A6370" t="s">
        <v>9198</v>
      </c>
      <c r="B6370" t="s">
        <v>9198</v>
      </c>
      <c r="C6370">
        <v>423870</v>
      </c>
      <c r="D6370">
        <v>6058786</v>
      </c>
      <c r="E6370">
        <v>21</v>
      </c>
      <c r="F6370" t="s">
        <v>13</v>
      </c>
      <c r="G6370" t="s">
        <v>79</v>
      </c>
      <c r="I6370" t="s">
        <v>35</v>
      </c>
      <c r="J6370" t="s">
        <v>16</v>
      </c>
      <c r="K6370" s="2" t="str">
        <f>HYPERLINK("..\..\Imagery\ScannedSlabs\1979\AD79-283.jpg")</f>
        <v>..\..\Imagery\ScannedSlabs\1979\AD79-283.jpg</v>
      </c>
    </row>
    <row r="6371" spans="1:11" x14ac:dyDescent="0.25">
      <c r="A6371" t="s">
        <v>9199</v>
      </c>
      <c r="B6371" t="s">
        <v>9199</v>
      </c>
      <c r="C6371">
        <v>423678</v>
      </c>
      <c r="D6371">
        <v>6058346</v>
      </c>
      <c r="E6371">
        <v>21</v>
      </c>
      <c r="F6371" t="s">
        <v>13</v>
      </c>
      <c r="G6371" t="s">
        <v>222</v>
      </c>
      <c r="I6371" t="s">
        <v>38</v>
      </c>
      <c r="J6371" t="s">
        <v>16</v>
      </c>
      <c r="K6371" s="2" t="str">
        <f>HYPERLINK("..\..\Imagery\ScannedSlabs\1979\AD79-284.jpg")</f>
        <v>..\..\Imagery\ScannedSlabs\1979\AD79-284.jpg</v>
      </c>
    </row>
    <row r="6372" spans="1:11" x14ac:dyDescent="0.25">
      <c r="A6372" t="s">
        <v>9200</v>
      </c>
      <c r="B6372" t="s">
        <v>9200</v>
      </c>
      <c r="C6372">
        <v>343003</v>
      </c>
      <c r="D6372">
        <v>5786108</v>
      </c>
      <c r="E6372">
        <v>21</v>
      </c>
      <c r="F6372" t="s">
        <v>13</v>
      </c>
      <c r="G6372" t="s">
        <v>436</v>
      </c>
      <c r="I6372" t="s">
        <v>38</v>
      </c>
      <c r="J6372" t="s">
        <v>16</v>
      </c>
      <c r="K6372" s="2" t="str">
        <f>HYPERLINK("..\..\Imagery\ScannedSlabs\2000\CG00-216.jpg")</f>
        <v>..\..\Imagery\ScannedSlabs\2000\CG00-216.jpg</v>
      </c>
    </row>
    <row r="6373" spans="1:11" x14ac:dyDescent="0.25">
      <c r="A6373" t="s">
        <v>9201</v>
      </c>
      <c r="B6373" t="s">
        <v>9201</v>
      </c>
      <c r="C6373">
        <v>345525</v>
      </c>
      <c r="D6373">
        <v>5783430</v>
      </c>
      <c r="E6373">
        <v>21</v>
      </c>
      <c r="F6373" t="s">
        <v>13</v>
      </c>
      <c r="G6373" t="s">
        <v>436</v>
      </c>
      <c r="I6373" t="s">
        <v>38</v>
      </c>
      <c r="J6373" t="s">
        <v>16</v>
      </c>
      <c r="K6373" s="2" t="str">
        <f>HYPERLINK("..\..\Imagery\ScannedSlabs\2000\CG00-217.jpg")</f>
        <v>..\..\Imagery\ScannedSlabs\2000\CG00-217.jpg</v>
      </c>
    </row>
    <row r="6374" spans="1:11" x14ac:dyDescent="0.25">
      <c r="A6374" t="s">
        <v>3938</v>
      </c>
      <c r="B6374" t="s">
        <v>9202</v>
      </c>
      <c r="C6374">
        <v>376180</v>
      </c>
      <c r="D6374">
        <v>5763920</v>
      </c>
      <c r="E6374">
        <v>21</v>
      </c>
      <c r="F6374" t="s">
        <v>13</v>
      </c>
      <c r="G6374" t="s">
        <v>415</v>
      </c>
      <c r="I6374" t="s">
        <v>38</v>
      </c>
      <c r="J6374" t="s">
        <v>16</v>
      </c>
      <c r="K6374" s="2" t="str">
        <f>HYPERLINK("..\..\Imagery\ScannedSlabs\1999\CG99-381B.jpg")</f>
        <v>..\..\Imagery\ScannedSlabs\1999\CG99-381B.jpg</v>
      </c>
    </row>
    <row r="6375" spans="1:11" x14ac:dyDescent="0.25">
      <c r="A6375" t="s">
        <v>9203</v>
      </c>
      <c r="B6375" t="s">
        <v>9204</v>
      </c>
      <c r="C6375">
        <v>544844</v>
      </c>
      <c r="D6375">
        <v>5840343</v>
      </c>
      <c r="E6375">
        <v>21</v>
      </c>
      <c r="F6375" t="s">
        <v>13</v>
      </c>
      <c r="G6375" t="s">
        <v>9205</v>
      </c>
      <c r="I6375" t="s">
        <v>38</v>
      </c>
      <c r="J6375" t="s">
        <v>83</v>
      </c>
    </row>
    <row r="6376" spans="1:11" x14ac:dyDescent="0.25">
      <c r="A6376" t="s">
        <v>9206</v>
      </c>
      <c r="B6376" t="s">
        <v>9207</v>
      </c>
      <c r="C6376">
        <v>587909</v>
      </c>
      <c r="D6376">
        <v>5771498</v>
      </c>
      <c r="E6376">
        <v>21</v>
      </c>
      <c r="F6376" t="s">
        <v>13</v>
      </c>
      <c r="G6376" t="s">
        <v>9208</v>
      </c>
      <c r="I6376" t="s">
        <v>35</v>
      </c>
      <c r="J6376" t="s">
        <v>83</v>
      </c>
    </row>
    <row r="6377" spans="1:11" x14ac:dyDescent="0.25">
      <c r="A6377" t="s">
        <v>9209</v>
      </c>
      <c r="B6377" t="s">
        <v>9210</v>
      </c>
      <c r="C6377">
        <v>587522</v>
      </c>
      <c r="D6377">
        <v>5771583</v>
      </c>
      <c r="E6377">
        <v>21</v>
      </c>
      <c r="F6377" t="s">
        <v>13</v>
      </c>
      <c r="G6377" t="s">
        <v>2813</v>
      </c>
      <c r="I6377" t="s">
        <v>38</v>
      </c>
      <c r="J6377" t="s">
        <v>83</v>
      </c>
    </row>
    <row r="6378" spans="1:11" x14ac:dyDescent="0.25">
      <c r="A6378" t="s">
        <v>9211</v>
      </c>
      <c r="B6378" t="s">
        <v>9212</v>
      </c>
      <c r="C6378">
        <v>438839</v>
      </c>
      <c r="D6378">
        <v>5853799</v>
      </c>
      <c r="E6378">
        <v>21</v>
      </c>
      <c r="F6378" t="s">
        <v>13</v>
      </c>
      <c r="G6378" t="s">
        <v>44</v>
      </c>
      <c r="I6378" t="s">
        <v>38</v>
      </c>
      <c r="J6378" t="s">
        <v>23</v>
      </c>
      <c r="K6378" s="2" t="str">
        <f>HYPERLINK("..\..\Imagery\ScannedSlabs\1991\VN91-411A.jpg")</f>
        <v>..\..\Imagery\ScannedSlabs\1991\VN91-411A.jpg</v>
      </c>
    </row>
    <row r="6379" spans="1:11" x14ac:dyDescent="0.25">
      <c r="A6379" t="s">
        <v>9211</v>
      </c>
      <c r="B6379" t="s">
        <v>9213</v>
      </c>
      <c r="C6379">
        <v>438839</v>
      </c>
      <c r="D6379">
        <v>5853799</v>
      </c>
      <c r="E6379">
        <v>21</v>
      </c>
      <c r="F6379" t="s">
        <v>13</v>
      </c>
      <c r="G6379" t="s">
        <v>9214</v>
      </c>
      <c r="H6379" t="s">
        <v>1752</v>
      </c>
      <c r="I6379" t="s">
        <v>35</v>
      </c>
      <c r="J6379" t="s">
        <v>23</v>
      </c>
      <c r="K6379" s="2" t="str">
        <f>HYPERLINK("..\..\Imagery\ScannedSlabs\1991\VN91-411B.jpg")</f>
        <v>..\..\Imagery\ScannedSlabs\1991\VN91-411B.jpg</v>
      </c>
    </row>
    <row r="6380" spans="1:11" x14ac:dyDescent="0.25">
      <c r="A6380" t="s">
        <v>9215</v>
      </c>
      <c r="B6380" t="s">
        <v>9215</v>
      </c>
      <c r="C6380">
        <v>438343</v>
      </c>
      <c r="D6380">
        <v>5853303</v>
      </c>
      <c r="E6380">
        <v>21</v>
      </c>
      <c r="F6380" t="s">
        <v>13</v>
      </c>
      <c r="G6380" t="s">
        <v>1664</v>
      </c>
      <c r="I6380" t="s">
        <v>38</v>
      </c>
      <c r="J6380" t="s">
        <v>16</v>
      </c>
      <c r="K6380" s="2" t="str">
        <f>HYPERLINK("..\..\Imagery\ScannedSlabs\1991\VN91-413.jpg")</f>
        <v>..\..\Imagery\ScannedSlabs\1991\VN91-413.jpg</v>
      </c>
    </row>
    <row r="6381" spans="1:11" x14ac:dyDescent="0.25">
      <c r="A6381" t="s">
        <v>9216</v>
      </c>
      <c r="B6381" t="s">
        <v>9216</v>
      </c>
      <c r="C6381">
        <v>486250</v>
      </c>
      <c r="D6381">
        <v>5826150</v>
      </c>
      <c r="E6381">
        <v>21</v>
      </c>
      <c r="F6381" t="s">
        <v>13</v>
      </c>
      <c r="G6381" t="s">
        <v>873</v>
      </c>
      <c r="I6381" t="s">
        <v>35</v>
      </c>
      <c r="J6381" t="s">
        <v>16</v>
      </c>
      <c r="K6381" s="2" t="str">
        <f>HYPERLINK("..\..\Imagery\ScannedSlabs\1991\VN91-414.jpg")</f>
        <v>..\..\Imagery\ScannedSlabs\1991\VN91-414.jpg</v>
      </c>
    </row>
    <row r="6382" spans="1:11" x14ac:dyDescent="0.25">
      <c r="A6382" t="s">
        <v>9217</v>
      </c>
      <c r="B6382" t="s">
        <v>9217</v>
      </c>
      <c r="C6382">
        <v>435578</v>
      </c>
      <c r="D6382">
        <v>5870630</v>
      </c>
      <c r="E6382">
        <v>21</v>
      </c>
      <c r="F6382" t="s">
        <v>13</v>
      </c>
      <c r="G6382" t="s">
        <v>424</v>
      </c>
      <c r="I6382" t="s">
        <v>38</v>
      </c>
      <c r="J6382" t="s">
        <v>20</v>
      </c>
      <c r="K6382" s="2" t="str">
        <f>HYPERLINK("..\..\Imagery\ScannedSlabs\1991\VN91-415.jpg")</f>
        <v>..\..\Imagery\ScannedSlabs\1991\VN91-415.jpg</v>
      </c>
    </row>
    <row r="6383" spans="1:11" x14ac:dyDescent="0.25">
      <c r="A6383" t="s">
        <v>9218</v>
      </c>
      <c r="B6383" t="s">
        <v>9218</v>
      </c>
      <c r="C6383">
        <v>435203</v>
      </c>
      <c r="D6383">
        <v>5870212</v>
      </c>
      <c r="E6383">
        <v>21</v>
      </c>
      <c r="F6383" t="s">
        <v>13</v>
      </c>
      <c r="G6383" t="s">
        <v>884</v>
      </c>
      <c r="I6383" t="s">
        <v>35</v>
      </c>
      <c r="J6383" t="s">
        <v>23</v>
      </c>
      <c r="K6383" s="2" t="str">
        <f>HYPERLINK("..\..\Imagery\ScannedSlabs\1991\VN91-416.jpg")</f>
        <v>..\..\Imagery\ScannedSlabs\1991\VN91-416.jpg</v>
      </c>
    </row>
    <row r="6384" spans="1:11" x14ac:dyDescent="0.25">
      <c r="A6384" t="s">
        <v>9219</v>
      </c>
      <c r="B6384" t="s">
        <v>9219</v>
      </c>
      <c r="C6384">
        <v>559215</v>
      </c>
      <c r="D6384">
        <v>5841920</v>
      </c>
      <c r="E6384">
        <v>21</v>
      </c>
      <c r="F6384" t="s">
        <v>13</v>
      </c>
      <c r="G6384" t="s">
        <v>9220</v>
      </c>
      <c r="I6384" t="s">
        <v>38</v>
      </c>
      <c r="J6384" t="s">
        <v>16</v>
      </c>
      <c r="K6384" s="2" t="str">
        <f>HYPERLINK("..\..\Imagery\ScannedSlabs\1986\MN86-157.jpg")</f>
        <v>..\..\Imagery\ScannedSlabs\1986\MN86-157.jpg</v>
      </c>
    </row>
    <row r="6385" spans="1:12" x14ac:dyDescent="0.25">
      <c r="A6385" t="s">
        <v>9221</v>
      </c>
      <c r="B6385" t="s">
        <v>9221</v>
      </c>
      <c r="C6385">
        <v>360920</v>
      </c>
      <c r="D6385">
        <v>5822962</v>
      </c>
      <c r="E6385">
        <v>21</v>
      </c>
      <c r="F6385" t="s">
        <v>13</v>
      </c>
      <c r="G6385" t="s">
        <v>51</v>
      </c>
      <c r="I6385" t="s">
        <v>38</v>
      </c>
      <c r="J6385" t="s">
        <v>16</v>
      </c>
      <c r="K6385" s="2" t="str">
        <f>HYPERLINK("..\..\Imagery\ScannedSlabs\1998\CG98-185.jpg")</f>
        <v>..\..\Imagery\ScannedSlabs\1998\CG98-185.jpg</v>
      </c>
    </row>
    <row r="6386" spans="1:12" x14ac:dyDescent="0.25">
      <c r="A6386" t="s">
        <v>9222</v>
      </c>
      <c r="B6386" t="s">
        <v>9222</v>
      </c>
      <c r="C6386">
        <v>337250</v>
      </c>
      <c r="D6386">
        <v>5791175</v>
      </c>
      <c r="E6386">
        <v>21</v>
      </c>
      <c r="F6386" t="s">
        <v>13</v>
      </c>
      <c r="G6386" t="s">
        <v>5070</v>
      </c>
      <c r="I6386" t="s">
        <v>38</v>
      </c>
      <c r="J6386" t="s">
        <v>16</v>
      </c>
      <c r="K6386" s="2" t="str">
        <f>HYPERLINK("..\..\Imagery\ScannedSlabs\2000\CG00-336.jpg")</f>
        <v>..\..\Imagery\ScannedSlabs\2000\CG00-336.jpg</v>
      </c>
    </row>
    <row r="6387" spans="1:12" x14ac:dyDescent="0.25">
      <c r="A6387" t="s">
        <v>9223</v>
      </c>
      <c r="B6387" t="s">
        <v>9223</v>
      </c>
      <c r="C6387">
        <v>335529</v>
      </c>
      <c r="D6387">
        <v>5786515</v>
      </c>
      <c r="E6387">
        <v>21</v>
      </c>
      <c r="F6387" t="s">
        <v>13</v>
      </c>
      <c r="G6387" t="s">
        <v>436</v>
      </c>
      <c r="I6387" t="s">
        <v>38</v>
      </c>
      <c r="J6387" t="s">
        <v>16</v>
      </c>
      <c r="K6387" s="2" t="str">
        <f>HYPERLINK("..\..\Imagery\ScannedSlabs\2000\CG00-337.jpg")</f>
        <v>..\..\Imagery\ScannedSlabs\2000\CG00-337.jpg</v>
      </c>
    </row>
    <row r="6388" spans="1:12" x14ac:dyDescent="0.25">
      <c r="A6388" t="s">
        <v>9224</v>
      </c>
      <c r="B6388" t="s">
        <v>9225</v>
      </c>
      <c r="C6388">
        <v>490559</v>
      </c>
      <c r="D6388">
        <v>6045354</v>
      </c>
      <c r="E6388">
        <v>21</v>
      </c>
      <c r="F6388" t="s">
        <v>13</v>
      </c>
      <c r="G6388" t="s">
        <v>9226</v>
      </c>
      <c r="I6388" t="s">
        <v>35</v>
      </c>
      <c r="J6388" t="s">
        <v>137</v>
      </c>
      <c r="L6388" t="s">
        <v>688</v>
      </c>
    </row>
    <row r="6389" spans="1:12" x14ac:dyDescent="0.25">
      <c r="A6389" t="s">
        <v>9227</v>
      </c>
      <c r="B6389" t="s">
        <v>9227</v>
      </c>
      <c r="C6389">
        <v>552100</v>
      </c>
      <c r="D6389">
        <v>5932437</v>
      </c>
      <c r="E6389">
        <v>21</v>
      </c>
      <c r="F6389" t="s">
        <v>13</v>
      </c>
      <c r="G6389" t="s">
        <v>181</v>
      </c>
      <c r="I6389" t="s">
        <v>38</v>
      </c>
      <c r="J6389" t="s">
        <v>16</v>
      </c>
      <c r="K6389" s="2" t="str">
        <f>HYPERLINK("..\..\Imagery\ScannedSlabs\1981\GW81-026.jpg")</f>
        <v>..\..\Imagery\ScannedSlabs\1981\GW81-026.jpg</v>
      </c>
    </row>
    <row r="6390" spans="1:12" x14ac:dyDescent="0.25">
      <c r="A6390" t="s">
        <v>9228</v>
      </c>
      <c r="B6390" t="s">
        <v>9228</v>
      </c>
      <c r="C6390">
        <v>503043</v>
      </c>
      <c r="D6390">
        <v>5905109</v>
      </c>
      <c r="E6390">
        <v>21</v>
      </c>
      <c r="F6390" t="s">
        <v>13</v>
      </c>
      <c r="G6390" t="s">
        <v>113</v>
      </c>
      <c r="I6390" t="s">
        <v>38</v>
      </c>
      <c r="J6390" t="s">
        <v>23</v>
      </c>
      <c r="K6390" s="2" t="str">
        <f>HYPERLINK("..\..\Imagery\ScannedSlabs\1985\GM85-112.jpg")</f>
        <v>..\..\Imagery\ScannedSlabs\1985\GM85-112.jpg</v>
      </c>
    </row>
    <row r="6391" spans="1:12" x14ac:dyDescent="0.25">
      <c r="A6391" t="s">
        <v>9229</v>
      </c>
      <c r="B6391" t="s">
        <v>9229</v>
      </c>
      <c r="C6391">
        <v>503557</v>
      </c>
      <c r="D6391">
        <v>5907869</v>
      </c>
      <c r="E6391">
        <v>21</v>
      </c>
      <c r="F6391" t="s">
        <v>13</v>
      </c>
      <c r="G6391" t="s">
        <v>9230</v>
      </c>
      <c r="I6391" t="s">
        <v>35</v>
      </c>
      <c r="J6391" t="s">
        <v>20</v>
      </c>
      <c r="K6391" s="2" t="str">
        <f>HYPERLINK("..\..\Imagery\ScannedSlabs\1985\GM85-115.jpg")</f>
        <v>..\..\Imagery\ScannedSlabs\1985\GM85-115.jpg</v>
      </c>
    </row>
    <row r="6392" spans="1:12" x14ac:dyDescent="0.25">
      <c r="A6392" t="s">
        <v>9231</v>
      </c>
      <c r="B6392" t="s">
        <v>9231</v>
      </c>
      <c r="C6392">
        <v>525420</v>
      </c>
      <c r="D6392">
        <v>5890934</v>
      </c>
      <c r="E6392">
        <v>21</v>
      </c>
      <c r="F6392" t="s">
        <v>13</v>
      </c>
      <c r="G6392" t="s">
        <v>8899</v>
      </c>
      <c r="I6392" t="s">
        <v>38</v>
      </c>
      <c r="J6392" t="s">
        <v>16</v>
      </c>
      <c r="K6392" s="2" t="str">
        <f>HYPERLINK("..\..\Imagery\ScannedSlabs\1985\GM85-116.jpg")</f>
        <v>..\..\Imagery\ScannedSlabs\1985\GM85-116.jpg</v>
      </c>
    </row>
    <row r="6393" spans="1:12" x14ac:dyDescent="0.25">
      <c r="A6393" t="s">
        <v>9232</v>
      </c>
      <c r="B6393" t="s">
        <v>9232</v>
      </c>
      <c r="C6393">
        <v>526579</v>
      </c>
      <c r="D6393">
        <v>5891510</v>
      </c>
      <c r="E6393">
        <v>21</v>
      </c>
      <c r="F6393" t="s">
        <v>13</v>
      </c>
      <c r="G6393" t="s">
        <v>129</v>
      </c>
      <c r="I6393" t="s">
        <v>35</v>
      </c>
      <c r="J6393" t="s">
        <v>23</v>
      </c>
      <c r="K6393" s="2" t="str">
        <f>HYPERLINK("..\..\Imagery\ScannedSlabs\1985\GM85-118.jpg")</f>
        <v>..\..\Imagery\ScannedSlabs\1985\GM85-118.jpg</v>
      </c>
    </row>
    <row r="6394" spans="1:12" x14ac:dyDescent="0.25">
      <c r="A6394" t="s">
        <v>9233</v>
      </c>
      <c r="B6394" t="s">
        <v>9233</v>
      </c>
      <c r="C6394">
        <v>451122</v>
      </c>
      <c r="D6394">
        <v>5832820</v>
      </c>
      <c r="E6394">
        <v>21</v>
      </c>
      <c r="F6394" t="s">
        <v>13</v>
      </c>
      <c r="G6394" t="s">
        <v>2011</v>
      </c>
      <c r="I6394" t="s">
        <v>38</v>
      </c>
      <c r="J6394" t="s">
        <v>16</v>
      </c>
      <c r="K6394" s="2" t="str">
        <f>HYPERLINK("..\..\Imagery\ScannedSlabs\1991\DE91-163.jpg")</f>
        <v>..\..\Imagery\ScannedSlabs\1991\DE91-163.jpg</v>
      </c>
    </row>
    <row r="6395" spans="1:12" x14ac:dyDescent="0.25">
      <c r="A6395" t="s">
        <v>9234</v>
      </c>
      <c r="B6395" t="s">
        <v>9234</v>
      </c>
      <c r="C6395">
        <v>409187</v>
      </c>
      <c r="D6395">
        <v>6013038</v>
      </c>
      <c r="E6395">
        <v>21</v>
      </c>
      <c r="F6395" t="s">
        <v>13</v>
      </c>
      <c r="G6395" t="s">
        <v>823</v>
      </c>
      <c r="I6395" t="s">
        <v>38</v>
      </c>
      <c r="J6395" t="s">
        <v>16</v>
      </c>
      <c r="K6395" s="2" t="str">
        <f>HYPERLINK("..\..\Imagery\ScannedSlabs\1980\CG80-211.jpg")</f>
        <v>..\..\Imagery\ScannedSlabs\1980\CG80-211.jpg</v>
      </c>
    </row>
    <row r="6396" spans="1:12" x14ac:dyDescent="0.25">
      <c r="A6396" t="s">
        <v>9235</v>
      </c>
      <c r="B6396" t="s">
        <v>9235</v>
      </c>
      <c r="C6396">
        <v>538928</v>
      </c>
      <c r="D6396">
        <v>5931750</v>
      </c>
      <c r="E6396">
        <v>21</v>
      </c>
      <c r="F6396" t="s">
        <v>13</v>
      </c>
      <c r="G6396" t="s">
        <v>151</v>
      </c>
      <c r="I6396" t="s">
        <v>38</v>
      </c>
      <c r="J6396" t="s">
        <v>16</v>
      </c>
      <c r="K6396" s="2" t="str">
        <f>HYPERLINK("..\..\Imagery\ScannedSlabs\1981\VO81-345.jpg")</f>
        <v>..\..\Imagery\ScannedSlabs\1981\VO81-345.jpg</v>
      </c>
      <c r="L6396" t="s">
        <v>9236</v>
      </c>
    </row>
    <row r="6397" spans="1:12" x14ac:dyDescent="0.25">
      <c r="A6397" t="s">
        <v>9237</v>
      </c>
      <c r="B6397" t="s">
        <v>9237</v>
      </c>
      <c r="C6397">
        <v>539237</v>
      </c>
      <c r="D6397">
        <v>5931542</v>
      </c>
      <c r="E6397">
        <v>21</v>
      </c>
      <c r="F6397" t="s">
        <v>13</v>
      </c>
      <c r="G6397" t="s">
        <v>9238</v>
      </c>
      <c r="I6397" t="s">
        <v>35</v>
      </c>
      <c r="J6397" t="s">
        <v>16</v>
      </c>
      <c r="K6397" s="2" t="str">
        <f>HYPERLINK("..\..\Imagery\ScannedSlabs\1981\VO81-346.jpg")</f>
        <v>..\..\Imagery\ScannedSlabs\1981\VO81-346.jpg</v>
      </c>
    </row>
    <row r="6398" spans="1:12" x14ac:dyDescent="0.25">
      <c r="A6398" t="s">
        <v>9239</v>
      </c>
      <c r="B6398" t="s">
        <v>9239</v>
      </c>
      <c r="C6398">
        <v>541970</v>
      </c>
      <c r="D6398">
        <v>5930311</v>
      </c>
      <c r="E6398">
        <v>21</v>
      </c>
      <c r="F6398" t="s">
        <v>13</v>
      </c>
      <c r="G6398" t="s">
        <v>484</v>
      </c>
      <c r="I6398" t="s">
        <v>38</v>
      </c>
      <c r="J6398" t="s">
        <v>16</v>
      </c>
      <c r="K6398" s="2" t="str">
        <f>HYPERLINK("..\..\Imagery\ScannedSlabs\1981\VO81-347.jpg")</f>
        <v>..\..\Imagery\ScannedSlabs\1981\VO81-347.jpg</v>
      </c>
    </row>
    <row r="6399" spans="1:12" x14ac:dyDescent="0.25">
      <c r="A6399" t="s">
        <v>9240</v>
      </c>
      <c r="B6399" t="s">
        <v>9240</v>
      </c>
      <c r="C6399">
        <v>542100</v>
      </c>
      <c r="D6399">
        <v>5931116</v>
      </c>
      <c r="E6399">
        <v>21</v>
      </c>
      <c r="F6399" t="s">
        <v>13</v>
      </c>
      <c r="G6399" t="s">
        <v>151</v>
      </c>
      <c r="I6399" t="s">
        <v>38</v>
      </c>
      <c r="J6399" t="s">
        <v>23</v>
      </c>
      <c r="K6399" s="2" t="str">
        <f>HYPERLINK("..\..\Imagery\ScannedSlabs\1981\VO81-348.jpg")</f>
        <v>..\..\Imagery\ScannedSlabs\1981\VO81-348.jpg</v>
      </c>
    </row>
    <row r="6400" spans="1:12" x14ac:dyDescent="0.25">
      <c r="A6400" t="s">
        <v>9241</v>
      </c>
      <c r="B6400" t="s">
        <v>9241</v>
      </c>
      <c r="C6400">
        <v>542242</v>
      </c>
      <c r="D6400">
        <v>5931151</v>
      </c>
      <c r="E6400">
        <v>21</v>
      </c>
      <c r="F6400" t="s">
        <v>13</v>
      </c>
      <c r="G6400" t="s">
        <v>9242</v>
      </c>
      <c r="I6400" t="s">
        <v>38</v>
      </c>
      <c r="J6400" t="s">
        <v>16</v>
      </c>
      <c r="K6400" s="2" t="str">
        <f>HYPERLINK("..\..\Imagery\ScannedSlabs\1981\VO81-349.jpg")</f>
        <v>..\..\Imagery\ScannedSlabs\1981\VO81-349.jpg</v>
      </c>
    </row>
    <row r="6401" spans="1:11" x14ac:dyDescent="0.25">
      <c r="A6401" t="s">
        <v>9243</v>
      </c>
      <c r="B6401" t="s">
        <v>9243</v>
      </c>
      <c r="C6401">
        <v>542907</v>
      </c>
      <c r="D6401">
        <v>5931353</v>
      </c>
      <c r="E6401">
        <v>21</v>
      </c>
      <c r="F6401" t="s">
        <v>13</v>
      </c>
      <c r="G6401" t="s">
        <v>9244</v>
      </c>
      <c r="I6401" t="s">
        <v>38</v>
      </c>
      <c r="J6401" t="s">
        <v>23</v>
      </c>
      <c r="K6401" s="2" t="str">
        <f>HYPERLINK("..\..\Imagery\ScannedSlabs\1981\VO81-350.jpg")</f>
        <v>..\..\Imagery\ScannedSlabs\1981\VO81-350.jpg</v>
      </c>
    </row>
    <row r="6402" spans="1:11" x14ac:dyDescent="0.25">
      <c r="A6402" t="s">
        <v>9245</v>
      </c>
      <c r="B6402" t="s">
        <v>9245</v>
      </c>
      <c r="C6402">
        <v>542858</v>
      </c>
      <c r="D6402">
        <v>5932081</v>
      </c>
      <c r="E6402">
        <v>21</v>
      </c>
      <c r="F6402" t="s">
        <v>13</v>
      </c>
      <c r="G6402" t="s">
        <v>331</v>
      </c>
      <c r="I6402" t="s">
        <v>38</v>
      </c>
      <c r="J6402" t="s">
        <v>16</v>
      </c>
      <c r="K6402" s="2" t="str">
        <f>HYPERLINK("..\..\Imagery\ScannedSlabs\1981\VO81-351.jpg")</f>
        <v>..\..\Imagery\ScannedSlabs\1981\VO81-351.jpg</v>
      </c>
    </row>
    <row r="6403" spans="1:11" x14ac:dyDescent="0.25">
      <c r="A6403" t="s">
        <v>9246</v>
      </c>
      <c r="B6403" t="s">
        <v>9246</v>
      </c>
      <c r="C6403">
        <v>358360</v>
      </c>
      <c r="D6403">
        <v>5903218</v>
      </c>
      <c r="E6403">
        <v>21</v>
      </c>
      <c r="F6403" t="s">
        <v>13</v>
      </c>
      <c r="G6403" t="s">
        <v>9247</v>
      </c>
      <c r="I6403" t="s">
        <v>38</v>
      </c>
      <c r="J6403" t="s">
        <v>83</v>
      </c>
    </row>
    <row r="6404" spans="1:11" x14ac:dyDescent="0.25">
      <c r="A6404" t="s">
        <v>9248</v>
      </c>
      <c r="B6404" t="s">
        <v>9248</v>
      </c>
      <c r="C6404">
        <v>362626</v>
      </c>
      <c r="D6404">
        <v>5901127</v>
      </c>
      <c r="E6404">
        <v>21</v>
      </c>
      <c r="F6404" t="s">
        <v>13</v>
      </c>
      <c r="G6404" t="s">
        <v>9249</v>
      </c>
      <c r="I6404" t="s">
        <v>38</v>
      </c>
      <c r="J6404" t="s">
        <v>83</v>
      </c>
    </row>
    <row r="6405" spans="1:11" x14ac:dyDescent="0.25">
      <c r="A6405" t="s">
        <v>9250</v>
      </c>
      <c r="B6405" t="s">
        <v>9250</v>
      </c>
      <c r="C6405">
        <v>339531</v>
      </c>
      <c r="D6405">
        <v>6000587</v>
      </c>
      <c r="E6405">
        <v>21</v>
      </c>
      <c r="F6405" t="s">
        <v>13</v>
      </c>
      <c r="G6405" t="s">
        <v>1142</v>
      </c>
      <c r="I6405" t="s">
        <v>35</v>
      </c>
      <c r="J6405" t="s">
        <v>16</v>
      </c>
      <c r="K6405" s="2" t="str">
        <f>HYPERLINK("..\..\Imagery\ScannedSlabs\1983\CG83-196.jpg")</f>
        <v>..\..\Imagery\ScannedSlabs\1983\CG83-196.jpg</v>
      </c>
    </row>
    <row r="6406" spans="1:11" x14ac:dyDescent="0.25">
      <c r="A6406" t="s">
        <v>9251</v>
      </c>
      <c r="B6406" t="s">
        <v>9251</v>
      </c>
      <c r="C6406">
        <v>342373</v>
      </c>
      <c r="D6406">
        <v>6001997</v>
      </c>
      <c r="E6406">
        <v>21</v>
      </c>
      <c r="F6406" t="s">
        <v>13</v>
      </c>
      <c r="G6406" t="s">
        <v>5276</v>
      </c>
      <c r="I6406" t="s">
        <v>38</v>
      </c>
      <c r="J6406" t="s">
        <v>23</v>
      </c>
      <c r="K6406" s="2" t="str">
        <f>HYPERLINK("..\..\Imagery\ScannedSlabs\1983\CG83-197.jpg")</f>
        <v>..\..\Imagery\ScannedSlabs\1983\CG83-197.jpg</v>
      </c>
    </row>
    <row r="6407" spans="1:11" x14ac:dyDescent="0.25">
      <c r="A6407" t="s">
        <v>9252</v>
      </c>
      <c r="B6407" t="s">
        <v>9252</v>
      </c>
      <c r="C6407">
        <v>598790</v>
      </c>
      <c r="D6407">
        <v>5790142</v>
      </c>
      <c r="E6407">
        <v>21</v>
      </c>
      <c r="F6407" t="s">
        <v>13</v>
      </c>
      <c r="G6407" t="s">
        <v>264</v>
      </c>
      <c r="I6407" t="s">
        <v>38</v>
      </c>
      <c r="J6407" t="s">
        <v>16</v>
      </c>
      <c r="K6407" s="2" t="str">
        <f>HYPERLINK("..\..\Imagery\ScannedSlabs\2008\CG08-021.jpg")</f>
        <v>..\..\Imagery\ScannedSlabs\2008\CG08-021.jpg</v>
      </c>
    </row>
    <row r="6408" spans="1:11" x14ac:dyDescent="0.25">
      <c r="A6408" t="s">
        <v>9253</v>
      </c>
      <c r="B6408" t="s">
        <v>9253</v>
      </c>
      <c r="C6408">
        <v>391362</v>
      </c>
      <c r="D6408">
        <v>5834341</v>
      </c>
      <c r="E6408">
        <v>21</v>
      </c>
      <c r="F6408" t="s">
        <v>13</v>
      </c>
      <c r="G6408" t="s">
        <v>9254</v>
      </c>
      <c r="I6408" t="s">
        <v>38</v>
      </c>
      <c r="J6408" t="s">
        <v>16</v>
      </c>
      <c r="K6408" s="2" t="str">
        <f>HYPERLINK("..\..\Imagery\ScannedSlabs\2008\CG08-046.jpg")</f>
        <v>..\..\Imagery\ScannedSlabs\2008\CG08-046.jpg</v>
      </c>
    </row>
    <row r="6409" spans="1:11" x14ac:dyDescent="0.25">
      <c r="A6409" t="s">
        <v>9255</v>
      </c>
      <c r="B6409" t="s">
        <v>9255</v>
      </c>
      <c r="C6409">
        <v>391085</v>
      </c>
      <c r="D6409">
        <v>5834341</v>
      </c>
      <c r="E6409">
        <v>21</v>
      </c>
      <c r="F6409" t="s">
        <v>13</v>
      </c>
      <c r="G6409" t="s">
        <v>51</v>
      </c>
      <c r="I6409" t="s">
        <v>38</v>
      </c>
      <c r="J6409" t="s">
        <v>16</v>
      </c>
      <c r="K6409" s="2" t="str">
        <f>HYPERLINK("..\..\Imagery\ScannedSlabs\2008\CG08-047.jpg")</f>
        <v>..\..\Imagery\ScannedSlabs\2008\CG08-047.jpg</v>
      </c>
    </row>
    <row r="6410" spans="1:11" x14ac:dyDescent="0.25">
      <c r="A6410" t="s">
        <v>789</v>
      </c>
      <c r="B6410" t="s">
        <v>9256</v>
      </c>
      <c r="C6410">
        <v>390353</v>
      </c>
      <c r="D6410">
        <v>5831999</v>
      </c>
      <c r="E6410">
        <v>21</v>
      </c>
      <c r="F6410" t="s">
        <v>13</v>
      </c>
      <c r="G6410" t="s">
        <v>44</v>
      </c>
      <c r="I6410" t="s">
        <v>38</v>
      </c>
      <c r="J6410" t="s">
        <v>16</v>
      </c>
      <c r="K6410" s="2" t="str">
        <f>HYPERLINK("..\..\Imagery\ScannedSlabs\2008\CG08-048A.jpg")</f>
        <v>..\..\Imagery\ScannedSlabs\2008\CG08-048A.jpg</v>
      </c>
    </row>
    <row r="6411" spans="1:11" x14ac:dyDescent="0.25">
      <c r="A6411" t="s">
        <v>789</v>
      </c>
      <c r="B6411" t="s">
        <v>9257</v>
      </c>
      <c r="C6411">
        <v>390353</v>
      </c>
      <c r="D6411">
        <v>5831999</v>
      </c>
      <c r="E6411">
        <v>21</v>
      </c>
      <c r="F6411" t="s">
        <v>13</v>
      </c>
      <c r="G6411" t="s">
        <v>9258</v>
      </c>
      <c r="I6411" t="s">
        <v>38</v>
      </c>
      <c r="J6411" t="s">
        <v>16</v>
      </c>
      <c r="K6411" s="2" t="str">
        <f>HYPERLINK("..\..\Imagery\ScannedSlabs\2008\CG08-048B.jpg")</f>
        <v>..\..\Imagery\ScannedSlabs\2008\CG08-048B.jpg</v>
      </c>
    </row>
    <row r="6412" spans="1:11" x14ac:dyDescent="0.25">
      <c r="A6412" t="s">
        <v>9259</v>
      </c>
      <c r="B6412" t="s">
        <v>9259</v>
      </c>
      <c r="C6412">
        <v>494239</v>
      </c>
      <c r="D6412">
        <v>5815812</v>
      </c>
      <c r="E6412">
        <v>21</v>
      </c>
      <c r="F6412" t="s">
        <v>13</v>
      </c>
      <c r="G6412" t="s">
        <v>49</v>
      </c>
      <c r="I6412" t="s">
        <v>38</v>
      </c>
      <c r="J6412" t="s">
        <v>16</v>
      </c>
      <c r="K6412" s="2" t="str">
        <f>HYPERLINK("..\..\Imagery\ScannedSlabs\1992\VN92-014.jpg")</f>
        <v>..\..\Imagery\ScannedSlabs\1992\VN92-014.jpg</v>
      </c>
    </row>
    <row r="6413" spans="1:11" x14ac:dyDescent="0.25">
      <c r="A6413" t="s">
        <v>9260</v>
      </c>
      <c r="B6413" t="s">
        <v>9260</v>
      </c>
      <c r="C6413">
        <v>492697</v>
      </c>
      <c r="D6413">
        <v>5814425</v>
      </c>
      <c r="E6413">
        <v>21</v>
      </c>
      <c r="F6413" t="s">
        <v>13</v>
      </c>
      <c r="G6413" t="s">
        <v>415</v>
      </c>
      <c r="I6413" t="s">
        <v>35</v>
      </c>
      <c r="J6413" t="s">
        <v>16</v>
      </c>
      <c r="K6413" s="2" t="str">
        <f>HYPERLINK("..\..\Imagery\ScannedSlabs\1992\VN92-016.jpg")</f>
        <v>..\..\Imagery\ScannedSlabs\1992\VN92-016.jpg</v>
      </c>
    </row>
    <row r="6414" spans="1:11" x14ac:dyDescent="0.25">
      <c r="A6414" t="s">
        <v>9261</v>
      </c>
      <c r="B6414" t="s">
        <v>9261</v>
      </c>
      <c r="C6414">
        <v>492282</v>
      </c>
      <c r="D6414">
        <v>5814010</v>
      </c>
      <c r="E6414">
        <v>21</v>
      </c>
      <c r="F6414" t="s">
        <v>13</v>
      </c>
      <c r="G6414" t="s">
        <v>1213</v>
      </c>
      <c r="I6414" t="s">
        <v>38</v>
      </c>
      <c r="J6414" t="s">
        <v>16</v>
      </c>
      <c r="K6414" s="2" t="str">
        <f>HYPERLINK("..\..\Imagery\ScannedSlabs\1992\VN92-017.jpg")</f>
        <v>..\..\Imagery\ScannedSlabs\1992\VN92-017.jpg</v>
      </c>
    </row>
    <row r="6415" spans="1:11" x14ac:dyDescent="0.25">
      <c r="A6415" t="s">
        <v>9262</v>
      </c>
      <c r="B6415" t="s">
        <v>9262</v>
      </c>
      <c r="C6415">
        <v>579554</v>
      </c>
      <c r="D6415">
        <v>5923350</v>
      </c>
      <c r="E6415">
        <v>21</v>
      </c>
      <c r="F6415" t="s">
        <v>13</v>
      </c>
      <c r="G6415" t="s">
        <v>8865</v>
      </c>
      <c r="I6415" t="s">
        <v>38</v>
      </c>
      <c r="J6415" t="s">
        <v>23</v>
      </c>
      <c r="K6415" s="2" t="str">
        <f>HYPERLINK("..\..\Imagery\ScannedSlabs\1985\GM85-604.jpg")</f>
        <v>..\..\Imagery\ScannedSlabs\1985\GM85-604.jpg</v>
      </c>
    </row>
    <row r="6416" spans="1:11" x14ac:dyDescent="0.25">
      <c r="A6416" t="s">
        <v>9263</v>
      </c>
      <c r="B6416" t="s">
        <v>9263</v>
      </c>
      <c r="C6416">
        <v>579581</v>
      </c>
      <c r="D6416">
        <v>5923693</v>
      </c>
      <c r="E6416">
        <v>21</v>
      </c>
      <c r="F6416" t="s">
        <v>13</v>
      </c>
      <c r="G6416" t="s">
        <v>49</v>
      </c>
      <c r="I6416" t="s">
        <v>38</v>
      </c>
      <c r="J6416" t="s">
        <v>23</v>
      </c>
      <c r="K6416" s="2" t="str">
        <f>HYPERLINK("..\..\Imagery\ScannedSlabs\1985\GM85-605.jpg")</f>
        <v>..\..\Imagery\ScannedSlabs\1985\GM85-605.jpg</v>
      </c>
    </row>
    <row r="6417" spans="1:12" x14ac:dyDescent="0.25">
      <c r="A6417" t="s">
        <v>9264</v>
      </c>
      <c r="B6417" t="s">
        <v>9264</v>
      </c>
      <c r="C6417">
        <v>576541</v>
      </c>
      <c r="D6417">
        <v>5827009</v>
      </c>
      <c r="E6417">
        <v>21</v>
      </c>
      <c r="F6417" t="s">
        <v>13</v>
      </c>
      <c r="G6417" t="s">
        <v>99</v>
      </c>
      <c r="I6417" t="s">
        <v>38</v>
      </c>
      <c r="J6417" t="s">
        <v>16</v>
      </c>
      <c r="K6417" s="2" t="str">
        <f>HYPERLINK("..\..\Imagery\ScannedSlabs\1986\JS86-210.jpg")</f>
        <v>..\..\Imagery\ScannedSlabs\1986\JS86-210.jpg</v>
      </c>
    </row>
    <row r="6418" spans="1:12" x14ac:dyDescent="0.25">
      <c r="A6418" t="s">
        <v>9265</v>
      </c>
      <c r="B6418" t="s">
        <v>9265</v>
      </c>
      <c r="C6418">
        <v>573644</v>
      </c>
      <c r="D6418">
        <v>5821871</v>
      </c>
      <c r="E6418">
        <v>21</v>
      </c>
      <c r="F6418" t="s">
        <v>13</v>
      </c>
      <c r="G6418" t="s">
        <v>1295</v>
      </c>
      <c r="I6418" t="s">
        <v>35</v>
      </c>
      <c r="J6418" t="s">
        <v>16</v>
      </c>
      <c r="K6418" s="2" t="str">
        <f>HYPERLINK("..\..\Imagery\ScannedSlabs\1986\JS86-509.jpg")</f>
        <v>..\..\Imagery\ScannedSlabs\1986\JS86-509.jpg</v>
      </c>
      <c r="L6418" t="s">
        <v>2355</v>
      </c>
    </row>
    <row r="6419" spans="1:12" x14ac:dyDescent="0.25">
      <c r="A6419" t="s">
        <v>9266</v>
      </c>
      <c r="B6419" t="s">
        <v>9266</v>
      </c>
      <c r="C6419">
        <v>573358</v>
      </c>
      <c r="D6419">
        <v>5821014</v>
      </c>
      <c r="E6419">
        <v>21</v>
      </c>
      <c r="F6419" t="s">
        <v>13</v>
      </c>
      <c r="G6419" t="s">
        <v>99</v>
      </c>
      <c r="I6419" t="s">
        <v>38</v>
      </c>
      <c r="J6419" t="s">
        <v>16</v>
      </c>
      <c r="K6419" s="2" t="str">
        <f>HYPERLINK("..\..\Imagery\ScannedSlabs\1986\JS86-512.jpg")</f>
        <v>..\..\Imagery\ScannedSlabs\1986\JS86-512.jpg</v>
      </c>
    </row>
    <row r="6420" spans="1:12" x14ac:dyDescent="0.25">
      <c r="A6420" t="s">
        <v>9267</v>
      </c>
      <c r="B6420" t="s">
        <v>9267</v>
      </c>
      <c r="C6420">
        <v>572816</v>
      </c>
      <c r="D6420">
        <v>5820744</v>
      </c>
      <c r="E6420">
        <v>21</v>
      </c>
      <c r="F6420" t="s">
        <v>13</v>
      </c>
      <c r="G6420" t="s">
        <v>9268</v>
      </c>
      <c r="I6420" t="s">
        <v>38</v>
      </c>
      <c r="J6420" t="s">
        <v>16</v>
      </c>
      <c r="K6420" s="2" t="str">
        <f>HYPERLINK("..\..\Imagery\ScannedSlabs\1986\JS86-515.jpg")</f>
        <v>..\..\Imagery\ScannedSlabs\1986\JS86-515.jpg</v>
      </c>
    </row>
    <row r="6421" spans="1:12" x14ac:dyDescent="0.25">
      <c r="A6421" t="s">
        <v>9269</v>
      </c>
      <c r="B6421" t="s">
        <v>9269</v>
      </c>
      <c r="C6421">
        <v>315743</v>
      </c>
      <c r="D6421">
        <v>5975505</v>
      </c>
      <c r="E6421">
        <v>21</v>
      </c>
      <c r="F6421" t="s">
        <v>13</v>
      </c>
      <c r="G6421" t="s">
        <v>3693</v>
      </c>
      <c r="H6421" t="s">
        <v>1216</v>
      </c>
      <c r="I6421" t="s">
        <v>15</v>
      </c>
      <c r="J6421" t="s">
        <v>16</v>
      </c>
    </row>
    <row r="6422" spans="1:12" x14ac:dyDescent="0.25">
      <c r="A6422" t="s">
        <v>9270</v>
      </c>
      <c r="B6422" t="s">
        <v>9270</v>
      </c>
      <c r="C6422">
        <v>378631</v>
      </c>
      <c r="D6422">
        <v>5828238</v>
      </c>
      <c r="E6422">
        <v>21</v>
      </c>
      <c r="F6422" t="s">
        <v>13</v>
      </c>
      <c r="G6422" t="s">
        <v>9271</v>
      </c>
      <c r="I6422" t="s">
        <v>38</v>
      </c>
      <c r="J6422" t="s">
        <v>16</v>
      </c>
      <c r="K6422" s="2" t="str">
        <f>HYPERLINK("..\..\Imagery\ScannedSlabs\2008\CG08-053.jpg")</f>
        <v>..\..\Imagery\ScannedSlabs\2008\CG08-053.jpg</v>
      </c>
    </row>
    <row r="6423" spans="1:12" x14ac:dyDescent="0.25">
      <c r="A6423" t="s">
        <v>690</v>
      </c>
      <c r="B6423" t="s">
        <v>9272</v>
      </c>
      <c r="C6423">
        <v>378368</v>
      </c>
      <c r="D6423">
        <v>5827941</v>
      </c>
      <c r="E6423">
        <v>21</v>
      </c>
      <c r="F6423" t="s">
        <v>13</v>
      </c>
      <c r="G6423" t="s">
        <v>9273</v>
      </c>
      <c r="I6423" t="s">
        <v>38</v>
      </c>
      <c r="J6423" t="s">
        <v>16</v>
      </c>
      <c r="K6423" s="2" t="str">
        <f>HYPERLINK("..\..\Imagery\ScannedSlabs\2008\CG08-054A.jpg")</f>
        <v>..\..\Imagery\ScannedSlabs\2008\CG08-054A.jpg</v>
      </c>
    </row>
    <row r="6424" spans="1:12" x14ac:dyDescent="0.25">
      <c r="A6424" t="s">
        <v>9274</v>
      </c>
      <c r="B6424" t="s">
        <v>9274</v>
      </c>
      <c r="C6424">
        <v>378007</v>
      </c>
      <c r="D6424">
        <v>5827479</v>
      </c>
      <c r="E6424">
        <v>21</v>
      </c>
      <c r="F6424" t="s">
        <v>13</v>
      </c>
      <c r="G6424" t="s">
        <v>2078</v>
      </c>
      <c r="I6424" t="s">
        <v>38</v>
      </c>
      <c r="J6424" t="s">
        <v>16</v>
      </c>
      <c r="K6424" s="2" t="str">
        <f>HYPERLINK("..\..\Imagery\ScannedSlabs\2008\CG08-055.jpg")</f>
        <v>..\..\Imagery\ScannedSlabs\2008\CG08-055.jpg</v>
      </c>
    </row>
    <row r="6425" spans="1:12" x14ac:dyDescent="0.25">
      <c r="A6425" t="s">
        <v>9275</v>
      </c>
      <c r="B6425" t="s">
        <v>9275</v>
      </c>
      <c r="C6425">
        <v>377577</v>
      </c>
      <c r="D6425">
        <v>5827117</v>
      </c>
      <c r="E6425">
        <v>21</v>
      </c>
      <c r="F6425" t="s">
        <v>13</v>
      </c>
      <c r="G6425" t="s">
        <v>2078</v>
      </c>
      <c r="I6425" t="s">
        <v>38</v>
      </c>
      <c r="J6425" t="s">
        <v>16</v>
      </c>
      <c r="K6425" s="2" t="str">
        <f>HYPERLINK("..\..\Imagery\ScannedSlabs\2008\CG08-056.jpg")</f>
        <v>..\..\Imagery\ScannedSlabs\2008\CG08-056.jpg</v>
      </c>
    </row>
    <row r="6426" spans="1:12" x14ac:dyDescent="0.25">
      <c r="A6426" t="s">
        <v>9276</v>
      </c>
      <c r="B6426" t="s">
        <v>9276</v>
      </c>
      <c r="C6426">
        <v>374843</v>
      </c>
      <c r="D6426">
        <v>5827216</v>
      </c>
      <c r="E6426">
        <v>21</v>
      </c>
      <c r="F6426" t="s">
        <v>13</v>
      </c>
      <c r="G6426" t="s">
        <v>9277</v>
      </c>
      <c r="I6426" t="s">
        <v>38</v>
      </c>
      <c r="J6426" t="s">
        <v>16</v>
      </c>
      <c r="K6426" s="2" t="str">
        <f>HYPERLINK("..\..\Imagery\ScannedSlabs\2008\CG08-057.jpg")</f>
        <v>..\..\Imagery\ScannedSlabs\2008\CG08-057.jpg</v>
      </c>
    </row>
    <row r="6427" spans="1:12" x14ac:dyDescent="0.25">
      <c r="A6427" t="s">
        <v>9278</v>
      </c>
      <c r="B6427" t="s">
        <v>9278</v>
      </c>
      <c r="C6427">
        <v>460400</v>
      </c>
      <c r="D6427">
        <v>6027524</v>
      </c>
      <c r="E6427">
        <v>21</v>
      </c>
      <c r="F6427" t="s">
        <v>13</v>
      </c>
      <c r="G6427" t="s">
        <v>25</v>
      </c>
      <c r="I6427" t="s">
        <v>38</v>
      </c>
      <c r="J6427" t="s">
        <v>16</v>
      </c>
      <c r="K6427" s="2" t="str">
        <f>HYPERLINK("..\..\Imagery\ScannedSlabs\1979\CG79-779.jpg")</f>
        <v>..\..\Imagery\ScannedSlabs\1979\CG79-779.jpg</v>
      </c>
    </row>
    <row r="6428" spans="1:12" x14ac:dyDescent="0.25">
      <c r="A6428" t="s">
        <v>9279</v>
      </c>
      <c r="B6428" t="s">
        <v>9280</v>
      </c>
      <c r="C6428">
        <v>440853</v>
      </c>
      <c r="D6428">
        <v>5774605</v>
      </c>
      <c r="E6428">
        <v>21</v>
      </c>
      <c r="F6428" t="s">
        <v>13</v>
      </c>
      <c r="G6428" t="s">
        <v>3253</v>
      </c>
      <c r="I6428" t="s">
        <v>38</v>
      </c>
      <c r="J6428" t="s">
        <v>16</v>
      </c>
      <c r="K6428" s="2" t="str">
        <f>HYPERLINK("..\..\Imagery\ScannedSlabs\1992\HP92-137A.jpg")</f>
        <v>..\..\Imagery\ScannedSlabs\1992\HP92-137A.jpg</v>
      </c>
    </row>
    <row r="6429" spans="1:12" x14ac:dyDescent="0.25">
      <c r="A6429" t="s">
        <v>9279</v>
      </c>
      <c r="B6429" t="s">
        <v>9281</v>
      </c>
      <c r="C6429">
        <v>440853</v>
      </c>
      <c r="D6429">
        <v>5774605</v>
      </c>
      <c r="E6429">
        <v>21</v>
      </c>
      <c r="F6429" t="s">
        <v>13</v>
      </c>
      <c r="G6429" t="s">
        <v>931</v>
      </c>
      <c r="I6429" t="s">
        <v>38</v>
      </c>
      <c r="J6429" t="s">
        <v>16</v>
      </c>
      <c r="K6429" s="2" t="str">
        <f>HYPERLINK("..\..\Imagery\ScannedSlabs\1992\HP92-137B.jpg")</f>
        <v>..\..\Imagery\ScannedSlabs\1992\HP92-137B.jpg</v>
      </c>
    </row>
    <row r="6430" spans="1:12" x14ac:dyDescent="0.25">
      <c r="A6430" t="s">
        <v>9282</v>
      </c>
      <c r="B6430" t="s">
        <v>9283</v>
      </c>
      <c r="C6430">
        <v>440948</v>
      </c>
      <c r="D6430">
        <v>5774612</v>
      </c>
      <c r="E6430">
        <v>21</v>
      </c>
      <c r="F6430" t="s">
        <v>13</v>
      </c>
      <c r="G6430" t="s">
        <v>220</v>
      </c>
      <c r="I6430" t="s">
        <v>38</v>
      </c>
      <c r="J6430" t="s">
        <v>16</v>
      </c>
      <c r="K6430" s="2" t="str">
        <f>HYPERLINK("..\..\Imagery\ScannedSlabs\1992\HP92-138B.jpg")</f>
        <v>..\..\Imagery\ScannedSlabs\1992\HP92-138B.jpg</v>
      </c>
    </row>
    <row r="6431" spans="1:12" x14ac:dyDescent="0.25">
      <c r="A6431" t="s">
        <v>9284</v>
      </c>
      <c r="B6431" t="s">
        <v>9285</v>
      </c>
      <c r="C6431">
        <v>468754</v>
      </c>
      <c r="D6431">
        <v>6035866</v>
      </c>
      <c r="E6431">
        <v>21</v>
      </c>
      <c r="F6431" t="s">
        <v>13</v>
      </c>
      <c r="G6431" t="s">
        <v>2680</v>
      </c>
      <c r="I6431" t="s">
        <v>35</v>
      </c>
      <c r="J6431" t="s">
        <v>23</v>
      </c>
      <c r="K6431" s="2" t="str">
        <f>HYPERLINK("..\..\Imagery\ScannedSlabs\1979\CG79-394C.jpg")</f>
        <v>..\..\Imagery\ScannedSlabs\1979\CG79-394C.jpg</v>
      </c>
      <c r="L6431" t="s">
        <v>9286</v>
      </c>
    </row>
    <row r="6432" spans="1:12" x14ac:dyDescent="0.25">
      <c r="A6432" t="s">
        <v>9287</v>
      </c>
      <c r="B6432" t="s">
        <v>9287</v>
      </c>
      <c r="C6432">
        <v>514607</v>
      </c>
      <c r="D6432">
        <v>5885582</v>
      </c>
      <c r="E6432">
        <v>21</v>
      </c>
      <c r="F6432" t="s">
        <v>13</v>
      </c>
      <c r="G6432" t="s">
        <v>4105</v>
      </c>
      <c r="H6432" t="s">
        <v>2173</v>
      </c>
      <c r="I6432" t="s">
        <v>35</v>
      </c>
      <c r="J6432" t="s">
        <v>16</v>
      </c>
      <c r="K6432" s="2" t="str">
        <f>HYPERLINK("..\..\Imagery\ScannedSlabs\1985\CG85-286.jpg")</f>
        <v>..\..\Imagery\ScannedSlabs\1985\CG85-286.jpg</v>
      </c>
    </row>
    <row r="6433" spans="1:12" x14ac:dyDescent="0.25">
      <c r="A6433" t="s">
        <v>9288</v>
      </c>
      <c r="B6433" t="s">
        <v>9289</v>
      </c>
      <c r="C6433">
        <v>479498</v>
      </c>
      <c r="D6433">
        <v>5841653</v>
      </c>
      <c r="E6433">
        <v>21</v>
      </c>
      <c r="F6433" t="s">
        <v>13</v>
      </c>
      <c r="G6433" t="s">
        <v>9290</v>
      </c>
      <c r="I6433" t="s">
        <v>38</v>
      </c>
      <c r="J6433" t="s">
        <v>16</v>
      </c>
      <c r="K6433" s="2" t="str">
        <f>HYPERLINK("..\..\Imagery\ScannedSlabs\1991\VN91-200A.jpg")</f>
        <v>..\..\Imagery\ScannedSlabs\1991\VN91-200A.jpg</v>
      </c>
    </row>
    <row r="6434" spans="1:12" x14ac:dyDescent="0.25">
      <c r="A6434" t="s">
        <v>9288</v>
      </c>
      <c r="B6434" t="s">
        <v>9291</v>
      </c>
      <c r="C6434">
        <v>479498</v>
      </c>
      <c r="D6434">
        <v>5841653</v>
      </c>
      <c r="E6434">
        <v>21</v>
      </c>
      <c r="F6434" t="s">
        <v>13</v>
      </c>
      <c r="G6434" t="s">
        <v>9292</v>
      </c>
      <c r="I6434" t="s">
        <v>38</v>
      </c>
      <c r="J6434" t="s">
        <v>23</v>
      </c>
      <c r="K6434" s="2" t="str">
        <f>HYPERLINK("..\..\Imagery\ScannedSlabs\1991\VN91-200B.jpg")</f>
        <v>..\..\Imagery\ScannedSlabs\1991\VN91-200B.jpg</v>
      </c>
    </row>
    <row r="6435" spans="1:12" x14ac:dyDescent="0.25">
      <c r="A6435" t="s">
        <v>9293</v>
      </c>
      <c r="B6435" t="s">
        <v>9293</v>
      </c>
      <c r="C6435">
        <v>319712</v>
      </c>
      <c r="D6435">
        <v>6000063</v>
      </c>
      <c r="E6435">
        <v>21</v>
      </c>
      <c r="F6435" t="s">
        <v>13</v>
      </c>
      <c r="G6435" t="s">
        <v>9294</v>
      </c>
      <c r="I6435" t="s">
        <v>38</v>
      </c>
      <c r="J6435" t="s">
        <v>23</v>
      </c>
      <c r="K6435" s="2" t="str">
        <f>HYPERLINK("..\..\Imagery\ScannedSlabs\1983\CG83-465.jpg")</f>
        <v>..\..\Imagery\ScannedSlabs\1983\CG83-465.jpg</v>
      </c>
    </row>
    <row r="6436" spans="1:12" x14ac:dyDescent="0.25">
      <c r="A6436" t="s">
        <v>9295</v>
      </c>
      <c r="B6436" t="s">
        <v>9295</v>
      </c>
      <c r="C6436">
        <v>321094</v>
      </c>
      <c r="D6436">
        <v>5997620</v>
      </c>
      <c r="E6436">
        <v>21</v>
      </c>
      <c r="F6436" t="s">
        <v>13</v>
      </c>
      <c r="G6436" t="s">
        <v>2733</v>
      </c>
      <c r="I6436" t="s">
        <v>38</v>
      </c>
      <c r="J6436" t="s">
        <v>23</v>
      </c>
      <c r="K6436" s="2" t="str">
        <f>HYPERLINK("..\..\Imagery\ScannedSlabs\1983\CG83-466.jpg")</f>
        <v>..\..\Imagery\ScannedSlabs\1983\CG83-466.jpg</v>
      </c>
    </row>
    <row r="6437" spans="1:12" x14ac:dyDescent="0.25">
      <c r="A6437" t="s">
        <v>9296</v>
      </c>
      <c r="B6437" t="s">
        <v>9296</v>
      </c>
      <c r="C6437">
        <v>320026</v>
      </c>
      <c r="D6437">
        <v>5997692</v>
      </c>
      <c r="E6437">
        <v>21</v>
      </c>
      <c r="F6437" t="s">
        <v>13</v>
      </c>
      <c r="G6437" t="s">
        <v>9297</v>
      </c>
      <c r="I6437" t="s">
        <v>38</v>
      </c>
      <c r="J6437" t="s">
        <v>23</v>
      </c>
      <c r="K6437" s="2" t="str">
        <f>HYPERLINK("..\..\Imagery\ScannedSlabs\1983\CG83-467.jpg")</f>
        <v>..\..\Imagery\ScannedSlabs\1983\CG83-467.jpg</v>
      </c>
    </row>
    <row r="6438" spans="1:12" x14ac:dyDescent="0.25">
      <c r="A6438" t="s">
        <v>9298</v>
      </c>
      <c r="B6438" t="s">
        <v>9298</v>
      </c>
      <c r="C6438">
        <v>309495</v>
      </c>
      <c r="D6438">
        <v>5999324</v>
      </c>
      <c r="E6438">
        <v>21</v>
      </c>
      <c r="F6438" t="s">
        <v>13</v>
      </c>
      <c r="G6438" t="s">
        <v>2333</v>
      </c>
      <c r="I6438" t="s">
        <v>15</v>
      </c>
      <c r="J6438" t="s">
        <v>16</v>
      </c>
      <c r="K6438" s="2" t="str">
        <f>HYPERLINK("..\..\Imagery\ScannedSlabs\1983\CG83-468.jpg")</f>
        <v>..\..\Imagery\ScannedSlabs\1983\CG83-468.jpg</v>
      </c>
    </row>
    <row r="6439" spans="1:12" x14ac:dyDescent="0.25">
      <c r="A6439" t="s">
        <v>9299</v>
      </c>
      <c r="B6439" t="s">
        <v>9299</v>
      </c>
      <c r="C6439">
        <v>506850</v>
      </c>
      <c r="D6439">
        <v>5853160</v>
      </c>
      <c r="E6439">
        <v>21</v>
      </c>
      <c r="F6439" t="s">
        <v>13</v>
      </c>
      <c r="G6439" t="s">
        <v>2463</v>
      </c>
      <c r="I6439" t="s">
        <v>38</v>
      </c>
      <c r="J6439" t="s">
        <v>16</v>
      </c>
      <c r="K6439" s="2" t="str">
        <f>HYPERLINK("..\..\Imagery\ScannedSlabs\1986\CG86-280.jpg")</f>
        <v>..\..\Imagery\ScannedSlabs\1986\CG86-280.jpg</v>
      </c>
    </row>
    <row r="6440" spans="1:12" x14ac:dyDescent="0.25">
      <c r="A6440" t="s">
        <v>9300</v>
      </c>
      <c r="B6440" t="s">
        <v>9300</v>
      </c>
      <c r="C6440">
        <v>502803</v>
      </c>
      <c r="D6440">
        <v>5852952</v>
      </c>
      <c r="E6440">
        <v>21</v>
      </c>
      <c r="F6440" t="s">
        <v>13</v>
      </c>
      <c r="G6440" t="s">
        <v>8382</v>
      </c>
      <c r="I6440" t="s">
        <v>38</v>
      </c>
      <c r="J6440" t="s">
        <v>16</v>
      </c>
      <c r="K6440" s="2" t="str">
        <f>HYPERLINK("..\..\Imagery\ScannedSlabs\1986\CG86-281.jpg")</f>
        <v>..\..\Imagery\ScannedSlabs\1986\CG86-281.jpg</v>
      </c>
    </row>
    <row r="6441" spans="1:12" x14ac:dyDescent="0.25">
      <c r="A6441" t="s">
        <v>9301</v>
      </c>
      <c r="B6441" t="s">
        <v>9301</v>
      </c>
      <c r="C6441">
        <v>502100</v>
      </c>
      <c r="D6441">
        <v>5852740</v>
      </c>
      <c r="E6441">
        <v>21</v>
      </c>
      <c r="F6441" t="s">
        <v>13</v>
      </c>
      <c r="G6441" t="s">
        <v>526</v>
      </c>
      <c r="I6441" t="s">
        <v>38</v>
      </c>
      <c r="J6441" t="s">
        <v>16</v>
      </c>
      <c r="K6441" s="2" t="str">
        <f>HYPERLINK("..\..\Imagery\ScannedSlabs\1986\CG86-282.jpg")</f>
        <v>..\..\Imagery\ScannedSlabs\1986\CG86-282.jpg</v>
      </c>
    </row>
    <row r="6442" spans="1:12" x14ac:dyDescent="0.25">
      <c r="A6442" t="s">
        <v>9302</v>
      </c>
      <c r="B6442" t="s">
        <v>9302</v>
      </c>
      <c r="C6442">
        <v>503942</v>
      </c>
      <c r="D6442">
        <v>5854785</v>
      </c>
      <c r="E6442">
        <v>21</v>
      </c>
      <c r="F6442" t="s">
        <v>13</v>
      </c>
      <c r="G6442" t="s">
        <v>129</v>
      </c>
      <c r="I6442" t="s">
        <v>35</v>
      </c>
      <c r="J6442" t="s">
        <v>16</v>
      </c>
      <c r="K6442" s="2" t="str">
        <f>HYPERLINK("..\..\Imagery\ScannedSlabs\1986\CG86-283.jpg")</f>
        <v>..\..\Imagery\ScannedSlabs\1986\CG86-283.jpg</v>
      </c>
    </row>
    <row r="6443" spans="1:12" x14ac:dyDescent="0.25">
      <c r="A6443" t="s">
        <v>9303</v>
      </c>
      <c r="B6443" t="s">
        <v>9303</v>
      </c>
      <c r="C6443">
        <v>500648</v>
      </c>
      <c r="D6443">
        <v>5855921</v>
      </c>
      <c r="E6443">
        <v>21</v>
      </c>
      <c r="F6443" t="s">
        <v>13</v>
      </c>
      <c r="G6443" t="s">
        <v>778</v>
      </c>
      <c r="I6443" t="s">
        <v>38</v>
      </c>
      <c r="J6443" t="s">
        <v>16</v>
      </c>
      <c r="K6443" s="2" t="str">
        <f>HYPERLINK("..\..\Imagery\ScannedSlabs\1986\CG86-284.jpg")</f>
        <v>..\..\Imagery\ScannedSlabs\1986\CG86-284.jpg</v>
      </c>
    </row>
    <row r="6444" spans="1:12" x14ac:dyDescent="0.25">
      <c r="A6444" t="s">
        <v>9304</v>
      </c>
      <c r="B6444" t="s">
        <v>9304</v>
      </c>
      <c r="C6444">
        <v>444235</v>
      </c>
      <c r="D6444">
        <v>6006367</v>
      </c>
      <c r="E6444">
        <v>21</v>
      </c>
      <c r="F6444" t="s">
        <v>13</v>
      </c>
      <c r="G6444" t="s">
        <v>484</v>
      </c>
      <c r="I6444" t="s">
        <v>38</v>
      </c>
      <c r="J6444" t="s">
        <v>16</v>
      </c>
      <c r="K6444" s="2" t="str">
        <f>HYPERLINK("..\..\Imagery\ScannedSlabs\1980\CG80-552.jpg")</f>
        <v>..\..\Imagery\ScannedSlabs\1980\CG80-552.jpg</v>
      </c>
    </row>
    <row r="6445" spans="1:12" x14ac:dyDescent="0.25">
      <c r="A6445" t="s">
        <v>9305</v>
      </c>
      <c r="B6445" t="s">
        <v>9305</v>
      </c>
      <c r="C6445">
        <v>481500</v>
      </c>
      <c r="D6445">
        <v>5983050</v>
      </c>
      <c r="E6445">
        <v>21</v>
      </c>
      <c r="F6445" t="s">
        <v>13</v>
      </c>
      <c r="G6445" t="s">
        <v>42</v>
      </c>
      <c r="I6445" t="s">
        <v>15</v>
      </c>
      <c r="J6445" t="s">
        <v>16</v>
      </c>
      <c r="K6445" s="2" t="str">
        <f>HYPERLINK("..\..\Imagery\ScannedSlabs\1980\CG80-733.jpg")</f>
        <v>..\..\Imagery\ScannedSlabs\1980\CG80-733.jpg</v>
      </c>
    </row>
    <row r="6446" spans="1:12" x14ac:dyDescent="0.25">
      <c r="A6446" t="s">
        <v>9306</v>
      </c>
      <c r="B6446" t="s">
        <v>9306</v>
      </c>
      <c r="C6446">
        <v>483372</v>
      </c>
      <c r="D6446">
        <v>5981287</v>
      </c>
      <c r="E6446">
        <v>21</v>
      </c>
      <c r="F6446" t="s">
        <v>13</v>
      </c>
      <c r="G6446" t="s">
        <v>51</v>
      </c>
      <c r="I6446" t="s">
        <v>38</v>
      </c>
      <c r="J6446" t="s">
        <v>16</v>
      </c>
      <c r="K6446" s="2" t="str">
        <f>HYPERLINK("..\..\Imagery\ScannedSlabs\1980\CG80-738.jpg")</f>
        <v>..\..\Imagery\ScannedSlabs\1980\CG80-738.jpg</v>
      </c>
      <c r="L6446" t="s">
        <v>9307</v>
      </c>
    </row>
    <row r="6447" spans="1:12" x14ac:dyDescent="0.25">
      <c r="A6447" t="s">
        <v>9308</v>
      </c>
      <c r="B6447" t="s">
        <v>9308</v>
      </c>
      <c r="C6447">
        <v>403467</v>
      </c>
      <c r="D6447">
        <v>5975209</v>
      </c>
      <c r="E6447">
        <v>21</v>
      </c>
      <c r="F6447" t="s">
        <v>13</v>
      </c>
      <c r="G6447" t="s">
        <v>51</v>
      </c>
      <c r="I6447" t="s">
        <v>35</v>
      </c>
      <c r="J6447" t="s">
        <v>16</v>
      </c>
      <c r="K6447" s="2" t="str">
        <f>HYPERLINK("..\..\Imagery\ScannedSlabs\1980\CG80-741.jpg")</f>
        <v>..\..\Imagery\ScannedSlabs\1980\CG80-741.jpg</v>
      </c>
    </row>
    <row r="6448" spans="1:12" x14ac:dyDescent="0.25">
      <c r="A6448" t="s">
        <v>8972</v>
      </c>
      <c r="B6448" t="s">
        <v>9309</v>
      </c>
      <c r="C6448">
        <v>496360</v>
      </c>
      <c r="D6448">
        <v>5722702</v>
      </c>
      <c r="E6448">
        <v>21</v>
      </c>
      <c r="F6448" t="s">
        <v>13</v>
      </c>
      <c r="G6448" t="s">
        <v>9310</v>
      </c>
      <c r="H6448" t="s">
        <v>828</v>
      </c>
      <c r="I6448" t="s">
        <v>38</v>
      </c>
      <c r="J6448" t="s">
        <v>20</v>
      </c>
      <c r="K6448" s="2" t="str">
        <f>HYPERLINK("..\..\Imagery\ScannedSlabs\1993\VN93-384B.jpg")</f>
        <v>..\..\Imagery\ScannedSlabs\1993\VN93-384B.jpg</v>
      </c>
    </row>
    <row r="6449" spans="1:11" x14ac:dyDescent="0.25">
      <c r="A6449" t="s">
        <v>9311</v>
      </c>
      <c r="B6449" t="s">
        <v>9311</v>
      </c>
      <c r="C6449">
        <v>553979</v>
      </c>
      <c r="D6449">
        <v>5854111</v>
      </c>
      <c r="E6449">
        <v>21</v>
      </c>
      <c r="F6449" t="s">
        <v>13</v>
      </c>
      <c r="G6449" t="s">
        <v>379</v>
      </c>
      <c r="I6449" t="s">
        <v>38</v>
      </c>
      <c r="J6449" t="s">
        <v>23</v>
      </c>
      <c r="K6449" s="2" t="str">
        <f>HYPERLINK("..\..\Imagery\ScannedSlabs\1986\SN86-123.jpg")</f>
        <v>..\..\Imagery\ScannedSlabs\1986\SN86-123.jpg</v>
      </c>
    </row>
    <row r="6450" spans="1:11" x14ac:dyDescent="0.25">
      <c r="A6450" t="s">
        <v>8182</v>
      </c>
      <c r="B6450" t="s">
        <v>9312</v>
      </c>
      <c r="C6450">
        <v>553973</v>
      </c>
      <c r="D6450">
        <v>5854565</v>
      </c>
      <c r="E6450">
        <v>21</v>
      </c>
      <c r="F6450" t="s">
        <v>13</v>
      </c>
      <c r="G6450" t="s">
        <v>379</v>
      </c>
      <c r="I6450" t="s">
        <v>38</v>
      </c>
      <c r="J6450" t="s">
        <v>23</v>
      </c>
      <c r="K6450" s="2" t="str">
        <f>HYPERLINK("..\..\Imagery\ScannedSlabs\1986\SN86-124B.jpg")</f>
        <v>..\..\Imagery\ScannedSlabs\1986\SN86-124B.jpg</v>
      </c>
    </row>
    <row r="6451" spans="1:11" x14ac:dyDescent="0.25">
      <c r="A6451" t="s">
        <v>9313</v>
      </c>
      <c r="B6451" t="s">
        <v>9313</v>
      </c>
      <c r="C6451">
        <v>461180</v>
      </c>
      <c r="D6451">
        <v>5868425</v>
      </c>
      <c r="E6451">
        <v>21</v>
      </c>
      <c r="F6451" t="s">
        <v>13</v>
      </c>
      <c r="G6451" t="s">
        <v>9314</v>
      </c>
      <c r="I6451" t="s">
        <v>35</v>
      </c>
      <c r="J6451" t="s">
        <v>23</v>
      </c>
      <c r="K6451" s="2" t="str">
        <f>HYPERLINK("..\..\Imagery\ScannedSlabs\1991\CG91-053.jpg")</f>
        <v>..\..\Imagery\ScannedSlabs\1991\CG91-053.jpg</v>
      </c>
    </row>
    <row r="6452" spans="1:11" x14ac:dyDescent="0.25">
      <c r="A6452" t="s">
        <v>9315</v>
      </c>
      <c r="B6452" t="s">
        <v>9315</v>
      </c>
      <c r="C6452">
        <v>332792</v>
      </c>
      <c r="D6452">
        <v>5996917</v>
      </c>
      <c r="E6452">
        <v>21</v>
      </c>
      <c r="F6452" t="s">
        <v>13</v>
      </c>
      <c r="G6452" t="s">
        <v>7175</v>
      </c>
      <c r="I6452" t="s">
        <v>38</v>
      </c>
      <c r="J6452" t="s">
        <v>16</v>
      </c>
      <c r="K6452" s="2" t="str">
        <f>HYPERLINK("..\..\Imagery\ScannedSlabs\1983\CG83-394.jpg")</f>
        <v>..\..\Imagery\ScannedSlabs\1983\CG83-394.jpg</v>
      </c>
    </row>
    <row r="6453" spans="1:11" x14ac:dyDescent="0.25">
      <c r="A6453" t="s">
        <v>9316</v>
      </c>
      <c r="B6453" t="s">
        <v>9316</v>
      </c>
      <c r="C6453">
        <v>464658</v>
      </c>
      <c r="D6453">
        <v>5781928</v>
      </c>
      <c r="E6453">
        <v>21</v>
      </c>
      <c r="F6453" t="s">
        <v>13</v>
      </c>
      <c r="G6453" t="s">
        <v>333</v>
      </c>
      <c r="H6453" t="s">
        <v>830</v>
      </c>
      <c r="I6453" t="s">
        <v>38</v>
      </c>
      <c r="J6453" t="s">
        <v>16</v>
      </c>
      <c r="K6453" s="2" t="str">
        <f>HYPERLINK("..\..\Imagery\ScannedSlabs\1992\CG92-251.jpg")</f>
        <v>..\..\Imagery\ScannedSlabs\1992\CG92-251.jpg</v>
      </c>
    </row>
    <row r="6454" spans="1:11" x14ac:dyDescent="0.25">
      <c r="A6454" t="s">
        <v>9317</v>
      </c>
      <c r="B6454" t="s">
        <v>9317</v>
      </c>
      <c r="C6454">
        <v>465969</v>
      </c>
      <c r="D6454">
        <v>5782581</v>
      </c>
      <c r="E6454">
        <v>21</v>
      </c>
      <c r="F6454" t="s">
        <v>13</v>
      </c>
      <c r="G6454" t="s">
        <v>333</v>
      </c>
      <c r="H6454" t="s">
        <v>830</v>
      </c>
      <c r="I6454" t="s">
        <v>35</v>
      </c>
      <c r="J6454" t="s">
        <v>16</v>
      </c>
      <c r="K6454" s="2" t="str">
        <f>HYPERLINK("..\..\Imagery\ScannedSlabs\1992\CG92-252.jpg")</f>
        <v>..\..\Imagery\ScannedSlabs\1992\CG92-252.jpg</v>
      </c>
    </row>
    <row r="6455" spans="1:11" x14ac:dyDescent="0.25">
      <c r="A6455" t="s">
        <v>9318</v>
      </c>
      <c r="B6455" t="s">
        <v>9318</v>
      </c>
      <c r="C6455">
        <v>467912</v>
      </c>
      <c r="D6455">
        <v>5780721</v>
      </c>
      <c r="E6455">
        <v>21</v>
      </c>
      <c r="F6455" t="s">
        <v>13</v>
      </c>
      <c r="G6455" t="s">
        <v>51</v>
      </c>
      <c r="H6455" t="s">
        <v>1200</v>
      </c>
      <c r="I6455" t="s">
        <v>38</v>
      </c>
      <c r="J6455" t="s">
        <v>23</v>
      </c>
      <c r="K6455" s="2" t="str">
        <f>HYPERLINK("..\..\Imagery\ScannedSlabs\1992\CG92-253.jpg")</f>
        <v>..\..\Imagery\ScannedSlabs\1992\CG92-253.jpg</v>
      </c>
    </row>
    <row r="6456" spans="1:11" x14ac:dyDescent="0.25">
      <c r="A6456" t="s">
        <v>9319</v>
      </c>
      <c r="B6456" t="s">
        <v>9319</v>
      </c>
      <c r="C6456">
        <v>470600</v>
      </c>
      <c r="D6456">
        <v>5783200</v>
      </c>
      <c r="E6456">
        <v>21</v>
      </c>
      <c r="F6456" t="s">
        <v>13</v>
      </c>
      <c r="G6456" t="s">
        <v>51</v>
      </c>
      <c r="H6456" t="s">
        <v>1200</v>
      </c>
      <c r="I6456" t="s">
        <v>38</v>
      </c>
      <c r="J6456" t="s">
        <v>23</v>
      </c>
      <c r="K6456" s="2" t="str">
        <f>HYPERLINK("..\..\Imagery\ScannedSlabs\1992\CG92-254.jpg")</f>
        <v>..\..\Imagery\ScannedSlabs\1992\CG92-254.jpg</v>
      </c>
    </row>
    <row r="6457" spans="1:11" x14ac:dyDescent="0.25">
      <c r="A6457" t="s">
        <v>9320</v>
      </c>
      <c r="B6457" t="s">
        <v>9320</v>
      </c>
      <c r="C6457">
        <v>470263</v>
      </c>
      <c r="D6457">
        <v>5785139</v>
      </c>
      <c r="E6457">
        <v>21</v>
      </c>
      <c r="F6457" t="s">
        <v>13</v>
      </c>
      <c r="G6457" t="s">
        <v>51</v>
      </c>
      <c r="H6457" t="s">
        <v>1200</v>
      </c>
      <c r="I6457" t="s">
        <v>38</v>
      </c>
      <c r="J6457" t="s">
        <v>23</v>
      </c>
      <c r="K6457" s="2" t="str">
        <f>HYPERLINK("..\..\Imagery\ScannedSlabs\1992\CG92-255.jpg")</f>
        <v>..\..\Imagery\ScannedSlabs\1992\CG92-255.jpg</v>
      </c>
    </row>
    <row r="6458" spans="1:11" x14ac:dyDescent="0.25">
      <c r="A6458" t="s">
        <v>9321</v>
      </c>
      <c r="B6458" t="s">
        <v>9321</v>
      </c>
      <c r="C6458">
        <v>474750</v>
      </c>
      <c r="D6458">
        <v>5778375</v>
      </c>
      <c r="E6458">
        <v>21</v>
      </c>
      <c r="F6458" t="s">
        <v>13</v>
      </c>
      <c r="G6458" t="s">
        <v>448</v>
      </c>
      <c r="I6458" t="s">
        <v>15</v>
      </c>
      <c r="J6458" t="s">
        <v>23</v>
      </c>
      <c r="K6458" s="2" t="str">
        <f>HYPERLINK("..\..\Imagery\ScannedSlabs\1992\CG92-256.jpg")</f>
        <v>..\..\Imagery\ScannedSlabs\1992\CG92-256.jpg</v>
      </c>
    </row>
    <row r="6459" spans="1:11" x14ac:dyDescent="0.25">
      <c r="A6459" t="s">
        <v>3136</v>
      </c>
      <c r="B6459" t="s">
        <v>9322</v>
      </c>
      <c r="C6459">
        <v>358587</v>
      </c>
      <c r="D6459">
        <v>6107639</v>
      </c>
      <c r="E6459">
        <v>21</v>
      </c>
      <c r="F6459" t="s">
        <v>13</v>
      </c>
      <c r="I6459" t="s">
        <v>38</v>
      </c>
      <c r="J6459" t="s">
        <v>137</v>
      </c>
    </row>
    <row r="6460" spans="1:11" x14ac:dyDescent="0.25">
      <c r="A6460" t="s">
        <v>9323</v>
      </c>
      <c r="B6460" t="s">
        <v>9324</v>
      </c>
      <c r="C6460">
        <v>359111</v>
      </c>
      <c r="D6460">
        <v>6107638</v>
      </c>
      <c r="E6460">
        <v>21</v>
      </c>
      <c r="F6460" t="s">
        <v>13</v>
      </c>
      <c r="I6460" t="s">
        <v>38</v>
      </c>
      <c r="J6460" t="s">
        <v>137</v>
      </c>
    </row>
    <row r="6461" spans="1:11" x14ac:dyDescent="0.25">
      <c r="A6461" t="s">
        <v>9325</v>
      </c>
      <c r="B6461" t="s">
        <v>9326</v>
      </c>
      <c r="C6461">
        <v>359234</v>
      </c>
      <c r="D6461">
        <v>6107760</v>
      </c>
      <c r="E6461">
        <v>21</v>
      </c>
      <c r="F6461" t="s">
        <v>13</v>
      </c>
      <c r="I6461" t="s">
        <v>38</v>
      </c>
      <c r="J6461" t="s">
        <v>137</v>
      </c>
    </row>
    <row r="6462" spans="1:11" x14ac:dyDescent="0.25">
      <c r="A6462" t="s">
        <v>9327</v>
      </c>
      <c r="B6462" t="s">
        <v>9327</v>
      </c>
      <c r="C6462">
        <v>544098</v>
      </c>
      <c r="D6462">
        <v>5745151</v>
      </c>
      <c r="E6462">
        <v>21</v>
      </c>
      <c r="F6462" t="s">
        <v>13</v>
      </c>
      <c r="G6462" t="s">
        <v>51</v>
      </c>
      <c r="I6462" t="s">
        <v>38</v>
      </c>
      <c r="J6462" t="s">
        <v>20</v>
      </c>
      <c r="K6462" s="2" t="str">
        <f>HYPERLINK("..\..\Imagery\ScannedSlabs\1993\CG93-564.jpg")</f>
        <v>..\..\Imagery\ScannedSlabs\1993\CG93-564.jpg</v>
      </c>
    </row>
    <row r="6463" spans="1:11" x14ac:dyDescent="0.25">
      <c r="A6463" t="s">
        <v>9328</v>
      </c>
      <c r="B6463" t="s">
        <v>9328</v>
      </c>
      <c r="C6463">
        <v>544179</v>
      </c>
      <c r="D6463">
        <v>5745526</v>
      </c>
      <c r="E6463">
        <v>21</v>
      </c>
      <c r="F6463" t="s">
        <v>13</v>
      </c>
      <c r="G6463" t="s">
        <v>51</v>
      </c>
      <c r="I6463" t="s">
        <v>38</v>
      </c>
      <c r="J6463" t="s">
        <v>20</v>
      </c>
      <c r="K6463" s="2" t="str">
        <f>HYPERLINK("..\..\Imagery\ScannedSlabs\1993\CG93-565.jpg")</f>
        <v>..\..\Imagery\ScannedSlabs\1993\CG93-565.jpg</v>
      </c>
    </row>
    <row r="6464" spans="1:11" x14ac:dyDescent="0.25">
      <c r="A6464" t="s">
        <v>9329</v>
      </c>
      <c r="B6464" t="s">
        <v>9329</v>
      </c>
      <c r="C6464">
        <v>544263</v>
      </c>
      <c r="D6464">
        <v>5746014</v>
      </c>
      <c r="E6464">
        <v>21</v>
      </c>
      <c r="F6464" t="s">
        <v>13</v>
      </c>
      <c r="G6464" t="s">
        <v>9330</v>
      </c>
      <c r="I6464" t="s">
        <v>38</v>
      </c>
      <c r="J6464" t="s">
        <v>20</v>
      </c>
      <c r="K6464" s="2" t="str">
        <f>HYPERLINK("..\..\Imagery\ScannedSlabs\1993\CG93-566.jpg")</f>
        <v>..\..\Imagery\ScannedSlabs\1993\CG93-566.jpg</v>
      </c>
    </row>
    <row r="6465" spans="1:11" x14ac:dyDescent="0.25">
      <c r="A6465" t="s">
        <v>9331</v>
      </c>
      <c r="B6465" t="s">
        <v>9331</v>
      </c>
      <c r="C6465">
        <v>324525</v>
      </c>
      <c r="D6465">
        <v>5998161</v>
      </c>
      <c r="E6465">
        <v>21</v>
      </c>
      <c r="F6465" t="s">
        <v>13</v>
      </c>
      <c r="G6465" t="s">
        <v>79</v>
      </c>
      <c r="I6465" t="s">
        <v>38</v>
      </c>
      <c r="J6465" t="s">
        <v>23</v>
      </c>
      <c r="K6465" s="2" t="str">
        <f>HYPERLINK("..\..\Imagery\ScannedSlabs\1983\CG83-409.jpg")</f>
        <v>..\..\Imagery\ScannedSlabs\1983\CG83-409.jpg</v>
      </c>
    </row>
    <row r="6466" spans="1:11" x14ac:dyDescent="0.25">
      <c r="A6466" t="s">
        <v>7663</v>
      </c>
      <c r="B6466" t="s">
        <v>9332</v>
      </c>
      <c r="C6466">
        <v>541092</v>
      </c>
      <c r="D6466">
        <v>5958189</v>
      </c>
      <c r="E6466">
        <v>21</v>
      </c>
      <c r="F6466" t="s">
        <v>13</v>
      </c>
      <c r="G6466" t="s">
        <v>113</v>
      </c>
      <c r="I6466" t="s">
        <v>15</v>
      </c>
      <c r="J6466" t="s">
        <v>16</v>
      </c>
      <c r="K6466" s="2" t="str">
        <f>HYPERLINK("..\..\Imagery\ScannedSlabs\1981\CG81-314A.jpg")</f>
        <v>..\..\Imagery\ScannedSlabs\1981\CG81-314A.jpg</v>
      </c>
    </row>
    <row r="6467" spans="1:11" x14ac:dyDescent="0.25">
      <c r="A6467" t="s">
        <v>9333</v>
      </c>
      <c r="B6467" t="s">
        <v>9333</v>
      </c>
      <c r="C6467">
        <v>543681</v>
      </c>
      <c r="D6467">
        <v>5959113</v>
      </c>
      <c r="E6467">
        <v>21</v>
      </c>
      <c r="F6467" t="s">
        <v>13</v>
      </c>
      <c r="G6467" t="s">
        <v>109</v>
      </c>
      <c r="I6467" t="s">
        <v>38</v>
      </c>
      <c r="J6467" t="s">
        <v>16</v>
      </c>
      <c r="K6467" s="2" t="str">
        <f>HYPERLINK("..\..\Imagery\ScannedSlabs\1981\CG81-318.jpg")</f>
        <v>..\..\Imagery\ScannedSlabs\1981\CG81-318.jpg</v>
      </c>
    </row>
    <row r="6468" spans="1:11" x14ac:dyDescent="0.25">
      <c r="A6468" t="s">
        <v>9334</v>
      </c>
      <c r="B6468" t="s">
        <v>9334</v>
      </c>
      <c r="C6468">
        <v>543231</v>
      </c>
      <c r="D6468">
        <v>5960096</v>
      </c>
      <c r="E6468">
        <v>21</v>
      </c>
      <c r="F6468" t="s">
        <v>13</v>
      </c>
      <c r="G6468" t="s">
        <v>113</v>
      </c>
      <c r="I6468" t="s">
        <v>38</v>
      </c>
      <c r="J6468" t="s">
        <v>665</v>
      </c>
      <c r="K6468" s="2" t="str">
        <f>HYPERLINK("..\..\Imagery\ScannedSlabs\1981\CG81-322.jpg")</f>
        <v>..\..\Imagery\ScannedSlabs\1981\CG81-322.jpg</v>
      </c>
    </row>
    <row r="6469" spans="1:11" x14ac:dyDescent="0.25">
      <c r="A6469" t="s">
        <v>9335</v>
      </c>
      <c r="B6469" t="s">
        <v>9335</v>
      </c>
      <c r="C6469">
        <v>541650</v>
      </c>
      <c r="D6469">
        <v>5960516</v>
      </c>
      <c r="E6469">
        <v>21</v>
      </c>
      <c r="F6469" t="s">
        <v>13</v>
      </c>
      <c r="G6469" t="s">
        <v>652</v>
      </c>
      <c r="I6469" t="s">
        <v>35</v>
      </c>
      <c r="J6469" t="s">
        <v>20</v>
      </c>
      <c r="K6469" s="2" t="str">
        <f>HYPERLINK("..\..\Imagery\ScannedSlabs\1981\CG81-325.jpg")</f>
        <v>..\..\Imagery\ScannedSlabs\1981\CG81-325.jpg</v>
      </c>
    </row>
    <row r="6470" spans="1:11" x14ac:dyDescent="0.25">
      <c r="A6470" t="s">
        <v>9336</v>
      </c>
      <c r="B6470" t="s">
        <v>9336</v>
      </c>
      <c r="C6470">
        <v>540715</v>
      </c>
      <c r="D6470">
        <v>5958856</v>
      </c>
      <c r="E6470">
        <v>21</v>
      </c>
      <c r="F6470" t="s">
        <v>13</v>
      </c>
      <c r="G6470" t="s">
        <v>652</v>
      </c>
      <c r="I6470" t="s">
        <v>38</v>
      </c>
      <c r="J6470" t="s">
        <v>16</v>
      </c>
      <c r="K6470" s="2" t="str">
        <f>HYPERLINK("..\..\Imagery\ScannedSlabs\1981\CG81-328.jpg")</f>
        <v>..\..\Imagery\ScannedSlabs\1981\CG81-328.jpg</v>
      </c>
    </row>
    <row r="6471" spans="1:11" x14ac:dyDescent="0.25">
      <c r="A6471" t="s">
        <v>9337</v>
      </c>
      <c r="B6471" t="s">
        <v>9338</v>
      </c>
      <c r="C6471">
        <v>490100</v>
      </c>
      <c r="D6471">
        <v>5812900</v>
      </c>
      <c r="E6471">
        <v>21</v>
      </c>
      <c r="F6471" t="s">
        <v>13</v>
      </c>
      <c r="G6471" t="s">
        <v>124</v>
      </c>
      <c r="I6471" t="s">
        <v>35</v>
      </c>
      <c r="J6471" t="s">
        <v>16</v>
      </c>
      <c r="K6471" s="2" t="str">
        <f>HYPERLINK("..\..\Imagery\ScannedSlabs\1992\VN92-054A.jpg")</f>
        <v>..\..\Imagery\ScannedSlabs\1992\VN92-054A.jpg</v>
      </c>
    </row>
    <row r="6472" spans="1:11" x14ac:dyDescent="0.25">
      <c r="A6472" t="s">
        <v>9339</v>
      </c>
      <c r="B6472" t="s">
        <v>9339</v>
      </c>
      <c r="C6472">
        <v>501946</v>
      </c>
      <c r="D6472">
        <v>5871782</v>
      </c>
      <c r="E6472">
        <v>21</v>
      </c>
      <c r="F6472" t="s">
        <v>13</v>
      </c>
      <c r="G6472" t="s">
        <v>9340</v>
      </c>
      <c r="I6472" t="s">
        <v>38</v>
      </c>
      <c r="J6472" t="s">
        <v>16</v>
      </c>
      <c r="K6472" s="2" t="str">
        <f>HYPERLINK("..\..\Imagery\ScannedSlabs\1986\SN86-051.jpg")</f>
        <v>..\..\Imagery\ScannedSlabs\1986\SN86-051.jpg</v>
      </c>
    </row>
    <row r="6473" spans="1:11" x14ac:dyDescent="0.25">
      <c r="A6473" t="s">
        <v>9341</v>
      </c>
      <c r="B6473" t="s">
        <v>9341</v>
      </c>
      <c r="C6473">
        <v>444676</v>
      </c>
      <c r="D6473">
        <v>5910018</v>
      </c>
      <c r="E6473">
        <v>21</v>
      </c>
      <c r="F6473" t="s">
        <v>13</v>
      </c>
      <c r="G6473" t="s">
        <v>3612</v>
      </c>
      <c r="I6473" t="s">
        <v>35</v>
      </c>
      <c r="J6473" t="s">
        <v>16</v>
      </c>
      <c r="K6473" s="2" t="str">
        <f>HYPERLINK("..\..\Imagery\ScannedSlabs\1984\MW84-030.jpg")</f>
        <v>..\..\Imagery\ScannedSlabs\1984\MW84-030.jpg</v>
      </c>
    </row>
    <row r="6474" spans="1:11" x14ac:dyDescent="0.25">
      <c r="A6474" t="s">
        <v>9342</v>
      </c>
      <c r="B6474" t="s">
        <v>9342</v>
      </c>
      <c r="C6474">
        <v>445667</v>
      </c>
      <c r="D6474">
        <v>5910988</v>
      </c>
      <c r="E6474">
        <v>21</v>
      </c>
      <c r="F6474" t="s">
        <v>13</v>
      </c>
      <c r="G6474" t="s">
        <v>79</v>
      </c>
      <c r="I6474" t="s">
        <v>38</v>
      </c>
      <c r="J6474" t="s">
        <v>16</v>
      </c>
      <c r="K6474" s="2" t="str">
        <f>HYPERLINK("..\..\Imagery\ScannedSlabs\1984\MW84-032.jpg")</f>
        <v>..\..\Imagery\ScannedSlabs\1984\MW84-032.jpg</v>
      </c>
    </row>
    <row r="6475" spans="1:11" x14ac:dyDescent="0.25">
      <c r="A6475" t="s">
        <v>9343</v>
      </c>
      <c r="B6475" t="s">
        <v>9343</v>
      </c>
      <c r="C6475">
        <v>455997</v>
      </c>
      <c r="D6475">
        <v>5869133</v>
      </c>
      <c r="E6475">
        <v>21</v>
      </c>
      <c r="F6475" t="s">
        <v>13</v>
      </c>
      <c r="G6475" t="s">
        <v>51</v>
      </c>
      <c r="I6475" t="s">
        <v>38</v>
      </c>
      <c r="J6475" t="s">
        <v>20</v>
      </c>
      <c r="K6475" s="2" t="str">
        <f>HYPERLINK("..\..\Imagery\ScannedSlabs\1991\DD91-159.jpg")</f>
        <v>..\..\Imagery\ScannedSlabs\1991\DD91-159.jpg</v>
      </c>
    </row>
    <row r="6476" spans="1:11" x14ac:dyDescent="0.25">
      <c r="A6476" t="s">
        <v>9344</v>
      </c>
      <c r="B6476" t="s">
        <v>9345</v>
      </c>
      <c r="C6476">
        <v>582957</v>
      </c>
      <c r="D6476">
        <v>5783483</v>
      </c>
      <c r="E6476">
        <v>21</v>
      </c>
      <c r="F6476" t="s">
        <v>13</v>
      </c>
      <c r="G6476" t="s">
        <v>3142</v>
      </c>
      <c r="I6476" t="s">
        <v>38</v>
      </c>
      <c r="J6476" t="s">
        <v>16</v>
      </c>
      <c r="K6476" s="2" t="str">
        <f>HYPERLINK("..\..\Imagery\ScannedSlabs\1987\JS87-310A.jpg")</f>
        <v>..\..\Imagery\ScannedSlabs\1987\JS87-310A.jpg</v>
      </c>
    </row>
    <row r="6477" spans="1:11" x14ac:dyDescent="0.25">
      <c r="A6477" t="s">
        <v>9346</v>
      </c>
      <c r="B6477" t="s">
        <v>9346</v>
      </c>
      <c r="C6477">
        <v>582210</v>
      </c>
      <c r="D6477">
        <v>5782675</v>
      </c>
      <c r="E6477">
        <v>21</v>
      </c>
      <c r="F6477" t="s">
        <v>13</v>
      </c>
      <c r="G6477" t="s">
        <v>51</v>
      </c>
      <c r="I6477" t="s">
        <v>35</v>
      </c>
      <c r="J6477" t="s">
        <v>16</v>
      </c>
      <c r="K6477" s="2" t="str">
        <f>HYPERLINK("..\..\Imagery\ScannedSlabs\1987\JS87-312.jpg")</f>
        <v>..\..\Imagery\ScannedSlabs\1987\JS87-312.jpg</v>
      </c>
    </row>
    <row r="6478" spans="1:11" x14ac:dyDescent="0.25">
      <c r="A6478" t="s">
        <v>9347</v>
      </c>
      <c r="B6478" t="s">
        <v>9347</v>
      </c>
      <c r="C6478">
        <v>581365</v>
      </c>
      <c r="D6478">
        <v>5781584</v>
      </c>
      <c r="E6478">
        <v>21</v>
      </c>
      <c r="F6478" t="s">
        <v>13</v>
      </c>
      <c r="G6478" t="s">
        <v>51</v>
      </c>
      <c r="I6478" t="s">
        <v>38</v>
      </c>
      <c r="J6478" t="s">
        <v>16</v>
      </c>
      <c r="K6478" s="2" t="str">
        <f>HYPERLINK("..\..\Imagery\ScannedSlabs\1987\JS87-314.jpg")</f>
        <v>..\..\Imagery\ScannedSlabs\1987\JS87-314.jpg</v>
      </c>
    </row>
    <row r="6479" spans="1:11" x14ac:dyDescent="0.25">
      <c r="A6479" t="s">
        <v>9348</v>
      </c>
      <c r="B6479" t="s">
        <v>9348</v>
      </c>
      <c r="C6479">
        <v>580131</v>
      </c>
      <c r="D6479">
        <v>5780890</v>
      </c>
      <c r="E6479">
        <v>21</v>
      </c>
      <c r="F6479" t="s">
        <v>13</v>
      </c>
      <c r="G6479" t="s">
        <v>51</v>
      </c>
      <c r="I6479" t="s">
        <v>38</v>
      </c>
      <c r="J6479" t="s">
        <v>16</v>
      </c>
      <c r="K6479" s="2" t="str">
        <f>HYPERLINK("..\..\Imagery\ScannedSlabs\1987\JS87-316.jpg")</f>
        <v>..\..\Imagery\ScannedSlabs\1987\JS87-316.jpg</v>
      </c>
    </row>
    <row r="6480" spans="1:11" x14ac:dyDescent="0.25">
      <c r="A6480" t="s">
        <v>9349</v>
      </c>
      <c r="B6480" t="s">
        <v>9349</v>
      </c>
      <c r="C6480">
        <v>576260</v>
      </c>
      <c r="D6480">
        <v>5780961</v>
      </c>
      <c r="E6480">
        <v>21</v>
      </c>
      <c r="F6480" t="s">
        <v>13</v>
      </c>
      <c r="G6480" t="s">
        <v>51</v>
      </c>
      <c r="I6480" t="s">
        <v>35</v>
      </c>
      <c r="J6480" t="s">
        <v>16</v>
      </c>
      <c r="K6480" s="2" t="str">
        <f>HYPERLINK("..\..\Imagery\ScannedSlabs\1987\JS87-319.jpg")</f>
        <v>..\..\Imagery\ScannedSlabs\1987\JS87-319.jpg</v>
      </c>
    </row>
    <row r="6481" spans="1:11" x14ac:dyDescent="0.25">
      <c r="A6481" t="s">
        <v>9350</v>
      </c>
      <c r="B6481" t="s">
        <v>9350</v>
      </c>
      <c r="C6481">
        <v>575835</v>
      </c>
      <c r="D6481">
        <v>5780832</v>
      </c>
      <c r="E6481">
        <v>21</v>
      </c>
      <c r="F6481" t="s">
        <v>13</v>
      </c>
      <c r="G6481" t="s">
        <v>51</v>
      </c>
      <c r="I6481" t="s">
        <v>38</v>
      </c>
      <c r="J6481" t="s">
        <v>16</v>
      </c>
      <c r="K6481" s="2" t="str">
        <f>HYPERLINK("..\..\Imagery\ScannedSlabs\1987\JS87-320.jpg")</f>
        <v>..\..\Imagery\ScannedSlabs\1987\JS87-320.jpg</v>
      </c>
    </row>
    <row r="6482" spans="1:11" x14ac:dyDescent="0.25">
      <c r="A6482" t="s">
        <v>9351</v>
      </c>
      <c r="B6482" t="s">
        <v>9351</v>
      </c>
      <c r="C6482">
        <v>575139</v>
      </c>
      <c r="D6482">
        <v>5780980</v>
      </c>
      <c r="E6482">
        <v>21</v>
      </c>
      <c r="F6482" t="s">
        <v>13</v>
      </c>
      <c r="G6482" t="s">
        <v>51</v>
      </c>
      <c r="I6482" t="s">
        <v>38</v>
      </c>
      <c r="J6482" t="s">
        <v>16</v>
      </c>
      <c r="K6482" s="2" t="str">
        <f>HYPERLINK("..\..\Imagery\ScannedSlabs\1987\JS87-321.jpg")</f>
        <v>..\..\Imagery\ScannedSlabs\1987\JS87-321.jpg</v>
      </c>
    </row>
    <row r="6483" spans="1:11" x14ac:dyDescent="0.25">
      <c r="A6483" t="s">
        <v>9352</v>
      </c>
      <c r="B6483" t="s">
        <v>9352</v>
      </c>
      <c r="C6483">
        <v>488267</v>
      </c>
      <c r="D6483">
        <v>5788447</v>
      </c>
      <c r="E6483">
        <v>21</v>
      </c>
      <c r="F6483" t="s">
        <v>13</v>
      </c>
      <c r="G6483" t="s">
        <v>333</v>
      </c>
      <c r="H6483" t="s">
        <v>437</v>
      </c>
      <c r="I6483" t="s">
        <v>38</v>
      </c>
      <c r="J6483" t="s">
        <v>23</v>
      </c>
      <c r="K6483" s="2" t="str">
        <f>HYPERLINK("..\..\Imagery\ScannedSlabs\1992\HP92-035.jpg")</f>
        <v>..\..\Imagery\ScannedSlabs\1992\HP92-035.jpg</v>
      </c>
    </row>
    <row r="6484" spans="1:11" x14ac:dyDescent="0.25">
      <c r="A6484" t="s">
        <v>9353</v>
      </c>
      <c r="B6484" t="s">
        <v>9353</v>
      </c>
      <c r="C6484">
        <v>488588</v>
      </c>
      <c r="D6484">
        <v>5788094</v>
      </c>
      <c r="E6484">
        <v>21</v>
      </c>
      <c r="F6484" t="s">
        <v>13</v>
      </c>
      <c r="G6484" t="s">
        <v>51</v>
      </c>
      <c r="H6484" t="s">
        <v>437</v>
      </c>
      <c r="I6484" t="s">
        <v>38</v>
      </c>
      <c r="J6484" t="s">
        <v>16</v>
      </c>
      <c r="K6484" s="2" t="str">
        <f>HYPERLINK("..\..\Imagery\ScannedSlabs\1992\HP92-036.jpg")</f>
        <v>..\..\Imagery\ScannedSlabs\1992\HP92-036.jpg</v>
      </c>
    </row>
    <row r="6485" spans="1:11" x14ac:dyDescent="0.25">
      <c r="A6485" t="s">
        <v>9354</v>
      </c>
      <c r="B6485" t="s">
        <v>9354</v>
      </c>
      <c r="C6485">
        <v>559166</v>
      </c>
      <c r="D6485">
        <v>5841983</v>
      </c>
      <c r="E6485">
        <v>21</v>
      </c>
      <c r="F6485" t="s">
        <v>13</v>
      </c>
      <c r="G6485" t="s">
        <v>9355</v>
      </c>
      <c r="I6485" t="s">
        <v>38</v>
      </c>
      <c r="J6485" t="s">
        <v>16</v>
      </c>
      <c r="K6485" s="2" t="str">
        <f>HYPERLINK("..\..\Imagery\ScannedSlabs\2004\CG04-083.jpg")</f>
        <v>..\..\Imagery\ScannedSlabs\2004\CG04-083.jpg</v>
      </c>
    </row>
    <row r="6486" spans="1:11" x14ac:dyDescent="0.25">
      <c r="A6486" t="s">
        <v>9356</v>
      </c>
      <c r="B6486" t="s">
        <v>9356</v>
      </c>
      <c r="C6486">
        <v>558883</v>
      </c>
      <c r="D6486">
        <v>5841363</v>
      </c>
      <c r="E6486">
        <v>21</v>
      </c>
      <c r="F6486" t="s">
        <v>13</v>
      </c>
      <c r="G6486" t="s">
        <v>1664</v>
      </c>
      <c r="I6486" t="s">
        <v>38</v>
      </c>
      <c r="J6486" t="s">
        <v>16</v>
      </c>
      <c r="K6486" s="2" t="str">
        <f>HYPERLINK("..\..\Imagery\ScannedSlabs\2004\CG04-084.jpg")</f>
        <v>..\..\Imagery\ScannedSlabs\2004\CG04-084.jpg</v>
      </c>
    </row>
    <row r="6487" spans="1:11" x14ac:dyDescent="0.25">
      <c r="A6487" t="s">
        <v>9357</v>
      </c>
      <c r="B6487" t="s">
        <v>9357</v>
      </c>
      <c r="C6487">
        <v>573560</v>
      </c>
      <c r="D6487">
        <v>5766226</v>
      </c>
      <c r="E6487">
        <v>21</v>
      </c>
      <c r="F6487" t="s">
        <v>13</v>
      </c>
      <c r="G6487" t="s">
        <v>51</v>
      </c>
      <c r="I6487" t="s">
        <v>35</v>
      </c>
      <c r="J6487" t="s">
        <v>23</v>
      </c>
      <c r="K6487" s="2" t="str">
        <f>HYPERLINK("..\..\Imagery\ScannedSlabs\1987\JS87-372.jpg")</f>
        <v>..\..\Imagery\ScannedSlabs\1987\JS87-372.jpg</v>
      </c>
    </row>
    <row r="6488" spans="1:11" x14ac:dyDescent="0.25">
      <c r="A6488" t="s">
        <v>9358</v>
      </c>
      <c r="B6488" t="s">
        <v>9358</v>
      </c>
      <c r="C6488">
        <v>573148</v>
      </c>
      <c r="D6488">
        <v>5768367</v>
      </c>
      <c r="E6488">
        <v>21</v>
      </c>
      <c r="F6488" t="s">
        <v>13</v>
      </c>
      <c r="G6488" t="s">
        <v>1975</v>
      </c>
      <c r="I6488" t="s">
        <v>38</v>
      </c>
      <c r="J6488" t="s">
        <v>16</v>
      </c>
      <c r="K6488" s="2" t="str">
        <f>HYPERLINK("..\..\Imagery\ScannedSlabs\1987\JS87-374.jpg")</f>
        <v>..\..\Imagery\ScannedSlabs\1987\JS87-374.jpg</v>
      </c>
    </row>
    <row r="6489" spans="1:11" x14ac:dyDescent="0.25">
      <c r="A6489" t="s">
        <v>9359</v>
      </c>
      <c r="B6489" t="s">
        <v>9359</v>
      </c>
      <c r="C6489">
        <v>572942</v>
      </c>
      <c r="D6489">
        <v>5770670</v>
      </c>
      <c r="E6489">
        <v>21</v>
      </c>
      <c r="F6489" t="s">
        <v>13</v>
      </c>
      <c r="G6489" t="s">
        <v>51</v>
      </c>
      <c r="I6489" t="s">
        <v>35</v>
      </c>
      <c r="J6489" t="s">
        <v>16</v>
      </c>
      <c r="K6489" s="2" t="str">
        <f>HYPERLINK("..\..\Imagery\ScannedSlabs\1987\JS87-376.jpg")</f>
        <v>..\..\Imagery\ScannedSlabs\1987\JS87-376.jpg</v>
      </c>
    </row>
    <row r="6490" spans="1:11" x14ac:dyDescent="0.25">
      <c r="A6490" t="s">
        <v>9360</v>
      </c>
      <c r="B6490" t="s">
        <v>9360</v>
      </c>
      <c r="C6490">
        <v>573025</v>
      </c>
      <c r="D6490">
        <v>5772801</v>
      </c>
      <c r="E6490">
        <v>21</v>
      </c>
      <c r="F6490" t="s">
        <v>13</v>
      </c>
      <c r="G6490" t="s">
        <v>51</v>
      </c>
      <c r="I6490" t="s">
        <v>38</v>
      </c>
      <c r="J6490" t="s">
        <v>20</v>
      </c>
      <c r="K6490" s="2" t="str">
        <f>HYPERLINK("..\..\Imagery\ScannedSlabs\1987\JS87-377.jpg")</f>
        <v>..\..\Imagery\ScannedSlabs\1987\JS87-377.jpg</v>
      </c>
    </row>
    <row r="6491" spans="1:11" x14ac:dyDescent="0.25">
      <c r="A6491" t="s">
        <v>9361</v>
      </c>
      <c r="B6491" t="s">
        <v>9362</v>
      </c>
      <c r="C6491">
        <v>573401</v>
      </c>
      <c r="D6491">
        <v>5774147</v>
      </c>
      <c r="E6491">
        <v>21</v>
      </c>
      <c r="F6491" t="s">
        <v>13</v>
      </c>
      <c r="G6491" t="s">
        <v>51</v>
      </c>
      <c r="I6491" t="s">
        <v>35</v>
      </c>
      <c r="J6491" t="s">
        <v>20</v>
      </c>
      <c r="K6491" s="2" t="str">
        <f>HYPERLINK("..\..\Imagery\ScannedSlabs\1987\JS87-378B.jpg")</f>
        <v>..\..\Imagery\ScannedSlabs\1987\JS87-378B.jpg</v>
      </c>
    </row>
    <row r="6492" spans="1:11" x14ac:dyDescent="0.25">
      <c r="A6492" t="s">
        <v>9361</v>
      </c>
      <c r="B6492" t="s">
        <v>9363</v>
      </c>
      <c r="C6492">
        <v>573401</v>
      </c>
      <c r="D6492">
        <v>5774147</v>
      </c>
      <c r="E6492">
        <v>21</v>
      </c>
      <c r="F6492" t="s">
        <v>13</v>
      </c>
      <c r="G6492" t="s">
        <v>51</v>
      </c>
      <c r="I6492" t="s">
        <v>38</v>
      </c>
      <c r="J6492" t="s">
        <v>20</v>
      </c>
      <c r="K6492" s="2" t="str">
        <f>HYPERLINK("..\..\Imagery\ScannedSlabs\1987\JS87-378A.jpg")</f>
        <v>..\..\Imagery\ScannedSlabs\1987\JS87-378A.jpg</v>
      </c>
    </row>
    <row r="6493" spans="1:11" x14ac:dyDescent="0.25">
      <c r="A6493" t="s">
        <v>9364</v>
      </c>
      <c r="B6493" t="s">
        <v>9364</v>
      </c>
      <c r="C6493">
        <v>572620</v>
      </c>
      <c r="D6493">
        <v>5787864</v>
      </c>
      <c r="E6493">
        <v>21</v>
      </c>
      <c r="F6493" t="s">
        <v>13</v>
      </c>
      <c r="G6493" t="s">
        <v>51</v>
      </c>
      <c r="I6493" t="s">
        <v>35</v>
      </c>
      <c r="J6493" t="s">
        <v>16</v>
      </c>
      <c r="K6493" s="2" t="str">
        <f>HYPERLINK("..\..\Imagery\ScannedSlabs\1987\JS87-297.jpg")</f>
        <v>..\..\Imagery\ScannedSlabs\1987\JS87-297.jpg</v>
      </c>
    </row>
    <row r="6494" spans="1:11" x14ac:dyDescent="0.25">
      <c r="A6494" t="s">
        <v>9365</v>
      </c>
      <c r="B6494" t="s">
        <v>9365</v>
      </c>
      <c r="C6494">
        <v>561658</v>
      </c>
      <c r="D6494">
        <v>5783252</v>
      </c>
      <c r="E6494">
        <v>21</v>
      </c>
      <c r="F6494" t="s">
        <v>13</v>
      </c>
      <c r="G6494" t="s">
        <v>51</v>
      </c>
      <c r="I6494" t="s">
        <v>38</v>
      </c>
      <c r="J6494" t="s">
        <v>23</v>
      </c>
      <c r="K6494" s="2" t="str">
        <f>HYPERLINK("..\..\Imagery\ScannedSlabs\1987\JS87-299.jpg")</f>
        <v>..\..\Imagery\ScannedSlabs\1987\JS87-299.jpg</v>
      </c>
    </row>
    <row r="6495" spans="1:11" x14ac:dyDescent="0.25">
      <c r="A6495" t="s">
        <v>9366</v>
      </c>
      <c r="B6495" t="s">
        <v>9367</v>
      </c>
      <c r="C6495">
        <v>356900</v>
      </c>
      <c r="D6495">
        <v>5949650</v>
      </c>
      <c r="E6495">
        <v>21</v>
      </c>
      <c r="F6495" t="s">
        <v>13</v>
      </c>
      <c r="G6495" t="s">
        <v>9368</v>
      </c>
      <c r="I6495" t="s">
        <v>38</v>
      </c>
      <c r="J6495" t="s">
        <v>83</v>
      </c>
    </row>
    <row r="6496" spans="1:11" x14ac:dyDescent="0.25">
      <c r="A6496" t="s">
        <v>9369</v>
      </c>
      <c r="B6496" t="s">
        <v>9369</v>
      </c>
      <c r="C6496">
        <v>362506</v>
      </c>
      <c r="D6496">
        <v>5988058</v>
      </c>
      <c r="E6496">
        <v>21</v>
      </c>
      <c r="F6496" t="s">
        <v>13</v>
      </c>
      <c r="G6496" t="s">
        <v>79</v>
      </c>
      <c r="I6496" t="s">
        <v>15</v>
      </c>
      <c r="J6496" t="s">
        <v>16</v>
      </c>
    </row>
    <row r="6497" spans="1:11" x14ac:dyDescent="0.25">
      <c r="A6497" t="s">
        <v>9370</v>
      </c>
      <c r="B6497" t="s">
        <v>9370</v>
      </c>
      <c r="C6497">
        <v>363087</v>
      </c>
      <c r="D6497">
        <v>5985629</v>
      </c>
      <c r="E6497">
        <v>21</v>
      </c>
      <c r="F6497" t="s">
        <v>13</v>
      </c>
      <c r="G6497" t="s">
        <v>5708</v>
      </c>
      <c r="I6497" t="s">
        <v>15</v>
      </c>
      <c r="J6497" t="s">
        <v>16</v>
      </c>
    </row>
    <row r="6498" spans="1:11" x14ac:dyDescent="0.25">
      <c r="A6498" t="s">
        <v>9371</v>
      </c>
      <c r="B6498" t="s">
        <v>9371</v>
      </c>
      <c r="C6498">
        <v>568341</v>
      </c>
      <c r="D6498">
        <v>5851171</v>
      </c>
      <c r="E6498">
        <v>21</v>
      </c>
      <c r="F6498" t="s">
        <v>13</v>
      </c>
      <c r="G6498" t="s">
        <v>9372</v>
      </c>
      <c r="I6498" t="s">
        <v>35</v>
      </c>
      <c r="J6498" t="s">
        <v>16</v>
      </c>
      <c r="K6498" s="2" t="str">
        <f>HYPERLINK("..\..\Imagery\ScannedSlabs\1986\MN86-387.jpg")</f>
        <v>..\..\Imagery\ScannedSlabs\1986\MN86-387.jpg</v>
      </c>
    </row>
    <row r="6499" spans="1:11" x14ac:dyDescent="0.25">
      <c r="A6499" t="s">
        <v>9373</v>
      </c>
      <c r="B6499" t="s">
        <v>9373</v>
      </c>
      <c r="C6499">
        <v>568443</v>
      </c>
      <c r="D6499">
        <v>5850745</v>
      </c>
      <c r="E6499">
        <v>21</v>
      </c>
      <c r="F6499" t="s">
        <v>13</v>
      </c>
      <c r="G6499" t="s">
        <v>9372</v>
      </c>
      <c r="I6499" t="s">
        <v>38</v>
      </c>
      <c r="J6499" t="s">
        <v>16</v>
      </c>
      <c r="K6499" s="2" t="str">
        <f>HYPERLINK("..\..\Imagery\ScannedSlabs\1986\MN86-388.jpg")</f>
        <v>..\..\Imagery\ScannedSlabs\1986\MN86-388.jpg</v>
      </c>
    </row>
    <row r="6500" spans="1:11" x14ac:dyDescent="0.25">
      <c r="A6500" t="s">
        <v>9374</v>
      </c>
      <c r="B6500" t="s">
        <v>9374</v>
      </c>
      <c r="C6500">
        <v>568305</v>
      </c>
      <c r="D6500">
        <v>5850176</v>
      </c>
      <c r="E6500">
        <v>21</v>
      </c>
      <c r="F6500" t="s">
        <v>13</v>
      </c>
      <c r="G6500" t="s">
        <v>9375</v>
      </c>
      <c r="I6500" t="s">
        <v>38</v>
      </c>
      <c r="J6500" t="s">
        <v>16</v>
      </c>
      <c r="K6500" s="2" t="str">
        <f>HYPERLINK("..\..\Imagery\ScannedSlabs\1986\MN86-389.jpg")</f>
        <v>..\..\Imagery\ScannedSlabs\1986\MN86-389.jpg</v>
      </c>
    </row>
    <row r="6501" spans="1:11" x14ac:dyDescent="0.25">
      <c r="A6501" t="s">
        <v>9376</v>
      </c>
      <c r="B6501" t="s">
        <v>9377</v>
      </c>
      <c r="C6501">
        <v>514931</v>
      </c>
      <c r="D6501">
        <v>5935396</v>
      </c>
      <c r="E6501">
        <v>21</v>
      </c>
      <c r="F6501" t="s">
        <v>13</v>
      </c>
      <c r="G6501" t="s">
        <v>246</v>
      </c>
      <c r="I6501" t="s">
        <v>38</v>
      </c>
      <c r="J6501" t="s">
        <v>83</v>
      </c>
    </row>
    <row r="6502" spans="1:11" x14ac:dyDescent="0.25">
      <c r="A6502" t="s">
        <v>7169</v>
      </c>
      <c r="B6502" t="s">
        <v>9378</v>
      </c>
      <c r="C6502">
        <v>539823</v>
      </c>
      <c r="D6502">
        <v>5730235</v>
      </c>
      <c r="E6502">
        <v>21</v>
      </c>
      <c r="F6502" t="s">
        <v>13</v>
      </c>
      <c r="G6502" t="s">
        <v>51</v>
      </c>
      <c r="I6502" t="s">
        <v>38</v>
      </c>
      <c r="J6502" t="s">
        <v>16</v>
      </c>
      <c r="K6502" s="2" t="str">
        <f>HYPERLINK("..\..\Imagery\ScannedSlabs\1993\DL93-013C.jpg")</f>
        <v>..\..\Imagery\ScannedSlabs\1993\DL93-013C.jpg</v>
      </c>
    </row>
    <row r="6503" spans="1:11" x14ac:dyDescent="0.25">
      <c r="A6503" t="s">
        <v>9379</v>
      </c>
      <c r="B6503" t="s">
        <v>9379</v>
      </c>
      <c r="C6503">
        <v>539695</v>
      </c>
      <c r="D6503">
        <v>5730181</v>
      </c>
      <c r="E6503">
        <v>21</v>
      </c>
      <c r="F6503" t="s">
        <v>13</v>
      </c>
      <c r="G6503" t="s">
        <v>51</v>
      </c>
      <c r="I6503" t="s">
        <v>38</v>
      </c>
      <c r="J6503" t="s">
        <v>16</v>
      </c>
      <c r="K6503" s="2" t="str">
        <f>HYPERLINK("..\..\Imagery\ScannedSlabs\1993\DL93-014.jpg")</f>
        <v>..\..\Imagery\ScannedSlabs\1993\DL93-014.jpg</v>
      </c>
    </row>
    <row r="6504" spans="1:11" x14ac:dyDescent="0.25">
      <c r="A6504" t="s">
        <v>9380</v>
      </c>
      <c r="B6504" t="s">
        <v>9381</v>
      </c>
      <c r="C6504">
        <v>539629</v>
      </c>
      <c r="D6504">
        <v>5730472</v>
      </c>
      <c r="E6504">
        <v>21</v>
      </c>
      <c r="F6504" t="s">
        <v>13</v>
      </c>
      <c r="G6504" t="s">
        <v>9382</v>
      </c>
      <c r="H6504" t="s">
        <v>178</v>
      </c>
      <c r="I6504" t="s">
        <v>38</v>
      </c>
      <c r="J6504" t="s">
        <v>16</v>
      </c>
      <c r="K6504" s="2" t="str">
        <f>HYPERLINK("..\..\Imagery\ScannedSlabs\1993\DL93-015B.jpg")</f>
        <v>..\..\Imagery\ScannedSlabs\1993\DL93-015B.jpg</v>
      </c>
    </row>
    <row r="6505" spans="1:11" x14ac:dyDescent="0.25">
      <c r="A6505" t="s">
        <v>9380</v>
      </c>
      <c r="B6505" t="s">
        <v>9383</v>
      </c>
      <c r="C6505">
        <v>539629</v>
      </c>
      <c r="D6505">
        <v>5730472</v>
      </c>
      <c r="E6505">
        <v>21</v>
      </c>
      <c r="F6505" t="s">
        <v>13</v>
      </c>
      <c r="G6505" t="s">
        <v>407</v>
      </c>
      <c r="H6505" t="s">
        <v>178</v>
      </c>
      <c r="I6505" t="s">
        <v>38</v>
      </c>
      <c r="J6505" t="s">
        <v>16</v>
      </c>
      <c r="K6505" s="2" t="str">
        <f>HYPERLINK("..\..\Imagery\ScannedSlabs\1993\DL93-015A.jpg")</f>
        <v>..\..\Imagery\ScannedSlabs\1993\DL93-015A.jpg</v>
      </c>
    </row>
    <row r="6506" spans="1:11" x14ac:dyDescent="0.25">
      <c r="A6506" t="s">
        <v>9384</v>
      </c>
      <c r="B6506" t="s">
        <v>9384</v>
      </c>
      <c r="C6506">
        <v>539200</v>
      </c>
      <c r="D6506">
        <v>5730470</v>
      </c>
      <c r="E6506">
        <v>21</v>
      </c>
      <c r="F6506" t="s">
        <v>13</v>
      </c>
      <c r="G6506" t="s">
        <v>407</v>
      </c>
      <c r="H6506" t="s">
        <v>178</v>
      </c>
      <c r="I6506" t="s">
        <v>38</v>
      </c>
      <c r="J6506" t="s">
        <v>16</v>
      </c>
      <c r="K6506" s="2" t="str">
        <f>HYPERLINK("..\..\Imagery\ScannedSlabs\1993\DL93-016.jpg")</f>
        <v>..\..\Imagery\ScannedSlabs\1993\DL93-016.jpg</v>
      </c>
    </row>
    <row r="6507" spans="1:11" x14ac:dyDescent="0.25">
      <c r="A6507" t="s">
        <v>9385</v>
      </c>
      <c r="B6507" t="s">
        <v>9385</v>
      </c>
      <c r="C6507">
        <v>538860</v>
      </c>
      <c r="D6507">
        <v>5730400</v>
      </c>
      <c r="E6507">
        <v>21</v>
      </c>
      <c r="F6507" t="s">
        <v>13</v>
      </c>
      <c r="G6507" t="s">
        <v>73</v>
      </c>
      <c r="H6507" t="s">
        <v>178</v>
      </c>
      <c r="I6507" t="s">
        <v>38</v>
      </c>
      <c r="J6507" t="s">
        <v>16</v>
      </c>
      <c r="K6507" s="2" t="str">
        <f>HYPERLINK("..\..\Imagery\ScannedSlabs\1993\DL93-017.jpg")</f>
        <v>..\..\Imagery\ScannedSlabs\1993\DL93-017.jpg</v>
      </c>
    </row>
    <row r="6508" spans="1:11" x14ac:dyDescent="0.25">
      <c r="A6508" t="s">
        <v>9386</v>
      </c>
      <c r="B6508" t="s">
        <v>9386</v>
      </c>
      <c r="C6508">
        <v>448456</v>
      </c>
      <c r="D6508">
        <v>5914601</v>
      </c>
      <c r="E6508">
        <v>21</v>
      </c>
      <c r="F6508" t="s">
        <v>13</v>
      </c>
      <c r="G6508" t="s">
        <v>5708</v>
      </c>
      <c r="I6508" t="s">
        <v>38</v>
      </c>
      <c r="J6508" t="s">
        <v>16</v>
      </c>
      <c r="K6508" s="2" t="str">
        <f>HYPERLINK("..\..\Imagery\ScannedSlabs\1984\NN84-377.jpg")</f>
        <v>..\..\Imagery\ScannedSlabs\1984\NN84-377.jpg</v>
      </c>
    </row>
    <row r="6509" spans="1:11" x14ac:dyDescent="0.25">
      <c r="A6509" t="s">
        <v>9387</v>
      </c>
      <c r="B6509" t="s">
        <v>9388</v>
      </c>
      <c r="C6509">
        <v>444787</v>
      </c>
      <c r="D6509">
        <v>5925148</v>
      </c>
      <c r="E6509">
        <v>21</v>
      </c>
      <c r="F6509" t="s">
        <v>13</v>
      </c>
      <c r="G6509" t="s">
        <v>299</v>
      </c>
      <c r="I6509" t="s">
        <v>38</v>
      </c>
      <c r="J6509" t="s">
        <v>20</v>
      </c>
      <c r="K6509" s="2" t="str">
        <f>HYPERLINK("..\..\Imagery\ScannedSlabs\1984\NN84-391B.jpg")</f>
        <v>..\..\Imagery\ScannedSlabs\1984\NN84-391B.jpg</v>
      </c>
    </row>
    <row r="6510" spans="1:11" x14ac:dyDescent="0.25">
      <c r="A6510" t="s">
        <v>9387</v>
      </c>
      <c r="B6510" t="s">
        <v>9389</v>
      </c>
      <c r="C6510">
        <v>444787</v>
      </c>
      <c r="D6510">
        <v>5925148</v>
      </c>
      <c r="E6510">
        <v>21</v>
      </c>
      <c r="F6510" t="s">
        <v>13</v>
      </c>
      <c r="G6510" t="s">
        <v>299</v>
      </c>
      <c r="I6510" t="s">
        <v>35</v>
      </c>
      <c r="J6510" t="s">
        <v>20</v>
      </c>
      <c r="K6510" s="2" t="str">
        <f>HYPERLINK("..\..\Imagery\ScannedSlabs\1984\NN84-391A.jpg")</f>
        <v>..\..\Imagery\ScannedSlabs\1984\NN84-391A.jpg</v>
      </c>
    </row>
    <row r="6511" spans="1:11" x14ac:dyDescent="0.25">
      <c r="A6511" t="s">
        <v>9390</v>
      </c>
      <c r="B6511" t="s">
        <v>9390</v>
      </c>
      <c r="C6511">
        <v>446106</v>
      </c>
      <c r="D6511">
        <v>5924333</v>
      </c>
      <c r="E6511">
        <v>21</v>
      </c>
      <c r="F6511" t="s">
        <v>13</v>
      </c>
      <c r="G6511" t="s">
        <v>51</v>
      </c>
      <c r="I6511" t="s">
        <v>38</v>
      </c>
      <c r="J6511" t="s">
        <v>16</v>
      </c>
      <c r="K6511" s="2" t="str">
        <f>HYPERLINK("..\..\Imagery\ScannedSlabs\1984\NN84-393.jpg")</f>
        <v>..\..\Imagery\ScannedSlabs\1984\NN84-393.jpg</v>
      </c>
    </row>
    <row r="6512" spans="1:11" x14ac:dyDescent="0.25">
      <c r="A6512" t="s">
        <v>9391</v>
      </c>
      <c r="B6512" t="s">
        <v>9391</v>
      </c>
      <c r="C6512">
        <v>357051</v>
      </c>
      <c r="D6512">
        <v>6015440</v>
      </c>
      <c r="E6512">
        <v>21</v>
      </c>
      <c r="F6512" t="s">
        <v>13</v>
      </c>
      <c r="G6512" t="s">
        <v>51</v>
      </c>
      <c r="I6512" t="s">
        <v>15</v>
      </c>
      <c r="J6512" t="s">
        <v>16</v>
      </c>
      <c r="K6512" s="2" t="str">
        <f>HYPERLINK("..\..\Imagery\ScannedSlabs\1983\CG83-068.jpg")</f>
        <v>..\..\Imagery\ScannedSlabs\1983\CG83-068.jpg</v>
      </c>
    </row>
    <row r="6513" spans="1:12" x14ac:dyDescent="0.25">
      <c r="A6513" t="s">
        <v>5641</v>
      </c>
      <c r="B6513" t="s">
        <v>9392</v>
      </c>
      <c r="C6513">
        <v>582445</v>
      </c>
      <c r="D6513">
        <v>5771571</v>
      </c>
      <c r="E6513">
        <v>21</v>
      </c>
      <c r="F6513" t="s">
        <v>13</v>
      </c>
      <c r="G6513" t="s">
        <v>331</v>
      </c>
      <c r="H6513" t="s">
        <v>9393</v>
      </c>
      <c r="I6513" t="s">
        <v>55</v>
      </c>
      <c r="J6513" t="s">
        <v>23</v>
      </c>
      <c r="K6513" s="2" t="str">
        <f>HYPERLINK("..\..\Imagery\ScannedSlabs\1987\CG87-426A.jpg")</f>
        <v>..\..\Imagery\ScannedSlabs\1987\CG87-426A.jpg</v>
      </c>
    </row>
    <row r="6514" spans="1:12" x14ac:dyDescent="0.25">
      <c r="A6514" t="s">
        <v>9394</v>
      </c>
      <c r="B6514" t="s">
        <v>9394</v>
      </c>
      <c r="C6514">
        <v>596590</v>
      </c>
      <c r="D6514">
        <v>5792072</v>
      </c>
      <c r="E6514">
        <v>21</v>
      </c>
      <c r="F6514" t="s">
        <v>13</v>
      </c>
      <c r="G6514" t="s">
        <v>1678</v>
      </c>
      <c r="I6514" t="s">
        <v>15</v>
      </c>
      <c r="J6514" t="s">
        <v>16</v>
      </c>
      <c r="K6514" s="2" t="str">
        <f>HYPERLINK("..\..\Imagery\ScannedSlabs\2007\CG07-139.jpg")</f>
        <v>..\..\Imagery\ScannedSlabs\2007\CG07-139.jpg</v>
      </c>
    </row>
    <row r="6515" spans="1:12" x14ac:dyDescent="0.25">
      <c r="A6515" t="s">
        <v>9395</v>
      </c>
      <c r="B6515" t="s">
        <v>9395</v>
      </c>
      <c r="C6515">
        <v>592217</v>
      </c>
      <c r="D6515">
        <v>5790299</v>
      </c>
      <c r="E6515">
        <v>21</v>
      </c>
      <c r="F6515" t="s">
        <v>13</v>
      </c>
      <c r="G6515" t="s">
        <v>9396</v>
      </c>
      <c r="I6515" t="s">
        <v>35</v>
      </c>
      <c r="J6515" t="s">
        <v>16</v>
      </c>
      <c r="K6515" s="2" t="str">
        <f>HYPERLINK("..\..\Imagery\ScannedSlabs\2007\CG07-140.jpg")</f>
        <v>..\..\Imagery\ScannedSlabs\2007\CG07-140.jpg</v>
      </c>
    </row>
    <row r="6516" spans="1:12" x14ac:dyDescent="0.25">
      <c r="A6516" t="s">
        <v>9397</v>
      </c>
      <c r="B6516" t="s">
        <v>9398</v>
      </c>
      <c r="C6516">
        <v>404996</v>
      </c>
      <c r="D6516">
        <v>6070070</v>
      </c>
      <c r="E6516">
        <v>21</v>
      </c>
      <c r="F6516" t="s">
        <v>13</v>
      </c>
      <c r="G6516" t="s">
        <v>2078</v>
      </c>
      <c r="I6516" t="s">
        <v>38</v>
      </c>
      <c r="J6516" t="s">
        <v>16</v>
      </c>
      <c r="K6516" s="2" t="str">
        <f>HYPERLINK("..\..\Imagery\ScannedSlabs\1979\CG79-001B.jpg")</f>
        <v>..\..\Imagery\ScannedSlabs\1979\CG79-001B.jpg</v>
      </c>
    </row>
    <row r="6517" spans="1:12" x14ac:dyDescent="0.25">
      <c r="A6517" t="s">
        <v>9397</v>
      </c>
      <c r="B6517" t="s">
        <v>9399</v>
      </c>
      <c r="C6517">
        <v>404996</v>
      </c>
      <c r="D6517">
        <v>6070070</v>
      </c>
      <c r="E6517">
        <v>21</v>
      </c>
      <c r="F6517" t="s">
        <v>13</v>
      </c>
      <c r="G6517" t="s">
        <v>931</v>
      </c>
      <c r="I6517" t="s">
        <v>15</v>
      </c>
      <c r="J6517" t="s">
        <v>16</v>
      </c>
      <c r="K6517" s="2" t="str">
        <f>HYPERLINK("..\..\Imagery\ScannedSlabs\1979\CG79-001A.jpg")</f>
        <v>..\..\Imagery\ScannedSlabs\1979\CG79-001A.jpg</v>
      </c>
    </row>
    <row r="6518" spans="1:12" x14ac:dyDescent="0.25">
      <c r="A6518" t="s">
        <v>7363</v>
      </c>
      <c r="B6518" t="s">
        <v>9400</v>
      </c>
      <c r="C6518">
        <v>566520</v>
      </c>
      <c r="D6518">
        <v>5749135</v>
      </c>
      <c r="E6518">
        <v>21</v>
      </c>
      <c r="F6518" t="s">
        <v>13</v>
      </c>
      <c r="G6518" t="s">
        <v>4685</v>
      </c>
      <c r="I6518" t="s">
        <v>38</v>
      </c>
      <c r="J6518" t="s">
        <v>23</v>
      </c>
      <c r="K6518" s="2" t="str">
        <f>HYPERLINK("..\..\Imagery\ScannedSlabs\1993\CG93-455B.jpg")</f>
        <v>..\..\Imagery\ScannedSlabs\1993\CG93-455B.jpg</v>
      </c>
    </row>
    <row r="6519" spans="1:12" x14ac:dyDescent="0.25">
      <c r="A6519" t="s">
        <v>9401</v>
      </c>
      <c r="B6519" t="s">
        <v>9401</v>
      </c>
      <c r="C6519">
        <v>359969</v>
      </c>
      <c r="D6519">
        <v>5893765</v>
      </c>
      <c r="E6519">
        <v>21</v>
      </c>
      <c r="F6519" t="s">
        <v>13</v>
      </c>
      <c r="G6519" t="s">
        <v>2385</v>
      </c>
      <c r="I6519" t="s">
        <v>35</v>
      </c>
      <c r="J6519" t="s">
        <v>16</v>
      </c>
      <c r="K6519" s="2" t="str">
        <f>HYPERLINK("..\..\Imagery\ScannedSlabs\2007\CG07-107.jpg")</f>
        <v>..\..\Imagery\ScannedSlabs\2007\CG07-107.jpg</v>
      </c>
    </row>
    <row r="6520" spans="1:12" x14ac:dyDescent="0.25">
      <c r="A6520" t="s">
        <v>9402</v>
      </c>
      <c r="B6520" t="s">
        <v>9403</v>
      </c>
      <c r="C6520">
        <v>460966</v>
      </c>
      <c r="D6520">
        <v>6055150</v>
      </c>
      <c r="E6520">
        <v>21</v>
      </c>
      <c r="F6520" t="s">
        <v>13</v>
      </c>
      <c r="G6520" t="s">
        <v>9404</v>
      </c>
      <c r="I6520" t="s">
        <v>35</v>
      </c>
      <c r="J6520" t="s">
        <v>23</v>
      </c>
      <c r="K6520" s="2" t="str">
        <f>HYPERLINK("..\..\Imagery\ScannedSlabs\1979\CG79-263A.jpg")</f>
        <v>..\..\Imagery\ScannedSlabs\1979\CG79-263A.jpg</v>
      </c>
    </row>
    <row r="6521" spans="1:12" x14ac:dyDescent="0.25">
      <c r="A6521" t="s">
        <v>9405</v>
      </c>
      <c r="B6521" t="s">
        <v>9405</v>
      </c>
      <c r="C6521">
        <v>466515</v>
      </c>
      <c r="D6521">
        <v>6056261</v>
      </c>
      <c r="E6521">
        <v>21</v>
      </c>
      <c r="F6521" t="s">
        <v>13</v>
      </c>
      <c r="I6521" t="s">
        <v>279</v>
      </c>
      <c r="J6521" t="s">
        <v>137</v>
      </c>
      <c r="L6521" t="s">
        <v>541</v>
      </c>
    </row>
    <row r="6522" spans="1:12" x14ac:dyDescent="0.25">
      <c r="A6522" t="s">
        <v>9406</v>
      </c>
      <c r="B6522" t="s">
        <v>9406</v>
      </c>
      <c r="C6522">
        <v>567886</v>
      </c>
      <c r="D6522">
        <v>5847660</v>
      </c>
      <c r="E6522">
        <v>21</v>
      </c>
      <c r="F6522" t="s">
        <v>13</v>
      </c>
      <c r="G6522" t="s">
        <v>6453</v>
      </c>
      <c r="I6522" t="s">
        <v>35</v>
      </c>
      <c r="J6522" t="s">
        <v>16</v>
      </c>
      <c r="K6522" s="2" t="str">
        <f>HYPERLINK("..\..\Imagery\ScannedSlabs\1986\CG86-580.jpg")</f>
        <v>..\..\Imagery\ScannedSlabs\1986\CG86-580.jpg</v>
      </c>
    </row>
    <row r="6523" spans="1:12" x14ac:dyDescent="0.25">
      <c r="A6523" t="s">
        <v>9407</v>
      </c>
      <c r="B6523" t="s">
        <v>9407</v>
      </c>
      <c r="C6523">
        <v>572099</v>
      </c>
      <c r="D6523">
        <v>5846607</v>
      </c>
      <c r="E6523">
        <v>21</v>
      </c>
      <c r="F6523" t="s">
        <v>13</v>
      </c>
      <c r="G6523" t="s">
        <v>407</v>
      </c>
      <c r="I6523" t="s">
        <v>38</v>
      </c>
      <c r="J6523" t="s">
        <v>16</v>
      </c>
      <c r="K6523" s="2" t="str">
        <f>HYPERLINK("..\..\Imagery\ScannedSlabs\1986\CG86-572.jpg")</f>
        <v>..\..\Imagery\ScannedSlabs\1986\CG86-572.jpg</v>
      </c>
    </row>
    <row r="6524" spans="1:12" x14ac:dyDescent="0.25">
      <c r="A6524" t="s">
        <v>9408</v>
      </c>
      <c r="B6524" t="s">
        <v>9408</v>
      </c>
      <c r="C6524">
        <v>369646</v>
      </c>
      <c r="D6524">
        <v>5898295</v>
      </c>
      <c r="E6524">
        <v>21</v>
      </c>
      <c r="F6524" t="s">
        <v>13</v>
      </c>
      <c r="G6524" t="s">
        <v>448</v>
      </c>
      <c r="I6524" t="s">
        <v>38</v>
      </c>
      <c r="J6524" t="s">
        <v>23</v>
      </c>
      <c r="K6524" s="2" t="str">
        <f>HYPERLINK("..\..\Imagery\ScannedSlabs\1995\BC95-015.jpg")</f>
        <v>..\..\Imagery\ScannedSlabs\1995\BC95-015.jpg</v>
      </c>
    </row>
    <row r="6525" spans="1:12" x14ac:dyDescent="0.25">
      <c r="A6525" t="s">
        <v>9409</v>
      </c>
      <c r="B6525" t="s">
        <v>9409</v>
      </c>
      <c r="C6525">
        <v>345391</v>
      </c>
      <c r="D6525">
        <v>5861561</v>
      </c>
      <c r="E6525">
        <v>21</v>
      </c>
      <c r="F6525" t="s">
        <v>13</v>
      </c>
      <c r="G6525" t="s">
        <v>299</v>
      </c>
      <c r="H6525" t="s">
        <v>3719</v>
      </c>
      <c r="I6525" t="s">
        <v>38</v>
      </c>
      <c r="J6525" t="s">
        <v>16</v>
      </c>
      <c r="K6525" s="2" t="str">
        <f>HYPERLINK("..\..\Imagery\ScannedSlabs\1998\CG98-048.jpg")</f>
        <v>..\..\Imagery\ScannedSlabs\1998\CG98-048.jpg</v>
      </c>
    </row>
    <row r="6526" spans="1:12" x14ac:dyDescent="0.25">
      <c r="A6526" t="s">
        <v>9410</v>
      </c>
      <c r="B6526" t="s">
        <v>9410</v>
      </c>
      <c r="C6526">
        <v>342686</v>
      </c>
      <c r="D6526">
        <v>5865236</v>
      </c>
      <c r="E6526">
        <v>21</v>
      </c>
      <c r="F6526" t="s">
        <v>13</v>
      </c>
      <c r="G6526" t="s">
        <v>448</v>
      </c>
      <c r="H6526" t="s">
        <v>3721</v>
      </c>
      <c r="I6526" t="s">
        <v>38</v>
      </c>
      <c r="J6526" t="s">
        <v>16</v>
      </c>
      <c r="K6526" s="2" t="str">
        <f>HYPERLINK("..\..\Imagery\ScannedSlabs\1998\CG98-049.jpg")</f>
        <v>..\..\Imagery\ScannedSlabs\1998\CG98-049.jpg</v>
      </c>
    </row>
    <row r="6527" spans="1:12" x14ac:dyDescent="0.25">
      <c r="A6527" t="s">
        <v>9411</v>
      </c>
      <c r="B6527" t="s">
        <v>9411</v>
      </c>
      <c r="C6527">
        <v>335978</v>
      </c>
      <c r="D6527">
        <v>5866827</v>
      </c>
      <c r="E6527">
        <v>21</v>
      </c>
      <c r="F6527" t="s">
        <v>13</v>
      </c>
      <c r="G6527" t="s">
        <v>299</v>
      </c>
      <c r="H6527" t="s">
        <v>1042</v>
      </c>
      <c r="I6527" t="s">
        <v>38</v>
      </c>
      <c r="J6527" t="s">
        <v>16</v>
      </c>
      <c r="K6527" s="2" t="str">
        <f>HYPERLINK("..\..\Imagery\ScannedSlabs\1998\CG98-050.jpg")</f>
        <v>..\..\Imagery\ScannedSlabs\1998\CG98-050.jpg</v>
      </c>
    </row>
    <row r="6528" spans="1:12" x14ac:dyDescent="0.25">
      <c r="A6528" t="s">
        <v>9412</v>
      </c>
      <c r="B6528" t="s">
        <v>9412</v>
      </c>
      <c r="C6528">
        <v>332900</v>
      </c>
      <c r="D6528">
        <v>5866950</v>
      </c>
      <c r="E6528">
        <v>21</v>
      </c>
      <c r="F6528" t="s">
        <v>13</v>
      </c>
      <c r="G6528" t="s">
        <v>299</v>
      </c>
      <c r="H6528" t="s">
        <v>3719</v>
      </c>
      <c r="I6528" t="s">
        <v>38</v>
      </c>
      <c r="J6528" t="s">
        <v>23</v>
      </c>
      <c r="K6528" s="2" t="str">
        <f>HYPERLINK("..\..\Imagery\ScannedSlabs\1998\CG98-051.jpg")</f>
        <v>..\..\Imagery\ScannedSlabs\1998\CG98-051.jpg</v>
      </c>
    </row>
    <row r="6529" spans="1:12" x14ac:dyDescent="0.25">
      <c r="A6529" t="s">
        <v>9413</v>
      </c>
      <c r="B6529" t="s">
        <v>9413</v>
      </c>
      <c r="C6529">
        <v>333700</v>
      </c>
      <c r="D6529">
        <v>5864925</v>
      </c>
      <c r="E6529">
        <v>21</v>
      </c>
      <c r="F6529" t="s">
        <v>13</v>
      </c>
      <c r="G6529" t="s">
        <v>299</v>
      </c>
      <c r="H6529" t="s">
        <v>1042</v>
      </c>
      <c r="I6529" t="s">
        <v>38</v>
      </c>
      <c r="J6529" t="s">
        <v>16</v>
      </c>
      <c r="K6529" s="2" t="str">
        <f>HYPERLINK("..\..\Imagery\ScannedSlabs\1998\CG98-052.jpg")</f>
        <v>..\..\Imagery\ScannedSlabs\1998\CG98-052.jpg</v>
      </c>
    </row>
    <row r="6530" spans="1:12" x14ac:dyDescent="0.25">
      <c r="A6530" t="s">
        <v>9414</v>
      </c>
      <c r="B6530" t="s">
        <v>9414</v>
      </c>
      <c r="C6530">
        <v>521600</v>
      </c>
      <c r="D6530">
        <v>5924811</v>
      </c>
      <c r="E6530">
        <v>21</v>
      </c>
      <c r="F6530" t="s">
        <v>13</v>
      </c>
      <c r="G6530" t="s">
        <v>42</v>
      </c>
      <c r="I6530" t="s">
        <v>35</v>
      </c>
      <c r="J6530" t="s">
        <v>20</v>
      </c>
      <c r="K6530" s="2" t="str">
        <f>HYPERLINK("..\..\Imagery\ScannedSlabs\1985\VN85-015.jpg")</f>
        <v>..\..\Imagery\ScannedSlabs\1985\VN85-015.jpg</v>
      </c>
    </row>
    <row r="6531" spans="1:12" x14ac:dyDescent="0.25">
      <c r="A6531" t="s">
        <v>9415</v>
      </c>
      <c r="B6531" t="s">
        <v>9415</v>
      </c>
      <c r="C6531">
        <v>521327</v>
      </c>
      <c r="D6531">
        <v>5922212</v>
      </c>
      <c r="E6531">
        <v>21</v>
      </c>
      <c r="F6531" t="s">
        <v>13</v>
      </c>
      <c r="G6531" t="s">
        <v>42</v>
      </c>
      <c r="I6531" t="s">
        <v>38</v>
      </c>
      <c r="J6531" t="s">
        <v>20</v>
      </c>
      <c r="K6531" s="2" t="str">
        <f>HYPERLINK("..\..\Imagery\ScannedSlabs\1985\VN85-020.jpg")</f>
        <v>..\..\Imagery\ScannedSlabs\1985\VN85-020.jpg</v>
      </c>
    </row>
    <row r="6532" spans="1:12" x14ac:dyDescent="0.25">
      <c r="A6532" t="s">
        <v>9416</v>
      </c>
      <c r="B6532" t="s">
        <v>9416</v>
      </c>
      <c r="C6532">
        <v>531721</v>
      </c>
      <c r="D6532">
        <v>5798071</v>
      </c>
      <c r="E6532">
        <v>21</v>
      </c>
      <c r="F6532" t="s">
        <v>13</v>
      </c>
      <c r="G6532" t="s">
        <v>2733</v>
      </c>
      <c r="I6532" t="s">
        <v>38</v>
      </c>
      <c r="J6532" t="s">
        <v>16</v>
      </c>
      <c r="K6532" s="2" t="str">
        <f>HYPERLINK("..\..\Imagery\ScannedSlabs\1987\CG87-266.jpg")</f>
        <v>..\..\Imagery\ScannedSlabs\1987\CG87-266.jpg</v>
      </c>
    </row>
    <row r="6533" spans="1:12" x14ac:dyDescent="0.25">
      <c r="A6533" t="s">
        <v>9417</v>
      </c>
      <c r="B6533" t="s">
        <v>9417</v>
      </c>
      <c r="C6533">
        <v>533993</v>
      </c>
      <c r="D6533">
        <v>5801305</v>
      </c>
      <c r="E6533">
        <v>21</v>
      </c>
      <c r="F6533" t="s">
        <v>13</v>
      </c>
      <c r="G6533" t="s">
        <v>264</v>
      </c>
      <c r="I6533" t="s">
        <v>35</v>
      </c>
      <c r="J6533" t="s">
        <v>23</v>
      </c>
      <c r="K6533" s="2" t="str">
        <f>HYPERLINK("..\..\Imagery\ScannedSlabs\1987\CG87-267.jpg")</f>
        <v>..\..\Imagery\ScannedSlabs\1987\CG87-267.jpg</v>
      </c>
    </row>
    <row r="6534" spans="1:12" x14ac:dyDescent="0.25">
      <c r="A6534" t="s">
        <v>9418</v>
      </c>
      <c r="B6534" t="s">
        <v>9418</v>
      </c>
      <c r="C6534">
        <v>533664</v>
      </c>
      <c r="D6534">
        <v>5805962</v>
      </c>
      <c r="E6534">
        <v>21</v>
      </c>
      <c r="F6534" t="s">
        <v>13</v>
      </c>
      <c r="G6534" t="s">
        <v>333</v>
      </c>
      <c r="I6534" t="s">
        <v>38</v>
      </c>
      <c r="J6534" t="s">
        <v>16</v>
      </c>
      <c r="K6534" s="2" t="str">
        <f>HYPERLINK("..\..\Imagery\ScannedSlabs\1987\CG87-268.jpg")</f>
        <v>..\..\Imagery\ScannedSlabs\1987\CG87-268.jpg</v>
      </c>
    </row>
    <row r="6535" spans="1:12" x14ac:dyDescent="0.25">
      <c r="A6535" t="s">
        <v>9419</v>
      </c>
      <c r="B6535" t="s">
        <v>9419</v>
      </c>
      <c r="C6535">
        <v>576925</v>
      </c>
      <c r="D6535">
        <v>5863252</v>
      </c>
      <c r="E6535">
        <v>21</v>
      </c>
      <c r="F6535" t="s">
        <v>13</v>
      </c>
      <c r="G6535" t="s">
        <v>99</v>
      </c>
      <c r="I6535" t="s">
        <v>38</v>
      </c>
      <c r="J6535" t="s">
        <v>16</v>
      </c>
      <c r="K6535" s="2" t="str">
        <f>HYPERLINK("..\..\Imagery\ScannedSlabs\1986\CG86-393.jpg")</f>
        <v>..\..\Imagery\ScannedSlabs\1986\CG86-393.jpg</v>
      </c>
    </row>
    <row r="6536" spans="1:12" x14ac:dyDescent="0.25">
      <c r="A6536" t="s">
        <v>3988</v>
      </c>
      <c r="B6536" t="s">
        <v>9420</v>
      </c>
      <c r="C6536">
        <v>433946</v>
      </c>
      <c r="D6536">
        <v>6028569</v>
      </c>
      <c r="E6536">
        <v>21</v>
      </c>
      <c r="F6536" t="s">
        <v>13</v>
      </c>
      <c r="G6536" t="s">
        <v>1782</v>
      </c>
      <c r="H6536" t="s">
        <v>1157</v>
      </c>
      <c r="I6536" t="s">
        <v>15</v>
      </c>
      <c r="J6536" t="s">
        <v>20</v>
      </c>
      <c r="K6536" s="2" t="str">
        <f>HYPERLINK("..\..\Imagery\ScannedSlabs\1979\CG79-637B.jpg")</f>
        <v>..\..\Imagery\ScannedSlabs\1979\CG79-637B.jpg</v>
      </c>
      <c r="L6536" t="s">
        <v>9421</v>
      </c>
    </row>
    <row r="6537" spans="1:12" x14ac:dyDescent="0.25">
      <c r="A6537" t="s">
        <v>9422</v>
      </c>
      <c r="B6537" t="s">
        <v>9423</v>
      </c>
      <c r="C6537">
        <v>545910</v>
      </c>
      <c r="D6537">
        <v>5919791</v>
      </c>
      <c r="E6537">
        <v>21</v>
      </c>
      <c r="F6537" t="s">
        <v>13</v>
      </c>
      <c r="G6537" t="s">
        <v>241</v>
      </c>
      <c r="I6537" t="s">
        <v>35</v>
      </c>
      <c r="J6537" t="s">
        <v>20</v>
      </c>
      <c r="K6537" s="2" t="str">
        <f>HYPERLINK("..\..\Imagery\ScannedSlabs\1985\LC85-015A.jpg")</f>
        <v>..\..\Imagery\ScannedSlabs\1985\LC85-015A.jpg</v>
      </c>
    </row>
    <row r="6538" spans="1:12" x14ac:dyDescent="0.25">
      <c r="A6538" t="s">
        <v>9424</v>
      </c>
      <c r="B6538" t="s">
        <v>9424</v>
      </c>
      <c r="C6538">
        <v>545947</v>
      </c>
      <c r="D6538">
        <v>5920101</v>
      </c>
      <c r="E6538">
        <v>21</v>
      </c>
      <c r="F6538" t="s">
        <v>13</v>
      </c>
      <c r="G6538" t="s">
        <v>51</v>
      </c>
      <c r="I6538" t="s">
        <v>35</v>
      </c>
      <c r="J6538" t="s">
        <v>16</v>
      </c>
      <c r="K6538" s="2" t="str">
        <f>HYPERLINK("..\..\Imagery\ScannedSlabs\1985\LC85-016.jpg")</f>
        <v>..\..\Imagery\ScannedSlabs\1985\LC85-016.jpg</v>
      </c>
    </row>
    <row r="6539" spans="1:12" x14ac:dyDescent="0.25">
      <c r="A6539" t="s">
        <v>9425</v>
      </c>
      <c r="B6539" t="s">
        <v>9426</v>
      </c>
      <c r="C6539">
        <v>546087</v>
      </c>
      <c r="D6539">
        <v>5920546</v>
      </c>
      <c r="E6539">
        <v>21</v>
      </c>
      <c r="F6539" t="s">
        <v>13</v>
      </c>
      <c r="G6539" t="s">
        <v>42</v>
      </c>
      <c r="I6539" t="s">
        <v>35</v>
      </c>
      <c r="J6539" t="s">
        <v>20</v>
      </c>
      <c r="K6539" s="2" t="str">
        <f>HYPERLINK("..\..\Imagery\ScannedSlabs\1985\LC85-017A.jpg")</f>
        <v>..\..\Imagery\ScannedSlabs\1985\LC85-017A.jpg</v>
      </c>
    </row>
    <row r="6540" spans="1:12" x14ac:dyDescent="0.25">
      <c r="A6540" t="s">
        <v>9427</v>
      </c>
      <c r="B6540" t="s">
        <v>9428</v>
      </c>
      <c r="C6540">
        <v>519822</v>
      </c>
      <c r="D6540">
        <v>5722840</v>
      </c>
      <c r="E6540">
        <v>21</v>
      </c>
      <c r="F6540" t="s">
        <v>13</v>
      </c>
      <c r="G6540" t="s">
        <v>1431</v>
      </c>
      <c r="I6540" t="s">
        <v>15</v>
      </c>
      <c r="J6540" t="s">
        <v>23</v>
      </c>
      <c r="K6540" s="2" t="str">
        <f>HYPERLINK("..\..\Imagery\ScannedSlabs\1993\CG93-184A.jpg")</f>
        <v>..\..\Imagery\ScannedSlabs\1993\CG93-184A.jpg</v>
      </c>
    </row>
    <row r="6541" spans="1:12" x14ac:dyDescent="0.25">
      <c r="A6541" t="s">
        <v>9429</v>
      </c>
      <c r="B6541" t="s">
        <v>9429</v>
      </c>
      <c r="C6541">
        <v>519376</v>
      </c>
      <c r="D6541">
        <v>5721950</v>
      </c>
      <c r="E6541">
        <v>21</v>
      </c>
      <c r="F6541" t="s">
        <v>13</v>
      </c>
      <c r="G6541" t="s">
        <v>3253</v>
      </c>
      <c r="I6541" t="s">
        <v>279</v>
      </c>
      <c r="J6541" t="s">
        <v>16</v>
      </c>
      <c r="K6541" s="2" t="str">
        <f>HYPERLINK("..\..\Imagery\ScannedSlabs\1993\CG93-185.jpg")</f>
        <v>..\..\Imagery\ScannedSlabs\1993\CG93-185.jpg</v>
      </c>
    </row>
    <row r="6542" spans="1:12" x14ac:dyDescent="0.25">
      <c r="A6542" t="s">
        <v>9430</v>
      </c>
      <c r="B6542" t="s">
        <v>9431</v>
      </c>
      <c r="C6542">
        <v>519776</v>
      </c>
      <c r="D6542">
        <v>5720065</v>
      </c>
      <c r="E6542">
        <v>21</v>
      </c>
      <c r="F6542" t="s">
        <v>13</v>
      </c>
      <c r="G6542" t="s">
        <v>9432</v>
      </c>
      <c r="I6542" t="s">
        <v>38</v>
      </c>
      <c r="J6542" t="s">
        <v>665</v>
      </c>
      <c r="K6542" s="2" t="str">
        <f>HYPERLINK("..\..\Imagery\ScannedSlabs\1993\CG93-186A.jpg")</f>
        <v>..\..\Imagery\ScannedSlabs\1993\CG93-186A.jpg</v>
      </c>
    </row>
    <row r="6543" spans="1:12" x14ac:dyDescent="0.25">
      <c r="A6543" t="s">
        <v>9430</v>
      </c>
      <c r="B6543" t="s">
        <v>9433</v>
      </c>
      <c r="C6543">
        <v>519776</v>
      </c>
      <c r="D6543">
        <v>5720065</v>
      </c>
      <c r="E6543">
        <v>21</v>
      </c>
      <c r="F6543" t="s">
        <v>13</v>
      </c>
      <c r="G6543" t="s">
        <v>207</v>
      </c>
      <c r="I6543" t="s">
        <v>38</v>
      </c>
      <c r="J6543" t="s">
        <v>665</v>
      </c>
      <c r="K6543" s="2" t="str">
        <f>HYPERLINK("..\..\Imagery\ScannedSlabs\1993\CG93-186B.jpg")</f>
        <v>..\..\Imagery\ScannedSlabs\1993\CG93-186B.jpg</v>
      </c>
    </row>
    <row r="6544" spans="1:12" x14ac:dyDescent="0.25">
      <c r="A6544" t="s">
        <v>9434</v>
      </c>
      <c r="B6544" t="s">
        <v>9435</v>
      </c>
      <c r="C6544">
        <v>519941</v>
      </c>
      <c r="D6544">
        <v>5719704</v>
      </c>
      <c r="E6544">
        <v>21</v>
      </c>
      <c r="F6544" t="s">
        <v>13</v>
      </c>
      <c r="G6544" t="s">
        <v>9436</v>
      </c>
      <c r="H6544" t="s">
        <v>9437</v>
      </c>
      <c r="I6544" t="s">
        <v>55</v>
      </c>
      <c r="J6544" t="s">
        <v>16</v>
      </c>
      <c r="K6544" s="2" t="str">
        <f>HYPERLINK("..\..\Imagery\ScannedSlabs\1993\CG93-187A.jpg")</f>
        <v>..\..\Imagery\ScannedSlabs\1993\CG93-187A.jpg</v>
      </c>
    </row>
    <row r="6545" spans="1:12" x14ac:dyDescent="0.25">
      <c r="A6545" t="s">
        <v>9434</v>
      </c>
      <c r="B6545" t="s">
        <v>9438</v>
      </c>
      <c r="C6545">
        <v>519941</v>
      </c>
      <c r="D6545">
        <v>5719704</v>
      </c>
      <c r="E6545">
        <v>21</v>
      </c>
      <c r="F6545" t="s">
        <v>13</v>
      </c>
      <c r="G6545" t="s">
        <v>526</v>
      </c>
      <c r="I6545" t="s">
        <v>279</v>
      </c>
      <c r="J6545" t="s">
        <v>16</v>
      </c>
      <c r="K6545" s="2" t="str">
        <f>HYPERLINK("..\..\Imagery\ScannedSlabs\1993\CG93-187B.jpg")</f>
        <v>..\..\Imagery\ScannedSlabs\1993\CG93-187B.jpg</v>
      </c>
    </row>
    <row r="6546" spans="1:12" x14ac:dyDescent="0.25">
      <c r="A6546" t="s">
        <v>9439</v>
      </c>
      <c r="B6546" t="s">
        <v>9439</v>
      </c>
      <c r="C6546">
        <v>556473</v>
      </c>
      <c r="D6546">
        <v>5876674</v>
      </c>
      <c r="E6546">
        <v>21</v>
      </c>
      <c r="F6546" t="s">
        <v>13</v>
      </c>
      <c r="G6546" t="s">
        <v>2676</v>
      </c>
      <c r="I6546" t="s">
        <v>38</v>
      </c>
      <c r="J6546" t="s">
        <v>16</v>
      </c>
      <c r="K6546" s="2" t="str">
        <f>HYPERLINK("..\..\Imagery\ScannedSlabs\1985\GM85-368.jpg")</f>
        <v>..\..\Imagery\ScannedSlabs\1985\GM85-368.jpg</v>
      </c>
    </row>
    <row r="6547" spans="1:12" x14ac:dyDescent="0.25">
      <c r="A6547" t="s">
        <v>9440</v>
      </c>
      <c r="B6547" t="s">
        <v>9440</v>
      </c>
      <c r="C6547">
        <v>556954</v>
      </c>
      <c r="D6547">
        <v>5876484</v>
      </c>
      <c r="E6547">
        <v>21</v>
      </c>
      <c r="F6547" t="s">
        <v>13</v>
      </c>
      <c r="G6547" t="s">
        <v>113</v>
      </c>
      <c r="I6547" t="s">
        <v>38</v>
      </c>
      <c r="J6547" t="s">
        <v>16</v>
      </c>
      <c r="K6547" s="2" t="str">
        <f>HYPERLINK("..\..\Imagery\ScannedSlabs\1985\GM85-369.jpg")</f>
        <v>..\..\Imagery\ScannedSlabs\1985\GM85-369.jpg</v>
      </c>
    </row>
    <row r="6548" spans="1:12" x14ac:dyDescent="0.25">
      <c r="A6548" t="s">
        <v>9441</v>
      </c>
      <c r="B6548" t="s">
        <v>9441</v>
      </c>
      <c r="C6548">
        <v>556945</v>
      </c>
      <c r="D6548">
        <v>5876135</v>
      </c>
      <c r="E6548">
        <v>21</v>
      </c>
      <c r="F6548" t="s">
        <v>13</v>
      </c>
      <c r="G6548" t="s">
        <v>129</v>
      </c>
      <c r="I6548" t="s">
        <v>35</v>
      </c>
      <c r="J6548" t="s">
        <v>16</v>
      </c>
      <c r="K6548" s="2" t="str">
        <f>HYPERLINK("..\..\Imagery\ScannedSlabs\1985\GM85-370.jpg")</f>
        <v>..\..\Imagery\ScannedSlabs\1985\GM85-370.jpg</v>
      </c>
    </row>
    <row r="6549" spans="1:12" x14ac:dyDescent="0.25">
      <c r="A6549" t="s">
        <v>9442</v>
      </c>
      <c r="B6549" t="s">
        <v>9442</v>
      </c>
      <c r="C6549">
        <v>497656</v>
      </c>
      <c r="D6549">
        <v>5941680</v>
      </c>
      <c r="E6549">
        <v>21</v>
      </c>
      <c r="F6549" t="s">
        <v>13</v>
      </c>
      <c r="G6549" t="s">
        <v>712</v>
      </c>
      <c r="I6549" t="s">
        <v>35</v>
      </c>
      <c r="J6549" t="s">
        <v>16</v>
      </c>
      <c r="K6549" s="2" t="str">
        <f>HYPERLINK("..\..\Imagery\ScannedSlabs\2011\RH-002.jpg")</f>
        <v>..\..\Imagery\ScannedSlabs\2011\RH-002.jpg</v>
      </c>
      <c r="L6549" t="s">
        <v>449</v>
      </c>
    </row>
    <row r="6550" spans="1:12" x14ac:dyDescent="0.25">
      <c r="A6550" t="s">
        <v>9443</v>
      </c>
      <c r="B6550" t="s">
        <v>9443</v>
      </c>
      <c r="C6550">
        <v>495159</v>
      </c>
      <c r="D6550">
        <v>5929484</v>
      </c>
      <c r="E6550">
        <v>21</v>
      </c>
      <c r="F6550" t="s">
        <v>13</v>
      </c>
      <c r="G6550" t="s">
        <v>484</v>
      </c>
      <c r="I6550" t="s">
        <v>35</v>
      </c>
      <c r="J6550" t="s">
        <v>16</v>
      </c>
      <c r="K6550" s="2" t="str">
        <f>HYPERLINK("..\..\Imagery\ScannedSlabs\2011\RH-003.jpg")</f>
        <v>..\..\Imagery\ScannedSlabs\2011\RH-003.jpg</v>
      </c>
      <c r="L6550" t="s">
        <v>449</v>
      </c>
    </row>
    <row r="6551" spans="1:12" x14ac:dyDescent="0.25">
      <c r="A6551" t="s">
        <v>9444</v>
      </c>
      <c r="B6551" t="s">
        <v>9444</v>
      </c>
      <c r="C6551">
        <v>565251</v>
      </c>
      <c r="D6551">
        <v>5762626</v>
      </c>
      <c r="E6551">
        <v>21</v>
      </c>
      <c r="F6551" t="s">
        <v>13</v>
      </c>
      <c r="G6551" t="s">
        <v>4523</v>
      </c>
      <c r="I6551" t="s">
        <v>35</v>
      </c>
      <c r="J6551" t="s">
        <v>16</v>
      </c>
      <c r="K6551" s="2" t="str">
        <f>HYPERLINK("..\..\Imagery\ScannedSlabs\1987\CG87-243.jpg")</f>
        <v>..\..\Imagery\ScannedSlabs\1987\CG87-243.jpg</v>
      </c>
    </row>
    <row r="6552" spans="1:12" x14ac:dyDescent="0.25">
      <c r="A6552" t="s">
        <v>9445</v>
      </c>
      <c r="B6552" t="s">
        <v>9445</v>
      </c>
      <c r="C6552">
        <v>564081</v>
      </c>
      <c r="D6552">
        <v>5763524</v>
      </c>
      <c r="E6552">
        <v>21</v>
      </c>
      <c r="F6552" t="s">
        <v>13</v>
      </c>
      <c r="G6552" t="s">
        <v>51</v>
      </c>
      <c r="I6552" t="s">
        <v>38</v>
      </c>
      <c r="J6552" t="s">
        <v>16</v>
      </c>
      <c r="K6552" s="2" t="str">
        <f>HYPERLINK("..\..\Imagery\ScannedSlabs\1987\CG87-246.jpg")</f>
        <v>..\..\Imagery\ScannedSlabs\1987\CG87-246.jpg</v>
      </c>
    </row>
    <row r="6553" spans="1:12" x14ac:dyDescent="0.25">
      <c r="A6553" t="s">
        <v>9446</v>
      </c>
      <c r="B6553" t="s">
        <v>9446</v>
      </c>
      <c r="C6553">
        <v>490228</v>
      </c>
      <c r="D6553">
        <v>5868575</v>
      </c>
      <c r="E6553">
        <v>21</v>
      </c>
      <c r="F6553" t="s">
        <v>13</v>
      </c>
      <c r="G6553" t="s">
        <v>9447</v>
      </c>
      <c r="I6553" t="s">
        <v>38</v>
      </c>
      <c r="J6553" t="s">
        <v>23</v>
      </c>
      <c r="K6553" s="2" t="str">
        <f>HYPERLINK("..\..\Imagery\ScannedSlabs\1991\DD91-021.jpg")</f>
        <v>..\..\Imagery\ScannedSlabs\1991\DD91-021.jpg</v>
      </c>
    </row>
    <row r="6554" spans="1:12" x14ac:dyDescent="0.25">
      <c r="A6554" t="s">
        <v>9448</v>
      </c>
      <c r="B6554" t="s">
        <v>9448</v>
      </c>
      <c r="C6554">
        <v>489739</v>
      </c>
      <c r="D6554">
        <v>5868100</v>
      </c>
      <c r="E6554">
        <v>21</v>
      </c>
      <c r="F6554" t="s">
        <v>13</v>
      </c>
      <c r="G6554" t="s">
        <v>389</v>
      </c>
      <c r="I6554" t="s">
        <v>35</v>
      </c>
      <c r="J6554" t="s">
        <v>20</v>
      </c>
      <c r="K6554" s="2" t="str">
        <f>HYPERLINK("..\..\Imagery\ScannedSlabs\1991\DD91-022.jpg")</f>
        <v>..\..\Imagery\ScannedSlabs\1991\DD91-022.jpg</v>
      </c>
    </row>
    <row r="6555" spans="1:12" x14ac:dyDescent="0.25">
      <c r="A6555" t="s">
        <v>9449</v>
      </c>
      <c r="B6555" t="s">
        <v>9449</v>
      </c>
      <c r="C6555">
        <v>499406</v>
      </c>
      <c r="D6555">
        <v>5769857</v>
      </c>
      <c r="E6555">
        <v>21</v>
      </c>
      <c r="F6555" t="s">
        <v>13</v>
      </c>
      <c r="G6555" t="s">
        <v>51</v>
      </c>
      <c r="H6555" t="s">
        <v>2603</v>
      </c>
      <c r="I6555" t="s">
        <v>35</v>
      </c>
      <c r="J6555" t="s">
        <v>20</v>
      </c>
      <c r="K6555" s="2" t="str">
        <f>HYPERLINK("..\..\Imagery\ScannedSlabs\1992\HP92-192.jpg")</f>
        <v>..\..\Imagery\ScannedSlabs\1992\HP92-192.jpg</v>
      </c>
    </row>
    <row r="6556" spans="1:12" x14ac:dyDescent="0.25">
      <c r="A6556" t="s">
        <v>9450</v>
      </c>
      <c r="B6556" t="s">
        <v>9450</v>
      </c>
      <c r="C6556">
        <v>499072</v>
      </c>
      <c r="D6556">
        <v>5771056</v>
      </c>
      <c r="E6556">
        <v>21</v>
      </c>
      <c r="F6556" t="s">
        <v>13</v>
      </c>
      <c r="G6556" t="s">
        <v>51</v>
      </c>
      <c r="H6556" t="s">
        <v>2603</v>
      </c>
      <c r="I6556" t="s">
        <v>38</v>
      </c>
      <c r="J6556" t="s">
        <v>20</v>
      </c>
      <c r="K6556" s="2" t="str">
        <f>HYPERLINK("..\..\Imagery\ScannedSlabs\1992\HP92-193.jpg")</f>
        <v>..\..\Imagery\ScannedSlabs\1992\HP92-193.jpg</v>
      </c>
    </row>
    <row r="6557" spans="1:12" x14ac:dyDescent="0.25">
      <c r="A6557" t="s">
        <v>9451</v>
      </c>
      <c r="B6557" t="s">
        <v>9451</v>
      </c>
      <c r="C6557">
        <v>498171</v>
      </c>
      <c r="D6557">
        <v>5772046</v>
      </c>
      <c r="E6557">
        <v>21</v>
      </c>
      <c r="F6557" t="s">
        <v>13</v>
      </c>
      <c r="G6557" t="s">
        <v>51</v>
      </c>
      <c r="H6557" t="s">
        <v>2603</v>
      </c>
      <c r="I6557" t="s">
        <v>38</v>
      </c>
      <c r="J6557" t="s">
        <v>20</v>
      </c>
      <c r="K6557" s="2" t="str">
        <f>HYPERLINK("..\..\Imagery\ScannedSlabs\1992\HP92-195.jpg")</f>
        <v>..\..\Imagery\ScannedSlabs\1992\HP92-195.jpg</v>
      </c>
    </row>
    <row r="6558" spans="1:12" x14ac:dyDescent="0.25">
      <c r="A6558" t="s">
        <v>9452</v>
      </c>
      <c r="B6558" t="s">
        <v>9452</v>
      </c>
      <c r="C6558">
        <v>497826</v>
      </c>
      <c r="D6558">
        <v>5772218</v>
      </c>
      <c r="E6558">
        <v>21</v>
      </c>
      <c r="F6558" t="s">
        <v>13</v>
      </c>
      <c r="G6558" t="s">
        <v>51</v>
      </c>
      <c r="H6558" t="s">
        <v>2603</v>
      </c>
      <c r="I6558" t="s">
        <v>35</v>
      </c>
      <c r="J6558" t="s">
        <v>20</v>
      </c>
      <c r="K6558" s="2" t="str">
        <f>HYPERLINK("..\..\Imagery\ScannedSlabs\1992\HP92-196.jpg")</f>
        <v>..\..\Imagery\ScannedSlabs\1992\HP92-196.jpg</v>
      </c>
    </row>
    <row r="6559" spans="1:12" x14ac:dyDescent="0.25">
      <c r="A6559" t="s">
        <v>9453</v>
      </c>
      <c r="B6559" t="s">
        <v>9453</v>
      </c>
      <c r="C6559">
        <v>497150</v>
      </c>
      <c r="D6559">
        <v>5775130</v>
      </c>
      <c r="E6559">
        <v>21</v>
      </c>
      <c r="F6559" t="s">
        <v>13</v>
      </c>
      <c r="G6559" t="s">
        <v>51</v>
      </c>
      <c r="H6559" t="s">
        <v>2603</v>
      </c>
      <c r="I6559" t="s">
        <v>38</v>
      </c>
      <c r="J6559" t="s">
        <v>20</v>
      </c>
      <c r="K6559" s="2" t="str">
        <f>HYPERLINK("..\..\Imagery\ScannedSlabs\1992\HP92-199.jpg")</f>
        <v>..\..\Imagery\ScannedSlabs\1992\HP92-199.jpg</v>
      </c>
    </row>
    <row r="6560" spans="1:12" x14ac:dyDescent="0.25">
      <c r="A6560" t="s">
        <v>9454</v>
      </c>
      <c r="B6560" t="s">
        <v>9454</v>
      </c>
      <c r="C6560">
        <v>502250</v>
      </c>
      <c r="D6560">
        <v>5813300</v>
      </c>
      <c r="E6560">
        <v>21</v>
      </c>
      <c r="F6560" t="s">
        <v>13</v>
      </c>
      <c r="G6560" t="s">
        <v>49</v>
      </c>
      <c r="I6560" t="s">
        <v>35</v>
      </c>
      <c r="J6560" t="s">
        <v>20</v>
      </c>
      <c r="K6560" s="2" t="str">
        <f>HYPERLINK("..\..\Imagery\ScannedSlabs\1992\JA92-001.jpg")</f>
        <v>..\..\Imagery\ScannedSlabs\1992\JA92-001.jpg</v>
      </c>
    </row>
    <row r="6561" spans="1:11" x14ac:dyDescent="0.25">
      <c r="A6561" t="s">
        <v>9455</v>
      </c>
      <c r="B6561" t="s">
        <v>9455</v>
      </c>
      <c r="C6561">
        <v>500800</v>
      </c>
      <c r="D6561">
        <v>5812820</v>
      </c>
      <c r="E6561">
        <v>21</v>
      </c>
      <c r="F6561" t="s">
        <v>13</v>
      </c>
      <c r="G6561" t="s">
        <v>333</v>
      </c>
      <c r="I6561" t="s">
        <v>38</v>
      </c>
      <c r="J6561" t="s">
        <v>20</v>
      </c>
      <c r="K6561" s="2" t="str">
        <f>HYPERLINK("..\..\Imagery\ScannedSlabs\1992\JA92-002.jpg")</f>
        <v>..\..\Imagery\ScannedSlabs\1992\JA92-002.jpg</v>
      </c>
    </row>
    <row r="6562" spans="1:11" x14ac:dyDescent="0.25">
      <c r="A6562" t="s">
        <v>9456</v>
      </c>
      <c r="B6562" t="s">
        <v>9457</v>
      </c>
      <c r="C6562">
        <v>499700</v>
      </c>
      <c r="D6562">
        <v>5810800</v>
      </c>
      <c r="E6562">
        <v>21</v>
      </c>
      <c r="F6562" t="s">
        <v>13</v>
      </c>
      <c r="G6562" t="s">
        <v>9458</v>
      </c>
      <c r="H6562" t="s">
        <v>830</v>
      </c>
      <c r="I6562" t="s">
        <v>38</v>
      </c>
      <c r="J6562" t="s">
        <v>16</v>
      </c>
      <c r="K6562" s="2" t="str">
        <f>HYPERLINK("..\..\Imagery\ScannedSlabs\1992\JA92-003B.jpg")</f>
        <v>..\..\Imagery\ScannedSlabs\1992\JA92-003B.jpg</v>
      </c>
    </row>
    <row r="6563" spans="1:11" x14ac:dyDescent="0.25">
      <c r="A6563" t="s">
        <v>9456</v>
      </c>
      <c r="B6563" t="s">
        <v>9459</v>
      </c>
      <c r="C6563">
        <v>499700</v>
      </c>
      <c r="D6563">
        <v>5810800</v>
      </c>
      <c r="E6563">
        <v>21</v>
      </c>
      <c r="F6563" t="s">
        <v>13</v>
      </c>
      <c r="G6563" t="s">
        <v>49</v>
      </c>
      <c r="H6563" t="s">
        <v>830</v>
      </c>
      <c r="I6563" t="s">
        <v>38</v>
      </c>
      <c r="J6563" t="s">
        <v>16</v>
      </c>
      <c r="K6563" s="2" t="str">
        <f>HYPERLINK("..\..\Imagery\ScannedSlabs\1992\JA92-003A.jpg")</f>
        <v>..\..\Imagery\ScannedSlabs\1992\JA92-003A.jpg</v>
      </c>
    </row>
    <row r="6564" spans="1:11" x14ac:dyDescent="0.25">
      <c r="A6564" t="s">
        <v>9460</v>
      </c>
      <c r="B6564" t="s">
        <v>9460</v>
      </c>
      <c r="C6564">
        <v>499250</v>
      </c>
      <c r="D6564">
        <v>5810525</v>
      </c>
      <c r="E6564">
        <v>21</v>
      </c>
      <c r="F6564" t="s">
        <v>13</v>
      </c>
      <c r="G6564" t="s">
        <v>333</v>
      </c>
      <c r="H6564" t="s">
        <v>830</v>
      </c>
      <c r="I6564" t="s">
        <v>38</v>
      </c>
      <c r="J6564" t="s">
        <v>16</v>
      </c>
      <c r="K6564" s="2" t="str">
        <f>HYPERLINK("..\..\Imagery\ScannedSlabs\1992\JA92-004.jpg")</f>
        <v>..\..\Imagery\ScannedSlabs\1992\JA92-004.jpg</v>
      </c>
    </row>
    <row r="6565" spans="1:11" x14ac:dyDescent="0.25">
      <c r="A6565" t="s">
        <v>9461</v>
      </c>
      <c r="B6565" t="s">
        <v>9461</v>
      </c>
      <c r="C6565">
        <v>498771</v>
      </c>
      <c r="D6565">
        <v>5809578</v>
      </c>
      <c r="E6565">
        <v>21</v>
      </c>
      <c r="F6565" t="s">
        <v>13</v>
      </c>
      <c r="G6565" t="s">
        <v>2011</v>
      </c>
      <c r="I6565" t="s">
        <v>38</v>
      </c>
      <c r="J6565" t="s">
        <v>20</v>
      </c>
      <c r="K6565" s="2" t="str">
        <f>HYPERLINK("..\..\Imagery\ScannedSlabs\1992\JA92-005.jpg")</f>
        <v>..\..\Imagery\ScannedSlabs\1992\JA92-005.jpg</v>
      </c>
    </row>
    <row r="6566" spans="1:11" x14ac:dyDescent="0.25">
      <c r="A6566" t="s">
        <v>9462</v>
      </c>
      <c r="B6566" t="s">
        <v>9462</v>
      </c>
      <c r="C6566">
        <v>515874</v>
      </c>
      <c r="D6566">
        <v>5859902</v>
      </c>
      <c r="E6566">
        <v>21</v>
      </c>
      <c r="F6566" t="s">
        <v>13</v>
      </c>
      <c r="G6566" t="s">
        <v>105</v>
      </c>
      <c r="I6566" t="s">
        <v>35</v>
      </c>
      <c r="J6566" t="s">
        <v>16</v>
      </c>
      <c r="K6566" s="2" t="str">
        <f>HYPERLINK("..\..\Imagery\ScannedSlabs\1986\SN86-168.jpg")</f>
        <v>..\..\Imagery\ScannedSlabs\1986\SN86-168.jpg</v>
      </c>
    </row>
    <row r="6567" spans="1:11" x14ac:dyDescent="0.25">
      <c r="A6567" t="s">
        <v>9463</v>
      </c>
      <c r="B6567" t="s">
        <v>9463</v>
      </c>
      <c r="C6567">
        <v>515324</v>
      </c>
      <c r="D6567">
        <v>5859439</v>
      </c>
      <c r="E6567">
        <v>21</v>
      </c>
      <c r="F6567" t="s">
        <v>13</v>
      </c>
      <c r="G6567" t="s">
        <v>3209</v>
      </c>
      <c r="I6567" t="s">
        <v>38</v>
      </c>
      <c r="J6567" t="s">
        <v>23</v>
      </c>
      <c r="K6567" s="2" t="str">
        <f>HYPERLINK("..\..\Imagery\ScannedSlabs\1986\SN86-169.jpg")</f>
        <v>..\..\Imagery\ScannedSlabs\1986\SN86-169.jpg</v>
      </c>
    </row>
    <row r="6568" spans="1:11" x14ac:dyDescent="0.25">
      <c r="A6568" t="s">
        <v>9464</v>
      </c>
      <c r="B6568" t="s">
        <v>9464</v>
      </c>
      <c r="C6568">
        <v>514334</v>
      </c>
      <c r="D6568">
        <v>5858209</v>
      </c>
      <c r="E6568">
        <v>21</v>
      </c>
      <c r="F6568" t="s">
        <v>13</v>
      </c>
      <c r="G6568" t="s">
        <v>51</v>
      </c>
      <c r="I6568" t="s">
        <v>38</v>
      </c>
      <c r="J6568" t="s">
        <v>16</v>
      </c>
      <c r="K6568" s="2" t="str">
        <f>HYPERLINK("..\..\Imagery\ScannedSlabs\1986\SN86-171.jpg")</f>
        <v>..\..\Imagery\ScannedSlabs\1986\SN86-171.jpg</v>
      </c>
    </row>
    <row r="6569" spans="1:11" x14ac:dyDescent="0.25">
      <c r="A6569" t="s">
        <v>9465</v>
      </c>
      <c r="B6569" t="s">
        <v>9466</v>
      </c>
      <c r="C6569">
        <v>519186</v>
      </c>
      <c r="D6569">
        <v>5848462</v>
      </c>
      <c r="E6569">
        <v>21</v>
      </c>
      <c r="F6569" t="s">
        <v>13</v>
      </c>
      <c r="G6569" t="s">
        <v>486</v>
      </c>
      <c r="I6569" t="s">
        <v>35</v>
      </c>
      <c r="J6569" t="s">
        <v>20</v>
      </c>
      <c r="K6569" s="2" t="str">
        <f>HYPERLINK("..\..\Imagery\ScannedSlabs\1986\CG86-279A.jpg")</f>
        <v>..\..\Imagery\ScannedSlabs\1986\CG86-279A.jpg</v>
      </c>
    </row>
    <row r="6570" spans="1:11" x14ac:dyDescent="0.25">
      <c r="A6570" t="s">
        <v>9465</v>
      </c>
      <c r="B6570" t="s">
        <v>9467</v>
      </c>
      <c r="C6570">
        <v>519186</v>
      </c>
      <c r="D6570">
        <v>5848462</v>
      </c>
      <c r="E6570">
        <v>21</v>
      </c>
      <c r="F6570" t="s">
        <v>13</v>
      </c>
      <c r="G6570" t="s">
        <v>482</v>
      </c>
      <c r="I6570" t="s">
        <v>35</v>
      </c>
      <c r="J6570" t="s">
        <v>16</v>
      </c>
      <c r="K6570" s="2" t="str">
        <f>HYPERLINK("..\..\Imagery\ScannedSlabs\1986\CG86-279B.jpg")</f>
        <v>..\..\Imagery\ScannedSlabs\1986\CG86-279B.jpg</v>
      </c>
    </row>
    <row r="6571" spans="1:11" x14ac:dyDescent="0.25">
      <c r="A6571" t="s">
        <v>9468</v>
      </c>
      <c r="B6571" t="s">
        <v>9468</v>
      </c>
      <c r="C6571">
        <v>578785</v>
      </c>
      <c r="D6571">
        <v>5758675</v>
      </c>
      <c r="E6571">
        <v>21</v>
      </c>
      <c r="F6571" t="s">
        <v>13</v>
      </c>
      <c r="G6571" t="s">
        <v>312</v>
      </c>
      <c r="I6571" t="s">
        <v>35</v>
      </c>
      <c r="J6571" t="s">
        <v>16</v>
      </c>
      <c r="K6571" s="2" t="str">
        <f>HYPERLINK("..\..\Imagery\ScannedSlabs\1993\CG93-771.jpg")</f>
        <v>..\..\Imagery\ScannedSlabs\1993\CG93-771.jpg</v>
      </c>
    </row>
    <row r="6572" spans="1:11" x14ac:dyDescent="0.25">
      <c r="A6572" t="s">
        <v>9469</v>
      </c>
      <c r="B6572" t="s">
        <v>9469</v>
      </c>
      <c r="C6572">
        <v>445539</v>
      </c>
      <c r="D6572">
        <v>5936426</v>
      </c>
      <c r="E6572">
        <v>21</v>
      </c>
      <c r="F6572" t="s">
        <v>13</v>
      </c>
      <c r="G6572" t="s">
        <v>9470</v>
      </c>
      <c r="I6572" t="s">
        <v>38</v>
      </c>
      <c r="J6572" t="s">
        <v>16</v>
      </c>
      <c r="K6572" s="2" t="str">
        <f>HYPERLINK("..\..\Imagery\ScannedSlabs\1981\GF81-241.jpg")</f>
        <v>..\..\Imagery\ScannedSlabs\1981\GF81-241.jpg</v>
      </c>
    </row>
    <row r="6573" spans="1:11" x14ac:dyDescent="0.25">
      <c r="A6573" t="s">
        <v>9471</v>
      </c>
      <c r="B6573" t="s">
        <v>9471</v>
      </c>
      <c r="C6573">
        <v>579447</v>
      </c>
      <c r="D6573">
        <v>5759641</v>
      </c>
      <c r="E6573">
        <v>21</v>
      </c>
      <c r="F6573" t="s">
        <v>13</v>
      </c>
      <c r="G6573" t="s">
        <v>333</v>
      </c>
      <c r="I6573" t="s">
        <v>38</v>
      </c>
      <c r="J6573" t="s">
        <v>16</v>
      </c>
      <c r="K6573" s="2" t="str">
        <f>HYPERLINK("..\..\Imagery\ScannedSlabs\1993\CG93-773.jpg")</f>
        <v>..\..\Imagery\ScannedSlabs\1993\CG93-773.jpg</v>
      </c>
    </row>
    <row r="6574" spans="1:11" x14ac:dyDescent="0.25">
      <c r="A6574" t="s">
        <v>9472</v>
      </c>
      <c r="B6574" t="s">
        <v>9472</v>
      </c>
      <c r="C6574">
        <v>579673</v>
      </c>
      <c r="D6574">
        <v>5760081</v>
      </c>
      <c r="E6574">
        <v>21</v>
      </c>
      <c r="F6574" t="s">
        <v>13</v>
      </c>
      <c r="G6574" t="s">
        <v>51</v>
      </c>
      <c r="I6574" t="s">
        <v>38</v>
      </c>
      <c r="J6574" t="s">
        <v>20</v>
      </c>
      <c r="K6574" s="2" t="str">
        <f>HYPERLINK("..\..\Imagery\ScannedSlabs\1993\CG93-774.jpg")</f>
        <v>..\..\Imagery\ScannedSlabs\1993\CG93-774.jpg</v>
      </c>
    </row>
    <row r="6575" spans="1:11" x14ac:dyDescent="0.25">
      <c r="A6575" t="s">
        <v>9473</v>
      </c>
      <c r="B6575" t="s">
        <v>9473</v>
      </c>
      <c r="C6575">
        <v>579111</v>
      </c>
      <c r="D6575">
        <v>5760188</v>
      </c>
      <c r="E6575">
        <v>21</v>
      </c>
      <c r="F6575" t="s">
        <v>13</v>
      </c>
      <c r="G6575" t="s">
        <v>333</v>
      </c>
      <c r="I6575" t="s">
        <v>38</v>
      </c>
      <c r="J6575" t="s">
        <v>16</v>
      </c>
      <c r="K6575" s="2" t="str">
        <f>HYPERLINK("..\..\Imagery\ScannedSlabs\1993\CG93-775.jpg")</f>
        <v>..\..\Imagery\ScannedSlabs\1993\CG93-775.jpg</v>
      </c>
    </row>
    <row r="6576" spans="1:11" x14ac:dyDescent="0.25">
      <c r="A6576" t="s">
        <v>9474</v>
      </c>
      <c r="B6576" t="s">
        <v>9475</v>
      </c>
      <c r="C6576">
        <v>578991</v>
      </c>
      <c r="D6576">
        <v>5761478</v>
      </c>
      <c r="E6576">
        <v>21</v>
      </c>
      <c r="F6576" t="s">
        <v>13</v>
      </c>
      <c r="G6576" t="s">
        <v>51</v>
      </c>
      <c r="I6576" t="s">
        <v>38</v>
      </c>
      <c r="J6576" t="s">
        <v>722</v>
      </c>
      <c r="K6576" s="2" t="str">
        <f>HYPERLINK("..\..\Imagery\ScannedSlabs\1993\CG93-776A.jpg")</f>
        <v>..\..\Imagery\ScannedSlabs\1993\CG93-776A.jpg</v>
      </c>
    </row>
    <row r="6577" spans="1:12" x14ac:dyDescent="0.25">
      <c r="A6577" t="s">
        <v>9476</v>
      </c>
      <c r="B6577" t="s">
        <v>9476</v>
      </c>
      <c r="C6577">
        <v>591775</v>
      </c>
      <c r="D6577">
        <v>5788698</v>
      </c>
      <c r="E6577">
        <v>21</v>
      </c>
      <c r="F6577" t="s">
        <v>13</v>
      </c>
      <c r="G6577" t="s">
        <v>79</v>
      </c>
      <c r="I6577" t="s">
        <v>38</v>
      </c>
      <c r="J6577" t="s">
        <v>20</v>
      </c>
      <c r="K6577" s="2" t="str">
        <f>HYPERLINK("..\..\Imagery\ScannedSlabs\1987\CG87-559.jpg")</f>
        <v>..\..\Imagery\ScannedSlabs\1987\CG87-559.jpg</v>
      </c>
    </row>
    <row r="6578" spans="1:12" x14ac:dyDescent="0.25">
      <c r="A6578" t="s">
        <v>9477</v>
      </c>
      <c r="B6578" t="s">
        <v>9477</v>
      </c>
      <c r="C6578">
        <v>591392</v>
      </c>
      <c r="D6578">
        <v>5788582</v>
      </c>
      <c r="E6578">
        <v>21</v>
      </c>
      <c r="F6578" t="s">
        <v>13</v>
      </c>
      <c r="G6578" t="s">
        <v>51</v>
      </c>
      <c r="I6578" t="s">
        <v>35</v>
      </c>
      <c r="J6578" t="s">
        <v>20</v>
      </c>
      <c r="K6578" s="2" t="str">
        <f>HYPERLINK("..\..\Imagery\ScannedSlabs\1987\CG87-560.jpg")</f>
        <v>..\..\Imagery\ScannedSlabs\1987\CG87-560.jpg</v>
      </c>
    </row>
    <row r="6579" spans="1:12" x14ac:dyDescent="0.25">
      <c r="A6579" t="s">
        <v>9478</v>
      </c>
      <c r="B6579" t="s">
        <v>9478</v>
      </c>
      <c r="C6579">
        <v>483744</v>
      </c>
      <c r="D6579">
        <v>5826065</v>
      </c>
      <c r="E6579">
        <v>21</v>
      </c>
      <c r="F6579" t="s">
        <v>13</v>
      </c>
      <c r="G6579" t="s">
        <v>290</v>
      </c>
      <c r="I6579" t="s">
        <v>38</v>
      </c>
      <c r="J6579" t="s">
        <v>23</v>
      </c>
      <c r="K6579" s="2" t="str">
        <f>HYPERLINK("..\..\Imagery\ScannedSlabs\1991\DD91-051.jpg")</f>
        <v>..\..\Imagery\ScannedSlabs\1991\DD91-051.jpg</v>
      </c>
    </row>
    <row r="6580" spans="1:12" x14ac:dyDescent="0.25">
      <c r="A6580" t="s">
        <v>9479</v>
      </c>
      <c r="B6580" t="s">
        <v>9480</v>
      </c>
      <c r="C6580">
        <v>544192</v>
      </c>
      <c r="D6580">
        <v>5839344</v>
      </c>
      <c r="E6580">
        <v>21</v>
      </c>
      <c r="F6580" t="s">
        <v>13</v>
      </c>
      <c r="G6580" t="s">
        <v>873</v>
      </c>
      <c r="I6580" t="s">
        <v>38</v>
      </c>
      <c r="J6580" t="s">
        <v>16</v>
      </c>
      <c r="K6580" s="2" t="str">
        <f>HYPERLINK("..\..\Imagery\ScannedSlabs\2004\CG04-037B.jpg")</f>
        <v>..\..\Imagery\ScannedSlabs\2004\CG04-037B.jpg</v>
      </c>
    </row>
    <row r="6581" spans="1:12" x14ac:dyDescent="0.25">
      <c r="A6581" t="s">
        <v>9479</v>
      </c>
      <c r="B6581" t="s">
        <v>9481</v>
      </c>
      <c r="C6581">
        <v>544192</v>
      </c>
      <c r="D6581">
        <v>5839344</v>
      </c>
      <c r="E6581">
        <v>21</v>
      </c>
      <c r="F6581" t="s">
        <v>13</v>
      </c>
      <c r="G6581" t="s">
        <v>1905</v>
      </c>
      <c r="I6581" t="s">
        <v>38</v>
      </c>
      <c r="J6581" t="s">
        <v>16</v>
      </c>
      <c r="K6581" s="2" t="str">
        <f>HYPERLINK("..\..\Imagery\ScannedSlabs\2004\CG04-037A.jpg")</f>
        <v>..\..\Imagery\ScannedSlabs\2004\CG04-037A.jpg</v>
      </c>
    </row>
    <row r="6582" spans="1:12" x14ac:dyDescent="0.25">
      <c r="A6582" t="s">
        <v>9482</v>
      </c>
      <c r="B6582" t="s">
        <v>9482</v>
      </c>
      <c r="C6582">
        <v>352479</v>
      </c>
      <c r="D6582">
        <v>5828930</v>
      </c>
      <c r="E6582">
        <v>21</v>
      </c>
      <c r="F6582" t="s">
        <v>13</v>
      </c>
      <c r="G6582" t="s">
        <v>207</v>
      </c>
      <c r="H6582" t="s">
        <v>437</v>
      </c>
      <c r="I6582" t="s">
        <v>38</v>
      </c>
      <c r="J6582" t="s">
        <v>16</v>
      </c>
      <c r="K6582" s="2" t="str">
        <f>HYPERLINK("..\..\Imagery\ScannedSlabs\1998\CG98-180.jpg")</f>
        <v>..\..\Imagery\ScannedSlabs\1998\CG98-180.jpg</v>
      </c>
    </row>
    <row r="6583" spans="1:12" x14ac:dyDescent="0.25">
      <c r="A6583" t="s">
        <v>9483</v>
      </c>
      <c r="B6583" t="s">
        <v>9484</v>
      </c>
      <c r="C6583">
        <v>459566</v>
      </c>
      <c r="D6583">
        <v>5904128</v>
      </c>
      <c r="E6583">
        <v>21</v>
      </c>
      <c r="F6583" t="s">
        <v>13</v>
      </c>
      <c r="G6583" t="s">
        <v>873</v>
      </c>
      <c r="I6583" t="s">
        <v>35</v>
      </c>
      <c r="J6583" t="s">
        <v>20</v>
      </c>
      <c r="K6583" s="2" t="str">
        <f>HYPERLINK("..\..\Imagery\ScannedSlabs\1984\NN84-444A.jpg")</f>
        <v>..\..\Imagery\ScannedSlabs\1984\NN84-444A.jpg</v>
      </c>
    </row>
    <row r="6584" spans="1:12" x14ac:dyDescent="0.25">
      <c r="A6584" t="s">
        <v>9485</v>
      </c>
      <c r="B6584" t="s">
        <v>9485</v>
      </c>
      <c r="C6584">
        <v>505938</v>
      </c>
      <c r="D6584">
        <v>5961148</v>
      </c>
      <c r="E6584">
        <v>21</v>
      </c>
      <c r="F6584" t="s">
        <v>13</v>
      </c>
      <c r="G6584" t="s">
        <v>9486</v>
      </c>
      <c r="I6584" t="s">
        <v>15</v>
      </c>
      <c r="J6584" t="s">
        <v>16</v>
      </c>
      <c r="K6584" s="2" t="str">
        <f>HYPERLINK("..\..\Imagery\ScannedSlabs\1981\CG81-727.jpg")</f>
        <v>..\..\Imagery\ScannedSlabs\1981\CG81-727.jpg</v>
      </c>
    </row>
    <row r="6585" spans="1:12" x14ac:dyDescent="0.25">
      <c r="A6585" t="s">
        <v>9487</v>
      </c>
      <c r="B6585" t="s">
        <v>9488</v>
      </c>
      <c r="C6585">
        <v>486500</v>
      </c>
      <c r="D6585">
        <v>5816725</v>
      </c>
      <c r="E6585">
        <v>21</v>
      </c>
      <c r="F6585" t="s">
        <v>13</v>
      </c>
      <c r="G6585" t="s">
        <v>124</v>
      </c>
      <c r="I6585" t="s">
        <v>35</v>
      </c>
      <c r="J6585" t="s">
        <v>23</v>
      </c>
      <c r="K6585" s="2" t="str">
        <f>HYPERLINK("..\..\Imagery\ScannedSlabs\1991\DE91-028B.jpg")</f>
        <v>..\..\Imagery\ScannedSlabs\1991\DE91-028B.jpg</v>
      </c>
    </row>
    <row r="6586" spans="1:12" x14ac:dyDescent="0.25">
      <c r="A6586" t="s">
        <v>9487</v>
      </c>
      <c r="B6586" t="s">
        <v>9489</v>
      </c>
      <c r="C6586">
        <v>486500</v>
      </c>
      <c r="D6586">
        <v>5816725</v>
      </c>
      <c r="E6586">
        <v>21</v>
      </c>
      <c r="F6586" t="s">
        <v>13</v>
      </c>
      <c r="G6586" t="s">
        <v>1281</v>
      </c>
      <c r="I6586" t="s">
        <v>38</v>
      </c>
      <c r="J6586" t="s">
        <v>23</v>
      </c>
      <c r="K6586" s="2" t="str">
        <f>HYPERLINK("..\..\Imagery\ScannedSlabs\1991\DE91-028A.jpg")</f>
        <v>..\..\Imagery\ScannedSlabs\1991\DE91-028A.jpg</v>
      </c>
    </row>
    <row r="6587" spans="1:12" x14ac:dyDescent="0.25">
      <c r="A6587" t="s">
        <v>9490</v>
      </c>
      <c r="B6587" t="s">
        <v>9490</v>
      </c>
      <c r="C6587">
        <v>486887</v>
      </c>
      <c r="D6587">
        <v>5817076</v>
      </c>
      <c r="E6587">
        <v>21</v>
      </c>
      <c r="F6587" t="s">
        <v>13</v>
      </c>
      <c r="I6587" t="s">
        <v>38</v>
      </c>
      <c r="J6587" t="s">
        <v>137</v>
      </c>
      <c r="L6587" t="s">
        <v>9491</v>
      </c>
    </row>
    <row r="6588" spans="1:12" x14ac:dyDescent="0.25">
      <c r="A6588" t="s">
        <v>9492</v>
      </c>
      <c r="B6588" t="s">
        <v>9492</v>
      </c>
      <c r="C6588">
        <v>487507</v>
      </c>
      <c r="D6588">
        <v>5817688</v>
      </c>
      <c r="E6588">
        <v>21</v>
      </c>
      <c r="F6588" t="s">
        <v>13</v>
      </c>
      <c r="G6588" t="s">
        <v>44</v>
      </c>
      <c r="I6588" t="s">
        <v>35</v>
      </c>
      <c r="J6588" t="s">
        <v>16</v>
      </c>
      <c r="K6588" s="2" t="str">
        <f>HYPERLINK("..\..\Imagery\ScannedSlabs\1991\DE91-030.jpg")</f>
        <v>..\..\Imagery\ScannedSlabs\1991\DE91-030.jpg</v>
      </c>
    </row>
    <row r="6589" spans="1:12" x14ac:dyDescent="0.25">
      <c r="A6589" t="s">
        <v>9493</v>
      </c>
      <c r="B6589" t="s">
        <v>9493</v>
      </c>
      <c r="C6589">
        <v>488019</v>
      </c>
      <c r="D6589">
        <v>5818164</v>
      </c>
      <c r="E6589">
        <v>21</v>
      </c>
      <c r="F6589" t="s">
        <v>13</v>
      </c>
      <c r="G6589" t="s">
        <v>740</v>
      </c>
      <c r="I6589" t="s">
        <v>35</v>
      </c>
      <c r="J6589" t="s">
        <v>16</v>
      </c>
      <c r="K6589" s="2" t="str">
        <f>HYPERLINK("..\..\Imagery\ScannedSlabs\1991\DE91-032.jpg")</f>
        <v>..\..\Imagery\ScannedSlabs\1991\DE91-032.jpg</v>
      </c>
    </row>
    <row r="6590" spans="1:12" x14ac:dyDescent="0.25">
      <c r="A6590" t="s">
        <v>9494</v>
      </c>
      <c r="B6590" t="s">
        <v>9494</v>
      </c>
      <c r="C6590">
        <v>460176</v>
      </c>
      <c r="D6590">
        <v>5926219</v>
      </c>
      <c r="E6590">
        <v>21</v>
      </c>
      <c r="F6590" t="s">
        <v>13</v>
      </c>
      <c r="G6590" t="s">
        <v>3321</v>
      </c>
      <c r="I6590" t="s">
        <v>38</v>
      </c>
      <c r="J6590" t="s">
        <v>20</v>
      </c>
      <c r="K6590" s="2" t="str">
        <f>HYPERLINK("..\..\Imagery\ScannedSlabs\1984\VN84-324.jpg")</f>
        <v>..\..\Imagery\ScannedSlabs\1984\VN84-324.jpg</v>
      </c>
    </row>
    <row r="6591" spans="1:12" x14ac:dyDescent="0.25">
      <c r="A6591" t="s">
        <v>9495</v>
      </c>
      <c r="B6591" t="s">
        <v>9495</v>
      </c>
      <c r="C6591">
        <v>460919</v>
      </c>
      <c r="D6591">
        <v>5923333</v>
      </c>
      <c r="E6591">
        <v>21</v>
      </c>
      <c r="F6591" t="s">
        <v>13</v>
      </c>
      <c r="G6591" t="s">
        <v>2510</v>
      </c>
      <c r="I6591" t="s">
        <v>35</v>
      </c>
      <c r="J6591" t="s">
        <v>16</v>
      </c>
      <c r="K6591" s="2" t="str">
        <f>HYPERLINK("..\..\Imagery\ScannedSlabs\1984\VN84-327.jpg")</f>
        <v>..\..\Imagery\ScannedSlabs\1984\VN84-327.jpg</v>
      </c>
    </row>
    <row r="6592" spans="1:12" x14ac:dyDescent="0.25">
      <c r="A6592" t="s">
        <v>9496</v>
      </c>
      <c r="B6592" t="s">
        <v>9497</v>
      </c>
      <c r="C6592">
        <v>461053</v>
      </c>
      <c r="D6592">
        <v>5923420</v>
      </c>
      <c r="E6592">
        <v>21</v>
      </c>
      <c r="F6592" t="s">
        <v>13</v>
      </c>
      <c r="G6592" t="s">
        <v>79</v>
      </c>
      <c r="I6592" t="s">
        <v>35</v>
      </c>
      <c r="J6592" t="s">
        <v>16</v>
      </c>
      <c r="K6592" s="2" t="str">
        <f>HYPERLINK("..\..\Imagery\ScannedSlabs\1984\VN84-328A.jpg")</f>
        <v>..\..\Imagery\ScannedSlabs\1984\VN84-328A.jpg</v>
      </c>
    </row>
    <row r="6593" spans="1:12" x14ac:dyDescent="0.25">
      <c r="A6593" t="s">
        <v>9496</v>
      </c>
      <c r="B6593" t="s">
        <v>9498</v>
      </c>
      <c r="C6593">
        <v>461053</v>
      </c>
      <c r="D6593">
        <v>5923420</v>
      </c>
      <c r="E6593">
        <v>21</v>
      </c>
      <c r="F6593" t="s">
        <v>13</v>
      </c>
      <c r="G6593" t="s">
        <v>526</v>
      </c>
      <c r="I6593" t="s">
        <v>38</v>
      </c>
      <c r="J6593" t="s">
        <v>16</v>
      </c>
      <c r="K6593" s="2" t="str">
        <f>HYPERLINK("..\..\Imagery\ScannedSlabs\1984\VN84-328B.jpg")</f>
        <v>..\..\Imagery\ScannedSlabs\1984\VN84-328B.jpg</v>
      </c>
    </row>
    <row r="6594" spans="1:12" x14ac:dyDescent="0.25">
      <c r="A6594" t="s">
        <v>9499</v>
      </c>
      <c r="B6594" t="s">
        <v>9499</v>
      </c>
      <c r="C6594">
        <v>487206</v>
      </c>
      <c r="D6594">
        <v>5918283</v>
      </c>
      <c r="E6594">
        <v>21</v>
      </c>
      <c r="F6594" t="s">
        <v>13</v>
      </c>
      <c r="G6594" t="s">
        <v>129</v>
      </c>
      <c r="I6594" t="s">
        <v>35</v>
      </c>
      <c r="J6594" t="s">
        <v>16</v>
      </c>
      <c r="K6594" s="2" t="str">
        <f>HYPERLINK("..\..\Imagery\ScannedSlabs\1984\VN84-332.jpg")</f>
        <v>..\..\Imagery\ScannedSlabs\1984\VN84-332.jpg</v>
      </c>
    </row>
    <row r="6595" spans="1:12" x14ac:dyDescent="0.25">
      <c r="A6595" t="s">
        <v>9500</v>
      </c>
      <c r="B6595" t="s">
        <v>9500</v>
      </c>
      <c r="C6595">
        <v>488996</v>
      </c>
      <c r="D6595">
        <v>5919095</v>
      </c>
      <c r="E6595">
        <v>21</v>
      </c>
      <c r="F6595" t="s">
        <v>13</v>
      </c>
      <c r="G6595" t="s">
        <v>49</v>
      </c>
      <c r="I6595" t="s">
        <v>38</v>
      </c>
      <c r="J6595" t="s">
        <v>16</v>
      </c>
      <c r="K6595" s="2" t="str">
        <f>HYPERLINK("..\..\Imagery\ScannedSlabs\1984\VN84-334.jpg")</f>
        <v>..\..\Imagery\ScannedSlabs\1984\VN84-334.jpg</v>
      </c>
    </row>
    <row r="6596" spans="1:12" x14ac:dyDescent="0.25">
      <c r="A6596" t="s">
        <v>9501</v>
      </c>
      <c r="B6596" t="s">
        <v>9502</v>
      </c>
      <c r="C6596">
        <v>488636</v>
      </c>
      <c r="D6596">
        <v>5916084</v>
      </c>
      <c r="E6596">
        <v>21</v>
      </c>
      <c r="F6596" t="s">
        <v>13</v>
      </c>
      <c r="G6596" t="s">
        <v>1611</v>
      </c>
      <c r="I6596" t="s">
        <v>38</v>
      </c>
      <c r="J6596" t="s">
        <v>23</v>
      </c>
      <c r="K6596" s="2" t="str">
        <f>HYPERLINK("..\..\Imagery\ScannedSlabs\1984\VN84-337B.jpg")</f>
        <v>..\..\Imagery\ScannedSlabs\1984\VN84-337B.jpg</v>
      </c>
    </row>
    <row r="6597" spans="1:12" x14ac:dyDescent="0.25">
      <c r="A6597" t="s">
        <v>9501</v>
      </c>
      <c r="B6597" t="s">
        <v>9503</v>
      </c>
      <c r="C6597">
        <v>488636</v>
      </c>
      <c r="D6597">
        <v>5916084</v>
      </c>
      <c r="E6597">
        <v>21</v>
      </c>
      <c r="F6597" t="s">
        <v>13</v>
      </c>
      <c r="I6597" t="s">
        <v>35</v>
      </c>
      <c r="J6597" t="s">
        <v>137</v>
      </c>
      <c r="L6597" t="s">
        <v>9504</v>
      </c>
    </row>
    <row r="6598" spans="1:12" x14ac:dyDescent="0.25">
      <c r="A6598" t="s">
        <v>9505</v>
      </c>
      <c r="B6598" t="s">
        <v>9505</v>
      </c>
      <c r="C6598">
        <v>415040</v>
      </c>
      <c r="D6598">
        <v>5782788</v>
      </c>
      <c r="E6598">
        <v>21</v>
      </c>
      <c r="F6598" t="s">
        <v>13</v>
      </c>
      <c r="G6598" t="s">
        <v>509</v>
      </c>
      <c r="H6598" t="s">
        <v>510</v>
      </c>
      <c r="I6598" t="s">
        <v>38</v>
      </c>
      <c r="J6598" t="s">
        <v>23</v>
      </c>
      <c r="K6598" s="2" t="str">
        <f>HYPERLINK("..\..\Imagery\ScannedSlabs\1999\CG99-076.jpg")</f>
        <v>..\..\Imagery\ScannedSlabs\1999\CG99-076.jpg</v>
      </c>
    </row>
    <row r="6599" spans="1:12" x14ac:dyDescent="0.25">
      <c r="A6599" t="s">
        <v>9506</v>
      </c>
      <c r="B6599" t="s">
        <v>9506</v>
      </c>
      <c r="C6599">
        <v>414851</v>
      </c>
      <c r="D6599">
        <v>5783106</v>
      </c>
      <c r="E6599">
        <v>21</v>
      </c>
      <c r="F6599" t="s">
        <v>13</v>
      </c>
      <c r="G6599" t="s">
        <v>509</v>
      </c>
      <c r="H6599" t="s">
        <v>510</v>
      </c>
      <c r="I6599" t="s">
        <v>38</v>
      </c>
      <c r="J6599" t="s">
        <v>23</v>
      </c>
      <c r="K6599" s="2" t="str">
        <f>HYPERLINK("..\..\Imagery\ScannedSlabs\1999\CG99-077.jpg")</f>
        <v>..\..\Imagery\ScannedSlabs\1999\CG99-077.jpg</v>
      </c>
    </row>
    <row r="6600" spans="1:12" x14ac:dyDescent="0.25">
      <c r="A6600" t="s">
        <v>9507</v>
      </c>
      <c r="B6600" t="s">
        <v>9507</v>
      </c>
      <c r="C6600">
        <v>414742</v>
      </c>
      <c r="D6600">
        <v>5783332</v>
      </c>
      <c r="E6600">
        <v>21</v>
      </c>
      <c r="F6600" t="s">
        <v>13</v>
      </c>
      <c r="G6600" t="s">
        <v>9508</v>
      </c>
      <c r="H6600" t="s">
        <v>510</v>
      </c>
      <c r="I6600" t="s">
        <v>35</v>
      </c>
      <c r="J6600" t="s">
        <v>16</v>
      </c>
      <c r="K6600" s="2" t="str">
        <f>HYPERLINK("..\..\Imagery\ScannedSlabs\1999\CG99-078.jpg")</f>
        <v>..\..\Imagery\ScannedSlabs\1999\CG99-078.jpg</v>
      </c>
    </row>
    <row r="6601" spans="1:12" x14ac:dyDescent="0.25">
      <c r="A6601" t="s">
        <v>9509</v>
      </c>
      <c r="B6601" t="s">
        <v>9509</v>
      </c>
      <c r="C6601">
        <v>414418</v>
      </c>
      <c r="D6601">
        <v>5783854</v>
      </c>
      <c r="E6601">
        <v>21</v>
      </c>
      <c r="F6601" t="s">
        <v>13</v>
      </c>
      <c r="G6601" t="s">
        <v>514</v>
      </c>
      <c r="H6601" t="s">
        <v>510</v>
      </c>
      <c r="I6601" t="s">
        <v>15</v>
      </c>
      <c r="J6601" t="s">
        <v>16</v>
      </c>
      <c r="K6601" s="2" t="str">
        <f>HYPERLINK("..\..\Imagery\ScannedSlabs\1999\CG99-079.jpg")</f>
        <v>..\..\Imagery\ScannedSlabs\1999\CG99-079.jpg</v>
      </c>
    </row>
    <row r="6602" spans="1:12" x14ac:dyDescent="0.25">
      <c r="A6602" t="s">
        <v>9510</v>
      </c>
      <c r="B6602" t="s">
        <v>9510</v>
      </c>
      <c r="C6602">
        <v>413956</v>
      </c>
      <c r="D6602">
        <v>5784612</v>
      </c>
      <c r="E6602">
        <v>21</v>
      </c>
      <c r="F6602" t="s">
        <v>13</v>
      </c>
      <c r="G6602" t="s">
        <v>6453</v>
      </c>
      <c r="H6602" t="s">
        <v>510</v>
      </c>
      <c r="I6602" t="s">
        <v>38</v>
      </c>
      <c r="J6602" t="s">
        <v>16</v>
      </c>
      <c r="K6602" s="2" t="str">
        <f>HYPERLINK("..\..\Imagery\ScannedSlabs\1999\CG99-080.jpg")</f>
        <v>..\..\Imagery\ScannedSlabs\1999\CG99-080.jpg</v>
      </c>
    </row>
    <row r="6603" spans="1:12" x14ac:dyDescent="0.25">
      <c r="A6603" t="s">
        <v>5906</v>
      </c>
      <c r="B6603" t="s">
        <v>9511</v>
      </c>
      <c r="C6603">
        <v>540618</v>
      </c>
      <c r="D6603">
        <v>5737262</v>
      </c>
      <c r="E6603">
        <v>21</v>
      </c>
      <c r="F6603" t="s">
        <v>13</v>
      </c>
      <c r="G6603" t="s">
        <v>9512</v>
      </c>
      <c r="H6603" t="s">
        <v>178</v>
      </c>
      <c r="I6603" t="s">
        <v>38</v>
      </c>
      <c r="J6603" t="s">
        <v>16</v>
      </c>
      <c r="K6603" s="2" t="str">
        <f>HYPERLINK("..\..\Imagery\ScannedSlabs\1993\CG93-047A.jpg")</f>
        <v>..\..\Imagery\ScannedSlabs\1993\CG93-047A.jpg</v>
      </c>
    </row>
    <row r="6604" spans="1:12" x14ac:dyDescent="0.25">
      <c r="A6604" t="s">
        <v>9513</v>
      </c>
      <c r="B6604" t="s">
        <v>9513</v>
      </c>
      <c r="C6604">
        <v>388556</v>
      </c>
      <c r="D6604">
        <v>5811277</v>
      </c>
      <c r="E6604">
        <v>21</v>
      </c>
      <c r="F6604" t="s">
        <v>13</v>
      </c>
      <c r="G6604" t="s">
        <v>51</v>
      </c>
      <c r="I6604" t="s">
        <v>38</v>
      </c>
      <c r="J6604" t="s">
        <v>16</v>
      </c>
      <c r="K6604" s="2" t="str">
        <f>HYPERLINK("..\..\Imagery\ScannedSlabs\1999\CG99-169.jpg")</f>
        <v>..\..\Imagery\ScannedSlabs\1999\CG99-169.jpg</v>
      </c>
    </row>
    <row r="6605" spans="1:12" x14ac:dyDescent="0.25">
      <c r="A6605" t="s">
        <v>9514</v>
      </c>
      <c r="B6605" t="s">
        <v>9514</v>
      </c>
      <c r="C6605">
        <v>389257</v>
      </c>
      <c r="D6605">
        <v>5812163</v>
      </c>
      <c r="E6605">
        <v>21</v>
      </c>
      <c r="F6605" t="s">
        <v>13</v>
      </c>
      <c r="G6605" t="s">
        <v>3142</v>
      </c>
      <c r="I6605" t="s">
        <v>35</v>
      </c>
      <c r="J6605" t="s">
        <v>16</v>
      </c>
      <c r="K6605" s="2" t="str">
        <f>HYPERLINK("..\..\Imagery\ScannedSlabs\1999\CG99-170.jpg")</f>
        <v>..\..\Imagery\ScannedSlabs\1999\CG99-170.jpg</v>
      </c>
    </row>
    <row r="6606" spans="1:12" x14ac:dyDescent="0.25">
      <c r="A6606" t="s">
        <v>9515</v>
      </c>
      <c r="B6606" t="s">
        <v>9515</v>
      </c>
      <c r="C6606">
        <v>394649</v>
      </c>
      <c r="D6606">
        <v>5811010</v>
      </c>
      <c r="E6606">
        <v>21</v>
      </c>
      <c r="F6606" t="s">
        <v>13</v>
      </c>
      <c r="G6606" t="s">
        <v>333</v>
      </c>
      <c r="I6606" t="s">
        <v>38</v>
      </c>
      <c r="J6606" t="s">
        <v>16</v>
      </c>
      <c r="K6606" s="2" t="str">
        <f>HYPERLINK("..\..\Imagery\ScannedSlabs\1999\CG99-171.jpg")</f>
        <v>..\..\Imagery\ScannedSlabs\1999\CG99-171.jpg</v>
      </c>
    </row>
    <row r="6607" spans="1:12" x14ac:dyDescent="0.25">
      <c r="A6607" t="s">
        <v>9516</v>
      </c>
      <c r="B6607" t="s">
        <v>9516</v>
      </c>
      <c r="C6607">
        <v>567822</v>
      </c>
      <c r="D6607">
        <v>5792498</v>
      </c>
      <c r="E6607">
        <v>21</v>
      </c>
      <c r="F6607" t="s">
        <v>13</v>
      </c>
      <c r="G6607" t="s">
        <v>51</v>
      </c>
      <c r="I6607" t="s">
        <v>38</v>
      </c>
      <c r="J6607" t="s">
        <v>23</v>
      </c>
      <c r="K6607" s="2" t="str">
        <f>HYPERLINK("..\..\Imagery\ScannedSlabs\1987\VN87-207.jpg")</f>
        <v>..\..\Imagery\ScannedSlabs\1987\VN87-207.jpg</v>
      </c>
    </row>
    <row r="6608" spans="1:12" x14ac:dyDescent="0.25">
      <c r="A6608" t="s">
        <v>9517</v>
      </c>
      <c r="B6608" t="s">
        <v>9517</v>
      </c>
      <c r="C6608">
        <v>570054</v>
      </c>
      <c r="D6608">
        <v>5760310</v>
      </c>
      <c r="E6608">
        <v>21</v>
      </c>
      <c r="F6608" t="s">
        <v>13</v>
      </c>
      <c r="G6608" t="s">
        <v>3712</v>
      </c>
      <c r="I6608" t="s">
        <v>38</v>
      </c>
      <c r="J6608" t="s">
        <v>16</v>
      </c>
      <c r="K6608" s="2" t="str">
        <f>HYPERLINK("..\..\Imagery\ScannedSlabs\1993\VN93-697.jpg")</f>
        <v>..\..\Imagery\ScannedSlabs\1993\VN93-697.jpg</v>
      </c>
    </row>
    <row r="6609" spans="1:11" x14ac:dyDescent="0.25">
      <c r="A6609" t="s">
        <v>9518</v>
      </c>
      <c r="B6609" t="s">
        <v>9518</v>
      </c>
      <c r="C6609">
        <v>570234</v>
      </c>
      <c r="D6609">
        <v>5760449</v>
      </c>
      <c r="E6609">
        <v>21</v>
      </c>
      <c r="F6609" t="s">
        <v>13</v>
      </c>
      <c r="G6609" t="s">
        <v>51</v>
      </c>
      <c r="I6609" t="s">
        <v>38</v>
      </c>
      <c r="J6609" t="s">
        <v>23</v>
      </c>
      <c r="K6609" s="2" t="str">
        <f>HYPERLINK("..\..\Imagery\ScannedSlabs\1993\VN93-698.jpg")</f>
        <v>..\..\Imagery\ScannedSlabs\1993\VN93-698.jpg</v>
      </c>
    </row>
    <row r="6610" spans="1:11" x14ac:dyDescent="0.25">
      <c r="A6610" t="s">
        <v>9519</v>
      </c>
      <c r="B6610" t="s">
        <v>9519</v>
      </c>
      <c r="C6610">
        <v>570974</v>
      </c>
      <c r="D6610">
        <v>5760642</v>
      </c>
      <c r="E6610">
        <v>21</v>
      </c>
      <c r="F6610" t="s">
        <v>13</v>
      </c>
      <c r="G6610" t="s">
        <v>3803</v>
      </c>
      <c r="I6610" t="s">
        <v>35</v>
      </c>
      <c r="J6610" t="s">
        <v>149</v>
      </c>
      <c r="K6610" s="2" t="str">
        <f>HYPERLINK("..\..\Imagery\ScannedSlabs\1993\VN93-700.jpg")</f>
        <v>..\..\Imagery\ScannedSlabs\1993\VN93-700.jpg</v>
      </c>
    </row>
    <row r="6611" spans="1:11" x14ac:dyDescent="0.25">
      <c r="A6611" t="s">
        <v>9520</v>
      </c>
      <c r="B6611" t="s">
        <v>9521</v>
      </c>
      <c r="C6611">
        <v>504835</v>
      </c>
      <c r="D6611">
        <v>5970254</v>
      </c>
      <c r="E6611">
        <v>21</v>
      </c>
      <c r="F6611" t="s">
        <v>13</v>
      </c>
      <c r="G6611" t="s">
        <v>484</v>
      </c>
      <c r="H6611" t="s">
        <v>9522</v>
      </c>
      <c r="I6611" t="s">
        <v>55</v>
      </c>
      <c r="J6611" t="s">
        <v>16</v>
      </c>
      <c r="K6611" s="2" t="str">
        <f>HYPERLINK("..\..\Imagery\ScannedSlabs\1984\CG84-172B.jpg")</f>
        <v>..\..\Imagery\ScannedSlabs\1984\CG84-172B.jpg</v>
      </c>
    </row>
    <row r="6612" spans="1:11" x14ac:dyDescent="0.25">
      <c r="A6612" t="s">
        <v>9520</v>
      </c>
      <c r="B6612" t="s">
        <v>9523</v>
      </c>
      <c r="C6612">
        <v>504835</v>
      </c>
      <c r="D6612">
        <v>5970254</v>
      </c>
      <c r="E6612">
        <v>21</v>
      </c>
      <c r="F6612" t="s">
        <v>13</v>
      </c>
      <c r="G6612" t="s">
        <v>51</v>
      </c>
      <c r="H6612" t="s">
        <v>9524</v>
      </c>
      <c r="I6612" t="s">
        <v>55</v>
      </c>
      <c r="J6612" t="s">
        <v>16</v>
      </c>
      <c r="K6612" s="2" t="str">
        <f>HYPERLINK("..\..\Imagery\ScannedSlabs\1984\CG84-172C.jpg")</f>
        <v>..\..\Imagery\ScannedSlabs\1984\CG84-172C.jpg</v>
      </c>
    </row>
    <row r="6613" spans="1:11" x14ac:dyDescent="0.25">
      <c r="A6613" t="s">
        <v>9520</v>
      </c>
      <c r="B6613" t="s">
        <v>9525</v>
      </c>
      <c r="C6613">
        <v>504835</v>
      </c>
      <c r="D6613">
        <v>5970254</v>
      </c>
      <c r="E6613">
        <v>21</v>
      </c>
      <c r="F6613" t="s">
        <v>13</v>
      </c>
      <c r="G6613" t="s">
        <v>333</v>
      </c>
      <c r="I6613" t="s">
        <v>15</v>
      </c>
      <c r="J6613" t="s">
        <v>16</v>
      </c>
      <c r="K6613" s="2" t="str">
        <f>HYPERLINK("..\..\Imagery\ScannedSlabs\1984\CG84-172D.jpg")</f>
        <v>..\..\Imagery\ScannedSlabs\1984\CG84-172D.jpg</v>
      </c>
    </row>
    <row r="6614" spans="1:11" x14ac:dyDescent="0.25">
      <c r="A6614" t="s">
        <v>9526</v>
      </c>
      <c r="B6614" t="s">
        <v>9526</v>
      </c>
      <c r="C6614">
        <v>563176</v>
      </c>
      <c r="D6614">
        <v>5916612</v>
      </c>
      <c r="E6614">
        <v>21</v>
      </c>
      <c r="F6614" t="s">
        <v>13</v>
      </c>
      <c r="G6614" t="s">
        <v>124</v>
      </c>
      <c r="I6614" t="s">
        <v>35</v>
      </c>
      <c r="J6614" t="s">
        <v>16</v>
      </c>
      <c r="K6614" s="2" t="str">
        <f>HYPERLINK("..\..\Imagery\ScannedSlabs\1985\VN85-355.jpg")</f>
        <v>..\..\Imagery\ScannedSlabs\1985\VN85-355.jpg</v>
      </c>
    </row>
    <row r="6615" spans="1:11" x14ac:dyDescent="0.25">
      <c r="A6615" t="s">
        <v>9527</v>
      </c>
      <c r="B6615" t="s">
        <v>9527</v>
      </c>
      <c r="C6615">
        <v>563750</v>
      </c>
      <c r="D6615">
        <v>5893656</v>
      </c>
      <c r="E6615">
        <v>21</v>
      </c>
      <c r="F6615" t="s">
        <v>13</v>
      </c>
      <c r="G6615" t="s">
        <v>652</v>
      </c>
      <c r="I6615" t="s">
        <v>38</v>
      </c>
      <c r="J6615" t="s">
        <v>16</v>
      </c>
      <c r="K6615" s="2" t="str">
        <f>HYPERLINK("..\..\Imagery\ScannedSlabs\1985\VN85-357.jpg")</f>
        <v>..\..\Imagery\ScannedSlabs\1985\VN85-357.jpg</v>
      </c>
    </row>
    <row r="6616" spans="1:11" x14ac:dyDescent="0.25">
      <c r="A6616" t="s">
        <v>9528</v>
      </c>
      <c r="B6616" t="s">
        <v>9528</v>
      </c>
      <c r="C6616">
        <v>565181</v>
      </c>
      <c r="D6616">
        <v>5894987</v>
      </c>
      <c r="E6616">
        <v>21</v>
      </c>
      <c r="F6616" t="s">
        <v>13</v>
      </c>
      <c r="G6616" t="s">
        <v>51</v>
      </c>
      <c r="I6616" t="s">
        <v>35</v>
      </c>
      <c r="J6616" t="s">
        <v>16</v>
      </c>
      <c r="K6616" s="2" t="str">
        <f>HYPERLINK("..\..\Imagery\ScannedSlabs\1985\VN85-360.jpg")</f>
        <v>..\..\Imagery\ScannedSlabs\1985\VN85-360.jpg</v>
      </c>
    </row>
    <row r="6617" spans="1:11" x14ac:dyDescent="0.25">
      <c r="A6617" t="s">
        <v>9529</v>
      </c>
      <c r="B6617" t="s">
        <v>9529</v>
      </c>
      <c r="C6617">
        <v>566525</v>
      </c>
      <c r="D6617">
        <v>5895535</v>
      </c>
      <c r="E6617">
        <v>21</v>
      </c>
      <c r="F6617" t="s">
        <v>13</v>
      </c>
      <c r="G6617" t="s">
        <v>51</v>
      </c>
      <c r="I6617" t="s">
        <v>38</v>
      </c>
      <c r="J6617" t="s">
        <v>16</v>
      </c>
      <c r="K6617" s="2" t="str">
        <f>HYPERLINK("..\..\Imagery\ScannedSlabs\1985\VN85-362.jpg")</f>
        <v>..\..\Imagery\ScannedSlabs\1985\VN85-362.jpg</v>
      </c>
    </row>
    <row r="6618" spans="1:11" x14ac:dyDescent="0.25">
      <c r="A6618" t="s">
        <v>9530</v>
      </c>
      <c r="B6618" t="s">
        <v>9531</v>
      </c>
      <c r="C6618">
        <v>510527</v>
      </c>
      <c r="D6618">
        <v>5819399</v>
      </c>
      <c r="E6618">
        <v>21</v>
      </c>
      <c r="F6618" t="s">
        <v>13</v>
      </c>
      <c r="G6618" t="s">
        <v>2813</v>
      </c>
      <c r="I6618" t="s">
        <v>35</v>
      </c>
      <c r="J6618" t="s">
        <v>83</v>
      </c>
    </row>
    <row r="6619" spans="1:11" x14ac:dyDescent="0.25">
      <c r="A6619" t="s">
        <v>9532</v>
      </c>
      <c r="B6619" t="s">
        <v>9533</v>
      </c>
      <c r="C6619">
        <v>510777</v>
      </c>
      <c r="D6619">
        <v>5826627</v>
      </c>
      <c r="E6619">
        <v>21</v>
      </c>
      <c r="F6619" t="s">
        <v>13</v>
      </c>
      <c r="G6619" t="s">
        <v>2813</v>
      </c>
      <c r="I6619" t="s">
        <v>38</v>
      </c>
      <c r="J6619" t="s">
        <v>83</v>
      </c>
    </row>
    <row r="6620" spans="1:11" x14ac:dyDescent="0.25">
      <c r="A6620" t="s">
        <v>9534</v>
      </c>
      <c r="B6620" t="s">
        <v>9534</v>
      </c>
      <c r="C6620">
        <v>360505</v>
      </c>
      <c r="D6620">
        <v>5769457</v>
      </c>
      <c r="E6620">
        <v>21</v>
      </c>
      <c r="F6620" t="s">
        <v>13</v>
      </c>
      <c r="G6620" t="s">
        <v>540</v>
      </c>
      <c r="H6620" t="s">
        <v>662</v>
      </c>
      <c r="I6620" t="s">
        <v>38</v>
      </c>
      <c r="J6620" t="s">
        <v>16</v>
      </c>
      <c r="K6620" s="2" t="str">
        <f>HYPERLINK("..\..\Imagery\ScannedSlabs\1999\CG99-400.jpg")</f>
        <v>..\..\Imagery\ScannedSlabs\1999\CG99-400.jpg</v>
      </c>
    </row>
    <row r="6621" spans="1:11" x14ac:dyDescent="0.25">
      <c r="A6621" t="s">
        <v>9535</v>
      </c>
      <c r="B6621" t="s">
        <v>9535</v>
      </c>
      <c r="C6621">
        <v>582732</v>
      </c>
      <c r="D6621">
        <v>5893196</v>
      </c>
      <c r="E6621">
        <v>21</v>
      </c>
      <c r="F6621" t="s">
        <v>13</v>
      </c>
      <c r="G6621" t="s">
        <v>42</v>
      </c>
      <c r="I6621" t="s">
        <v>38</v>
      </c>
      <c r="J6621" t="s">
        <v>16</v>
      </c>
      <c r="K6621" s="2" t="str">
        <f>HYPERLINK("..\..\Imagery\ScannedSlabs\1985\SP85-053.jpg")</f>
        <v>..\..\Imagery\ScannedSlabs\1985\SP85-053.jpg</v>
      </c>
    </row>
    <row r="6622" spans="1:11" x14ac:dyDescent="0.25">
      <c r="A6622" t="s">
        <v>9536</v>
      </c>
      <c r="B6622" t="s">
        <v>9536</v>
      </c>
      <c r="C6622">
        <v>500750</v>
      </c>
      <c r="D6622">
        <v>5723750</v>
      </c>
      <c r="E6622">
        <v>21</v>
      </c>
      <c r="F6622" t="s">
        <v>13</v>
      </c>
      <c r="G6622" t="s">
        <v>124</v>
      </c>
      <c r="H6622" t="s">
        <v>828</v>
      </c>
      <c r="I6622" t="s">
        <v>38</v>
      </c>
      <c r="J6622" t="s">
        <v>16</v>
      </c>
      <c r="K6622" s="2" t="str">
        <f>HYPERLINK("..\..\Imagery\ScannedSlabs\1993\DL93-077.jpg")</f>
        <v>..\..\Imagery\ScannedSlabs\1993\DL93-077.jpg</v>
      </c>
    </row>
    <row r="6623" spans="1:11" x14ac:dyDescent="0.25">
      <c r="A6623" t="s">
        <v>9537</v>
      </c>
      <c r="B6623" t="s">
        <v>9537</v>
      </c>
      <c r="C6623">
        <v>499564</v>
      </c>
      <c r="D6623">
        <v>5724688</v>
      </c>
      <c r="E6623">
        <v>21</v>
      </c>
      <c r="F6623" t="s">
        <v>13</v>
      </c>
      <c r="G6623" t="s">
        <v>124</v>
      </c>
      <c r="H6623" t="s">
        <v>828</v>
      </c>
      <c r="I6623" t="s">
        <v>35</v>
      </c>
      <c r="J6623" t="s">
        <v>23</v>
      </c>
      <c r="K6623" s="2" t="str">
        <f>HYPERLINK("..\..\Imagery\ScannedSlabs\1993\DL93-079.jpg")</f>
        <v>..\..\Imagery\ScannedSlabs\1993\DL93-079.jpg</v>
      </c>
    </row>
    <row r="6624" spans="1:11" x14ac:dyDescent="0.25">
      <c r="A6624" t="s">
        <v>9538</v>
      </c>
      <c r="B6624" t="s">
        <v>9538</v>
      </c>
      <c r="C6624">
        <v>549443</v>
      </c>
      <c r="D6624">
        <v>5735933</v>
      </c>
      <c r="E6624">
        <v>21</v>
      </c>
      <c r="F6624" t="s">
        <v>13</v>
      </c>
      <c r="G6624" t="s">
        <v>49</v>
      </c>
      <c r="I6624" t="s">
        <v>38</v>
      </c>
      <c r="J6624" t="s">
        <v>23</v>
      </c>
      <c r="K6624" s="2" t="str">
        <f>HYPERLINK("..\..\Imagery\ScannedSlabs\1993\DL93-080.jpg")</f>
        <v>..\..\Imagery\ScannedSlabs\1993\DL93-080.jpg</v>
      </c>
    </row>
    <row r="6625" spans="1:11" x14ac:dyDescent="0.25">
      <c r="A6625" t="s">
        <v>9539</v>
      </c>
      <c r="B6625" t="s">
        <v>9540</v>
      </c>
      <c r="C6625">
        <v>549560</v>
      </c>
      <c r="D6625">
        <v>5735967</v>
      </c>
      <c r="E6625">
        <v>21</v>
      </c>
      <c r="F6625" t="s">
        <v>13</v>
      </c>
      <c r="G6625" t="s">
        <v>9193</v>
      </c>
      <c r="I6625" t="s">
        <v>38</v>
      </c>
      <c r="J6625" t="s">
        <v>16</v>
      </c>
      <c r="K6625" s="2" t="str">
        <f>HYPERLINK("..\..\Imagery\ScannedSlabs\1993\DL93-081B.jpg")</f>
        <v>..\..\Imagery\ScannedSlabs\1993\DL93-081B.jpg</v>
      </c>
    </row>
    <row r="6626" spans="1:11" x14ac:dyDescent="0.25">
      <c r="A6626" t="s">
        <v>9539</v>
      </c>
      <c r="B6626" t="s">
        <v>9541</v>
      </c>
      <c r="C6626">
        <v>549560</v>
      </c>
      <c r="D6626">
        <v>5735967</v>
      </c>
      <c r="E6626">
        <v>21</v>
      </c>
      <c r="F6626" t="s">
        <v>13</v>
      </c>
      <c r="G6626" t="s">
        <v>113</v>
      </c>
      <c r="I6626" t="s">
        <v>38</v>
      </c>
      <c r="J6626" t="s">
        <v>16</v>
      </c>
      <c r="K6626" s="2" t="str">
        <f>HYPERLINK("..\..\Imagery\ScannedSlabs\1993\DL93-081A.jpg")</f>
        <v>..\..\Imagery\ScannedSlabs\1993\DL93-081A.jpg</v>
      </c>
    </row>
    <row r="6627" spans="1:11" x14ac:dyDescent="0.25">
      <c r="A6627" t="s">
        <v>9542</v>
      </c>
      <c r="B6627" t="s">
        <v>9542</v>
      </c>
      <c r="C6627">
        <v>516214</v>
      </c>
      <c r="D6627">
        <v>5735303</v>
      </c>
      <c r="E6627">
        <v>21</v>
      </c>
      <c r="F6627" t="s">
        <v>13</v>
      </c>
      <c r="G6627" t="s">
        <v>3253</v>
      </c>
      <c r="I6627" t="s">
        <v>38</v>
      </c>
      <c r="J6627" t="s">
        <v>16</v>
      </c>
      <c r="K6627" s="2" t="str">
        <f>HYPERLINK("..\..\Imagery\ScannedSlabs\1993\DL93-215.jpg")</f>
        <v>..\..\Imagery\ScannedSlabs\1993\DL93-215.jpg</v>
      </c>
    </row>
    <row r="6628" spans="1:11" x14ac:dyDescent="0.25">
      <c r="A6628" t="s">
        <v>9543</v>
      </c>
      <c r="B6628" t="s">
        <v>9543</v>
      </c>
      <c r="C6628">
        <v>578040</v>
      </c>
      <c r="D6628">
        <v>5762097</v>
      </c>
      <c r="E6628">
        <v>21</v>
      </c>
      <c r="F6628" t="s">
        <v>13</v>
      </c>
      <c r="G6628" t="s">
        <v>333</v>
      </c>
      <c r="I6628" t="s">
        <v>38</v>
      </c>
      <c r="J6628" t="s">
        <v>16</v>
      </c>
      <c r="K6628" s="2" t="str">
        <f>HYPERLINK("..\..\Imagery\ScannedSlabs\1987\CG87-411.jpg")</f>
        <v>..\..\Imagery\ScannedSlabs\1987\CG87-411.jpg</v>
      </c>
    </row>
    <row r="6629" spans="1:11" x14ac:dyDescent="0.25">
      <c r="A6629" t="s">
        <v>9544</v>
      </c>
      <c r="B6629" t="s">
        <v>9544</v>
      </c>
      <c r="C6629">
        <v>578599</v>
      </c>
      <c r="D6629">
        <v>5761760</v>
      </c>
      <c r="E6629">
        <v>21</v>
      </c>
      <c r="F6629" t="s">
        <v>13</v>
      </c>
      <c r="G6629" t="s">
        <v>105</v>
      </c>
      <c r="I6629" t="s">
        <v>35</v>
      </c>
      <c r="J6629" t="s">
        <v>16</v>
      </c>
      <c r="K6629" s="2" t="str">
        <f>HYPERLINK("..\..\Imagery\ScannedSlabs\1987\CG87-415.jpg")</f>
        <v>..\..\Imagery\ScannedSlabs\1987\CG87-415.jpg</v>
      </c>
    </row>
    <row r="6630" spans="1:11" x14ac:dyDescent="0.25">
      <c r="A6630" t="s">
        <v>9545</v>
      </c>
      <c r="B6630" t="s">
        <v>9545</v>
      </c>
      <c r="C6630">
        <v>531779</v>
      </c>
      <c r="D6630">
        <v>5918132</v>
      </c>
      <c r="E6630">
        <v>21</v>
      </c>
      <c r="F6630" t="s">
        <v>13</v>
      </c>
      <c r="G6630" t="s">
        <v>42</v>
      </c>
      <c r="H6630" t="s">
        <v>34</v>
      </c>
      <c r="I6630" t="s">
        <v>38</v>
      </c>
      <c r="J6630" t="s">
        <v>16</v>
      </c>
      <c r="K6630" s="2" t="str">
        <f>HYPERLINK("..\..\Imagery\ScannedSlabs\1985\CG85-165.jpg")</f>
        <v>..\..\Imagery\ScannedSlabs\1985\CG85-165.jpg</v>
      </c>
    </row>
    <row r="6631" spans="1:11" x14ac:dyDescent="0.25">
      <c r="A6631" t="s">
        <v>9546</v>
      </c>
      <c r="B6631" t="s">
        <v>9546</v>
      </c>
      <c r="C6631">
        <v>531061</v>
      </c>
      <c r="D6631">
        <v>5919681</v>
      </c>
      <c r="E6631">
        <v>21</v>
      </c>
      <c r="F6631" t="s">
        <v>13</v>
      </c>
      <c r="G6631" t="s">
        <v>484</v>
      </c>
      <c r="H6631" t="s">
        <v>34</v>
      </c>
      <c r="I6631" t="s">
        <v>38</v>
      </c>
      <c r="J6631" t="s">
        <v>23</v>
      </c>
      <c r="K6631" s="2" t="str">
        <f>HYPERLINK("..\..\Imagery\ScannedSlabs\1985\CG85-166.jpg")</f>
        <v>..\..\Imagery\ScannedSlabs\1985\CG85-166.jpg</v>
      </c>
    </row>
    <row r="6632" spans="1:11" x14ac:dyDescent="0.25">
      <c r="A6632" t="s">
        <v>9547</v>
      </c>
      <c r="B6632" t="s">
        <v>9548</v>
      </c>
      <c r="C6632">
        <v>529468</v>
      </c>
      <c r="D6632">
        <v>5922974</v>
      </c>
      <c r="E6632">
        <v>21</v>
      </c>
      <c r="F6632" t="s">
        <v>13</v>
      </c>
      <c r="G6632" t="s">
        <v>33</v>
      </c>
      <c r="H6632" t="s">
        <v>34</v>
      </c>
      <c r="I6632" t="s">
        <v>38</v>
      </c>
      <c r="J6632" t="s">
        <v>23</v>
      </c>
      <c r="K6632" s="2" t="str">
        <f>HYPERLINK("..\..\Imagery\ScannedSlabs\1985\CG85-167C.jpg")</f>
        <v>..\..\Imagery\ScannedSlabs\1985\CG85-167C.jpg</v>
      </c>
    </row>
    <row r="6633" spans="1:11" x14ac:dyDescent="0.25">
      <c r="A6633" t="s">
        <v>9549</v>
      </c>
      <c r="B6633" t="s">
        <v>9549</v>
      </c>
      <c r="C6633">
        <v>557506</v>
      </c>
      <c r="D6633">
        <v>5932501</v>
      </c>
      <c r="E6633">
        <v>21</v>
      </c>
      <c r="F6633" t="s">
        <v>13</v>
      </c>
      <c r="G6633" t="s">
        <v>415</v>
      </c>
      <c r="I6633" t="s">
        <v>38</v>
      </c>
      <c r="J6633" t="s">
        <v>16</v>
      </c>
      <c r="K6633" s="2" t="str">
        <f>HYPERLINK("..\..\Imagery\ScannedSlabs\1981\GF81-359.jpg")</f>
        <v>..\..\Imagery\ScannedSlabs\1981\GF81-359.jpg</v>
      </c>
    </row>
    <row r="6634" spans="1:11" x14ac:dyDescent="0.25">
      <c r="A6634" t="s">
        <v>9550</v>
      </c>
      <c r="B6634" t="s">
        <v>9550</v>
      </c>
      <c r="C6634">
        <v>557903</v>
      </c>
      <c r="D6634">
        <v>5932319</v>
      </c>
      <c r="E6634">
        <v>21</v>
      </c>
      <c r="F6634" t="s">
        <v>13</v>
      </c>
      <c r="G6634" t="s">
        <v>1142</v>
      </c>
      <c r="I6634" t="s">
        <v>38</v>
      </c>
      <c r="J6634" t="s">
        <v>16</v>
      </c>
      <c r="K6634" s="2" t="str">
        <f>HYPERLINK("..\..\Imagery\ScannedSlabs\1981\GF81-360.jpg")</f>
        <v>..\..\Imagery\ScannedSlabs\1981\GF81-360.jpg</v>
      </c>
    </row>
    <row r="6635" spans="1:11" x14ac:dyDescent="0.25">
      <c r="A6635" t="s">
        <v>9551</v>
      </c>
      <c r="B6635" t="s">
        <v>9551</v>
      </c>
      <c r="C6635">
        <v>457161</v>
      </c>
      <c r="D6635">
        <v>5896193</v>
      </c>
      <c r="E6635">
        <v>21</v>
      </c>
      <c r="F6635" t="s">
        <v>13</v>
      </c>
      <c r="G6635" t="s">
        <v>61</v>
      </c>
      <c r="I6635" t="s">
        <v>38</v>
      </c>
      <c r="J6635" t="s">
        <v>16</v>
      </c>
      <c r="K6635" s="2" t="str">
        <f>HYPERLINK("..\..\Imagery\ScannedSlabs\1984\CG84-424.jpg")</f>
        <v>..\..\Imagery\ScannedSlabs\1984\CG84-424.jpg</v>
      </c>
    </row>
    <row r="6636" spans="1:11" x14ac:dyDescent="0.25">
      <c r="A6636" t="s">
        <v>9552</v>
      </c>
      <c r="B6636" t="s">
        <v>9552</v>
      </c>
      <c r="C6636">
        <v>361550</v>
      </c>
      <c r="D6636">
        <v>5853250</v>
      </c>
      <c r="E6636">
        <v>21</v>
      </c>
      <c r="F6636" t="s">
        <v>13</v>
      </c>
      <c r="G6636" t="s">
        <v>51</v>
      </c>
      <c r="I6636" t="s">
        <v>35</v>
      </c>
      <c r="J6636" t="s">
        <v>23</v>
      </c>
      <c r="K6636" s="2" t="str">
        <f>HYPERLINK("..\..\Imagery\ScannedSlabs\1998\CG98-107.jpg")</f>
        <v>..\..\Imagery\ScannedSlabs\1998\CG98-107.jpg</v>
      </c>
    </row>
    <row r="6637" spans="1:11" x14ac:dyDescent="0.25">
      <c r="A6637" t="s">
        <v>9553</v>
      </c>
      <c r="B6637" t="s">
        <v>9553</v>
      </c>
      <c r="C6637">
        <v>585192</v>
      </c>
      <c r="D6637">
        <v>5902825</v>
      </c>
      <c r="E6637">
        <v>21</v>
      </c>
      <c r="F6637" t="s">
        <v>13</v>
      </c>
      <c r="G6637" t="s">
        <v>73</v>
      </c>
      <c r="I6637" t="s">
        <v>35</v>
      </c>
      <c r="J6637" t="s">
        <v>20</v>
      </c>
      <c r="K6637" s="2" t="str">
        <f>HYPERLINK("..\..\Imagery\ScannedSlabs\1985\LC85-067.jpg")</f>
        <v>..\..\Imagery\ScannedSlabs\1985\LC85-067.jpg</v>
      </c>
    </row>
    <row r="6638" spans="1:11" x14ac:dyDescent="0.25">
      <c r="A6638" t="s">
        <v>9554</v>
      </c>
      <c r="B6638" t="s">
        <v>9554</v>
      </c>
      <c r="C6638">
        <v>308252</v>
      </c>
      <c r="D6638">
        <v>5997311</v>
      </c>
      <c r="E6638">
        <v>21</v>
      </c>
      <c r="F6638" t="s">
        <v>13</v>
      </c>
      <c r="I6638" t="s">
        <v>35</v>
      </c>
      <c r="J6638" t="s">
        <v>83</v>
      </c>
    </row>
    <row r="6639" spans="1:11" x14ac:dyDescent="0.25">
      <c r="A6639" t="s">
        <v>9555</v>
      </c>
      <c r="B6639" t="s">
        <v>9555</v>
      </c>
      <c r="C6639">
        <v>394397</v>
      </c>
      <c r="D6639">
        <v>5762992</v>
      </c>
      <c r="E6639">
        <v>21</v>
      </c>
      <c r="F6639" t="s">
        <v>13</v>
      </c>
      <c r="G6639" t="s">
        <v>484</v>
      </c>
      <c r="I6639" t="s">
        <v>38</v>
      </c>
      <c r="J6639" t="s">
        <v>16</v>
      </c>
      <c r="K6639" s="2" t="str">
        <f>HYPERLINK("..\..\Imagery\ScannedSlabs\1999\SL99-001.jpg")</f>
        <v>..\..\Imagery\ScannedSlabs\1999\SL99-001.jpg</v>
      </c>
    </row>
    <row r="6640" spans="1:11" x14ac:dyDescent="0.25">
      <c r="A6640" t="s">
        <v>9556</v>
      </c>
      <c r="B6640" t="s">
        <v>9556</v>
      </c>
      <c r="C6640">
        <v>394270</v>
      </c>
      <c r="D6640">
        <v>5763256</v>
      </c>
      <c r="E6640">
        <v>21</v>
      </c>
      <c r="F6640" t="s">
        <v>13</v>
      </c>
      <c r="G6640" t="s">
        <v>484</v>
      </c>
      <c r="I6640" t="s">
        <v>38</v>
      </c>
      <c r="J6640" t="s">
        <v>16</v>
      </c>
      <c r="K6640" s="2" t="str">
        <f>HYPERLINK("..\..\Imagery\ScannedSlabs\1999\SL99-002.jpg")</f>
        <v>..\..\Imagery\ScannedSlabs\1999\SL99-002.jpg</v>
      </c>
    </row>
    <row r="6641" spans="1:11" x14ac:dyDescent="0.25">
      <c r="A6641" t="s">
        <v>9557</v>
      </c>
      <c r="B6641" t="s">
        <v>9558</v>
      </c>
      <c r="C6641">
        <v>568294</v>
      </c>
      <c r="D6641">
        <v>5916941</v>
      </c>
      <c r="E6641">
        <v>21</v>
      </c>
      <c r="F6641" t="s">
        <v>13</v>
      </c>
      <c r="G6641" t="s">
        <v>42</v>
      </c>
      <c r="I6641" t="s">
        <v>35</v>
      </c>
      <c r="J6641" t="s">
        <v>16</v>
      </c>
      <c r="K6641" s="2" t="str">
        <f>HYPERLINK("..\..\Imagery\ScannedSlabs\1985\GM85-634A.jpg")</f>
        <v>..\..\Imagery\ScannedSlabs\1985\GM85-634A.jpg</v>
      </c>
    </row>
    <row r="6642" spans="1:11" x14ac:dyDescent="0.25">
      <c r="A6642" t="s">
        <v>9557</v>
      </c>
      <c r="B6642" t="s">
        <v>9559</v>
      </c>
      <c r="C6642">
        <v>568294</v>
      </c>
      <c r="D6642">
        <v>5916941</v>
      </c>
      <c r="E6642">
        <v>21</v>
      </c>
      <c r="F6642" t="s">
        <v>13</v>
      </c>
      <c r="G6642" t="s">
        <v>9560</v>
      </c>
      <c r="I6642" t="s">
        <v>38</v>
      </c>
      <c r="J6642" t="s">
        <v>16</v>
      </c>
      <c r="K6642" s="2" t="str">
        <f>HYPERLINK("..\..\Imagery\ScannedSlabs\1985\GM85-634B.jpg")</f>
        <v>..\..\Imagery\ScannedSlabs\1985\GM85-634B.jpg</v>
      </c>
    </row>
    <row r="6643" spans="1:11" x14ac:dyDescent="0.25">
      <c r="A6643" t="s">
        <v>9561</v>
      </c>
      <c r="B6643" t="s">
        <v>9562</v>
      </c>
      <c r="C6643">
        <v>568530</v>
      </c>
      <c r="D6643">
        <v>5916954</v>
      </c>
      <c r="E6643">
        <v>21</v>
      </c>
      <c r="F6643" t="s">
        <v>13</v>
      </c>
      <c r="G6643" t="s">
        <v>51</v>
      </c>
      <c r="I6643" t="s">
        <v>35</v>
      </c>
      <c r="J6643" t="s">
        <v>16</v>
      </c>
      <c r="K6643" s="2" t="str">
        <f>HYPERLINK("..\..\Imagery\ScannedSlabs\1985\GM85-635B.jpg")</f>
        <v>..\..\Imagery\ScannedSlabs\1985\GM85-635B.jpg</v>
      </c>
    </row>
    <row r="6644" spans="1:11" x14ac:dyDescent="0.25">
      <c r="A6644" t="s">
        <v>9561</v>
      </c>
      <c r="B6644" t="s">
        <v>9563</v>
      </c>
      <c r="C6644">
        <v>568530</v>
      </c>
      <c r="D6644">
        <v>5916954</v>
      </c>
      <c r="E6644">
        <v>21</v>
      </c>
      <c r="F6644" t="s">
        <v>13</v>
      </c>
      <c r="G6644" t="s">
        <v>415</v>
      </c>
      <c r="I6644" t="s">
        <v>35</v>
      </c>
      <c r="J6644" t="s">
        <v>16</v>
      </c>
      <c r="K6644" s="2" t="str">
        <f>HYPERLINK("..\..\Imagery\ScannedSlabs\1985\GM85-635A.jpg")</f>
        <v>..\..\Imagery\ScannedSlabs\1985\GM85-635A.jpg</v>
      </c>
    </row>
    <row r="6645" spans="1:11" x14ac:dyDescent="0.25">
      <c r="A6645" t="s">
        <v>9564</v>
      </c>
      <c r="B6645" t="s">
        <v>9565</v>
      </c>
      <c r="C6645">
        <v>568823</v>
      </c>
      <c r="D6645">
        <v>5917325</v>
      </c>
      <c r="E6645">
        <v>21</v>
      </c>
      <c r="F6645" t="s">
        <v>13</v>
      </c>
      <c r="G6645" t="s">
        <v>415</v>
      </c>
      <c r="I6645" t="s">
        <v>38</v>
      </c>
      <c r="J6645" t="s">
        <v>16</v>
      </c>
      <c r="K6645" s="2" t="str">
        <f>HYPERLINK("..\..\Imagery\ScannedSlabs\1985\GM85-636D.jpg")</f>
        <v>..\..\Imagery\ScannedSlabs\1985\GM85-636D.jpg</v>
      </c>
    </row>
    <row r="6646" spans="1:11" x14ac:dyDescent="0.25">
      <c r="A6646" t="s">
        <v>9564</v>
      </c>
      <c r="B6646" t="s">
        <v>9566</v>
      </c>
      <c r="C6646">
        <v>568823</v>
      </c>
      <c r="D6646">
        <v>5917325</v>
      </c>
      <c r="E6646">
        <v>21</v>
      </c>
      <c r="F6646" t="s">
        <v>13</v>
      </c>
      <c r="G6646" t="s">
        <v>8208</v>
      </c>
      <c r="I6646" t="s">
        <v>38</v>
      </c>
      <c r="J6646" t="s">
        <v>23</v>
      </c>
      <c r="K6646" s="2" t="str">
        <f>HYPERLINK("..\..\Imagery\ScannedSlabs\1985\GM85-636C.jpg")</f>
        <v>..\..\Imagery\ScannedSlabs\1985\GM85-636C.jpg</v>
      </c>
    </row>
    <row r="6647" spans="1:11" x14ac:dyDescent="0.25">
      <c r="A6647" t="s">
        <v>7667</v>
      </c>
      <c r="B6647" t="s">
        <v>9567</v>
      </c>
      <c r="C6647">
        <v>440758</v>
      </c>
      <c r="D6647">
        <v>5774593</v>
      </c>
      <c r="E6647">
        <v>21</v>
      </c>
      <c r="F6647" t="s">
        <v>13</v>
      </c>
      <c r="G6647" t="s">
        <v>884</v>
      </c>
      <c r="I6647" t="s">
        <v>38</v>
      </c>
      <c r="J6647" t="s">
        <v>16</v>
      </c>
      <c r="K6647" s="2" t="str">
        <f>HYPERLINK("..\..\Imagery\ScannedSlabs\1992\HP92-136B.jpg")</f>
        <v>..\..\Imagery\ScannedSlabs\1992\HP92-136B.jpg</v>
      </c>
    </row>
    <row r="6648" spans="1:11" x14ac:dyDescent="0.25">
      <c r="A6648" t="s">
        <v>9568</v>
      </c>
      <c r="B6648" t="s">
        <v>9568</v>
      </c>
      <c r="C6648">
        <v>518729</v>
      </c>
      <c r="D6648">
        <v>5841583</v>
      </c>
      <c r="E6648">
        <v>21</v>
      </c>
      <c r="F6648" t="s">
        <v>13</v>
      </c>
      <c r="G6648" t="s">
        <v>320</v>
      </c>
      <c r="I6648" t="s">
        <v>35</v>
      </c>
      <c r="J6648" t="s">
        <v>16</v>
      </c>
      <c r="K6648" s="2" t="str">
        <f>HYPERLINK("..\..\Imagery\ScannedSlabs\1986\CG86-307.jpg")</f>
        <v>..\..\Imagery\ScannedSlabs\1986\CG86-307.jpg</v>
      </c>
    </row>
    <row r="6649" spans="1:11" x14ac:dyDescent="0.25">
      <c r="A6649" t="s">
        <v>9569</v>
      </c>
      <c r="B6649" t="s">
        <v>9569</v>
      </c>
      <c r="C6649">
        <v>518668</v>
      </c>
      <c r="D6649">
        <v>5840961</v>
      </c>
      <c r="E6649">
        <v>21</v>
      </c>
      <c r="F6649" t="s">
        <v>13</v>
      </c>
      <c r="G6649" t="s">
        <v>9570</v>
      </c>
      <c r="I6649" t="s">
        <v>35</v>
      </c>
      <c r="J6649" t="s">
        <v>23</v>
      </c>
      <c r="K6649" s="2" t="str">
        <f>HYPERLINK("..\..\Imagery\ScannedSlabs\1986\CG86-309.jpg")</f>
        <v>..\..\Imagery\ScannedSlabs\1986\CG86-309.jpg</v>
      </c>
    </row>
    <row r="6650" spans="1:11" x14ac:dyDescent="0.25">
      <c r="A6650" t="s">
        <v>9571</v>
      </c>
      <c r="B6650" t="s">
        <v>9571</v>
      </c>
      <c r="C6650">
        <v>518623</v>
      </c>
      <c r="D6650">
        <v>5840280</v>
      </c>
      <c r="E6650">
        <v>21</v>
      </c>
      <c r="F6650" t="s">
        <v>13</v>
      </c>
      <c r="G6650" t="s">
        <v>9570</v>
      </c>
      <c r="I6650" t="s">
        <v>35</v>
      </c>
      <c r="J6650" t="s">
        <v>23</v>
      </c>
      <c r="K6650" s="2" t="str">
        <f>HYPERLINK("..\..\Imagery\ScannedSlabs\1986\CG86-310.jpg")</f>
        <v>..\..\Imagery\ScannedSlabs\1986\CG86-310.jpg</v>
      </c>
    </row>
    <row r="6651" spans="1:11" x14ac:dyDescent="0.25">
      <c r="A6651" t="s">
        <v>9572</v>
      </c>
      <c r="B6651" t="s">
        <v>9572</v>
      </c>
      <c r="C6651">
        <v>516957</v>
      </c>
      <c r="D6651">
        <v>5838312</v>
      </c>
      <c r="E6651">
        <v>21</v>
      </c>
      <c r="F6651" t="s">
        <v>13</v>
      </c>
      <c r="G6651" t="s">
        <v>1134</v>
      </c>
      <c r="I6651" t="s">
        <v>38</v>
      </c>
      <c r="J6651" t="s">
        <v>16</v>
      </c>
      <c r="K6651" s="2" t="str">
        <f>HYPERLINK("..\..\Imagery\ScannedSlabs\1986\CG86-313.jpg")</f>
        <v>..\..\Imagery\ScannedSlabs\1986\CG86-313.jpg</v>
      </c>
    </row>
    <row r="6652" spans="1:11" x14ac:dyDescent="0.25">
      <c r="A6652" t="s">
        <v>9573</v>
      </c>
      <c r="B6652" t="s">
        <v>9573</v>
      </c>
      <c r="C6652">
        <v>515898</v>
      </c>
      <c r="D6652">
        <v>5837307</v>
      </c>
      <c r="E6652">
        <v>21</v>
      </c>
      <c r="F6652" t="s">
        <v>13</v>
      </c>
      <c r="G6652" t="s">
        <v>448</v>
      </c>
      <c r="I6652" t="s">
        <v>38</v>
      </c>
      <c r="J6652" t="s">
        <v>23</v>
      </c>
      <c r="K6652" s="2" t="str">
        <f>HYPERLINK("..\..\Imagery\ScannedSlabs\1986\CG86-315.jpg")</f>
        <v>..\..\Imagery\ScannedSlabs\1986\CG86-315.jpg</v>
      </c>
    </row>
    <row r="6653" spans="1:11" x14ac:dyDescent="0.25">
      <c r="A6653" t="s">
        <v>9574</v>
      </c>
      <c r="B6653" t="s">
        <v>9575</v>
      </c>
      <c r="C6653">
        <v>573632</v>
      </c>
      <c r="D6653">
        <v>5834452</v>
      </c>
      <c r="E6653">
        <v>21</v>
      </c>
      <c r="F6653" t="s">
        <v>13</v>
      </c>
      <c r="G6653" t="s">
        <v>9576</v>
      </c>
      <c r="J6653" t="s">
        <v>137</v>
      </c>
    </row>
    <row r="6654" spans="1:11" x14ac:dyDescent="0.25">
      <c r="A6654" t="s">
        <v>9577</v>
      </c>
      <c r="B6654" t="s">
        <v>9577</v>
      </c>
      <c r="C6654">
        <v>501537</v>
      </c>
      <c r="D6654">
        <v>5857772</v>
      </c>
      <c r="E6654">
        <v>21</v>
      </c>
      <c r="F6654" t="s">
        <v>13</v>
      </c>
      <c r="G6654" t="s">
        <v>1714</v>
      </c>
      <c r="I6654" t="s">
        <v>35</v>
      </c>
      <c r="J6654" t="s">
        <v>16</v>
      </c>
      <c r="K6654" s="2" t="str">
        <f>HYPERLINK("..\..\Imagery\ScannedSlabs\1986\MN86-165.jpg")</f>
        <v>..\..\Imagery\ScannedSlabs\1986\MN86-165.jpg</v>
      </c>
    </row>
    <row r="6655" spans="1:11" x14ac:dyDescent="0.25">
      <c r="A6655" t="s">
        <v>9578</v>
      </c>
      <c r="B6655" t="s">
        <v>9578</v>
      </c>
      <c r="C6655">
        <v>502221</v>
      </c>
      <c r="D6655">
        <v>5856252</v>
      </c>
      <c r="E6655">
        <v>21</v>
      </c>
      <c r="F6655" t="s">
        <v>13</v>
      </c>
      <c r="G6655" t="s">
        <v>9579</v>
      </c>
      <c r="I6655" t="s">
        <v>38</v>
      </c>
      <c r="J6655" t="s">
        <v>23</v>
      </c>
      <c r="K6655" s="2" t="str">
        <f>HYPERLINK("..\..\Imagery\ScannedSlabs\1986\MN86-167.jpg")</f>
        <v>..\..\Imagery\ScannedSlabs\1986\MN86-167.jpg</v>
      </c>
    </row>
    <row r="6656" spans="1:11" x14ac:dyDescent="0.25">
      <c r="A6656" t="s">
        <v>9580</v>
      </c>
      <c r="B6656" t="s">
        <v>9580</v>
      </c>
      <c r="C6656">
        <v>501663</v>
      </c>
      <c r="D6656">
        <v>5854694</v>
      </c>
      <c r="E6656">
        <v>21</v>
      </c>
      <c r="F6656" t="s">
        <v>13</v>
      </c>
      <c r="G6656" t="s">
        <v>51</v>
      </c>
      <c r="I6656" t="s">
        <v>38</v>
      </c>
      <c r="J6656" t="s">
        <v>16</v>
      </c>
      <c r="K6656" s="2" t="str">
        <f>HYPERLINK("..\..\Imagery\ScannedSlabs\1986\MN86-168.jpg")</f>
        <v>..\..\Imagery\ScannedSlabs\1986\MN86-168.jpg</v>
      </c>
    </row>
    <row r="6657" spans="1:11" x14ac:dyDescent="0.25">
      <c r="A6657" t="s">
        <v>9581</v>
      </c>
      <c r="B6657" t="s">
        <v>9581</v>
      </c>
      <c r="C6657">
        <v>501469</v>
      </c>
      <c r="D6657">
        <v>5854492</v>
      </c>
      <c r="E6657">
        <v>21</v>
      </c>
      <c r="F6657" t="s">
        <v>13</v>
      </c>
      <c r="G6657" t="s">
        <v>4982</v>
      </c>
      <c r="I6657" t="s">
        <v>35</v>
      </c>
      <c r="J6657" t="s">
        <v>16</v>
      </c>
      <c r="K6657" s="2" t="str">
        <f>HYPERLINK("..\..\Imagery\ScannedSlabs\1986\MN86-169.jpg")</f>
        <v>..\..\Imagery\ScannedSlabs\1986\MN86-169.jpg</v>
      </c>
    </row>
    <row r="6658" spans="1:11" x14ac:dyDescent="0.25">
      <c r="A6658" t="s">
        <v>9582</v>
      </c>
      <c r="B6658" t="s">
        <v>9582</v>
      </c>
      <c r="C6658">
        <v>519786</v>
      </c>
      <c r="D6658">
        <v>5835714</v>
      </c>
      <c r="E6658">
        <v>21</v>
      </c>
      <c r="F6658" t="s">
        <v>13</v>
      </c>
      <c r="G6658" t="s">
        <v>3125</v>
      </c>
      <c r="I6658" t="s">
        <v>35</v>
      </c>
      <c r="J6658" t="s">
        <v>16</v>
      </c>
      <c r="K6658" s="2" t="str">
        <f>HYPERLINK("..\..\Imagery\ScannedSlabs\1986\MN86-170.jpg")</f>
        <v>..\..\Imagery\ScannedSlabs\1986\MN86-170.jpg</v>
      </c>
    </row>
    <row r="6659" spans="1:11" x14ac:dyDescent="0.25">
      <c r="A6659" t="s">
        <v>9583</v>
      </c>
      <c r="B6659" t="s">
        <v>9584</v>
      </c>
      <c r="C6659">
        <v>514578</v>
      </c>
      <c r="D6659">
        <v>5953669</v>
      </c>
      <c r="E6659">
        <v>21</v>
      </c>
      <c r="F6659" t="s">
        <v>13</v>
      </c>
      <c r="G6659" t="s">
        <v>1409</v>
      </c>
      <c r="I6659" t="s">
        <v>35</v>
      </c>
      <c r="J6659" t="s">
        <v>16</v>
      </c>
      <c r="K6659" s="2" t="str">
        <f>HYPERLINK("..\..\Imagery\ScannedSlabs\1981\VO81-031A.jpg")</f>
        <v>..\..\Imagery\ScannedSlabs\1981\VO81-031A.jpg</v>
      </c>
    </row>
    <row r="6660" spans="1:11" x14ac:dyDescent="0.25">
      <c r="A6660" t="s">
        <v>9585</v>
      </c>
      <c r="B6660" t="s">
        <v>9585</v>
      </c>
      <c r="C6660">
        <v>560377</v>
      </c>
      <c r="D6660">
        <v>5803859</v>
      </c>
      <c r="E6660">
        <v>21</v>
      </c>
      <c r="F6660" t="s">
        <v>13</v>
      </c>
      <c r="G6660" t="s">
        <v>318</v>
      </c>
      <c r="I6660" t="s">
        <v>38</v>
      </c>
      <c r="J6660" t="s">
        <v>16</v>
      </c>
      <c r="K6660" s="2" t="str">
        <f>HYPERLINK("..\..\Imagery\ScannedSlabs\2003\CG03-174.jpg")</f>
        <v>..\..\Imagery\ScannedSlabs\2003\CG03-174.jpg</v>
      </c>
    </row>
    <row r="6661" spans="1:11" x14ac:dyDescent="0.25">
      <c r="A6661" t="s">
        <v>9586</v>
      </c>
      <c r="B6661" t="s">
        <v>9586</v>
      </c>
      <c r="C6661">
        <v>536313</v>
      </c>
      <c r="D6661">
        <v>5816091</v>
      </c>
      <c r="E6661">
        <v>21</v>
      </c>
      <c r="F6661" t="s">
        <v>13</v>
      </c>
      <c r="G6661" t="s">
        <v>105</v>
      </c>
      <c r="I6661" t="s">
        <v>38</v>
      </c>
      <c r="J6661" t="s">
        <v>16</v>
      </c>
      <c r="K6661" s="2" t="str">
        <f>HYPERLINK("..\..\Imagery\ScannedSlabs\2003\CG03-342.jpg")</f>
        <v>..\..\Imagery\ScannedSlabs\2003\CG03-342.jpg</v>
      </c>
    </row>
    <row r="6662" spans="1:11" x14ac:dyDescent="0.25">
      <c r="A6662" t="s">
        <v>9587</v>
      </c>
      <c r="B6662" t="s">
        <v>9587</v>
      </c>
      <c r="C6662">
        <v>536590</v>
      </c>
      <c r="D6662">
        <v>5816424</v>
      </c>
      <c r="E6662">
        <v>21</v>
      </c>
      <c r="F6662" t="s">
        <v>13</v>
      </c>
      <c r="G6662" t="s">
        <v>105</v>
      </c>
      <c r="I6662" t="s">
        <v>38</v>
      </c>
      <c r="J6662" t="s">
        <v>16</v>
      </c>
      <c r="K6662" s="2" t="str">
        <f>HYPERLINK("..\..\Imagery\ScannedSlabs\2003\CG03-343.jpg")</f>
        <v>..\..\Imagery\ScannedSlabs\2003\CG03-343.jpg</v>
      </c>
    </row>
    <row r="6663" spans="1:11" x14ac:dyDescent="0.25">
      <c r="A6663" t="s">
        <v>9588</v>
      </c>
      <c r="B6663" t="s">
        <v>9588</v>
      </c>
      <c r="C6663">
        <v>537035</v>
      </c>
      <c r="D6663">
        <v>5816626</v>
      </c>
      <c r="E6663">
        <v>21</v>
      </c>
      <c r="F6663" t="s">
        <v>13</v>
      </c>
      <c r="G6663" t="s">
        <v>2047</v>
      </c>
      <c r="I6663" t="s">
        <v>38</v>
      </c>
      <c r="J6663" t="s">
        <v>16</v>
      </c>
      <c r="K6663" s="2" t="str">
        <f>HYPERLINK("..\..\Imagery\ScannedSlabs\2003\CG03-344.jpg")</f>
        <v>..\..\Imagery\ScannedSlabs\2003\CG03-344.jpg</v>
      </c>
    </row>
    <row r="6664" spans="1:11" x14ac:dyDescent="0.25">
      <c r="A6664" t="s">
        <v>9589</v>
      </c>
      <c r="B6664" t="s">
        <v>9589</v>
      </c>
      <c r="C6664">
        <v>537368</v>
      </c>
      <c r="D6664">
        <v>5816689</v>
      </c>
      <c r="E6664">
        <v>21</v>
      </c>
      <c r="F6664" t="s">
        <v>13</v>
      </c>
      <c r="G6664" t="s">
        <v>9590</v>
      </c>
      <c r="I6664" t="s">
        <v>15</v>
      </c>
      <c r="J6664" t="s">
        <v>16</v>
      </c>
      <c r="K6664" s="2" t="str">
        <f>HYPERLINK("..\..\Imagery\ScannedSlabs\2003\CG03-345.jpg")</f>
        <v>..\..\Imagery\ScannedSlabs\2003\CG03-345.jpg</v>
      </c>
    </row>
    <row r="6665" spans="1:11" x14ac:dyDescent="0.25">
      <c r="A6665" t="s">
        <v>9591</v>
      </c>
      <c r="B6665" t="s">
        <v>9591</v>
      </c>
      <c r="C6665">
        <v>537619</v>
      </c>
      <c r="D6665">
        <v>5817301</v>
      </c>
      <c r="E6665">
        <v>21</v>
      </c>
      <c r="F6665" t="s">
        <v>13</v>
      </c>
      <c r="G6665" t="s">
        <v>25</v>
      </c>
      <c r="I6665" t="s">
        <v>38</v>
      </c>
      <c r="J6665" t="s">
        <v>16</v>
      </c>
      <c r="K6665" s="2" t="str">
        <f>HYPERLINK("..\..\Imagery\ScannedSlabs\2003\CG03-346.jpg")</f>
        <v>..\..\Imagery\ScannedSlabs\2003\CG03-346.jpg</v>
      </c>
    </row>
    <row r="6666" spans="1:11" x14ac:dyDescent="0.25">
      <c r="A6666" t="s">
        <v>9592</v>
      </c>
      <c r="B6666" t="s">
        <v>9592</v>
      </c>
      <c r="C6666">
        <v>537324</v>
      </c>
      <c r="D6666">
        <v>5817657</v>
      </c>
      <c r="E6666">
        <v>21</v>
      </c>
      <c r="F6666" t="s">
        <v>13</v>
      </c>
      <c r="G6666" t="s">
        <v>9593</v>
      </c>
      <c r="I6666" t="s">
        <v>38</v>
      </c>
      <c r="J6666" t="s">
        <v>16</v>
      </c>
      <c r="K6666" s="2" t="str">
        <f>HYPERLINK("..\..\Imagery\ScannedSlabs\2003\CG03-347.jpg")</f>
        <v>..\..\Imagery\ScannedSlabs\2003\CG03-347.jpg</v>
      </c>
    </row>
    <row r="6667" spans="1:11" x14ac:dyDescent="0.25">
      <c r="A6667" t="s">
        <v>9594</v>
      </c>
      <c r="B6667" t="s">
        <v>9594</v>
      </c>
      <c r="C6667">
        <v>537036</v>
      </c>
      <c r="D6667">
        <v>5817852</v>
      </c>
      <c r="E6667">
        <v>21</v>
      </c>
      <c r="F6667" t="s">
        <v>13</v>
      </c>
      <c r="G6667" t="s">
        <v>99</v>
      </c>
      <c r="I6667" t="s">
        <v>38</v>
      </c>
      <c r="J6667" t="s">
        <v>16</v>
      </c>
      <c r="K6667" s="2" t="str">
        <f>HYPERLINK("..\..\Imagery\ScannedSlabs\2003\CG03-348.jpg")</f>
        <v>..\..\Imagery\ScannedSlabs\2003\CG03-348.jpg</v>
      </c>
    </row>
    <row r="6668" spans="1:11" x14ac:dyDescent="0.25">
      <c r="A6668" t="s">
        <v>9595</v>
      </c>
      <c r="B6668" t="s">
        <v>9595</v>
      </c>
      <c r="C6668">
        <v>535956</v>
      </c>
      <c r="D6668">
        <v>5818296</v>
      </c>
      <c r="E6668">
        <v>21</v>
      </c>
      <c r="F6668" t="s">
        <v>13</v>
      </c>
      <c r="G6668" t="s">
        <v>2939</v>
      </c>
      <c r="I6668" t="s">
        <v>38</v>
      </c>
      <c r="J6668" t="s">
        <v>16</v>
      </c>
      <c r="K6668" s="2" t="str">
        <f>HYPERLINK("..\..\Imagery\ScannedSlabs\2003\CG03-349.jpg")</f>
        <v>..\..\Imagery\ScannedSlabs\2003\CG03-349.jpg</v>
      </c>
    </row>
    <row r="6669" spans="1:11" x14ac:dyDescent="0.25">
      <c r="A6669" t="s">
        <v>9596</v>
      </c>
      <c r="B6669" t="s">
        <v>9596</v>
      </c>
      <c r="C6669">
        <v>535246</v>
      </c>
      <c r="D6669">
        <v>5818740</v>
      </c>
      <c r="E6669">
        <v>21</v>
      </c>
      <c r="F6669" t="s">
        <v>13</v>
      </c>
      <c r="G6669" t="s">
        <v>4560</v>
      </c>
      <c r="I6669" t="s">
        <v>38</v>
      </c>
      <c r="J6669" t="s">
        <v>16</v>
      </c>
      <c r="K6669" s="2" t="str">
        <f>HYPERLINK("..\..\Imagery\ScannedSlabs\2003\CG03-350.jpg")</f>
        <v>..\..\Imagery\ScannedSlabs\2003\CG03-350.jpg</v>
      </c>
    </row>
    <row r="6670" spans="1:11" x14ac:dyDescent="0.25">
      <c r="A6670" t="s">
        <v>9597</v>
      </c>
      <c r="B6670" t="s">
        <v>9598</v>
      </c>
      <c r="C6670">
        <v>543025</v>
      </c>
      <c r="D6670">
        <v>5735650</v>
      </c>
      <c r="E6670">
        <v>21</v>
      </c>
      <c r="F6670" t="s">
        <v>13</v>
      </c>
      <c r="G6670" t="s">
        <v>6683</v>
      </c>
      <c r="H6670" t="s">
        <v>86</v>
      </c>
      <c r="I6670" t="s">
        <v>38</v>
      </c>
      <c r="J6670" t="s">
        <v>20</v>
      </c>
      <c r="K6670" s="2" t="str">
        <f>HYPERLINK("..\..\Imagery\ScannedSlabs\1993\VN93-074B.jpg")</f>
        <v>..\..\Imagery\ScannedSlabs\1993\VN93-074B.jpg</v>
      </c>
    </row>
    <row r="6671" spans="1:11" x14ac:dyDescent="0.25">
      <c r="A6671" t="s">
        <v>9599</v>
      </c>
      <c r="B6671" t="s">
        <v>9600</v>
      </c>
      <c r="C6671">
        <v>360124</v>
      </c>
      <c r="D6671">
        <v>5900340</v>
      </c>
      <c r="E6671">
        <v>21</v>
      </c>
      <c r="F6671" t="s">
        <v>13</v>
      </c>
      <c r="G6671" t="s">
        <v>42</v>
      </c>
      <c r="I6671" t="s">
        <v>38</v>
      </c>
      <c r="J6671" t="s">
        <v>83</v>
      </c>
    </row>
    <row r="6672" spans="1:11" x14ac:dyDescent="0.25">
      <c r="A6672" t="s">
        <v>9601</v>
      </c>
      <c r="B6672" t="s">
        <v>9602</v>
      </c>
      <c r="C6672">
        <v>361326</v>
      </c>
      <c r="D6672">
        <v>5900835</v>
      </c>
      <c r="E6672">
        <v>21</v>
      </c>
      <c r="F6672" t="s">
        <v>13</v>
      </c>
      <c r="G6672" t="s">
        <v>484</v>
      </c>
      <c r="I6672" t="s">
        <v>38</v>
      </c>
      <c r="J6672" t="s">
        <v>83</v>
      </c>
    </row>
    <row r="6673" spans="1:12" x14ac:dyDescent="0.25">
      <c r="A6673" t="s">
        <v>9603</v>
      </c>
      <c r="B6673" t="s">
        <v>9604</v>
      </c>
      <c r="C6673">
        <v>339185</v>
      </c>
      <c r="D6673">
        <v>5880962</v>
      </c>
      <c r="E6673">
        <v>21</v>
      </c>
      <c r="F6673" t="s">
        <v>13</v>
      </c>
      <c r="G6673" t="s">
        <v>299</v>
      </c>
      <c r="I6673" t="s">
        <v>38</v>
      </c>
      <c r="J6673" t="s">
        <v>83</v>
      </c>
    </row>
    <row r="6674" spans="1:12" x14ac:dyDescent="0.25">
      <c r="A6674" t="s">
        <v>9605</v>
      </c>
      <c r="B6674" t="s">
        <v>9606</v>
      </c>
      <c r="C6674">
        <v>529931</v>
      </c>
      <c r="D6674">
        <v>5843845</v>
      </c>
      <c r="E6674">
        <v>21</v>
      </c>
      <c r="F6674" t="s">
        <v>13</v>
      </c>
      <c r="G6674" t="s">
        <v>9607</v>
      </c>
      <c r="I6674" t="s">
        <v>35</v>
      </c>
      <c r="J6674" t="s">
        <v>83</v>
      </c>
    </row>
    <row r="6675" spans="1:12" x14ac:dyDescent="0.25">
      <c r="A6675" t="s">
        <v>9608</v>
      </c>
      <c r="B6675" t="s">
        <v>9609</v>
      </c>
      <c r="C6675">
        <v>563085</v>
      </c>
      <c r="D6675">
        <v>5842148</v>
      </c>
      <c r="E6675">
        <v>21</v>
      </c>
      <c r="F6675" t="s">
        <v>13</v>
      </c>
      <c r="G6675" t="s">
        <v>9610</v>
      </c>
      <c r="I6675" t="s">
        <v>38</v>
      </c>
      <c r="J6675" t="s">
        <v>83</v>
      </c>
    </row>
    <row r="6676" spans="1:12" x14ac:dyDescent="0.25">
      <c r="A6676" t="s">
        <v>9611</v>
      </c>
      <c r="B6676" t="s">
        <v>9611</v>
      </c>
      <c r="C6676">
        <v>534862</v>
      </c>
      <c r="D6676">
        <v>5833505</v>
      </c>
      <c r="E6676">
        <v>21</v>
      </c>
      <c r="F6676" t="s">
        <v>13</v>
      </c>
      <c r="G6676" t="s">
        <v>9612</v>
      </c>
      <c r="I6676" t="s">
        <v>38</v>
      </c>
      <c r="J6676" t="s">
        <v>16</v>
      </c>
      <c r="K6676" s="2" t="str">
        <f>HYPERLINK("..\..\Imagery\ScannedSlabs\2004\CG04-059.jpg")</f>
        <v>..\..\Imagery\ScannedSlabs\2004\CG04-059.jpg</v>
      </c>
    </row>
    <row r="6677" spans="1:12" x14ac:dyDescent="0.25">
      <c r="A6677" t="s">
        <v>9613</v>
      </c>
      <c r="B6677" t="s">
        <v>9613</v>
      </c>
      <c r="C6677">
        <v>534977</v>
      </c>
      <c r="D6677">
        <v>5833462</v>
      </c>
      <c r="E6677">
        <v>21</v>
      </c>
      <c r="F6677" t="s">
        <v>13</v>
      </c>
      <c r="G6677" t="s">
        <v>3304</v>
      </c>
      <c r="I6677" t="s">
        <v>38</v>
      </c>
      <c r="J6677" t="s">
        <v>16</v>
      </c>
      <c r="K6677" s="2" t="str">
        <f>HYPERLINK("..\..\Imagery\ScannedSlabs\2004\CG04-060.jpg")</f>
        <v>..\..\Imagery\ScannedSlabs\2004\CG04-060.jpg</v>
      </c>
    </row>
    <row r="6678" spans="1:12" x14ac:dyDescent="0.25">
      <c r="A6678" t="s">
        <v>9614</v>
      </c>
      <c r="B6678" t="s">
        <v>9614</v>
      </c>
      <c r="C6678">
        <v>536233</v>
      </c>
      <c r="D6678">
        <v>5833240</v>
      </c>
      <c r="E6678">
        <v>21</v>
      </c>
      <c r="F6678" t="s">
        <v>13</v>
      </c>
      <c r="G6678" t="s">
        <v>9615</v>
      </c>
      <c r="I6678" t="s">
        <v>38</v>
      </c>
      <c r="J6678" t="s">
        <v>16</v>
      </c>
      <c r="K6678" s="2" t="str">
        <f>HYPERLINK("..\..\Imagery\ScannedSlabs\2004\CG04-061.jpg")</f>
        <v>..\..\Imagery\ScannedSlabs\2004\CG04-061.jpg</v>
      </c>
    </row>
    <row r="6679" spans="1:12" x14ac:dyDescent="0.25">
      <c r="A6679" t="s">
        <v>9616</v>
      </c>
      <c r="B6679" t="s">
        <v>9616</v>
      </c>
      <c r="C6679">
        <v>536608</v>
      </c>
      <c r="D6679">
        <v>5833057</v>
      </c>
      <c r="E6679">
        <v>21</v>
      </c>
      <c r="F6679" t="s">
        <v>13</v>
      </c>
      <c r="G6679" t="s">
        <v>25</v>
      </c>
      <c r="I6679" t="s">
        <v>38</v>
      </c>
      <c r="J6679" t="s">
        <v>16</v>
      </c>
      <c r="K6679" s="2" t="str">
        <f>HYPERLINK("..\..\Imagery\ScannedSlabs\2004\CG04-062.jpg")</f>
        <v>..\..\Imagery\ScannedSlabs\2004\CG04-062.jpg</v>
      </c>
    </row>
    <row r="6680" spans="1:12" x14ac:dyDescent="0.25">
      <c r="A6680" t="s">
        <v>9617</v>
      </c>
      <c r="B6680" t="s">
        <v>9618</v>
      </c>
      <c r="C6680">
        <v>545141</v>
      </c>
      <c r="D6680">
        <v>5844814</v>
      </c>
      <c r="E6680">
        <v>21</v>
      </c>
      <c r="F6680" t="s">
        <v>13</v>
      </c>
      <c r="G6680" t="s">
        <v>7551</v>
      </c>
      <c r="I6680" t="s">
        <v>38</v>
      </c>
      <c r="J6680" t="s">
        <v>83</v>
      </c>
    </row>
    <row r="6681" spans="1:12" x14ac:dyDescent="0.25">
      <c r="A6681" t="s">
        <v>9619</v>
      </c>
      <c r="B6681" t="s">
        <v>9619</v>
      </c>
      <c r="C6681">
        <v>536470</v>
      </c>
      <c r="D6681">
        <v>5822481</v>
      </c>
      <c r="E6681">
        <v>21</v>
      </c>
      <c r="F6681" t="s">
        <v>13</v>
      </c>
      <c r="G6681" t="s">
        <v>312</v>
      </c>
      <c r="I6681" t="s">
        <v>38</v>
      </c>
      <c r="J6681" t="s">
        <v>23</v>
      </c>
      <c r="K6681" s="2" t="str">
        <f>HYPERLINK("..\..\Imagery\ScannedSlabs\1986\JS86-033.jpg")</f>
        <v>..\..\Imagery\ScannedSlabs\1986\JS86-033.jpg</v>
      </c>
    </row>
    <row r="6682" spans="1:12" x14ac:dyDescent="0.25">
      <c r="A6682" t="s">
        <v>9620</v>
      </c>
      <c r="B6682" t="s">
        <v>9620</v>
      </c>
      <c r="C6682">
        <v>537868</v>
      </c>
      <c r="D6682">
        <v>5822459</v>
      </c>
      <c r="E6682">
        <v>21</v>
      </c>
      <c r="F6682" t="s">
        <v>13</v>
      </c>
      <c r="G6682" t="s">
        <v>173</v>
      </c>
      <c r="I6682" t="s">
        <v>38</v>
      </c>
      <c r="J6682" t="s">
        <v>16</v>
      </c>
      <c r="K6682" s="2" t="str">
        <f>HYPERLINK("..\..\Imagery\ScannedSlabs\1986\JS86-034.jpg")</f>
        <v>..\..\Imagery\ScannedSlabs\1986\JS86-034.jpg</v>
      </c>
    </row>
    <row r="6683" spans="1:12" x14ac:dyDescent="0.25">
      <c r="A6683" t="s">
        <v>9621</v>
      </c>
      <c r="B6683" t="s">
        <v>9621</v>
      </c>
      <c r="C6683">
        <v>506967</v>
      </c>
      <c r="D6683">
        <v>5872260</v>
      </c>
      <c r="E6683">
        <v>21</v>
      </c>
      <c r="F6683" t="s">
        <v>13</v>
      </c>
      <c r="I6683" t="s">
        <v>38</v>
      </c>
      <c r="J6683" t="s">
        <v>137</v>
      </c>
      <c r="L6683" t="s">
        <v>138</v>
      </c>
    </row>
    <row r="6684" spans="1:12" x14ac:dyDescent="0.25">
      <c r="A6684" t="s">
        <v>9622</v>
      </c>
      <c r="B6684" t="s">
        <v>9623</v>
      </c>
      <c r="C6684">
        <v>504318</v>
      </c>
      <c r="D6684">
        <v>5866803</v>
      </c>
      <c r="E6684">
        <v>21</v>
      </c>
      <c r="F6684" t="s">
        <v>13</v>
      </c>
      <c r="G6684" t="s">
        <v>333</v>
      </c>
      <c r="I6684" t="s">
        <v>35</v>
      </c>
      <c r="J6684" t="s">
        <v>20</v>
      </c>
      <c r="K6684" s="2" t="str">
        <f>HYPERLINK("..\..\Imagery\ScannedSlabs\1986\JS86-040B.jpg")</f>
        <v>..\..\Imagery\ScannedSlabs\1986\JS86-040B.jpg</v>
      </c>
    </row>
    <row r="6685" spans="1:12" x14ac:dyDescent="0.25">
      <c r="A6685" t="s">
        <v>9622</v>
      </c>
      <c r="B6685" t="s">
        <v>9624</v>
      </c>
      <c r="C6685">
        <v>504318</v>
      </c>
      <c r="D6685">
        <v>5866803</v>
      </c>
      <c r="E6685">
        <v>21</v>
      </c>
      <c r="F6685" t="s">
        <v>13</v>
      </c>
      <c r="G6685" t="s">
        <v>4418</v>
      </c>
      <c r="I6685" t="s">
        <v>35</v>
      </c>
      <c r="J6685" t="s">
        <v>23</v>
      </c>
      <c r="K6685" s="2" t="str">
        <f>HYPERLINK("..\..\Imagery\ScannedSlabs\1986\JS86-040A.jpg")</f>
        <v>..\..\Imagery\ScannedSlabs\1986\JS86-040A.jpg</v>
      </c>
    </row>
    <row r="6686" spans="1:12" x14ac:dyDescent="0.25">
      <c r="A6686" t="s">
        <v>9622</v>
      </c>
      <c r="B6686" t="s">
        <v>9625</v>
      </c>
      <c r="C6686">
        <v>504318</v>
      </c>
      <c r="D6686">
        <v>5866803</v>
      </c>
      <c r="E6686">
        <v>21</v>
      </c>
      <c r="F6686" t="s">
        <v>13</v>
      </c>
      <c r="G6686" t="s">
        <v>4105</v>
      </c>
      <c r="I6686" t="s">
        <v>38</v>
      </c>
      <c r="J6686" t="s">
        <v>16</v>
      </c>
      <c r="K6686" s="2" t="str">
        <f>HYPERLINK("..\..\Imagery\ScannedSlabs\1986\JS86-040D.jpg")</f>
        <v>..\..\Imagery\ScannedSlabs\1986\JS86-040D.jpg</v>
      </c>
    </row>
    <row r="6687" spans="1:12" x14ac:dyDescent="0.25">
      <c r="A6687" t="s">
        <v>9622</v>
      </c>
      <c r="B6687" t="s">
        <v>9626</v>
      </c>
      <c r="C6687">
        <v>504318</v>
      </c>
      <c r="D6687">
        <v>5866803</v>
      </c>
      <c r="E6687">
        <v>21</v>
      </c>
      <c r="F6687" t="s">
        <v>13</v>
      </c>
      <c r="G6687" t="s">
        <v>6693</v>
      </c>
      <c r="I6687" t="s">
        <v>38</v>
      </c>
      <c r="J6687" t="s">
        <v>20</v>
      </c>
      <c r="K6687" s="2" t="str">
        <f>HYPERLINK("..\..\Imagery\ScannedSlabs\1986\JS86-040C.jpg")</f>
        <v>..\..\Imagery\ScannedSlabs\1986\JS86-040C.jpg</v>
      </c>
    </row>
    <row r="6688" spans="1:12" x14ac:dyDescent="0.25">
      <c r="A6688" t="s">
        <v>9627</v>
      </c>
      <c r="B6688" t="s">
        <v>9627</v>
      </c>
      <c r="C6688">
        <v>504213</v>
      </c>
      <c r="D6688">
        <v>5866533</v>
      </c>
      <c r="E6688">
        <v>21</v>
      </c>
      <c r="F6688" t="s">
        <v>13</v>
      </c>
      <c r="G6688" t="s">
        <v>73</v>
      </c>
      <c r="I6688" t="s">
        <v>38</v>
      </c>
      <c r="J6688" t="s">
        <v>23</v>
      </c>
      <c r="K6688" s="2" t="str">
        <f>HYPERLINK("..\..\Imagery\ScannedSlabs\1986\JS86-041.jpg")</f>
        <v>..\..\Imagery\ScannedSlabs\1986\JS86-041.jpg</v>
      </c>
    </row>
    <row r="6689" spans="1:11" x14ac:dyDescent="0.25">
      <c r="A6689" t="s">
        <v>9628</v>
      </c>
      <c r="B6689" t="s">
        <v>9628</v>
      </c>
      <c r="C6689">
        <v>503781</v>
      </c>
      <c r="D6689">
        <v>5865837</v>
      </c>
      <c r="E6689">
        <v>21</v>
      </c>
      <c r="F6689" t="s">
        <v>13</v>
      </c>
      <c r="G6689" t="s">
        <v>448</v>
      </c>
      <c r="I6689" t="s">
        <v>38</v>
      </c>
      <c r="J6689" t="s">
        <v>16</v>
      </c>
      <c r="K6689" s="2" t="str">
        <f>HYPERLINK("..\..\Imagery\ScannedSlabs\1986\JS86-042.jpg")</f>
        <v>..\..\Imagery\ScannedSlabs\1986\JS86-042.jpg</v>
      </c>
    </row>
    <row r="6690" spans="1:11" x14ac:dyDescent="0.25">
      <c r="A6690" t="s">
        <v>9629</v>
      </c>
      <c r="B6690" t="s">
        <v>9629</v>
      </c>
      <c r="C6690">
        <v>580217</v>
      </c>
      <c r="D6690">
        <v>5806562</v>
      </c>
      <c r="E6690">
        <v>21</v>
      </c>
      <c r="F6690" t="s">
        <v>13</v>
      </c>
      <c r="G6690" t="s">
        <v>4303</v>
      </c>
      <c r="I6690" t="s">
        <v>38</v>
      </c>
      <c r="J6690" t="s">
        <v>16</v>
      </c>
      <c r="K6690" s="2" t="str">
        <f>HYPERLINK("..\..\Imagery\ScannedSlabs\2003\CG03-284.jpg")</f>
        <v>..\..\Imagery\ScannedSlabs\2003\CG03-284.jpg</v>
      </c>
    </row>
    <row r="6691" spans="1:11" x14ac:dyDescent="0.25">
      <c r="A6691" t="s">
        <v>9630</v>
      </c>
      <c r="B6691" t="s">
        <v>9630</v>
      </c>
      <c r="C6691">
        <v>580504</v>
      </c>
      <c r="D6691">
        <v>5806433</v>
      </c>
      <c r="E6691">
        <v>21</v>
      </c>
      <c r="F6691" t="s">
        <v>13</v>
      </c>
      <c r="G6691" t="s">
        <v>99</v>
      </c>
      <c r="I6691" t="s">
        <v>38</v>
      </c>
      <c r="J6691" t="s">
        <v>16</v>
      </c>
      <c r="K6691" s="2" t="str">
        <f>HYPERLINK("..\..\Imagery\ScannedSlabs\2003\CG03-285.jpg")</f>
        <v>..\..\Imagery\ScannedSlabs\2003\CG03-285.jpg</v>
      </c>
    </row>
    <row r="6692" spans="1:11" x14ac:dyDescent="0.25">
      <c r="A6692" t="s">
        <v>9631</v>
      </c>
      <c r="B6692" t="s">
        <v>9632</v>
      </c>
      <c r="C6692">
        <v>418469</v>
      </c>
      <c r="D6692">
        <v>5861792</v>
      </c>
      <c r="E6692">
        <v>21</v>
      </c>
      <c r="F6692" t="s">
        <v>13</v>
      </c>
      <c r="G6692" t="s">
        <v>207</v>
      </c>
      <c r="I6692" t="s">
        <v>38</v>
      </c>
      <c r="J6692" t="s">
        <v>16</v>
      </c>
      <c r="K6692" s="2" t="str">
        <f>HYPERLINK("..\..\Imagery\ScannedSlabs\1997\CG97-054B.jpg")</f>
        <v>..\..\Imagery\ScannedSlabs\1997\CG97-054B.jpg</v>
      </c>
    </row>
    <row r="6693" spans="1:11" x14ac:dyDescent="0.25">
      <c r="A6693" t="s">
        <v>9633</v>
      </c>
      <c r="B6693" t="s">
        <v>9634</v>
      </c>
      <c r="C6693">
        <v>488097</v>
      </c>
      <c r="D6693">
        <v>5790087</v>
      </c>
      <c r="E6693">
        <v>21</v>
      </c>
      <c r="F6693" t="s">
        <v>13</v>
      </c>
      <c r="G6693" t="s">
        <v>51</v>
      </c>
      <c r="I6693" t="s">
        <v>35</v>
      </c>
      <c r="J6693" t="s">
        <v>23</v>
      </c>
      <c r="K6693" s="2" t="str">
        <f>HYPERLINK("..\..\Imagery\ScannedSlabs\1992\HP92-033A.jpg")</f>
        <v>..\..\Imagery\ScannedSlabs\1992\HP92-033A.jpg</v>
      </c>
    </row>
    <row r="6694" spans="1:11" x14ac:dyDescent="0.25">
      <c r="A6694" t="s">
        <v>9635</v>
      </c>
      <c r="B6694" t="s">
        <v>9635</v>
      </c>
      <c r="C6694">
        <v>558880</v>
      </c>
      <c r="D6694">
        <v>5846080</v>
      </c>
      <c r="E6694">
        <v>21</v>
      </c>
      <c r="F6694" t="s">
        <v>13</v>
      </c>
      <c r="G6694" t="s">
        <v>333</v>
      </c>
      <c r="I6694" t="s">
        <v>38</v>
      </c>
      <c r="J6694" t="s">
        <v>16</v>
      </c>
      <c r="K6694" s="2" t="str">
        <f>HYPERLINK("..\..\Imagery\ScannedSlabs\2004\CG04-002.jpg")</f>
        <v>..\..\Imagery\ScannedSlabs\2004\CG04-002.jpg</v>
      </c>
    </row>
    <row r="6695" spans="1:11" x14ac:dyDescent="0.25">
      <c r="A6695" t="s">
        <v>9636</v>
      </c>
      <c r="B6695" t="s">
        <v>9636</v>
      </c>
      <c r="C6695">
        <v>558576</v>
      </c>
      <c r="D6695">
        <v>5845853</v>
      </c>
      <c r="E6695">
        <v>21</v>
      </c>
      <c r="F6695" t="s">
        <v>13</v>
      </c>
      <c r="G6695" t="s">
        <v>484</v>
      </c>
      <c r="I6695" t="s">
        <v>38</v>
      </c>
      <c r="J6695" t="s">
        <v>16</v>
      </c>
      <c r="K6695" s="2" t="str">
        <f>HYPERLINK("..\..\Imagery\ScannedSlabs\2004\CG04-003.jpg")</f>
        <v>..\..\Imagery\ScannedSlabs\2004\CG04-003.jpg</v>
      </c>
    </row>
    <row r="6696" spans="1:11" x14ac:dyDescent="0.25">
      <c r="A6696" t="s">
        <v>9637</v>
      </c>
      <c r="B6696" t="s">
        <v>9637</v>
      </c>
      <c r="C6696">
        <v>558188</v>
      </c>
      <c r="D6696">
        <v>5845654</v>
      </c>
      <c r="E6696">
        <v>21</v>
      </c>
      <c r="F6696" t="s">
        <v>13</v>
      </c>
      <c r="G6696" t="s">
        <v>1552</v>
      </c>
      <c r="I6696" t="s">
        <v>38</v>
      </c>
      <c r="J6696" t="s">
        <v>16</v>
      </c>
      <c r="K6696" s="2" t="str">
        <f>HYPERLINK("..\..\Imagery\ScannedSlabs\2004\CG04-004.jpg")</f>
        <v>..\..\Imagery\ScannedSlabs\2004\CG04-004.jpg</v>
      </c>
    </row>
    <row r="6697" spans="1:11" x14ac:dyDescent="0.25">
      <c r="A6697" t="s">
        <v>9638</v>
      </c>
      <c r="B6697" t="s">
        <v>9638</v>
      </c>
      <c r="C6697">
        <v>557254</v>
      </c>
      <c r="D6697">
        <v>5845280</v>
      </c>
      <c r="E6697">
        <v>21</v>
      </c>
      <c r="F6697" t="s">
        <v>13</v>
      </c>
      <c r="G6697" t="s">
        <v>333</v>
      </c>
      <c r="I6697" t="s">
        <v>38</v>
      </c>
      <c r="J6697" t="s">
        <v>16</v>
      </c>
      <c r="K6697" s="2" t="str">
        <f>HYPERLINK("..\..\Imagery\ScannedSlabs\2004\CG04-005.jpg")</f>
        <v>..\..\Imagery\ScannedSlabs\2004\CG04-005.jpg</v>
      </c>
    </row>
    <row r="6698" spans="1:11" x14ac:dyDescent="0.25">
      <c r="A6698" t="s">
        <v>9639</v>
      </c>
      <c r="B6698" t="s">
        <v>9639</v>
      </c>
      <c r="C6698">
        <v>556796</v>
      </c>
      <c r="D6698">
        <v>5845021</v>
      </c>
      <c r="E6698">
        <v>21</v>
      </c>
      <c r="F6698" t="s">
        <v>13</v>
      </c>
      <c r="G6698" t="s">
        <v>333</v>
      </c>
      <c r="I6698" t="s">
        <v>38</v>
      </c>
      <c r="J6698" t="s">
        <v>16</v>
      </c>
      <c r="K6698" s="2" t="str">
        <f>HYPERLINK("..\..\Imagery\ScannedSlabs\2004\CG04-006.jpg")</f>
        <v>..\..\Imagery\ScannedSlabs\2004\CG04-006.jpg</v>
      </c>
    </row>
    <row r="6699" spans="1:11" x14ac:dyDescent="0.25">
      <c r="A6699" t="s">
        <v>9640</v>
      </c>
      <c r="B6699" t="s">
        <v>9640</v>
      </c>
      <c r="C6699">
        <v>556460</v>
      </c>
      <c r="D6699">
        <v>5844923</v>
      </c>
      <c r="E6699">
        <v>21</v>
      </c>
      <c r="F6699" t="s">
        <v>13</v>
      </c>
      <c r="G6699" t="s">
        <v>333</v>
      </c>
      <c r="I6699" t="s">
        <v>38</v>
      </c>
      <c r="J6699" t="s">
        <v>16</v>
      </c>
      <c r="K6699" s="2" t="str">
        <f>HYPERLINK("..\..\Imagery\ScannedSlabs\2004\CG04-007.jpg")</f>
        <v>..\..\Imagery\ScannedSlabs\2004\CG04-007.jpg</v>
      </c>
    </row>
    <row r="6700" spans="1:11" x14ac:dyDescent="0.25">
      <c r="A6700" t="s">
        <v>9641</v>
      </c>
      <c r="B6700" t="s">
        <v>9642</v>
      </c>
      <c r="C6700">
        <v>555651</v>
      </c>
      <c r="D6700">
        <v>5844623</v>
      </c>
      <c r="E6700">
        <v>21</v>
      </c>
      <c r="F6700" t="s">
        <v>13</v>
      </c>
      <c r="G6700" t="s">
        <v>1062</v>
      </c>
      <c r="I6700" t="s">
        <v>38</v>
      </c>
      <c r="J6700" t="s">
        <v>16</v>
      </c>
      <c r="K6700" s="2" t="str">
        <f>HYPERLINK("..\..\Imagery\ScannedSlabs\2004\CG04-008B.jpg")</f>
        <v>..\..\Imagery\ScannedSlabs\2004\CG04-008B.jpg</v>
      </c>
    </row>
    <row r="6701" spans="1:11" x14ac:dyDescent="0.25">
      <c r="A6701" t="s">
        <v>9641</v>
      </c>
      <c r="B6701" t="s">
        <v>9643</v>
      </c>
      <c r="C6701">
        <v>555651</v>
      </c>
      <c r="D6701">
        <v>5844623</v>
      </c>
      <c r="E6701">
        <v>21</v>
      </c>
      <c r="F6701" t="s">
        <v>13</v>
      </c>
      <c r="G6701" t="s">
        <v>31</v>
      </c>
      <c r="I6701" t="s">
        <v>38</v>
      </c>
      <c r="J6701" t="s">
        <v>16</v>
      </c>
      <c r="K6701" s="2" t="str">
        <f>HYPERLINK("..\..\Imagery\ScannedSlabs\2004\CG04-008A.jpg")</f>
        <v>..\..\Imagery\ScannedSlabs\2004\CG04-008A.jpg</v>
      </c>
    </row>
    <row r="6702" spans="1:11" x14ac:dyDescent="0.25">
      <c r="A6702" t="s">
        <v>9644</v>
      </c>
      <c r="B6702" t="s">
        <v>9644</v>
      </c>
      <c r="C6702">
        <v>442457</v>
      </c>
      <c r="D6702">
        <v>5954803</v>
      </c>
      <c r="E6702">
        <v>21</v>
      </c>
      <c r="F6702" t="s">
        <v>13</v>
      </c>
      <c r="G6702" t="s">
        <v>129</v>
      </c>
      <c r="I6702" t="s">
        <v>38</v>
      </c>
      <c r="J6702" t="s">
        <v>16</v>
      </c>
      <c r="K6702" s="2" t="str">
        <f>HYPERLINK("..\..\Imagery\ScannedSlabs\1981\VO81-523.jpg")</f>
        <v>..\..\Imagery\ScannedSlabs\1981\VO81-523.jpg</v>
      </c>
    </row>
    <row r="6703" spans="1:11" x14ac:dyDescent="0.25">
      <c r="A6703" t="s">
        <v>9645</v>
      </c>
      <c r="B6703" t="s">
        <v>9645</v>
      </c>
      <c r="C6703">
        <v>446127</v>
      </c>
      <c r="D6703">
        <v>5951045</v>
      </c>
      <c r="E6703">
        <v>21</v>
      </c>
      <c r="F6703" t="s">
        <v>13</v>
      </c>
      <c r="G6703" t="s">
        <v>79</v>
      </c>
      <c r="I6703" t="s">
        <v>38</v>
      </c>
      <c r="J6703" t="s">
        <v>16</v>
      </c>
      <c r="K6703" s="2" t="str">
        <f>HYPERLINK("..\..\Imagery\ScannedSlabs\1981\VO81-529.jpg")</f>
        <v>..\..\Imagery\ScannedSlabs\1981\VO81-529.jpg</v>
      </c>
    </row>
    <row r="6704" spans="1:11" x14ac:dyDescent="0.25">
      <c r="A6704" t="s">
        <v>9646</v>
      </c>
      <c r="B6704" t="s">
        <v>9646</v>
      </c>
      <c r="C6704">
        <v>506180</v>
      </c>
      <c r="D6704">
        <v>5944474</v>
      </c>
      <c r="E6704">
        <v>21</v>
      </c>
      <c r="F6704" t="s">
        <v>13</v>
      </c>
      <c r="G6704" t="s">
        <v>8208</v>
      </c>
      <c r="I6704" t="s">
        <v>35</v>
      </c>
      <c r="J6704" t="s">
        <v>20</v>
      </c>
      <c r="K6704" s="2" t="str">
        <f>HYPERLINK("..\..\Imagery\ScannedSlabs\1981\VO81-442.jpg")</f>
        <v>..\..\Imagery\ScannedSlabs\1981\VO81-442.jpg</v>
      </c>
    </row>
    <row r="6705" spans="1:12" x14ac:dyDescent="0.25">
      <c r="A6705" t="s">
        <v>9647</v>
      </c>
      <c r="B6705" t="s">
        <v>9647</v>
      </c>
      <c r="C6705">
        <v>514708</v>
      </c>
      <c r="D6705">
        <v>5944433</v>
      </c>
      <c r="E6705">
        <v>21</v>
      </c>
      <c r="F6705" t="s">
        <v>13</v>
      </c>
      <c r="G6705" t="s">
        <v>124</v>
      </c>
      <c r="I6705" t="s">
        <v>38</v>
      </c>
      <c r="J6705" t="s">
        <v>16</v>
      </c>
      <c r="K6705" s="2" t="str">
        <f>HYPERLINK("..\..\Imagery\ScannedSlabs\1981\VO81-443.jpg")</f>
        <v>..\..\Imagery\ScannedSlabs\1981\VO81-443.jpg</v>
      </c>
    </row>
    <row r="6706" spans="1:12" x14ac:dyDescent="0.25">
      <c r="A6706" t="s">
        <v>9648</v>
      </c>
      <c r="B6706" t="s">
        <v>9648</v>
      </c>
      <c r="C6706">
        <v>499725</v>
      </c>
      <c r="D6706">
        <v>5838000</v>
      </c>
      <c r="E6706">
        <v>21</v>
      </c>
      <c r="F6706" t="s">
        <v>13</v>
      </c>
      <c r="G6706" t="s">
        <v>51</v>
      </c>
      <c r="I6706" t="s">
        <v>38</v>
      </c>
      <c r="J6706" t="s">
        <v>16</v>
      </c>
      <c r="K6706" s="2" t="str">
        <f>HYPERLINK("..\..\Imagery\ScannedSlabs\1991\DE91-089.jpg")</f>
        <v>..\..\Imagery\ScannedSlabs\1991\DE91-089.jpg</v>
      </c>
    </row>
    <row r="6707" spans="1:12" x14ac:dyDescent="0.25">
      <c r="A6707" t="s">
        <v>9649</v>
      </c>
      <c r="B6707" t="s">
        <v>9649</v>
      </c>
      <c r="C6707">
        <v>499575</v>
      </c>
      <c r="D6707">
        <v>5837650</v>
      </c>
      <c r="E6707">
        <v>21</v>
      </c>
      <c r="F6707" t="s">
        <v>13</v>
      </c>
      <c r="G6707" t="s">
        <v>7843</v>
      </c>
      <c r="I6707" t="s">
        <v>38</v>
      </c>
      <c r="J6707" t="s">
        <v>20</v>
      </c>
      <c r="K6707" s="2" t="str">
        <f>HYPERLINK("..\..\Imagery\ScannedSlabs\1991\DE91-090.jpg")</f>
        <v>..\..\Imagery\ScannedSlabs\1991\DE91-090.jpg</v>
      </c>
    </row>
    <row r="6708" spans="1:12" x14ac:dyDescent="0.25">
      <c r="A6708" t="s">
        <v>9650</v>
      </c>
      <c r="B6708" t="s">
        <v>9650</v>
      </c>
      <c r="C6708">
        <v>560072</v>
      </c>
      <c r="D6708">
        <v>5833313</v>
      </c>
      <c r="E6708">
        <v>21</v>
      </c>
      <c r="F6708" t="s">
        <v>13</v>
      </c>
      <c r="G6708" t="s">
        <v>407</v>
      </c>
      <c r="I6708" t="s">
        <v>38</v>
      </c>
      <c r="J6708" t="s">
        <v>16</v>
      </c>
      <c r="K6708" s="2" t="str">
        <f>HYPERLINK("..\..\Imagery\ScannedSlabs\1986\MN86-320.jpg")</f>
        <v>..\..\Imagery\ScannedSlabs\1986\MN86-320.jpg</v>
      </c>
    </row>
    <row r="6709" spans="1:12" x14ac:dyDescent="0.25">
      <c r="A6709" t="s">
        <v>9651</v>
      </c>
      <c r="B6709" t="s">
        <v>9652</v>
      </c>
      <c r="C6709">
        <v>579256</v>
      </c>
      <c r="D6709">
        <v>5920958</v>
      </c>
      <c r="E6709">
        <v>21</v>
      </c>
      <c r="F6709" t="s">
        <v>13</v>
      </c>
      <c r="G6709" t="s">
        <v>448</v>
      </c>
      <c r="I6709" t="s">
        <v>38</v>
      </c>
      <c r="J6709" t="s">
        <v>16</v>
      </c>
      <c r="K6709" s="2" t="str">
        <f>HYPERLINK("..\..\Imagery\ScannedSlabs\1985\GM85-593B.jpg")</f>
        <v>..\..\Imagery\ScannedSlabs\1985\GM85-593B.jpg</v>
      </c>
    </row>
    <row r="6710" spans="1:12" x14ac:dyDescent="0.25">
      <c r="A6710" t="s">
        <v>9651</v>
      </c>
      <c r="B6710" t="s">
        <v>9653</v>
      </c>
      <c r="C6710">
        <v>579256</v>
      </c>
      <c r="D6710">
        <v>5920958</v>
      </c>
      <c r="E6710">
        <v>21</v>
      </c>
      <c r="F6710" t="s">
        <v>13</v>
      </c>
      <c r="G6710" t="s">
        <v>7961</v>
      </c>
      <c r="I6710" t="s">
        <v>35</v>
      </c>
      <c r="J6710" t="s">
        <v>20</v>
      </c>
      <c r="K6710" s="2" t="str">
        <f>HYPERLINK("..\..\Imagery\ScannedSlabs\1985\GM85-593A.jpg")</f>
        <v>..\..\Imagery\ScannedSlabs\1985\GM85-593A.jpg</v>
      </c>
    </row>
    <row r="6711" spans="1:12" x14ac:dyDescent="0.25">
      <c r="A6711" t="s">
        <v>9654</v>
      </c>
      <c r="B6711" t="s">
        <v>9654</v>
      </c>
      <c r="C6711">
        <v>578639</v>
      </c>
      <c r="D6711">
        <v>5921675</v>
      </c>
      <c r="E6711">
        <v>21</v>
      </c>
      <c r="F6711" t="s">
        <v>13</v>
      </c>
      <c r="G6711" t="s">
        <v>7961</v>
      </c>
      <c r="I6711" t="s">
        <v>38</v>
      </c>
      <c r="J6711" t="s">
        <v>20</v>
      </c>
      <c r="K6711" s="2" t="str">
        <f>HYPERLINK("..\..\Imagery\ScannedSlabs\1985\GM85-595.jpg")</f>
        <v>..\..\Imagery\ScannedSlabs\1985\GM85-595.jpg</v>
      </c>
    </row>
    <row r="6712" spans="1:12" x14ac:dyDescent="0.25">
      <c r="A6712" t="s">
        <v>9655</v>
      </c>
      <c r="B6712" t="s">
        <v>9655</v>
      </c>
      <c r="C6712">
        <v>383483</v>
      </c>
      <c r="D6712">
        <v>5971288</v>
      </c>
      <c r="E6712">
        <v>21</v>
      </c>
      <c r="F6712" t="s">
        <v>13</v>
      </c>
      <c r="G6712" t="s">
        <v>1592</v>
      </c>
      <c r="I6712" t="s">
        <v>35</v>
      </c>
      <c r="J6712" t="s">
        <v>16</v>
      </c>
      <c r="K6712" s="2" t="str">
        <f>HYPERLINK("..\..\Imagery\ScannedSlabs\1980\NN80-443.jpg")</f>
        <v>..\..\Imagery\ScannedSlabs\1980\NN80-443.jpg</v>
      </c>
      <c r="L6712" t="s">
        <v>9656</v>
      </c>
    </row>
    <row r="6713" spans="1:12" x14ac:dyDescent="0.25">
      <c r="A6713" t="s">
        <v>9657</v>
      </c>
      <c r="B6713" t="s">
        <v>9657</v>
      </c>
      <c r="C6713">
        <v>575588</v>
      </c>
      <c r="D6713">
        <v>5916789</v>
      </c>
      <c r="E6713">
        <v>21</v>
      </c>
      <c r="F6713" t="s">
        <v>13</v>
      </c>
      <c r="G6713" t="s">
        <v>9658</v>
      </c>
      <c r="I6713" t="s">
        <v>35</v>
      </c>
      <c r="J6713" t="s">
        <v>16</v>
      </c>
      <c r="K6713" s="2" t="str">
        <f>HYPERLINK("..\..\Imagery\ScannedSlabs\1985\GM85-622.jpg")</f>
        <v>..\..\Imagery\ScannedSlabs\1985\GM85-622.jpg</v>
      </c>
    </row>
    <row r="6714" spans="1:12" x14ac:dyDescent="0.25">
      <c r="A6714" t="s">
        <v>9659</v>
      </c>
      <c r="B6714" t="s">
        <v>9659</v>
      </c>
      <c r="C6714">
        <v>533795</v>
      </c>
      <c r="D6714">
        <v>5951903</v>
      </c>
      <c r="E6714">
        <v>21</v>
      </c>
      <c r="F6714" t="s">
        <v>13</v>
      </c>
      <c r="G6714" t="s">
        <v>2630</v>
      </c>
      <c r="H6714" t="s">
        <v>1013</v>
      </c>
      <c r="I6714" t="s">
        <v>15</v>
      </c>
      <c r="J6714" t="s">
        <v>23</v>
      </c>
      <c r="K6714" s="2" t="str">
        <f>HYPERLINK("..\..\Imagery\ScannedSlabs\1987\CG87-653.jpg")</f>
        <v>..\..\Imagery\ScannedSlabs\1987\CG87-653.jpg</v>
      </c>
      <c r="L6714" t="s">
        <v>1333</v>
      </c>
    </row>
    <row r="6715" spans="1:12" x14ac:dyDescent="0.25">
      <c r="A6715" t="s">
        <v>9660</v>
      </c>
      <c r="B6715" t="s">
        <v>9660</v>
      </c>
      <c r="C6715">
        <v>471338</v>
      </c>
      <c r="D6715">
        <v>5936215</v>
      </c>
      <c r="E6715">
        <v>21</v>
      </c>
      <c r="F6715" t="s">
        <v>13</v>
      </c>
      <c r="G6715" t="s">
        <v>9661</v>
      </c>
      <c r="I6715" t="s">
        <v>38</v>
      </c>
      <c r="J6715" t="s">
        <v>16</v>
      </c>
      <c r="K6715" s="2" t="str">
        <f>HYPERLINK("..\..\Imagery\ScannedSlabs\1981\CG81-164.jpg")</f>
        <v>..\..\Imagery\ScannedSlabs\1981\CG81-164.jpg</v>
      </c>
    </row>
    <row r="6716" spans="1:12" x14ac:dyDescent="0.25">
      <c r="A6716" t="s">
        <v>9662</v>
      </c>
      <c r="B6716" t="s">
        <v>9662</v>
      </c>
      <c r="C6716">
        <v>470730</v>
      </c>
      <c r="D6716">
        <v>5935769</v>
      </c>
      <c r="E6716">
        <v>21</v>
      </c>
      <c r="F6716" t="s">
        <v>13</v>
      </c>
      <c r="G6716" t="s">
        <v>129</v>
      </c>
      <c r="I6716" t="s">
        <v>35</v>
      </c>
      <c r="J6716" t="s">
        <v>16</v>
      </c>
      <c r="K6716" s="2" t="str">
        <f>HYPERLINK("..\..\Imagery\ScannedSlabs\1981\CG81-166.jpg")</f>
        <v>..\..\Imagery\ScannedSlabs\1981\CG81-166.jpg</v>
      </c>
    </row>
    <row r="6717" spans="1:12" x14ac:dyDescent="0.25">
      <c r="A6717" t="s">
        <v>9663</v>
      </c>
      <c r="B6717" t="s">
        <v>9664</v>
      </c>
      <c r="C6717">
        <v>551626</v>
      </c>
      <c r="D6717">
        <v>5764089</v>
      </c>
      <c r="E6717">
        <v>21</v>
      </c>
      <c r="F6717" t="s">
        <v>13</v>
      </c>
      <c r="G6717" t="s">
        <v>444</v>
      </c>
      <c r="I6717" t="s">
        <v>38</v>
      </c>
      <c r="J6717" t="s">
        <v>16</v>
      </c>
      <c r="K6717" s="2" t="str">
        <f>HYPERLINK("..\..\Imagery\ScannedSlabs\2003\CG03-069B.jpg")</f>
        <v>..\..\Imagery\ScannedSlabs\2003\CG03-069B.jpg</v>
      </c>
    </row>
    <row r="6718" spans="1:12" x14ac:dyDescent="0.25">
      <c r="A6718" t="s">
        <v>9665</v>
      </c>
      <c r="B6718" t="s">
        <v>9665</v>
      </c>
      <c r="C6718">
        <v>569173</v>
      </c>
      <c r="D6718">
        <v>5817521</v>
      </c>
      <c r="E6718">
        <v>21</v>
      </c>
      <c r="F6718" t="s">
        <v>13</v>
      </c>
      <c r="G6718" t="s">
        <v>25</v>
      </c>
      <c r="I6718" t="s">
        <v>38</v>
      </c>
      <c r="J6718" t="s">
        <v>16</v>
      </c>
      <c r="K6718" s="2" t="str">
        <f>HYPERLINK("..\..\Imagery\ScannedSlabs\1986\JS86-486.jpg")</f>
        <v>..\..\Imagery\ScannedSlabs\1986\JS86-486.jpg</v>
      </c>
    </row>
    <row r="6719" spans="1:12" x14ac:dyDescent="0.25">
      <c r="A6719" t="s">
        <v>9666</v>
      </c>
      <c r="B6719" t="s">
        <v>9666</v>
      </c>
      <c r="C6719">
        <v>569741</v>
      </c>
      <c r="D6719">
        <v>5817480</v>
      </c>
      <c r="E6719">
        <v>21</v>
      </c>
      <c r="F6719" t="s">
        <v>13</v>
      </c>
      <c r="G6719" t="s">
        <v>379</v>
      </c>
      <c r="I6719" t="s">
        <v>35</v>
      </c>
      <c r="J6719" t="s">
        <v>16</v>
      </c>
      <c r="K6719" s="2" t="str">
        <f>HYPERLINK("..\..\Imagery\ScannedSlabs\1986\JS86-487.jpg")</f>
        <v>..\..\Imagery\ScannedSlabs\1986\JS86-487.jpg</v>
      </c>
    </row>
    <row r="6720" spans="1:12" x14ac:dyDescent="0.25">
      <c r="A6720" t="s">
        <v>9667</v>
      </c>
      <c r="B6720" t="s">
        <v>9667</v>
      </c>
      <c r="C6720">
        <v>569937</v>
      </c>
      <c r="D6720">
        <v>5817470</v>
      </c>
      <c r="E6720">
        <v>21</v>
      </c>
      <c r="F6720" t="s">
        <v>13</v>
      </c>
      <c r="G6720" t="s">
        <v>509</v>
      </c>
      <c r="I6720" t="s">
        <v>38</v>
      </c>
      <c r="J6720" t="s">
        <v>23</v>
      </c>
      <c r="K6720" s="2" t="str">
        <f>HYPERLINK("..\..\Imagery\ScannedSlabs\1986\JS86-488.jpg")</f>
        <v>..\..\Imagery\ScannedSlabs\1986\JS86-488.jpg</v>
      </c>
    </row>
    <row r="6721" spans="1:11" x14ac:dyDescent="0.25">
      <c r="A6721" t="s">
        <v>9668</v>
      </c>
      <c r="B6721" t="s">
        <v>9668</v>
      </c>
      <c r="C6721">
        <v>572790</v>
      </c>
      <c r="D6721">
        <v>5818346</v>
      </c>
      <c r="E6721">
        <v>21</v>
      </c>
      <c r="F6721" t="s">
        <v>13</v>
      </c>
      <c r="G6721" t="s">
        <v>776</v>
      </c>
      <c r="I6721" t="s">
        <v>35</v>
      </c>
      <c r="J6721" t="s">
        <v>20</v>
      </c>
      <c r="K6721" s="2" t="str">
        <f>HYPERLINK("..\..\Imagery\ScannedSlabs\1986\JS86-492.jpg")</f>
        <v>..\..\Imagery\ScannedSlabs\1986\JS86-492.jpg</v>
      </c>
    </row>
    <row r="6722" spans="1:11" x14ac:dyDescent="0.25">
      <c r="A6722" t="s">
        <v>9669</v>
      </c>
      <c r="B6722" t="s">
        <v>9669</v>
      </c>
      <c r="C6722">
        <v>574769</v>
      </c>
      <c r="D6722">
        <v>5819953</v>
      </c>
      <c r="E6722">
        <v>21</v>
      </c>
      <c r="F6722" t="s">
        <v>13</v>
      </c>
      <c r="G6722" t="s">
        <v>8382</v>
      </c>
      <c r="I6722" t="s">
        <v>38</v>
      </c>
      <c r="J6722" t="s">
        <v>16</v>
      </c>
      <c r="K6722" s="2" t="str">
        <f>HYPERLINK("..\..\Imagery\ScannedSlabs\1986\JS86-495.jpg")</f>
        <v>..\..\Imagery\ScannedSlabs\1986\JS86-495.jpg</v>
      </c>
    </row>
    <row r="6723" spans="1:11" x14ac:dyDescent="0.25">
      <c r="A6723" t="s">
        <v>9670</v>
      </c>
      <c r="B6723" t="s">
        <v>9670</v>
      </c>
      <c r="C6723">
        <v>574567</v>
      </c>
      <c r="D6723">
        <v>5820420</v>
      </c>
      <c r="E6723">
        <v>21</v>
      </c>
      <c r="F6723" t="s">
        <v>13</v>
      </c>
      <c r="G6723" t="s">
        <v>5561</v>
      </c>
      <c r="I6723" t="s">
        <v>38</v>
      </c>
      <c r="J6723" t="s">
        <v>16</v>
      </c>
      <c r="K6723" s="2" t="str">
        <f>HYPERLINK("..\..\Imagery\ScannedSlabs\1986\JS86-496.jpg")</f>
        <v>..\..\Imagery\ScannedSlabs\1986\JS86-496.jpg</v>
      </c>
    </row>
    <row r="6724" spans="1:11" x14ac:dyDescent="0.25">
      <c r="A6724" t="s">
        <v>9671</v>
      </c>
      <c r="B6724" t="s">
        <v>9671</v>
      </c>
      <c r="C6724">
        <v>530736</v>
      </c>
      <c r="D6724">
        <v>5826151</v>
      </c>
      <c r="E6724">
        <v>21</v>
      </c>
      <c r="F6724" t="s">
        <v>13</v>
      </c>
      <c r="G6724" t="s">
        <v>79</v>
      </c>
      <c r="I6724" t="s">
        <v>38</v>
      </c>
      <c r="J6724" t="s">
        <v>16</v>
      </c>
      <c r="K6724" s="2" t="str">
        <f>HYPERLINK("..\..\Imagery\ScannedSlabs\1986\JS86-500.jpg")</f>
        <v>..\..\Imagery\ScannedSlabs\1986\JS86-500.jpg</v>
      </c>
    </row>
    <row r="6725" spans="1:11" x14ac:dyDescent="0.25">
      <c r="A6725" t="s">
        <v>9672</v>
      </c>
      <c r="B6725" t="s">
        <v>9672</v>
      </c>
      <c r="C6725">
        <v>529268</v>
      </c>
      <c r="D6725">
        <v>5824903</v>
      </c>
      <c r="E6725">
        <v>21</v>
      </c>
      <c r="F6725" t="s">
        <v>13</v>
      </c>
      <c r="G6725" t="s">
        <v>9673</v>
      </c>
      <c r="I6725" t="s">
        <v>35</v>
      </c>
      <c r="J6725" t="s">
        <v>20</v>
      </c>
      <c r="K6725" s="2" t="str">
        <f>HYPERLINK("..\..\Imagery\ScannedSlabs\1986\JS86-502.jpg")</f>
        <v>..\..\Imagery\ScannedSlabs\1986\JS86-502.jpg</v>
      </c>
    </row>
    <row r="6726" spans="1:11" x14ac:dyDescent="0.25">
      <c r="A6726" t="s">
        <v>9674</v>
      </c>
      <c r="B6726" t="s">
        <v>9674</v>
      </c>
      <c r="C6726">
        <v>526928</v>
      </c>
      <c r="D6726">
        <v>5822915</v>
      </c>
      <c r="E6726">
        <v>21</v>
      </c>
      <c r="F6726" t="s">
        <v>13</v>
      </c>
      <c r="G6726" t="s">
        <v>9675</v>
      </c>
      <c r="I6726" t="s">
        <v>38</v>
      </c>
      <c r="J6726" t="s">
        <v>16</v>
      </c>
      <c r="K6726" s="2" t="str">
        <f>HYPERLINK("..\..\Imagery\ScannedSlabs\1986\JS86-504.jpg")</f>
        <v>..\..\Imagery\ScannedSlabs\1986\JS86-504.jpg</v>
      </c>
    </row>
    <row r="6727" spans="1:11" x14ac:dyDescent="0.25">
      <c r="A6727" t="s">
        <v>9676</v>
      </c>
      <c r="B6727" t="s">
        <v>9676</v>
      </c>
      <c r="C6727">
        <v>501233</v>
      </c>
      <c r="D6727">
        <v>5706613</v>
      </c>
      <c r="E6727">
        <v>21</v>
      </c>
      <c r="F6727" t="s">
        <v>13</v>
      </c>
      <c r="G6727" t="s">
        <v>51</v>
      </c>
      <c r="I6727" t="s">
        <v>38</v>
      </c>
      <c r="J6727" t="s">
        <v>23</v>
      </c>
      <c r="K6727" s="2" t="str">
        <f>HYPERLINK("..\..\Imagery\ScannedSlabs\1993\CG93-285.jpg")</f>
        <v>..\..\Imagery\ScannedSlabs\1993\CG93-285.jpg</v>
      </c>
    </row>
    <row r="6728" spans="1:11" x14ac:dyDescent="0.25">
      <c r="A6728" t="s">
        <v>9677</v>
      </c>
      <c r="B6728" t="s">
        <v>9677</v>
      </c>
      <c r="C6728">
        <v>500627</v>
      </c>
      <c r="D6728">
        <v>5706910</v>
      </c>
      <c r="E6728">
        <v>21</v>
      </c>
      <c r="F6728" t="s">
        <v>13</v>
      </c>
      <c r="G6728" t="s">
        <v>2006</v>
      </c>
      <c r="I6728" t="s">
        <v>35</v>
      </c>
      <c r="J6728" t="s">
        <v>23</v>
      </c>
      <c r="K6728" s="2" t="str">
        <f>HYPERLINK("..\..\Imagery\ScannedSlabs\1993\CG93-287.jpg")</f>
        <v>..\..\Imagery\ScannedSlabs\1993\CG93-287.jpg</v>
      </c>
    </row>
    <row r="6729" spans="1:11" x14ac:dyDescent="0.25">
      <c r="A6729" t="s">
        <v>9678</v>
      </c>
      <c r="B6729" t="s">
        <v>9678</v>
      </c>
      <c r="C6729">
        <v>500257</v>
      </c>
      <c r="D6729">
        <v>5707550</v>
      </c>
      <c r="E6729">
        <v>21</v>
      </c>
      <c r="F6729" t="s">
        <v>13</v>
      </c>
      <c r="G6729" t="s">
        <v>51</v>
      </c>
      <c r="I6729" t="s">
        <v>38</v>
      </c>
      <c r="J6729" t="s">
        <v>16</v>
      </c>
      <c r="K6729" s="2" t="str">
        <f>HYPERLINK("..\..\Imagery\ScannedSlabs\1993\CG93-289.jpg")</f>
        <v>..\..\Imagery\ScannedSlabs\1993\CG93-289.jpg</v>
      </c>
    </row>
    <row r="6730" spans="1:11" x14ac:dyDescent="0.25">
      <c r="A6730" t="s">
        <v>9679</v>
      </c>
      <c r="B6730" t="s">
        <v>9679</v>
      </c>
      <c r="C6730">
        <v>499237</v>
      </c>
      <c r="D6730">
        <v>5708153</v>
      </c>
      <c r="E6730">
        <v>21</v>
      </c>
      <c r="F6730" t="s">
        <v>13</v>
      </c>
      <c r="G6730" t="s">
        <v>51</v>
      </c>
      <c r="I6730" t="s">
        <v>35</v>
      </c>
      <c r="J6730" t="s">
        <v>23</v>
      </c>
      <c r="K6730" s="2" t="str">
        <f>HYPERLINK("..\..\Imagery\ScannedSlabs\1993\CG93-291.jpg")</f>
        <v>..\..\Imagery\ScannedSlabs\1993\CG93-291.jpg</v>
      </c>
    </row>
    <row r="6731" spans="1:11" x14ac:dyDescent="0.25">
      <c r="A6731" t="s">
        <v>9680</v>
      </c>
      <c r="B6731" t="s">
        <v>9680</v>
      </c>
      <c r="C6731">
        <v>501463</v>
      </c>
      <c r="D6731">
        <v>5707087</v>
      </c>
      <c r="E6731">
        <v>21</v>
      </c>
      <c r="F6731" t="s">
        <v>13</v>
      </c>
      <c r="G6731" t="s">
        <v>51</v>
      </c>
      <c r="I6731" t="s">
        <v>38</v>
      </c>
      <c r="J6731" t="s">
        <v>23</v>
      </c>
      <c r="K6731" s="2" t="str">
        <f>HYPERLINK("..\..\Imagery\ScannedSlabs\1993\CG93-293.jpg")</f>
        <v>..\..\Imagery\ScannedSlabs\1993\CG93-293.jpg</v>
      </c>
    </row>
    <row r="6732" spans="1:11" x14ac:dyDescent="0.25">
      <c r="A6732" t="s">
        <v>9681</v>
      </c>
      <c r="B6732" t="s">
        <v>9681</v>
      </c>
      <c r="C6732">
        <v>543536</v>
      </c>
      <c r="D6732">
        <v>5739570</v>
      </c>
      <c r="E6732">
        <v>21</v>
      </c>
      <c r="F6732" t="s">
        <v>13</v>
      </c>
      <c r="G6732" t="s">
        <v>9682</v>
      </c>
      <c r="I6732" t="s">
        <v>38</v>
      </c>
      <c r="J6732" t="s">
        <v>16</v>
      </c>
      <c r="K6732" s="2" t="str">
        <f>HYPERLINK("..\..\Imagery\ScannedSlabs\1993\CG93-312.jpg")</f>
        <v>..\..\Imagery\ScannedSlabs\1993\CG93-312.jpg</v>
      </c>
    </row>
    <row r="6733" spans="1:11" x14ac:dyDescent="0.25">
      <c r="A6733" t="s">
        <v>9683</v>
      </c>
      <c r="B6733" t="s">
        <v>9683</v>
      </c>
      <c r="C6733">
        <v>544284</v>
      </c>
      <c r="D6733">
        <v>5739268</v>
      </c>
      <c r="E6733">
        <v>21</v>
      </c>
      <c r="F6733" t="s">
        <v>13</v>
      </c>
      <c r="G6733" t="s">
        <v>9684</v>
      </c>
      <c r="I6733" t="s">
        <v>35</v>
      </c>
      <c r="J6733" t="s">
        <v>16</v>
      </c>
      <c r="K6733" s="2" t="str">
        <f>HYPERLINK("..\..\Imagery\ScannedSlabs\1993\CG93-313.jpg")</f>
        <v>..\..\Imagery\ScannedSlabs\1993\CG93-313.jpg</v>
      </c>
    </row>
    <row r="6734" spans="1:11" x14ac:dyDescent="0.25">
      <c r="A6734" t="s">
        <v>9685</v>
      </c>
      <c r="B6734" t="s">
        <v>9686</v>
      </c>
      <c r="C6734">
        <v>523825</v>
      </c>
      <c r="D6734">
        <v>5745150</v>
      </c>
      <c r="E6734">
        <v>21</v>
      </c>
      <c r="F6734" t="s">
        <v>13</v>
      </c>
      <c r="G6734" t="s">
        <v>1129</v>
      </c>
      <c r="I6734" t="s">
        <v>38</v>
      </c>
      <c r="J6734" t="s">
        <v>23</v>
      </c>
      <c r="K6734" s="2" t="str">
        <f>HYPERLINK("..\..\Imagery\ScannedSlabs\1993\CG93-586B.jpg")</f>
        <v>..\..\Imagery\ScannedSlabs\1993\CG93-586B.jpg</v>
      </c>
    </row>
    <row r="6735" spans="1:11" x14ac:dyDescent="0.25">
      <c r="A6735" t="s">
        <v>9687</v>
      </c>
      <c r="B6735" t="s">
        <v>9687</v>
      </c>
      <c r="C6735">
        <v>394256</v>
      </c>
      <c r="D6735">
        <v>5763309</v>
      </c>
      <c r="E6735">
        <v>21</v>
      </c>
      <c r="F6735" t="s">
        <v>13</v>
      </c>
      <c r="G6735" t="s">
        <v>484</v>
      </c>
      <c r="I6735" t="s">
        <v>38</v>
      </c>
      <c r="J6735" t="s">
        <v>23</v>
      </c>
      <c r="K6735" s="2" t="str">
        <f>HYPERLINK("..\..\Imagery\ScannedSlabs\1999\SL99-003.jpg")</f>
        <v>..\..\Imagery\ScannedSlabs\1999\SL99-003.jpg</v>
      </c>
    </row>
    <row r="6736" spans="1:11" x14ac:dyDescent="0.25">
      <c r="A6736" t="s">
        <v>9688</v>
      </c>
      <c r="B6736" t="s">
        <v>9688</v>
      </c>
      <c r="C6736">
        <v>394201</v>
      </c>
      <c r="D6736">
        <v>5763601</v>
      </c>
      <c r="E6736">
        <v>21</v>
      </c>
      <c r="F6736" t="s">
        <v>13</v>
      </c>
      <c r="G6736" t="s">
        <v>484</v>
      </c>
      <c r="I6736" t="s">
        <v>38</v>
      </c>
      <c r="J6736" t="s">
        <v>16</v>
      </c>
      <c r="K6736" s="2" t="str">
        <f>HYPERLINK("..\..\Imagery\ScannedSlabs\1999\SL99-004.jpg")</f>
        <v>..\..\Imagery\ScannedSlabs\1999\SL99-004.jpg</v>
      </c>
    </row>
    <row r="6737" spans="1:11" x14ac:dyDescent="0.25">
      <c r="A6737" t="s">
        <v>9689</v>
      </c>
      <c r="B6737" t="s">
        <v>9689</v>
      </c>
      <c r="C6737">
        <v>394100</v>
      </c>
      <c r="D6737">
        <v>5763743</v>
      </c>
      <c r="E6737">
        <v>21</v>
      </c>
      <c r="F6737" t="s">
        <v>13</v>
      </c>
      <c r="G6737" t="s">
        <v>484</v>
      </c>
      <c r="I6737" t="s">
        <v>38</v>
      </c>
      <c r="J6737" t="s">
        <v>23</v>
      </c>
      <c r="K6737" s="2" t="str">
        <f>HYPERLINK("..\..\Imagery\ScannedSlabs\1999\SL99-005.jpg")</f>
        <v>..\..\Imagery\ScannedSlabs\1999\SL99-005.jpg</v>
      </c>
    </row>
    <row r="6738" spans="1:11" x14ac:dyDescent="0.25">
      <c r="A6738" t="s">
        <v>9690</v>
      </c>
      <c r="B6738" t="s">
        <v>9690</v>
      </c>
      <c r="C6738">
        <v>393267</v>
      </c>
      <c r="D6738">
        <v>5764784</v>
      </c>
      <c r="E6738">
        <v>21</v>
      </c>
      <c r="F6738" t="s">
        <v>13</v>
      </c>
      <c r="G6738" t="s">
        <v>484</v>
      </c>
      <c r="I6738" t="s">
        <v>38</v>
      </c>
      <c r="J6738" t="s">
        <v>16</v>
      </c>
      <c r="K6738" s="2" t="str">
        <f>HYPERLINK("..\..\Imagery\ScannedSlabs\1999\SL99-006.jpg")</f>
        <v>..\..\Imagery\ScannedSlabs\1999\SL99-006.jpg</v>
      </c>
    </row>
    <row r="6739" spans="1:11" x14ac:dyDescent="0.25">
      <c r="A6739" t="s">
        <v>9691</v>
      </c>
      <c r="B6739" t="s">
        <v>9692</v>
      </c>
      <c r="C6739">
        <v>504408</v>
      </c>
      <c r="D6739">
        <v>5847132</v>
      </c>
      <c r="E6739">
        <v>21</v>
      </c>
      <c r="F6739" t="s">
        <v>13</v>
      </c>
      <c r="G6739" t="s">
        <v>25</v>
      </c>
      <c r="I6739" t="s">
        <v>38</v>
      </c>
      <c r="J6739" t="s">
        <v>23</v>
      </c>
      <c r="K6739" s="2" t="str">
        <f>HYPERLINK("..\..\Imagery\ScannedSlabs\1986\SN86-233A.jpg")</f>
        <v>..\..\Imagery\ScannedSlabs\1986\SN86-233A.jpg</v>
      </c>
    </row>
    <row r="6740" spans="1:11" x14ac:dyDescent="0.25">
      <c r="A6740" t="s">
        <v>9693</v>
      </c>
      <c r="B6740" t="s">
        <v>9693</v>
      </c>
      <c r="C6740">
        <v>504264</v>
      </c>
      <c r="D6740">
        <v>5846760</v>
      </c>
      <c r="E6740">
        <v>21</v>
      </c>
      <c r="F6740" t="s">
        <v>13</v>
      </c>
      <c r="G6740" t="s">
        <v>4632</v>
      </c>
      <c r="I6740" t="s">
        <v>38</v>
      </c>
      <c r="J6740" t="s">
        <v>16</v>
      </c>
      <c r="K6740" s="2" t="str">
        <f>HYPERLINK("..\..\Imagery\ScannedSlabs\1986\SN86-234.jpg")</f>
        <v>..\..\Imagery\ScannedSlabs\1986\SN86-234.jpg</v>
      </c>
    </row>
    <row r="6741" spans="1:11" x14ac:dyDescent="0.25">
      <c r="A6741" t="s">
        <v>9694</v>
      </c>
      <c r="B6741" t="s">
        <v>9694</v>
      </c>
      <c r="C6741">
        <v>503854</v>
      </c>
      <c r="D6741">
        <v>5845074</v>
      </c>
      <c r="E6741">
        <v>21</v>
      </c>
      <c r="F6741" t="s">
        <v>13</v>
      </c>
      <c r="G6741" t="s">
        <v>79</v>
      </c>
      <c r="I6741" t="s">
        <v>38</v>
      </c>
      <c r="J6741" t="s">
        <v>16</v>
      </c>
      <c r="K6741" s="2" t="str">
        <f>HYPERLINK("..\..\Imagery\ScannedSlabs\1986\SN86-235.jpg")</f>
        <v>..\..\Imagery\ScannedSlabs\1986\SN86-235.jpg</v>
      </c>
    </row>
    <row r="6742" spans="1:11" x14ac:dyDescent="0.25">
      <c r="A6742" t="s">
        <v>9695</v>
      </c>
      <c r="B6742" t="s">
        <v>9695</v>
      </c>
      <c r="C6742">
        <v>503243</v>
      </c>
      <c r="D6742">
        <v>5843669</v>
      </c>
      <c r="E6742">
        <v>21</v>
      </c>
      <c r="F6742" t="s">
        <v>13</v>
      </c>
      <c r="G6742" t="s">
        <v>1134</v>
      </c>
      <c r="I6742" t="s">
        <v>38</v>
      </c>
      <c r="J6742" t="s">
        <v>16</v>
      </c>
      <c r="K6742" s="2" t="str">
        <f>HYPERLINK("..\..\Imagery\ScannedSlabs\1986\SN86-236.jpg")</f>
        <v>..\..\Imagery\ScannedSlabs\1986\SN86-236.jpg</v>
      </c>
    </row>
    <row r="6743" spans="1:11" x14ac:dyDescent="0.25">
      <c r="A6743" t="s">
        <v>9696</v>
      </c>
      <c r="B6743" t="s">
        <v>9697</v>
      </c>
      <c r="C6743">
        <v>503156</v>
      </c>
      <c r="D6743">
        <v>5843216</v>
      </c>
      <c r="E6743">
        <v>21</v>
      </c>
      <c r="F6743" t="s">
        <v>13</v>
      </c>
      <c r="G6743" t="s">
        <v>1134</v>
      </c>
      <c r="I6743" t="s">
        <v>38</v>
      </c>
      <c r="J6743" t="s">
        <v>20</v>
      </c>
      <c r="K6743" s="2" t="str">
        <f>HYPERLINK("..\..\Imagery\ScannedSlabs\1986\SN86-237B.jpg")</f>
        <v>..\..\Imagery\ScannedSlabs\1986\SN86-237B.jpg</v>
      </c>
    </row>
    <row r="6744" spans="1:11" x14ac:dyDescent="0.25">
      <c r="A6744" t="s">
        <v>9698</v>
      </c>
      <c r="B6744" t="s">
        <v>9698</v>
      </c>
      <c r="C6744">
        <v>585700</v>
      </c>
      <c r="D6744">
        <v>5784957</v>
      </c>
      <c r="E6744">
        <v>21</v>
      </c>
      <c r="F6744" t="s">
        <v>13</v>
      </c>
      <c r="G6744" t="s">
        <v>124</v>
      </c>
      <c r="I6744" t="s">
        <v>35</v>
      </c>
      <c r="J6744" t="s">
        <v>16</v>
      </c>
      <c r="K6744" s="2" t="str">
        <f>HYPERLINK("..\..\Imagery\ScannedSlabs\1987\VN87-426.jpg")</f>
        <v>..\..\Imagery\ScannedSlabs\1987\VN87-426.jpg</v>
      </c>
    </row>
    <row r="6745" spans="1:11" x14ac:dyDescent="0.25">
      <c r="A6745" t="s">
        <v>9699</v>
      </c>
      <c r="B6745" t="s">
        <v>9699</v>
      </c>
      <c r="C6745">
        <v>355082</v>
      </c>
      <c r="D6745">
        <v>5855773</v>
      </c>
      <c r="E6745">
        <v>21</v>
      </c>
      <c r="F6745" t="s">
        <v>13</v>
      </c>
      <c r="G6745" t="s">
        <v>299</v>
      </c>
      <c r="H6745" t="s">
        <v>3719</v>
      </c>
      <c r="I6745" t="s">
        <v>38</v>
      </c>
      <c r="J6745" t="s">
        <v>16</v>
      </c>
      <c r="K6745" s="2" t="str">
        <f>HYPERLINK("..\..\Imagery\ScannedSlabs\1998\CG98-103.jpg")</f>
        <v>..\..\Imagery\ScannedSlabs\1998\CG98-103.jpg</v>
      </c>
    </row>
    <row r="6746" spans="1:11" x14ac:dyDescent="0.25">
      <c r="A6746" t="s">
        <v>9700</v>
      </c>
      <c r="B6746" t="s">
        <v>9700</v>
      </c>
      <c r="C6746">
        <v>539068</v>
      </c>
      <c r="D6746">
        <v>5832821</v>
      </c>
      <c r="E6746">
        <v>21</v>
      </c>
      <c r="F6746" t="s">
        <v>13</v>
      </c>
      <c r="G6746" t="s">
        <v>99</v>
      </c>
      <c r="I6746" t="s">
        <v>38</v>
      </c>
      <c r="J6746" t="s">
        <v>20</v>
      </c>
      <c r="K6746" s="2" t="str">
        <f>HYPERLINK("..\..\Imagery\ScannedSlabs\1986\CG86-482.jpg")</f>
        <v>..\..\Imagery\ScannedSlabs\1986\CG86-482.jpg</v>
      </c>
    </row>
    <row r="6747" spans="1:11" x14ac:dyDescent="0.25">
      <c r="A6747" t="s">
        <v>9701</v>
      </c>
      <c r="B6747" t="s">
        <v>9701</v>
      </c>
      <c r="C6747">
        <v>540670</v>
      </c>
      <c r="D6747">
        <v>5830927</v>
      </c>
      <c r="E6747">
        <v>21</v>
      </c>
      <c r="F6747" t="s">
        <v>13</v>
      </c>
      <c r="G6747" t="s">
        <v>9702</v>
      </c>
      <c r="I6747" t="s">
        <v>38</v>
      </c>
      <c r="J6747" t="s">
        <v>20</v>
      </c>
      <c r="K6747" s="2" t="str">
        <f>HYPERLINK("..\..\Imagery\ScannedSlabs\1986\CG86-483.jpg")</f>
        <v>..\..\Imagery\ScannedSlabs\1986\CG86-483.jpg</v>
      </c>
    </row>
    <row r="6748" spans="1:11" x14ac:dyDescent="0.25">
      <c r="A6748" t="s">
        <v>9703</v>
      </c>
      <c r="B6748" t="s">
        <v>9703</v>
      </c>
      <c r="C6748">
        <v>541137</v>
      </c>
      <c r="D6748">
        <v>5829994</v>
      </c>
      <c r="E6748">
        <v>21</v>
      </c>
      <c r="F6748" t="s">
        <v>13</v>
      </c>
      <c r="G6748" t="s">
        <v>333</v>
      </c>
      <c r="I6748" t="s">
        <v>38</v>
      </c>
      <c r="J6748" t="s">
        <v>20</v>
      </c>
      <c r="K6748" s="2" t="str">
        <f>HYPERLINK("..\..\Imagery\ScannedSlabs\1986\CG86-484.jpg")</f>
        <v>..\..\Imagery\ScannedSlabs\1986\CG86-484.jpg</v>
      </c>
    </row>
    <row r="6749" spans="1:11" x14ac:dyDescent="0.25">
      <c r="A6749" t="s">
        <v>9704</v>
      </c>
      <c r="B6749" t="s">
        <v>9704</v>
      </c>
      <c r="C6749">
        <v>544643</v>
      </c>
      <c r="D6749">
        <v>5835498</v>
      </c>
      <c r="E6749">
        <v>21</v>
      </c>
      <c r="F6749" t="s">
        <v>13</v>
      </c>
      <c r="G6749" t="s">
        <v>99</v>
      </c>
      <c r="I6749" t="s">
        <v>38</v>
      </c>
      <c r="J6749" t="s">
        <v>20</v>
      </c>
      <c r="K6749" s="2" t="str">
        <f>HYPERLINK("..\..\Imagery\ScannedSlabs\1986\CG86-485.jpg")</f>
        <v>..\..\Imagery\ScannedSlabs\1986\CG86-485.jpg</v>
      </c>
    </row>
    <row r="6750" spans="1:11" x14ac:dyDescent="0.25">
      <c r="A6750" t="s">
        <v>9705</v>
      </c>
      <c r="B6750" t="s">
        <v>9705</v>
      </c>
      <c r="C6750">
        <v>544568</v>
      </c>
      <c r="D6750">
        <v>5836471</v>
      </c>
      <c r="E6750">
        <v>21</v>
      </c>
      <c r="F6750" t="s">
        <v>13</v>
      </c>
      <c r="G6750" t="s">
        <v>51</v>
      </c>
      <c r="I6750" t="s">
        <v>38</v>
      </c>
      <c r="J6750" t="s">
        <v>23</v>
      </c>
      <c r="K6750" s="2" t="str">
        <f>HYPERLINK("..\..\Imagery\ScannedSlabs\1986\CG86-486.jpg")</f>
        <v>..\..\Imagery\ScannedSlabs\1986\CG86-486.jpg</v>
      </c>
    </row>
    <row r="6751" spans="1:11" x14ac:dyDescent="0.25">
      <c r="A6751" t="s">
        <v>9706</v>
      </c>
      <c r="B6751" t="s">
        <v>9706</v>
      </c>
      <c r="C6751">
        <v>544354</v>
      </c>
      <c r="D6751">
        <v>5837322</v>
      </c>
      <c r="E6751">
        <v>21</v>
      </c>
      <c r="F6751" t="s">
        <v>13</v>
      </c>
      <c r="G6751" t="s">
        <v>9707</v>
      </c>
      <c r="I6751" t="s">
        <v>38</v>
      </c>
      <c r="J6751" t="s">
        <v>20</v>
      </c>
      <c r="K6751" s="2" t="str">
        <f>HYPERLINK("..\..\Imagery\ScannedSlabs\1986\CG86-487.jpg")</f>
        <v>..\..\Imagery\ScannedSlabs\1986\CG86-487.jpg</v>
      </c>
    </row>
    <row r="6752" spans="1:11" x14ac:dyDescent="0.25">
      <c r="A6752" t="s">
        <v>9708</v>
      </c>
      <c r="B6752" t="s">
        <v>9708</v>
      </c>
      <c r="C6752">
        <v>545271</v>
      </c>
      <c r="D6752">
        <v>5838298</v>
      </c>
      <c r="E6752">
        <v>21</v>
      </c>
      <c r="F6752" t="s">
        <v>13</v>
      </c>
      <c r="G6752" t="s">
        <v>415</v>
      </c>
      <c r="I6752" t="s">
        <v>38</v>
      </c>
      <c r="J6752" t="s">
        <v>23</v>
      </c>
      <c r="K6752" s="2" t="str">
        <f>HYPERLINK("..\..\Imagery\ScannedSlabs\1986\CG86-488.jpg")</f>
        <v>..\..\Imagery\ScannedSlabs\1986\CG86-488.jpg</v>
      </c>
    </row>
    <row r="6753" spans="1:12" x14ac:dyDescent="0.25">
      <c r="A6753" t="s">
        <v>9709</v>
      </c>
      <c r="B6753" t="s">
        <v>9709</v>
      </c>
      <c r="C6753">
        <v>545224</v>
      </c>
      <c r="D6753">
        <v>5840403</v>
      </c>
      <c r="E6753">
        <v>21</v>
      </c>
      <c r="F6753" t="s">
        <v>13</v>
      </c>
      <c r="I6753" t="s">
        <v>38</v>
      </c>
      <c r="J6753" t="s">
        <v>137</v>
      </c>
      <c r="L6753" t="s">
        <v>541</v>
      </c>
    </row>
    <row r="6754" spans="1:12" x14ac:dyDescent="0.25">
      <c r="A6754" t="s">
        <v>9710</v>
      </c>
      <c r="B6754" t="s">
        <v>9710</v>
      </c>
      <c r="C6754">
        <v>372966</v>
      </c>
      <c r="D6754">
        <v>5906255</v>
      </c>
      <c r="E6754">
        <v>21</v>
      </c>
      <c r="F6754" t="s">
        <v>13</v>
      </c>
      <c r="G6754" t="s">
        <v>9711</v>
      </c>
      <c r="I6754" t="s">
        <v>38</v>
      </c>
      <c r="J6754" t="s">
        <v>83</v>
      </c>
    </row>
    <row r="6755" spans="1:12" x14ac:dyDescent="0.25">
      <c r="A6755" t="s">
        <v>9712</v>
      </c>
      <c r="B6755" t="s">
        <v>9713</v>
      </c>
      <c r="C6755">
        <v>516624</v>
      </c>
      <c r="D6755">
        <v>5734460</v>
      </c>
      <c r="E6755">
        <v>21</v>
      </c>
      <c r="F6755" t="s">
        <v>13</v>
      </c>
      <c r="G6755" t="s">
        <v>9714</v>
      </c>
      <c r="I6755" t="s">
        <v>35</v>
      </c>
      <c r="J6755" t="s">
        <v>20</v>
      </c>
      <c r="K6755" s="2" t="str">
        <f>HYPERLINK("..\..\Imagery\ScannedSlabs\1993\DL93-211A.jpg")</f>
        <v>..\..\Imagery\ScannedSlabs\1993\DL93-211A.jpg</v>
      </c>
    </row>
    <row r="6756" spans="1:12" x14ac:dyDescent="0.25">
      <c r="A6756" t="s">
        <v>9712</v>
      </c>
      <c r="B6756" t="s">
        <v>9715</v>
      </c>
      <c r="C6756">
        <v>516624</v>
      </c>
      <c r="D6756">
        <v>5734460</v>
      </c>
      <c r="E6756">
        <v>21</v>
      </c>
      <c r="F6756" t="s">
        <v>13</v>
      </c>
      <c r="G6756" t="s">
        <v>51</v>
      </c>
      <c r="I6756" t="s">
        <v>38</v>
      </c>
      <c r="J6756" t="s">
        <v>23</v>
      </c>
      <c r="K6756" s="2" t="str">
        <f>HYPERLINK("..\..\Imagery\ScannedSlabs\1993\DL93-211B.jpg")</f>
        <v>..\..\Imagery\ScannedSlabs\1993\DL93-211B.jpg</v>
      </c>
    </row>
    <row r="6757" spans="1:12" x14ac:dyDescent="0.25">
      <c r="A6757" t="s">
        <v>9716</v>
      </c>
      <c r="B6757" t="s">
        <v>9716</v>
      </c>
      <c r="C6757">
        <v>516351</v>
      </c>
      <c r="D6757">
        <v>5734611</v>
      </c>
      <c r="E6757">
        <v>21</v>
      </c>
      <c r="F6757" t="s">
        <v>13</v>
      </c>
      <c r="G6757" t="s">
        <v>6053</v>
      </c>
      <c r="I6757" t="s">
        <v>38</v>
      </c>
      <c r="J6757" t="s">
        <v>16</v>
      </c>
      <c r="K6757" s="2" t="str">
        <f>HYPERLINK("..\..\Imagery\ScannedSlabs\1993\DL93-212.jpg")</f>
        <v>..\..\Imagery\ScannedSlabs\1993\DL93-212.jpg</v>
      </c>
    </row>
    <row r="6758" spans="1:12" x14ac:dyDescent="0.25">
      <c r="A6758" t="s">
        <v>9717</v>
      </c>
      <c r="B6758" t="s">
        <v>9717</v>
      </c>
      <c r="C6758">
        <v>516356</v>
      </c>
      <c r="D6758">
        <v>5734837</v>
      </c>
      <c r="E6758">
        <v>21</v>
      </c>
      <c r="F6758" t="s">
        <v>13</v>
      </c>
      <c r="G6758" t="s">
        <v>51</v>
      </c>
      <c r="I6758" t="s">
        <v>38</v>
      </c>
      <c r="J6758" t="s">
        <v>23</v>
      </c>
      <c r="K6758" s="2" t="str">
        <f>HYPERLINK("..\..\Imagery\ScannedSlabs\1993\DL93-213.jpg")</f>
        <v>..\..\Imagery\ScannedSlabs\1993\DL93-213.jpg</v>
      </c>
    </row>
    <row r="6759" spans="1:12" x14ac:dyDescent="0.25">
      <c r="A6759" t="s">
        <v>9718</v>
      </c>
      <c r="B6759" t="s">
        <v>9718</v>
      </c>
      <c r="C6759">
        <v>469850</v>
      </c>
      <c r="D6759">
        <v>5805930</v>
      </c>
      <c r="E6759">
        <v>21</v>
      </c>
      <c r="F6759" t="s">
        <v>13</v>
      </c>
      <c r="G6759" t="s">
        <v>3569</v>
      </c>
      <c r="I6759" t="s">
        <v>35</v>
      </c>
      <c r="J6759" t="s">
        <v>16</v>
      </c>
      <c r="K6759" s="2" t="str">
        <f>HYPERLINK("..\..\Imagery\ScannedSlabs\1992\HP92-060.jpg")</f>
        <v>..\..\Imagery\ScannedSlabs\1992\HP92-060.jpg</v>
      </c>
    </row>
    <row r="6760" spans="1:12" x14ac:dyDescent="0.25">
      <c r="A6760" t="s">
        <v>9719</v>
      </c>
      <c r="B6760" t="s">
        <v>9719</v>
      </c>
      <c r="C6760">
        <v>470125</v>
      </c>
      <c r="D6760">
        <v>5802400</v>
      </c>
      <c r="E6760">
        <v>21</v>
      </c>
      <c r="F6760" t="s">
        <v>13</v>
      </c>
      <c r="G6760" t="s">
        <v>173</v>
      </c>
      <c r="I6760" t="s">
        <v>38</v>
      </c>
      <c r="J6760" t="s">
        <v>16</v>
      </c>
      <c r="K6760" s="2" t="str">
        <f>HYPERLINK("..\..\Imagery\ScannedSlabs\1992\HP92-061.jpg")</f>
        <v>..\..\Imagery\ScannedSlabs\1992\HP92-061.jpg</v>
      </c>
    </row>
    <row r="6761" spans="1:12" x14ac:dyDescent="0.25">
      <c r="A6761" t="s">
        <v>9720</v>
      </c>
      <c r="B6761" t="s">
        <v>9720</v>
      </c>
      <c r="C6761">
        <v>446700</v>
      </c>
      <c r="D6761">
        <v>5810830</v>
      </c>
      <c r="E6761">
        <v>21</v>
      </c>
      <c r="F6761" t="s">
        <v>13</v>
      </c>
      <c r="G6761" t="s">
        <v>51</v>
      </c>
      <c r="I6761" t="s">
        <v>35</v>
      </c>
      <c r="J6761" t="s">
        <v>16</v>
      </c>
      <c r="K6761" s="2" t="str">
        <f>HYPERLINK("..\..\Imagery\ScannedSlabs\1992\HP92-062.jpg")</f>
        <v>..\..\Imagery\ScannedSlabs\1992\HP92-062.jpg</v>
      </c>
    </row>
    <row r="6762" spans="1:12" x14ac:dyDescent="0.25">
      <c r="A6762" t="s">
        <v>9721</v>
      </c>
      <c r="B6762" t="s">
        <v>9721</v>
      </c>
      <c r="C6762">
        <v>446668</v>
      </c>
      <c r="D6762">
        <v>5809795</v>
      </c>
      <c r="E6762">
        <v>21</v>
      </c>
      <c r="F6762" t="s">
        <v>13</v>
      </c>
      <c r="G6762" t="s">
        <v>2065</v>
      </c>
      <c r="I6762" t="s">
        <v>38</v>
      </c>
      <c r="J6762" t="s">
        <v>16</v>
      </c>
      <c r="K6762" s="2" t="str">
        <f>HYPERLINK("..\..\Imagery\ScannedSlabs\1992\HP92-065.jpg")</f>
        <v>..\..\Imagery\ScannedSlabs\1992\HP92-065.jpg</v>
      </c>
    </row>
    <row r="6763" spans="1:12" x14ac:dyDescent="0.25">
      <c r="A6763" t="s">
        <v>9722</v>
      </c>
      <c r="B6763" t="s">
        <v>9722</v>
      </c>
      <c r="C6763">
        <v>446558</v>
      </c>
      <c r="D6763">
        <v>5808779</v>
      </c>
      <c r="E6763">
        <v>21</v>
      </c>
      <c r="F6763" t="s">
        <v>13</v>
      </c>
      <c r="G6763" t="s">
        <v>2065</v>
      </c>
      <c r="I6763" t="s">
        <v>38</v>
      </c>
      <c r="J6763" t="s">
        <v>16</v>
      </c>
      <c r="K6763" s="2" t="str">
        <f>HYPERLINK("..\..\Imagery\ScannedSlabs\1992\HP92-067.jpg")</f>
        <v>..\..\Imagery\ScannedSlabs\1992\HP92-067.jpg</v>
      </c>
    </row>
    <row r="6764" spans="1:12" x14ac:dyDescent="0.25">
      <c r="A6764" t="s">
        <v>9723</v>
      </c>
      <c r="B6764" t="s">
        <v>9723</v>
      </c>
      <c r="C6764">
        <v>446515</v>
      </c>
      <c r="D6764">
        <v>5808567</v>
      </c>
      <c r="E6764">
        <v>21</v>
      </c>
      <c r="F6764" t="s">
        <v>13</v>
      </c>
      <c r="G6764" t="s">
        <v>9724</v>
      </c>
      <c r="I6764" t="s">
        <v>38</v>
      </c>
      <c r="J6764" t="s">
        <v>23</v>
      </c>
      <c r="K6764" s="2" t="str">
        <f>HYPERLINK("..\..\Imagery\ScannedSlabs\1992\HP92-068.jpg")</f>
        <v>..\..\Imagery\ScannedSlabs\1992\HP92-068.jpg</v>
      </c>
    </row>
    <row r="6765" spans="1:12" x14ac:dyDescent="0.25">
      <c r="A6765" t="s">
        <v>9725</v>
      </c>
      <c r="B6765" t="s">
        <v>9725</v>
      </c>
      <c r="C6765">
        <v>445875</v>
      </c>
      <c r="D6765">
        <v>5807150</v>
      </c>
      <c r="E6765">
        <v>21</v>
      </c>
      <c r="F6765" t="s">
        <v>13</v>
      </c>
      <c r="G6765" t="s">
        <v>678</v>
      </c>
      <c r="I6765" t="s">
        <v>38</v>
      </c>
      <c r="J6765" t="s">
        <v>20</v>
      </c>
      <c r="K6765" s="2" t="str">
        <f>HYPERLINK("..\..\Imagery\ScannedSlabs\1992\HP92-070.jpg")</f>
        <v>..\..\Imagery\ScannedSlabs\1992\HP92-070.jpg</v>
      </c>
    </row>
    <row r="6766" spans="1:12" x14ac:dyDescent="0.25">
      <c r="A6766" t="s">
        <v>9726</v>
      </c>
      <c r="B6766" t="s">
        <v>9726</v>
      </c>
      <c r="C6766">
        <v>444315</v>
      </c>
      <c r="D6766">
        <v>5803490</v>
      </c>
      <c r="E6766">
        <v>21</v>
      </c>
      <c r="F6766" t="s">
        <v>13</v>
      </c>
      <c r="G6766" t="s">
        <v>9727</v>
      </c>
      <c r="H6766" t="s">
        <v>510</v>
      </c>
      <c r="I6766" t="s">
        <v>38</v>
      </c>
      <c r="J6766" t="s">
        <v>16</v>
      </c>
      <c r="K6766" s="2" t="str">
        <f>HYPERLINK("..\..\Imagery\ScannedSlabs\1992\HP92-071.jpg")</f>
        <v>..\..\Imagery\ScannedSlabs\1992\HP92-071.jpg</v>
      </c>
    </row>
    <row r="6767" spans="1:12" x14ac:dyDescent="0.25">
      <c r="A6767" t="s">
        <v>9728</v>
      </c>
      <c r="B6767" t="s">
        <v>9728</v>
      </c>
      <c r="C6767">
        <v>519570</v>
      </c>
      <c r="D6767">
        <v>5718820</v>
      </c>
      <c r="E6767">
        <v>21</v>
      </c>
      <c r="F6767" t="s">
        <v>13</v>
      </c>
      <c r="G6767" t="s">
        <v>320</v>
      </c>
      <c r="I6767" t="s">
        <v>279</v>
      </c>
      <c r="J6767" t="s">
        <v>16</v>
      </c>
      <c r="K6767" s="2" t="str">
        <f>HYPERLINK("..\..\Imagery\ScannedSlabs\1993\CG93-188.jpg")</f>
        <v>..\..\Imagery\ScannedSlabs\1993\CG93-188.jpg</v>
      </c>
    </row>
    <row r="6768" spans="1:12" x14ac:dyDescent="0.25">
      <c r="A6768" t="s">
        <v>9729</v>
      </c>
      <c r="B6768" t="s">
        <v>9729</v>
      </c>
      <c r="C6768">
        <v>519390</v>
      </c>
      <c r="D6768">
        <v>5718570</v>
      </c>
      <c r="E6768">
        <v>21</v>
      </c>
      <c r="F6768" t="s">
        <v>13</v>
      </c>
      <c r="G6768" t="s">
        <v>1431</v>
      </c>
      <c r="I6768" t="s">
        <v>15</v>
      </c>
      <c r="J6768" t="s">
        <v>23</v>
      </c>
      <c r="K6768" s="2" t="str">
        <f>HYPERLINK("..\..\Imagery\ScannedSlabs\1993\CG93-189.jpg")</f>
        <v>..\..\Imagery\ScannedSlabs\1993\CG93-189.jpg</v>
      </c>
    </row>
    <row r="6769" spans="1:12" x14ac:dyDescent="0.25">
      <c r="A6769" t="s">
        <v>9730</v>
      </c>
      <c r="B6769" t="s">
        <v>9730</v>
      </c>
      <c r="C6769">
        <v>519320</v>
      </c>
      <c r="D6769">
        <v>5718280</v>
      </c>
      <c r="E6769">
        <v>21</v>
      </c>
      <c r="F6769" t="s">
        <v>13</v>
      </c>
      <c r="G6769" t="s">
        <v>51</v>
      </c>
      <c r="I6769" t="s">
        <v>38</v>
      </c>
      <c r="J6769" t="s">
        <v>16</v>
      </c>
      <c r="K6769" s="2" t="str">
        <f>HYPERLINK("..\..\Imagery\ScannedSlabs\1993\CG93-190.jpg")</f>
        <v>..\..\Imagery\ScannedSlabs\1993\CG93-190.jpg</v>
      </c>
    </row>
    <row r="6770" spans="1:12" x14ac:dyDescent="0.25">
      <c r="A6770" t="s">
        <v>9731</v>
      </c>
      <c r="B6770" t="s">
        <v>9732</v>
      </c>
      <c r="C6770">
        <v>526729</v>
      </c>
      <c r="D6770">
        <v>5956349</v>
      </c>
      <c r="E6770">
        <v>21</v>
      </c>
      <c r="F6770" t="s">
        <v>13</v>
      </c>
      <c r="G6770" t="s">
        <v>937</v>
      </c>
      <c r="I6770" t="s">
        <v>38</v>
      </c>
      <c r="J6770" t="s">
        <v>16</v>
      </c>
      <c r="K6770" s="2" t="str">
        <f>HYPERLINK("..\..\Imagery\ScannedSlabs\1981\VO81-075C.jpg")</f>
        <v>..\..\Imagery\ScannedSlabs\1981\VO81-075C.jpg</v>
      </c>
    </row>
    <row r="6771" spans="1:12" x14ac:dyDescent="0.25">
      <c r="A6771" t="s">
        <v>9731</v>
      </c>
      <c r="B6771" t="s">
        <v>9733</v>
      </c>
      <c r="C6771">
        <v>526729</v>
      </c>
      <c r="D6771">
        <v>5956349</v>
      </c>
      <c r="E6771">
        <v>21</v>
      </c>
      <c r="F6771" t="s">
        <v>13</v>
      </c>
      <c r="G6771" t="s">
        <v>937</v>
      </c>
      <c r="I6771" t="s">
        <v>35</v>
      </c>
      <c r="J6771" t="s">
        <v>20</v>
      </c>
      <c r="K6771" s="2" t="str">
        <f>HYPERLINK("..\..\Imagery\ScannedSlabs\1981\VO81-075A.jpg")</f>
        <v>..\..\Imagery\ScannedSlabs\1981\VO81-075A.jpg</v>
      </c>
    </row>
    <row r="6772" spans="1:12" x14ac:dyDescent="0.25">
      <c r="A6772" t="s">
        <v>9731</v>
      </c>
      <c r="B6772" t="s">
        <v>9734</v>
      </c>
      <c r="C6772">
        <v>526729</v>
      </c>
      <c r="D6772">
        <v>5956349</v>
      </c>
      <c r="E6772">
        <v>21</v>
      </c>
      <c r="F6772" t="s">
        <v>13</v>
      </c>
      <c r="G6772" t="s">
        <v>9735</v>
      </c>
      <c r="I6772" t="s">
        <v>38</v>
      </c>
      <c r="J6772" t="s">
        <v>20</v>
      </c>
      <c r="K6772" s="2" t="str">
        <f>HYPERLINK("..\..\Imagery\ScannedSlabs\1981\VO81-075E.jpg")</f>
        <v>..\..\Imagery\ScannedSlabs\1981\VO81-075E.jpg</v>
      </c>
    </row>
    <row r="6773" spans="1:12" x14ac:dyDescent="0.25">
      <c r="A6773" t="s">
        <v>9731</v>
      </c>
      <c r="B6773" t="s">
        <v>9736</v>
      </c>
      <c r="C6773">
        <v>526729</v>
      </c>
      <c r="D6773">
        <v>5956349</v>
      </c>
      <c r="E6773">
        <v>21</v>
      </c>
      <c r="F6773" t="s">
        <v>13</v>
      </c>
      <c r="I6773" t="s">
        <v>38</v>
      </c>
      <c r="J6773" t="s">
        <v>137</v>
      </c>
      <c r="L6773" t="s">
        <v>3373</v>
      </c>
    </row>
    <row r="6774" spans="1:12" x14ac:dyDescent="0.25">
      <c r="A6774" t="s">
        <v>9737</v>
      </c>
      <c r="B6774" t="s">
        <v>9737</v>
      </c>
      <c r="C6774">
        <v>526468</v>
      </c>
      <c r="D6774">
        <v>5956640</v>
      </c>
      <c r="E6774">
        <v>21</v>
      </c>
      <c r="F6774" t="s">
        <v>13</v>
      </c>
      <c r="I6774" t="s">
        <v>38</v>
      </c>
      <c r="J6774" t="s">
        <v>137</v>
      </c>
      <c r="L6774" t="s">
        <v>138</v>
      </c>
    </row>
    <row r="6775" spans="1:12" x14ac:dyDescent="0.25">
      <c r="A6775" t="s">
        <v>9738</v>
      </c>
      <c r="B6775" t="s">
        <v>9739</v>
      </c>
      <c r="C6775">
        <v>566242</v>
      </c>
      <c r="D6775">
        <v>5918435</v>
      </c>
      <c r="E6775">
        <v>21</v>
      </c>
      <c r="F6775" t="s">
        <v>13</v>
      </c>
      <c r="G6775" t="s">
        <v>415</v>
      </c>
      <c r="I6775" t="s">
        <v>35</v>
      </c>
      <c r="J6775" t="s">
        <v>16</v>
      </c>
      <c r="K6775" s="2" t="str">
        <f>HYPERLINK("..\..\Imagery\ScannedSlabs\1985\GM85-644B.jpg")</f>
        <v>..\..\Imagery\ScannedSlabs\1985\GM85-644B.jpg</v>
      </c>
    </row>
    <row r="6776" spans="1:12" x14ac:dyDescent="0.25">
      <c r="A6776" t="s">
        <v>9740</v>
      </c>
      <c r="B6776" t="s">
        <v>9741</v>
      </c>
      <c r="C6776">
        <v>477764</v>
      </c>
      <c r="D6776">
        <v>5909948</v>
      </c>
      <c r="E6776">
        <v>21</v>
      </c>
      <c r="F6776" t="s">
        <v>13</v>
      </c>
      <c r="G6776" t="s">
        <v>1431</v>
      </c>
      <c r="I6776" t="s">
        <v>35</v>
      </c>
      <c r="J6776" t="s">
        <v>23</v>
      </c>
      <c r="K6776" s="2" t="str">
        <f>HYPERLINK("..\..\Imagery\ScannedSlabs\1984\CG84-407B.jpg")</f>
        <v>..\..\Imagery\ScannedSlabs\1984\CG84-407B.jpg</v>
      </c>
    </row>
    <row r="6777" spans="1:12" x14ac:dyDescent="0.25">
      <c r="A6777" t="s">
        <v>9740</v>
      </c>
      <c r="B6777" t="s">
        <v>9742</v>
      </c>
      <c r="C6777">
        <v>477764</v>
      </c>
      <c r="D6777">
        <v>5909948</v>
      </c>
      <c r="E6777">
        <v>21</v>
      </c>
      <c r="F6777" t="s">
        <v>13</v>
      </c>
      <c r="G6777" t="s">
        <v>7583</v>
      </c>
      <c r="I6777" t="s">
        <v>35</v>
      </c>
      <c r="J6777" t="s">
        <v>16</v>
      </c>
      <c r="K6777" s="2" t="str">
        <f>HYPERLINK("..\..\Imagery\ScannedSlabs\1984\CG84-407A.jpg")</f>
        <v>..\..\Imagery\ScannedSlabs\1984\CG84-407A.jpg</v>
      </c>
    </row>
    <row r="6778" spans="1:12" x14ac:dyDescent="0.25">
      <c r="A6778" t="s">
        <v>9743</v>
      </c>
      <c r="B6778" t="s">
        <v>9743</v>
      </c>
      <c r="C6778">
        <v>520104</v>
      </c>
      <c r="D6778">
        <v>5948397</v>
      </c>
      <c r="E6778">
        <v>21</v>
      </c>
      <c r="F6778" t="s">
        <v>13</v>
      </c>
      <c r="G6778" t="s">
        <v>44</v>
      </c>
      <c r="I6778" t="s">
        <v>38</v>
      </c>
      <c r="J6778" t="s">
        <v>20</v>
      </c>
      <c r="K6778" s="2" t="str">
        <f>HYPERLINK("..\..\Imagery\ScannedSlabs\1981\CG81-409.jpg")</f>
        <v>..\..\Imagery\ScannedSlabs\1981\CG81-409.jpg</v>
      </c>
    </row>
    <row r="6779" spans="1:12" x14ac:dyDescent="0.25">
      <c r="A6779" t="s">
        <v>9744</v>
      </c>
      <c r="B6779" t="s">
        <v>9744</v>
      </c>
      <c r="C6779">
        <v>519626</v>
      </c>
      <c r="D6779">
        <v>5949108</v>
      </c>
      <c r="E6779">
        <v>21</v>
      </c>
      <c r="F6779" t="s">
        <v>13</v>
      </c>
      <c r="G6779" t="s">
        <v>44</v>
      </c>
      <c r="I6779" t="s">
        <v>38</v>
      </c>
      <c r="J6779" t="s">
        <v>23</v>
      </c>
      <c r="K6779" s="2" t="str">
        <f>HYPERLINK("..\..\Imagery\ScannedSlabs\1981\CG81-411.jpg")</f>
        <v>..\..\Imagery\ScannedSlabs\1981\CG81-411.jpg</v>
      </c>
    </row>
    <row r="6780" spans="1:12" x14ac:dyDescent="0.25">
      <c r="A6780" t="s">
        <v>9745</v>
      </c>
      <c r="B6780" t="s">
        <v>9745</v>
      </c>
      <c r="C6780">
        <v>518586</v>
      </c>
      <c r="D6780">
        <v>5948303</v>
      </c>
      <c r="E6780">
        <v>21</v>
      </c>
      <c r="F6780" t="s">
        <v>13</v>
      </c>
      <c r="G6780" t="s">
        <v>246</v>
      </c>
      <c r="H6780" t="s">
        <v>1370</v>
      </c>
      <c r="I6780" t="s">
        <v>38</v>
      </c>
      <c r="J6780" t="s">
        <v>16</v>
      </c>
      <c r="K6780" s="2" t="str">
        <f>HYPERLINK("..\..\Imagery\ScannedSlabs\1981\CG81-412.jpg")</f>
        <v>..\..\Imagery\ScannedSlabs\1981\CG81-412.jpg</v>
      </c>
    </row>
    <row r="6781" spans="1:12" x14ac:dyDescent="0.25">
      <c r="A6781" t="s">
        <v>9746</v>
      </c>
      <c r="B6781" t="s">
        <v>9746</v>
      </c>
      <c r="C6781">
        <v>520429</v>
      </c>
      <c r="D6781">
        <v>5947011</v>
      </c>
      <c r="E6781">
        <v>21</v>
      </c>
      <c r="F6781" t="s">
        <v>13</v>
      </c>
      <c r="G6781" t="s">
        <v>9747</v>
      </c>
      <c r="I6781" t="s">
        <v>38</v>
      </c>
      <c r="J6781" t="s">
        <v>23</v>
      </c>
      <c r="K6781" s="2" t="str">
        <f>HYPERLINK("..\..\Imagery\ScannedSlabs\1981\CG81-413.jpg")</f>
        <v>..\..\Imagery\ScannedSlabs\1981\CG81-413.jpg</v>
      </c>
    </row>
    <row r="6782" spans="1:12" x14ac:dyDescent="0.25">
      <c r="A6782" t="s">
        <v>9748</v>
      </c>
      <c r="B6782" t="s">
        <v>9748</v>
      </c>
      <c r="C6782">
        <v>521572</v>
      </c>
      <c r="D6782">
        <v>5947202</v>
      </c>
      <c r="E6782">
        <v>21</v>
      </c>
      <c r="F6782" t="s">
        <v>13</v>
      </c>
      <c r="G6782" t="s">
        <v>9749</v>
      </c>
      <c r="I6782" t="s">
        <v>38</v>
      </c>
      <c r="J6782" t="s">
        <v>16</v>
      </c>
      <c r="K6782" s="2" t="str">
        <f>HYPERLINK("..\..\Imagery\ScannedSlabs\1981\CG81-415.jpg")</f>
        <v>..\..\Imagery\ScannedSlabs\1981\CG81-415.jpg</v>
      </c>
    </row>
    <row r="6783" spans="1:12" x14ac:dyDescent="0.25">
      <c r="A6783" t="s">
        <v>9750</v>
      </c>
      <c r="B6783" t="s">
        <v>9750</v>
      </c>
      <c r="C6783">
        <v>522338</v>
      </c>
      <c r="D6783">
        <v>5946869</v>
      </c>
      <c r="E6783">
        <v>21</v>
      </c>
      <c r="F6783" t="s">
        <v>13</v>
      </c>
      <c r="G6783" t="s">
        <v>9751</v>
      </c>
      <c r="I6783" t="s">
        <v>38</v>
      </c>
      <c r="J6783" t="s">
        <v>16</v>
      </c>
      <c r="K6783" s="2" t="str">
        <f>HYPERLINK("..\..\Imagery\ScannedSlabs\1981\CG81-417.jpg")</f>
        <v>..\..\Imagery\ScannedSlabs\1981\CG81-417.jpg</v>
      </c>
    </row>
    <row r="6784" spans="1:12" x14ac:dyDescent="0.25">
      <c r="A6784" t="s">
        <v>9752</v>
      </c>
      <c r="B6784" t="s">
        <v>9752</v>
      </c>
      <c r="C6784">
        <v>523036</v>
      </c>
      <c r="D6784">
        <v>5946197</v>
      </c>
      <c r="E6784">
        <v>21</v>
      </c>
      <c r="F6784" t="s">
        <v>13</v>
      </c>
      <c r="G6784" t="s">
        <v>44</v>
      </c>
      <c r="I6784" t="s">
        <v>38</v>
      </c>
      <c r="J6784" t="s">
        <v>16</v>
      </c>
      <c r="K6784" s="2" t="str">
        <f>HYPERLINK("..\..\Imagery\ScannedSlabs\1981\CG81-418.jpg")</f>
        <v>..\..\Imagery\ScannedSlabs\1981\CG81-418.jpg</v>
      </c>
    </row>
    <row r="6785" spans="1:11" x14ac:dyDescent="0.25">
      <c r="A6785" t="s">
        <v>9753</v>
      </c>
      <c r="B6785" t="s">
        <v>9753</v>
      </c>
      <c r="C6785">
        <v>523440</v>
      </c>
      <c r="D6785">
        <v>5946198</v>
      </c>
      <c r="E6785">
        <v>21</v>
      </c>
      <c r="F6785" t="s">
        <v>13</v>
      </c>
      <c r="G6785" t="s">
        <v>3701</v>
      </c>
      <c r="I6785" t="s">
        <v>38</v>
      </c>
      <c r="J6785" t="s">
        <v>16</v>
      </c>
      <c r="K6785" s="2" t="str">
        <f>HYPERLINK("..\..\Imagery\ScannedSlabs\1981\CG81-419.jpg")</f>
        <v>..\..\Imagery\ScannedSlabs\1981\CG81-419.jpg</v>
      </c>
    </row>
    <row r="6786" spans="1:11" x14ac:dyDescent="0.25">
      <c r="A6786" t="s">
        <v>9754</v>
      </c>
      <c r="B6786" t="s">
        <v>9754</v>
      </c>
      <c r="C6786">
        <v>524725</v>
      </c>
      <c r="D6786">
        <v>5945396</v>
      </c>
      <c r="E6786">
        <v>21</v>
      </c>
      <c r="F6786" t="s">
        <v>13</v>
      </c>
      <c r="G6786" t="s">
        <v>148</v>
      </c>
      <c r="I6786" t="s">
        <v>38</v>
      </c>
      <c r="J6786" t="s">
        <v>20</v>
      </c>
      <c r="K6786" s="2" t="str">
        <f>HYPERLINK("..\..\Imagery\ScannedSlabs\1981\CG81-422.jpg")</f>
        <v>..\..\Imagery\ScannedSlabs\1981\CG81-422.jpg</v>
      </c>
    </row>
    <row r="6787" spans="1:11" x14ac:dyDescent="0.25">
      <c r="A6787" t="s">
        <v>9755</v>
      </c>
      <c r="B6787" t="s">
        <v>9755</v>
      </c>
      <c r="C6787">
        <v>525651</v>
      </c>
      <c r="D6787">
        <v>5944865</v>
      </c>
      <c r="E6787">
        <v>21</v>
      </c>
      <c r="F6787" t="s">
        <v>13</v>
      </c>
      <c r="G6787" t="s">
        <v>3701</v>
      </c>
      <c r="I6787" t="s">
        <v>15</v>
      </c>
      <c r="J6787" t="s">
        <v>16</v>
      </c>
      <c r="K6787" s="2" t="str">
        <f>HYPERLINK("..\..\Imagery\ScannedSlabs\1981\CG81-425.jpg")</f>
        <v>..\..\Imagery\ScannedSlabs\1981\CG81-425.jpg</v>
      </c>
    </row>
    <row r="6788" spans="1:11" x14ac:dyDescent="0.25">
      <c r="A6788" t="s">
        <v>9756</v>
      </c>
      <c r="B6788" t="s">
        <v>9756</v>
      </c>
      <c r="C6788">
        <v>525817</v>
      </c>
      <c r="D6788">
        <v>5944605</v>
      </c>
      <c r="E6788">
        <v>21</v>
      </c>
      <c r="F6788" t="s">
        <v>13</v>
      </c>
      <c r="G6788" t="s">
        <v>9757</v>
      </c>
      <c r="I6788" t="s">
        <v>15</v>
      </c>
      <c r="J6788" t="s">
        <v>16</v>
      </c>
      <c r="K6788" s="2" t="str">
        <f>HYPERLINK("..\..\Imagery\ScannedSlabs\1981\CG81-426.jpg")</f>
        <v>..\..\Imagery\ScannedSlabs\1981\CG81-426.jpg</v>
      </c>
    </row>
    <row r="6789" spans="1:11" x14ac:dyDescent="0.25">
      <c r="A6789" t="s">
        <v>9758</v>
      </c>
      <c r="B6789" t="s">
        <v>9758</v>
      </c>
      <c r="C6789">
        <v>490783</v>
      </c>
      <c r="D6789">
        <v>5788888</v>
      </c>
      <c r="E6789">
        <v>21</v>
      </c>
      <c r="F6789" t="s">
        <v>13</v>
      </c>
      <c r="G6789" t="s">
        <v>800</v>
      </c>
      <c r="I6789" t="s">
        <v>38</v>
      </c>
      <c r="J6789" t="s">
        <v>20</v>
      </c>
      <c r="K6789" s="2" t="str">
        <f>HYPERLINK("..\..\Imagery\ScannedSlabs\1992\CG92-019.jpg")</f>
        <v>..\..\Imagery\ScannedSlabs\1992\CG92-019.jpg</v>
      </c>
    </row>
    <row r="6790" spans="1:11" x14ac:dyDescent="0.25">
      <c r="A6790" t="s">
        <v>9759</v>
      </c>
      <c r="B6790" t="s">
        <v>9759</v>
      </c>
      <c r="C6790">
        <v>486759</v>
      </c>
      <c r="D6790">
        <v>5789965</v>
      </c>
      <c r="E6790">
        <v>21</v>
      </c>
      <c r="F6790" t="s">
        <v>13</v>
      </c>
      <c r="G6790" t="s">
        <v>51</v>
      </c>
      <c r="I6790" t="s">
        <v>38</v>
      </c>
      <c r="J6790" t="s">
        <v>20</v>
      </c>
      <c r="K6790" s="2" t="str">
        <f>HYPERLINK("..\..\Imagery\ScannedSlabs\1992\CG92-020.jpg")</f>
        <v>..\..\Imagery\ScannedSlabs\1992\CG92-020.jpg</v>
      </c>
    </row>
    <row r="6791" spans="1:11" x14ac:dyDescent="0.25">
      <c r="A6791" t="s">
        <v>9760</v>
      </c>
      <c r="B6791" t="s">
        <v>9760</v>
      </c>
      <c r="C6791">
        <v>468621</v>
      </c>
      <c r="D6791">
        <v>5794350</v>
      </c>
      <c r="E6791">
        <v>21</v>
      </c>
      <c r="F6791" t="s">
        <v>13</v>
      </c>
      <c r="G6791" t="s">
        <v>325</v>
      </c>
      <c r="H6791" t="s">
        <v>830</v>
      </c>
      <c r="I6791" t="s">
        <v>38</v>
      </c>
      <c r="J6791" t="s">
        <v>16</v>
      </c>
      <c r="K6791" s="2" t="str">
        <f>HYPERLINK("..\..\Imagery\ScannedSlabs\1992\CG92-021.jpg")</f>
        <v>..\..\Imagery\ScannedSlabs\1992\CG92-021.jpg</v>
      </c>
    </row>
    <row r="6792" spans="1:11" x14ac:dyDescent="0.25">
      <c r="A6792" t="s">
        <v>9761</v>
      </c>
      <c r="B6792" t="s">
        <v>9762</v>
      </c>
      <c r="C6792">
        <v>343243</v>
      </c>
      <c r="D6792">
        <v>5812334</v>
      </c>
      <c r="E6792">
        <v>21</v>
      </c>
      <c r="F6792" t="s">
        <v>13</v>
      </c>
      <c r="G6792" t="s">
        <v>49</v>
      </c>
      <c r="I6792" t="s">
        <v>55</v>
      </c>
      <c r="J6792" t="s">
        <v>16</v>
      </c>
      <c r="K6792" s="2" t="str">
        <f>HYPERLINK("..\..\Imagery\ScannedSlabs\2000\CG00-319A.jpg")</f>
        <v>..\..\Imagery\ScannedSlabs\2000\CG00-319A.jpg</v>
      </c>
    </row>
    <row r="6793" spans="1:11" x14ac:dyDescent="0.25">
      <c r="A6793" t="s">
        <v>9763</v>
      </c>
      <c r="B6793" t="s">
        <v>9763</v>
      </c>
      <c r="C6793">
        <v>341775</v>
      </c>
      <c r="D6793">
        <v>5810425</v>
      </c>
      <c r="E6793">
        <v>21</v>
      </c>
      <c r="F6793" t="s">
        <v>13</v>
      </c>
      <c r="G6793" t="s">
        <v>9764</v>
      </c>
      <c r="I6793" t="s">
        <v>38</v>
      </c>
      <c r="J6793" t="s">
        <v>16</v>
      </c>
      <c r="K6793" s="2" t="str">
        <f>HYPERLINK("..\..\Imagery\ScannedSlabs\2000\CG00-320.jpg")</f>
        <v>..\..\Imagery\ScannedSlabs\2000\CG00-320.jpg</v>
      </c>
    </row>
    <row r="6794" spans="1:11" x14ac:dyDescent="0.25">
      <c r="A6794" t="s">
        <v>9765</v>
      </c>
      <c r="B6794" t="s">
        <v>9765</v>
      </c>
      <c r="C6794">
        <v>338955</v>
      </c>
      <c r="D6794">
        <v>5806168</v>
      </c>
      <c r="E6794">
        <v>21</v>
      </c>
      <c r="F6794" t="s">
        <v>13</v>
      </c>
      <c r="G6794" t="s">
        <v>9764</v>
      </c>
      <c r="I6794" t="s">
        <v>38</v>
      </c>
      <c r="J6794" t="s">
        <v>20</v>
      </c>
      <c r="K6794" s="2" t="str">
        <f>HYPERLINK("..\..\Imagery\ScannedSlabs\2000\CG00-321.jpg")</f>
        <v>..\..\Imagery\ScannedSlabs\2000\CG00-321.jpg</v>
      </c>
    </row>
    <row r="6795" spans="1:11" x14ac:dyDescent="0.25">
      <c r="A6795" t="s">
        <v>9766</v>
      </c>
      <c r="B6795" t="s">
        <v>9766</v>
      </c>
      <c r="C6795">
        <v>338150</v>
      </c>
      <c r="D6795">
        <v>5808675</v>
      </c>
      <c r="E6795">
        <v>21</v>
      </c>
      <c r="F6795" t="s">
        <v>13</v>
      </c>
      <c r="G6795" t="s">
        <v>333</v>
      </c>
      <c r="I6795" t="s">
        <v>35</v>
      </c>
      <c r="J6795" t="s">
        <v>16</v>
      </c>
      <c r="K6795" s="2" t="str">
        <f>HYPERLINK("..\..\Imagery\ScannedSlabs\2000\CG00-322.jpg")</f>
        <v>..\..\Imagery\ScannedSlabs\2000\CG00-322.jpg</v>
      </c>
    </row>
    <row r="6796" spans="1:11" x14ac:dyDescent="0.25">
      <c r="A6796" t="s">
        <v>9767</v>
      </c>
      <c r="B6796" t="s">
        <v>9767</v>
      </c>
      <c r="C6796">
        <v>296871</v>
      </c>
      <c r="D6796">
        <v>5819211</v>
      </c>
      <c r="E6796">
        <v>21</v>
      </c>
      <c r="F6796" t="s">
        <v>13</v>
      </c>
      <c r="G6796" t="s">
        <v>2078</v>
      </c>
      <c r="I6796" t="s">
        <v>35</v>
      </c>
      <c r="J6796" t="s">
        <v>16</v>
      </c>
      <c r="K6796" s="2" t="str">
        <f>HYPERLINK("..\..\Imagery\ScannedSlabs\2000\CG00-001.jpg")</f>
        <v>..\..\Imagery\ScannedSlabs\2000\CG00-001.jpg</v>
      </c>
    </row>
    <row r="6797" spans="1:11" x14ac:dyDescent="0.25">
      <c r="A6797" t="s">
        <v>9768</v>
      </c>
      <c r="B6797" t="s">
        <v>9768</v>
      </c>
      <c r="C6797">
        <v>295995</v>
      </c>
      <c r="D6797">
        <v>5809496</v>
      </c>
      <c r="E6797">
        <v>21</v>
      </c>
      <c r="F6797" t="s">
        <v>13</v>
      </c>
      <c r="G6797" t="s">
        <v>9769</v>
      </c>
      <c r="I6797" t="s">
        <v>38</v>
      </c>
      <c r="J6797" t="s">
        <v>16</v>
      </c>
      <c r="K6797" s="2" t="str">
        <f>HYPERLINK("..\..\Imagery\ScannedSlabs\2000\CG00-002.jpg")</f>
        <v>..\..\Imagery\ScannedSlabs\2000\CG00-002.jpg</v>
      </c>
    </row>
    <row r="6798" spans="1:11" x14ac:dyDescent="0.25">
      <c r="A6798" t="s">
        <v>9770</v>
      </c>
      <c r="B6798" t="s">
        <v>9770</v>
      </c>
      <c r="C6798">
        <v>455684</v>
      </c>
      <c r="D6798">
        <v>5877343</v>
      </c>
      <c r="E6798">
        <v>21</v>
      </c>
      <c r="F6798" t="s">
        <v>13</v>
      </c>
      <c r="G6798" t="s">
        <v>540</v>
      </c>
      <c r="I6798" t="s">
        <v>38</v>
      </c>
      <c r="J6798" t="s">
        <v>16</v>
      </c>
      <c r="K6798" s="2" t="str">
        <f>HYPERLINK("..\..\Imagery\ScannedSlabs\1984\CG84-279.jpg")</f>
        <v>..\..\Imagery\ScannedSlabs\1984\CG84-279.jpg</v>
      </c>
    </row>
    <row r="6799" spans="1:11" x14ac:dyDescent="0.25">
      <c r="A6799" t="s">
        <v>9771</v>
      </c>
      <c r="B6799" t="s">
        <v>9771</v>
      </c>
      <c r="C6799">
        <v>459467</v>
      </c>
      <c r="D6799">
        <v>5878715</v>
      </c>
      <c r="E6799">
        <v>21</v>
      </c>
      <c r="F6799" t="s">
        <v>13</v>
      </c>
      <c r="G6799" t="s">
        <v>188</v>
      </c>
      <c r="I6799" t="s">
        <v>38</v>
      </c>
      <c r="J6799" t="s">
        <v>16</v>
      </c>
      <c r="K6799" s="2" t="str">
        <f>HYPERLINK("..\..\Imagery\ScannedSlabs\1984\CG84-283.jpg")</f>
        <v>..\..\Imagery\ScannedSlabs\1984\CG84-283.jpg</v>
      </c>
    </row>
    <row r="6800" spans="1:11" x14ac:dyDescent="0.25">
      <c r="A6800" t="s">
        <v>9772</v>
      </c>
      <c r="B6800" t="s">
        <v>9772</v>
      </c>
      <c r="C6800">
        <v>546068</v>
      </c>
      <c r="D6800">
        <v>5832145</v>
      </c>
      <c r="E6800">
        <v>21</v>
      </c>
      <c r="F6800" t="s">
        <v>13</v>
      </c>
      <c r="G6800" t="s">
        <v>415</v>
      </c>
      <c r="I6800" t="s">
        <v>38</v>
      </c>
      <c r="J6800" t="s">
        <v>16</v>
      </c>
      <c r="K6800" s="2" t="str">
        <f>HYPERLINK("..\..\Imagery\ScannedSlabs\1986\CG86-475.jpg")</f>
        <v>..\..\Imagery\ScannedSlabs\1986\CG86-475.jpg</v>
      </c>
    </row>
    <row r="6801" spans="1:11" x14ac:dyDescent="0.25">
      <c r="A6801" t="s">
        <v>9773</v>
      </c>
      <c r="B6801" t="s">
        <v>9774</v>
      </c>
      <c r="C6801">
        <v>490752</v>
      </c>
      <c r="D6801">
        <v>5941885</v>
      </c>
      <c r="E6801">
        <v>21</v>
      </c>
      <c r="F6801" t="s">
        <v>13</v>
      </c>
      <c r="G6801" t="s">
        <v>33</v>
      </c>
      <c r="I6801" t="s">
        <v>38</v>
      </c>
      <c r="J6801" t="s">
        <v>16</v>
      </c>
      <c r="K6801" s="2" t="str">
        <f>HYPERLINK("..\..\Imagery\ScannedSlabs\1977\MC77-017B.jpg")</f>
        <v>..\..\Imagery\ScannedSlabs\1977\MC77-017B.jpg</v>
      </c>
    </row>
    <row r="6802" spans="1:11" x14ac:dyDescent="0.25">
      <c r="A6802" t="s">
        <v>9775</v>
      </c>
      <c r="B6802" t="s">
        <v>9776</v>
      </c>
      <c r="C6802">
        <v>495503</v>
      </c>
      <c r="D6802">
        <v>5945967</v>
      </c>
      <c r="E6802">
        <v>21</v>
      </c>
      <c r="F6802" t="s">
        <v>13</v>
      </c>
      <c r="G6802" t="s">
        <v>415</v>
      </c>
      <c r="I6802" t="s">
        <v>38</v>
      </c>
      <c r="J6802" t="s">
        <v>16</v>
      </c>
      <c r="K6802" s="2" t="str">
        <f>HYPERLINK("..\..\Imagery\ScannedSlabs\1977\MC77-026B.jpg")</f>
        <v>..\..\Imagery\ScannedSlabs\1977\MC77-026B.jpg</v>
      </c>
    </row>
    <row r="6803" spans="1:11" x14ac:dyDescent="0.25">
      <c r="A6803" t="s">
        <v>9777</v>
      </c>
      <c r="B6803" t="s">
        <v>9778</v>
      </c>
      <c r="C6803">
        <v>496552</v>
      </c>
      <c r="D6803">
        <v>5947564</v>
      </c>
      <c r="E6803">
        <v>21</v>
      </c>
      <c r="F6803" t="s">
        <v>13</v>
      </c>
      <c r="G6803" t="s">
        <v>9779</v>
      </c>
      <c r="I6803" t="s">
        <v>38</v>
      </c>
      <c r="J6803" t="s">
        <v>16</v>
      </c>
      <c r="K6803" s="2" t="str">
        <f>HYPERLINK("..\..\Imagery\ScannedSlabs\1977\MC77-030A.jpg")</f>
        <v>..\..\Imagery\ScannedSlabs\1977\MC77-030A.jpg</v>
      </c>
    </row>
    <row r="6804" spans="1:11" x14ac:dyDescent="0.25">
      <c r="A6804" t="s">
        <v>9777</v>
      </c>
      <c r="B6804" t="s">
        <v>9780</v>
      </c>
      <c r="C6804">
        <v>496552</v>
      </c>
      <c r="D6804">
        <v>5947564</v>
      </c>
      <c r="E6804">
        <v>21</v>
      </c>
      <c r="F6804" t="s">
        <v>13</v>
      </c>
      <c r="G6804" t="s">
        <v>51</v>
      </c>
      <c r="I6804" t="s">
        <v>38</v>
      </c>
      <c r="J6804" t="s">
        <v>16</v>
      </c>
      <c r="K6804" s="2" t="str">
        <f>HYPERLINK("..\..\Imagery\ScannedSlabs\1977\MC77-030B.jpg")</f>
        <v>..\..\Imagery\ScannedSlabs\1977\MC77-030B.jpg</v>
      </c>
    </row>
    <row r="6805" spans="1:11" x14ac:dyDescent="0.25">
      <c r="A6805" t="s">
        <v>9781</v>
      </c>
      <c r="B6805" t="s">
        <v>9782</v>
      </c>
      <c r="C6805">
        <v>463641</v>
      </c>
      <c r="D6805">
        <v>5919079</v>
      </c>
      <c r="E6805">
        <v>21</v>
      </c>
      <c r="F6805" t="s">
        <v>13</v>
      </c>
      <c r="G6805" t="s">
        <v>9783</v>
      </c>
      <c r="I6805" t="s">
        <v>38</v>
      </c>
      <c r="J6805" t="s">
        <v>83</v>
      </c>
    </row>
    <row r="6806" spans="1:11" x14ac:dyDescent="0.25">
      <c r="A6806" t="s">
        <v>9784</v>
      </c>
      <c r="B6806" t="s">
        <v>9785</v>
      </c>
      <c r="C6806">
        <v>463536</v>
      </c>
      <c r="D6806">
        <v>5919266</v>
      </c>
      <c r="E6806">
        <v>21</v>
      </c>
      <c r="F6806" t="s">
        <v>13</v>
      </c>
      <c r="G6806" t="s">
        <v>5939</v>
      </c>
      <c r="I6806" t="s">
        <v>38</v>
      </c>
      <c r="J6806" t="s">
        <v>83</v>
      </c>
    </row>
    <row r="6807" spans="1:11" x14ac:dyDescent="0.25">
      <c r="A6807" t="s">
        <v>9786</v>
      </c>
      <c r="B6807" t="s">
        <v>9786</v>
      </c>
      <c r="C6807">
        <v>365999</v>
      </c>
      <c r="D6807">
        <v>5921176</v>
      </c>
      <c r="E6807">
        <v>21</v>
      </c>
      <c r="F6807" t="s">
        <v>13</v>
      </c>
      <c r="G6807" t="s">
        <v>9787</v>
      </c>
      <c r="I6807" t="s">
        <v>38</v>
      </c>
      <c r="J6807" t="s">
        <v>83</v>
      </c>
    </row>
    <row r="6808" spans="1:11" x14ac:dyDescent="0.25">
      <c r="A6808" t="s">
        <v>9788</v>
      </c>
      <c r="B6808" t="s">
        <v>9788</v>
      </c>
      <c r="C6808">
        <v>592792</v>
      </c>
      <c r="D6808">
        <v>5792229</v>
      </c>
      <c r="E6808">
        <v>21</v>
      </c>
      <c r="F6808" t="s">
        <v>13</v>
      </c>
      <c r="G6808" t="s">
        <v>1662</v>
      </c>
      <c r="I6808" t="s">
        <v>35</v>
      </c>
      <c r="J6808" t="s">
        <v>23</v>
      </c>
      <c r="K6808" s="2" t="str">
        <f>HYPERLINK("..\..\Imagery\ScannedSlabs\1987\VN87-478.jpg")</f>
        <v>..\..\Imagery\ScannedSlabs\1987\VN87-478.jpg</v>
      </c>
    </row>
    <row r="6809" spans="1:11" x14ac:dyDescent="0.25">
      <c r="A6809" t="s">
        <v>9789</v>
      </c>
      <c r="B6809" t="s">
        <v>9790</v>
      </c>
      <c r="C6809">
        <v>592361</v>
      </c>
      <c r="D6809">
        <v>5792050</v>
      </c>
      <c r="E6809">
        <v>21</v>
      </c>
      <c r="F6809" t="s">
        <v>13</v>
      </c>
      <c r="G6809" t="s">
        <v>1662</v>
      </c>
      <c r="I6809" t="s">
        <v>35</v>
      </c>
      <c r="J6809" t="s">
        <v>16</v>
      </c>
      <c r="K6809" s="2" t="str">
        <f>HYPERLINK("..\..\Imagery\ScannedSlabs\1987\VN87-479B.jpg")</f>
        <v>..\..\Imagery\ScannedSlabs\1987\VN87-479B.jpg</v>
      </c>
    </row>
    <row r="6810" spans="1:11" x14ac:dyDescent="0.25">
      <c r="A6810" t="s">
        <v>9789</v>
      </c>
      <c r="B6810" t="s">
        <v>9791</v>
      </c>
      <c r="C6810">
        <v>592361</v>
      </c>
      <c r="D6810">
        <v>5792050</v>
      </c>
      <c r="E6810">
        <v>21</v>
      </c>
      <c r="F6810" t="s">
        <v>13</v>
      </c>
      <c r="G6810" t="s">
        <v>3142</v>
      </c>
      <c r="I6810" t="s">
        <v>38</v>
      </c>
      <c r="J6810" t="s">
        <v>16</v>
      </c>
      <c r="K6810" s="2" t="str">
        <f>HYPERLINK("..\..\Imagery\ScannedSlabs\1987\VN87-479A.jpg")</f>
        <v>..\..\Imagery\ScannedSlabs\1987\VN87-479A.jpg</v>
      </c>
    </row>
    <row r="6811" spans="1:11" x14ac:dyDescent="0.25">
      <c r="A6811" t="s">
        <v>9792</v>
      </c>
      <c r="B6811" t="s">
        <v>9792</v>
      </c>
      <c r="C6811">
        <v>591738</v>
      </c>
      <c r="D6811">
        <v>5791385</v>
      </c>
      <c r="E6811">
        <v>21</v>
      </c>
      <c r="F6811" t="s">
        <v>13</v>
      </c>
      <c r="G6811" t="s">
        <v>540</v>
      </c>
      <c r="I6811" t="s">
        <v>38</v>
      </c>
      <c r="J6811" t="s">
        <v>16</v>
      </c>
      <c r="K6811" s="2" t="str">
        <f>HYPERLINK("..\..\Imagery\ScannedSlabs\1987\VN87-487.jpg")</f>
        <v>..\..\Imagery\ScannedSlabs\1987\VN87-487.jpg</v>
      </c>
    </row>
    <row r="6812" spans="1:11" x14ac:dyDescent="0.25">
      <c r="A6812" t="s">
        <v>9793</v>
      </c>
      <c r="B6812" t="s">
        <v>9793</v>
      </c>
      <c r="C6812">
        <v>402670</v>
      </c>
      <c r="D6812">
        <v>6066341</v>
      </c>
      <c r="E6812">
        <v>21</v>
      </c>
      <c r="F6812" t="s">
        <v>13</v>
      </c>
      <c r="G6812" t="s">
        <v>9794</v>
      </c>
      <c r="I6812" t="s">
        <v>38</v>
      </c>
      <c r="J6812" t="s">
        <v>16</v>
      </c>
      <c r="K6812" s="2" t="str">
        <f>HYPERLINK("..\..\Imagery\ScannedSlabs\1979\CG79-099.jpg")</f>
        <v>..\..\Imagery\ScannedSlabs\1979\CG79-099.jpg</v>
      </c>
    </row>
    <row r="6813" spans="1:11" x14ac:dyDescent="0.25">
      <c r="A6813" t="s">
        <v>9795</v>
      </c>
      <c r="B6813" t="s">
        <v>9796</v>
      </c>
      <c r="C6813">
        <v>362592</v>
      </c>
      <c r="D6813">
        <v>5907497</v>
      </c>
      <c r="E6813">
        <v>21</v>
      </c>
      <c r="F6813" t="s">
        <v>13</v>
      </c>
      <c r="G6813" t="s">
        <v>42</v>
      </c>
      <c r="I6813" t="s">
        <v>38</v>
      </c>
      <c r="J6813" t="s">
        <v>83</v>
      </c>
    </row>
    <row r="6814" spans="1:11" x14ac:dyDescent="0.25">
      <c r="A6814" t="s">
        <v>9797</v>
      </c>
      <c r="B6814" t="s">
        <v>9798</v>
      </c>
      <c r="C6814">
        <v>363177</v>
      </c>
      <c r="D6814">
        <v>5902738</v>
      </c>
      <c r="E6814">
        <v>21</v>
      </c>
      <c r="F6814" t="s">
        <v>13</v>
      </c>
      <c r="G6814" t="s">
        <v>7371</v>
      </c>
      <c r="I6814" t="s">
        <v>38</v>
      </c>
      <c r="J6814" t="s">
        <v>83</v>
      </c>
    </row>
    <row r="6815" spans="1:11" x14ac:dyDescent="0.25">
      <c r="A6815" t="s">
        <v>9799</v>
      </c>
      <c r="B6815" t="s">
        <v>9800</v>
      </c>
      <c r="C6815">
        <v>363507</v>
      </c>
      <c r="D6815">
        <v>5902695</v>
      </c>
      <c r="E6815">
        <v>21</v>
      </c>
      <c r="F6815" t="s">
        <v>13</v>
      </c>
      <c r="G6815" t="s">
        <v>9801</v>
      </c>
      <c r="I6815" t="s">
        <v>38</v>
      </c>
      <c r="J6815" t="s">
        <v>83</v>
      </c>
    </row>
    <row r="6816" spans="1:11" x14ac:dyDescent="0.25">
      <c r="A6816" t="s">
        <v>9802</v>
      </c>
      <c r="B6816" t="s">
        <v>9803</v>
      </c>
      <c r="C6816">
        <v>364054</v>
      </c>
      <c r="D6816">
        <v>5902588</v>
      </c>
      <c r="E6816">
        <v>21</v>
      </c>
      <c r="F6816" t="s">
        <v>13</v>
      </c>
      <c r="G6816" t="s">
        <v>9804</v>
      </c>
      <c r="I6816" t="s">
        <v>38</v>
      </c>
      <c r="J6816" t="s">
        <v>83</v>
      </c>
    </row>
    <row r="6817" spans="1:11" x14ac:dyDescent="0.25">
      <c r="A6817" t="s">
        <v>9805</v>
      </c>
      <c r="B6817" t="s">
        <v>9806</v>
      </c>
      <c r="C6817">
        <v>364153</v>
      </c>
      <c r="D6817">
        <v>5902158</v>
      </c>
      <c r="E6817">
        <v>21</v>
      </c>
      <c r="F6817" t="s">
        <v>13</v>
      </c>
      <c r="G6817" t="s">
        <v>484</v>
      </c>
      <c r="I6817" t="s">
        <v>38</v>
      </c>
      <c r="J6817" t="s">
        <v>83</v>
      </c>
    </row>
    <row r="6818" spans="1:11" x14ac:dyDescent="0.25">
      <c r="A6818" t="s">
        <v>9807</v>
      </c>
      <c r="B6818" t="s">
        <v>9808</v>
      </c>
      <c r="C6818">
        <v>364520</v>
      </c>
      <c r="D6818">
        <v>5901819</v>
      </c>
      <c r="E6818">
        <v>21</v>
      </c>
      <c r="F6818" t="s">
        <v>13</v>
      </c>
      <c r="G6818" t="s">
        <v>484</v>
      </c>
      <c r="I6818" t="s">
        <v>38</v>
      </c>
      <c r="J6818" t="s">
        <v>83</v>
      </c>
    </row>
    <row r="6819" spans="1:11" x14ac:dyDescent="0.25">
      <c r="A6819" t="s">
        <v>9809</v>
      </c>
      <c r="B6819" t="s">
        <v>9809</v>
      </c>
      <c r="C6819">
        <v>564026</v>
      </c>
      <c r="D6819">
        <v>5760925</v>
      </c>
      <c r="E6819">
        <v>21</v>
      </c>
      <c r="F6819" t="s">
        <v>13</v>
      </c>
      <c r="G6819" t="s">
        <v>2998</v>
      </c>
      <c r="I6819" t="s">
        <v>38</v>
      </c>
      <c r="J6819" t="s">
        <v>16</v>
      </c>
      <c r="K6819" s="2" t="str">
        <f>HYPERLINK("..\..\Imagery\ScannedSlabs\1993\CG93-742.jpg")</f>
        <v>..\..\Imagery\ScannedSlabs\1993\CG93-742.jpg</v>
      </c>
    </row>
    <row r="6820" spans="1:11" x14ac:dyDescent="0.25">
      <c r="A6820" t="s">
        <v>9810</v>
      </c>
      <c r="B6820" t="s">
        <v>9810</v>
      </c>
      <c r="C6820">
        <v>350447</v>
      </c>
      <c r="D6820">
        <v>5792593</v>
      </c>
      <c r="E6820">
        <v>21</v>
      </c>
      <c r="F6820" t="s">
        <v>13</v>
      </c>
      <c r="G6820" t="s">
        <v>9811</v>
      </c>
      <c r="H6820" t="s">
        <v>201</v>
      </c>
      <c r="I6820" t="s">
        <v>38</v>
      </c>
      <c r="J6820" t="s">
        <v>23</v>
      </c>
      <c r="K6820" s="2" t="str">
        <f>HYPERLINK("..\..\Imagery\ScannedSlabs\2000\CG00-282.jpg")</f>
        <v>..\..\Imagery\ScannedSlabs\2000\CG00-282.jpg</v>
      </c>
    </row>
    <row r="6821" spans="1:11" x14ac:dyDescent="0.25">
      <c r="A6821" t="s">
        <v>9812</v>
      </c>
      <c r="B6821" t="s">
        <v>9812</v>
      </c>
      <c r="C6821">
        <v>351779</v>
      </c>
      <c r="D6821">
        <v>5791997</v>
      </c>
      <c r="E6821">
        <v>21</v>
      </c>
      <c r="F6821" t="s">
        <v>13</v>
      </c>
      <c r="G6821" t="s">
        <v>436</v>
      </c>
      <c r="H6821" t="s">
        <v>201</v>
      </c>
      <c r="I6821" t="s">
        <v>38</v>
      </c>
      <c r="J6821" t="s">
        <v>23</v>
      </c>
      <c r="K6821" s="2" t="str">
        <f>HYPERLINK("..\..\Imagery\ScannedSlabs\2000\CG00-283.jpg")</f>
        <v>..\..\Imagery\ScannedSlabs\2000\CG00-283.jpg</v>
      </c>
    </row>
    <row r="6822" spans="1:11" x14ac:dyDescent="0.25">
      <c r="A6822" t="s">
        <v>9813</v>
      </c>
      <c r="B6822" t="s">
        <v>9813</v>
      </c>
      <c r="C6822">
        <v>354203</v>
      </c>
      <c r="D6822">
        <v>5787740</v>
      </c>
      <c r="E6822">
        <v>21</v>
      </c>
      <c r="F6822" t="s">
        <v>13</v>
      </c>
      <c r="G6822" t="s">
        <v>1454</v>
      </c>
      <c r="I6822" t="s">
        <v>38</v>
      </c>
      <c r="J6822" t="s">
        <v>23</v>
      </c>
      <c r="K6822" s="2" t="str">
        <f>HYPERLINK("..\..\Imagery\ScannedSlabs\2000\CG00-284.jpg")</f>
        <v>..\..\Imagery\ScannedSlabs\2000\CG00-284.jpg</v>
      </c>
    </row>
    <row r="6823" spans="1:11" x14ac:dyDescent="0.25">
      <c r="A6823" t="s">
        <v>9814</v>
      </c>
      <c r="B6823" t="s">
        <v>9814</v>
      </c>
      <c r="C6823">
        <v>356308</v>
      </c>
      <c r="D6823">
        <v>5788561</v>
      </c>
      <c r="E6823">
        <v>21</v>
      </c>
      <c r="F6823" t="s">
        <v>13</v>
      </c>
      <c r="G6823" t="s">
        <v>1393</v>
      </c>
      <c r="I6823" t="s">
        <v>35</v>
      </c>
      <c r="J6823" t="s">
        <v>16</v>
      </c>
      <c r="K6823" s="2" t="str">
        <f>HYPERLINK("..\..\Imagery\ScannedSlabs\2000\CG00-285.jpg")</f>
        <v>..\..\Imagery\ScannedSlabs\2000\CG00-285.jpg</v>
      </c>
    </row>
    <row r="6824" spans="1:11" x14ac:dyDescent="0.25">
      <c r="A6824" t="s">
        <v>9815</v>
      </c>
      <c r="B6824" t="s">
        <v>9816</v>
      </c>
      <c r="C6824">
        <v>361862</v>
      </c>
      <c r="D6824">
        <v>5789464</v>
      </c>
      <c r="E6824">
        <v>21</v>
      </c>
      <c r="F6824" t="s">
        <v>13</v>
      </c>
      <c r="G6824" t="s">
        <v>1934</v>
      </c>
      <c r="I6824" t="s">
        <v>38</v>
      </c>
      <c r="J6824" t="s">
        <v>20</v>
      </c>
      <c r="K6824" s="2" t="str">
        <f>HYPERLINK("..\..\Imagery\ScannedSlabs\2000\CG00-286A.jpg")</f>
        <v>..\..\Imagery\ScannedSlabs\2000\CG00-286A.jpg</v>
      </c>
    </row>
    <row r="6825" spans="1:11" x14ac:dyDescent="0.25">
      <c r="A6825" t="s">
        <v>9815</v>
      </c>
      <c r="B6825" t="s">
        <v>9817</v>
      </c>
      <c r="C6825">
        <v>361862</v>
      </c>
      <c r="D6825">
        <v>5789464</v>
      </c>
      <c r="E6825">
        <v>21</v>
      </c>
      <c r="F6825" t="s">
        <v>13</v>
      </c>
      <c r="G6825" t="s">
        <v>9818</v>
      </c>
      <c r="I6825" t="s">
        <v>38</v>
      </c>
      <c r="J6825" t="s">
        <v>20</v>
      </c>
      <c r="K6825" s="2" t="str">
        <f>HYPERLINK("..\..\Imagery\ScannedSlabs\2000\CG00-286B.jpg")</f>
        <v>..\..\Imagery\ScannedSlabs\2000\CG00-286B.jpg</v>
      </c>
    </row>
    <row r="6826" spans="1:11" x14ac:dyDescent="0.25">
      <c r="A6826" t="s">
        <v>9819</v>
      </c>
      <c r="B6826" t="s">
        <v>9819</v>
      </c>
      <c r="C6826">
        <v>357899</v>
      </c>
      <c r="D6826">
        <v>5787523</v>
      </c>
      <c r="E6826">
        <v>21</v>
      </c>
      <c r="F6826" t="s">
        <v>13</v>
      </c>
      <c r="G6826" t="s">
        <v>436</v>
      </c>
      <c r="I6826" t="s">
        <v>38</v>
      </c>
      <c r="J6826" t="s">
        <v>20</v>
      </c>
      <c r="K6826" s="2" t="str">
        <f>HYPERLINK("..\..\Imagery\ScannedSlabs\2000\CG00-287.jpg")</f>
        <v>..\..\Imagery\ScannedSlabs\2000\CG00-287.jpg</v>
      </c>
    </row>
    <row r="6827" spans="1:11" x14ac:dyDescent="0.25">
      <c r="A6827" t="s">
        <v>9820</v>
      </c>
      <c r="B6827" t="s">
        <v>9820</v>
      </c>
      <c r="C6827">
        <v>356822</v>
      </c>
      <c r="D6827">
        <v>5787152</v>
      </c>
      <c r="E6827">
        <v>21</v>
      </c>
      <c r="F6827" t="s">
        <v>13</v>
      </c>
      <c r="G6827" t="s">
        <v>436</v>
      </c>
      <c r="I6827" t="s">
        <v>38</v>
      </c>
      <c r="J6827" t="s">
        <v>20</v>
      </c>
      <c r="K6827" s="2" t="str">
        <f>HYPERLINK("..\..\Imagery\ScannedSlabs\2000\CG00-288.jpg")</f>
        <v>..\..\Imagery\ScannedSlabs\2000\CG00-288.jpg</v>
      </c>
    </row>
    <row r="6828" spans="1:11" x14ac:dyDescent="0.25">
      <c r="A6828" t="s">
        <v>9821</v>
      </c>
      <c r="B6828" t="s">
        <v>9821</v>
      </c>
      <c r="C6828">
        <v>360009</v>
      </c>
      <c r="D6828">
        <v>5784461</v>
      </c>
      <c r="E6828">
        <v>21</v>
      </c>
      <c r="F6828" t="s">
        <v>13</v>
      </c>
      <c r="G6828" t="s">
        <v>436</v>
      </c>
      <c r="I6828" t="s">
        <v>38</v>
      </c>
      <c r="J6828" t="s">
        <v>20</v>
      </c>
      <c r="K6828" s="2" t="str">
        <f>HYPERLINK("..\..\Imagery\ScannedSlabs\2000\CG00-289.jpg")</f>
        <v>..\..\Imagery\ScannedSlabs\2000\CG00-289.jpg</v>
      </c>
    </row>
    <row r="6829" spans="1:11" x14ac:dyDescent="0.25">
      <c r="A6829" t="s">
        <v>9822</v>
      </c>
      <c r="B6829" t="s">
        <v>9823</v>
      </c>
      <c r="C6829">
        <v>358494</v>
      </c>
      <c r="D6829">
        <v>5783646</v>
      </c>
      <c r="E6829">
        <v>21</v>
      </c>
      <c r="F6829" t="s">
        <v>13</v>
      </c>
      <c r="G6829" t="s">
        <v>9824</v>
      </c>
      <c r="I6829" t="s">
        <v>38</v>
      </c>
      <c r="J6829" t="s">
        <v>20</v>
      </c>
      <c r="K6829" s="2" t="str">
        <f>HYPERLINK("..\..\Imagery\ScannedSlabs\2000\CG00-290A.jpg")</f>
        <v>..\..\Imagery\ScannedSlabs\2000\CG00-290A.jpg</v>
      </c>
    </row>
    <row r="6830" spans="1:11" x14ac:dyDescent="0.25">
      <c r="A6830" t="s">
        <v>9822</v>
      </c>
      <c r="B6830" t="s">
        <v>9825</v>
      </c>
      <c r="C6830">
        <v>358494</v>
      </c>
      <c r="D6830">
        <v>5783646</v>
      </c>
      <c r="E6830">
        <v>21</v>
      </c>
      <c r="F6830" t="s">
        <v>13</v>
      </c>
      <c r="G6830" t="s">
        <v>9826</v>
      </c>
      <c r="I6830" t="s">
        <v>35</v>
      </c>
      <c r="J6830" t="s">
        <v>20</v>
      </c>
      <c r="K6830" s="2" t="str">
        <f>HYPERLINK("..\..\Imagery\ScannedSlabs\2000\CG00-290B.jpg")</f>
        <v>..\..\Imagery\ScannedSlabs\2000\CG00-290B.jpg</v>
      </c>
    </row>
    <row r="6831" spans="1:11" x14ac:dyDescent="0.25">
      <c r="A6831" t="s">
        <v>9827</v>
      </c>
      <c r="B6831" t="s">
        <v>9827</v>
      </c>
      <c r="C6831">
        <v>356741</v>
      </c>
      <c r="D6831">
        <v>5780179</v>
      </c>
      <c r="E6831">
        <v>21</v>
      </c>
      <c r="F6831" t="s">
        <v>13</v>
      </c>
      <c r="G6831" t="s">
        <v>9828</v>
      </c>
      <c r="I6831" t="s">
        <v>38</v>
      </c>
      <c r="J6831" t="s">
        <v>20</v>
      </c>
      <c r="K6831" s="2" t="str">
        <f>HYPERLINK("..\..\Imagery\ScannedSlabs\2000\CG00-291.jpg")</f>
        <v>..\..\Imagery\ScannedSlabs\2000\CG00-291.jpg</v>
      </c>
    </row>
    <row r="6832" spans="1:11" x14ac:dyDescent="0.25">
      <c r="A6832" t="s">
        <v>9829</v>
      </c>
      <c r="B6832" t="s">
        <v>9829</v>
      </c>
      <c r="C6832">
        <v>355190</v>
      </c>
      <c r="D6832">
        <v>5782575</v>
      </c>
      <c r="E6832">
        <v>21</v>
      </c>
      <c r="F6832" t="s">
        <v>13</v>
      </c>
      <c r="G6832" t="s">
        <v>9826</v>
      </c>
      <c r="I6832" t="s">
        <v>35</v>
      </c>
      <c r="J6832" t="s">
        <v>20</v>
      </c>
      <c r="K6832" s="2" t="str">
        <f>HYPERLINK("..\..\Imagery\ScannedSlabs\2000\CG00-292.jpg")</f>
        <v>..\..\Imagery\ScannedSlabs\2000\CG00-292.jpg</v>
      </c>
    </row>
    <row r="6833" spans="1:11" x14ac:dyDescent="0.25">
      <c r="A6833" t="s">
        <v>9830</v>
      </c>
      <c r="B6833" t="s">
        <v>9831</v>
      </c>
      <c r="C6833">
        <v>513025</v>
      </c>
      <c r="D6833">
        <v>5952576</v>
      </c>
      <c r="E6833">
        <v>21</v>
      </c>
      <c r="F6833" t="s">
        <v>13</v>
      </c>
      <c r="G6833" t="s">
        <v>9832</v>
      </c>
      <c r="I6833" t="s">
        <v>38</v>
      </c>
      <c r="J6833" t="s">
        <v>16</v>
      </c>
      <c r="K6833" s="2" t="str">
        <f>HYPERLINK("..\..\Imagery\ScannedSlabs\1981\VO81-025A.jpg")</f>
        <v>..\..\Imagery\ScannedSlabs\1981\VO81-025A.jpg</v>
      </c>
    </row>
    <row r="6834" spans="1:11" x14ac:dyDescent="0.25">
      <c r="A6834" t="s">
        <v>9830</v>
      </c>
      <c r="B6834" t="s">
        <v>9833</v>
      </c>
      <c r="C6834">
        <v>513025</v>
      </c>
      <c r="D6834">
        <v>5952576</v>
      </c>
      <c r="E6834">
        <v>21</v>
      </c>
      <c r="F6834" t="s">
        <v>13</v>
      </c>
      <c r="G6834" t="s">
        <v>9834</v>
      </c>
      <c r="I6834" t="s">
        <v>38</v>
      </c>
      <c r="J6834" t="s">
        <v>16</v>
      </c>
      <c r="K6834" s="2" t="str">
        <f>HYPERLINK("..\..\Imagery\ScannedSlabs\1981\VO81-025C.jpg")</f>
        <v>..\..\Imagery\ScannedSlabs\1981\VO81-025C.jpg</v>
      </c>
    </row>
    <row r="6835" spans="1:11" x14ac:dyDescent="0.25">
      <c r="A6835" t="s">
        <v>517</v>
      </c>
      <c r="B6835" t="s">
        <v>9835</v>
      </c>
      <c r="C6835">
        <v>449795</v>
      </c>
      <c r="D6835">
        <v>5893096</v>
      </c>
      <c r="E6835">
        <v>21</v>
      </c>
      <c r="F6835" t="s">
        <v>13</v>
      </c>
      <c r="G6835" t="s">
        <v>2676</v>
      </c>
      <c r="I6835" t="s">
        <v>38</v>
      </c>
      <c r="J6835" t="s">
        <v>16</v>
      </c>
      <c r="K6835" s="2" t="str">
        <f>HYPERLINK("..\..\Imagery\ScannedSlabs\1984\NN84-220C.jpg")</f>
        <v>..\..\Imagery\ScannedSlabs\1984\NN84-220C.jpg</v>
      </c>
    </row>
    <row r="6836" spans="1:11" x14ac:dyDescent="0.25">
      <c r="A6836" t="s">
        <v>517</v>
      </c>
      <c r="B6836" t="s">
        <v>9836</v>
      </c>
      <c r="C6836">
        <v>449795</v>
      </c>
      <c r="D6836">
        <v>5893096</v>
      </c>
      <c r="E6836">
        <v>21</v>
      </c>
      <c r="F6836" t="s">
        <v>13</v>
      </c>
      <c r="G6836" t="s">
        <v>9837</v>
      </c>
      <c r="I6836" t="s">
        <v>38</v>
      </c>
      <c r="J6836" t="s">
        <v>23</v>
      </c>
      <c r="K6836" s="2" t="str">
        <f>HYPERLINK("..\..\Imagery\ScannedSlabs\1984\NN84-220B.jpg")</f>
        <v>..\..\Imagery\ScannedSlabs\1984\NN84-220B.jpg</v>
      </c>
    </row>
    <row r="6837" spans="1:11" x14ac:dyDescent="0.25">
      <c r="A6837" t="s">
        <v>9838</v>
      </c>
      <c r="B6837" t="s">
        <v>9839</v>
      </c>
      <c r="C6837">
        <v>581019</v>
      </c>
      <c r="D6837">
        <v>5896703</v>
      </c>
      <c r="E6837">
        <v>21</v>
      </c>
      <c r="F6837" t="s">
        <v>13</v>
      </c>
      <c r="G6837" t="s">
        <v>51</v>
      </c>
      <c r="I6837" t="s">
        <v>35</v>
      </c>
      <c r="J6837" t="s">
        <v>16</v>
      </c>
      <c r="K6837" s="2" t="str">
        <f>HYPERLINK("..\..\Imagery\ScannedSlabs\1985\SP85-069A.jpg")</f>
        <v>..\..\Imagery\ScannedSlabs\1985\SP85-069A.jpg</v>
      </c>
    </row>
    <row r="6838" spans="1:11" x14ac:dyDescent="0.25">
      <c r="A6838" t="s">
        <v>9840</v>
      </c>
      <c r="B6838" t="s">
        <v>9840</v>
      </c>
      <c r="C6838">
        <v>307363</v>
      </c>
      <c r="D6838">
        <v>6011769</v>
      </c>
      <c r="E6838">
        <v>21</v>
      </c>
      <c r="F6838" t="s">
        <v>13</v>
      </c>
      <c r="G6838" t="s">
        <v>331</v>
      </c>
      <c r="I6838" t="s">
        <v>15</v>
      </c>
      <c r="J6838" t="s">
        <v>16</v>
      </c>
      <c r="K6838" s="2" t="str">
        <f>HYPERLINK("..\..\Imagery\ScannedSlabs\1983\CG83-265.jpg")</f>
        <v>..\..\Imagery\ScannedSlabs\1983\CG83-265.jpg</v>
      </c>
    </row>
    <row r="6839" spans="1:11" x14ac:dyDescent="0.25">
      <c r="A6839" t="s">
        <v>9841</v>
      </c>
      <c r="B6839" t="s">
        <v>9841</v>
      </c>
      <c r="C6839">
        <v>317772</v>
      </c>
      <c r="D6839">
        <v>6024619</v>
      </c>
      <c r="E6839">
        <v>21</v>
      </c>
      <c r="F6839" t="s">
        <v>13</v>
      </c>
      <c r="G6839" t="s">
        <v>173</v>
      </c>
      <c r="H6839" t="s">
        <v>1157</v>
      </c>
      <c r="I6839" t="s">
        <v>38</v>
      </c>
      <c r="J6839" t="s">
        <v>16</v>
      </c>
      <c r="K6839" s="2" t="str">
        <f>HYPERLINK("..\..\Imagery\ScannedSlabs\1983\CG83-266.jpg")</f>
        <v>..\..\Imagery\ScannedSlabs\1983\CG83-266.jpg</v>
      </c>
    </row>
    <row r="6840" spans="1:11" x14ac:dyDescent="0.25">
      <c r="A6840" t="s">
        <v>9842</v>
      </c>
      <c r="B6840" t="s">
        <v>9842</v>
      </c>
      <c r="C6840">
        <v>497277</v>
      </c>
      <c r="D6840">
        <v>5743060</v>
      </c>
      <c r="E6840">
        <v>21</v>
      </c>
      <c r="F6840" t="s">
        <v>13</v>
      </c>
      <c r="G6840" t="s">
        <v>51</v>
      </c>
      <c r="H6840" t="s">
        <v>8777</v>
      </c>
      <c r="I6840" t="s">
        <v>38</v>
      </c>
      <c r="J6840" t="s">
        <v>23</v>
      </c>
      <c r="K6840" s="2" t="str">
        <f>HYPERLINK("..\..\Imagery\ScannedSlabs\1993\DL93-174.jpg")</f>
        <v>..\..\Imagery\ScannedSlabs\1993\DL93-174.jpg</v>
      </c>
    </row>
    <row r="6841" spans="1:11" x14ac:dyDescent="0.25">
      <c r="A6841" t="s">
        <v>9843</v>
      </c>
      <c r="B6841" t="s">
        <v>9843</v>
      </c>
      <c r="C6841">
        <v>515296</v>
      </c>
      <c r="D6841">
        <v>5738772</v>
      </c>
      <c r="E6841">
        <v>21</v>
      </c>
      <c r="F6841" t="s">
        <v>13</v>
      </c>
      <c r="G6841" t="s">
        <v>931</v>
      </c>
      <c r="I6841" t="s">
        <v>38</v>
      </c>
      <c r="J6841" t="s">
        <v>16</v>
      </c>
      <c r="K6841" s="2" t="str">
        <f>HYPERLINK("..\..\Imagery\ScannedSlabs\1993\CG93-633.jpg")</f>
        <v>..\..\Imagery\ScannedSlabs\1993\CG93-633.jpg</v>
      </c>
    </row>
    <row r="6842" spans="1:11" x14ac:dyDescent="0.25">
      <c r="A6842" t="s">
        <v>9844</v>
      </c>
      <c r="B6842" t="s">
        <v>9844</v>
      </c>
      <c r="C6842">
        <v>515546</v>
      </c>
      <c r="D6842">
        <v>5741302</v>
      </c>
      <c r="E6842">
        <v>21</v>
      </c>
      <c r="F6842" t="s">
        <v>13</v>
      </c>
      <c r="G6842" t="s">
        <v>1975</v>
      </c>
      <c r="I6842" t="s">
        <v>38</v>
      </c>
      <c r="J6842" t="s">
        <v>23</v>
      </c>
      <c r="K6842" s="2" t="str">
        <f>HYPERLINK("..\..\Imagery\ScannedSlabs\1993\CG93-634.jpg")</f>
        <v>..\..\Imagery\ScannedSlabs\1993\CG93-634.jpg</v>
      </c>
    </row>
    <row r="6843" spans="1:11" x14ac:dyDescent="0.25">
      <c r="A6843" t="s">
        <v>9845</v>
      </c>
      <c r="B6843" t="s">
        <v>9845</v>
      </c>
      <c r="C6843">
        <v>344745</v>
      </c>
      <c r="D6843">
        <v>5871221</v>
      </c>
      <c r="E6843">
        <v>21</v>
      </c>
      <c r="F6843" t="s">
        <v>13</v>
      </c>
      <c r="G6843" t="s">
        <v>448</v>
      </c>
      <c r="H6843" t="s">
        <v>3721</v>
      </c>
      <c r="I6843" t="s">
        <v>38</v>
      </c>
      <c r="J6843" t="s">
        <v>23</v>
      </c>
      <c r="K6843" s="2" t="str">
        <f>HYPERLINK("..\..\Imagery\ScannedSlabs\1998\CG98-032.jpg")</f>
        <v>..\..\Imagery\ScannedSlabs\1998\CG98-032.jpg</v>
      </c>
    </row>
    <row r="6844" spans="1:11" x14ac:dyDescent="0.25">
      <c r="A6844" t="s">
        <v>9846</v>
      </c>
      <c r="B6844" t="s">
        <v>9846</v>
      </c>
      <c r="C6844">
        <v>343087</v>
      </c>
      <c r="D6844">
        <v>5870617</v>
      </c>
      <c r="E6844">
        <v>21</v>
      </c>
      <c r="F6844" t="s">
        <v>13</v>
      </c>
      <c r="G6844" t="s">
        <v>448</v>
      </c>
      <c r="H6844" t="s">
        <v>3721</v>
      </c>
      <c r="I6844" t="s">
        <v>38</v>
      </c>
      <c r="J6844" t="s">
        <v>16</v>
      </c>
      <c r="K6844" s="2" t="str">
        <f>HYPERLINK("..\..\Imagery\ScannedSlabs\1998\CG98-033.jpg")</f>
        <v>..\..\Imagery\ScannedSlabs\1998\CG98-033.jpg</v>
      </c>
    </row>
    <row r="6845" spans="1:11" x14ac:dyDescent="0.25">
      <c r="A6845" t="s">
        <v>9847</v>
      </c>
      <c r="B6845" t="s">
        <v>9847</v>
      </c>
      <c r="C6845">
        <v>331712</v>
      </c>
      <c r="D6845">
        <v>5870046</v>
      </c>
      <c r="E6845">
        <v>21</v>
      </c>
      <c r="F6845" t="s">
        <v>13</v>
      </c>
      <c r="G6845" t="s">
        <v>448</v>
      </c>
      <c r="H6845" t="s">
        <v>3721</v>
      </c>
      <c r="I6845" t="s">
        <v>38</v>
      </c>
      <c r="J6845" t="s">
        <v>20</v>
      </c>
      <c r="K6845" s="2" t="str">
        <f>HYPERLINK("..\..\Imagery\ScannedSlabs\1998\CG98-034.jpg")</f>
        <v>..\..\Imagery\ScannedSlabs\1998\CG98-034.jpg</v>
      </c>
    </row>
    <row r="6846" spans="1:11" x14ac:dyDescent="0.25">
      <c r="A6846" t="s">
        <v>9848</v>
      </c>
      <c r="B6846" t="s">
        <v>9848</v>
      </c>
      <c r="C6846">
        <v>336091</v>
      </c>
      <c r="D6846">
        <v>5869510</v>
      </c>
      <c r="E6846">
        <v>21</v>
      </c>
      <c r="F6846" t="s">
        <v>13</v>
      </c>
      <c r="G6846" t="s">
        <v>448</v>
      </c>
      <c r="H6846" t="s">
        <v>3721</v>
      </c>
      <c r="I6846" t="s">
        <v>38</v>
      </c>
      <c r="J6846" t="s">
        <v>23</v>
      </c>
      <c r="K6846" s="2" t="str">
        <f>HYPERLINK("..\..\Imagery\ScannedSlabs\1998\CG98-035.jpg")</f>
        <v>..\..\Imagery\ScannedSlabs\1998\CG98-035.jpg</v>
      </c>
    </row>
    <row r="6847" spans="1:11" x14ac:dyDescent="0.25">
      <c r="A6847" t="s">
        <v>9849</v>
      </c>
      <c r="B6847" t="s">
        <v>9849</v>
      </c>
      <c r="C6847">
        <v>521812</v>
      </c>
      <c r="D6847">
        <v>5872585</v>
      </c>
      <c r="E6847">
        <v>21</v>
      </c>
      <c r="F6847" t="s">
        <v>13</v>
      </c>
      <c r="G6847" t="s">
        <v>407</v>
      </c>
      <c r="I6847" t="s">
        <v>38</v>
      </c>
      <c r="J6847" t="s">
        <v>16</v>
      </c>
      <c r="K6847" s="2" t="str">
        <f>HYPERLINK("..\..\Imagery\ScannedSlabs\1985\GM85-184.jpg")</f>
        <v>..\..\Imagery\ScannedSlabs\1985\GM85-184.jpg</v>
      </c>
    </row>
    <row r="6848" spans="1:11" x14ac:dyDescent="0.25">
      <c r="A6848" t="s">
        <v>9850</v>
      </c>
      <c r="B6848" t="s">
        <v>9850</v>
      </c>
      <c r="C6848">
        <v>522307</v>
      </c>
      <c r="D6848">
        <v>5872910</v>
      </c>
      <c r="E6848">
        <v>21</v>
      </c>
      <c r="F6848" t="s">
        <v>13</v>
      </c>
      <c r="G6848" t="s">
        <v>3726</v>
      </c>
      <c r="I6848" t="s">
        <v>35</v>
      </c>
      <c r="J6848" t="s">
        <v>16</v>
      </c>
      <c r="K6848" s="2" t="str">
        <f>HYPERLINK("..\..\Imagery\ScannedSlabs\1985\GM85-185.jpg")</f>
        <v>..\..\Imagery\ScannedSlabs\1985\GM85-185.jpg</v>
      </c>
    </row>
    <row r="6849" spans="1:11" x14ac:dyDescent="0.25">
      <c r="A6849" t="s">
        <v>9851</v>
      </c>
      <c r="B6849" t="s">
        <v>9851</v>
      </c>
      <c r="C6849">
        <v>546112</v>
      </c>
      <c r="D6849">
        <v>5864280</v>
      </c>
      <c r="E6849">
        <v>21</v>
      </c>
      <c r="F6849" t="s">
        <v>13</v>
      </c>
      <c r="G6849" t="s">
        <v>113</v>
      </c>
      <c r="I6849" t="s">
        <v>35</v>
      </c>
      <c r="J6849" t="s">
        <v>23</v>
      </c>
      <c r="K6849" s="2" t="str">
        <f>HYPERLINK("..\..\Imagery\ScannedSlabs\1986\CG86-265.jpg")</f>
        <v>..\..\Imagery\ScannedSlabs\1986\CG86-265.jpg</v>
      </c>
    </row>
    <row r="6850" spans="1:11" x14ac:dyDescent="0.25">
      <c r="A6850" t="s">
        <v>9852</v>
      </c>
      <c r="B6850" t="s">
        <v>9852</v>
      </c>
      <c r="C6850">
        <v>549910</v>
      </c>
      <c r="D6850">
        <v>5860274</v>
      </c>
      <c r="E6850">
        <v>21</v>
      </c>
      <c r="F6850" t="s">
        <v>13</v>
      </c>
      <c r="G6850" t="s">
        <v>113</v>
      </c>
      <c r="I6850" t="s">
        <v>38</v>
      </c>
      <c r="J6850" t="s">
        <v>16</v>
      </c>
      <c r="K6850" s="2" t="str">
        <f>HYPERLINK("..\..\Imagery\ScannedSlabs\1986\CG86-266.jpg")</f>
        <v>..\..\Imagery\ScannedSlabs\1986\CG86-266.jpg</v>
      </c>
    </row>
    <row r="6851" spans="1:11" x14ac:dyDescent="0.25">
      <c r="A6851" t="s">
        <v>9853</v>
      </c>
      <c r="B6851" t="s">
        <v>9853</v>
      </c>
      <c r="C6851">
        <v>548284</v>
      </c>
      <c r="D6851">
        <v>5859361</v>
      </c>
      <c r="E6851">
        <v>21</v>
      </c>
      <c r="F6851" t="s">
        <v>13</v>
      </c>
      <c r="G6851" t="s">
        <v>73</v>
      </c>
      <c r="I6851" t="s">
        <v>38</v>
      </c>
      <c r="J6851" t="s">
        <v>23</v>
      </c>
      <c r="K6851" s="2" t="str">
        <f>HYPERLINK("..\..\Imagery\ScannedSlabs\1986\CG86-267.jpg")</f>
        <v>..\..\Imagery\ScannedSlabs\1986\CG86-267.jpg</v>
      </c>
    </row>
    <row r="6852" spans="1:11" x14ac:dyDescent="0.25">
      <c r="A6852" t="s">
        <v>2069</v>
      </c>
      <c r="B6852" t="s">
        <v>9854</v>
      </c>
      <c r="C6852">
        <v>555493</v>
      </c>
      <c r="D6852">
        <v>5862037</v>
      </c>
      <c r="E6852">
        <v>21</v>
      </c>
      <c r="F6852" t="s">
        <v>13</v>
      </c>
      <c r="G6852" t="s">
        <v>264</v>
      </c>
      <c r="I6852" t="s">
        <v>35</v>
      </c>
      <c r="J6852" t="s">
        <v>16</v>
      </c>
      <c r="K6852" s="2" t="str">
        <f>HYPERLINK("..\..\Imagery\ScannedSlabs\1986\CG86-268A.jpg")</f>
        <v>..\..\Imagery\ScannedSlabs\1986\CG86-268A.jpg</v>
      </c>
    </row>
    <row r="6853" spans="1:11" x14ac:dyDescent="0.25">
      <c r="A6853" t="s">
        <v>8185</v>
      </c>
      <c r="B6853" t="s">
        <v>9855</v>
      </c>
      <c r="C6853">
        <v>468812</v>
      </c>
      <c r="D6853">
        <v>5904243</v>
      </c>
      <c r="E6853">
        <v>21</v>
      </c>
      <c r="F6853" t="s">
        <v>13</v>
      </c>
      <c r="G6853" t="s">
        <v>2427</v>
      </c>
      <c r="I6853" t="s">
        <v>38</v>
      </c>
      <c r="J6853" t="s">
        <v>16</v>
      </c>
      <c r="K6853" s="2" t="str">
        <f>HYPERLINK("..\..\Imagery\ScannedSlabs\1984\VN84-424B.jpg")</f>
        <v>..\..\Imagery\ScannedSlabs\1984\VN84-424B.jpg</v>
      </c>
    </row>
    <row r="6854" spans="1:11" x14ac:dyDescent="0.25">
      <c r="A6854" t="s">
        <v>9856</v>
      </c>
      <c r="B6854" t="s">
        <v>9857</v>
      </c>
      <c r="C6854">
        <v>468476</v>
      </c>
      <c r="D6854">
        <v>5904107</v>
      </c>
      <c r="E6854">
        <v>21</v>
      </c>
      <c r="F6854" t="s">
        <v>13</v>
      </c>
      <c r="G6854" t="s">
        <v>2926</v>
      </c>
      <c r="I6854" t="s">
        <v>35</v>
      </c>
      <c r="J6854" t="s">
        <v>16</v>
      </c>
      <c r="K6854" s="2" t="str">
        <f>HYPERLINK("..\..\Imagery\ScannedSlabs\1984\VN84-427B.jpg")</f>
        <v>..\..\Imagery\ScannedSlabs\1984\VN84-427B.jpg</v>
      </c>
    </row>
    <row r="6855" spans="1:11" x14ac:dyDescent="0.25">
      <c r="A6855" t="s">
        <v>9856</v>
      </c>
      <c r="B6855" t="s">
        <v>9858</v>
      </c>
      <c r="C6855">
        <v>468476</v>
      </c>
      <c r="D6855">
        <v>5904107</v>
      </c>
      <c r="E6855">
        <v>21</v>
      </c>
      <c r="F6855" t="s">
        <v>13</v>
      </c>
      <c r="G6855" t="s">
        <v>3079</v>
      </c>
      <c r="I6855" t="s">
        <v>38</v>
      </c>
      <c r="J6855" t="s">
        <v>16</v>
      </c>
      <c r="K6855" s="2" t="str">
        <f>HYPERLINK("..\..\Imagery\ScannedSlabs\1984\VN84-427A.jpg")</f>
        <v>..\..\Imagery\ScannedSlabs\1984\VN84-427A.jpg</v>
      </c>
    </row>
    <row r="6856" spans="1:11" x14ac:dyDescent="0.25">
      <c r="A6856" t="s">
        <v>9859</v>
      </c>
      <c r="B6856" t="s">
        <v>9859</v>
      </c>
      <c r="C6856">
        <v>424287</v>
      </c>
      <c r="D6856">
        <v>5982643</v>
      </c>
      <c r="E6856">
        <v>21</v>
      </c>
      <c r="F6856" t="s">
        <v>13</v>
      </c>
      <c r="G6856" t="s">
        <v>1975</v>
      </c>
      <c r="I6856" t="s">
        <v>38</v>
      </c>
      <c r="J6856" t="s">
        <v>16</v>
      </c>
      <c r="K6856" s="2" t="str">
        <f>HYPERLINK("..\..\Imagery\ScannedSlabs\1980\RG80-462.jpg")</f>
        <v>..\..\Imagery\ScannedSlabs\1980\RG80-462.jpg</v>
      </c>
    </row>
    <row r="6857" spans="1:11" x14ac:dyDescent="0.25">
      <c r="A6857" t="s">
        <v>9860</v>
      </c>
      <c r="B6857" t="s">
        <v>9860</v>
      </c>
      <c r="C6857">
        <v>557100</v>
      </c>
      <c r="D6857">
        <v>5750150</v>
      </c>
      <c r="E6857">
        <v>21</v>
      </c>
      <c r="F6857" t="s">
        <v>13</v>
      </c>
      <c r="G6857" t="s">
        <v>9861</v>
      </c>
      <c r="I6857" t="s">
        <v>35</v>
      </c>
      <c r="J6857" t="s">
        <v>16</v>
      </c>
      <c r="K6857" s="2" t="str">
        <f>HYPERLINK("..\..\Imagery\ScannedSlabs\1993\CG93-830.jpg")</f>
        <v>..\..\Imagery\ScannedSlabs\1993\CG93-830.jpg</v>
      </c>
    </row>
    <row r="6858" spans="1:11" x14ac:dyDescent="0.25">
      <c r="A6858" t="s">
        <v>9862</v>
      </c>
      <c r="B6858" t="s">
        <v>9862</v>
      </c>
      <c r="C6858">
        <v>556278</v>
      </c>
      <c r="D6858">
        <v>5748749</v>
      </c>
      <c r="E6858">
        <v>21</v>
      </c>
      <c r="F6858" t="s">
        <v>13</v>
      </c>
      <c r="G6858" t="s">
        <v>9863</v>
      </c>
      <c r="I6858" t="s">
        <v>38</v>
      </c>
      <c r="J6858" t="s">
        <v>20</v>
      </c>
      <c r="K6858" s="2" t="str">
        <f>HYPERLINK("..\..\Imagery\ScannedSlabs\1993\CG93-831.jpg")</f>
        <v>..\..\Imagery\ScannedSlabs\1993\CG93-831.jpg</v>
      </c>
    </row>
    <row r="6859" spans="1:11" x14ac:dyDescent="0.25">
      <c r="A6859" t="s">
        <v>9864</v>
      </c>
      <c r="B6859" t="s">
        <v>9864</v>
      </c>
      <c r="C6859">
        <v>555058</v>
      </c>
      <c r="D6859">
        <v>5747586</v>
      </c>
      <c r="E6859">
        <v>21</v>
      </c>
      <c r="F6859" t="s">
        <v>13</v>
      </c>
      <c r="G6859" t="s">
        <v>1129</v>
      </c>
      <c r="I6859" t="s">
        <v>38</v>
      </c>
      <c r="J6859" t="s">
        <v>23</v>
      </c>
      <c r="K6859" s="2" t="str">
        <f>HYPERLINK("..\..\Imagery\ScannedSlabs\1993\CG93-832.jpg")</f>
        <v>..\..\Imagery\ScannedSlabs\1993\CG93-832.jpg</v>
      </c>
    </row>
    <row r="6860" spans="1:11" x14ac:dyDescent="0.25">
      <c r="A6860" t="s">
        <v>9865</v>
      </c>
      <c r="B6860" t="s">
        <v>9866</v>
      </c>
      <c r="C6860">
        <v>578692</v>
      </c>
      <c r="D6860">
        <v>5758198</v>
      </c>
      <c r="E6860">
        <v>21</v>
      </c>
      <c r="F6860" t="s">
        <v>13</v>
      </c>
      <c r="G6860" t="s">
        <v>2193</v>
      </c>
      <c r="H6860" t="s">
        <v>2194</v>
      </c>
      <c r="I6860" t="s">
        <v>38</v>
      </c>
      <c r="J6860" t="s">
        <v>16</v>
      </c>
      <c r="K6860" s="2" t="str">
        <f>HYPERLINK("..\..\Imagery\ScannedSlabs\1993\CG93-770B.jpg")</f>
        <v>..\..\Imagery\ScannedSlabs\1993\CG93-770B.jpg</v>
      </c>
    </row>
    <row r="6861" spans="1:11" x14ac:dyDescent="0.25">
      <c r="A6861" t="s">
        <v>9867</v>
      </c>
      <c r="B6861" t="s">
        <v>9867</v>
      </c>
      <c r="C6861">
        <v>580302</v>
      </c>
      <c r="D6861">
        <v>5833497</v>
      </c>
      <c r="E6861">
        <v>21</v>
      </c>
      <c r="F6861" t="s">
        <v>13</v>
      </c>
      <c r="G6861" t="s">
        <v>486</v>
      </c>
      <c r="I6861" t="s">
        <v>38</v>
      </c>
      <c r="J6861" t="s">
        <v>23</v>
      </c>
      <c r="K6861" s="2" t="str">
        <f>HYPERLINK("..\..\Imagery\ScannedSlabs\1986\SN86-379.jpg")</f>
        <v>..\..\Imagery\ScannedSlabs\1986\SN86-379.jpg</v>
      </c>
    </row>
    <row r="6862" spans="1:11" x14ac:dyDescent="0.25">
      <c r="A6862" t="s">
        <v>9868</v>
      </c>
      <c r="B6862" t="s">
        <v>9868</v>
      </c>
      <c r="C6862">
        <v>502030</v>
      </c>
      <c r="D6862">
        <v>5826415</v>
      </c>
      <c r="E6862">
        <v>21</v>
      </c>
      <c r="F6862" t="s">
        <v>13</v>
      </c>
      <c r="G6862" t="s">
        <v>129</v>
      </c>
      <c r="I6862" t="s">
        <v>38</v>
      </c>
      <c r="J6862" t="s">
        <v>16</v>
      </c>
      <c r="K6862" s="2" t="str">
        <f>HYPERLINK("..\..\Imagery\ScannedSlabs\1986\CG86-336.jpg")</f>
        <v>..\..\Imagery\ScannedSlabs\1986\CG86-336.jpg</v>
      </c>
    </row>
    <row r="6863" spans="1:11" x14ac:dyDescent="0.25">
      <c r="A6863" t="s">
        <v>9869</v>
      </c>
      <c r="B6863" t="s">
        <v>9869</v>
      </c>
      <c r="C6863">
        <v>502519</v>
      </c>
      <c r="D6863">
        <v>5825591</v>
      </c>
      <c r="E6863">
        <v>21</v>
      </c>
      <c r="F6863" t="s">
        <v>13</v>
      </c>
      <c r="G6863" t="s">
        <v>109</v>
      </c>
      <c r="I6863" t="s">
        <v>35</v>
      </c>
      <c r="J6863" t="s">
        <v>20</v>
      </c>
      <c r="K6863" s="2" t="str">
        <f>HYPERLINK("..\..\Imagery\ScannedSlabs\1986\CG86-338.jpg")</f>
        <v>..\..\Imagery\ScannedSlabs\1986\CG86-338.jpg</v>
      </c>
    </row>
    <row r="6864" spans="1:11" x14ac:dyDescent="0.25">
      <c r="A6864" t="s">
        <v>9870</v>
      </c>
      <c r="B6864" t="s">
        <v>9871</v>
      </c>
      <c r="C6864">
        <v>396563</v>
      </c>
      <c r="D6864">
        <v>5935107</v>
      </c>
      <c r="E6864">
        <v>21</v>
      </c>
      <c r="F6864" t="s">
        <v>13</v>
      </c>
      <c r="G6864" t="s">
        <v>113</v>
      </c>
      <c r="I6864" t="s">
        <v>35</v>
      </c>
      <c r="J6864" t="s">
        <v>20</v>
      </c>
      <c r="K6864" s="2" t="str">
        <f>HYPERLINK("..\..\Imagery\ScannedSlabs\1981\GF81-160B.jpg")</f>
        <v>..\..\Imagery\ScannedSlabs\1981\GF81-160B.jpg</v>
      </c>
    </row>
    <row r="6865" spans="1:12" x14ac:dyDescent="0.25">
      <c r="A6865" t="s">
        <v>9872</v>
      </c>
      <c r="B6865" t="s">
        <v>9872</v>
      </c>
      <c r="C6865">
        <v>586046</v>
      </c>
      <c r="D6865">
        <v>5782004</v>
      </c>
      <c r="E6865">
        <v>21</v>
      </c>
      <c r="F6865" t="s">
        <v>13</v>
      </c>
      <c r="G6865" t="s">
        <v>124</v>
      </c>
      <c r="I6865" t="s">
        <v>35</v>
      </c>
      <c r="J6865" t="s">
        <v>16</v>
      </c>
      <c r="K6865" s="2" t="str">
        <f>HYPERLINK("..\..\Imagery\ScannedSlabs\1987\VN87-407.jpg")</f>
        <v>..\..\Imagery\ScannedSlabs\1987\VN87-407.jpg</v>
      </c>
    </row>
    <row r="6866" spans="1:12" x14ac:dyDescent="0.25">
      <c r="A6866" t="s">
        <v>9873</v>
      </c>
      <c r="B6866" t="s">
        <v>9873</v>
      </c>
      <c r="C6866">
        <v>583687</v>
      </c>
      <c r="D6866">
        <v>5792890</v>
      </c>
      <c r="E6866">
        <v>21</v>
      </c>
      <c r="F6866" t="s">
        <v>13</v>
      </c>
      <c r="G6866" t="s">
        <v>51</v>
      </c>
      <c r="I6866" t="s">
        <v>35</v>
      </c>
      <c r="J6866" t="s">
        <v>20</v>
      </c>
      <c r="K6866" s="2" t="str">
        <f>HYPERLINK("..\..\Imagery\ScannedSlabs\1987\VN87-409.jpg")</f>
        <v>..\..\Imagery\ScannedSlabs\1987\VN87-409.jpg</v>
      </c>
    </row>
    <row r="6867" spans="1:12" x14ac:dyDescent="0.25">
      <c r="A6867" t="s">
        <v>9874</v>
      </c>
      <c r="B6867" t="s">
        <v>9874</v>
      </c>
      <c r="C6867">
        <v>583719</v>
      </c>
      <c r="D6867">
        <v>5793164</v>
      </c>
      <c r="E6867">
        <v>21</v>
      </c>
      <c r="F6867" t="s">
        <v>13</v>
      </c>
      <c r="G6867" t="s">
        <v>51</v>
      </c>
      <c r="I6867" t="s">
        <v>38</v>
      </c>
      <c r="J6867" t="s">
        <v>20</v>
      </c>
      <c r="K6867" s="2" t="str">
        <f>HYPERLINK("..\..\Imagery\ScannedSlabs\1987\VN87-410.jpg")</f>
        <v>..\..\Imagery\ScannedSlabs\1987\VN87-410.jpg</v>
      </c>
    </row>
    <row r="6868" spans="1:12" x14ac:dyDescent="0.25">
      <c r="A6868" t="s">
        <v>9875</v>
      </c>
      <c r="B6868" t="s">
        <v>9875</v>
      </c>
      <c r="C6868">
        <v>583289</v>
      </c>
      <c r="D6868">
        <v>5793860</v>
      </c>
      <c r="E6868">
        <v>21</v>
      </c>
      <c r="F6868" t="s">
        <v>13</v>
      </c>
      <c r="G6868" t="s">
        <v>51</v>
      </c>
      <c r="I6868" t="s">
        <v>38</v>
      </c>
      <c r="J6868" t="s">
        <v>20</v>
      </c>
      <c r="K6868" s="2" t="str">
        <f>HYPERLINK("..\..\Imagery\ScannedSlabs\1987\VN87-412.jpg")</f>
        <v>..\..\Imagery\ScannedSlabs\1987\VN87-412.jpg</v>
      </c>
    </row>
    <row r="6869" spans="1:12" x14ac:dyDescent="0.25">
      <c r="A6869" t="s">
        <v>9876</v>
      </c>
      <c r="B6869" t="s">
        <v>9876</v>
      </c>
      <c r="C6869">
        <v>582522</v>
      </c>
      <c r="D6869">
        <v>5794091</v>
      </c>
      <c r="E6869">
        <v>21</v>
      </c>
      <c r="F6869" t="s">
        <v>13</v>
      </c>
      <c r="G6869" t="s">
        <v>51</v>
      </c>
      <c r="I6869" t="s">
        <v>38</v>
      </c>
      <c r="J6869" t="s">
        <v>20</v>
      </c>
      <c r="K6869" s="2" t="str">
        <f>HYPERLINK("..\..\Imagery\ScannedSlabs\1987\VN87-413.jpg")</f>
        <v>..\..\Imagery\ScannedSlabs\1987\VN87-413.jpg</v>
      </c>
    </row>
    <row r="6870" spans="1:12" x14ac:dyDescent="0.25">
      <c r="A6870" t="s">
        <v>9877</v>
      </c>
      <c r="B6870" t="s">
        <v>9877</v>
      </c>
      <c r="C6870">
        <v>421380</v>
      </c>
      <c r="D6870">
        <v>6078283</v>
      </c>
      <c r="E6870">
        <v>21</v>
      </c>
      <c r="F6870" t="s">
        <v>13</v>
      </c>
      <c r="G6870" t="s">
        <v>145</v>
      </c>
      <c r="I6870" t="s">
        <v>35</v>
      </c>
      <c r="J6870" t="s">
        <v>16</v>
      </c>
      <c r="K6870" s="2" t="str">
        <f>HYPERLINK("..\..\Imagery\ScannedSlabs\1979\CG79-083.jpg")</f>
        <v>..\..\Imagery\ScannedSlabs\1979\CG79-083.jpg</v>
      </c>
    </row>
    <row r="6871" spans="1:12" x14ac:dyDescent="0.25">
      <c r="A6871" t="s">
        <v>9878</v>
      </c>
      <c r="B6871" t="s">
        <v>9879</v>
      </c>
      <c r="C6871">
        <v>421603</v>
      </c>
      <c r="D6871">
        <v>6075089</v>
      </c>
      <c r="E6871">
        <v>21</v>
      </c>
      <c r="F6871" t="s">
        <v>13</v>
      </c>
      <c r="G6871" t="s">
        <v>1765</v>
      </c>
      <c r="I6871" t="s">
        <v>38</v>
      </c>
      <c r="J6871" t="s">
        <v>16</v>
      </c>
      <c r="K6871" s="2" t="str">
        <f>HYPERLINK("..\..\Imagery\ScannedSlabs\1979\CG79-086B.jpg")</f>
        <v>..\..\Imagery\ScannedSlabs\1979\CG79-086B.jpg</v>
      </c>
    </row>
    <row r="6872" spans="1:12" x14ac:dyDescent="0.25">
      <c r="A6872" t="s">
        <v>9878</v>
      </c>
      <c r="B6872" t="s">
        <v>9880</v>
      </c>
      <c r="C6872">
        <v>421603</v>
      </c>
      <c r="D6872">
        <v>6075089</v>
      </c>
      <c r="E6872">
        <v>21</v>
      </c>
      <c r="F6872" t="s">
        <v>13</v>
      </c>
      <c r="G6872" t="s">
        <v>1765</v>
      </c>
      <c r="I6872" t="s">
        <v>38</v>
      </c>
      <c r="J6872" t="s">
        <v>16</v>
      </c>
      <c r="K6872" s="2" t="str">
        <f>HYPERLINK("..\..\Imagery\ScannedSlabs\1979\CG79-086A.jpg")</f>
        <v>..\..\Imagery\ScannedSlabs\1979\CG79-086A.jpg</v>
      </c>
    </row>
    <row r="6873" spans="1:12" x14ac:dyDescent="0.25">
      <c r="A6873" t="s">
        <v>9881</v>
      </c>
      <c r="B6873" t="s">
        <v>9881</v>
      </c>
      <c r="C6873">
        <v>421517</v>
      </c>
      <c r="D6873">
        <v>6073563</v>
      </c>
      <c r="E6873">
        <v>21</v>
      </c>
      <c r="F6873" t="s">
        <v>13</v>
      </c>
      <c r="G6873" t="s">
        <v>320</v>
      </c>
      <c r="I6873" t="s">
        <v>15</v>
      </c>
      <c r="J6873" t="s">
        <v>16</v>
      </c>
      <c r="K6873" s="2" t="str">
        <f>HYPERLINK("..\..\Imagery\ScannedSlabs\1979\CG79-088.jpg")</f>
        <v>..\..\Imagery\ScannedSlabs\1979\CG79-088.jpg</v>
      </c>
    </row>
    <row r="6874" spans="1:12" x14ac:dyDescent="0.25">
      <c r="A6874" t="s">
        <v>9882</v>
      </c>
      <c r="B6874" t="s">
        <v>9882</v>
      </c>
      <c r="C6874">
        <v>443449</v>
      </c>
      <c r="D6874">
        <v>6075082</v>
      </c>
      <c r="E6874">
        <v>21</v>
      </c>
      <c r="F6874" t="s">
        <v>13</v>
      </c>
      <c r="G6874" t="s">
        <v>1409</v>
      </c>
      <c r="I6874" t="s">
        <v>35</v>
      </c>
      <c r="J6874" t="s">
        <v>16</v>
      </c>
      <c r="K6874" s="2" t="str">
        <f>HYPERLINK("..\..\Imagery\ScannedSlabs\1979\CG79-246.jpg")</f>
        <v>..\..\Imagery\ScannedSlabs\1979\CG79-246.jpg</v>
      </c>
    </row>
    <row r="6875" spans="1:12" x14ac:dyDescent="0.25">
      <c r="A6875" t="s">
        <v>9883</v>
      </c>
      <c r="B6875" t="s">
        <v>9883</v>
      </c>
      <c r="C6875">
        <v>455290</v>
      </c>
      <c r="D6875">
        <v>6064380</v>
      </c>
      <c r="E6875">
        <v>21</v>
      </c>
      <c r="F6875" t="s">
        <v>13</v>
      </c>
      <c r="G6875" t="s">
        <v>49</v>
      </c>
      <c r="I6875" t="s">
        <v>15</v>
      </c>
      <c r="J6875" t="s">
        <v>16</v>
      </c>
      <c r="K6875" s="2" t="str">
        <f>HYPERLINK("..\..\Imagery\ScannedSlabs\1979\CG79-251.jpg")</f>
        <v>..\..\Imagery\ScannedSlabs\1979\CG79-251.jpg</v>
      </c>
      <c r="L6875" t="s">
        <v>9884</v>
      </c>
    </row>
    <row r="6876" spans="1:12" x14ac:dyDescent="0.25">
      <c r="A6876" t="s">
        <v>9885</v>
      </c>
      <c r="B6876" t="s">
        <v>9885</v>
      </c>
      <c r="C6876">
        <v>447152</v>
      </c>
      <c r="D6876">
        <v>6060441</v>
      </c>
      <c r="E6876">
        <v>21</v>
      </c>
      <c r="F6876" t="s">
        <v>13</v>
      </c>
      <c r="G6876" t="s">
        <v>9886</v>
      </c>
      <c r="I6876" t="s">
        <v>38</v>
      </c>
      <c r="J6876" t="s">
        <v>16</v>
      </c>
      <c r="K6876" s="2" t="str">
        <f>HYPERLINK("..\..\Imagery\ScannedSlabs\1979\CG79-253.jpg")</f>
        <v>..\..\Imagery\ScannedSlabs\1979\CG79-253.jpg</v>
      </c>
    </row>
    <row r="6877" spans="1:12" x14ac:dyDescent="0.25">
      <c r="A6877" t="s">
        <v>9887</v>
      </c>
      <c r="B6877" t="s">
        <v>9887</v>
      </c>
      <c r="C6877">
        <v>445132</v>
      </c>
      <c r="D6877">
        <v>6059401</v>
      </c>
      <c r="E6877">
        <v>21</v>
      </c>
      <c r="F6877" t="s">
        <v>13</v>
      </c>
      <c r="G6877" t="s">
        <v>884</v>
      </c>
      <c r="I6877" t="s">
        <v>15</v>
      </c>
      <c r="J6877" t="s">
        <v>16</v>
      </c>
      <c r="K6877" s="2" t="str">
        <f>HYPERLINK("..\..\Imagery\ScannedSlabs\1979\CG79-257.jpg")</f>
        <v>..\..\Imagery\ScannedSlabs\1979\CG79-257.jpg</v>
      </c>
    </row>
    <row r="6878" spans="1:12" x14ac:dyDescent="0.25">
      <c r="A6878" t="s">
        <v>9888</v>
      </c>
      <c r="B6878" t="s">
        <v>9888</v>
      </c>
      <c r="C6878">
        <v>453003</v>
      </c>
      <c r="D6878">
        <v>6056287</v>
      </c>
      <c r="E6878">
        <v>21</v>
      </c>
      <c r="F6878" t="s">
        <v>13</v>
      </c>
      <c r="G6878" t="s">
        <v>49</v>
      </c>
      <c r="I6878" t="s">
        <v>38</v>
      </c>
      <c r="J6878" t="s">
        <v>665</v>
      </c>
      <c r="K6878" s="2" t="str">
        <f>HYPERLINK("..\..\Imagery\ScannedSlabs\1979\CG79-259.jpg")</f>
        <v>..\..\Imagery\ScannedSlabs\1979\CG79-259.jpg</v>
      </c>
    </row>
    <row r="6879" spans="1:12" x14ac:dyDescent="0.25">
      <c r="A6879" t="s">
        <v>9889</v>
      </c>
      <c r="B6879" t="s">
        <v>9889</v>
      </c>
      <c r="C6879">
        <v>488350</v>
      </c>
      <c r="D6879">
        <v>5814900</v>
      </c>
      <c r="E6879">
        <v>21</v>
      </c>
      <c r="F6879" t="s">
        <v>13</v>
      </c>
      <c r="G6879" t="s">
        <v>2011</v>
      </c>
      <c r="I6879" t="s">
        <v>38</v>
      </c>
      <c r="J6879" t="s">
        <v>20</v>
      </c>
      <c r="K6879" s="2" t="str">
        <f>HYPERLINK("..\..\Imagery\ScannedSlabs\1992\JA92-009.jpg")</f>
        <v>..\..\Imagery\ScannedSlabs\1992\JA92-009.jpg</v>
      </c>
    </row>
    <row r="6880" spans="1:12" x14ac:dyDescent="0.25">
      <c r="A6880" t="s">
        <v>9890</v>
      </c>
      <c r="B6880" t="s">
        <v>9890</v>
      </c>
      <c r="C6880">
        <v>488100</v>
      </c>
      <c r="D6880">
        <v>5814375</v>
      </c>
      <c r="E6880">
        <v>21</v>
      </c>
      <c r="F6880" t="s">
        <v>13</v>
      </c>
      <c r="G6880" t="s">
        <v>333</v>
      </c>
      <c r="H6880" t="s">
        <v>8954</v>
      </c>
      <c r="I6880" t="s">
        <v>38</v>
      </c>
      <c r="J6880" t="s">
        <v>16</v>
      </c>
      <c r="K6880" s="2" t="str">
        <f>HYPERLINK("..\..\Imagery\ScannedSlabs\1992\JA92-010.jpg")</f>
        <v>..\..\Imagery\ScannedSlabs\1992\JA92-010.jpg</v>
      </c>
    </row>
    <row r="6881" spans="1:11" x14ac:dyDescent="0.25">
      <c r="A6881" t="s">
        <v>9891</v>
      </c>
      <c r="B6881" t="s">
        <v>9891</v>
      </c>
      <c r="C6881">
        <v>454879</v>
      </c>
      <c r="D6881">
        <v>5897000</v>
      </c>
      <c r="E6881">
        <v>21</v>
      </c>
      <c r="F6881" t="s">
        <v>13</v>
      </c>
      <c r="G6881" t="s">
        <v>6832</v>
      </c>
      <c r="I6881" t="s">
        <v>35</v>
      </c>
      <c r="J6881" t="s">
        <v>20</v>
      </c>
      <c r="K6881" s="2" t="str">
        <f>HYPERLINK("..\..\Imagery\ScannedSlabs\1984\CG84-178.jpg")</f>
        <v>..\..\Imagery\ScannedSlabs\1984\CG84-178.jpg</v>
      </c>
    </row>
    <row r="6882" spans="1:11" x14ac:dyDescent="0.25">
      <c r="A6882" t="s">
        <v>9892</v>
      </c>
      <c r="B6882" t="s">
        <v>9892</v>
      </c>
      <c r="C6882">
        <v>462250</v>
      </c>
      <c r="D6882">
        <v>5826175</v>
      </c>
      <c r="E6882">
        <v>21</v>
      </c>
      <c r="F6882" t="s">
        <v>13</v>
      </c>
      <c r="G6882" t="s">
        <v>9893</v>
      </c>
      <c r="H6882" t="s">
        <v>1205</v>
      </c>
      <c r="I6882" t="s">
        <v>35</v>
      </c>
      <c r="J6882" t="s">
        <v>20</v>
      </c>
      <c r="K6882" s="2" t="str">
        <f>HYPERLINK("..\..\Imagery\ScannedSlabs\1991\CG91-078.jpg")</f>
        <v>..\..\Imagery\ScannedSlabs\1991\CG91-078.jpg</v>
      </c>
    </row>
    <row r="6883" spans="1:11" x14ac:dyDescent="0.25">
      <c r="A6883" t="s">
        <v>9894</v>
      </c>
      <c r="B6883" t="s">
        <v>9894</v>
      </c>
      <c r="C6883">
        <v>463220</v>
      </c>
      <c r="D6883">
        <v>5827233</v>
      </c>
      <c r="E6883">
        <v>21</v>
      </c>
      <c r="F6883" t="s">
        <v>13</v>
      </c>
      <c r="G6883" t="s">
        <v>540</v>
      </c>
      <c r="I6883" t="s">
        <v>38</v>
      </c>
      <c r="J6883" t="s">
        <v>23</v>
      </c>
      <c r="K6883" s="2" t="str">
        <f>HYPERLINK("..\..\Imagery\ScannedSlabs\1991\CG91-079.jpg")</f>
        <v>..\..\Imagery\ScannedSlabs\1991\CG91-079.jpg</v>
      </c>
    </row>
    <row r="6884" spans="1:11" x14ac:dyDescent="0.25">
      <c r="A6884" t="s">
        <v>9895</v>
      </c>
      <c r="B6884" t="s">
        <v>9895</v>
      </c>
      <c r="C6884">
        <v>462512</v>
      </c>
      <c r="D6884">
        <v>5835863</v>
      </c>
      <c r="E6884">
        <v>21</v>
      </c>
      <c r="F6884" t="s">
        <v>13</v>
      </c>
      <c r="G6884" t="s">
        <v>320</v>
      </c>
      <c r="I6884" t="s">
        <v>38</v>
      </c>
      <c r="J6884" t="s">
        <v>20</v>
      </c>
      <c r="K6884" s="2" t="str">
        <f>HYPERLINK("..\..\Imagery\ScannedSlabs\1991\CG91-080.jpg")</f>
        <v>..\..\Imagery\ScannedSlabs\1991\CG91-080.jpg</v>
      </c>
    </row>
    <row r="6885" spans="1:11" x14ac:dyDescent="0.25">
      <c r="A6885" t="s">
        <v>9896</v>
      </c>
      <c r="B6885" t="s">
        <v>9896</v>
      </c>
      <c r="C6885">
        <v>532852</v>
      </c>
      <c r="D6885">
        <v>5758168</v>
      </c>
      <c r="E6885">
        <v>21</v>
      </c>
      <c r="F6885" t="s">
        <v>13</v>
      </c>
      <c r="G6885" t="s">
        <v>42</v>
      </c>
      <c r="I6885" t="s">
        <v>38</v>
      </c>
      <c r="J6885" t="s">
        <v>16</v>
      </c>
      <c r="K6885" s="2" t="str">
        <f>HYPERLINK("..\..\Imagery\ScannedSlabs\1993\DL93-271.jpg")</f>
        <v>..\..\Imagery\ScannedSlabs\1993\DL93-271.jpg</v>
      </c>
    </row>
    <row r="6886" spans="1:11" x14ac:dyDescent="0.25">
      <c r="A6886" t="s">
        <v>9897</v>
      </c>
      <c r="B6886" t="s">
        <v>9898</v>
      </c>
      <c r="C6886">
        <v>533284</v>
      </c>
      <c r="D6886">
        <v>5758097</v>
      </c>
      <c r="E6886">
        <v>21</v>
      </c>
      <c r="F6886" t="s">
        <v>13</v>
      </c>
      <c r="G6886" t="s">
        <v>51</v>
      </c>
      <c r="I6886" t="s">
        <v>38</v>
      </c>
      <c r="J6886" t="s">
        <v>16</v>
      </c>
      <c r="K6886" s="2" t="str">
        <f>HYPERLINK("..\..\Imagery\ScannedSlabs\1993\DL93-272B.jpg")</f>
        <v>..\..\Imagery\ScannedSlabs\1993\DL93-272B.jpg</v>
      </c>
    </row>
    <row r="6887" spans="1:11" x14ac:dyDescent="0.25">
      <c r="A6887" t="s">
        <v>9897</v>
      </c>
      <c r="B6887" t="s">
        <v>9899</v>
      </c>
      <c r="C6887">
        <v>533284</v>
      </c>
      <c r="D6887">
        <v>5758097</v>
      </c>
      <c r="E6887">
        <v>21</v>
      </c>
      <c r="F6887" t="s">
        <v>13</v>
      </c>
      <c r="G6887" t="s">
        <v>333</v>
      </c>
      <c r="I6887" t="s">
        <v>38</v>
      </c>
      <c r="J6887" t="s">
        <v>16</v>
      </c>
      <c r="K6887" s="2" t="str">
        <f>HYPERLINK("..\..\Imagery\ScannedSlabs\1993\DL93-272A.jpg")</f>
        <v>..\..\Imagery\ScannedSlabs\1993\DL93-272A.jpg</v>
      </c>
    </row>
    <row r="6888" spans="1:11" x14ac:dyDescent="0.25">
      <c r="A6888" t="s">
        <v>9900</v>
      </c>
      <c r="B6888" t="s">
        <v>9900</v>
      </c>
      <c r="C6888">
        <v>498309</v>
      </c>
      <c r="D6888">
        <v>5794919</v>
      </c>
      <c r="E6888">
        <v>21</v>
      </c>
      <c r="F6888" t="s">
        <v>13</v>
      </c>
      <c r="G6888" t="s">
        <v>9901</v>
      </c>
      <c r="I6888" t="s">
        <v>38</v>
      </c>
      <c r="J6888" t="s">
        <v>16</v>
      </c>
      <c r="K6888" s="2" t="str">
        <f>HYPERLINK("..\..\Imagery\ScannedSlabs\1992\HP92-097.jpg")</f>
        <v>..\..\Imagery\ScannedSlabs\1992\HP92-097.jpg</v>
      </c>
    </row>
    <row r="6889" spans="1:11" x14ac:dyDescent="0.25">
      <c r="A6889" t="s">
        <v>9902</v>
      </c>
      <c r="B6889" t="s">
        <v>9902</v>
      </c>
      <c r="C6889">
        <v>464840</v>
      </c>
      <c r="D6889">
        <v>5813754</v>
      </c>
      <c r="E6889">
        <v>21</v>
      </c>
      <c r="F6889" t="s">
        <v>13</v>
      </c>
      <c r="G6889" t="s">
        <v>931</v>
      </c>
      <c r="I6889" t="s">
        <v>38</v>
      </c>
      <c r="J6889" t="s">
        <v>16</v>
      </c>
      <c r="K6889" s="2" t="str">
        <f>HYPERLINK("..\..\Imagery\ScannedSlabs\1992\HP92-098.jpg")</f>
        <v>..\..\Imagery\ScannedSlabs\1992\HP92-098.jpg</v>
      </c>
    </row>
    <row r="6890" spans="1:11" x14ac:dyDescent="0.25">
      <c r="A6890" t="s">
        <v>9903</v>
      </c>
      <c r="B6890" t="s">
        <v>9904</v>
      </c>
      <c r="C6890">
        <v>317721</v>
      </c>
      <c r="D6890">
        <v>5978796</v>
      </c>
      <c r="E6890">
        <v>21</v>
      </c>
      <c r="F6890" t="s">
        <v>13</v>
      </c>
      <c r="G6890" t="s">
        <v>9905</v>
      </c>
      <c r="I6890" t="s">
        <v>15</v>
      </c>
      <c r="J6890" t="s">
        <v>16</v>
      </c>
    </row>
    <row r="6891" spans="1:11" x14ac:dyDescent="0.25">
      <c r="A6891" t="s">
        <v>9903</v>
      </c>
      <c r="B6891" t="s">
        <v>9906</v>
      </c>
      <c r="C6891">
        <v>317721</v>
      </c>
      <c r="D6891">
        <v>5978796</v>
      </c>
      <c r="E6891">
        <v>21</v>
      </c>
      <c r="F6891" t="s">
        <v>13</v>
      </c>
      <c r="G6891" t="s">
        <v>9907</v>
      </c>
      <c r="I6891" t="s">
        <v>279</v>
      </c>
      <c r="J6891" t="s">
        <v>16</v>
      </c>
    </row>
    <row r="6892" spans="1:11" x14ac:dyDescent="0.25">
      <c r="A6892" t="s">
        <v>9908</v>
      </c>
      <c r="B6892" t="s">
        <v>9908</v>
      </c>
      <c r="C6892">
        <v>327382</v>
      </c>
      <c r="D6892">
        <v>5977523</v>
      </c>
      <c r="E6892">
        <v>21</v>
      </c>
      <c r="F6892" t="s">
        <v>13</v>
      </c>
      <c r="G6892" t="s">
        <v>9909</v>
      </c>
      <c r="I6892" t="s">
        <v>15</v>
      </c>
      <c r="J6892" t="s">
        <v>16</v>
      </c>
    </row>
    <row r="6893" spans="1:11" x14ac:dyDescent="0.25">
      <c r="A6893" t="s">
        <v>9910</v>
      </c>
      <c r="B6893" t="s">
        <v>9910</v>
      </c>
      <c r="C6893">
        <v>327456</v>
      </c>
      <c r="D6893">
        <v>5986680</v>
      </c>
      <c r="E6893">
        <v>21</v>
      </c>
      <c r="F6893" t="s">
        <v>13</v>
      </c>
      <c r="G6893" t="s">
        <v>1786</v>
      </c>
      <c r="I6893" t="s">
        <v>15</v>
      </c>
      <c r="J6893" t="s">
        <v>16</v>
      </c>
    </row>
    <row r="6894" spans="1:11" x14ac:dyDescent="0.25">
      <c r="A6894" t="s">
        <v>9911</v>
      </c>
      <c r="B6894" t="s">
        <v>9912</v>
      </c>
      <c r="C6894">
        <v>329769</v>
      </c>
      <c r="D6894">
        <v>5983935</v>
      </c>
      <c r="E6894">
        <v>21</v>
      </c>
      <c r="F6894" t="s">
        <v>13</v>
      </c>
      <c r="G6894" t="s">
        <v>6384</v>
      </c>
      <c r="I6894" t="s">
        <v>15</v>
      </c>
      <c r="J6894" t="s">
        <v>16</v>
      </c>
    </row>
    <row r="6895" spans="1:11" x14ac:dyDescent="0.25">
      <c r="A6895" t="s">
        <v>9911</v>
      </c>
      <c r="B6895" t="s">
        <v>9913</v>
      </c>
      <c r="C6895">
        <v>329769</v>
      </c>
      <c r="D6895">
        <v>5983935</v>
      </c>
      <c r="E6895">
        <v>21</v>
      </c>
      <c r="F6895" t="s">
        <v>13</v>
      </c>
      <c r="G6895" t="s">
        <v>79</v>
      </c>
      <c r="I6895" t="s">
        <v>279</v>
      </c>
      <c r="J6895" t="s">
        <v>16</v>
      </c>
    </row>
    <row r="6896" spans="1:11" x14ac:dyDescent="0.25">
      <c r="A6896" t="s">
        <v>9914</v>
      </c>
      <c r="B6896" t="s">
        <v>9914</v>
      </c>
      <c r="C6896">
        <v>328473</v>
      </c>
      <c r="D6896">
        <v>5966832</v>
      </c>
      <c r="E6896">
        <v>21</v>
      </c>
      <c r="F6896" t="s">
        <v>13</v>
      </c>
      <c r="G6896" t="s">
        <v>1215</v>
      </c>
      <c r="H6896" t="s">
        <v>1216</v>
      </c>
      <c r="I6896" t="s">
        <v>279</v>
      </c>
      <c r="J6896" t="s">
        <v>16</v>
      </c>
    </row>
    <row r="6897" spans="1:12" x14ac:dyDescent="0.25">
      <c r="A6897" t="s">
        <v>9915</v>
      </c>
      <c r="B6897" t="s">
        <v>9915</v>
      </c>
      <c r="C6897">
        <v>330539</v>
      </c>
      <c r="D6897">
        <v>5980124</v>
      </c>
      <c r="E6897">
        <v>21</v>
      </c>
      <c r="F6897" t="s">
        <v>13</v>
      </c>
      <c r="G6897" t="s">
        <v>79</v>
      </c>
      <c r="I6897" t="s">
        <v>15</v>
      </c>
      <c r="J6897" t="s">
        <v>16</v>
      </c>
      <c r="L6897" t="s">
        <v>9916</v>
      </c>
    </row>
    <row r="6898" spans="1:12" x14ac:dyDescent="0.25">
      <c r="A6898" t="s">
        <v>9917</v>
      </c>
      <c r="B6898" t="s">
        <v>9917</v>
      </c>
      <c r="C6898">
        <v>502445</v>
      </c>
      <c r="D6898">
        <v>5842381</v>
      </c>
      <c r="E6898">
        <v>21</v>
      </c>
      <c r="F6898" t="s">
        <v>13</v>
      </c>
      <c r="G6898" t="s">
        <v>9340</v>
      </c>
      <c r="I6898" t="s">
        <v>38</v>
      </c>
      <c r="J6898" t="s">
        <v>23</v>
      </c>
      <c r="K6898" s="2" t="str">
        <f>HYPERLINK("..\..\Imagery\ScannedSlabs\1986\SN86-240.jpg")</f>
        <v>..\..\Imagery\ScannedSlabs\1986\SN86-240.jpg</v>
      </c>
    </row>
    <row r="6899" spans="1:12" x14ac:dyDescent="0.25">
      <c r="A6899" t="s">
        <v>9918</v>
      </c>
      <c r="B6899" t="s">
        <v>9919</v>
      </c>
      <c r="C6899">
        <v>566929</v>
      </c>
      <c r="D6899">
        <v>5749594</v>
      </c>
      <c r="E6899">
        <v>21</v>
      </c>
      <c r="F6899" t="s">
        <v>13</v>
      </c>
      <c r="G6899" t="s">
        <v>9920</v>
      </c>
      <c r="I6899" t="s">
        <v>38</v>
      </c>
      <c r="J6899" t="s">
        <v>23</v>
      </c>
      <c r="K6899" s="2" t="str">
        <f>HYPERLINK("..\..\Imagery\ScannedSlabs\1993\CG93-457A.jpg")</f>
        <v>..\..\Imagery\ScannedSlabs\1993\CG93-457A.jpg</v>
      </c>
    </row>
    <row r="6900" spans="1:12" x14ac:dyDescent="0.25">
      <c r="A6900" t="s">
        <v>9918</v>
      </c>
      <c r="B6900" t="s">
        <v>9921</v>
      </c>
      <c r="C6900">
        <v>566929</v>
      </c>
      <c r="D6900">
        <v>5749594</v>
      </c>
      <c r="E6900">
        <v>21</v>
      </c>
      <c r="F6900" t="s">
        <v>13</v>
      </c>
      <c r="G6900" t="s">
        <v>3803</v>
      </c>
      <c r="I6900" t="s">
        <v>38</v>
      </c>
      <c r="J6900" t="s">
        <v>23</v>
      </c>
      <c r="K6900" s="2" t="str">
        <f>HYPERLINK("..\..\Imagery\ScannedSlabs\1993\CG93-457B.jpg")</f>
        <v>..\..\Imagery\ScannedSlabs\1993\CG93-457B.jpg</v>
      </c>
    </row>
    <row r="6901" spans="1:12" x14ac:dyDescent="0.25">
      <c r="A6901" t="s">
        <v>9922</v>
      </c>
      <c r="B6901" t="s">
        <v>9922</v>
      </c>
      <c r="C6901">
        <v>458600</v>
      </c>
      <c r="D6901">
        <v>5772570</v>
      </c>
      <c r="E6901">
        <v>21</v>
      </c>
      <c r="F6901" t="s">
        <v>13</v>
      </c>
      <c r="G6901" t="s">
        <v>220</v>
      </c>
      <c r="I6901" t="s">
        <v>38</v>
      </c>
      <c r="J6901" t="s">
        <v>20</v>
      </c>
      <c r="K6901" s="2" t="str">
        <f>HYPERLINK("..\..\Imagery\ScannedSlabs\1992\HP92-167.jpg")</f>
        <v>..\..\Imagery\ScannedSlabs\1992\HP92-167.jpg</v>
      </c>
    </row>
    <row r="6902" spans="1:12" x14ac:dyDescent="0.25">
      <c r="A6902" t="s">
        <v>9923</v>
      </c>
      <c r="B6902" t="s">
        <v>9923</v>
      </c>
      <c r="C6902">
        <v>458570</v>
      </c>
      <c r="D6902">
        <v>5773120</v>
      </c>
      <c r="E6902">
        <v>21</v>
      </c>
      <c r="F6902" t="s">
        <v>13</v>
      </c>
      <c r="G6902" t="s">
        <v>884</v>
      </c>
      <c r="I6902" t="s">
        <v>38</v>
      </c>
      <c r="J6902" t="s">
        <v>20</v>
      </c>
      <c r="K6902" s="2" t="str">
        <f>HYPERLINK("..\..\Imagery\ScannedSlabs\1992\HP92-168.jpg")</f>
        <v>..\..\Imagery\ScannedSlabs\1992\HP92-168.jpg</v>
      </c>
    </row>
    <row r="6903" spans="1:12" x14ac:dyDescent="0.25">
      <c r="A6903" t="s">
        <v>5366</v>
      </c>
      <c r="B6903" t="s">
        <v>9924</v>
      </c>
      <c r="C6903">
        <v>342602</v>
      </c>
      <c r="D6903">
        <v>6092282</v>
      </c>
      <c r="E6903">
        <v>21</v>
      </c>
      <c r="F6903" t="s">
        <v>13</v>
      </c>
      <c r="I6903" t="s">
        <v>38</v>
      </c>
      <c r="J6903" t="s">
        <v>137</v>
      </c>
    </row>
    <row r="6904" spans="1:12" x14ac:dyDescent="0.25">
      <c r="A6904" t="s">
        <v>9925</v>
      </c>
      <c r="B6904" t="s">
        <v>9925</v>
      </c>
      <c r="C6904">
        <v>491350</v>
      </c>
      <c r="D6904">
        <v>5798300</v>
      </c>
      <c r="E6904">
        <v>21</v>
      </c>
      <c r="F6904" t="s">
        <v>13</v>
      </c>
      <c r="G6904" t="s">
        <v>299</v>
      </c>
      <c r="H6904" t="s">
        <v>830</v>
      </c>
      <c r="I6904" t="s">
        <v>15</v>
      </c>
      <c r="J6904" t="s">
        <v>20</v>
      </c>
      <c r="K6904" s="2" t="str">
        <f>HYPERLINK("..\..\Imagery\ScannedSlabs\1992\VN92-117.jpg")</f>
        <v>..\..\Imagery\ScannedSlabs\1992\VN92-117.jpg</v>
      </c>
    </row>
    <row r="6905" spans="1:12" x14ac:dyDescent="0.25">
      <c r="A6905" t="s">
        <v>9926</v>
      </c>
      <c r="B6905" t="s">
        <v>9927</v>
      </c>
      <c r="C6905">
        <v>491550</v>
      </c>
      <c r="D6905">
        <v>5797907</v>
      </c>
      <c r="E6905">
        <v>21</v>
      </c>
      <c r="F6905" t="s">
        <v>13</v>
      </c>
      <c r="G6905" t="s">
        <v>9928</v>
      </c>
      <c r="H6905" t="s">
        <v>830</v>
      </c>
      <c r="I6905" t="s">
        <v>35</v>
      </c>
      <c r="J6905" t="s">
        <v>20</v>
      </c>
      <c r="K6905" s="2" t="str">
        <f>HYPERLINK("..\..\Imagery\ScannedSlabs\1992\VN92-118A.jpg")</f>
        <v>..\..\Imagery\ScannedSlabs\1992\VN92-118A.jpg</v>
      </c>
    </row>
    <row r="6906" spans="1:12" x14ac:dyDescent="0.25">
      <c r="A6906" t="s">
        <v>9926</v>
      </c>
      <c r="B6906" t="s">
        <v>9929</v>
      </c>
      <c r="C6906">
        <v>491550</v>
      </c>
      <c r="D6906">
        <v>5797907</v>
      </c>
      <c r="E6906">
        <v>21</v>
      </c>
      <c r="F6906" t="s">
        <v>13</v>
      </c>
      <c r="G6906" t="s">
        <v>299</v>
      </c>
      <c r="H6906" t="s">
        <v>830</v>
      </c>
      <c r="I6906" t="s">
        <v>38</v>
      </c>
      <c r="J6906" t="s">
        <v>149</v>
      </c>
    </row>
    <row r="6907" spans="1:12" x14ac:dyDescent="0.25">
      <c r="A6907" t="s">
        <v>9930</v>
      </c>
      <c r="B6907" t="s">
        <v>9930</v>
      </c>
      <c r="C6907">
        <v>492611</v>
      </c>
      <c r="D6907">
        <v>5798408</v>
      </c>
      <c r="E6907">
        <v>21</v>
      </c>
      <c r="F6907" t="s">
        <v>13</v>
      </c>
      <c r="G6907" t="s">
        <v>521</v>
      </c>
      <c r="H6907" t="s">
        <v>830</v>
      </c>
      <c r="I6907" t="s">
        <v>38</v>
      </c>
      <c r="J6907" t="s">
        <v>20</v>
      </c>
      <c r="K6907" s="2" t="str">
        <f>HYPERLINK("..\..\Imagery\ScannedSlabs\1992\VN92-120.jpg")</f>
        <v>..\..\Imagery\ScannedSlabs\1992\VN92-120.jpg</v>
      </c>
    </row>
    <row r="6908" spans="1:12" x14ac:dyDescent="0.25">
      <c r="A6908" t="s">
        <v>4980</v>
      </c>
      <c r="B6908" t="s">
        <v>9931</v>
      </c>
      <c r="C6908">
        <v>455255</v>
      </c>
      <c r="D6908">
        <v>5868801</v>
      </c>
      <c r="E6908">
        <v>21</v>
      </c>
      <c r="F6908" t="s">
        <v>13</v>
      </c>
      <c r="G6908" t="s">
        <v>2916</v>
      </c>
      <c r="I6908" t="s">
        <v>38</v>
      </c>
      <c r="J6908" t="s">
        <v>23</v>
      </c>
      <c r="K6908" s="2" t="str">
        <f>HYPERLINK("..\..\Imagery\ScannedSlabs\1991\DD91-160C.jpg")</f>
        <v>..\..\Imagery\ScannedSlabs\1991\DD91-160C.jpg</v>
      </c>
    </row>
    <row r="6909" spans="1:12" x14ac:dyDescent="0.25">
      <c r="A6909" t="s">
        <v>4980</v>
      </c>
      <c r="B6909" t="s">
        <v>9932</v>
      </c>
      <c r="C6909">
        <v>455255</v>
      </c>
      <c r="D6909">
        <v>5868801</v>
      </c>
      <c r="E6909">
        <v>21</v>
      </c>
      <c r="F6909" t="s">
        <v>13</v>
      </c>
      <c r="G6909" t="s">
        <v>51</v>
      </c>
      <c r="I6909" t="s">
        <v>38</v>
      </c>
      <c r="J6909" t="s">
        <v>16</v>
      </c>
      <c r="K6909" s="2" t="str">
        <f>HYPERLINK("..\..\Imagery\ScannedSlabs\1991\DD91-160B.jpg")</f>
        <v>..\..\Imagery\ScannedSlabs\1991\DD91-160B.jpg</v>
      </c>
    </row>
    <row r="6910" spans="1:12" x14ac:dyDescent="0.25">
      <c r="A6910" t="s">
        <v>9933</v>
      </c>
      <c r="B6910" t="s">
        <v>9933</v>
      </c>
      <c r="C6910">
        <v>535650</v>
      </c>
      <c r="D6910">
        <v>5732710</v>
      </c>
      <c r="E6910">
        <v>21</v>
      </c>
      <c r="F6910" t="s">
        <v>13</v>
      </c>
      <c r="G6910" t="s">
        <v>1454</v>
      </c>
      <c r="I6910" t="s">
        <v>35</v>
      </c>
      <c r="J6910" t="s">
        <v>16</v>
      </c>
      <c r="K6910" s="2" t="str">
        <f>HYPERLINK("..\..\Imagery\ScannedSlabs\1993\CG93-001.jpg")</f>
        <v>..\..\Imagery\ScannedSlabs\1993\CG93-001.jpg</v>
      </c>
    </row>
    <row r="6911" spans="1:12" x14ac:dyDescent="0.25">
      <c r="A6911" t="s">
        <v>6001</v>
      </c>
      <c r="B6911" t="s">
        <v>9934</v>
      </c>
      <c r="C6911">
        <v>596407</v>
      </c>
      <c r="D6911">
        <v>5792851</v>
      </c>
      <c r="E6911">
        <v>21</v>
      </c>
      <c r="F6911" t="s">
        <v>13</v>
      </c>
      <c r="G6911" t="s">
        <v>9935</v>
      </c>
      <c r="I6911" t="s">
        <v>35</v>
      </c>
      <c r="J6911" t="s">
        <v>16</v>
      </c>
      <c r="K6911" s="2" t="str">
        <f>HYPERLINK("..\..\Imagery\ScannedSlabs\2007\CG07-133C.jpg")</f>
        <v>..\..\Imagery\ScannedSlabs\2007\CG07-133C.jpg</v>
      </c>
    </row>
    <row r="6912" spans="1:12" x14ac:dyDescent="0.25">
      <c r="A6912" t="s">
        <v>9936</v>
      </c>
      <c r="B6912" t="s">
        <v>9936</v>
      </c>
      <c r="C6912">
        <v>578394</v>
      </c>
      <c r="D6912">
        <v>5896148</v>
      </c>
      <c r="E6912">
        <v>21</v>
      </c>
      <c r="F6912" t="s">
        <v>13</v>
      </c>
      <c r="G6912" t="s">
        <v>27</v>
      </c>
      <c r="I6912" t="s">
        <v>38</v>
      </c>
      <c r="J6912" t="s">
        <v>23</v>
      </c>
      <c r="K6912" s="2" t="str">
        <f>HYPERLINK("..\..\Imagery\ScannedSlabs\1985\VN85-519.jpg")</f>
        <v>..\..\Imagery\ScannedSlabs\1985\VN85-519.jpg</v>
      </c>
    </row>
    <row r="6913" spans="1:12" x14ac:dyDescent="0.25">
      <c r="A6913" t="s">
        <v>9937</v>
      </c>
      <c r="B6913" t="s">
        <v>9937</v>
      </c>
      <c r="C6913">
        <v>578562</v>
      </c>
      <c r="D6913">
        <v>5895892</v>
      </c>
      <c r="E6913">
        <v>21</v>
      </c>
      <c r="F6913" t="s">
        <v>13</v>
      </c>
      <c r="G6913" t="s">
        <v>42</v>
      </c>
      <c r="I6913" t="s">
        <v>38</v>
      </c>
      <c r="J6913" t="s">
        <v>16</v>
      </c>
      <c r="K6913" s="2" t="str">
        <f>HYPERLINK("..\..\Imagery\ScannedSlabs\1985\VN85-520.jpg")</f>
        <v>..\..\Imagery\ScannedSlabs\1985\VN85-520.jpg</v>
      </c>
    </row>
    <row r="6914" spans="1:12" x14ac:dyDescent="0.25">
      <c r="A6914" t="s">
        <v>9938</v>
      </c>
      <c r="B6914" t="s">
        <v>9938</v>
      </c>
      <c r="C6914">
        <v>578670</v>
      </c>
      <c r="D6914">
        <v>5895409</v>
      </c>
      <c r="E6914">
        <v>21</v>
      </c>
      <c r="F6914" t="s">
        <v>13</v>
      </c>
      <c r="G6914" t="s">
        <v>3712</v>
      </c>
      <c r="I6914" t="s">
        <v>35</v>
      </c>
      <c r="J6914" t="s">
        <v>16</v>
      </c>
      <c r="K6914" s="2" t="str">
        <f>HYPERLINK("..\..\Imagery\ScannedSlabs\1985\VN85-522.jpg")</f>
        <v>..\..\Imagery\ScannedSlabs\1985\VN85-522.jpg</v>
      </c>
    </row>
    <row r="6915" spans="1:12" x14ac:dyDescent="0.25">
      <c r="A6915" t="s">
        <v>9939</v>
      </c>
      <c r="B6915" t="s">
        <v>9939</v>
      </c>
      <c r="C6915">
        <v>579450</v>
      </c>
      <c r="D6915">
        <v>5895071</v>
      </c>
      <c r="E6915">
        <v>21</v>
      </c>
      <c r="F6915" t="s">
        <v>13</v>
      </c>
      <c r="G6915" t="s">
        <v>27</v>
      </c>
      <c r="I6915" t="s">
        <v>38</v>
      </c>
      <c r="J6915" t="s">
        <v>23</v>
      </c>
      <c r="K6915" s="2" t="str">
        <f>HYPERLINK("..\..\Imagery\ScannedSlabs\1985\VN85-523.jpg")</f>
        <v>..\..\Imagery\ScannedSlabs\1985\VN85-523.jpg</v>
      </c>
    </row>
    <row r="6916" spans="1:12" x14ac:dyDescent="0.25">
      <c r="A6916" t="s">
        <v>9940</v>
      </c>
      <c r="B6916" t="s">
        <v>9940</v>
      </c>
      <c r="C6916">
        <v>580424</v>
      </c>
      <c r="D6916">
        <v>5894602</v>
      </c>
      <c r="E6916">
        <v>21</v>
      </c>
      <c r="F6916" t="s">
        <v>13</v>
      </c>
      <c r="G6916" t="s">
        <v>3703</v>
      </c>
      <c r="I6916" t="s">
        <v>35</v>
      </c>
      <c r="J6916" t="s">
        <v>23</v>
      </c>
      <c r="K6916" s="2" t="str">
        <f>HYPERLINK("..\..\Imagery\ScannedSlabs\1985\VN85-525.jpg")</f>
        <v>..\..\Imagery\ScannedSlabs\1985\VN85-525.jpg</v>
      </c>
    </row>
    <row r="6917" spans="1:12" x14ac:dyDescent="0.25">
      <c r="A6917" t="s">
        <v>7039</v>
      </c>
      <c r="B6917" t="s">
        <v>9941</v>
      </c>
      <c r="C6917">
        <v>580790</v>
      </c>
      <c r="D6917">
        <v>5894483</v>
      </c>
      <c r="E6917">
        <v>21</v>
      </c>
      <c r="F6917" t="s">
        <v>13</v>
      </c>
      <c r="G6917" t="s">
        <v>51</v>
      </c>
      <c r="I6917" t="s">
        <v>35</v>
      </c>
      <c r="J6917" t="s">
        <v>16</v>
      </c>
      <c r="K6917" s="2" t="str">
        <f>HYPERLINK("..\..\Imagery\ScannedSlabs\1985\VN85-526B.jpg")</f>
        <v>..\..\Imagery\ScannedSlabs\1985\VN85-526B.jpg</v>
      </c>
      <c r="L6917" t="s">
        <v>8344</v>
      </c>
    </row>
    <row r="6918" spans="1:12" x14ac:dyDescent="0.25">
      <c r="A6918" t="s">
        <v>9942</v>
      </c>
      <c r="B6918" t="s">
        <v>9942</v>
      </c>
      <c r="C6918">
        <v>419129</v>
      </c>
      <c r="D6918">
        <v>5982562</v>
      </c>
      <c r="E6918">
        <v>21</v>
      </c>
      <c r="F6918" t="s">
        <v>13</v>
      </c>
      <c r="G6918" t="s">
        <v>9943</v>
      </c>
      <c r="I6918" t="s">
        <v>38</v>
      </c>
      <c r="J6918" t="s">
        <v>16</v>
      </c>
      <c r="K6918" s="2" t="str">
        <f>HYPERLINK("..\..\Imagery\ScannedSlabs\1980\RG80-385.jpg")</f>
        <v>..\..\Imagery\ScannedSlabs\1980\RG80-385.jpg</v>
      </c>
    </row>
    <row r="6919" spans="1:12" x14ac:dyDescent="0.25">
      <c r="A6919" t="s">
        <v>9944</v>
      </c>
      <c r="B6919" t="s">
        <v>9944</v>
      </c>
      <c r="C6919">
        <v>430278</v>
      </c>
      <c r="D6919">
        <v>5981269</v>
      </c>
      <c r="E6919">
        <v>21</v>
      </c>
      <c r="F6919" t="s">
        <v>13</v>
      </c>
      <c r="G6919" t="s">
        <v>79</v>
      </c>
      <c r="I6919" t="s">
        <v>38</v>
      </c>
      <c r="J6919" t="s">
        <v>16</v>
      </c>
      <c r="K6919" s="2" t="str">
        <f>HYPERLINK("..\..\Imagery\ScannedSlabs\1980\RG80-395.jpg")</f>
        <v>..\..\Imagery\ScannedSlabs\1980\RG80-395.jpg</v>
      </c>
    </row>
    <row r="6920" spans="1:12" x14ac:dyDescent="0.25">
      <c r="A6920" t="s">
        <v>9945</v>
      </c>
      <c r="B6920" t="s">
        <v>9945</v>
      </c>
      <c r="C6920">
        <v>422234</v>
      </c>
      <c r="D6920">
        <v>5984791</v>
      </c>
      <c r="E6920">
        <v>21</v>
      </c>
      <c r="F6920" t="s">
        <v>13</v>
      </c>
      <c r="G6920" t="s">
        <v>482</v>
      </c>
      <c r="I6920" t="s">
        <v>35</v>
      </c>
      <c r="J6920" t="s">
        <v>20</v>
      </c>
      <c r="K6920" s="2" t="str">
        <f>HYPERLINK("..\..\Imagery\ScannedSlabs\1980\RG80-410.jpg")</f>
        <v>..\..\Imagery\ScannedSlabs\1980\RG80-410.jpg</v>
      </c>
      <c r="L6920" t="s">
        <v>9946</v>
      </c>
    </row>
    <row r="6921" spans="1:12" x14ac:dyDescent="0.25">
      <c r="A6921" t="s">
        <v>9947</v>
      </c>
      <c r="B6921" t="s">
        <v>9947</v>
      </c>
      <c r="C6921">
        <v>377979</v>
      </c>
      <c r="D6921">
        <v>5905401</v>
      </c>
      <c r="E6921">
        <v>21</v>
      </c>
      <c r="F6921" t="s">
        <v>13</v>
      </c>
      <c r="G6921" t="s">
        <v>448</v>
      </c>
      <c r="I6921" t="s">
        <v>38</v>
      </c>
      <c r="J6921" t="s">
        <v>23</v>
      </c>
      <c r="K6921" s="2" t="str">
        <f>HYPERLINK("..\..\Imagery\ScannedSlabs\1995\CG95-181.jpg")</f>
        <v>..\..\Imagery\ScannedSlabs\1995\CG95-181.jpg</v>
      </c>
    </row>
    <row r="6922" spans="1:12" x14ac:dyDescent="0.25">
      <c r="A6922" t="s">
        <v>9948</v>
      </c>
      <c r="B6922" t="s">
        <v>9948</v>
      </c>
      <c r="C6922">
        <v>378503</v>
      </c>
      <c r="D6922">
        <v>5905105</v>
      </c>
      <c r="E6922">
        <v>21</v>
      </c>
      <c r="F6922" t="s">
        <v>13</v>
      </c>
      <c r="G6922" t="s">
        <v>424</v>
      </c>
      <c r="I6922" t="s">
        <v>38</v>
      </c>
      <c r="J6922" t="s">
        <v>23</v>
      </c>
      <c r="K6922" s="2" t="str">
        <f>HYPERLINK("..\..\Imagery\ScannedSlabs\1995\CG95-182.jpg")</f>
        <v>..\..\Imagery\ScannedSlabs\1995\CG95-182.jpg</v>
      </c>
    </row>
    <row r="6923" spans="1:12" x14ac:dyDescent="0.25">
      <c r="A6923" t="s">
        <v>9949</v>
      </c>
      <c r="B6923" t="s">
        <v>9949</v>
      </c>
      <c r="C6923">
        <v>380328</v>
      </c>
      <c r="D6923">
        <v>5904774</v>
      </c>
      <c r="E6923">
        <v>21</v>
      </c>
      <c r="F6923" t="s">
        <v>13</v>
      </c>
      <c r="G6923" t="s">
        <v>2078</v>
      </c>
      <c r="I6923" t="s">
        <v>38</v>
      </c>
      <c r="J6923" t="s">
        <v>20</v>
      </c>
      <c r="K6923" s="2" t="str">
        <f>HYPERLINK("..\..\Imagery\ScannedSlabs\1995\CG95-184.jpg")</f>
        <v>..\..\Imagery\ScannedSlabs\1995\CG95-184.jpg</v>
      </c>
    </row>
    <row r="6924" spans="1:12" x14ac:dyDescent="0.25">
      <c r="A6924" t="s">
        <v>9950</v>
      </c>
      <c r="B6924" t="s">
        <v>9950</v>
      </c>
      <c r="C6924">
        <v>566220</v>
      </c>
      <c r="D6924">
        <v>5853306</v>
      </c>
      <c r="E6924">
        <v>21</v>
      </c>
      <c r="F6924" t="s">
        <v>13</v>
      </c>
      <c r="G6924" t="s">
        <v>113</v>
      </c>
      <c r="I6924" t="s">
        <v>38</v>
      </c>
      <c r="J6924" t="s">
        <v>23</v>
      </c>
      <c r="K6924" s="2" t="str">
        <f>HYPERLINK("..\..\Imagery\ScannedSlabs\1986\SN86-132.jpg")</f>
        <v>..\..\Imagery\ScannedSlabs\1986\SN86-132.jpg</v>
      </c>
    </row>
    <row r="6925" spans="1:12" x14ac:dyDescent="0.25">
      <c r="A6925" t="s">
        <v>9951</v>
      </c>
      <c r="B6925" t="s">
        <v>9951</v>
      </c>
      <c r="C6925">
        <v>566202</v>
      </c>
      <c r="D6925">
        <v>5853926</v>
      </c>
      <c r="E6925">
        <v>21</v>
      </c>
      <c r="F6925" t="s">
        <v>13</v>
      </c>
      <c r="G6925" t="s">
        <v>2309</v>
      </c>
      <c r="I6925" t="s">
        <v>38</v>
      </c>
      <c r="J6925" t="s">
        <v>16</v>
      </c>
      <c r="K6925" s="2" t="str">
        <f>HYPERLINK("..\..\Imagery\ScannedSlabs\1986\SN86-133.jpg")</f>
        <v>..\..\Imagery\ScannedSlabs\1986\SN86-133.jpg</v>
      </c>
    </row>
    <row r="6926" spans="1:12" x14ac:dyDescent="0.25">
      <c r="A6926" t="s">
        <v>9952</v>
      </c>
      <c r="B6926" t="s">
        <v>9952</v>
      </c>
      <c r="C6926">
        <v>566249</v>
      </c>
      <c r="D6926">
        <v>5854468</v>
      </c>
      <c r="E6926">
        <v>21</v>
      </c>
      <c r="F6926" t="s">
        <v>13</v>
      </c>
      <c r="G6926" t="s">
        <v>129</v>
      </c>
      <c r="I6926" t="s">
        <v>35</v>
      </c>
      <c r="J6926" t="s">
        <v>16</v>
      </c>
      <c r="K6926" s="2" t="str">
        <f>HYPERLINK("..\..\Imagery\ScannedSlabs\1986\SN86-134.jpg")</f>
        <v>..\..\Imagery\ScannedSlabs\1986\SN86-134.jpg</v>
      </c>
    </row>
    <row r="6927" spans="1:12" x14ac:dyDescent="0.25">
      <c r="A6927" t="s">
        <v>9953</v>
      </c>
      <c r="B6927" t="s">
        <v>9953</v>
      </c>
      <c r="C6927">
        <v>566567</v>
      </c>
      <c r="D6927">
        <v>5854326</v>
      </c>
      <c r="E6927">
        <v>21</v>
      </c>
      <c r="F6927" t="s">
        <v>13</v>
      </c>
      <c r="G6927" t="s">
        <v>129</v>
      </c>
      <c r="I6927" t="s">
        <v>38</v>
      </c>
      <c r="J6927" t="s">
        <v>20</v>
      </c>
      <c r="K6927" s="2" t="str">
        <f>HYPERLINK("..\..\Imagery\ScannedSlabs\1986\SN86-135.jpg")</f>
        <v>..\..\Imagery\ScannedSlabs\1986\SN86-135.jpg</v>
      </c>
    </row>
    <row r="6928" spans="1:12" x14ac:dyDescent="0.25">
      <c r="A6928" t="s">
        <v>9954</v>
      </c>
      <c r="B6928" t="s">
        <v>9954</v>
      </c>
      <c r="C6928">
        <v>550290</v>
      </c>
      <c r="D6928">
        <v>5775477</v>
      </c>
      <c r="E6928">
        <v>21</v>
      </c>
      <c r="F6928" t="s">
        <v>13</v>
      </c>
      <c r="G6928" t="s">
        <v>526</v>
      </c>
      <c r="I6928" t="s">
        <v>38</v>
      </c>
      <c r="J6928" t="s">
        <v>16</v>
      </c>
      <c r="K6928" s="2" t="str">
        <f>HYPERLINK("..\..\Imagery\ScannedSlabs\1987\VN87-233.jpg")</f>
        <v>..\..\Imagery\ScannedSlabs\1987\VN87-233.jpg</v>
      </c>
    </row>
    <row r="6929" spans="1:11" x14ac:dyDescent="0.25">
      <c r="A6929" t="s">
        <v>9955</v>
      </c>
      <c r="B6929" t="s">
        <v>9955</v>
      </c>
      <c r="C6929">
        <v>550334</v>
      </c>
      <c r="D6929">
        <v>5774827</v>
      </c>
      <c r="E6929">
        <v>21</v>
      </c>
      <c r="F6929" t="s">
        <v>13</v>
      </c>
      <c r="G6929" t="s">
        <v>1734</v>
      </c>
      <c r="I6929" t="s">
        <v>35</v>
      </c>
      <c r="J6929" t="s">
        <v>16</v>
      </c>
      <c r="K6929" s="2" t="str">
        <f>HYPERLINK("..\..\Imagery\ScannedSlabs\1987\VN87-234.jpg")</f>
        <v>..\..\Imagery\ScannedSlabs\1987\VN87-234.jpg</v>
      </c>
    </row>
    <row r="6930" spans="1:11" x14ac:dyDescent="0.25">
      <c r="A6930" t="s">
        <v>9956</v>
      </c>
      <c r="B6930" t="s">
        <v>9956</v>
      </c>
      <c r="C6930">
        <v>366652</v>
      </c>
      <c r="D6930">
        <v>5789027</v>
      </c>
      <c r="E6930">
        <v>21</v>
      </c>
      <c r="F6930" t="s">
        <v>13</v>
      </c>
      <c r="G6930" t="s">
        <v>1950</v>
      </c>
      <c r="H6930" t="s">
        <v>662</v>
      </c>
      <c r="I6930" t="s">
        <v>35</v>
      </c>
      <c r="J6930" t="s">
        <v>16</v>
      </c>
      <c r="K6930" s="2" t="str">
        <f>HYPERLINK("..\..\Imagery\ScannedSlabs\1999\CG99-297.jpg")</f>
        <v>..\..\Imagery\ScannedSlabs\1999\CG99-297.jpg</v>
      </c>
    </row>
    <row r="6931" spans="1:11" x14ac:dyDescent="0.25">
      <c r="A6931" t="s">
        <v>9957</v>
      </c>
      <c r="B6931" t="s">
        <v>9957</v>
      </c>
      <c r="C6931">
        <v>405235</v>
      </c>
      <c r="D6931">
        <v>5913765</v>
      </c>
      <c r="E6931">
        <v>21</v>
      </c>
      <c r="F6931" t="s">
        <v>13</v>
      </c>
      <c r="G6931" t="s">
        <v>5581</v>
      </c>
      <c r="I6931" t="s">
        <v>38</v>
      </c>
      <c r="J6931" t="s">
        <v>20</v>
      </c>
      <c r="K6931" s="2" t="str">
        <f>HYPERLINK("..\..\Imagery\ScannedSlabs\1995\CG95-090.jpg")</f>
        <v>..\..\Imagery\ScannedSlabs\1995\CG95-090.jpg</v>
      </c>
    </row>
    <row r="6932" spans="1:11" x14ac:dyDescent="0.25">
      <c r="A6932" t="s">
        <v>9958</v>
      </c>
      <c r="B6932" t="s">
        <v>9958</v>
      </c>
      <c r="C6932">
        <v>405541</v>
      </c>
      <c r="D6932">
        <v>5913993</v>
      </c>
      <c r="E6932">
        <v>21</v>
      </c>
      <c r="F6932" t="s">
        <v>13</v>
      </c>
      <c r="G6932" t="s">
        <v>9959</v>
      </c>
      <c r="I6932" t="s">
        <v>38</v>
      </c>
      <c r="J6932" t="s">
        <v>23</v>
      </c>
      <c r="K6932" s="2" t="str">
        <f>HYPERLINK("..\..\Imagery\ScannedSlabs\1995\CG95-091.jpg")</f>
        <v>..\..\Imagery\ScannedSlabs\1995\CG95-091.jpg</v>
      </c>
    </row>
    <row r="6933" spans="1:11" x14ac:dyDescent="0.25">
      <c r="A6933" t="s">
        <v>9960</v>
      </c>
      <c r="B6933" t="s">
        <v>9960</v>
      </c>
      <c r="C6933">
        <v>406023</v>
      </c>
      <c r="D6933">
        <v>5914073</v>
      </c>
      <c r="E6933">
        <v>21</v>
      </c>
      <c r="F6933" t="s">
        <v>13</v>
      </c>
      <c r="G6933" t="s">
        <v>129</v>
      </c>
      <c r="I6933" t="s">
        <v>35</v>
      </c>
      <c r="J6933" t="s">
        <v>16</v>
      </c>
      <c r="K6933" s="2" t="str">
        <f>HYPERLINK("..\..\Imagery\ScannedSlabs\1995\CG95-092.jpg")</f>
        <v>..\..\Imagery\ScannedSlabs\1995\CG95-092.jpg</v>
      </c>
    </row>
    <row r="6934" spans="1:11" x14ac:dyDescent="0.25">
      <c r="A6934" t="s">
        <v>9961</v>
      </c>
      <c r="B6934" t="s">
        <v>9961</v>
      </c>
      <c r="C6934">
        <v>402516</v>
      </c>
      <c r="D6934">
        <v>5913135</v>
      </c>
      <c r="E6934">
        <v>21</v>
      </c>
      <c r="F6934" t="s">
        <v>13</v>
      </c>
      <c r="G6934" t="s">
        <v>492</v>
      </c>
      <c r="I6934" t="s">
        <v>38</v>
      </c>
      <c r="J6934" t="s">
        <v>16</v>
      </c>
      <c r="K6934" s="2" t="str">
        <f>HYPERLINK("..\..\Imagery\ScannedSlabs\1995\CG95-093.jpg")</f>
        <v>..\..\Imagery\ScannedSlabs\1995\CG95-093.jpg</v>
      </c>
    </row>
    <row r="6935" spans="1:11" x14ac:dyDescent="0.25">
      <c r="A6935" t="s">
        <v>9962</v>
      </c>
      <c r="B6935" t="s">
        <v>9962</v>
      </c>
      <c r="C6935">
        <v>403845</v>
      </c>
      <c r="D6935">
        <v>5912425</v>
      </c>
      <c r="E6935">
        <v>21</v>
      </c>
      <c r="F6935" t="s">
        <v>13</v>
      </c>
      <c r="G6935" t="s">
        <v>9963</v>
      </c>
      <c r="I6935" t="s">
        <v>38</v>
      </c>
      <c r="J6935" t="s">
        <v>16</v>
      </c>
      <c r="K6935" s="2" t="str">
        <f>HYPERLINK("..\..\Imagery\ScannedSlabs\1995\CG95-094.jpg")</f>
        <v>..\..\Imagery\ScannedSlabs\1995\CG95-094.jpg</v>
      </c>
    </row>
    <row r="6936" spans="1:11" x14ac:dyDescent="0.25">
      <c r="A6936" t="s">
        <v>9964</v>
      </c>
      <c r="B6936" t="s">
        <v>9965</v>
      </c>
      <c r="C6936">
        <v>405577</v>
      </c>
      <c r="D6936">
        <v>5911349</v>
      </c>
      <c r="E6936">
        <v>21</v>
      </c>
      <c r="F6936" t="s">
        <v>13</v>
      </c>
      <c r="G6936" t="s">
        <v>66</v>
      </c>
      <c r="I6936" t="s">
        <v>35</v>
      </c>
      <c r="J6936" t="s">
        <v>16</v>
      </c>
      <c r="K6936" s="2" t="str">
        <f>HYPERLINK("..\..\Imagery\ScannedSlabs\1995\CG95-095A.jpg")</f>
        <v>..\..\Imagery\ScannedSlabs\1995\CG95-095A.jpg</v>
      </c>
    </row>
    <row r="6937" spans="1:11" x14ac:dyDescent="0.25">
      <c r="A6937" t="s">
        <v>9964</v>
      </c>
      <c r="B6937" t="s">
        <v>9966</v>
      </c>
      <c r="C6937">
        <v>405577</v>
      </c>
      <c r="D6937">
        <v>5911349</v>
      </c>
      <c r="E6937">
        <v>21</v>
      </c>
      <c r="F6937" t="s">
        <v>13</v>
      </c>
      <c r="G6937" t="s">
        <v>6212</v>
      </c>
      <c r="I6937" t="s">
        <v>15</v>
      </c>
      <c r="J6937" t="s">
        <v>16</v>
      </c>
      <c r="K6937" s="2" t="str">
        <f>HYPERLINK("..\..\Imagery\ScannedSlabs\1995\CG95-095B.jpg")</f>
        <v>..\..\Imagery\ScannedSlabs\1995\CG95-095B.jpg</v>
      </c>
    </row>
    <row r="6938" spans="1:11" x14ac:dyDescent="0.25">
      <c r="A6938" t="s">
        <v>9967</v>
      </c>
      <c r="B6938" t="s">
        <v>9968</v>
      </c>
      <c r="C6938">
        <v>405328</v>
      </c>
      <c r="D6938">
        <v>5911514</v>
      </c>
      <c r="E6938">
        <v>21</v>
      </c>
      <c r="F6938" t="s">
        <v>13</v>
      </c>
      <c r="G6938" t="s">
        <v>207</v>
      </c>
      <c r="I6938" t="s">
        <v>15</v>
      </c>
      <c r="J6938" t="s">
        <v>16</v>
      </c>
      <c r="K6938" s="2" t="str">
        <f>HYPERLINK("..\..\Imagery\ScannedSlabs\1995\CG95-096C.jpg")</f>
        <v>..\..\Imagery\ScannedSlabs\1995\CG95-096C.jpg</v>
      </c>
    </row>
    <row r="6939" spans="1:11" x14ac:dyDescent="0.25">
      <c r="A6939" t="s">
        <v>9967</v>
      </c>
      <c r="B6939" t="s">
        <v>9969</v>
      </c>
      <c r="C6939">
        <v>405328</v>
      </c>
      <c r="D6939">
        <v>5911514</v>
      </c>
      <c r="E6939">
        <v>21</v>
      </c>
      <c r="F6939" t="s">
        <v>13</v>
      </c>
      <c r="G6939" t="s">
        <v>1299</v>
      </c>
      <c r="I6939" t="s">
        <v>55</v>
      </c>
      <c r="J6939" t="s">
        <v>16</v>
      </c>
      <c r="K6939" s="2" t="str">
        <f>HYPERLINK("..\..\Imagery\ScannedSlabs\1995\CG95-096A.jpg")</f>
        <v>..\..\Imagery\ScannedSlabs\1995\CG95-096A.jpg</v>
      </c>
    </row>
    <row r="6940" spans="1:11" x14ac:dyDescent="0.25">
      <c r="A6940" t="s">
        <v>9970</v>
      </c>
      <c r="B6940" t="s">
        <v>9970</v>
      </c>
      <c r="C6940">
        <v>418458</v>
      </c>
      <c r="D6940">
        <v>6000974</v>
      </c>
      <c r="E6940">
        <v>21</v>
      </c>
      <c r="F6940" t="s">
        <v>13</v>
      </c>
      <c r="G6940" t="s">
        <v>9971</v>
      </c>
      <c r="I6940" t="s">
        <v>38</v>
      </c>
      <c r="J6940" t="s">
        <v>16</v>
      </c>
      <c r="K6940" s="2" t="str">
        <f>HYPERLINK("..\..\Imagery\ScannedSlabs\1980\RG80-286.jpg")</f>
        <v>..\..\Imagery\ScannedSlabs\1980\RG80-286.jpg</v>
      </c>
    </row>
    <row r="6941" spans="1:11" x14ac:dyDescent="0.25">
      <c r="A6941" t="s">
        <v>9972</v>
      </c>
      <c r="B6941" t="s">
        <v>9972</v>
      </c>
      <c r="C6941">
        <v>418795</v>
      </c>
      <c r="D6941">
        <v>5999695</v>
      </c>
      <c r="E6941">
        <v>21</v>
      </c>
      <c r="F6941" t="s">
        <v>13</v>
      </c>
      <c r="G6941" t="s">
        <v>9973</v>
      </c>
      <c r="I6941" t="s">
        <v>15</v>
      </c>
      <c r="J6941" t="s">
        <v>16</v>
      </c>
      <c r="K6941" s="2" t="str">
        <f>HYPERLINK("..\..\Imagery\ScannedSlabs\1980\RG80-288.jpg")</f>
        <v>..\..\Imagery\ScannedSlabs\1980\RG80-288.jpg</v>
      </c>
    </row>
    <row r="6942" spans="1:11" x14ac:dyDescent="0.25">
      <c r="A6942" t="s">
        <v>9974</v>
      </c>
      <c r="B6942" t="s">
        <v>9974</v>
      </c>
      <c r="C6942">
        <v>446430</v>
      </c>
      <c r="D6942">
        <v>5876841</v>
      </c>
      <c r="E6942">
        <v>21</v>
      </c>
      <c r="F6942" t="s">
        <v>13</v>
      </c>
      <c r="G6942" t="s">
        <v>173</v>
      </c>
      <c r="I6942" t="s">
        <v>38</v>
      </c>
      <c r="J6942" t="s">
        <v>16</v>
      </c>
      <c r="K6942" s="2" t="str">
        <f>HYPERLINK("..\..\Imagery\ScannedSlabs\2007\CG07-036.jpg")</f>
        <v>..\..\Imagery\ScannedSlabs\2007\CG07-036.jpg</v>
      </c>
    </row>
    <row r="6943" spans="1:11" x14ac:dyDescent="0.25">
      <c r="A6943" t="s">
        <v>9975</v>
      </c>
      <c r="B6943" t="s">
        <v>9975</v>
      </c>
      <c r="C6943">
        <v>446773</v>
      </c>
      <c r="D6943">
        <v>5877032</v>
      </c>
      <c r="E6943">
        <v>21</v>
      </c>
      <c r="F6943" t="s">
        <v>13</v>
      </c>
      <c r="G6943" t="s">
        <v>113</v>
      </c>
      <c r="I6943" t="s">
        <v>38</v>
      </c>
      <c r="J6943" t="s">
        <v>16</v>
      </c>
      <c r="K6943" s="2" t="str">
        <f>HYPERLINK("..\..\Imagery\ScannedSlabs\2007\CG07-037.jpg")</f>
        <v>..\..\Imagery\ScannedSlabs\2007\CG07-037.jpg</v>
      </c>
    </row>
    <row r="6944" spans="1:11" x14ac:dyDescent="0.25">
      <c r="A6944" t="s">
        <v>9976</v>
      </c>
      <c r="B6944" t="s">
        <v>9976</v>
      </c>
      <c r="C6944">
        <v>447142</v>
      </c>
      <c r="D6944">
        <v>5877277</v>
      </c>
      <c r="E6944">
        <v>21</v>
      </c>
      <c r="F6944" t="s">
        <v>13</v>
      </c>
      <c r="G6944" t="s">
        <v>109</v>
      </c>
      <c r="I6944" t="s">
        <v>38</v>
      </c>
      <c r="J6944" t="s">
        <v>16</v>
      </c>
      <c r="K6944" s="2" t="str">
        <f>HYPERLINK("..\..\Imagery\ScannedSlabs\2007\CG07-038.jpg")</f>
        <v>..\..\Imagery\ScannedSlabs\2007\CG07-038.jpg</v>
      </c>
    </row>
    <row r="6945" spans="1:11" x14ac:dyDescent="0.25">
      <c r="A6945" t="s">
        <v>9977</v>
      </c>
      <c r="B6945" t="s">
        <v>9977</v>
      </c>
      <c r="C6945">
        <v>447628</v>
      </c>
      <c r="D6945">
        <v>5877472</v>
      </c>
      <c r="E6945">
        <v>21</v>
      </c>
      <c r="F6945" t="s">
        <v>13</v>
      </c>
      <c r="G6945" t="s">
        <v>109</v>
      </c>
      <c r="I6945" t="s">
        <v>38</v>
      </c>
      <c r="J6945" t="s">
        <v>16</v>
      </c>
      <c r="K6945" s="2" t="str">
        <f>HYPERLINK("..\..\Imagery\ScannedSlabs\2007\CG07-039.jpg")</f>
        <v>..\..\Imagery\ScannedSlabs\2007\CG07-039.jpg</v>
      </c>
    </row>
    <row r="6946" spans="1:11" x14ac:dyDescent="0.25">
      <c r="A6946" t="s">
        <v>9978</v>
      </c>
      <c r="B6946" t="s">
        <v>7032</v>
      </c>
      <c r="C6946">
        <v>374671</v>
      </c>
      <c r="D6946">
        <v>6107482</v>
      </c>
      <c r="E6946">
        <v>21</v>
      </c>
      <c r="F6946" t="s">
        <v>13</v>
      </c>
      <c r="I6946" t="s">
        <v>35</v>
      </c>
      <c r="J6946" t="s">
        <v>137</v>
      </c>
    </row>
    <row r="6947" spans="1:11" x14ac:dyDescent="0.25">
      <c r="A6947" t="s">
        <v>9979</v>
      </c>
      <c r="B6947" t="s">
        <v>9980</v>
      </c>
      <c r="C6947">
        <v>340018</v>
      </c>
      <c r="D6947">
        <v>6078327</v>
      </c>
      <c r="E6947">
        <v>21</v>
      </c>
      <c r="F6947" t="s">
        <v>13</v>
      </c>
      <c r="I6947" t="s">
        <v>35</v>
      </c>
      <c r="J6947" t="s">
        <v>137</v>
      </c>
    </row>
    <row r="6948" spans="1:11" x14ac:dyDescent="0.25">
      <c r="A6948" t="s">
        <v>9981</v>
      </c>
      <c r="B6948" t="s">
        <v>9981</v>
      </c>
      <c r="C6948">
        <v>393954</v>
      </c>
      <c r="D6948">
        <v>6063681</v>
      </c>
      <c r="E6948">
        <v>21</v>
      </c>
      <c r="F6948" t="s">
        <v>13</v>
      </c>
      <c r="G6948" t="s">
        <v>145</v>
      </c>
      <c r="I6948" t="s">
        <v>15</v>
      </c>
      <c r="J6948" t="s">
        <v>23</v>
      </c>
      <c r="K6948" s="2" t="str">
        <f>HYPERLINK("..\..\Imagery\ScannedSlabs\1979\CG79-429.jpg")</f>
        <v>..\..\Imagery\ScannedSlabs\1979\CG79-429.jpg</v>
      </c>
    </row>
    <row r="6949" spans="1:11" x14ac:dyDescent="0.25">
      <c r="A6949" t="s">
        <v>9982</v>
      </c>
      <c r="B6949" t="s">
        <v>9982</v>
      </c>
      <c r="C6949">
        <v>396837</v>
      </c>
      <c r="D6949">
        <v>6062340</v>
      </c>
      <c r="E6949">
        <v>21</v>
      </c>
      <c r="F6949" t="s">
        <v>13</v>
      </c>
      <c r="G6949" t="s">
        <v>920</v>
      </c>
      <c r="I6949" t="s">
        <v>38</v>
      </c>
      <c r="J6949" t="s">
        <v>16</v>
      </c>
      <c r="K6949" s="2" t="str">
        <f>HYPERLINK("..\..\Imagery\ScannedSlabs\1979\CG79-431.jpg")</f>
        <v>..\..\Imagery\ScannedSlabs\1979\CG79-431.jpg</v>
      </c>
    </row>
    <row r="6950" spans="1:11" x14ac:dyDescent="0.25">
      <c r="A6950" t="s">
        <v>9983</v>
      </c>
      <c r="B6950" t="s">
        <v>9983</v>
      </c>
      <c r="C6950">
        <v>517550</v>
      </c>
      <c r="D6950">
        <v>5743158</v>
      </c>
      <c r="E6950">
        <v>21</v>
      </c>
      <c r="F6950" t="s">
        <v>13</v>
      </c>
      <c r="G6950" t="s">
        <v>4535</v>
      </c>
      <c r="H6950" t="s">
        <v>125</v>
      </c>
      <c r="I6950" t="s">
        <v>38</v>
      </c>
      <c r="J6950" t="s">
        <v>16</v>
      </c>
      <c r="K6950" s="2" t="str">
        <f>HYPERLINK("..\..\Imagery\ScannedSlabs\1993\CG93-635.jpg")</f>
        <v>..\..\Imagery\ScannedSlabs\1993\CG93-635.jpg</v>
      </c>
    </row>
    <row r="6951" spans="1:11" x14ac:dyDescent="0.25">
      <c r="A6951" t="s">
        <v>9984</v>
      </c>
      <c r="B6951" t="s">
        <v>9984</v>
      </c>
      <c r="C6951">
        <v>515996</v>
      </c>
      <c r="D6951">
        <v>5743587</v>
      </c>
      <c r="E6951">
        <v>21</v>
      </c>
      <c r="F6951" t="s">
        <v>13</v>
      </c>
      <c r="G6951" t="s">
        <v>4535</v>
      </c>
      <c r="H6951" t="s">
        <v>125</v>
      </c>
      <c r="I6951" t="s">
        <v>38</v>
      </c>
      <c r="J6951" t="s">
        <v>16</v>
      </c>
      <c r="K6951" s="2" t="str">
        <f>HYPERLINK("..\..\Imagery\ScannedSlabs\1993\CG93-636.jpg")</f>
        <v>..\..\Imagery\ScannedSlabs\1993\CG93-636.jpg</v>
      </c>
    </row>
    <row r="6952" spans="1:11" x14ac:dyDescent="0.25">
      <c r="A6952" t="s">
        <v>9366</v>
      </c>
      <c r="B6952" t="s">
        <v>9985</v>
      </c>
      <c r="C6952">
        <v>356900</v>
      </c>
      <c r="D6952">
        <v>5949650</v>
      </c>
      <c r="E6952">
        <v>21</v>
      </c>
      <c r="F6952" t="s">
        <v>13</v>
      </c>
      <c r="G6952" t="s">
        <v>9986</v>
      </c>
      <c r="I6952" t="s">
        <v>38</v>
      </c>
      <c r="J6952" t="s">
        <v>83</v>
      </c>
    </row>
    <row r="6953" spans="1:11" x14ac:dyDescent="0.25">
      <c r="A6953" t="s">
        <v>9366</v>
      </c>
      <c r="B6953" t="s">
        <v>9987</v>
      </c>
      <c r="C6953">
        <v>356900</v>
      </c>
      <c r="D6953">
        <v>5949650</v>
      </c>
      <c r="E6953">
        <v>21</v>
      </c>
      <c r="F6953" t="s">
        <v>13</v>
      </c>
      <c r="G6953" t="s">
        <v>9988</v>
      </c>
      <c r="I6953" t="s">
        <v>38</v>
      </c>
      <c r="J6953" t="s">
        <v>83</v>
      </c>
    </row>
    <row r="6954" spans="1:11" x14ac:dyDescent="0.25">
      <c r="A6954" t="s">
        <v>9366</v>
      </c>
      <c r="B6954" t="s">
        <v>9989</v>
      </c>
      <c r="C6954">
        <v>356900</v>
      </c>
      <c r="D6954">
        <v>5949650</v>
      </c>
      <c r="E6954">
        <v>21</v>
      </c>
      <c r="F6954" t="s">
        <v>13</v>
      </c>
      <c r="G6954" t="s">
        <v>9990</v>
      </c>
      <c r="I6954" t="s">
        <v>38</v>
      </c>
      <c r="J6954" t="s">
        <v>83</v>
      </c>
    </row>
    <row r="6955" spans="1:11" x14ac:dyDescent="0.25">
      <c r="A6955" t="s">
        <v>9366</v>
      </c>
      <c r="B6955" t="s">
        <v>9991</v>
      </c>
      <c r="C6955">
        <v>356900</v>
      </c>
      <c r="D6955">
        <v>5949650</v>
      </c>
      <c r="E6955">
        <v>21</v>
      </c>
      <c r="F6955" t="s">
        <v>13</v>
      </c>
      <c r="G6955" t="s">
        <v>9992</v>
      </c>
      <c r="I6955" t="s">
        <v>38</v>
      </c>
      <c r="J6955" t="s">
        <v>83</v>
      </c>
    </row>
    <row r="6956" spans="1:11" x14ac:dyDescent="0.25">
      <c r="A6956" t="s">
        <v>9366</v>
      </c>
      <c r="B6956" t="s">
        <v>9993</v>
      </c>
      <c r="C6956">
        <v>356900</v>
      </c>
      <c r="D6956">
        <v>5949650</v>
      </c>
      <c r="E6956">
        <v>21</v>
      </c>
      <c r="F6956" t="s">
        <v>13</v>
      </c>
      <c r="G6956" t="s">
        <v>9994</v>
      </c>
      <c r="I6956" t="s">
        <v>38</v>
      </c>
      <c r="J6956" t="s">
        <v>83</v>
      </c>
    </row>
    <row r="6957" spans="1:11" x14ac:dyDescent="0.25">
      <c r="A6957" t="s">
        <v>9366</v>
      </c>
      <c r="B6957" t="s">
        <v>9995</v>
      </c>
      <c r="C6957">
        <v>356900</v>
      </c>
      <c r="D6957">
        <v>5949650</v>
      </c>
      <c r="E6957">
        <v>21</v>
      </c>
      <c r="F6957" t="s">
        <v>13</v>
      </c>
      <c r="G6957" t="s">
        <v>299</v>
      </c>
      <c r="I6957" t="s">
        <v>38</v>
      </c>
      <c r="J6957" t="s">
        <v>83</v>
      </c>
    </row>
    <row r="6958" spans="1:11" x14ac:dyDescent="0.25">
      <c r="A6958" t="s">
        <v>9996</v>
      </c>
      <c r="B6958" t="s">
        <v>9997</v>
      </c>
      <c r="C6958">
        <v>306800</v>
      </c>
      <c r="D6958">
        <v>5979150</v>
      </c>
      <c r="E6958">
        <v>21</v>
      </c>
      <c r="F6958" t="s">
        <v>13</v>
      </c>
      <c r="G6958" t="s">
        <v>9998</v>
      </c>
      <c r="I6958" t="s">
        <v>38</v>
      </c>
      <c r="J6958" t="s">
        <v>83</v>
      </c>
    </row>
    <row r="6959" spans="1:11" x14ac:dyDescent="0.25">
      <c r="A6959" t="s">
        <v>9999</v>
      </c>
      <c r="B6959" t="s">
        <v>10000</v>
      </c>
      <c r="C6959">
        <v>346056</v>
      </c>
      <c r="D6959">
        <v>5977708</v>
      </c>
      <c r="E6959">
        <v>21</v>
      </c>
      <c r="F6959" t="s">
        <v>13</v>
      </c>
      <c r="G6959" t="s">
        <v>79</v>
      </c>
      <c r="I6959" t="s">
        <v>35</v>
      </c>
      <c r="J6959" t="s">
        <v>83</v>
      </c>
    </row>
    <row r="6960" spans="1:11" x14ac:dyDescent="0.25">
      <c r="A6960" t="s">
        <v>10001</v>
      </c>
      <c r="B6960" t="s">
        <v>10002</v>
      </c>
      <c r="C6960">
        <v>446747</v>
      </c>
      <c r="D6960">
        <v>5987606</v>
      </c>
      <c r="E6960">
        <v>21</v>
      </c>
      <c r="F6960" t="s">
        <v>13</v>
      </c>
      <c r="G6960" t="s">
        <v>1786</v>
      </c>
      <c r="I6960" t="s">
        <v>35</v>
      </c>
      <c r="J6960" t="s">
        <v>16</v>
      </c>
      <c r="K6960" s="2" t="str">
        <f>HYPERLINK("..\..\Imagery\ScannedSlabs\1980\NN80-549A.jpg")</f>
        <v>..\..\Imagery\ScannedSlabs\1980\NN80-549A.jpg</v>
      </c>
    </row>
    <row r="6961" spans="1:12" x14ac:dyDescent="0.25">
      <c r="A6961" t="s">
        <v>10003</v>
      </c>
      <c r="B6961" t="s">
        <v>10003</v>
      </c>
      <c r="C6961">
        <v>542461</v>
      </c>
      <c r="D6961">
        <v>5861409</v>
      </c>
      <c r="E6961">
        <v>21</v>
      </c>
      <c r="F6961" t="s">
        <v>13</v>
      </c>
      <c r="G6961" t="s">
        <v>73</v>
      </c>
      <c r="I6961" t="s">
        <v>38</v>
      </c>
      <c r="J6961" t="s">
        <v>16</v>
      </c>
      <c r="K6961" s="2" t="str">
        <f>HYPERLINK("..\..\Imagery\ScannedSlabs\1986\CG86-263.jpg")</f>
        <v>..\..\Imagery\ScannedSlabs\1986\CG86-263.jpg</v>
      </c>
    </row>
    <row r="6962" spans="1:12" x14ac:dyDescent="0.25">
      <c r="A6962" t="s">
        <v>10004</v>
      </c>
      <c r="B6962" t="s">
        <v>10004</v>
      </c>
      <c r="C6962">
        <v>545251</v>
      </c>
      <c r="D6962">
        <v>5863288</v>
      </c>
      <c r="E6962">
        <v>21</v>
      </c>
      <c r="F6962" t="s">
        <v>13</v>
      </c>
      <c r="G6962" t="s">
        <v>10005</v>
      </c>
      <c r="I6962" t="s">
        <v>38</v>
      </c>
      <c r="J6962" t="s">
        <v>23</v>
      </c>
      <c r="K6962" s="2" t="str">
        <f>HYPERLINK("..\..\Imagery\ScannedSlabs\1986\CG86-264.jpg")</f>
        <v>..\..\Imagery\ScannedSlabs\1986\CG86-264.jpg</v>
      </c>
    </row>
    <row r="6963" spans="1:12" x14ac:dyDescent="0.25">
      <c r="A6963" t="s">
        <v>10006</v>
      </c>
      <c r="B6963" t="s">
        <v>10006</v>
      </c>
      <c r="C6963">
        <v>423260</v>
      </c>
      <c r="D6963">
        <v>6008209</v>
      </c>
      <c r="E6963">
        <v>21</v>
      </c>
      <c r="F6963" t="s">
        <v>13</v>
      </c>
      <c r="G6963" t="s">
        <v>10007</v>
      </c>
      <c r="I6963" t="s">
        <v>35</v>
      </c>
      <c r="J6963" t="s">
        <v>23</v>
      </c>
      <c r="K6963" s="2" t="str">
        <f>HYPERLINK("..\..\Imagery\ScannedSlabs\1980\RG80-466.jpg")</f>
        <v>..\..\Imagery\ScannedSlabs\1980\RG80-466.jpg</v>
      </c>
    </row>
    <row r="6964" spans="1:12" x14ac:dyDescent="0.25">
      <c r="A6964" t="s">
        <v>10008</v>
      </c>
      <c r="B6964" t="s">
        <v>10009</v>
      </c>
      <c r="C6964">
        <v>424218</v>
      </c>
      <c r="D6964">
        <v>6009561</v>
      </c>
      <c r="E6964">
        <v>21</v>
      </c>
      <c r="F6964" t="s">
        <v>13</v>
      </c>
      <c r="G6964" t="s">
        <v>10010</v>
      </c>
      <c r="I6964" t="s">
        <v>35</v>
      </c>
      <c r="J6964" t="s">
        <v>20</v>
      </c>
      <c r="K6964" s="2" t="str">
        <f>HYPERLINK("..\..\Imagery\ScannedSlabs\1980\RG80-467C.jpg")</f>
        <v>..\..\Imagery\ScannedSlabs\1980\RG80-467C.jpg</v>
      </c>
    </row>
    <row r="6965" spans="1:12" x14ac:dyDescent="0.25">
      <c r="A6965" t="s">
        <v>10008</v>
      </c>
      <c r="B6965" t="s">
        <v>10011</v>
      </c>
      <c r="C6965">
        <v>424218</v>
      </c>
      <c r="D6965">
        <v>6009561</v>
      </c>
      <c r="E6965">
        <v>21</v>
      </c>
      <c r="F6965" t="s">
        <v>13</v>
      </c>
      <c r="G6965" t="s">
        <v>10012</v>
      </c>
      <c r="I6965" t="s">
        <v>15</v>
      </c>
      <c r="J6965" t="s">
        <v>23</v>
      </c>
      <c r="K6965" s="2" t="str">
        <f>HYPERLINK("..\..\Imagery\ScannedSlabs\1980\RG80-467A.jpg")</f>
        <v>..\..\Imagery\ScannedSlabs\1980\RG80-467A.jpg</v>
      </c>
    </row>
    <row r="6966" spans="1:12" x14ac:dyDescent="0.25">
      <c r="A6966" t="s">
        <v>10008</v>
      </c>
      <c r="B6966" t="s">
        <v>10013</v>
      </c>
      <c r="C6966">
        <v>424218</v>
      </c>
      <c r="D6966">
        <v>6009561</v>
      </c>
      <c r="E6966">
        <v>21</v>
      </c>
      <c r="F6966" t="s">
        <v>13</v>
      </c>
      <c r="G6966" t="s">
        <v>10014</v>
      </c>
      <c r="I6966" t="s">
        <v>35</v>
      </c>
      <c r="J6966" t="s">
        <v>23</v>
      </c>
      <c r="K6966" s="2" t="str">
        <f>HYPERLINK("..\..\Imagery\ScannedSlabs\1980\RG80-467B.jpg")</f>
        <v>..\..\Imagery\ScannedSlabs\1980\RG80-467B.jpg</v>
      </c>
    </row>
    <row r="6967" spans="1:12" x14ac:dyDescent="0.25">
      <c r="A6967" t="s">
        <v>10015</v>
      </c>
      <c r="B6967" t="s">
        <v>10015</v>
      </c>
      <c r="C6967">
        <v>424647</v>
      </c>
      <c r="D6967">
        <v>6008438</v>
      </c>
      <c r="E6967">
        <v>21</v>
      </c>
      <c r="F6967" t="s">
        <v>13</v>
      </c>
      <c r="G6967" t="s">
        <v>51</v>
      </c>
      <c r="I6967" t="s">
        <v>15</v>
      </c>
      <c r="J6967" t="s">
        <v>16</v>
      </c>
      <c r="K6967" s="2" t="str">
        <f>HYPERLINK("..\..\Imagery\ScannedSlabs\1980\RG80-468.jpg")</f>
        <v>..\..\Imagery\ScannedSlabs\1980\RG80-468.jpg</v>
      </c>
    </row>
    <row r="6968" spans="1:12" x14ac:dyDescent="0.25">
      <c r="A6968" t="s">
        <v>10016</v>
      </c>
      <c r="B6968" t="s">
        <v>10016</v>
      </c>
      <c r="C6968">
        <v>424569</v>
      </c>
      <c r="D6968">
        <v>6007209</v>
      </c>
      <c r="E6968">
        <v>21</v>
      </c>
      <c r="F6968" t="s">
        <v>13</v>
      </c>
      <c r="I6968" t="s">
        <v>15</v>
      </c>
      <c r="J6968" t="s">
        <v>137</v>
      </c>
      <c r="L6968" t="s">
        <v>826</v>
      </c>
    </row>
    <row r="6969" spans="1:12" x14ac:dyDescent="0.25">
      <c r="A6969" t="s">
        <v>10017</v>
      </c>
      <c r="B6969" t="s">
        <v>10017</v>
      </c>
      <c r="C6969">
        <v>482296</v>
      </c>
      <c r="D6969">
        <v>5770745</v>
      </c>
      <c r="E6969">
        <v>21</v>
      </c>
      <c r="F6969" t="s">
        <v>13</v>
      </c>
      <c r="G6969" t="s">
        <v>678</v>
      </c>
      <c r="I6969" t="s">
        <v>35</v>
      </c>
      <c r="J6969" t="s">
        <v>16</v>
      </c>
      <c r="K6969" s="2" t="str">
        <f>HYPERLINK("..\..\Imagery\ScannedSlabs\1992\HP92-189.jpg")</f>
        <v>..\..\Imagery\ScannedSlabs\1992\HP92-189.jpg</v>
      </c>
    </row>
    <row r="6970" spans="1:12" x14ac:dyDescent="0.25">
      <c r="A6970" t="s">
        <v>9103</v>
      </c>
      <c r="B6970" t="s">
        <v>10018</v>
      </c>
      <c r="C6970">
        <v>372580</v>
      </c>
      <c r="D6970">
        <v>5783976</v>
      </c>
      <c r="E6970">
        <v>21</v>
      </c>
      <c r="F6970" t="s">
        <v>13</v>
      </c>
      <c r="G6970" t="s">
        <v>1299</v>
      </c>
      <c r="I6970" t="s">
        <v>55</v>
      </c>
      <c r="J6970" t="s">
        <v>16</v>
      </c>
      <c r="K6970" s="2" t="str">
        <f>HYPERLINK("..\..\Imagery\ScannedSlabs\1999\CG99-259A.jpg")</f>
        <v>..\..\Imagery\ScannedSlabs\1999\CG99-259A.jpg</v>
      </c>
    </row>
    <row r="6971" spans="1:12" x14ac:dyDescent="0.25">
      <c r="A6971" t="s">
        <v>2945</v>
      </c>
      <c r="B6971" t="s">
        <v>10019</v>
      </c>
      <c r="C6971">
        <v>405620</v>
      </c>
      <c r="D6971">
        <v>5777540</v>
      </c>
      <c r="E6971">
        <v>21</v>
      </c>
      <c r="F6971" t="s">
        <v>13</v>
      </c>
      <c r="G6971" t="s">
        <v>526</v>
      </c>
      <c r="H6971" t="s">
        <v>510</v>
      </c>
      <c r="I6971" t="s">
        <v>38</v>
      </c>
      <c r="J6971" t="s">
        <v>16</v>
      </c>
      <c r="K6971" s="2" t="str">
        <f>HYPERLINK("..\..\Imagery\ScannedSlabs\1999\CG99-116B.jpg")</f>
        <v>..\..\Imagery\ScannedSlabs\1999\CG99-116B.jpg</v>
      </c>
    </row>
    <row r="6972" spans="1:12" x14ac:dyDescent="0.25">
      <c r="A6972" t="s">
        <v>10020</v>
      </c>
      <c r="B6972" t="s">
        <v>10020</v>
      </c>
      <c r="C6972">
        <v>406944</v>
      </c>
      <c r="D6972">
        <v>5783429</v>
      </c>
      <c r="E6972">
        <v>21</v>
      </c>
      <c r="F6972" t="s">
        <v>13</v>
      </c>
      <c r="G6972" t="s">
        <v>407</v>
      </c>
      <c r="H6972" t="s">
        <v>510</v>
      </c>
      <c r="I6972" t="s">
        <v>38</v>
      </c>
      <c r="J6972" t="s">
        <v>16</v>
      </c>
      <c r="K6972" s="2" t="str">
        <f>HYPERLINK("..\..\Imagery\ScannedSlabs\1999\CG99-117.jpg")</f>
        <v>..\..\Imagery\ScannedSlabs\1999\CG99-117.jpg</v>
      </c>
    </row>
    <row r="6973" spans="1:12" x14ac:dyDescent="0.25">
      <c r="A6973" t="s">
        <v>10021</v>
      </c>
      <c r="B6973" t="s">
        <v>10022</v>
      </c>
      <c r="C6973">
        <v>545442</v>
      </c>
      <c r="D6973">
        <v>5756346</v>
      </c>
      <c r="E6973">
        <v>21</v>
      </c>
      <c r="F6973" t="s">
        <v>13</v>
      </c>
      <c r="G6973" t="s">
        <v>3173</v>
      </c>
      <c r="H6973" t="s">
        <v>1380</v>
      </c>
      <c r="I6973" t="s">
        <v>38</v>
      </c>
      <c r="J6973" t="s">
        <v>16</v>
      </c>
      <c r="K6973" s="2" t="str">
        <f>HYPERLINK("..\..\Imagery\ScannedSlabs\2003\CG03-056B.jpg")</f>
        <v>..\..\Imagery\ScannedSlabs\2003\CG03-056B.jpg</v>
      </c>
    </row>
    <row r="6974" spans="1:12" x14ac:dyDescent="0.25">
      <c r="A6974" t="s">
        <v>10023</v>
      </c>
      <c r="B6974" t="s">
        <v>10023</v>
      </c>
      <c r="C6974">
        <v>545431</v>
      </c>
      <c r="D6974">
        <v>5756446</v>
      </c>
      <c r="E6974">
        <v>21</v>
      </c>
      <c r="F6974" t="s">
        <v>13</v>
      </c>
      <c r="G6974" t="s">
        <v>8458</v>
      </c>
      <c r="I6974" t="s">
        <v>38</v>
      </c>
      <c r="J6974" t="s">
        <v>16</v>
      </c>
      <c r="K6974" s="2" t="str">
        <f>HYPERLINK("..\..\Imagery\ScannedSlabs\2003\CG03-057.jpg")</f>
        <v>..\..\Imagery\ScannedSlabs\2003\CG03-057.jpg</v>
      </c>
    </row>
    <row r="6975" spans="1:12" x14ac:dyDescent="0.25">
      <c r="A6975" t="s">
        <v>10024</v>
      </c>
      <c r="B6975" t="s">
        <v>10025</v>
      </c>
      <c r="C6975">
        <v>475815</v>
      </c>
      <c r="D6975">
        <v>5779070</v>
      </c>
      <c r="E6975">
        <v>21</v>
      </c>
      <c r="F6975" t="s">
        <v>13</v>
      </c>
      <c r="G6975" t="s">
        <v>415</v>
      </c>
      <c r="I6975" t="s">
        <v>35</v>
      </c>
      <c r="J6975" t="s">
        <v>16</v>
      </c>
      <c r="K6975" s="2" t="str">
        <f>HYPERLINK("..\..\Imagery\ScannedSlabs\1992\VN92-174A.jpg")</f>
        <v>..\..\Imagery\ScannedSlabs\1992\VN92-174A.jpg</v>
      </c>
    </row>
    <row r="6976" spans="1:12" x14ac:dyDescent="0.25">
      <c r="A6976" t="s">
        <v>10024</v>
      </c>
      <c r="B6976" t="s">
        <v>10026</v>
      </c>
      <c r="C6976">
        <v>475815</v>
      </c>
      <c r="D6976">
        <v>5779070</v>
      </c>
      <c r="E6976">
        <v>21</v>
      </c>
      <c r="F6976" t="s">
        <v>13</v>
      </c>
      <c r="G6976" t="s">
        <v>51</v>
      </c>
      <c r="I6976" t="s">
        <v>38</v>
      </c>
      <c r="J6976" t="s">
        <v>16</v>
      </c>
      <c r="K6976" s="2" t="str">
        <f>HYPERLINK("..\..\Imagery\ScannedSlabs\1992\VN92-174B.jpg")</f>
        <v>..\..\Imagery\ScannedSlabs\1992\VN92-174B.jpg</v>
      </c>
    </row>
    <row r="6977" spans="1:11" x14ac:dyDescent="0.25">
      <c r="A6977" t="s">
        <v>10027</v>
      </c>
      <c r="B6977" t="s">
        <v>10027</v>
      </c>
      <c r="C6977">
        <v>491375</v>
      </c>
      <c r="D6977">
        <v>5857142</v>
      </c>
      <c r="E6977">
        <v>21</v>
      </c>
      <c r="F6977" t="s">
        <v>13</v>
      </c>
      <c r="G6977" t="s">
        <v>51</v>
      </c>
      <c r="I6977" t="s">
        <v>38</v>
      </c>
      <c r="J6977" t="s">
        <v>16</v>
      </c>
      <c r="K6977" s="2" t="str">
        <f>HYPERLINK("..\..\Imagery\ScannedSlabs\1991\VN91-178.jpg")</f>
        <v>..\..\Imagery\ScannedSlabs\1991\VN91-178.jpg</v>
      </c>
    </row>
    <row r="6978" spans="1:11" x14ac:dyDescent="0.25">
      <c r="A6978" t="s">
        <v>10028</v>
      </c>
      <c r="B6978" t="s">
        <v>10029</v>
      </c>
      <c r="C6978">
        <v>504987</v>
      </c>
      <c r="D6978">
        <v>5953723</v>
      </c>
      <c r="E6978">
        <v>21</v>
      </c>
      <c r="F6978" t="s">
        <v>13</v>
      </c>
      <c r="G6978" t="s">
        <v>10030</v>
      </c>
      <c r="I6978" t="s">
        <v>38</v>
      </c>
      <c r="J6978" t="s">
        <v>23</v>
      </c>
      <c r="K6978" s="2" t="str">
        <f>HYPERLINK("..\..\Imagery\ScannedSlabs\1981\VO81-002C.jpg")</f>
        <v>..\..\Imagery\ScannedSlabs\1981\VO81-002C.jpg</v>
      </c>
    </row>
    <row r="6979" spans="1:11" x14ac:dyDescent="0.25">
      <c r="A6979" t="s">
        <v>10028</v>
      </c>
      <c r="B6979" t="s">
        <v>10031</v>
      </c>
      <c r="C6979">
        <v>504987</v>
      </c>
      <c r="D6979">
        <v>5953723</v>
      </c>
      <c r="E6979">
        <v>21</v>
      </c>
      <c r="F6979" t="s">
        <v>13</v>
      </c>
      <c r="G6979" t="s">
        <v>51</v>
      </c>
      <c r="I6979" t="s">
        <v>38</v>
      </c>
      <c r="J6979" t="s">
        <v>16</v>
      </c>
      <c r="K6979" s="2" t="str">
        <f>HYPERLINK("..\..\Imagery\ScannedSlabs\1981\VO81-002B.jpg")</f>
        <v>..\..\Imagery\ScannedSlabs\1981\VO81-002B.jpg</v>
      </c>
    </row>
    <row r="6980" spans="1:11" x14ac:dyDescent="0.25">
      <c r="A6980" t="s">
        <v>10032</v>
      </c>
      <c r="B6980" t="s">
        <v>10032</v>
      </c>
      <c r="C6980">
        <v>505223</v>
      </c>
      <c r="D6980">
        <v>5953564</v>
      </c>
      <c r="E6980">
        <v>21</v>
      </c>
      <c r="F6980" t="s">
        <v>13</v>
      </c>
      <c r="G6980" t="s">
        <v>10033</v>
      </c>
      <c r="I6980" t="s">
        <v>38</v>
      </c>
      <c r="J6980" t="s">
        <v>16</v>
      </c>
      <c r="K6980" s="2" t="str">
        <f>HYPERLINK("..\..\Imagery\ScannedSlabs\1981\VO81-003.jpg")</f>
        <v>..\..\Imagery\ScannedSlabs\1981\VO81-003.jpg</v>
      </c>
    </row>
    <row r="6981" spans="1:11" x14ac:dyDescent="0.25">
      <c r="A6981" t="s">
        <v>10034</v>
      </c>
      <c r="B6981" t="s">
        <v>10034</v>
      </c>
      <c r="C6981">
        <v>370393</v>
      </c>
      <c r="D6981">
        <v>5865856</v>
      </c>
      <c r="E6981">
        <v>21</v>
      </c>
      <c r="F6981" t="s">
        <v>13</v>
      </c>
      <c r="G6981" t="s">
        <v>220</v>
      </c>
      <c r="I6981" t="s">
        <v>38</v>
      </c>
      <c r="J6981" t="s">
        <v>16</v>
      </c>
      <c r="K6981" s="2" t="str">
        <f>HYPERLINK("..\..\Imagery\ScannedSlabs\1997\CG97-007.jpg")</f>
        <v>..\..\Imagery\ScannedSlabs\1997\CG97-007.jpg</v>
      </c>
    </row>
    <row r="6982" spans="1:11" x14ac:dyDescent="0.25">
      <c r="A6982" t="s">
        <v>10035</v>
      </c>
      <c r="B6982" t="s">
        <v>10035</v>
      </c>
      <c r="C6982">
        <v>505810</v>
      </c>
      <c r="D6982">
        <v>5760341</v>
      </c>
      <c r="E6982">
        <v>21</v>
      </c>
      <c r="F6982" t="s">
        <v>13</v>
      </c>
      <c r="G6982" t="s">
        <v>1765</v>
      </c>
      <c r="I6982" t="s">
        <v>38</v>
      </c>
      <c r="J6982" t="s">
        <v>23</v>
      </c>
      <c r="K6982" s="2" t="str">
        <f>HYPERLINK("..\..\Imagery\ScannedSlabs\1993\CG93-579.jpg")</f>
        <v>..\..\Imagery\ScannedSlabs\1993\CG93-579.jpg</v>
      </c>
    </row>
    <row r="6983" spans="1:11" x14ac:dyDescent="0.25">
      <c r="A6983" t="s">
        <v>10036</v>
      </c>
      <c r="B6983" t="s">
        <v>10036</v>
      </c>
      <c r="C6983">
        <v>502801</v>
      </c>
      <c r="D6983">
        <v>5759546</v>
      </c>
      <c r="E6983">
        <v>21</v>
      </c>
      <c r="F6983" t="s">
        <v>13</v>
      </c>
      <c r="G6983" t="s">
        <v>51</v>
      </c>
      <c r="I6983" t="s">
        <v>38</v>
      </c>
      <c r="J6983" t="s">
        <v>20</v>
      </c>
      <c r="K6983" s="2" t="str">
        <f>HYPERLINK("..\..\Imagery\ScannedSlabs\1993\CG93-580.jpg")</f>
        <v>..\..\Imagery\ScannedSlabs\1993\CG93-580.jpg</v>
      </c>
    </row>
    <row r="6984" spans="1:11" x14ac:dyDescent="0.25">
      <c r="A6984" t="s">
        <v>10037</v>
      </c>
      <c r="B6984" t="s">
        <v>10037</v>
      </c>
      <c r="C6984">
        <v>501697</v>
      </c>
      <c r="D6984">
        <v>5757191</v>
      </c>
      <c r="E6984">
        <v>21</v>
      </c>
      <c r="F6984" t="s">
        <v>13</v>
      </c>
      <c r="G6984" t="s">
        <v>51</v>
      </c>
      <c r="I6984" t="s">
        <v>38</v>
      </c>
      <c r="J6984" t="s">
        <v>20</v>
      </c>
      <c r="K6984" s="2" t="str">
        <f>HYPERLINK("..\..\Imagery\ScannedSlabs\1993\CG93-581.jpg")</f>
        <v>..\..\Imagery\ScannedSlabs\1993\CG93-581.jpg</v>
      </c>
    </row>
    <row r="6985" spans="1:11" x14ac:dyDescent="0.25">
      <c r="A6985" t="s">
        <v>10038</v>
      </c>
      <c r="B6985" t="s">
        <v>10038</v>
      </c>
      <c r="C6985">
        <v>489506</v>
      </c>
      <c r="D6985">
        <v>6041628</v>
      </c>
      <c r="E6985">
        <v>21</v>
      </c>
      <c r="F6985" t="s">
        <v>13</v>
      </c>
      <c r="G6985" t="s">
        <v>415</v>
      </c>
      <c r="I6985" t="s">
        <v>35</v>
      </c>
      <c r="J6985" t="s">
        <v>16</v>
      </c>
      <c r="K6985" s="2" t="str">
        <f>HYPERLINK("..\..\Imagery\ScannedSlabs\1979\CG79-317.jpg")</f>
        <v>..\..\Imagery\ScannedSlabs\1979\CG79-317.jpg</v>
      </c>
    </row>
    <row r="6986" spans="1:11" x14ac:dyDescent="0.25">
      <c r="A6986" t="s">
        <v>10039</v>
      </c>
      <c r="B6986" t="s">
        <v>10039</v>
      </c>
      <c r="C6986">
        <v>487472</v>
      </c>
      <c r="D6986">
        <v>6039116</v>
      </c>
      <c r="E6986">
        <v>21</v>
      </c>
      <c r="F6986" t="s">
        <v>13</v>
      </c>
      <c r="G6986" t="s">
        <v>49</v>
      </c>
      <c r="I6986" t="s">
        <v>15</v>
      </c>
      <c r="J6986" t="s">
        <v>16</v>
      </c>
      <c r="K6986" s="2" t="str">
        <f>HYPERLINK("..\..\Imagery\ScannedSlabs\1979\CG79-320.jpg")</f>
        <v>..\..\Imagery\ScannedSlabs\1979\CG79-320.jpg</v>
      </c>
    </row>
    <row r="6987" spans="1:11" x14ac:dyDescent="0.25">
      <c r="A6987" t="s">
        <v>10040</v>
      </c>
      <c r="B6987" t="s">
        <v>10040</v>
      </c>
      <c r="C6987">
        <v>485971</v>
      </c>
      <c r="D6987">
        <v>6037193</v>
      </c>
      <c r="E6987">
        <v>21</v>
      </c>
      <c r="F6987" t="s">
        <v>13</v>
      </c>
      <c r="G6987" t="s">
        <v>44</v>
      </c>
      <c r="I6987" t="s">
        <v>38</v>
      </c>
      <c r="J6987" t="s">
        <v>16</v>
      </c>
      <c r="K6987" s="2" t="str">
        <f>HYPERLINK("..\..\Imagery\ScannedSlabs\1979\CG79-322.jpg")</f>
        <v>..\..\Imagery\ScannedSlabs\1979\CG79-322.jpg</v>
      </c>
    </row>
    <row r="6988" spans="1:11" x14ac:dyDescent="0.25">
      <c r="A6988" t="s">
        <v>10041</v>
      </c>
      <c r="B6988" t="s">
        <v>10041</v>
      </c>
      <c r="C6988">
        <v>367730</v>
      </c>
      <c r="D6988">
        <v>5899738</v>
      </c>
      <c r="E6988">
        <v>21</v>
      </c>
      <c r="F6988" t="s">
        <v>13</v>
      </c>
      <c r="G6988" t="s">
        <v>448</v>
      </c>
      <c r="I6988" t="s">
        <v>38</v>
      </c>
      <c r="J6988" t="s">
        <v>16</v>
      </c>
      <c r="K6988" s="2" t="str">
        <f>HYPERLINK("..\..\Imagery\ScannedSlabs\1995\BC95-012.jpg")</f>
        <v>..\..\Imagery\ScannedSlabs\1995\BC95-012.jpg</v>
      </c>
    </row>
    <row r="6989" spans="1:11" x14ac:dyDescent="0.25">
      <c r="A6989" t="s">
        <v>10042</v>
      </c>
      <c r="B6989" t="s">
        <v>10042</v>
      </c>
      <c r="C6989">
        <v>368195</v>
      </c>
      <c r="D6989">
        <v>5899628</v>
      </c>
      <c r="E6989">
        <v>21</v>
      </c>
      <c r="F6989" t="s">
        <v>13</v>
      </c>
      <c r="G6989" t="s">
        <v>448</v>
      </c>
      <c r="I6989" t="s">
        <v>38</v>
      </c>
      <c r="J6989" t="s">
        <v>722</v>
      </c>
      <c r="K6989" s="2" t="str">
        <f>HYPERLINK("..\..\Imagery\ScannedSlabs\1995\BC95-013.jpg")</f>
        <v>..\..\Imagery\ScannedSlabs\1995\BC95-013.jpg</v>
      </c>
    </row>
    <row r="6990" spans="1:11" x14ac:dyDescent="0.25">
      <c r="A6990" t="s">
        <v>10043</v>
      </c>
      <c r="B6990" t="s">
        <v>10043</v>
      </c>
      <c r="C6990">
        <v>369002</v>
      </c>
      <c r="D6990">
        <v>5899250</v>
      </c>
      <c r="E6990">
        <v>21</v>
      </c>
      <c r="F6990" t="s">
        <v>13</v>
      </c>
      <c r="G6990" t="s">
        <v>448</v>
      </c>
      <c r="I6990" t="s">
        <v>38</v>
      </c>
      <c r="J6990" t="s">
        <v>23</v>
      </c>
      <c r="K6990" s="2" t="str">
        <f>HYPERLINK("..\..\Imagery\ScannedSlabs\1995\BC95-014.jpg")</f>
        <v>..\..\Imagery\ScannedSlabs\1995\BC95-014.jpg</v>
      </c>
    </row>
    <row r="6991" spans="1:11" x14ac:dyDescent="0.25">
      <c r="A6991" t="s">
        <v>10044</v>
      </c>
      <c r="B6991" t="s">
        <v>10045</v>
      </c>
      <c r="C6991">
        <v>489884</v>
      </c>
      <c r="D6991">
        <v>5907933</v>
      </c>
      <c r="E6991">
        <v>21</v>
      </c>
      <c r="F6991" t="s">
        <v>13</v>
      </c>
      <c r="G6991" t="s">
        <v>10046</v>
      </c>
      <c r="I6991" t="s">
        <v>35</v>
      </c>
      <c r="J6991" t="s">
        <v>16</v>
      </c>
      <c r="K6991" s="2" t="str">
        <f>HYPERLINK("..\..\Imagery\ScannedSlabs\1984\CG84-372A.jpg")</f>
        <v>..\..\Imagery\ScannedSlabs\1984\CG84-372A.jpg</v>
      </c>
    </row>
    <row r="6992" spans="1:11" x14ac:dyDescent="0.25">
      <c r="A6992" t="s">
        <v>10044</v>
      </c>
      <c r="B6992" t="s">
        <v>10047</v>
      </c>
      <c r="C6992">
        <v>489884</v>
      </c>
      <c r="D6992">
        <v>5907933</v>
      </c>
      <c r="E6992">
        <v>21</v>
      </c>
      <c r="F6992" t="s">
        <v>13</v>
      </c>
      <c r="G6992" t="s">
        <v>105</v>
      </c>
      <c r="I6992" t="s">
        <v>38</v>
      </c>
      <c r="J6992" t="s">
        <v>16</v>
      </c>
      <c r="K6992" s="2" t="str">
        <f>HYPERLINK("..\..\Imagery\ScannedSlabs\1984\CG84-372B.jpg")</f>
        <v>..\..\Imagery\ScannedSlabs\1984\CG84-372B.jpg</v>
      </c>
    </row>
    <row r="6993" spans="1:12" x14ac:dyDescent="0.25">
      <c r="A6993" t="s">
        <v>10048</v>
      </c>
      <c r="B6993" t="s">
        <v>10048</v>
      </c>
      <c r="C6993">
        <v>490320</v>
      </c>
      <c r="D6993">
        <v>5907774</v>
      </c>
      <c r="E6993">
        <v>21</v>
      </c>
      <c r="F6993" t="s">
        <v>13</v>
      </c>
      <c r="G6993" t="s">
        <v>99</v>
      </c>
      <c r="I6993" t="s">
        <v>38</v>
      </c>
      <c r="J6993" t="s">
        <v>16</v>
      </c>
      <c r="K6993" s="2" t="str">
        <f>HYPERLINK("..\..\Imagery\ScannedSlabs\1984\CG84-373.jpg")</f>
        <v>..\..\Imagery\ScannedSlabs\1984\CG84-373.jpg</v>
      </c>
    </row>
    <row r="6994" spans="1:12" x14ac:dyDescent="0.25">
      <c r="A6994" t="s">
        <v>10049</v>
      </c>
      <c r="B6994" t="s">
        <v>10050</v>
      </c>
      <c r="C6994">
        <v>421305</v>
      </c>
      <c r="D6994">
        <v>6081581</v>
      </c>
      <c r="E6994">
        <v>21</v>
      </c>
      <c r="F6994" t="s">
        <v>13</v>
      </c>
      <c r="G6994" t="s">
        <v>1975</v>
      </c>
      <c r="I6994" t="s">
        <v>38</v>
      </c>
      <c r="J6994" t="s">
        <v>16</v>
      </c>
      <c r="K6994" s="2" t="str">
        <f>HYPERLINK("..\..\Imagery\ScannedSlabs\1979\CG79-079A.jpg")</f>
        <v>..\..\Imagery\ScannedSlabs\1979\CG79-079A.jpg</v>
      </c>
    </row>
    <row r="6995" spans="1:12" x14ac:dyDescent="0.25">
      <c r="A6995" t="s">
        <v>10049</v>
      </c>
      <c r="B6995" t="s">
        <v>10051</v>
      </c>
      <c r="C6995">
        <v>421305</v>
      </c>
      <c r="D6995">
        <v>6081581</v>
      </c>
      <c r="E6995">
        <v>21</v>
      </c>
      <c r="F6995" t="s">
        <v>13</v>
      </c>
      <c r="G6995" t="s">
        <v>7549</v>
      </c>
      <c r="I6995" t="s">
        <v>38</v>
      </c>
      <c r="J6995" t="s">
        <v>23</v>
      </c>
      <c r="K6995" s="2" t="str">
        <f>HYPERLINK("..\..\Imagery\ScannedSlabs\1979\CG79-079B.jpg")</f>
        <v>..\..\Imagery\ScannedSlabs\1979\CG79-079B.jpg</v>
      </c>
    </row>
    <row r="6996" spans="1:12" x14ac:dyDescent="0.25">
      <c r="A6996" t="s">
        <v>10052</v>
      </c>
      <c r="B6996" t="s">
        <v>10052</v>
      </c>
      <c r="C6996">
        <v>421318</v>
      </c>
      <c r="D6996">
        <v>6080761</v>
      </c>
      <c r="E6996">
        <v>21</v>
      </c>
      <c r="F6996" t="s">
        <v>13</v>
      </c>
      <c r="G6996" t="s">
        <v>145</v>
      </c>
      <c r="I6996" t="s">
        <v>35</v>
      </c>
      <c r="J6996" t="s">
        <v>16</v>
      </c>
      <c r="K6996" s="2" t="str">
        <f>HYPERLINK("..\..\Imagery\ScannedSlabs\1979\CG79-080.jpg")</f>
        <v>..\..\Imagery\ScannedSlabs\1979\CG79-080.jpg</v>
      </c>
    </row>
    <row r="6997" spans="1:12" x14ac:dyDescent="0.25">
      <c r="A6997" t="s">
        <v>9041</v>
      </c>
      <c r="B6997" t="s">
        <v>10053</v>
      </c>
      <c r="C6997">
        <v>421288</v>
      </c>
      <c r="D6997">
        <v>6079749</v>
      </c>
      <c r="E6997">
        <v>21</v>
      </c>
      <c r="F6997" t="s">
        <v>13</v>
      </c>
      <c r="G6997" t="s">
        <v>145</v>
      </c>
      <c r="I6997" t="s">
        <v>35</v>
      </c>
      <c r="J6997" t="s">
        <v>16</v>
      </c>
      <c r="K6997" s="2" t="str">
        <f>HYPERLINK("..\..\Imagery\ScannedSlabs\1979\CG79-081B.2.jpg")</f>
        <v>..\..\Imagery\ScannedSlabs\1979\CG79-081B.2.jpg</v>
      </c>
    </row>
    <row r="6998" spans="1:12" x14ac:dyDescent="0.25">
      <c r="A6998" t="s">
        <v>10054</v>
      </c>
      <c r="B6998" t="s">
        <v>10054</v>
      </c>
      <c r="C6998">
        <v>314700</v>
      </c>
      <c r="D6998">
        <v>5875770</v>
      </c>
      <c r="E6998">
        <v>21</v>
      </c>
      <c r="F6998" t="s">
        <v>13</v>
      </c>
      <c r="G6998" t="s">
        <v>10055</v>
      </c>
      <c r="I6998" t="s">
        <v>38</v>
      </c>
      <c r="J6998" t="s">
        <v>83</v>
      </c>
    </row>
    <row r="6999" spans="1:12" x14ac:dyDescent="0.25">
      <c r="A6999" t="s">
        <v>10056</v>
      </c>
      <c r="B6999" t="s">
        <v>10056</v>
      </c>
      <c r="C6999">
        <v>487769</v>
      </c>
      <c r="D6999">
        <v>5897869</v>
      </c>
      <c r="E6999">
        <v>21</v>
      </c>
      <c r="F6999" t="s">
        <v>13</v>
      </c>
      <c r="G6999" t="s">
        <v>10057</v>
      </c>
      <c r="I6999" t="s">
        <v>35</v>
      </c>
      <c r="J6999" t="s">
        <v>23</v>
      </c>
      <c r="K6999" s="2" t="str">
        <f>HYPERLINK("..\..\Imagery\ScannedSlabs\1984\VN84-175.jpg")</f>
        <v>..\..\Imagery\ScannedSlabs\1984\VN84-175.jpg</v>
      </c>
    </row>
    <row r="7000" spans="1:12" x14ac:dyDescent="0.25">
      <c r="A7000" t="s">
        <v>10058</v>
      </c>
      <c r="B7000" t="s">
        <v>10058</v>
      </c>
      <c r="C7000">
        <v>490903</v>
      </c>
      <c r="D7000">
        <v>5898195</v>
      </c>
      <c r="E7000">
        <v>21</v>
      </c>
      <c r="F7000" t="s">
        <v>13</v>
      </c>
      <c r="G7000" t="s">
        <v>1281</v>
      </c>
      <c r="I7000" t="s">
        <v>38</v>
      </c>
      <c r="J7000" t="s">
        <v>23</v>
      </c>
      <c r="K7000" s="2" t="str">
        <f>HYPERLINK("..\..\Imagery\ScannedSlabs\1984\VN84-179.jpg")</f>
        <v>..\..\Imagery\ScannedSlabs\1984\VN84-179.jpg</v>
      </c>
    </row>
    <row r="7001" spans="1:12" x14ac:dyDescent="0.25">
      <c r="A7001" t="s">
        <v>10059</v>
      </c>
      <c r="B7001" t="s">
        <v>10059</v>
      </c>
      <c r="C7001">
        <v>489601</v>
      </c>
      <c r="D7001">
        <v>5900589</v>
      </c>
      <c r="E7001">
        <v>21</v>
      </c>
      <c r="F7001" t="s">
        <v>13</v>
      </c>
      <c r="G7001" t="s">
        <v>73</v>
      </c>
      <c r="I7001" t="s">
        <v>35</v>
      </c>
      <c r="J7001" t="s">
        <v>16</v>
      </c>
      <c r="K7001" s="2" t="str">
        <f>HYPERLINK("..\..\Imagery\ScannedSlabs\1984\VN84-182.jpg")</f>
        <v>..\..\Imagery\ScannedSlabs\1984\VN84-182.jpg</v>
      </c>
    </row>
    <row r="7002" spans="1:12" x14ac:dyDescent="0.25">
      <c r="A7002" t="s">
        <v>10060</v>
      </c>
      <c r="B7002" t="s">
        <v>10061</v>
      </c>
      <c r="C7002">
        <v>521022</v>
      </c>
      <c r="D7002">
        <v>5859371</v>
      </c>
      <c r="E7002">
        <v>21</v>
      </c>
      <c r="F7002" t="s">
        <v>13</v>
      </c>
      <c r="G7002" t="s">
        <v>10062</v>
      </c>
      <c r="I7002" t="s">
        <v>38</v>
      </c>
      <c r="J7002" t="s">
        <v>16</v>
      </c>
      <c r="K7002" s="2" t="str">
        <f>HYPERLINK("..\..\Imagery\ScannedSlabs\1986\SN86-181D.jpg")</f>
        <v>..\..\Imagery\ScannedSlabs\1986\SN86-181D.jpg</v>
      </c>
    </row>
    <row r="7003" spans="1:12" x14ac:dyDescent="0.25">
      <c r="A7003" t="s">
        <v>10060</v>
      </c>
      <c r="B7003" t="s">
        <v>10063</v>
      </c>
      <c r="C7003">
        <v>521022</v>
      </c>
      <c r="D7003">
        <v>5859371</v>
      </c>
      <c r="E7003">
        <v>21</v>
      </c>
      <c r="F7003" t="s">
        <v>13</v>
      </c>
      <c r="G7003" t="s">
        <v>124</v>
      </c>
      <c r="I7003" t="s">
        <v>38</v>
      </c>
      <c r="J7003" t="s">
        <v>16</v>
      </c>
      <c r="K7003" s="2" t="str">
        <f>HYPERLINK("..\..\Imagery\ScannedSlabs\1986\SN86-181C.jpg")</f>
        <v>..\..\Imagery\ScannedSlabs\1986\SN86-181C.jpg</v>
      </c>
    </row>
    <row r="7004" spans="1:12" x14ac:dyDescent="0.25">
      <c r="A7004" t="s">
        <v>10060</v>
      </c>
      <c r="B7004" t="s">
        <v>10064</v>
      </c>
      <c r="C7004">
        <v>521022</v>
      </c>
      <c r="D7004">
        <v>5859371</v>
      </c>
      <c r="E7004">
        <v>21</v>
      </c>
      <c r="F7004" t="s">
        <v>13</v>
      </c>
      <c r="G7004" t="s">
        <v>73</v>
      </c>
      <c r="I7004" t="s">
        <v>38</v>
      </c>
      <c r="J7004" t="s">
        <v>16</v>
      </c>
      <c r="K7004" s="2" t="str">
        <f>HYPERLINK("..\..\Imagery\ScannedSlabs\1986\SN86-181A.jpg")</f>
        <v>..\..\Imagery\ScannedSlabs\1986\SN86-181A.jpg</v>
      </c>
    </row>
    <row r="7005" spans="1:12" x14ac:dyDescent="0.25">
      <c r="A7005" t="s">
        <v>10060</v>
      </c>
      <c r="B7005" t="s">
        <v>10065</v>
      </c>
      <c r="C7005">
        <v>521022</v>
      </c>
      <c r="D7005">
        <v>5859371</v>
      </c>
      <c r="E7005">
        <v>21</v>
      </c>
      <c r="F7005" t="s">
        <v>13</v>
      </c>
      <c r="G7005" t="s">
        <v>2926</v>
      </c>
      <c r="I7005" t="s">
        <v>38</v>
      </c>
      <c r="J7005" t="s">
        <v>16</v>
      </c>
      <c r="K7005" s="2" t="str">
        <f>HYPERLINK("..\..\Imagery\ScannedSlabs\1986\SN86-181B.jpg")</f>
        <v>..\..\Imagery\ScannedSlabs\1986\SN86-181B.jpg</v>
      </c>
    </row>
    <row r="7006" spans="1:12" x14ac:dyDescent="0.25">
      <c r="A7006" t="s">
        <v>10066</v>
      </c>
      <c r="B7006" t="s">
        <v>10066</v>
      </c>
      <c r="C7006">
        <v>520702</v>
      </c>
      <c r="D7006">
        <v>5858916</v>
      </c>
      <c r="E7006">
        <v>21</v>
      </c>
      <c r="F7006" t="s">
        <v>13</v>
      </c>
      <c r="G7006" t="s">
        <v>2926</v>
      </c>
      <c r="I7006" t="s">
        <v>35</v>
      </c>
      <c r="J7006" t="s">
        <v>16</v>
      </c>
      <c r="K7006" s="2" t="str">
        <f>HYPERLINK("..\..\Imagery\ScannedSlabs\1986\SN86-182.jpg")</f>
        <v>..\..\Imagery\ScannedSlabs\1986\SN86-182.jpg</v>
      </c>
    </row>
    <row r="7007" spans="1:12" x14ac:dyDescent="0.25">
      <c r="A7007" t="s">
        <v>10067</v>
      </c>
      <c r="B7007" t="s">
        <v>10067</v>
      </c>
      <c r="C7007">
        <v>518438</v>
      </c>
      <c r="D7007">
        <v>5856875</v>
      </c>
      <c r="E7007">
        <v>21</v>
      </c>
      <c r="F7007" t="s">
        <v>13</v>
      </c>
      <c r="I7007" t="s">
        <v>35</v>
      </c>
      <c r="J7007" t="s">
        <v>137</v>
      </c>
      <c r="L7007" t="s">
        <v>7903</v>
      </c>
    </row>
    <row r="7008" spans="1:12" x14ac:dyDescent="0.25">
      <c r="A7008" t="s">
        <v>10068</v>
      </c>
      <c r="B7008" t="s">
        <v>10068</v>
      </c>
      <c r="C7008">
        <v>517976</v>
      </c>
      <c r="D7008">
        <v>5855797</v>
      </c>
      <c r="E7008">
        <v>21</v>
      </c>
      <c r="F7008" t="s">
        <v>13</v>
      </c>
      <c r="G7008" t="s">
        <v>448</v>
      </c>
      <c r="I7008" t="s">
        <v>38</v>
      </c>
      <c r="J7008" t="s">
        <v>16</v>
      </c>
      <c r="K7008" s="2" t="str">
        <f>HYPERLINK("..\..\Imagery\ScannedSlabs\1986\SN86-184.jpg")</f>
        <v>..\..\Imagery\ScannedSlabs\1986\SN86-184.jpg</v>
      </c>
    </row>
    <row r="7009" spans="1:12" x14ac:dyDescent="0.25">
      <c r="A7009" t="s">
        <v>10069</v>
      </c>
      <c r="B7009" t="s">
        <v>10069</v>
      </c>
      <c r="C7009">
        <v>543533</v>
      </c>
      <c r="D7009">
        <v>5849114</v>
      </c>
      <c r="E7009">
        <v>21</v>
      </c>
      <c r="F7009" t="s">
        <v>13</v>
      </c>
      <c r="G7009" t="s">
        <v>148</v>
      </c>
      <c r="I7009" t="s">
        <v>38</v>
      </c>
      <c r="J7009" t="s">
        <v>16</v>
      </c>
      <c r="K7009" s="2" t="str">
        <f>HYPERLINK("..\..\Imagery\ScannedSlabs\1986\SN86-185.jpg")</f>
        <v>..\..\Imagery\ScannedSlabs\1986\SN86-185.jpg</v>
      </c>
    </row>
    <row r="7010" spans="1:12" x14ac:dyDescent="0.25">
      <c r="A7010" t="s">
        <v>10070</v>
      </c>
      <c r="B7010" t="s">
        <v>10071</v>
      </c>
      <c r="C7010">
        <v>448804</v>
      </c>
      <c r="D7010">
        <v>5980555</v>
      </c>
      <c r="E7010">
        <v>21</v>
      </c>
      <c r="F7010" t="s">
        <v>13</v>
      </c>
      <c r="G7010" t="s">
        <v>79</v>
      </c>
      <c r="I7010" t="s">
        <v>38</v>
      </c>
      <c r="J7010" t="s">
        <v>83</v>
      </c>
    </row>
    <row r="7011" spans="1:12" x14ac:dyDescent="0.25">
      <c r="A7011" t="s">
        <v>10072</v>
      </c>
      <c r="B7011" t="s">
        <v>10073</v>
      </c>
      <c r="C7011">
        <v>463443</v>
      </c>
      <c r="D7011">
        <v>5913556</v>
      </c>
      <c r="E7011">
        <v>21</v>
      </c>
      <c r="F7011" t="s">
        <v>13</v>
      </c>
      <c r="G7011" t="s">
        <v>4776</v>
      </c>
      <c r="I7011" t="s">
        <v>38</v>
      </c>
      <c r="J7011" t="s">
        <v>83</v>
      </c>
    </row>
    <row r="7012" spans="1:12" x14ac:dyDescent="0.25">
      <c r="A7012" t="s">
        <v>10072</v>
      </c>
      <c r="B7012" t="s">
        <v>10074</v>
      </c>
      <c r="C7012">
        <v>463443</v>
      </c>
      <c r="D7012">
        <v>5913556</v>
      </c>
      <c r="E7012">
        <v>21</v>
      </c>
      <c r="F7012" t="s">
        <v>13</v>
      </c>
      <c r="G7012" t="s">
        <v>10075</v>
      </c>
      <c r="I7012" t="s">
        <v>38</v>
      </c>
      <c r="J7012" t="s">
        <v>83</v>
      </c>
    </row>
    <row r="7013" spans="1:12" x14ac:dyDescent="0.25">
      <c r="A7013" t="s">
        <v>10076</v>
      </c>
      <c r="B7013" t="s">
        <v>10076</v>
      </c>
      <c r="C7013">
        <v>360796</v>
      </c>
      <c r="D7013">
        <v>5836940</v>
      </c>
      <c r="E7013">
        <v>21</v>
      </c>
      <c r="F7013" t="s">
        <v>13</v>
      </c>
      <c r="G7013" t="s">
        <v>310</v>
      </c>
      <c r="I7013" t="s">
        <v>35</v>
      </c>
      <c r="J7013" t="s">
        <v>16</v>
      </c>
      <c r="K7013" s="2" t="str">
        <f>HYPERLINK("..\..\Imagery\ScannedSlabs\1998\CG98-165.jpg")</f>
        <v>..\..\Imagery\ScannedSlabs\1998\CG98-165.jpg</v>
      </c>
    </row>
    <row r="7014" spans="1:12" x14ac:dyDescent="0.25">
      <c r="A7014" t="s">
        <v>10077</v>
      </c>
      <c r="B7014" t="s">
        <v>10077</v>
      </c>
      <c r="C7014">
        <v>355500</v>
      </c>
      <c r="D7014">
        <v>5837325</v>
      </c>
      <c r="E7014">
        <v>21</v>
      </c>
      <c r="F7014" t="s">
        <v>13</v>
      </c>
      <c r="G7014" t="s">
        <v>207</v>
      </c>
      <c r="H7014" t="s">
        <v>437</v>
      </c>
      <c r="I7014" t="s">
        <v>38</v>
      </c>
      <c r="J7014" t="s">
        <v>16</v>
      </c>
      <c r="K7014" s="2" t="str">
        <f>HYPERLINK("..\..\Imagery\ScannedSlabs\1998\CG98-167.jpg")</f>
        <v>..\..\Imagery\ScannedSlabs\1998\CG98-167.jpg</v>
      </c>
    </row>
    <row r="7015" spans="1:12" x14ac:dyDescent="0.25">
      <c r="A7015" t="s">
        <v>10078</v>
      </c>
      <c r="B7015" t="s">
        <v>10079</v>
      </c>
      <c r="C7015">
        <v>579677</v>
      </c>
      <c r="D7015">
        <v>5832676</v>
      </c>
      <c r="E7015">
        <v>21</v>
      </c>
      <c r="F7015" t="s">
        <v>13</v>
      </c>
      <c r="G7015" t="s">
        <v>1721</v>
      </c>
      <c r="I7015" t="s">
        <v>1363</v>
      </c>
      <c r="J7015" t="s">
        <v>20</v>
      </c>
      <c r="K7015" s="2" t="str">
        <f>HYPERLINK("..\..\Imagery\ScannedSlabs\1986\SN86-398A.jpg")</f>
        <v>..\..\Imagery\ScannedSlabs\1986\SN86-398A.jpg</v>
      </c>
    </row>
    <row r="7016" spans="1:12" x14ac:dyDescent="0.25">
      <c r="A7016" t="s">
        <v>10080</v>
      </c>
      <c r="B7016" t="s">
        <v>10080</v>
      </c>
      <c r="C7016">
        <v>472686</v>
      </c>
      <c r="D7016">
        <v>5916053</v>
      </c>
      <c r="E7016">
        <v>21</v>
      </c>
      <c r="F7016" t="s">
        <v>13</v>
      </c>
      <c r="G7016" t="s">
        <v>10081</v>
      </c>
      <c r="I7016" t="s">
        <v>35</v>
      </c>
      <c r="J7016" t="s">
        <v>20</v>
      </c>
      <c r="K7016" s="2" t="str">
        <f>HYPERLINK("..\..\Imagery\ScannedSlabs\1984\NN84-316.jpg")</f>
        <v>..\..\Imagery\ScannedSlabs\1984\NN84-316.jpg</v>
      </c>
    </row>
    <row r="7017" spans="1:12" x14ac:dyDescent="0.25">
      <c r="A7017" t="s">
        <v>10082</v>
      </c>
      <c r="B7017" t="s">
        <v>10082</v>
      </c>
      <c r="C7017">
        <v>448070</v>
      </c>
      <c r="D7017">
        <v>5993851</v>
      </c>
      <c r="E7017">
        <v>21</v>
      </c>
      <c r="F7017" t="s">
        <v>13</v>
      </c>
      <c r="G7017" t="s">
        <v>239</v>
      </c>
      <c r="I7017" t="s">
        <v>38</v>
      </c>
      <c r="J7017" t="s">
        <v>16</v>
      </c>
      <c r="K7017" s="2" t="str">
        <f>HYPERLINK("..\..\Imagery\ScannedSlabs\1980\RG80-163.jpg")</f>
        <v>..\..\Imagery\ScannedSlabs\1980\RG80-163.jpg</v>
      </c>
    </row>
    <row r="7018" spans="1:12" x14ac:dyDescent="0.25">
      <c r="A7018" t="s">
        <v>10083</v>
      </c>
      <c r="B7018" t="s">
        <v>10083</v>
      </c>
      <c r="C7018">
        <v>447749</v>
      </c>
      <c r="D7018">
        <v>5993510</v>
      </c>
      <c r="E7018">
        <v>21</v>
      </c>
      <c r="F7018" t="s">
        <v>13</v>
      </c>
      <c r="I7018" t="s">
        <v>38</v>
      </c>
      <c r="J7018" t="s">
        <v>137</v>
      </c>
      <c r="L7018" t="s">
        <v>7190</v>
      </c>
    </row>
    <row r="7019" spans="1:12" x14ac:dyDescent="0.25">
      <c r="A7019" t="s">
        <v>10084</v>
      </c>
      <c r="B7019" t="s">
        <v>10084</v>
      </c>
      <c r="C7019">
        <v>503033</v>
      </c>
      <c r="D7019">
        <v>5861350</v>
      </c>
      <c r="E7019">
        <v>21</v>
      </c>
      <c r="F7019" t="s">
        <v>13</v>
      </c>
      <c r="G7019" t="s">
        <v>10085</v>
      </c>
      <c r="I7019" t="s">
        <v>38</v>
      </c>
      <c r="J7019" t="s">
        <v>23</v>
      </c>
      <c r="K7019" s="2" t="str">
        <f>HYPERLINK("..\..\Imagery\ScannedSlabs\1986\CG86-288.jpg")</f>
        <v>..\..\Imagery\ScannedSlabs\1986\CG86-288.jpg</v>
      </c>
    </row>
    <row r="7020" spans="1:12" x14ac:dyDescent="0.25">
      <c r="A7020" t="s">
        <v>10086</v>
      </c>
      <c r="B7020" t="s">
        <v>10086</v>
      </c>
      <c r="C7020">
        <v>509724</v>
      </c>
      <c r="D7020">
        <v>5885240</v>
      </c>
      <c r="E7020">
        <v>21</v>
      </c>
      <c r="F7020" t="s">
        <v>13</v>
      </c>
      <c r="G7020" t="s">
        <v>10087</v>
      </c>
      <c r="I7020" t="s">
        <v>35</v>
      </c>
      <c r="J7020" t="s">
        <v>16</v>
      </c>
      <c r="K7020" s="2" t="str">
        <f>HYPERLINK("..\..\Imagery\ScannedSlabs\1985\GM85-171.jpg")</f>
        <v>..\..\Imagery\ScannedSlabs\1985\GM85-171.jpg</v>
      </c>
    </row>
    <row r="7021" spans="1:12" x14ac:dyDescent="0.25">
      <c r="A7021" t="s">
        <v>10088</v>
      </c>
      <c r="B7021" t="s">
        <v>10088</v>
      </c>
      <c r="C7021">
        <v>361868</v>
      </c>
      <c r="D7021">
        <v>6082826</v>
      </c>
      <c r="E7021">
        <v>21</v>
      </c>
      <c r="F7021" t="s">
        <v>13</v>
      </c>
      <c r="I7021" t="s">
        <v>38</v>
      </c>
      <c r="J7021" t="s">
        <v>137</v>
      </c>
    </row>
    <row r="7022" spans="1:12" x14ac:dyDescent="0.25">
      <c r="A7022" t="s">
        <v>10089</v>
      </c>
      <c r="B7022" t="s">
        <v>10090</v>
      </c>
      <c r="C7022">
        <v>361284</v>
      </c>
      <c r="D7022">
        <v>6082759</v>
      </c>
      <c r="E7022">
        <v>21</v>
      </c>
      <c r="F7022" t="s">
        <v>13</v>
      </c>
      <c r="I7022" t="s">
        <v>38</v>
      </c>
      <c r="J7022" t="s">
        <v>137</v>
      </c>
    </row>
    <row r="7023" spans="1:12" x14ac:dyDescent="0.25">
      <c r="A7023" t="s">
        <v>10089</v>
      </c>
      <c r="B7023" t="s">
        <v>10091</v>
      </c>
      <c r="C7023">
        <v>361284</v>
      </c>
      <c r="D7023">
        <v>6082759</v>
      </c>
      <c r="E7023">
        <v>21</v>
      </c>
      <c r="F7023" t="s">
        <v>13</v>
      </c>
      <c r="I7023" t="s">
        <v>38</v>
      </c>
      <c r="J7023" t="s">
        <v>137</v>
      </c>
    </row>
    <row r="7024" spans="1:12" x14ac:dyDescent="0.25">
      <c r="A7024" t="s">
        <v>10089</v>
      </c>
      <c r="B7024" t="s">
        <v>10092</v>
      </c>
      <c r="C7024">
        <v>361284</v>
      </c>
      <c r="D7024">
        <v>6082759</v>
      </c>
      <c r="E7024">
        <v>21</v>
      </c>
      <c r="F7024" t="s">
        <v>13</v>
      </c>
      <c r="I7024" t="s">
        <v>35</v>
      </c>
      <c r="J7024" t="s">
        <v>137</v>
      </c>
      <c r="L7024" t="s">
        <v>10093</v>
      </c>
    </row>
    <row r="7025" spans="1:12" x14ac:dyDescent="0.25">
      <c r="A7025" t="s">
        <v>10094</v>
      </c>
      <c r="B7025" t="s">
        <v>10095</v>
      </c>
      <c r="C7025">
        <v>347609</v>
      </c>
      <c r="D7025">
        <v>6060249</v>
      </c>
      <c r="E7025">
        <v>21</v>
      </c>
      <c r="F7025" t="s">
        <v>13</v>
      </c>
      <c r="I7025" t="s">
        <v>38</v>
      </c>
      <c r="J7025" t="s">
        <v>137</v>
      </c>
    </row>
    <row r="7026" spans="1:12" x14ac:dyDescent="0.25">
      <c r="A7026" t="s">
        <v>10094</v>
      </c>
      <c r="B7026" t="s">
        <v>10096</v>
      </c>
      <c r="C7026">
        <v>347609</v>
      </c>
      <c r="D7026">
        <v>6060249</v>
      </c>
      <c r="E7026">
        <v>21</v>
      </c>
      <c r="F7026" t="s">
        <v>13</v>
      </c>
      <c r="I7026" t="s">
        <v>38</v>
      </c>
      <c r="J7026" t="s">
        <v>137</v>
      </c>
      <c r="L7026" t="s">
        <v>10093</v>
      </c>
    </row>
    <row r="7027" spans="1:12" x14ac:dyDescent="0.25">
      <c r="A7027" t="s">
        <v>10097</v>
      </c>
      <c r="B7027" t="s">
        <v>10097</v>
      </c>
      <c r="C7027">
        <v>344935</v>
      </c>
      <c r="D7027">
        <v>6061756</v>
      </c>
      <c r="E7027">
        <v>21</v>
      </c>
      <c r="F7027" t="s">
        <v>13</v>
      </c>
      <c r="I7027" t="s">
        <v>38</v>
      </c>
      <c r="J7027" t="s">
        <v>137</v>
      </c>
    </row>
    <row r="7028" spans="1:12" x14ac:dyDescent="0.25">
      <c r="A7028" t="s">
        <v>10098</v>
      </c>
      <c r="B7028" t="s">
        <v>10099</v>
      </c>
      <c r="C7028">
        <v>343728</v>
      </c>
      <c r="D7028">
        <v>6061905</v>
      </c>
      <c r="E7028">
        <v>21</v>
      </c>
      <c r="F7028" t="s">
        <v>13</v>
      </c>
      <c r="I7028" t="s">
        <v>35</v>
      </c>
      <c r="J7028" t="s">
        <v>137</v>
      </c>
    </row>
    <row r="7029" spans="1:12" x14ac:dyDescent="0.25">
      <c r="A7029" t="s">
        <v>10098</v>
      </c>
      <c r="B7029" t="s">
        <v>10100</v>
      </c>
      <c r="C7029">
        <v>343728</v>
      </c>
      <c r="D7029">
        <v>6061905</v>
      </c>
      <c r="E7029">
        <v>21</v>
      </c>
      <c r="F7029" t="s">
        <v>13</v>
      </c>
      <c r="I7029" t="s">
        <v>38</v>
      </c>
      <c r="J7029" t="s">
        <v>137</v>
      </c>
    </row>
    <row r="7030" spans="1:12" x14ac:dyDescent="0.25">
      <c r="A7030" t="s">
        <v>10098</v>
      </c>
      <c r="B7030" t="s">
        <v>10101</v>
      </c>
      <c r="C7030">
        <v>343728</v>
      </c>
      <c r="D7030">
        <v>6061905</v>
      </c>
      <c r="E7030">
        <v>21</v>
      </c>
      <c r="F7030" t="s">
        <v>13</v>
      </c>
      <c r="I7030" t="s">
        <v>38</v>
      </c>
      <c r="J7030" t="s">
        <v>137</v>
      </c>
    </row>
    <row r="7031" spans="1:12" x14ac:dyDescent="0.25">
      <c r="A7031" t="s">
        <v>10102</v>
      </c>
      <c r="B7031" t="s">
        <v>10102</v>
      </c>
      <c r="C7031">
        <v>342029</v>
      </c>
      <c r="D7031">
        <v>6062359</v>
      </c>
      <c r="E7031">
        <v>21</v>
      </c>
      <c r="F7031" t="s">
        <v>13</v>
      </c>
      <c r="I7031" t="s">
        <v>38</v>
      </c>
      <c r="J7031" t="s">
        <v>137</v>
      </c>
    </row>
    <row r="7032" spans="1:12" x14ac:dyDescent="0.25">
      <c r="A7032" t="s">
        <v>10103</v>
      </c>
      <c r="B7032" t="s">
        <v>10103</v>
      </c>
      <c r="C7032">
        <v>342900</v>
      </c>
      <c r="D7032">
        <v>6062641</v>
      </c>
      <c r="E7032">
        <v>21</v>
      </c>
      <c r="F7032" t="s">
        <v>13</v>
      </c>
      <c r="H7032" t="s">
        <v>1157</v>
      </c>
      <c r="I7032" t="s">
        <v>35</v>
      </c>
      <c r="J7032" t="s">
        <v>137</v>
      </c>
    </row>
    <row r="7033" spans="1:12" x14ac:dyDescent="0.25">
      <c r="A7033" t="s">
        <v>10104</v>
      </c>
      <c r="B7033" t="s">
        <v>10105</v>
      </c>
      <c r="C7033">
        <v>344535</v>
      </c>
      <c r="D7033">
        <v>6063911</v>
      </c>
      <c r="E7033">
        <v>21</v>
      </c>
      <c r="F7033" t="s">
        <v>13</v>
      </c>
      <c r="I7033" t="s">
        <v>38</v>
      </c>
      <c r="J7033" t="s">
        <v>137</v>
      </c>
    </row>
    <row r="7034" spans="1:12" x14ac:dyDescent="0.25">
      <c r="A7034" t="s">
        <v>10104</v>
      </c>
      <c r="B7034" t="s">
        <v>10106</v>
      </c>
      <c r="C7034">
        <v>344535</v>
      </c>
      <c r="D7034">
        <v>6063911</v>
      </c>
      <c r="E7034">
        <v>21</v>
      </c>
      <c r="F7034" t="s">
        <v>13</v>
      </c>
      <c r="I7034" t="s">
        <v>38</v>
      </c>
      <c r="J7034" t="s">
        <v>137</v>
      </c>
    </row>
    <row r="7035" spans="1:12" x14ac:dyDescent="0.25">
      <c r="A7035" t="s">
        <v>10107</v>
      </c>
      <c r="B7035" t="s">
        <v>10107</v>
      </c>
      <c r="C7035">
        <v>344586</v>
      </c>
      <c r="D7035">
        <v>6064501</v>
      </c>
      <c r="E7035">
        <v>21</v>
      </c>
      <c r="F7035" t="s">
        <v>13</v>
      </c>
      <c r="I7035" t="s">
        <v>38</v>
      </c>
      <c r="J7035" t="s">
        <v>137</v>
      </c>
    </row>
    <row r="7036" spans="1:12" x14ac:dyDescent="0.25">
      <c r="A7036" t="s">
        <v>10108</v>
      </c>
      <c r="B7036" t="s">
        <v>10108</v>
      </c>
      <c r="C7036">
        <v>344645</v>
      </c>
      <c r="D7036">
        <v>6064889</v>
      </c>
      <c r="E7036">
        <v>21</v>
      </c>
      <c r="F7036" t="s">
        <v>13</v>
      </c>
      <c r="I7036" t="s">
        <v>38</v>
      </c>
      <c r="J7036" t="s">
        <v>137</v>
      </c>
    </row>
    <row r="7037" spans="1:12" x14ac:dyDescent="0.25">
      <c r="A7037" t="s">
        <v>10109</v>
      </c>
      <c r="B7037" t="s">
        <v>10109</v>
      </c>
      <c r="C7037">
        <v>345083</v>
      </c>
      <c r="D7037">
        <v>6065068</v>
      </c>
      <c r="E7037">
        <v>21</v>
      </c>
      <c r="F7037" t="s">
        <v>13</v>
      </c>
      <c r="I7037" t="s">
        <v>35</v>
      </c>
      <c r="J7037" t="s">
        <v>137</v>
      </c>
    </row>
    <row r="7038" spans="1:12" x14ac:dyDescent="0.25">
      <c r="A7038" t="s">
        <v>10110</v>
      </c>
      <c r="B7038" t="s">
        <v>10110</v>
      </c>
      <c r="C7038">
        <v>345012</v>
      </c>
      <c r="D7038">
        <v>6065514</v>
      </c>
      <c r="E7038">
        <v>21</v>
      </c>
      <c r="F7038" t="s">
        <v>13</v>
      </c>
      <c r="I7038" t="s">
        <v>38</v>
      </c>
      <c r="J7038" t="s">
        <v>137</v>
      </c>
    </row>
    <row r="7039" spans="1:12" x14ac:dyDescent="0.25">
      <c r="A7039" t="s">
        <v>10111</v>
      </c>
      <c r="B7039" t="s">
        <v>10112</v>
      </c>
      <c r="C7039">
        <v>580078</v>
      </c>
      <c r="D7039">
        <v>5892657</v>
      </c>
      <c r="E7039">
        <v>21</v>
      </c>
      <c r="F7039" t="s">
        <v>13</v>
      </c>
      <c r="G7039" t="s">
        <v>10113</v>
      </c>
      <c r="I7039" t="s">
        <v>35</v>
      </c>
      <c r="J7039" t="s">
        <v>16</v>
      </c>
      <c r="K7039" s="2" t="str">
        <f>HYPERLINK("..\..\Imagery\ScannedSlabs\1985\SP85-059B.jpg")</f>
        <v>..\..\Imagery\ScannedSlabs\1985\SP85-059B.jpg</v>
      </c>
    </row>
    <row r="7040" spans="1:12" x14ac:dyDescent="0.25">
      <c r="A7040" t="s">
        <v>10114</v>
      </c>
      <c r="B7040" t="s">
        <v>10114</v>
      </c>
      <c r="C7040">
        <v>361998</v>
      </c>
      <c r="D7040">
        <v>5902037</v>
      </c>
      <c r="E7040">
        <v>21</v>
      </c>
      <c r="F7040" t="s">
        <v>13</v>
      </c>
      <c r="G7040" t="s">
        <v>2157</v>
      </c>
      <c r="I7040" t="s">
        <v>38</v>
      </c>
      <c r="J7040" t="s">
        <v>83</v>
      </c>
    </row>
    <row r="7041" spans="1:11" x14ac:dyDescent="0.25">
      <c r="A7041" t="s">
        <v>10115</v>
      </c>
      <c r="B7041" t="s">
        <v>10115</v>
      </c>
      <c r="C7041">
        <v>361446</v>
      </c>
      <c r="D7041">
        <v>5902705</v>
      </c>
      <c r="E7041">
        <v>21</v>
      </c>
      <c r="F7041" t="s">
        <v>13</v>
      </c>
      <c r="G7041" t="s">
        <v>1678</v>
      </c>
      <c r="I7041" t="s">
        <v>38</v>
      </c>
      <c r="J7041" t="s">
        <v>83</v>
      </c>
    </row>
    <row r="7042" spans="1:11" x14ac:dyDescent="0.25">
      <c r="A7042" t="s">
        <v>10116</v>
      </c>
      <c r="B7042" t="s">
        <v>10116</v>
      </c>
      <c r="C7042">
        <v>361458</v>
      </c>
      <c r="D7042">
        <v>5902000</v>
      </c>
      <c r="E7042">
        <v>21</v>
      </c>
      <c r="F7042" t="s">
        <v>13</v>
      </c>
      <c r="G7042" t="s">
        <v>2157</v>
      </c>
      <c r="I7042" t="s">
        <v>38</v>
      </c>
      <c r="J7042" t="s">
        <v>83</v>
      </c>
    </row>
    <row r="7043" spans="1:11" x14ac:dyDescent="0.25">
      <c r="A7043" t="s">
        <v>10117</v>
      </c>
      <c r="B7043" t="s">
        <v>10117</v>
      </c>
      <c r="C7043">
        <v>361924</v>
      </c>
      <c r="D7043">
        <v>5901411</v>
      </c>
      <c r="E7043">
        <v>21</v>
      </c>
      <c r="F7043" t="s">
        <v>13</v>
      </c>
      <c r="G7043" t="s">
        <v>51</v>
      </c>
      <c r="I7043" t="s">
        <v>38</v>
      </c>
      <c r="J7043" t="s">
        <v>83</v>
      </c>
    </row>
    <row r="7044" spans="1:11" x14ac:dyDescent="0.25">
      <c r="A7044" t="s">
        <v>10118</v>
      </c>
      <c r="B7044" t="s">
        <v>10118</v>
      </c>
      <c r="C7044">
        <v>486245</v>
      </c>
      <c r="D7044">
        <v>5820370</v>
      </c>
      <c r="E7044">
        <v>21</v>
      </c>
      <c r="F7044" t="s">
        <v>13</v>
      </c>
      <c r="G7044" t="s">
        <v>331</v>
      </c>
      <c r="I7044" t="s">
        <v>38</v>
      </c>
      <c r="J7044" t="s">
        <v>23</v>
      </c>
      <c r="K7044" s="2" t="str">
        <f>HYPERLINK("..\..\Imagery\ScannedSlabs\1991\VN91-383.jpg")</f>
        <v>..\..\Imagery\ScannedSlabs\1991\VN91-383.jpg</v>
      </c>
    </row>
    <row r="7045" spans="1:11" x14ac:dyDescent="0.25">
      <c r="A7045" t="s">
        <v>10119</v>
      </c>
      <c r="B7045" t="s">
        <v>10119</v>
      </c>
      <c r="C7045">
        <v>487242</v>
      </c>
      <c r="D7045">
        <v>5820133</v>
      </c>
      <c r="E7045">
        <v>21</v>
      </c>
      <c r="F7045" t="s">
        <v>13</v>
      </c>
      <c r="G7045" t="s">
        <v>540</v>
      </c>
      <c r="I7045" t="s">
        <v>35</v>
      </c>
      <c r="J7045" t="s">
        <v>23</v>
      </c>
      <c r="K7045" s="2" t="str">
        <f>HYPERLINK("..\..\Imagery\ScannedSlabs\1991\VN91-385.jpg")</f>
        <v>..\..\Imagery\ScannedSlabs\1991\VN91-385.jpg</v>
      </c>
    </row>
    <row r="7046" spans="1:11" x14ac:dyDescent="0.25">
      <c r="A7046" t="s">
        <v>10120</v>
      </c>
      <c r="B7046" t="s">
        <v>10120</v>
      </c>
      <c r="C7046">
        <v>432905</v>
      </c>
      <c r="D7046">
        <v>5788958</v>
      </c>
      <c r="E7046">
        <v>21</v>
      </c>
      <c r="F7046" t="s">
        <v>13</v>
      </c>
      <c r="G7046" t="s">
        <v>299</v>
      </c>
      <c r="H7046" t="s">
        <v>510</v>
      </c>
      <c r="I7046" t="s">
        <v>38</v>
      </c>
      <c r="J7046" t="s">
        <v>16</v>
      </c>
      <c r="K7046" s="2" t="str">
        <f>HYPERLINK("..\..\Imagery\ScannedSlabs\1992\CG92-114.jpg")</f>
        <v>..\..\Imagery\ScannedSlabs\1992\CG92-114.jpg</v>
      </c>
    </row>
    <row r="7047" spans="1:11" x14ac:dyDescent="0.25">
      <c r="A7047" t="s">
        <v>10121</v>
      </c>
      <c r="B7047" t="s">
        <v>10121</v>
      </c>
      <c r="C7047">
        <v>432575</v>
      </c>
      <c r="D7047">
        <v>5793300</v>
      </c>
      <c r="E7047">
        <v>21</v>
      </c>
      <c r="F7047" t="s">
        <v>13</v>
      </c>
      <c r="G7047" t="s">
        <v>299</v>
      </c>
      <c r="H7047" t="s">
        <v>510</v>
      </c>
      <c r="I7047" t="s">
        <v>38</v>
      </c>
      <c r="J7047" t="s">
        <v>16</v>
      </c>
      <c r="K7047" s="2" t="str">
        <f>HYPERLINK("..\..\Imagery\ScannedSlabs\1992\CG92-115.jpg")</f>
        <v>..\..\Imagery\ScannedSlabs\1992\CG92-115.jpg</v>
      </c>
    </row>
    <row r="7048" spans="1:11" x14ac:dyDescent="0.25">
      <c r="A7048" t="s">
        <v>10122</v>
      </c>
      <c r="B7048" t="s">
        <v>10122</v>
      </c>
      <c r="C7048">
        <v>432601</v>
      </c>
      <c r="D7048">
        <v>5795806</v>
      </c>
      <c r="E7048">
        <v>21</v>
      </c>
      <c r="F7048" t="s">
        <v>13</v>
      </c>
      <c r="G7048" t="s">
        <v>299</v>
      </c>
      <c r="H7048" t="s">
        <v>510</v>
      </c>
      <c r="I7048" t="s">
        <v>38</v>
      </c>
      <c r="J7048" t="s">
        <v>16</v>
      </c>
      <c r="K7048" s="2" t="str">
        <f>HYPERLINK("..\..\Imagery\ScannedSlabs\1992\CG92-116.jpg")</f>
        <v>..\..\Imagery\ScannedSlabs\1992\CG92-116.jpg</v>
      </c>
    </row>
    <row r="7049" spans="1:11" x14ac:dyDescent="0.25">
      <c r="A7049" t="s">
        <v>10123</v>
      </c>
      <c r="B7049" t="s">
        <v>10123</v>
      </c>
      <c r="C7049">
        <v>374339</v>
      </c>
      <c r="D7049">
        <v>5827292</v>
      </c>
      <c r="E7049">
        <v>21</v>
      </c>
      <c r="F7049" t="s">
        <v>13</v>
      </c>
      <c r="G7049" t="s">
        <v>448</v>
      </c>
      <c r="I7049" t="s">
        <v>38</v>
      </c>
      <c r="J7049" t="s">
        <v>16</v>
      </c>
      <c r="K7049" s="2" t="str">
        <f>HYPERLINK("..\..\Imagery\ScannedSlabs\2008\CG08-059.jpg")</f>
        <v>..\..\Imagery\ScannedSlabs\2008\CG08-059.jpg</v>
      </c>
    </row>
    <row r="7050" spans="1:11" x14ac:dyDescent="0.25">
      <c r="A7050" t="s">
        <v>10124</v>
      </c>
      <c r="B7050" t="s">
        <v>10124</v>
      </c>
      <c r="C7050">
        <v>540843</v>
      </c>
      <c r="D7050">
        <v>5936086</v>
      </c>
      <c r="E7050">
        <v>21</v>
      </c>
      <c r="F7050" t="s">
        <v>13</v>
      </c>
      <c r="G7050" t="s">
        <v>333</v>
      </c>
      <c r="I7050" t="s">
        <v>38</v>
      </c>
      <c r="J7050" t="s">
        <v>23</v>
      </c>
      <c r="K7050" s="2" t="str">
        <f>HYPERLINK("..\..\Imagery\ScannedSlabs\1981\VO81-376.jpg")</f>
        <v>..\..\Imagery\ScannedSlabs\1981\VO81-376.jpg</v>
      </c>
    </row>
    <row r="7051" spans="1:11" x14ac:dyDescent="0.25">
      <c r="A7051" t="s">
        <v>10125</v>
      </c>
      <c r="B7051" t="s">
        <v>10125</v>
      </c>
      <c r="C7051">
        <v>540947</v>
      </c>
      <c r="D7051">
        <v>5936225</v>
      </c>
      <c r="E7051">
        <v>21</v>
      </c>
      <c r="F7051" t="s">
        <v>13</v>
      </c>
      <c r="G7051" t="s">
        <v>49</v>
      </c>
      <c r="I7051" t="s">
        <v>38</v>
      </c>
      <c r="J7051" t="s">
        <v>16</v>
      </c>
      <c r="K7051" s="2" t="str">
        <f>HYPERLINK("..\..\Imagery\ScannedSlabs\1981\VO81-377.jpg")</f>
        <v>..\..\Imagery\ScannedSlabs\1981\VO81-377.jpg</v>
      </c>
    </row>
    <row r="7052" spans="1:11" x14ac:dyDescent="0.25">
      <c r="A7052" t="s">
        <v>10126</v>
      </c>
      <c r="B7052" t="s">
        <v>10126</v>
      </c>
      <c r="C7052">
        <v>541014</v>
      </c>
      <c r="D7052">
        <v>5936351</v>
      </c>
      <c r="E7052">
        <v>21</v>
      </c>
      <c r="F7052" t="s">
        <v>13</v>
      </c>
      <c r="G7052" t="s">
        <v>42</v>
      </c>
      <c r="I7052" t="s">
        <v>38</v>
      </c>
      <c r="J7052" t="s">
        <v>23</v>
      </c>
      <c r="K7052" s="2" t="str">
        <f>HYPERLINK("..\..\Imagery\ScannedSlabs\1981\VO81-378.jpg")</f>
        <v>..\..\Imagery\ScannedSlabs\1981\VO81-378.jpg</v>
      </c>
    </row>
    <row r="7053" spans="1:11" x14ac:dyDescent="0.25">
      <c r="A7053" t="s">
        <v>7667</v>
      </c>
      <c r="B7053" t="s">
        <v>10127</v>
      </c>
      <c r="C7053">
        <v>440758</v>
      </c>
      <c r="D7053">
        <v>5774593</v>
      </c>
      <c r="E7053">
        <v>21</v>
      </c>
      <c r="F7053" t="s">
        <v>13</v>
      </c>
      <c r="G7053" t="s">
        <v>424</v>
      </c>
      <c r="I7053" t="s">
        <v>35</v>
      </c>
      <c r="J7053" t="s">
        <v>16</v>
      </c>
      <c r="K7053" s="2" t="str">
        <f>HYPERLINK("..\..\Imagery\ScannedSlabs\1992\HP92-136A.jpg")</f>
        <v>..\..\Imagery\ScannedSlabs\1992\HP92-136A.jpg</v>
      </c>
    </row>
    <row r="7054" spans="1:11" x14ac:dyDescent="0.25">
      <c r="A7054" t="s">
        <v>10128</v>
      </c>
      <c r="B7054" t="s">
        <v>10128</v>
      </c>
      <c r="C7054">
        <v>456579</v>
      </c>
      <c r="D7054">
        <v>5815203</v>
      </c>
      <c r="E7054">
        <v>21</v>
      </c>
      <c r="F7054" t="s">
        <v>13</v>
      </c>
      <c r="G7054" t="s">
        <v>3762</v>
      </c>
      <c r="I7054" t="s">
        <v>38</v>
      </c>
      <c r="J7054" t="s">
        <v>16</v>
      </c>
      <c r="K7054" s="2" t="str">
        <f>HYPERLINK("..\..\Imagery\ScannedSlabs\1992\JA92-085.jpg")</f>
        <v>..\..\Imagery\ScannedSlabs\1992\JA92-085.jpg</v>
      </c>
    </row>
    <row r="7055" spans="1:11" x14ac:dyDescent="0.25">
      <c r="A7055" t="s">
        <v>10129</v>
      </c>
      <c r="B7055" t="s">
        <v>10129</v>
      </c>
      <c r="C7055">
        <v>457000</v>
      </c>
      <c r="D7055">
        <v>5814850</v>
      </c>
      <c r="E7055">
        <v>21</v>
      </c>
      <c r="F7055" t="s">
        <v>13</v>
      </c>
      <c r="G7055" t="s">
        <v>10130</v>
      </c>
      <c r="H7055" t="s">
        <v>510</v>
      </c>
      <c r="I7055" t="s">
        <v>35</v>
      </c>
      <c r="J7055" t="s">
        <v>16</v>
      </c>
      <c r="K7055" s="2" t="str">
        <f>HYPERLINK("..\..\Imagery\ScannedSlabs\1992\JA92-086.jpg")</f>
        <v>..\..\Imagery\ScannedSlabs\1992\JA92-086.jpg</v>
      </c>
    </row>
    <row r="7056" spans="1:11" x14ac:dyDescent="0.25">
      <c r="A7056" t="s">
        <v>10131</v>
      </c>
      <c r="B7056" t="s">
        <v>10132</v>
      </c>
      <c r="C7056">
        <v>579873</v>
      </c>
      <c r="D7056">
        <v>5906033</v>
      </c>
      <c r="E7056">
        <v>21</v>
      </c>
      <c r="F7056" t="s">
        <v>13</v>
      </c>
      <c r="G7056" t="s">
        <v>49</v>
      </c>
      <c r="I7056" t="s">
        <v>35</v>
      </c>
      <c r="J7056" t="s">
        <v>16</v>
      </c>
      <c r="K7056" s="2" t="str">
        <f>HYPERLINK("..\..\Imagery\ScannedSlabs\1985\GM85-674A.jpg")</f>
        <v>..\..\Imagery\ScannedSlabs\1985\GM85-674A.jpg</v>
      </c>
    </row>
    <row r="7057" spans="1:11" x14ac:dyDescent="0.25">
      <c r="A7057" t="s">
        <v>10133</v>
      </c>
      <c r="B7057" t="s">
        <v>10133</v>
      </c>
      <c r="C7057">
        <v>532756</v>
      </c>
      <c r="D7057">
        <v>5931077</v>
      </c>
      <c r="E7057">
        <v>21</v>
      </c>
      <c r="F7057" t="s">
        <v>13</v>
      </c>
      <c r="G7057" t="s">
        <v>151</v>
      </c>
      <c r="I7057" t="s">
        <v>38</v>
      </c>
      <c r="J7057" t="s">
        <v>16</v>
      </c>
      <c r="K7057" s="2" t="str">
        <f>HYPERLINK("..\..\Imagery\ScannedSlabs\1981\VO81-361.jpg")</f>
        <v>..\..\Imagery\ScannedSlabs\1981\VO81-361.jpg</v>
      </c>
    </row>
    <row r="7058" spans="1:11" x14ac:dyDescent="0.25">
      <c r="A7058" t="s">
        <v>10134</v>
      </c>
      <c r="B7058" t="s">
        <v>10134</v>
      </c>
      <c r="C7058">
        <v>590469</v>
      </c>
      <c r="D7058">
        <v>5790419</v>
      </c>
      <c r="E7058">
        <v>21</v>
      </c>
      <c r="F7058" t="s">
        <v>13</v>
      </c>
      <c r="G7058" t="s">
        <v>591</v>
      </c>
      <c r="I7058" t="s">
        <v>35</v>
      </c>
      <c r="J7058" t="s">
        <v>16</v>
      </c>
      <c r="K7058" s="2" t="str">
        <f>HYPERLINK("..\..\Imagery\ScannedSlabs\1987\JS87-553.jpg")</f>
        <v>..\..\Imagery\ScannedSlabs\1987\JS87-553.jpg</v>
      </c>
    </row>
    <row r="7059" spans="1:11" x14ac:dyDescent="0.25">
      <c r="A7059" t="s">
        <v>10135</v>
      </c>
      <c r="B7059" t="s">
        <v>10135</v>
      </c>
      <c r="C7059">
        <v>594224</v>
      </c>
      <c r="D7059">
        <v>5789791</v>
      </c>
      <c r="E7059">
        <v>21</v>
      </c>
      <c r="F7059" t="s">
        <v>13</v>
      </c>
      <c r="G7059" t="s">
        <v>1950</v>
      </c>
      <c r="I7059" t="s">
        <v>38</v>
      </c>
      <c r="J7059" t="s">
        <v>16</v>
      </c>
      <c r="K7059" s="2" t="str">
        <f>HYPERLINK("..\..\Imagery\ScannedSlabs\1987\JS87-555.jpg")</f>
        <v>..\..\Imagery\ScannedSlabs\1987\JS87-555.jpg</v>
      </c>
    </row>
    <row r="7060" spans="1:11" x14ac:dyDescent="0.25">
      <c r="A7060" t="s">
        <v>10136</v>
      </c>
      <c r="B7060" t="s">
        <v>10136</v>
      </c>
      <c r="C7060">
        <v>572244</v>
      </c>
      <c r="D7060">
        <v>5868347</v>
      </c>
      <c r="E7060">
        <v>21</v>
      </c>
      <c r="F7060" t="s">
        <v>13</v>
      </c>
      <c r="G7060" t="s">
        <v>10137</v>
      </c>
      <c r="I7060" t="s">
        <v>38</v>
      </c>
      <c r="J7060" t="s">
        <v>16</v>
      </c>
      <c r="K7060" s="2" t="str">
        <f>HYPERLINK("..\..\Imagery\ScannedSlabs\1986\JS86-115.jpg")</f>
        <v>..\..\Imagery\ScannedSlabs\1986\JS86-115.jpg</v>
      </c>
    </row>
    <row r="7061" spans="1:11" x14ac:dyDescent="0.25">
      <c r="A7061" t="s">
        <v>10138</v>
      </c>
      <c r="B7061" t="s">
        <v>10139</v>
      </c>
      <c r="C7061">
        <v>571608</v>
      </c>
      <c r="D7061">
        <v>5867047</v>
      </c>
      <c r="E7061">
        <v>21</v>
      </c>
      <c r="F7061" t="s">
        <v>13</v>
      </c>
      <c r="G7061" t="s">
        <v>10140</v>
      </c>
      <c r="I7061" t="s">
        <v>38</v>
      </c>
      <c r="J7061" t="s">
        <v>16</v>
      </c>
      <c r="K7061" s="2" t="str">
        <f>HYPERLINK("..\..\Imagery\ScannedSlabs\1986\JS86-118A.jpg")</f>
        <v>..\..\Imagery\ScannedSlabs\1986\JS86-118A.jpg</v>
      </c>
    </row>
    <row r="7062" spans="1:11" x14ac:dyDescent="0.25">
      <c r="A7062" t="s">
        <v>10138</v>
      </c>
      <c r="B7062" t="s">
        <v>10141</v>
      </c>
      <c r="C7062">
        <v>571608</v>
      </c>
      <c r="D7062">
        <v>5867047</v>
      </c>
      <c r="E7062">
        <v>21</v>
      </c>
      <c r="F7062" t="s">
        <v>13</v>
      </c>
      <c r="G7062" t="s">
        <v>10142</v>
      </c>
      <c r="I7062" t="s">
        <v>38</v>
      </c>
      <c r="J7062" t="s">
        <v>20</v>
      </c>
      <c r="K7062" s="2" t="str">
        <f>HYPERLINK("..\..\Imagery\ScannedSlabs\1986\JS86-118B.jpg")</f>
        <v>..\..\Imagery\ScannedSlabs\1986\JS86-118B.jpg</v>
      </c>
    </row>
    <row r="7063" spans="1:11" x14ac:dyDescent="0.25">
      <c r="A7063" t="s">
        <v>10143</v>
      </c>
      <c r="B7063" t="s">
        <v>10143</v>
      </c>
      <c r="C7063">
        <v>559196</v>
      </c>
      <c r="D7063">
        <v>5824288</v>
      </c>
      <c r="E7063">
        <v>21</v>
      </c>
      <c r="F7063" t="s">
        <v>13</v>
      </c>
      <c r="G7063" t="s">
        <v>981</v>
      </c>
      <c r="I7063" t="s">
        <v>38</v>
      </c>
      <c r="J7063" t="s">
        <v>16</v>
      </c>
      <c r="K7063" s="2" t="str">
        <f>HYPERLINK("..\..\Imagery\ScannedSlabs\1986\MN86-123.jpg")</f>
        <v>..\..\Imagery\ScannedSlabs\1986\MN86-123.jpg</v>
      </c>
    </row>
    <row r="7064" spans="1:11" x14ac:dyDescent="0.25">
      <c r="A7064" t="s">
        <v>3048</v>
      </c>
      <c r="B7064" t="s">
        <v>10144</v>
      </c>
      <c r="C7064">
        <v>437314</v>
      </c>
      <c r="D7064">
        <v>5777930</v>
      </c>
      <c r="E7064">
        <v>21</v>
      </c>
      <c r="F7064" t="s">
        <v>13</v>
      </c>
      <c r="G7064" t="s">
        <v>448</v>
      </c>
      <c r="H7064" t="s">
        <v>2810</v>
      </c>
      <c r="I7064" t="s">
        <v>35</v>
      </c>
      <c r="J7064" t="s">
        <v>20</v>
      </c>
      <c r="K7064" s="2" t="str">
        <f>HYPERLINK("..\..\Imagery\ScannedSlabs\1992\JA92-114A.jpg")</f>
        <v>..\..\Imagery\ScannedSlabs\1992\JA92-114A.jpg</v>
      </c>
    </row>
    <row r="7065" spans="1:11" x14ac:dyDescent="0.25">
      <c r="A7065" t="s">
        <v>10145</v>
      </c>
      <c r="B7065" t="s">
        <v>10145</v>
      </c>
      <c r="C7065">
        <v>437838</v>
      </c>
      <c r="D7065">
        <v>5777716</v>
      </c>
      <c r="E7065">
        <v>21</v>
      </c>
      <c r="F7065" t="s">
        <v>13</v>
      </c>
      <c r="G7065" t="s">
        <v>3971</v>
      </c>
      <c r="H7065" t="s">
        <v>174</v>
      </c>
      <c r="I7065" t="s">
        <v>15</v>
      </c>
      <c r="J7065" t="s">
        <v>16</v>
      </c>
      <c r="K7065" s="2" t="str">
        <f>HYPERLINK("..\..\Imagery\ScannedSlabs\1992\JA92-115.jpg")</f>
        <v>..\..\Imagery\ScannedSlabs\1992\JA92-115.jpg</v>
      </c>
    </row>
    <row r="7066" spans="1:11" x14ac:dyDescent="0.25">
      <c r="A7066" t="s">
        <v>10146</v>
      </c>
      <c r="B7066" t="s">
        <v>10146</v>
      </c>
      <c r="C7066">
        <v>403445</v>
      </c>
      <c r="D7066">
        <v>5918745</v>
      </c>
      <c r="E7066">
        <v>21</v>
      </c>
      <c r="F7066" t="s">
        <v>13</v>
      </c>
      <c r="G7066" t="s">
        <v>1393</v>
      </c>
      <c r="I7066" t="s">
        <v>35</v>
      </c>
      <c r="J7066" t="s">
        <v>23</v>
      </c>
      <c r="K7066" s="2" t="str">
        <f>HYPERLINK("..\..\Imagery\ScannedSlabs\1995\CG95-116.jpg")</f>
        <v>..\..\Imagery\ScannedSlabs\1995\CG95-116.jpg</v>
      </c>
    </row>
    <row r="7067" spans="1:11" x14ac:dyDescent="0.25">
      <c r="A7067" t="s">
        <v>10147</v>
      </c>
      <c r="B7067" t="s">
        <v>10147</v>
      </c>
      <c r="C7067">
        <v>403229</v>
      </c>
      <c r="D7067">
        <v>5918966</v>
      </c>
      <c r="E7067">
        <v>21</v>
      </c>
      <c r="F7067" t="s">
        <v>13</v>
      </c>
      <c r="G7067" t="s">
        <v>2172</v>
      </c>
      <c r="I7067" t="s">
        <v>35</v>
      </c>
      <c r="J7067" t="s">
        <v>16</v>
      </c>
      <c r="K7067" s="2" t="str">
        <f>HYPERLINK("..\..\Imagery\ScannedSlabs\1995\CG95-117.jpg")</f>
        <v>..\..\Imagery\ScannedSlabs\1995\CG95-117.jpg</v>
      </c>
    </row>
    <row r="7068" spans="1:11" x14ac:dyDescent="0.25">
      <c r="A7068" t="s">
        <v>10148</v>
      </c>
      <c r="B7068" t="s">
        <v>10148</v>
      </c>
      <c r="C7068">
        <v>419254</v>
      </c>
      <c r="D7068">
        <v>5763005</v>
      </c>
      <c r="E7068">
        <v>21</v>
      </c>
      <c r="F7068" t="s">
        <v>13</v>
      </c>
      <c r="G7068" t="s">
        <v>509</v>
      </c>
      <c r="I7068" t="s">
        <v>38</v>
      </c>
      <c r="J7068" t="s">
        <v>16</v>
      </c>
      <c r="K7068" s="2" t="str">
        <f>HYPERLINK("..\..\Imagery\ScannedSlabs\1999\CG99-071.jpg")</f>
        <v>..\..\Imagery\ScannedSlabs\1999\CG99-071.jpg</v>
      </c>
    </row>
    <row r="7069" spans="1:11" x14ac:dyDescent="0.25">
      <c r="A7069" t="s">
        <v>10149</v>
      </c>
      <c r="B7069" t="s">
        <v>10149</v>
      </c>
      <c r="C7069">
        <v>512842</v>
      </c>
      <c r="D7069">
        <v>5829655</v>
      </c>
      <c r="E7069">
        <v>21</v>
      </c>
      <c r="F7069" t="s">
        <v>13</v>
      </c>
      <c r="G7069" t="s">
        <v>331</v>
      </c>
      <c r="I7069" t="s">
        <v>35</v>
      </c>
      <c r="J7069" t="s">
        <v>23</v>
      </c>
      <c r="K7069" s="2" t="str">
        <f>HYPERLINK("..\..\Imagery\ScannedSlabs\1986\CG86-629.jpg")</f>
        <v>..\..\Imagery\ScannedSlabs\1986\CG86-629.jpg</v>
      </c>
    </row>
    <row r="7070" spans="1:11" x14ac:dyDescent="0.25">
      <c r="A7070" t="s">
        <v>10150</v>
      </c>
      <c r="B7070" t="s">
        <v>10150</v>
      </c>
      <c r="C7070">
        <v>512245</v>
      </c>
      <c r="D7070">
        <v>5836295</v>
      </c>
      <c r="E7070">
        <v>21</v>
      </c>
      <c r="F7070" t="s">
        <v>13</v>
      </c>
      <c r="G7070" t="s">
        <v>10151</v>
      </c>
      <c r="I7070" t="s">
        <v>35</v>
      </c>
      <c r="J7070" t="s">
        <v>23</v>
      </c>
      <c r="K7070" s="2" t="str">
        <f>HYPERLINK("..\..\Imagery\ScannedSlabs\1986\CG86-631.jpg")</f>
        <v>..\..\Imagery\ScannedSlabs\1986\CG86-631.jpg</v>
      </c>
    </row>
    <row r="7071" spans="1:11" x14ac:dyDescent="0.25">
      <c r="A7071" t="s">
        <v>10152</v>
      </c>
      <c r="B7071" t="s">
        <v>10152</v>
      </c>
      <c r="C7071">
        <v>510822</v>
      </c>
      <c r="D7071">
        <v>5837375</v>
      </c>
      <c r="E7071">
        <v>21</v>
      </c>
      <c r="F7071" t="s">
        <v>13</v>
      </c>
      <c r="G7071" t="s">
        <v>10153</v>
      </c>
      <c r="I7071" t="s">
        <v>38</v>
      </c>
      <c r="J7071" t="s">
        <v>20</v>
      </c>
      <c r="K7071" s="2" t="str">
        <f>HYPERLINK("..\..\Imagery\ScannedSlabs\1986\CG86-632.jpg")</f>
        <v>..\..\Imagery\ScannedSlabs\1986\CG86-632.jpg</v>
      </c>
    </row>
    <row r="7072" spans="1:11" x14ac:dyDescent="0.25">
      <c r="A7072" t="s">
        <v>10154</v>
      </c>
      <c r="B7072" t="s">
        <v>10154</v>
      </c>
      <c r="C7072">
        <v>508996</v>
      </c>
      <c r="D7072">
        <v>5833140</v>
      </c>
      <c r="E7072">
        <v>21</v>
      </c>
      <c r="F7072" t="s">
        <v>13</v>
      </c>
      <c r="G7072" t="s">
        <v>486</v>
      </c>
      <c r="I7072" t="s">
        <v>35</v>
      </c>
      <c r="J7072" t="s">
        <v>23</v>
      </c>
      <c r="K7072" s="2" t="str">
        <f>HYPERLINK("..\..\Imagery\ScannedSlabs\1986\CG86-634.jpg")</f>
        <v>..\..\Imagery\ScannedSlabs\1986\CG86-634.jpg</v>
      </c>
    </row>
    <row r="7073" spans="1:11" x14ac:dyDescent="0.25">
      <c r="A7073" t="s">
        <v>10155</v>
      </c>
      <c r="B7073" t="s">
        <v>10155</v>
      </c>
      <c r="C7073">
        <v>507360</v>
      </c>
      <c r="D7073">
        <v>5832262</v>
      </c>
      <c r="E7073">
        <v>21</v>
      </c>
      <c r="F7073" t="s">
        <v>13</v>
      </c>
      <c r="G7073" t="s">
        <v>6106</v>
      </c>
      <c r="I7073" t="s">
        <v>38</v>
      </c>
      <c r="J7073" t="s">
        <v>23</v>
      </c>
      <c r="K7073" s="2" t="str">
        <f>HYPERLINK("..\..\Imagery\ScannedSlabs\1986\CG86-635.jpg")</f>
        <v>..\..\Imagery\ScannedSlabs\1986\CG86-635.jpg</v>
      </c>
    </row>
    <row r="7074" spans="1:11" x14ac:dyDescent="0.25">
      <c r="A7074" t="s">
        <v>10156</v>
      </c>
      <c r="B7074" t="s">
        <v>10156</v>
      </c>
      <c r="C7074">
        <v>506979</v>
      </c>
      <c r="D7074">
        <v>5830997</v>
      </c>
      <c r="E7074">
        <v>21</v>
      </c>
      <c r="F7074" t="s">
        <v>13</v>
      </c>
      <c r="G7074" t="s">
        <v>1589</v>
      </c>
      <c r="I7074" t="s">
        <v>38</v>
      </c>
      <c r="J7074" t="s">
        <v>16</v>
      </c>
      <c r="K7074" s="2" t="str">
        <f>HYPERLINK("..\..\Imagery\ScannedSlabs\1986\CG86-636.jpg")</f>
        <v>..\..\Imagery\ScannedSlabs\1986\CG86-636.jpg</v>
      </c>
    </row>
    <row r="7075" spans="1:11" x14ac:dyDescent="0.25">
      <c r="A7075" t="s">
        <v>10157</v>
      </c>
      <c r="B7075" t="s">
        <v>10157</v>
      </c>
      <c r="C7075">
        <v>506416</v>
      </c>
      <c r="D7075">
        <v>5832057</v>
      </c>
      <c r="E7075">
        <v>21</v>
      </c>
      <c r="F7075" t="s">
        <v>13</v>
      </c>
      <c r="G7075" t="s">
        <v>99</v>
      </c>
      <c r="I7075" t="s">
        <v>38</v>
      </c>
      <c r="J7075" t="s">
        <v>16</v>
      </c>
      <c r="K7075" s="2" t="str">
        <f>HYPERLINK("..\..\Imagery\ScannedSlabs\1986\CG86-637.jpg")</f>
        <v>..\..\Imagery\ScannedSlabs\1986\CG86-637.jpg</v>
      </c>
    </row>
    <row r="7076" spans="1:11" x14ac:dyDescent="0.25">
      <c r="A7076" t="s">
        <v>10158</v>
      </c>
      <c r="B7076" t="s">
        <v>10158</v>
      </c>
      <c r="C7076">
        <v>514996</v>
      </c>
      <c r="D7076">
        <v>5839673</v>
      </c>
      <c r="E7076">
        <v>21</v>
      </c>
      <c r="F7076" t="s">
        <v>13</v>
      </c>
      <c r="G7076" t="s">
        <v>10159</v>
      </c>
      <c r="I7076" t="s">
        <v>38</v>
      </c>
      <c r="J7076" t="s">
        <v>16</v>
      </c>
      <c r="K7076" s="2" t="str">
        <f>HYPERLINK("..\..\Imagery\ScannedSlabs\1986\CG86-640.jpg")</f>
        <v>..\..\Imagery\ScannedSlabs\1986\CG86-640.jpg</v>
      </c>
    </row>
    <row r="7077" spans="1:11" x14ac:dyDescent="0.25">
      <c r="A7077" t="s">
        <v>10160</v>
      </c>
      <c r="B7077" t="s">
        <v>10160</v>
      </c>
      <c r="C7077">
        <v>511259</v>
      </c>
      <c r="D7077">
        <v>5842482</v>
      </c>
      <c r="E7077">
        <v>21</v>
      </c>
      <c r="F7077" t="s">
        <v>13</v>
      </c>
      <c r="G7077" t="s">
        <v>10161</v>
      </c>
      <c r="I7077" t="s">
        <v>38</v>
      </c>
      <c r="J7077" t="s">
        <v>16</v>
      </c>
      <c r="K7077" s="2" t="str">
        <f>HYPERLINK("..\..\Imagery\ScannedSlabs\1986\CG86-641.jpg")</f>
        <v>..\..\Imagery\ScannedSlabs\1986\CG86-641.jpg</v>
      </c>
    </row>
    <row r="7078" spans="1:11" x14ac:dyDescent="0.25">
      <c r="A7078" t="s">
        <v>10162</v>
      </c>
      <c r="B7078" t="s">
        <v>10162</v>
      </c>
      <c r="C7078">
        <v>427957</v>
      </c>
      <c r="D7078">
        <v>5776773</v>
      </c>
      <c r="E7078">
        <v>21</v>
      </c>
      <c r="F7078" t="s">
        <v>13</v>
      </c>
      <c r="G7078" t="s">
        <v>448</v>
      </c>
      <c r="H7078" t="s">
        <v>2810</v>
      </c>
      <c r="I7078" t="s">
        <v>15</v>
      </c>
      <c r="J7078" t="s">
        <v>16</v>
      </c>
      <c r="K7078" s="2" t="str">
        <f>HYPERLINK("..\..\Imagery\ScannedSlabs\1999\CG99-028.jpg")</f>
        <v>..\..\Imagery\ScannedSlabs\1999\CG99-028.jpg</v>
      </c>
    </row>
    <row r="7079" spans="1:11" x14ac:dyDescent="0.25">
      <c r="A7079" t="s">
        <v>10163</v>
      </c>
      <c r="B7079" t="s">
        <v>10164</v>
      </c>
      <c r="C7079">
        <v>427350</v>
      </c>
      <c r="D7079">
        <v>5778625</v>
      </c>
      <c r="E7079">
        <v>21</v>
      </c>
      <c r="F7079" t="s">
        <v>13</v>
      </c>
      <c r="G7079" t="s">
        <v>526</v>
      </c>
      <c r="I7079" t="s">
        <v>15</v>
      </c>
      <c r="J7079" t="s">
        <v>16</v>
      </c>
      <c r="K7079" s="2" t="str">
        <f>HYPERLINK("..\..\Imagery\ScannedSlabs\1999\CG99-029C.jpg")</f>
        <v>..\..\Imagery\ScannedSlabs\1999\CG99-029C.jpg</v>
      </c>
    </row>
    <row r="7080" spans="1:11" x14ac:dyDescent="0.25">
      <c r="A7080" t="s">
        <v>10165</v>
      </c>
      <c r="B7080" t="s">
        <v>10165</v>
      </c>
      <c r="C7080">
        <v>501785</v>
      </c>
      <c r="D7080">
        <v>5754780</v>
      </c>
      <c r="E7080">
        <v>21</v>
      </c>
      <c r="F7080" t="s">
        <v>13</v>
      </c>
      <c r="G7080" t="s">
        <v>4535</v>
      </c>
      <c r="H7080" t="s">
        <v>125</v>
      </c>
      <c r="I7080" t="s">
        <v>38</v>
      </c>
      <c r="J7080" t="s">
        <v>23</v>
      </c>
      <c r="K7080" s="2" t="str">
        <f>HYPERLINK("..\..\Imagery\ScannedSlabs\1993\CG93-582.jpg")</f>
        <v>..\..\Imagery\ScannedSlabs\1993\CG93-582.jpg</v>
      </c>
    </row>
    <row r="7081" spans="1:11" x14ac:dyDescent="0.25">
      <c r="A7081" t="s">
        <v>10166</v>
      </c>
      <c r="B7081" t="s">
        <v>10166</v>
      </c>
      <c r="C7081">
        <v>527455</v>
      </c>
      <c r="D7081">
        <v>5742713</v>
      </c>
      <c r="E7081">
        <v>21</v>
      </c>
      <c r="F7081" t="s">
        <v>13</v>
      </c>
      <c r="G7081" t="s">
        <v>73</v>
      </c>
      <c r="H7081" t="s">
        <v>125</v>
      </c>
      <c r="I7081" t="s">
        <v>38</v>
      </c>
      <c r="J7081" t="s">
        <v>16</v>
      </c>
      <c r="K7081" s="2" t="str">
        <f>HYPERLINK("..\..\Imagery\ScannedSlabs\1993\CG93-583.jpg")</f>
        <v>..\..\Imagery\ScannedSlabs\1993\CG93-583.jpg</v>
      </c>
    </row>
    <row r="7082" spans="1:11" x14ac:dyDescent="0.25">
      <c r="A7082" t="s">
        <v>10167</v>
      </c>
      <c r="B7082" t="s">
        <v>10167</v>
      </c>
      <c r="C7082">
        <v>526227</v>
      </c>
      <c r="D7082">
        <v>5742498</v>
      </c>
      <c r="E7082">
        <v>21</v>
      </c>
      <c r="F7082" t="s">
        <v>13</v>
      </c>
      <c r="G7082" t="s">
        <v>10168</v>
      </c>
      <c r="H7082" t="s">
        <v>125</v>
      </c>
      <c r="I7082" t="s">
        <v>15</v>
      </c>
      <c r="J7082" t="s">
        <v>23</v>
      </c>
      <c r="K7082" s="2" t="str">
        <f>HYPERLINK("..\..\Imagery\ScannedSlabs\1993\CG93-584.jpg")</f>
        <v>..\..\Imagery\ScannedSlabs\1993\CG93-584.jpg</v>
      </c>
    </row>
    <row r="7083" spans="1:11" x14ac:dyDescent="0.25">
      <c r="A7083" t="s">
        <v>10169</v>
      </c>
      <c r="B7083" t="s">
        <v>10169</v>
      </c>
      <c r="C7083">
        <v>533326</v>
      </c>
      <c r="D7083">
        <v>5812092</v>
      </c>
      <c r="E7083">
        <v>21</v>
      </c>
      <c r="F7083" t="s">
        <v>13</v>
      </c>
      <c r="G7083" t="s">
        <v>25</v>
      </c>
      <c r="I7083" t="s">
        <v>38</v>
      </c>
      <c r="J7083" t="s">
        <v>16</v>
      </c>
      <c r="K7083" s="2" t="str">
        <f>HYPERLINK("..\..\Imagery\ScannedSlabs\2003\CG03-327.jpg")</f>
        <v>..\..\Imagery\ScannedSlabs\2003\CG03-327.jpg</v>
      </c>
    </row>
    <row r="7084" spans="1:11" x14ac:dyDescent="0.25">
      <c r="A7084" t="s">
        <v>10170</v>
      </c>
      <c r="B7084" t="s">
        <v>10170</v>
      </c>
      <c r="C7084">
        <v>533650</v>
      </c>
      <c r="D7084">
        <v>5812260</v>
      </c>
      <c r="E7084">
        <v>21</v>
      </c>
      <c r="F7084" t="s">
        <v>13</v>
      </c>
      <c r="G7084" t="s">
        <v>75</v>
      </c>
      <c r="I7084" t="s">
        <v>38</v>
      </c>
      <c r="J7084" t="s">
        <v>16</v>
      </c>
      <c r="K7084" s="2" t="str">
        <f>HYPERLINK("..\..\Imagery\ScannedSlabs\2003\CG03-328.jpg")</f>
        <v>..\..\Imagery\ScannedSlabs\2003\CG03-328.jpg</v>
      </c>
    </row>
    <row r="7085" spans="1:11" x14ac:dyDescent="0.25">
      <c r="A7085" t="s">
        <v>10171</v>
      </c>
      <c r="B7085" t="s">
        <v>10171</v>
      </c>
      <c r="C7085">
        <v>534028</v>
      </c>
      <c r="D7085">
        <v>5812268</v>
      </c>
      <c r="E7085">
        <v>21</v>
      </c>
      <c r="F7085" t="s">
        <v>13</v>
      </c>
      <c r="G7085" t="s">
        <v>124</v>
      </c>
      <c r="I7085" t="s">
        <v>38</v>
      </c>
      <c r="J7085" t="s">
        <v>16</v>
      </c>
      <c r="K7085" s="2" t="str">
        <f>HYPERLINK("..\..\Imagery\ScannedSlabs\2003\CG03-329.jpg")</f>
        <v>..\..\Imagery\ScannedSlabs\2003\CG03-329.jpg</v>
      </c>
    </row>
    <row r="7086" spans="1:11" x14ac:dyDescent="0.25">
      <c r="A7086" t="s">
        <v>10172</v>
      </c>
      <c r="B7086" t="s">
        <v>10172</v>
      </c>
      <c r="C7086">
        <v>534581</v>
      </c>
      <c r="D7086">
        <v>5812333</v>
      </c>
      <c r="E7086">
        <v>21</v>
      </c>
      <c r="F7086" t="s">
        <v>13</v>
      </c>
      <c r="G7086" t="s">
        <v>10173</v>
      </c>
      <c r="I7086" t="s">
        <v>38</v>
      </c>
      <c r="J7086" t="s">
        <v>16</v>
      </c>
      <c r="K7086" s="2" t="str">
        <f>HYPERLINK("..\..\Imagery\ScannedSlabs\2003\CG03-330.jpg")</f>
        <v>..\..\Imagery\ScannedSlabs\2003\CG03-330.jpg</v>
      </c>
    </row>
    <row r="7087" spans="1:11" x14ac:dyDescent="0.25">
      <c r="A7087" t="s">
        <v>10174</v>
      </c>
      <c r="B7087" t="s">
        <v>10174</v>
      </c>
      <c r="C7087">
        <v>534945</v>
      </c>
      <c r="D7087">
        <v>5812519</v>
      </c>
      <c r="E7087">
        <v>21</v>
      </c>
      <c r="F7087" t="s">
        <v>13</v>
      </c>
      <c r="G7087" t="s">
        <v>2939</v>
      </c>
      <c r="I7087" t="s">
        <v>38</v>
      </c>
      <c r="J7087" t="s">
        <v>16</v>
      </c>
      <c r="K7087" s="2" t="str">
        <f>HYPERLINK("..\..\Imagery\ScannedSlabs\2003\CG03-331.jpg")</f>
        <v>..\..\Imagery\ScannedSlabs\2003\CG03-331.jpg</v>
      </c>
    </row>
    <row r="7088" spans="1:11" x14ac:dyDescent="0.25">
      <c r="A7088" t="s">
        <v>10175</v>
      </c>
      <c r="B7088" t="s">
        <v>10175</v>
      </c>
      <c r="C7088">
        <v>490889</v>
      </c>
      <c r="D7088">
        <v>5784860</v>
      </c>
      <c r="E7088">
        <v>21</v>
      </c>
      <c r="F7088" t="s">
        <v>13</v>
      </c>
      <c r="G7088" t="s">
        <v>246</v>
      </c>
      <c r="I7088" t="s">
        <v>35</v>
      </c>
      <c r="J7088" t="s">
        <v>23</v>
      </c>
      <c r="K7088" s="2" t="str">
        <f>HYPERLINK("..\..\Imagery\ScannedSlabs\1992\VN92-179.jpg")</f>
        <v>..\..\Imagery\ScannedSlabs\1992\VN92-179.jpg</v>
      </c>
    </row>
    <row r="7089" spans="1:12" x14ac:dyDescent="0.25">
      <c r="A7089" t="s">
        <v>10176</v>
      </c>
      <c r="B7089" t="s">
        <v>10177</v>
      </c>
      <c r="C7089">
        <v>496055</v>
      </c>
      <c r="D7089">
        <v>5786410</v>
      </c>
      <c r="E7089">
        <v>21</v>
      </c>
      <c r="F7089" t="s">
        <v>13</v>
      </c>
      <c r="G7089" t="s">
        <v>51</v>
      </c>
      <c r="H7089" t="s">
        <v>4106</v>
      </c>
      <c r="I7089" t="s">
        <v>38</v>
      </c>
      <c r="J7089" t="s">
        <v>23</v>
      </c>
      <c r="K7089" s="2" t="str">
        <f>HYPERLINK("..\..\Imagery\ScannedSlabs\1992\VN92-180A.jpg")</f>
        <v>..\..\Imagery\ScannedSlabs\1992\VN92-180A.jpg</v>
      </c>
    </row>
    <row r="7090" spans="1:12" x14ac:dyDescent="0.25">
      <c r="A7090" t="s">
        <v>10178</v>
      </c>
      <c r="B7090" t="s">
        <v>10179</v>
      </c>
      <c r="C7090">
        <v>434022</v>
      </c>
      <c r="D7090">
        <v>5866756</v>
      </c>
      <c r="E7090">
        <v>21</v>
      </c>
      <c r="F7090" t="s">
        <v>13</v>
      </c>
      <c r="G7090" t="s">
        <v>2090</v>
      </c>
      <c r="I7090" t="s">
        <v>38</v>
      </c>
      <c r="J7090" t="s">
        <v>16</v>
      </c>
      <c r="K7090" s="2" t="str">
        <f>HYPERLINK("..\..\Imagery\ScannedSlabs\1991\DE91-149A.jpg")</f>
        <v>..\..\Imagery\ScannedSlabs\1991\DE91-149A.jpg</v>
      </c>
    </row>
    <row r="7091" spans="1:12" x14ac:dyDescent="0.25">
      <c r="A7091" t="s">
        <v>10180</v>
      </c>
      <c r="B7091" t="s">
        <v>10180</v>
      </c>
      <c r="C7091">
        <v>472084</v>
      </c>
      <c r="D7091">
        <v>5938118</v>
      </c>
      <c r="E7091">
        <v>21</v>
      </c>
      <c r="F7091" t="s">
        <v>13</v>
      </c>
      <c r="G7091" t="s">
        <v>105</v>
      </c>
      <c r="I7091" t="s">
        <v>38</v>
      </c>
      <c r="J7091" t="s">
        <v>16</v>
      </c>
      <c r="K7091" s="2" t="str">
        <f>HYPERLINK("..\..\Imagery\ScannedSlabs\1981\CG81-123.jpg")</f>
        <v>..\..\Imagery\ScannedSlabs\1981\CG81-123.jpg</v>
      </c>
    </row>
    <row r="7092" spans="1:12" x14ac:dyDescent="0.25">
      <c r="A7092" t="s">
        <v>10181</v>
      </c>
      <c r="B7092" t="s">
        <v>10181</v>
      </c>
      <c r="C7092">
        <v>472194</v>
      </c>
      <c r="D7092">
        <v>5938235</v>
      </c>
      <c r="E7092">
        <v>21</v>
      </c>
      <c r="F7092" t="s">
        <v>13</v>
      </c>
      <c r="G7092" t="s">
        <v>10182</v>
      </c>
      <c r="I7092" t="s">
        <v>15</v>
      </c>
      <c r="J7092" t="s">
        <v>23</v>
      </c>
      <c r="K7092" s="2" t="str">
        <f>HYPERLINK("..\..\Imagery\ScannedSlabs\1981\CG81-124.jpg")</f>
        <v>..\..\Imagery\ScannedSlabs\1981\CG81-124.jpg</v>
      </c>
    </row>
    <row r="7093" spans="1:12" x14ac:dyDescent="0.25">
      <c r="A7093" t="s">
        <v>10183</v>
      </c>
      <c r="B7093" t="s">
        <v>10183</v>
      </c>
      <c r="C7093">
        <v>416113</v>
      </c>
      <c r="D7093">
        <v>5965905</v>
      </c>
      <c r="E7093">
        <v>21</v>
      </c>
      <c r="F7093" t="s">
        <v>13</v>
      </c>
      <c r="G7093" t="s">
        <v>296</v>
      </c>
      <c r="I7093" t="s">
        <v>38</v>
      </c>
      <c r="J7093" t="s">
        <v>16</v>
      </c>
      <c r="K7093" s="2" t="str">
        <f>HYPERLINK("..\..\Imagery\ScannedSlabs\1981\CG81-696.jpg")</f>
        <v>..\..\Imagery\ScannedSlabs\1981\CG81-696.jpg</v>
      </c>
    </row>
    <row r="7094" spans="1:12" x14ac:dyDescent="0.25">
      <c r="A7094" t="s">
        <v>10184</v>
      </c>
      <c r="B7094" t="s">
        <v>10184</v>
      </c>
      <c r="C7094">
        <v>427593</v>
      </c>
      <c r="D7094">
        <v>5816897</v>
      </c>
      <c r="E7094">
        <v>21</v>
      </c>
      <c r="F7094" t="s">
        <v>13</v>
      </c>
      <c r="G7094" t="s">
        <v>1678</v>
      </c>
      <c r="H7094" t="s">
        <v>10185</v>
      </c>
      <c r="I7094" t="s">
        <v>35</v>
      </c>
      <c r="J7094" t="s">
        <v>16</v>
      </c>
      <c r="K7094" s="2" t="str">
        <f>HYPERLINK("..\..\Imagery\ScannedSlabs\1999\CG99-015.jpg")</f>
        <v>..\..\Imagery\ScannedSlabs\1999\CG99-015.jpg</v>
      </c>
    </row>
    <row r="7095" spans="1:12" x14ac:dyDescent="0.25">
      <c r="A7095" t="s">
        <v>10186</v>
      </c>
      <c r="B7095" t="s">
        <v>10186</v>
      </c>
      <c r="C7095">
        <v>425389</v>
      </c>
      <c r="D7095">
        <v>5817250</v>
      </c>
      <c r="E7095">
        <v>21</v>
      </c>
      <c r="F7095" t="s">
        <v>13</v>
      </c>
      <c r="G7095" t="s">
        <v>1070</v>
      </c>
      <c r="H7095" t="s">
        <v>510</v>
      </c>
      <c r="I7095" t="s">
        <v>35</v>
      </c>
      <c r="J7095" t="s">
        <v>16</v>
      </c>
      <c r="K7095" s="2" t="str">
        <f>HYPERLINK("..\..\Imagery\ScannedSlabs\1999\CG99-016.jpg")</f>
        <v>..\..\Imagery\ScannedSlabs\1999\CG99-016.jpg</v>
      </c>
    </row>
    <row r="7096" spans="1:12" x14ac:dyDescent="0.25">
      <c r="A7096" t="s">
        <v>10187</v>
      </c>
      <c r="B7096" t="s">
        <v>10187</v>
      </c>
      <c r="C7096">
        <v>558202</v>
      </c>
      <c r="D7096">
        <v>5914378</v>
      </c>
      <c r="E7096">
        <v>21</v>
      </c>
      <c r="F7096" t="s">
        <v>13</v>
      </c>
      <c r="G7096" t="s">
        <v>5767</v>
      </c>
      <c r="I7096" t="s">
        <v>38</v>
      </c>
      <c r="J7096" t="s">
        <v>16</v>
      </c>
      <c r="K7096" s="2" t="str">
        <f>HYPERLINK("..\..\Imagery\ScannedSlabs\1985\VN85-347.jpg")</f>
        <v>..\..\Imagery\ScannedSlabs\1985\VN85-347.jpg</v>
      </c>
    </row>
    <row r="7097" spans="1:12" x14ac:dyDescent="0.25">
      <c r="A7097" t="s">
        <v>10188</v>
      </c>
      <c r="B7097" t="s">
        <v>10188</v>
      </c>
      <c r="C7097">
        <v>558911</v>
      </c>
      <c r="D7097">
        <v>5915171</v>
      </c>
      <c r="E7097">
        <v>21</v>
      </c>
      <c r="F7097" t="s">
        <v>13</v>
      </c>
      <c r="G7097" t="s">
        <v>51</v>
      </c>
      <c r="I7097" t="s">
        <v>38</v>
      </c>
      <c r="J7097" t="s">
        <v>16</v>
      </c>
      <c r="K7097" s="2" t="str">
        <f>HYPERLINK("..\..\Imagery\ScannedSlabs\1985\VN85-349.jpg")</f>
        <v>..\..\Imagery\ScannedSlabs\1985\VN85-349.jpg</v>
      </c>
    </row>
    <row r="7098" spans="1:12" x14ac:dyDescent="0.25">
      <c r="A7098" t="s">
        <v>10189</v>
      </c>
      <c r="B7098" t="s">
        <v>10189</v>
      </c>
      <c r="C7098">
        <v>561910</v>
      </c>
      <c r="D7098">
        <v>5916693</v>
      </c>
      <c r="E7098">
        <v>21</v>
      </c>
      <c r="F7098" t="s">
        <v>13</v>
      </c>
      <c r="G7098" t="s">
        <v>484</v>
      </c>
      <c r="I7098" t="s">
        <v>38</v>
      </c>
      <c r="J7098" t="s">
        <v>23</v>
      </c>
      <c r="K7098" s="2" t="str">
        <f>HYPERLINK("..\..\Imagery\ScannedSlabs\1985\VN85-354.jpg")</f>
        <v>..\..\Imagery\ScannedSlabs\1985\VN85-354.jpg</v>
      </c>
    </row>
    <row r="7099" spans="1:12" x14ac:dyDescent="0.25">
      <c r="A7099" t="s">
        <v>10190</v>
      </c>
      <c r="B7099" t="s">
        <v>10190</v>
      </c>
      <c r="C7099">
        <v>528820</v>
      </c>
      <c r="D7099">
        <v>5728210</v>
      </c>
      <c r="E7099">
        <v>21</v>
      </c>
      <c r="F7099" t="s">
        <v>13</v>
      </c>
      <c r="G7099" t="s">
        <v>1837</v>
      </c>
      <c r="I7099" t="s">
        <v>38</v>
      </c>
      <c r="J7099" t="s">
        <v>23</v>
      </c>
      <c r="K7099" s="2" t="str">
        <f>HYPERLINK("..\..\Imagery\ScannedSlabs\1993\CG93-141.jpg")</f>
        <v>..\..\Imagery\ScannedSlabs\1993\CG93-141.jpg</v>
      </c>
    </row>
    <row r="7100" spans="1:12" x14ac:dyDescent="0.25">
      <c r="A7100" t="s">
        <v>10191</v>
      </c>
      <c r="B7100" t="s">
        <v>10191</v>
      </c>
      <c r="C7100">
        <v>596446</v>
      </c>
      <c r="D7100">
        <v>5792950</v>
      </c>
      <c r="E7100">
        <v>21</v>
      </c>
      <c r="F7100" t="s">
        <v>13</v>
      </c>
      <c r="G7100" t="s">
        <v>1129</v>
      </c>
      <c r="I7100" t="s">
        <v>38</v>
      </c>
      <c r="J7100" t="s">
        <v>16</v>
      </c>
      <c r="K7100" s="2" t="str">
        <f>HYPERLINK("..\..\Imagery\ScannedSlabs\1987\CG87-488.jpg")</f>
        <v>..\..\Imagery\ScannedSlabs\1987\CG87-488.jpg</v>
      </c>
    </row>
    <row r="7101" spans="1:12" x14ac:dyDescent="0.25">
      <c r="A7101" t="s">
        <v>10192</v>
      </c>
      <c r="B7101" t="s">
        <v>10193</v>
      </c>
      <c r="C7101">
        <v>588821</v>
      </c>
      <c r="D7101">
        <v>5780673</v>
      </c>
      <c r="E7101">
        <v>21</v>
      </c>
      <c r="F7101" t="s">
        <v>13</v>
      </c>
      <c r="G7101" t="s">
        <v>124</v>
      </c>
      <c r="I7101" t="s">
        <v>35</v>
      </c>
      <c r="J7101" t="s">
        <v>16</v>
      </c>
      <c r="K7101" s="2" t="str">
        <f>HYPERLINK("..\..\Imagery\ScannedSlabs\1987\VN87-399A.jpg")</f>
        <v>..\..\Imagery\ScannedSlabs\1987\VN87-399A.jpg</v>
      </c>
      <c r="L7101" t="s">
        <v>10194</v>
      </c>
    </row>
    <row r="7102" spans="1:12" x14ac:dyDescent="0.25">
      <c r="A7102" t="s">
        <v>10192</v>
      </c>
      <c r="B7102" t="s">
        <v>10195</v>
      </c>
      <c r="C7102">
        <v>588821</v>
      </c>
      <c r="D7102">
        <v>5780673</v>
      </c>
      <c r="E7102">
        <v>21</v>
      </c>
      <c r="F7102" t="s">
        <v>13</v>
      </c>
      <c r="G7102" t="s">
        <v>124</v>
      </c>
      <c r="I7102" t="s">
        <v>38</v>
      </c>
      <c r="J7102" t="s">
        <v>23</v>
      </c>
      <c r="K7102" s="2" t="str">
        <f>HYPERLINK("..\..\Imagery\ScannedSlabs\1987\VN87-399B.jpg")</f>
        <v>..\..\Imagery\ScannedSlabs\1987\VN87-399B.jpg</v>
      </c>
    </row>
    <row r="7103" spans="1:12" x14ac:dyDescent="0.25">
      <c r="A7103" t="s">
        <v>10196</v>
      </c>
      <c r="B7103" t="s">
        <v>10196</v>
      </c>
      <c r="C7103">
        <v>459343</v>
      </c>
      <c r="D7103">
        <v>6054077</v>
      </c>
      <c r="E7103">
        <v>21</v>
      </c>
      <c r="F7103" t="s">
        <v>13</v>
      </c>
      <c r="I7103" t="s">
        <v>279</v>
      </c>
      <c r="J7103" t="s">
        <v>137</v>
      </c>
      <c r="L7103" t="s">
        <v>138</v>
      </c>
    </row>
    <row r="7104" spans="1:12" x14ac:dyDescent="0.25">
      <c r="A7104" t="s">
        <v>10197</v>
      </c>
      <c r="B7104" t="s">
        <v>10197</v>
      </c>
      <c r="C7104">
        <v>459977</v>
      </c>
      <c r="D7104">
        <v>6054967</v>
      </c>
      <c r="E7104">
        <v>21</v>
      </c>
      <c r="F7104" t="s">
        <v>13</v>
      </c>
      <c r="G7104" t="s">
        <v>124</v>
      </c>
      <c r="I7104" t="s">
        <v>38</v>
      </c>
      <c r="J7104" t="s">
        <v>16</v>
      </c>
      <c r="K7104" s="2" t="str">
        <f>HYPERLINK("..\..\Imagery\ScannedSlabs\1979\CG79-262.jpg")</f>
        <v>..\..\Imagery\ScannedSlabs\1979\CG79-262.jpg</v>
      </c>
    </row>
    <row r="7105" spans="1:12" x14ac:dyDescent="0.25">
      <c r="A7105" t="s">
        <v>9402</v>
      </c>
      <c r="B7105" t="s">
        <v>10198</v>
      </c>
      <c r="C7105">
        <v>460966</v>
      </c>
      <c r="D7105">
        <v>6055150</v>
      </c>
      <c r="E7105">
        <v>21</v>
      </c>
      <c r="F7105" t="s">
        <v>13</v>
      </c>
      <c r="G7105" t="s">
        <v>27</v>
      </c>
      <c r="I7105" t="s">
        <v>15</v>
      </c>
      <c r="J7105" t="s">
        <v>16</v>
      </c>
      <c r="K7105" s="2" t="str">
        <f>HYPERLINK("..\..\Imagery\ScannedSlabs\1979\CG79-263B.jpg")</f>
        <v>..\..\Imagery\ScannedSlabs\1979\CG79-263B.jpg</v>
      </c>
      <c r="L7105" t="s">
        <v>10199</v>
      </c>
    </row>
    <row r="7106" spans="1:12" x14ac:dyDescent="0.25">
      <c r="A7106" t="s">
        <v>10200</v>
      </c>
      <c r="B7106" t="s">
        <v>10200</v>
      </c>
      <c r="C7106">
        <v>489314</v>
      </c>
      <c r="D7106">
        <v>5903244</v>
      </c>
      <c r="E7106">
        <v>21</v>
      </c>
      <c r="F7106" t="s">
        <v>13</v>
      </c>
      <c r="G7106" t="s">
        <v>99</v>
      </c>
      <c r="I7106" t="s">
        <v>15</v>
      </c>
      <c r="J7106" t="s">
        <v>16</v>
      </c>
      <c r="K7106" s="2" t="str">
        <f>HYPERLINK("..\..\Imagery\ScannedSlabs\1984\CG84-378.jpg")</f>
        <v>..\..\Imagery\ScannedSlabs\1984\CG84-378.jpg</v>
      </c>
    </row>
    <row r="7107" spans="1:12" x14ac:dyDescent="0.25">
      <c r="A7107" t="s">
        <v>6243</v>
      </c>
      <c r="B7107" t="s">
        <v>10201</v>
      </c>
      <c r="C7107">
        <v>562579</v>
      </c>
      <c r="D7107">
        <v>5765343</v>
      </c>
      <c r="E7107">
        <v>21</v>
      </c>
      <c r="F7107" t="s">
        <v>13</v>
      </c>
      <c r="G7107" t="s">
        <v>526</v>
      </c>
      <c r="I7107" t="s">
        <v>38</v>
      </c>
      <c r="J7107" t="s">
        <v>16</v>
      </c>
      <c r="K7107" s="2" t="str">
        <f>HYPERLINK("..\..\Imagery\ScannedSlabs\1987\CG87-249B.jpg")</f>
        <v>..\..\Imagery\ScannedSlabs\1987\CG87-249B.jpg</v>
      </c>
    </row>
    <row r="7108" spans="1:12" x14ac:dyDescent="0.25">
      <c r="A7108" t="s">
        <v>10202</v>
      </c>
      <c r="B7108" t="s">
        <v>10202</v>
      </c>
      <c r="C7108">
        <v>562283</v>
      </c>
      <c r="D7108">
        <v>5767052</v>
      </c>
      <c r="E7108">
        <v>21</v>
      </c>
      <c r="F7108" t="s">
        <v>13</v>
      </c>
      <c r="G7108" t="s">
        <v>51</v>
      </c>
      <c r="I7108" t="s">
        <v>38</v>
      </c>
      <c r="J7108" t="s">
        <v>16</v>
      </c>
      <c r="K7108" s="2" t="str">
        <f>HYPERLINK("..\..\Imagery\ScannedSlabs\1987\CG87-251.jpg")</f>
        <v>..\..\Imagery\ScannedSlabs\1987\CG87-251.jpg</v>
      </c>
    </row>
    <row r="7109" spans="1:12" x14ac:dyDescent="0.25">
      <c r="A7109" t="s">
        <v>4680</v>
      </c>
      <c r="B7109" t="s">
        <v>10203</v>
      </c>
      <c r="C7109">
        <v>527939</v>
      </c>
      <c r="D7109">
        <v>5732065</v>
      </c>
      <c r="E7109">
        <v>21</v>
      </c>
      <c r="F7109" t="s">
        <v>13</v>
      </c>
      <c r="G7109" t="s">
        <v>606</v>
      </c>
      <c r="H7109" t="s">
        <v>607</v>
      </c>
      <c r="I7109" t="s">
        <v>38</v>
      </c>
      <c r="J7109" t="s">
        <v>23</v>
      </c>
      <c r="K7109" s="2" t="str">
        <f>HYPERLINK("..\..\Imagery\ScannedSlabs\1993\CG93-057E.jpg")</f>
        <v>..\..\Imagery\ScannedSlabs\1993\CG93-057E.jpg</v>
      </c>
    </row>
    <row r="7110" spans="1:12" x14ac:dyDescent="0.25">
      <c r="A7110" t="s">
        <v>4680</v>
      </c>
      <c r="B7110" t="s">
        <v>10204</v>
      </c>
      <c r="C7110">
        <v>527939</v>
      </c>
      <c r="D7110">
        <v>5732065</v>
      </c>
      <c r="E7110">
        <v>21</v>
      </c>
      <c r="F7110" t="s">
        <v>13</v>
      </c>
      <c r="G7110" t="s">
        <v>925</v>
      </c>
      <c r="I7110" t="s">
        <v>38</v>
      </c>
      <c r="J7110" t="s">
        <v>20</v>
      </c>
      <c r="K7110" s="2" t="str">
        <f>HYPERLINK("..\..\Imagery\ScannedSlabs\1993\CG93-057D.jpg")</f>
        <v>..\..\Imagery\ScannedSlabs\1993\CG93-057D.jpg</v>
      </c>
    </row>
    <row r="7111" spans="1:12" x14ac:dyDescent="0.25">
      <c r="A7111" t="s">
        <v>10205</v>
      </c>
      <c r="B7111" t="s">
        <v>10205</v>
      </c>
      <c r="C7111">
        <v>527400</v>
      </c>
      <c r="D7111">
        <v>5732320</v>
      </c>
      <c r="E7111">
        <v>21</v>
      </c>
      <c r="F7111" t="s">
        <v>13</v>
      </c>
      <c r="G7111" t="s">
        <v>262</v>
      </c>
      <c r="I7111" t="s">
        <v>38</v>
      </c>
      <c r="J7111" t="s">
        <v>23</v>
      </c>
      <c r="K7111" s="2" t="str">
        <f>HYPERLINK("..\..\Imagery\ScannedSlabs\1993\CG93-058.jpg")</f>
        <v>..\..\Imagery\ScannedSlabs\1993\CG93-058.jpg</v>
      </c>
    </row>
    <row r="7112" spans="1:12" x14ac:dyDescent="0.25">
      <c r="A7112" t="s">
        <v>10206</v>
      </c>
      <c r="B7112" t="s">
        <v>10206</v>
      </c>
      <c r="C7112">
        <v>527078</v>
      </c>
      <c r="D7112">
        <v>5732862</v>
      </c>
      <c r="E7112">
        <v>21</v>
      </c>
      <c r="F7112" t="s">
        <v>13</v>
      </c>
      <c r="G7112" t="s">
        <v>448</v>
      </c>
      <c r="H7112" t="s">
        <v>1570</v>
      </c>
      <c r="I7112" t="s">
        <v>38</v>
      </c>
      <c r="J7112" t="s">
        <v>20</v>
      </c>
      <c r="K7112" s="2" t="str">
        <f>HYPERLINK("..\..\Imagery\ScannedSlabs\1993\CG93-059.jpg")</f>
        <v>..\..\Imagery\ScannedSlabs\1993\CG93-059.jpg</v>
      </c>
    </row>
    <row r="7113" spans="1:12" x14ac:dyDescent="0.25">
      <c r="A7113" t="s">
        <v>10207</v>
      </c>
      <c r="B7113" t="s">
        <v>10207</v>
      </c>
      <c r="C7113">
        <v>526800</v>
      </c>
      <c r="D7113">
        <v>5733291</v>
      </c>
      <c r="E7113">
        <v>21</v>
      </c>
      <c r="F7113" t="s">
        <v>13</v>
      </c>
      <c r="G7113" t="s">
        <v>220</v>
      </c>
      <c r="H7113" t="s">
        <v>1570</v>
      </c>
      <c r="I7113" t="s">
        <v>15</v>
      </c>
      <c r="J7113" t="s">
        <v>20</v>
      </c>
      <c r="K7113" s="2" t="str">
        <f>HYPERLINK("..\..\Imagery\ScannedSlabs\1993\CG93-060.jpg")</f>
        <v>..\..\Imagery\ScannedSlabs\1993\CG93-060.jpg</v>
      </c>
    </row>
    <row r="7114" spans="1:12" x14ac:dyDescent="0.25">
      <c r="A7114" t="s">
        <v>10208</v>
      </c>
      <c r="B7114" t="s">
        <v>10208</v>
      </c>
      <c r="C7114">
        <v>356692</v>
      </c>
      <c r="D7114">
        <v>5824592</v>
      </c>
      <c r="E7114">
        <v>21</v>
      </c>
      <c r="F7114" t="s">
        <v>13</v>
      </c>
      <c r="G7114" t="s">
        <v>25</v>
      </c>
      <c r="I7114" t="s">
        <v>38</v>
      </c>
      <c r="J7114" t="s">
        <v>16</v>
      </c>
      <c r="K7114" s="2" t="str">
        <f>HYPERLINK("..\..\Imagery\ScannedSlabs\1998\CG98-190.jpg")</f>
        <v>..\..\Imagery\ScannedSlabs\1998\CG98-190.jpg</v>
      </c>
    </row>
    <row r="7115" spans="1:12" x14ac:dyDescent="0.25">
      <c r="A7115" t="s">
        <v>10209</v>
      </c>
      <c r="B7115" t="s">
        <v>10209</v>
      </c>
      <c r="C7115">
        <v>424712</v>
      </c>
      <c r="D7115">
        <v>5847006</v>
      </c>
      <c r="E7115">
        <v>21</v>
      </c>
      <c r="F7115" t="s">
        <v>13</v>
      </c>
      <c r="G7115" t="s">
        <v>920</v>
      </c>
      <c r="I7115" t="s">
        <v>35</v>
      </c>
      <c r="J7115" t="s">
        <v>16</v>
      </c>
      <c r="K7115" s="2" t="str">
        <f>HYPERLINK("..\..\Imagery\ScannedSlabs\1997\CG97-144.jpg")</f>
        <v>..\..\Imagery\ScannedSlabs\1997\CG97-144.jpg</v>
      </c>
    </row>
    <row r="7116" spans="1:12" x14ac:dyDescent="0.25">
      <c r="A7116" t="s">
        <v>10210</v>
      </c>
      <c r="B7116" t="s">
        <v>10210</v>
      </c>
      <c r="C7116">
        <v>418140</v>
      </c>
      <c r="D7116">
        <v>5844465</v>
      </c>
      <c r="E7116">
        <v>21</v>
      </c>
      <c r="F7116" t="s">
        <v>13</v>
      </c>
      <c r="G7116" t="s">
        <v>10211</v>
      </c>
      <c r="I7116" t="s">
        <v>38</v>
      </c>
      <c r="J7116" t="s">
        <v>16</v>
      </c>
      <c r="K7116" s="2" t="str">
        <f>HYPERLINK("..\..\Imagery\ScannedSlabs\1997\CG97-145.jpg")</f>
        <v>..\..\Imagery\ScannedSlabs\1997\CG97-145.jpg</v>
      </c>
    </row>
    <row r="7117" spans="1:12" x14ac:dyDescent="0.25">
      <c r="A7117" t="s">
        <v>10212</v>
      </c>
      <c r="B7117" t="s">
        <v>10212</v>
      </c>
      <c r="C7117">
        <v>429500</v>
      </c>
      <c r="D7117">
        <v>5797584</v>
      </c>
      <c r="E7117">
        <v>21</v>
      </c>
      <c r="F7117" t="s">
        <v>13</v>
      </c>
      <c r="G7117" t="s">
        <v>3256</v>
      </c>
      <c r="H7117" t="s">
        <v>510</v>
      </c>
      <c r="I7117" t="s">
        <v>38</v>
      </c>
      <c r="J7117" t="s">
        <v>16</v>
      </c>
      <c r="K7117" s="2" t="str">
        <f>HYPERLINK("..\..\Imagery\ScannedSlabs\1999\CG99-011.jpg")</f>
        <v>..\..\Imagery\ScannedSlabs\1999\CG99-011.jpg</v>
      </c>
    </row>
    <row r="7118" spans="1:12" x14ac:dyDescent="0.25">
      <c r="A7118" t="s">
        <v>10213</v>
      </c>
      <c r="B7118" t="s">
        <v>10213</v>
      </c>
      <c r="C7118">
        <v>429589</v>
      </c>
      <c r="D7118">
        <v>5803215</v>
      </c>
      <c r="E7118">
        <v>21</v>
      </c>
      <c r="F7118" t="s">
        <v>13</v>
      </c>
      <c r="G7118" t="s">
        <v>448</v>
      </c>
      <c r="H7118" t="s">
        <v>510</v>
      </c>
      <c r="I7118" t="s">
        <v>15</v>
      </c>
      <c r="J7118" t="s">
        <v>16</v>
      </c>
      <c r="K7118" s="2" t="str">
        <f>HYPERLINK("..\..\Imagery\ScannedSlabs\1999\CG99-012.jpg")</f>
        <v>..\..\Imagery\ScannedSlabs\1999\CG99-012.jpg</v>
      </c>
    </row>
    <row r="7119" spans="1:12" x14ac:dyDescent="0.25">
      <c r="A7119" t="s">
        <v>10214</v>
      </c>
      <c r="B7119" t="s">
        <v>10214</v>
      </c>
      <c r="C7119">
        <v>431913</v>
      </c>
      <c r="D7119">
        <v>5807342</v>
      </c>
      <c r="E7119">
        <v>21</v>
      </c>
      <c r="F7119" t="s">
        <v>13</v>
      </c>
      <c r="G7119" t="s">
        <v>448</v>
      </c>
      <c r="H7119" t="s">
        <v>510</v>
      </c>
      <c r="I7119" t="s">
        <v>38</v>
      </c>
      <c r="J7119" t="s">
        <v>16</v>
      </c>
      <c r="K7119" s="2" t="str">
        <f>HYPERLINK("..\..\Imagery\ScannedSlabs\1999\CG99-013.jpg")</f>
        <v>..\..\Imagery\ScannedSlabs\1999\CG99-013.jpg</v>
      </c>
    </row>
    <row r="7120" spans="1:12" x14ac:dyDescent="0.25">
      <c r="A7120" t="s">
        <v>10215</v>
      </c>
      <c r="B7120" t="s">
        <v>10216</v>
      </c>
      <c r="C7120">
        <v>578318</v>
      </c>
      <c r="D7120">
        <v>5832737</v>
      </c>
      <c r="E7120">
        <v>21</v>
      </c>
      <c r="F7120" t="s">
        <v>13</v>
      </c>
      <c r="G7120" t="s">
        <v>3826</v>
      </c>
      <c r="J7120" t="s">
        <v>137</v>
      </c>
    </row>
    <row r="7121" spans="1:12" x14ac:dyDescent="0.25">
      <c r="A7121" t="s">
        <v>10215</v>
      </c>
      <c r="B7121" t="s">
        <v>10217</v>
      </c>
      <c r="C7121">
        <v>578318</v>
      </c>
      <c r="D7121">
        <v>5832737</v>
      </c>
      <c r="E7121">
        <v>21</v>
      </c>
      <c r="F7121" t="s">
        <v>13</v>
      </c>
      <c r="G7121" t="s">
        <v>3826</v>
      </c>
      <c r="J7121" t="s">
        <v>137</v>
      </c>
    </row>
    <row r="7122" spans="1:12" x14ac:dyDescent="0.25">
      <c r="A7122" t="s">
        <v>10215</v>
      </c>
      <c r="B7122" t="s">
        <v>10218</v>
      </c>
      <c r="C7122">
        <v>578318</v>
      </c>
      <c r="D7122">
        <v>5832737</v>
      </c>
      <c r="E7122">
        <v>21</v>
      </c>
      <c r="F7122" t="s">
        <v>13</v>
      </c>
      <c r="G7122" t="s">
        <v>3826</v>
      </c>
      <c r="J7122" t="s">
        <v>137</v>
      </c>
    </row>
    <row r="7123" spans="1:12" x14ac:dyDescent="0.25">
      <c r="A7123" t="s">
        <v>10219</v>
      </c>
      <c r="B7123" t="s">
        <v>10220</v>
      </c>
      <c r="C7123">
        <v>579593</v>
      </c>
      <c r="D7123">
        <v>5832833</v>
      </c>
      <c r="E7123">
        <v>21</v>
      </c>
      <c r="F7123" t="s">
        <v>13</v>
      </c>
      <c r="G7123" t="s">
        <v>10221</v>
      </c>
      <c r="J7123" t="s">
        <v>137</v>
      </c>
    </row>
    <row r="7124" spans="1:12" x14ac:dyDescent="0.25">
      <c r="A7124" t="s">
        <v>10222</v>
      </c>
      <c r="B7124" t="s">
        <v>10222</v>
      </c>
      <c r="C7124">
        <v>471580</v>
      </c>
      <c r="D7124">
        <v>5938958</v>
      </c>
      <c r="E7124">
        <v>21</v>
      </c>
      <c r="F7124" t="s">
        <v>13</v>
      </c>
      <c r="G7124" t="s">
        <v>3047</v>
      </c>
      <c r="I7124" t="s">
        <v>38</v>
      </c>
      <c r="J7124" t="s">
        <v>23</v>
      </c>
      <c r="K7124" s="2" t="str">
        <f>HYPERLINK("..\..\Imagery\ScannedSlabs\1981\CG81-177.jpg")</f>
        <v>..\..\Imagery\ScannedSlabs\1981\CG81-177.jpg</v>
      </c>
    </row>
    <row r="7125" spans="1:12" x14ac:dyDescent="0.25">
      <c r="A7125" t="s">
        <v>10223</v>
      </c>
      <c r="B7125" t="s">
        <v>10223</v>
      </c>
      <c r="C7125">
        <v>476523</v>
      </c>
      <c r="D7125">
        <v>5931455</v>
      </c>
      <c r="E7125">
        <v>21</v>
      </c>
      <c r="F7125" t="s">
        <v>13</v>
      </c>
      <c r="G7125" t="s">
        <v>165</v>
      </c>
      <c r="I7125" t="s">
        <v>38</v>
      </c>
      <c r="J7125" t="s">
        <v>16</v>
      </c>
      <c r="K7125" s="2" t="str">
        <f>HYPERLINK("..\..\Imagery\ScannedSlabs\1981\CG81-179.jpg")</f>
        <v>..\..\Imagery\ScannedSlabs\1981\CG81-179.jpg</v>
      </c>
    </row>
    <row r="7126" spans="1:12" x14ac:dyDescent="0.25">
      <c r="A7126" t="s">
        <v>10224</v>
      </c>
      <c r="B7126" t="s">
        <v>10224</v>
      </c>
      <c r="C7126">
        <v>551515</v>
      </c>
      <c r="D7126">
        <v>5923565</v>
      </c>
      <c r="E7126">
        <v>21</v>
      </c>
      <c r="F7126" t="s">
        <v>13</v>
      </c>
      <c r="G7126" t="s">
        <v>379</v>
      </c>
      <c r="H7126" t="s">
        <v>5902</v>
      </c>
      <c r="I7126" t="s">
        <v>35</v>
      </c>
      <c r="J7126" t="s">
        <v>23</v>
      </c>
      <c r="K7126" s="2" t="str">
        <f>HYPERLINK("..\..\Imagery\ScannedSlabs\1985\CG85-338.jpg")</f>
        <v>..\..\Imagery\ScannedSlabs\1985\CG85-338.jpg</v>
      </c>
    </row>
    <row r="7127" spans="1:12" x14ac:dyDescent="0.25">
      <c r="A7127" t="s">
        <v>10225</v>
      </c>
      <c r="B7127" t="s">
        <v>10225</v>
      </c>
      <c r="C7127">
        <v>358095</v>
      </c>
      <c r="D7127">
        <v>6001787</v>
      </c>
      <c r="E7127">
        <v>21</v>
      </c>
      <c r="F7127" t="s">
        <v>13</v>
      </c>
      <c r="G7127" t="s">
        <v>1215</v>
      </c>
      <c r="H7127" t="s">
        <v>1216</v>
      </c>
      <c r="I7127" t="s">
        <v>38</v>
      </c>
      <c r="J7127" t="s">
        <v>16</v>
      </c>
      <c r="K7127" s="2" t="str">
        <f>HYPERLINK("..\..\Imagery\ScannedSlabs\1983\CG83-215.jpg")</f>
        <v>..\..\Imagery\ScannedSlabs\1983\CG83-215.jpg</v>
      </c>
    </row>
    <row r="7128" spans="1:12" x14ac:dyDescent="0.25">
      <c r="A7128" t="s">
        <v>10226</v>
      </c>
      <c r="B7128" t="s">
        <v>10226</v>
      </c>
      <c r="C7128">
        <v>355422</v>
      </c>
      <c r="D7128">
        <v>5999074</v>
      </c>
      <c r="E7128">
        <v>21</v>
      </c>
      <c r="F7128" t="s">
        <v>13</v>
      </c>
      <c r="G7128" t="s">
        <v>1215</v>
      </c>
      <c r="H7128" t="s">
        <v>1216</v>
      </c>
      <c r="I7128" t="s">
        <v>38</v>
      </c>
      <c r="J7128" t="s">
        <v>16</v>
      </c>
      <c r="K7128" s="2" t="str">
        <f>HYPERLINK("..\..\Imagery\ScannedSlabs\1983\CG83-216.jpg")</f>
        <v>..\..\Imagery\ScannedSlabs\1983\CG83-216.jpg</v>
      </c>
    </row>
    <row r="7129" spans="1:12" x14ac:dyDescent="0.25">
      <c r="A7129" t="s">
        <v>10227</v>
      </c>
      <c r="B7129" t="s">
        <v>10227</v>
      </c>
      <c r="C7129">
        <v>360575</v>
      </c>
      <c r="D7129">
        <v>6000597</v>
      </c>
      <c r="E7129">
        <v>21</v>
      </c>
      <c r="F7129" t="s">
        <v>13</v>
      </c>
      <c r="G7129" t="s">
        <v>1215</v>
      </c>
      <c r="H7129" t="s">
        <v>1216</v>
      </c>
      <c r="I7129" t="s">
        <v>38</v>
      </c>
      <c r="J7129" t="s">
        <v>16</v>
      </c>
      <c r="K7129" s="2" t="str">
        <f>HYPERLINK("..\..\Imagery\ScannedSlabs\1983\CG83-217.jpg")</f>
        <v>..\..\Imagery\ScannedSlabs\1983\CG83-217.jpg</v>
      </c>
    </row>
    <row r="7130" spans="1:12" x14ac:dyDescent="0.25">
      <c r="A7130" t="s">
        <v>10228</v>
      </c>
      <c r="B7130" t="s">
        <v>10228</v>
      </c>
      <c r="C7130">
        <v>363139</v>
      </c>
      <c r="D7130">
        <v>6000513</v>
      </c>
      <c r="E7130">
        <v>21</v>
      </c>
      <c r="F7130" t="s">
        <v>13</v>
      </c>
      <c r="G7130" t="s">
        <v>1215</v>
      </c>
      <c r="H7130" t="s">
        <v>1216</v>
      </c>
      <c r="I7130" t="s">
        <v>38</v>
      </c>
      <c r="J7130" t="s">
        <v>16</v>
      </c>
      <c r="K7130" s="2" t="str">
        <f>HYPERLINK("..\..\Imagery\ScannedSlabs\1983\CG83-218.jpg")</f>
        <v>..\..\Imagery\ScannedSlabs\1983\CG83-218.jpg</v>
      </c>
    </row>
    <row r="7131" spans="1:12" x14ac:dyDescent="0.25">
      <c r="A7131" t="s">
        <v>10229</v>
      </c>
      <c r="B7131" t="s">
        <v>10229</v>
      </c>
      <c r="C7131">
        <v>540485</v>
      </c>
      <c r="D7131">
        <v>5879963</v>
      </c>
      <c r="E7131">
        <v>21</v>
      </c>
      <c r="F7131" t="s">
        <v>13</v>
      </c>
      <c r="G7131" t="s">
        <v>129</v>
      </c>
      <c r="H7131" t="s">
        <v>67</v>
      </c>
      <c r="I7131" t="s">
        <v>35</v>
      </c>
      <c r="J7131" t="s">
        <v>23</v>
      </c>
      <c r="K7131" s="2" t="str">
        <f>HYPERLINK("..\..\Imagery\ScannedSlabs\1985\CG85-264.jpg")</f>
        <v>..\..\Imagery\ScannedSlabs\1985\CG85-264.jpg</v>
      </c>
    </row>
    <row r="7132" spans="1:12" x14ac:dyDescent="0.25">
      <c r="A7132" t="s">
        <v>10230</v>
      </c>
      <c r="B7132" t="s">
        <v>10230</v>
      </c>
      <c r="C7132">
        <v>498852</v>
      </c>
      <c r="D7132">
        <v>5890898</v>
      </c>
      <c r="E7132">
        <v>21</v>
      </c>
      <c r="F7132" t="s">
        <v>13</v>
      </c>
      <c r="G7132" t="s">
        <v>1950</v>
      </c>
      <c r="H7132" t="s">
        <v>1594</v>
      </c>
      <c r="I7132" t="s">
        <v>38</v>
      </c>
      <c r="J7132" t="s">
        <v>23</v>
      </c>
      <c r="K7132" s="2" t="str">
        <f>HYPERLINK("..\..\Imagery\ScannedSlabs\1985\CG85-267.jpg")</f>
        <v>..\..\Imagery\ScannedSlabs\1985\CG85-267.jpg</v>
      </c>
    </row>
    <row r="7133" spans="1:12" x14ac:dyDescent="0.25">
      <c r="A7133" t="s">
        <v>6398</v>
      </c>
      <c r="B7133" t="s">
        <v>10231</v>
      </c>
      <c r="C7133">
        <v>525165</v>
      </c>
      <c r="D7133">
        <v>5958255</v>
      </c>
      <c r="E7133">
        <v>21</v>
      </c>
      <c r="F7133" t="s">
        <v>13</v>
      </c>
      <c r="G7133" t="s">
        <v>10232</v>
      </c>
      <c r="H7133" t="s">
        <v>1370</v>
      </c>
      <c r="I7133" t="s">
        <v>55</v>
      </c>
      <c r="J7133" t="s">
        <v>16</v>
      </c>
      <c r="K7133" s="2" t="str">
        <f>HYPERLINK("..\..\Imagery\ScannedSlabs\1984\CG84-491A.jpg")</f>
        <v>..\..\Imagery\ScannedSlabs\1984\CG84-491A.jpg</v>
      </c>
    </row>
    <row r="7134" spans="1:12" x14ac:dyDescent="0.25">
      <c r="A7134" t="s">
        <v>6398</v>
      </c>
      <c r="B7134" t="s">
        <v>10233</v>
      </c>
      <c r="C7134">
        <v>525165</v>
      </c>
      <c r="D7134">
        <v>5958255</v>
      </c>
      <c r="E7134">
        <v>21</v>
      </c>
      <c r="F7134" t="s">
        <v>13</v>
      </c>
      <c r="G7134" t="s">
        <v>10232</v>
      </c>
      <c r="H7134" t="s">
        <v>1370</v>
      </c>
      <c r="I7134" t="s">
        <v>15</v>
      </c>
      <c r="J7134" t="s">
        <v>23</v>
      </c>
      <c r="K7134" s="2" t="str">
        <f>HYPERLINK("..\..\Imagery\ScannedSlabs\1984\CG84-491C.jpg")</f>
        <v>..\..\Imagery\ScannedSlabs\1984\CG84-491C.jpg</v>
      </c>
    </row>
    <row r="7135" spans="1:12" x14ac:dyDescent="0.25">
      <c r="A7135" t="s">
        <v>10234</v>
      </c>
      <c r="B7135" t="s">
        <v>10235</v>
      </c>
      <c r="C7135">
        <v>333310</v>
      </c>
      <c r="D7135">
        <v>5835479</v>
      </c>
      <c r="E7135">
        <v>21</v>
      </c>
      <c r="F7135" t="s">
        <v>13</v>
      </c>
      <c r="I7135" t="s">
        <v>55</v>
      </c>
      <c r="J7135" t="s">
        <v>137</v>
      </c>
      <c r="L7135" t="s">
        <v>10236</v>
      </c>
    </row>
    <row r="7136" spans="1:12" x14ac:dyDescent="0.25">
      <c r="A7136" t="s">
        <v>10234</v>
      </c>
      <c r="B7136" t="s">
        <v>10237</v>
      </c>
      <c r="C7136">
        <v>333310</v>
      </c>
      <c r="D7136">
        <v>5835479</v>
      </c>
      <c r="E7136">
        <v>21</v>
      </c>
      <c r="F7136" t="s">
        <v>13</v>
      </c>
      <c r="G7136" t="s">
        <v>3971</v>
      </c>
      <c r="I7136" t="s">
        <v>35</v>
      </c>
      <c r="J7136" t="s">
        <v>16</v>
      </c>
      <c r="K7136" s="2" t="str">
        <f>HYPERLINK("..\..\Imagery\ScannedSlabs\1998\CG98-302A.jpg")</f>
        <v>..\..\Imagery\ScannedSlabs\1998\CG98-302A.jpg</v>
      </c>
    </row>
    <row r="7137" spans="1:11" x14ac:dyDescent="0.25">
      <c r="A7137" t="s">
        <v>10238</v>
      </c>
      <c r="B7137" t="s">
        <v>10238</v>
      </c>
      <c r="C7137">
        <v>332136</v>
      </c>
      <c r="D7137">
        <v>5832789</v>
      </c>
      <c r="E7137">
        <v>21</v>
      </c>
      <c r="F7137" t="s">
        <v>13</v>
      </c>
      <c r="G7137" t="s">
        <v>207</v>
      </c>
      <c r="H7137" t="s">
        <v>437</v>
      </c>
      <c r="I7137" t="s">
        <v>38</v>
      </c>
      <c r="J7137" t="s">
        <v>16</v>
      </c>
      <c r="K7137" s="2" t="str">
        <f>HYPERLINK("..\..\Imagery\ScannedSlabs\1998\CG98-303.jpg")</f>
        <v>..\..\Imagery\ScannedSlabs\1998\CG98-303.jpg</v>
      </c>
    </row>
    <row r="7138" spans="1:11" x14ac:dyDescent="0.25">
      <c r="A7138" t="s">
        <v>10239</v>
      </c>
      <c r="B7138" t="s">
        <v>10240</v>
      </c>
      <c r="C7138">
        <v>356785</v>
      </c>
      <c r="D7138">
        <v>6109213</v>
      </c>
      <c r="E7138">
        <v>21</v>
      </c>
      <c r="F7138" t="s">
        <v>13</v>
      </c>
      <c r="I7138" t="s">
        <v>35</v>
      </c>
      <c r="J7138" t="s">
        <v>137</v>
      </c>
    </row>
    <row r="7139" spans="1:11" x14ac:dyDescent="0.25">
      <c r="A7139" t="s">
        <v>10239</v>
      </c>
      <c r="B7139" t="s">
        <v>10241</v>
      </c>
      <c r="C7139">
        <v>356785</v>
      </c>
      <c r="D7139">
        <v>6109213</v>
      </c>
      <c r="E7139">
        <v>21</v>
      </c>
      <c r="F7139" t="s">
        <v>13</v>
      </c>
      <c r="I7139" t="s">
        <v>38</v>
      </c>
      <c r="J7139" t="s">
        <v>137</v>
      </c>
    </row>
    <row r="7140" spans="1:11" x14ac:dyDescent="0.25">
      <c r="A7140" t="s">
        <v>10239</v>
      </c>
      <c r="B7140" t="s">
        <v>10242</v>
      </c>
      <c r="C7140">
        <v>356785</v>
      </c>
      <c r="D7140">
        <v>6109213</v>
      </c>
      <c r="E7140">
        <v>21</v>
      </c>
      <c r="F7140" t="s">
        <v>13</v>
      </c>
      <c r="I7140" t="s">
        <v>35</v>
      </c>
      <c r="J7140" t="s">
        <v>137</v>
      </c>
    </row>
    <row r="7141" spans="1:11" x14ac:dyDescent="0.25">
      <c r="A7141" t="s">
        <v>10243</v>
      </c>
      <c r="B7141" t="s">
        <v>10244</v>
      </c>
      <c r="C7141">
        <v>356648</v>
      </c>
      <c r="D7141">
        <v>6109036</v>
      </c>
      <c r="E7141">
        <v>21</v>
      </c>
      <c r="F7141" t="s">
        <v>13</v>
      </c>
      <c r="I7141" t="s">
        <v>35</v>
      </c>
      <c r="J7141" t="s">
        <v>137</v>
      </c>
    </row>
    <row r="7142" spans="1:11" x14ac:dyDescent="0.25">
      <c r="A7142" t="s">
        <v>10243</v>
      </c>
      <c r="B7142" t="s">
        <v>7030</v>
      </c>
      <c r="C7142">
        <v>356648</v>
      </c>
      <c r="D7142">
        <v>6109036</v>
      </c>
      <c r="E7142">
        <v>21</v>
      </c>
      <c r="F7142" t="s">
        <v>13</v>
      </c>
      <c r="I7142" t="s">
        <v>38</v>
      </c>
      <c r="J7142" t="s">
        <v>137</v>
      </c>
    </row>
    <row r="7143" spans="1:11" x14ac:dyDescent="0.25">
      <c r="A7143" t="s">
        <v>10243</v>
      </c>
      <c r="B7143" t="s">
        <v>10245</v>
      </c>
      <c r="C7143">
        <v>356648</v>
      </c>
      <c r="D7143">
        <v>6109036</v>
      </c>
      <c r="E7143">
        <v>21</v>
      </c>
      <c r="F7143" t="s">
        <v>13</v>
      </c>
      <c r="I7143" t="s">
        <v>35</v>
      </c>
      <c r="J7143" t="s">
        <v>137</v>
      </c>
    </row>
    <row r="7144" spans="1:11" x14ac:dyDescent="0.25">
      <c r="A7144" t="s">
        <v>10246</v>
      </c>
      <c r="B7144" t="s">
        <v>10247</v>
      </c>
      <c r="C7144">
        <v>356410</v>
      </c>
      <c r="D7144">
        <v>6108418</v>
      </c>
      <c r="E7144">
        <v>21</v>
      </c>
      <c r="F7144" t="s">
        <v>13</v>
      </c>
      <c r="I7144" t="s">
        <v>35</v>
      </c>
      <c r="J7144" t="s">
        <v>137</v>
      </c>
    </row>
    <row r="7145" spans="1:11" x14ac:dyDescent="0.25">
      <c r="A7145" t="s">
        <v>10248</v>
      </c>
      <c r="B7145" t="s">
        <v>10249</v>
      </c>
      <c r="C7145">
        <v>355671</v>
      </c>
      <c r="D7145">
        <v>6101314</v>
      </c>
      <c r="E7145">
        <v>21</v>
      </c>
      <c r="F7145" t="s">
        <v>13</v>
      </c>
      <c r="I7145" t="s">
        <v>38</v>
      </c>
      <c r="J7145" t="s">
        <v>137</v>
      </c>
    </row>
    <row r="7146" spans="1:11" x14ac:dyDescent="0.25">
      <c r="A7146" t="s">
        <v>10250</v>
      </c>
      <c r="B7146" t="s">
        <v>10250</v>
      </c>
      <c r="C7146">
        <v>334783</v>
      </c>
      <c r="D7146">
        <v>5835988</v>
      </c>
      <c r="E7146">
        <v>21</v>
      </c>
      <c r="F7146" t="s">
        <v>13</v>
      </c>
      <c r="G7146" t="s">
        <v>3971</v>
      </c>
      <c r="H7146" t="s">
        <v>1546</v>
      </c>
      <c r="I7146" t="s">
        <v>35</v>
      </c>
      <c r="J7146" t="s">
        <v>16</v>
      </c>
      <c r="K7146" s="2" t="str">
        <f>HYPERLINK("..\..\Imagery\ScannedSlabs\1998\CG98-125.jpg")</f>
        <v>..\..\Imagery\ScannedSlabs\1998\CG98-125.jpg</v>
      </c>
    </row>
    <row r="7147" spans="1:11" x14ac:dyDescent="0.25">
      <c r="A7147" t="s">
        <v>10251</v>
      </c>
      <c r="B7147" t="s">
        <v>10251</v>
      </c>
      <c r="C7147">
        <v>407517</v>
      </c>
      <c r="D7147">
        <v>5842084</v>
      </c>
      <c r="E7147">
        <v>21</v>
      </c>
      <c r="F7147" t="s">
        <v>13</v>
      </c>
      <c r="G7147" t="s">
        <v>162</v>
      </c>
      <c r="I7147" t="s">
        <v>38</v>
      </c>
      <c r="J7147" t="s">
        <v>16</v>
      </c>
      <c r="K7147" s="2" t="str">
        <f>HYPERLINK("..\..\Imagery\ScannedSlabs\1997\CG97-149.jpg")</f>
        <v>..\..\Imagery\ScannedSlabs\1997\CG97-149.jpg</v>
      </c>
    </row>
    <row r="7148" spans="1:11" x14ac:dyDescent="0.25">
      <c r="A7148" t="s">
        <v>10252</v>
      </c>
      <c r="B7148" t="s">
        <v>10252</v>
      </c>
      <c r="C7148">
        <v>404820</v>
      </c>
      <c r="D7148">
        <v>5846500</v>
      </c>
      <c r="E7148">
        <v>21</v>
      </c>
      <c r="F7148" t="s">
        <v>13</v>
      </c>
      <c r="G7148" t="s">
        <v>79</v>
      </c>
      <c r="I7148" t="s">
        <v>38</v>
      </c>
      <c r="J7148" t="s">
        <v>16</v>
      </c>
      <c r="K7148" s="2" t="str">
        <f>HYPERLINK("..\..\Imagery\ScannedSlabs\1997\CG97-150.jpg")</f>
        <v>..\..\Imagery\ScannedSlabs\1997\CG97-150.jpg</v>
      </c>
    </row>
    <row r="7149" spans="1:11" x14ac:dyDescent="0.25">
      <c r="A7149" t="s">
        <v>10253</v>
      </c>
      <c r="B7149" t="s">
        <v>10253</v>
      </c>
      <c r="C7149">
        <v>402804</v>
      </c>
      <c r="D7149">
        <v>5847493</v>
      </c>
      <c r="E7149">
        <v>21</v>
      </c>
      <c r="F7149" t="s">
        <v>13</v>
      </c>
      <c r="G7149" t="s">
        <v>25</v>
      </c>
      <c r="I7149" t="s">
        <v>38</v>
      </c>
      <c r="J7149" t="s">
        <v>16</v>
      </c>
      <c r="K7149" s="2" t="str">
        <f>HYPERLINK("..\..\Imagery\ScannedSlabs\1997\CG97-151.jpg")</f>
        <v>..\..\Imagery\ScannedSlabs\1997\CG97-151.jpg</v>
      </c>
    </row>
    <row r="7150" spans="1:11" x14ac:dyDescent="0.25">
      <c r="A7150" t="s">
        <v>10254</v>
      </c>
      <c r="B7150" t="s">
        <v>10254</v>
      </c>
      <c r="C7150">
        <v>498575</v>
      </c>
      <c r="D7150">
        <v>5814650</v>
      </c>
      <c r="E7150">
        <v>21</v>
      </c>
      <c r="F7150" t="s">
        <v>13</v>
      </c>
      <c r="G7150" t="s">
        <v>10255</v>
      </c>
      <c r="I7150" t="s">
        <v>35</v>
      </c>
      <c r="J7150" t="s">
        <v>23</v>
      </c>
      <c r="K7150" s="2" t="str">
        <f>HYPERLINK("..\..\Imagery\ScannedSlabs\1992\VN92-003.jpg")</f>
        <v>..\..\Imagery\ScannedSlabs\1992\VN92-003.jpg</v>
      </c>
    </row>
    <row r="7151" spans="1:11" x14ac:dyDescent="0.25">
      <c r="A7151" t="s">
        <v>10256</v>
      </c>
      <c r="B7151" t="s">
        <v>10256</v>
      </c>
      <c r="C7151">
        <v>496003</v>
      </c>
      <c r="D7151">
        <v>5810953</v>
      </c>
      <c r="E7151">
        <v>21</v>
      </c>
      <c r="F7151" t="s">
        <v>13</v>
      </c>
      <c r="G7151" t="s">
        <v>246</v>
      </c>
      <c r="H7151" t="s">
        <v>8954</v>
      </c>
      <c r="I7151" t="s">
        <v>38</v>
      </c>
      <c r="J7151" t="s">
        <v>16</v>
      </c>
      <c r="K7151" s="2" t="str">
        <f>HYPERLINK("..\..\Imagery\ScannedSlabs\1992\VN92-007.jpg")</f>
        <v>..\..\Imagery\ScannedSlabs\1992\VN92-007.jpg</v>
      </c>
    </row>
    <row r="7152" spans="1:11" x14ac:dyDescent="0.25">
      <c r="A7152" t="s">
        <v>10257</v>
      </c>
      <c r="B7152" t="s">
        <v>10257</v>
      </c>
      <c r="C7152">
        <v>495617</v>
      </c>
      <c r="D7152">
        <v>5810662</v>
      </c>
      <c r="E7152">
        <v>21</v>
      </c>
      <c r="F7152" t="s">
        <v>13</v>
      </c>
      <c r="G7152" t="s">
        <v>246</v>
      </c>
      <c r="H7152" t="s">
        <v>8954</v>
      </c>
      <c r="I7152" t="s">
        <v>35</v>
      </c>
      <c r="J7152" t="s">
        <v>16</v>
      </c>
      <c r="K7152" s="2" t="str">
        <f>HYPERLINK("..\..\Imagery\ScannedSlabs\1992\VN92-008.jpg")</f>
        <v>..\..\Imagery\ScannedSlabs\1992\VN92-008.jpg</v>
      </c>
    </row>
    <row r="7153" spans="1:12" x14ac:dyDescent="0.25">
      <c r="A7153" t="s">
        <v>10258</v>
      </c>
      <c r="B7153" t="s">
        <v>10258</v>
      </c>
      <c r="C7153">
        <v>495354</v>
      </c>
      <c r="D7153">
        <v>5809201</v>
      </c>
      <c r="E7153">
        <v>21</v>
      </c>
      <c r="F7153" t="s">
        <v>13</v>
      </c>
      <c r="G7153" t="s">
        <v>124</v>
      </c>
      <c r="I7153" t="s">
        <v>38</v>
      </c>
      <c r="J7153" t="s">
        <v>20</v>
      </c>
      <c r="K7153" s="2" t="str">
        <f>HYPERLINK("..\..\Imagery\ScannedSlabs\1992\VN92-010.jpg")</f>
        <v>..\..\Imagery\ScannedSlabs\1992\VN92-010.jpg</v>
      </c>
    </row>
    <row r="7154" spans="1:12" x14ac:dyDescent="0.25">
      <c r="A7154" t="s">
        <v>10259</v>
      </c>
      <c r="B7154" t="s">
        <v>10259</v>
      </c>
      <c r="C7154">
        <v>495632</v>
      </c>
      <c r="D7154">
        <v>5808990</v>
      </c>
      <c r="E7154">
        <v>21</v>
      </c>
      <c r="F7154" t="s">
        <v>13</v>
      </c>
      <c r="G7154" t="s">
        <v>51</v>
      </c>
      <c r="I7154" t="s">
        <v>38</v>
      </c>
      <c r="J7154" t="s">
        <v>16</v>
      </c>
      <c r="K7154" s="2" t="str">
        <f>HYPERLINK("..\..\Imagery\ScannedSlabs\1992\VN92-011.jpg")</f>
        <v>..\..\Imagery\ScannedSlabs\1992\VN92-011.jpg</v>
      </c>
    </row>
    <row r="7155" spans="1:12" x14ac:dyDescent="0.25">
      <c r="A7155" t="s">
        <v>10260</v>
      </c>
      <c r="B7155" t="s">
        <v>10260</v>
      </c>
      <c r="C7155">
        <v>533058</v>
      </c>
      <c r="D7155">
        <v>5925691</v>
      </c>
      <c r="E7155">
        <v>21</v>
      </c>
      <c r="F7155" t="s">
        <v>13</v>
      </c>
      <c r="G7155" t="s">
        <v>3088</v>
      </c>
      <c r="H7155" t="s">
        <v>1370</v>
      </c>
      <c r="I7155" t="s">
        <v>38</v>
      </c>
      <c r="J7155" t="s">
        <v>20</v>
      </c>
      <c r="K7155" s="2" t="str">
        <f>HYPERLINK("..\..\Imagery\ScannedSlabs\1985\CG85-169.jpg")</f>
        <v>..\..\Imagery\ScannedSlabs\1985\CG85-169.jpg</v>
      </c>
    </row>
    <row r="7156" spans="1:12" x14ac:dyDescent="0.25">
      <c r="A7156" t="s">
        <v>10261</v>
      </c>
      <c r="B7156" t="s">
        <v>10261</v>
      </c>
      <c r="C7156">
        <v>533472</v>
      </c>
      <c r="D7156">
        <v>5927482</v>
      </c>
      <c r="E7156">
        <v>21</v>
      </c>
      <c r="F7156" t="s">
        <v>13</v>
      </c>
      <c r="G7156" t="s">
        <v>3088</v>
      </c>
      <c r="H7156" t="s">
        <v>1370</v>
      </c>
      <c r="I7156" t="s">
        <v>15</v>
      </c>
      <c r="J7156" t="s">
        <v>23</v>
      </c>
      <c r="K7156" s="2" t="str">
        <f>HYPERLINK("..\..\Imagery\ScannedSlabs\1985\CG85-170.jpg")</f>
        <v>..\..\Imagery\ScannedSlabs\1985\CG85-170.jpg</v>
      </c>
    </row>
    <row r="7157" spans="1:12" x14ac:dyDescent="0.25">
      <c r="A7157" t="s">
        <v>10262</v>
      </c>
      <c r="B7157" t="s">
        <v>10262</v>
      </c>
      <c r="C7157">
        <v>520800</v>
      </c>
      <c r="D7157">
        <v>5913860</v>
      </c>
      <c r="E7157">
        <v>21</v>
      </c>
      <c r="F7157" t="s">
        <v>13</v>
      </c>
      <c r="G7157" t="s">
        <v>42</v>
      </c>
      <c r="H7157" t="s">
        <v>34</v>
      </c>
      <c r="I7157" t="s">
        <v>38</v>
      </c>
      <c r="J7157" t="s">
        <v>16</v>
      </c>
      <c r="K7157" s="2" t="str">
        <f>HYPERLINK("..\..\Imagery\ScannedSlabs\1985\CG85-171.jpg")</f>
        <v>..\..\Imagery\ScannedSlabs\1985\CG85-171.jpg</v>
      </c>
    </row>
    <row r="7158" spans="1:12" x14ac:dyDescent="0.25">
      <c r="A7158" t="s">
        <v>10263</v>
      </c>
      <c r="B7158" t="s">
        <v>10263</v>
      </c>
      <c r="C7158">
        <v>515482</v>
      </c>
      <c r="D7158">
        <v>5913714</v>
      </c>
      <c r="E7158">
        <v>21</v>
      </c>
      <c r="F7158" t="s">
        <v>13</v>
      </c>
      <c r="G7158" t="s">
        <v>10264</v>
      </c>
      <c r="H7158" t="s">
        <v>34</v>
      </c>
      <c r="I7158" t="s">
        <v>38</v>
      </c>
      <c r="J7158" t="s">
        <v>23</v>
      </c>
      <c r="K7158" s="2" t="str">
        <f>HYPERLINK("..\..\Imagery\ScannedSlabs\1985\CG85-172.jpg")</f>
        <v>..\..\Imagery\ScannedSlabs\1985\CG85-172.jpg</v>
      </c>
    </row>
    <row r="7159" spans="1:12" x14ac:dyDescent="0.25">
      <c r="A7159" t="s">
        <v>10265</v>
      </c>
      <c r="B7159" t="s">
        <v>10265</v>
      </c>
      <c r="C7159">
        <v>513522</v>
      </c>
      <c r="D7159">
        <v>5913746</v>
      </c>
      <c r="E7159">
        <v>21</v>
      </c>
      <c r="F7159" t="s">
        <v>13</v>
      </c>
      <c r="G7159" t="s">
        <v>33</v>
      </c>
      <c r="H7159" t="s">
        <v>34</v>
      </c>
      <c r="I7159" t="s">
        <v>38</v>
      </c>
      <c r="J7159" t="s">
        <v>16</v>
      </c>
      <c r="K7159" s="2" t="str">
        <f>HYPERLINK("..\..\Imagery\ScannedSlabs\1985\CG85-173.jpg")</f>
        <v>..\..\Imagery\ScannedSlabs\1985\CG85-173.jpg</v>
      </c>
    </row>
    <row r="7160" spans="1:12" x14ac:dyDescent="0.25">
      <c r="A7160" t="s">
        <v>10266</v>
      </c>
      <c r="B7160" t="s">
        <v>10266</v>
      </c>
      <c r="C7160">
        <v>506177</v>
      </c>
      <c r="D7160">
        <v>5898357</v>
      </c>
      <c r="E7160">
        <v>21</v>
      </c>
      <c r="F7160" t="s">
        <v>13</v>
      </c>
      <c r="G7160" t="s">
        <v>66</v>
      </c>
      <c r="H7160" t="s">
        <v>67</v>
      </c>
      <c r="I7160" t="s">
        <v>35</v>
      </c>
      <c r="J7160" t="s">
        <v>20</v>
      </c>
      <c r="K7160" s="2" t="str">
        <f>HYPERLINK("..\..\Imagery\ScannedSlabs\1985\CG85-174.jpg")</f>
        <v>..\..\Imagery\ScannedSlabs\1985\CG85-174.jpg</v>
      </c>
      <c r="L7160" t="s">
        <v>10267</v>
      </c>
    </row>
    <row r="7161" spans="1:12" x14ac:dyDescent="0.25">
      <c r="A7161" t="s">
        <v>10268</v>
      </c>
      <c r="B7161" t="s">
        <v>10268</v>
      </c>
      <c r="C7161">
        <v>520649</v>
      </c>
      <c r="D7161">
        <v>5937546</v>
      </c>
      <c r="E7161">
        <v>21</v>
      </c>
      <c r="F7161" t="s">
        <v>13</v>
      </c>
      <c r="G7161" t="s">
        <v>151</v>
      </c>
      <c r="I7161" t="s">
        <v>38</v>
      </c>
      <c r="J7161" t="s">
        <v>20</v>
      </c>
      <c r="K7161" s="2" t="str">
        <f>HYPERLINK("..\..\Imagery\ScannedSlabs\1981\VO81-473.jpg")</f>
        <v>..\..\Imagery\ScannedSlabs\1981\VO81-473.jpg</v>
      </c>
    </row>
    <row r="7162" spans="1:12" x14ac:dyDescent="0.25">
      <c r="A7162" t="s">
        <v>10269</v>
      </c>
      <c r="B7162" t="s">
        <v>10269</v>
      </c>
      <c r="C7162">
        <v>538888</v>
      </c>
      <c r="D7162">
        <v>5751380</v>
      </c>
      <c r="E7162">
        <v>21</v>
      </c>
      <c r="F7162" t="s">
        <v>13</v>
      </c>
      <c r="G7162" t="s">
        <v>2698</v>
      </c>
      <c r="I7162" t="s">
        <v>38</v>
      </c>
      <c r="J7162" t="s">
        <v>20</v>
      </c>
      <c r="K7162" s="2" t="str">
        <f>HYPERLINK("..\..\Imagery\ScannedSlabs\1993\VN93-540.jpg")</f>
        <v>..\..\Imagery\ScannedSlabs\1993\VN93-540.jpg</v>
      </c>
    </row>
    <row r="7163" spans="1:12" x14ac:dyDescent="0.25">
      <c r="A7163" t="s">
        <v>10270</v>
      </c>
      <c r="B7163" t="s">
        <v>10270</v>
      </c>
      <c r="C7163">
        <v>517677</v>
      </c>
      <c r="D7163">
        <v>5750452</v>
      </c>
      <c r="E7163">
        <v>21</v>
      </c>
      <c r="F7163" t="s">
        <v>13</v>
      </c>
      <c r="G7163" t="s">
        <v>124</v>
      </c>
      <c r="H7163" t="s">
        <v>125</v>
      </c>
      <c r="I7163" t="s">
        <v>38</v>
      </c>
      <c r="J7163" t="s">
        <v>20</v>
      </c>
      <c r="K7163" s="2" t="str">
        <f>HYPERLINK("..\..\Imagery\ScannedSlabs\1993\VN93-541.jpg")</f>
        <v>..\..\Imagery\ScannedSlabs\1993\VN93-541.jpg</v>
      </c>
    </row>
    <row r="7164" spans="1:12" x14ac:dyDescent="0.25">
      <c r="A7164" t="s">
        <v>10271</v>
      </c>
      <c r="B7164" t="s">
        <v>10271</v>
      </c>
      <c r="C7164">
        <v>442459</v>
      </c>
      <c r="D7164">
        <v>6048397</v>
      </c>
      <c r="E7164">
        <v>21</v>
      </c>
      <c r="F7164" t="s">
        <v>13</v>
      </c>
      <c r="I7164" t="s">
        <v>35</v>
      </c>
      <c r="J7164" t="s">
        <v>83</v>
      </c>
    </row>
    <row r="7165" spans="1:12" x14ac:dyDescent="0.25">
      <c r="A7165" t="s">
        <v>10272</v>
      </c>
      <c r="B7165" t="s">
        <v>10272</v>
      </c>
      <c r="C7165">
        <v>470897</v>
      </c>
      <c r="D7165">
        <v>6032556</v>
      </c>
      <c r="E7165">
        <v>21</v>
      </c>
      <c r="F7165" t="s">
        <v>13</v>
      </c>
      <c r="I7165" t="s">
        <v>35</v>
      </c>
      <c r="J7165" t="s">
        <v>83</v>
      </c>
    </row>
    <row r="7166" spans="1:12" x14ac:dyDescent="0.25">
      <c r="A7166" t="s">
        <v>10273</v>
      </c>
      <c r="B7166" t="s">
        <v>10273</v>
      </c>
      <c r="C7166">
        <v>484703</v>
      </c>
      <c r="D7166">
        <v>5804860</v>
      </c>
      <c r="E7166">
        <v>21</v>
      </c>
      <c r="F7166" t="s">
        <v>13</v>
      </c>
      <c r="G7166" t="s">
        <v>73</v>
      </c>
      <c r="H7166" t="s">
        <v>830</v>
      </c>
      <c r="I7166" t="s">
        <v>38</v>
      </c>
      <c r="J7166" t="s">
        <v>16</v>
      </c>
      <c r="K7166" s="2" t="str">
        <f>HYPERLINK("..\..\Imagery\ScannedSlabs\1992\HP92-043.jpg")</f>
        <v>..\..\Imagery\ScannedSlabs\1992\HP92-043.jpg</v>
      </c>
    </row>
    <row r="7167" spans="1:12" x14ac:dyDescent="0.25">
      <c r="A7167" t="s">
        <v>6046</v>
      </c>
      <c r="B7167" t="s">
        <v>10274</v>
      </c>
      <c r="C7167">
        <v>537920</v>
      </c>
      <c r="D7167">
        <v>5962238</v>
      </c>
      <c r="E7167">
        <v>21</v>
      </c>
      <c r="F7167" t="s">
        <v>13</v>
      </c>
      <c r="G7167" t="s">
        <v>732</v>
      </c>
      <c r="H7167" t="s">
        <v>6043</v>
      </c>
      <c r="I7167" t="s">
        <v>15</v>
      </c>
      <c r="J7167" t="s">
        <v>20</v>
      </c>
      <c r="K7167" s="2" t="str">
        <f>HYPERLINK("..\..\Imagery\ScannedSlabs\1984\CG84-486.1.jpg")</f>
        <v>..\..\Imagery\ScannedSlabs\1984\CG84-486.1.jpg</v>
      </c>
      <c r="L7167" t="s">
        <v>6048</v>
      </c>
    </row>
    <row r="7168" spans="1:12" x14ac:dyDescent="0.25">
      <c r="A7168" t="s">
        <v>10275</v>
      </c>
      <c r="B7168" t="s">
        <v>10275</v>
      </c>
      <c r="C7168">
        <v>520939</v>
      </c>
      <c r="D7168">
        <v>5952809</v>
      </c>
      <c r="E7168">
        <v>21</v>
      </c>
      <c r="F7168" t="s">
        <v>13</v>
      </c>
      <c r="G7168" t="s">
        <v>246</v>
      </c>
      <c r="H7168" t="s">
        <v>1370</v>
      </c>
      <c r="I7168" t="s">
        <v>15</v>
      </c>
      <c r="J7168" t="s">
        <v>23</v>
      </c>
      <c r="K7168" s="2" t="str">
        <f>HYPERLINK("..\..\Imagery\ScannedSlabs\1984\CG84-487.jpg")</f>
        <v>..\..\Imagery\ScannedSlabs\1984\CG84-487.jpg</v>
      </c>
    </row>
    <row r="7169" spans="1:12" x14ac:dyDescent="0.25">
      <c r="A7169" t="s">
        <v>10276</v>
      </c>
      <c r="B7169" t="s">
        <v>10276</v>
      </c>
      <c r="C7169">
        <v>363106</v>
      </c>
      <c r="D7169">
        <v>6000519</v>
      </c>
      <c r="E7169">
        <v>21</v>
      </c>
      <c r="F7169" t="s">
        <v>13</v>
      </c>
      <c r="G7169" t="s">
        <v>1215</v>
      </c>
      <c r="H7169" t="s">
        <v>1216</v>
      </c>
      <c r="I7169" t="s">
        <v>38</v>
      </c>
      <c r="J7169" t="s">
        <v>16</v>
      </c>
      <c r="K7169" s="2" t="str">
        <f>HYPERLINK("..\..\Imagery\ScannedSlabs\1983\CG83-213.jpg")</f>
        <v>..\..\Imagery\ScannedSlabs\1983\CG83-213.jpg</v>
      </c>
    </row>
    <row r="7170" spans="1:12" x14ac:dyDescent="0.25">
      <c r="A7170" t="s">
        <v>10277</v>
      </c>
      <c r="B7170" t="s">
        <v>10277</v>
      </c>
      <c r="C7170">
        <v>361032</v>
      </c>
      <c r="D7170">
        <v>6001789</v>
      </c>
      <c r="E7170">
        <v>21</v>
      </c>
      <c r="F7170" t="s">
        <v>13</v>
      </c>
      <c r="G7170" t="s">
        <v>1215</v>
      </c>
      <c r="H7170" t="s">
        <v>1216</v>
      </c>
      <c r="I7170" t="s">
        <v>38</v>
      </c>
      <c r="J7170" t="s">
        <v>16</v>
      </c>
      <c r="K7170" s="2" t="str">
        <f>HYPERLINK("..\..\Imagery\ScannedSlabs\1983\CG83-214.jpg")</f>
        <v>..\..\Imagery\ScannedSlabs\1983\CG83-214.jpg</v>
      </c>
    </row>
    <row r="7171" spans="1:12" x14ac:dyDescent="0.25">
      <c r="A7171" t="s">
        <v>10278</v>
      </c>
      <c r="B7171" t="s">
        <v>10278</v>
      </c>
      <c r="C7171">
        <v>316454</v>
      </c>
      <c r="D7171">
        <v>5828477</v>
      </c>
      <c r="E7171">
        <v>21</v>
      </c>
      <c r="F7171" t="s">
        <v>13</v>
      </c>
      <c r="G7171" t="s">
        <v>10279</v>
      </c>
      <c r="H7171" t="s">
        <v>437</v>
      </c>
      <c r="I7171" t="s">
        <v>38</v>
      </c>
      <c r="J7171" t="s">
        <v>20</v>
      </c>
      <c r="K7171" s="2" t="str">
        <f>HYPERLINK("..\..\Imagery\ScannedSlabs\1998\CG98-279.jpg")</f>
        <v>..\..\Imagery\ScannedSlabs\1998\CG98-279.jpg</v>
      </c>
    </row>
    <row r="7172" spans="1:12" x14ac:dyDescent="0.25">
      <c r="A7172" t="s">
        <v>10280</v>
      </c>
      <c r="B7172" t="s">
        <v>10280</v>
      </c>
      <c r="C7172">
        <v>318171</v>
      </c>
      <c r="D7172">
        <v>5828249</v>
      </c>
      <c r="E7172">
        <v>21</v>
      </c>
      <c r="F7172" t="s">
        <v>13</v>
      </c>
      <c r="G7172" t="s">
        <v>207</v>
      </c>
      <c r="H7172" t="s">
        <v>437</v>
      </c>
      <c r="I7172" t="s">
        <v>38</v>
      </c>
      <c r="J7172" t="s">
        <v>16</v>
      </c>
      <c r="K7172" s="2" t="str">
        <f>HYPERLINK("..\..\Imagery\ScannedSlabs\1998\CG98-280.jpg")</f>
        <v>..\..\Imagery\ScannedSlabs\1998\CG98-280.jpg</v>
      </c>
    </row>
    <row r="7173" spans="1:12" x14ac:dyDescent="0.25">
      <c r="A7173" t="s">
        <v>10281</v>
      </c>
      <c r="B7173" t="s">
        <v>10281</v>
      </c>
      <c r="C7173">
        <v>409784</v>
      </c>
      <c r="D7173">
        <v>5838671</v>
      </c>
      <c r="E7173">
        <v>21</v>
      </c>
      <c r="F7173" t="s">
        <v>13</v>
      </c>
      <c r="G7173" t="s">
        <v>79</v>
      </c>
      <c r="I7173" t="s">
        <v>38</v>
      </c>
      <c r="J7173" t="s">
        <v>16</v>
      </c>
      <c r="K7173" s="2" t="str">
        <f>HYPERLINK("..\..\Imagery\ScannedSlabs\1997\CG97-168.jpg")</f>
        <v>..\..\Imagery\ScannedSlabs\1997\CG97-168.jpg</v>
      </c>
    </row>
    <row r="7174" spans="1:12" x14ac:dyDescent="0.25">
      <c r="A7174" t="s">
        <v>10282</v>
      </c>
      <c r="B7174" t="s">
        <v>10282</v>
      </c>
      <c r="C7174">
        <v>406844</v>
      </c>
      <c r="D7174">
        <v>5839532</v>
      </c>
      <c r="E7174">
        <v>21</v>
      </c>
      <c r="F7174" t="s">
        <v>13</v>
      </c>
      <c r="G7174" t="s">
        <v>10283</v>
      </c>
      <c r="I7174" t="s">
        <v>38</v>
      </c>
      <c r="J7174" t="s">
        <v>16</v>
      </c>
      <c r="K7174" s="2" t="str">
        <f>HYPERLINK("..\..\Imagery\ScannedSlabs\1997\CG97-169.jpg")</f>
        <v>..\..\Imagery\ScannedSlabs\1997\CG97-169.jpg</v>
      </c>
    </row>
    <row r="7175" spans="1:12" x14ac:dyDescent="0.25">
      <c r="A7175" t="s">
        <v>10284</v>
      </c>
      <c r="B7175" t="s">
        <v>10284</v>
      </c>
      <c r="C7175">
        <v>407176</v>
      </c>
      <c r="D7175">
        <v>5838760</v>
      </c>
      <c r="E7175">
        <v>21</v>
      </c>
      <c r="F7175" t="s">
        <v>13</v>
      </c>
      <c r="G7175" t="s">
        <v>61</v>
      </c>
      <c r="I7175" t="s">
        <v>38</v>
      </c>
      <c r="J7175" t="s">
        <v>16</v>
      </c>
      <c r="K7175" s="2" t="str">
        <f>HYPERLINK("..\..\Imagery\ScannedSlabs\1997\CG97-170.jpg")</f>
        <v>..\..\Imagery\ScannedSlabs\1997\CG97-170.jpg</v>
      </c>
    </row>
    <row r="7176" spans="1:12" x14ac:dyDescent="0.25">
      <c r="A7176" t="s">
        <v>7424</v>
      </c>
      <c r="B7176" t="s">
        <v>10285</v>
      </c>
      <c r="C7176">
        <v>419171</v>
      </c>
      <c r="D7176">
        <v>6003903</v>
      </c>
      <c r="E7176">
        <v>21</v>
      </c>
      <c r="F7176" t="s">
        <v>13</v>
      </c>
      <c r="G7176" t="s">
        <v>6053</v>
      </c>
      <c r="H7176" t="s">
        <v>587</v>
      </c>
      <c r="I7176" t="s">
        <v>15</v>
      </c>
      <c r="J7176" t="s">
        <v>23</v>
      </c>
      <c r="K7176" s="2" t="str">
        <f>HYPERLINK("..\..\Imagery\ScannedSlabs\1980\RG80-281.1.jpg")</f>
        <v>..\..\Imagery\ScannedSlabs\1980\RG80-281.1.jpg</v>
      </c>
      <c r="L7176" t="s">
        <v>7426</v>
      </c>
    </row>
    <row r="7177" spans="1:12" x14ac:dyDescent="0.25">
      <c r="A7177" t="s">
        <v>10286</v>
      </c>
      <c r="B7177" t="s">
        <v>10286</v>
      </c>
      <c r="C7177">
        <v>393961</v>
      </c>
      <c r="D7177">
        <v>5988865</v>
      </c>
      <c r="E7177">
        <v>21</v>
      </c>
      <c r="F7177" t="s">
        <v>13</v>
      </c>
      <c r="G7177" t="s">
        <v>61</v>
      </c>
      <c r="I7177" t="s">
        <v>35</v>
      </c>
      <c r="J7177" t="s">
        <v>16</v>
      </c>
      <c r="K7177" s="2" t="str">
        <f>HYPERLINK("..\..\Imagery\ScannedSlabs\1980\NN80-118.jpg")</f>
        <v>..\..\Imagery\ScannedSlabs\1980\NN80-118.jpg</v>
      </c>
    </row>
    <row r="7178" spans="1:12" x14ac:dyDescent="0.25">
      <c r="A7178" t="s">
        <v>10287</v>
      </c>
      <c r="B7178" t="s">
        <v>10287</v>
      </c>
      <c r="C7178">
        <v>393536</v>
      </c>
      <c r="D7178">
        <v>5988748</v>
      </c>
      <c r="E7178">
        <v>21</v>
      </c>
      <c r="F7178" t="s">
        <v>13</v>
      </c>
      <c r="G7178" t="s">
        <v>3304</v>
      </c>
      <c r="I7178" t="s">
        <v>15</v>
      </c>
      <c r="J7178" t="s">
        <v>16</v>
      </c>
      <c r="K7178" s="2" t="str">
        <f>HYPERLINK("..\..\Imagery\ScannedSlabs\1980\NN80-120.jpg")</f>
        <v>..\..\Imagery\ScannedSlabs\1980\NN80-120.jpg</v>
      </c>
    </row>
    <row r="7179" spans="1:12" x14ac:dyDescent="0.25">
      <c r="A7179" t="s">
        <v>10288</v>
      </c>
      <c r="B7179" t="s">
        <v>10288</v>
      </c>
      <c r="C7179">
        <v>393245</v>
      </c>
      <c r="D7179">
        <v>5988458</v>
      </c>
      <c r="E7179">
        <v>21</v>
      </c>
      <c r="F7179" t="s">
        <v>13</v>
      </c>
      <c r="G7179" t="s">
        <v>3304</v>
      </c>
      <c r="I7179" t="s">
        <v>35</v>
      </c>
      <c r="J7179" t="s">
        <v>16</v>
      </c>
      <c r="K7179" s="2" t="str">
        <f>HYPERLINK("..\..\Imagery\ScannedSlabs\1980\NN80-123.jpg")</f>
        <v>..\..\Imagery\ScannedSlabs\1980\NN80-123.jpg</v>
      </c>
    </row>
    <row r="7180" spans="1:12" x14ac:dyDescent="0.25">
      <c r="A7180" t="s">
        <v>10289</v>
      </c>
      <c r="B7180" t="s">
        <v>10289</v>
      </c>
      <c r="C7180">
        <v>500356</v>
      </c>
      <c r="D7180">
        <v>5896766</v>
      </c>
      <c r="E7180">
        <v>21</v>
      </c>
      <c r="F7180" t="s">
        <v>13</v>
      </c>
      <c r="G7180" t="s">
        <v>540</v>
      </c>
      <c r="H7180" t="s">
        <v>1594</v>
      </c>
      <c r="I7180" t="s">
        <v>38</v>
      </c>
      <c r="J7180" t="s">
        <v>16</v>
      </c>
      <c r="K7180" s="2" t="str">
        <f>HYPERLINK("..\..\Imagery\ScannedSlabs\1985\CG85-271.jpg")</f>
        <v>..\..\Imagery\ScannedSlabs\1985\CG85-271.jpg</v>
      </c>
    </row>
    <row r="7181" spans="1:12" x14ac:dyDescent="0.25">
      <c r="A7181" t="s">
        <v>10290</v>
      </c>
      <c r="B7181" t="s">
        <v>10290</v>
      </c>
      <c r="C7181">
        <v>424465</v>
      </c>
      <c r="D7181">
        <v>5801110</v>
      </c>
      <c r="E7181">
        <v>21</v>
      </c>
      <c r="F7181" t="s">
        <v>13</v>
      </c>
      <c r="G7181" t="s">
        <v>220</v>
      </c>
      <c r="H7181" t="s">
        <v>510</v>
      </c>
      <c r="I7181" t="s">
        <v>38</v>
      </c>
      <c r="J7181" t="s">
        <v>16</v>
      </c>
      <c r="K7181" s="2" t="str">
        <f>HYPERLINK("..\..\Imagery\ScannedSlabs\1999\CG99-040.jpg")</f>
        <v>..\..\Imagery\ScannedSlabs\1999\CG99-040.jpg</v>
      </c>
    </row>
    <row r="7182" spans="1:12" x14ac:dyDescent="0.25">
      <c r="A7182" t="s">
        <v>10291</v>
      </c>
      <c r="B7182" t="s">
        <v>10291</v>
      </c>
      <c r="C7182">
        <v>423591</v>
      </c>
      <c r="D7182">
        <v>5800343</v>
      </c>
      <c r="E7182">
        <v>21</v>
      </c>
      <c r="F7182" t="s">
        <v>13</v>
      </c>
      <c r="G7182" t="s">
        <v>448</v>
      </c>
      <c r="H7182" t="s">
        <v>510</v>
      </c>
      <c r="I7182" t="s">
        <v>38</v>
      </c>
      <c r="J7182" t="s">
        <v>16</v>
      </c>
      <c r="K7182" s="2" t="str">
        <f>HYPERLINK("..\..\Imagery\ScannedSlabs\1999\CG99-041.jpg")</f>
        <v>..\..\Imagery\ScannedSlabs\1999\CG99-041.jpg</v>
      </c>
    </row>
    <row r="7183" spans="1:12" x14ac:dyDescent="0.25">
      <c r="A7183" t="s">
        <v>10292</v>
      </c>
      <c r="B7183" t="s">
        <v>10292</v>
      </c>
      <c r="C7183">
        <v>422604</v>
      </c>
      <c r="D7183">
        <v>5799843</v>
      </c>
      <c r="E7183">
        <v>21</v>
      </c>
      <c r="F7183" t="s">
        <v>13</v>
      </c>
      <c r="G7183" t="s">
        <v>424</v>
      </c>
      <c r="H7183" t="s">
        <v>510</v>
      </c>
      <c r="I7183" t="s">
        <v>38</v>
      </c>
      <c r="J7183" t="s">
        <v>16</v>
      </c>
      <c r="K7183" s="2" t="str">
        <f>HYPERLINK("..\..\Imagery\ScannedSlabs\1999\CG99-042.jpg")</f>
        <v>..\..\Imagery\ScannedSlabs\1999\CG99-042.jpg</v>
      </c>
    </row>
    <row r="7184" spans="1:12" x14ac:dyDescent="0.25">
      <c r="A7184" t="s">
        <v>10293</v>
      </c>
      <c r="B7184" t="s">
        <v>10293</v>
      </c>
      <c r="C7184">
        <v>576202</v>
      </c>
      <c r="D7184">
        <v>5825615</v>
      </c>
      <c r="E7184">
        <v>21</v>
      </c>
      <c r="F7184" t="s">
        <v>13</v>
      </c>
      <c r="G7184" t="s">
        <v>4051</v>
      </c>
      <c r="I7184" t="s">
        <v>38</v>
      </c>
      <c r="J7184" t="s">
        <v>16</v>
      </c>
      <c r="K7184" s="2" t="str">
        <f>HYPERLINK("..\..\Imagery\ScannedSlabs\1986\MN86-213.jpg")</f>
        <v>..\..\Imagery\ScannedSlabs\1986\MN86-213.jpg</v>
      </c>
    </row>
    <row r="7185" spans="1:11" x14ac:dyDescent="0.25">
      <c r="A7185" t="s">
        <v>10294</v>
      </c>
      <c r="B7185" t="s">
        <v>10294</v>
      </c>
      <c r="C7185">
        <v>551918</v>
      </c>
      <c r="D7185">
        <v>5818115</v>
      </c>
      <c r="E7185">
        <v>21</v>
      </c>
      <c r="F7185" t="s">
        <v>13</v>
      </c>
      <c r="G7185" t="s">
        <v>10295</v>
      </c>
      <c r="I7185" t="s">
        <v>38</v>
      </c>
      <c r="J7185" t="s">
        <v>20</v>
      </c>
      <c r="K7185" s="2" t="str">
        <f>HYPERLINK("..\..\Imagery\ScannedSlabs\1986\MN86-010.jpg")</f>
        <v>..\..\Imagery\ScannedSlabs\1986\MN86-010.jpg</v>
      </c>
    </row>
    <row r="7186" spans="1:11" x14ac:dyDescent="0.25">
      <c r="A7186" t="s">
        <v>10296</v>
      </c>
      <c r="B7186" t="s">
        <v>10296</v>
      </c>
      <c r="C7186">
        <v>552209</v>
      </c>
      <c r="D7186">
        <v>5818994</v>
      </c>
      <c r="E7186">
        <v>21</v>
      </c>
      <c r="F7186" t="s">
        <v>13</v>
      </c>
      <c r="G7186" t="s">
        <v>278</v>
      </c>
      <c r="I7186" t="s">
        <v>35</v>
      </c>
      <c r="J7186" t="s">
        <v>20</v>
      </c>
      <c r="K7186" s="2" t="str">
        <f>HYPERLINK("..\..\Imagery\ScannedSlabs\1986\MN86-011.jpg")</f>
        <v>..\..\Imagery\ScannedSlabs\1986\MN86-011.jpg</v>
      </c>
    </row>
    <row r="7187" spans="1:11" x14ac:dyDescent="0.25">
      <c r="A7187" t="s">
        <v>10297</v>
      </c>
      <c r="B7187" t="s">
        <v>10297</v>
      </c>
      <c r="C7187">
        <v>538789</v>
      </c>
      <c r="D7187">
        <v>5750430</v>
      </c>
      <c r="E7187">
        <v>21</v>
      </c>
      <c r="F7187" t="s">
        <v>13</v>
      </c>
      <c r="G7187" t="s">
        <v>10298</v>
      </c>
      <c r="I7187" t="s">
        <v>35</v>
      </c>
      <c r="J7187" t="s">
        <v>16</v>
      </c>
      <c r="K7187" s="2" t="str">
        <f>HYPERLINK("..\..\Imagery\ScannedSlabs\1993\VN93-537.jpg")</f>
        <v>..\..\Imagery\ScannedSlabs\1993\VN93-537.jpg</v>
      </c>
    </row>
    <row r="7188" spans="1:11" x14ac:dyDescent="0.25">
      <c r="A7188" t="s">
        <v>10299</v>
      </c>
      <c r="B7188" t="s">
        <v>10299</v>
      </c>
      <c r="C7188">
        <v>538738</v>
      </c>
      <c r="D7188">
        <v>5750721</v>
      </c>
      <c r="E7188">
        <v>21</v>
      </c>
      <c r="F7188" t="s">
        <v>13</v>
      </c>
      <c r="G7188" t="s">
        <v>51</v>
      </c>
      <c r="I7188" t="s">
        <v>38</v>
      </c>
      <c r="J7188" t="s">
        <v>23</v>
      </c>
      <c r="K7188" s="2" t="str">
        <f>HYPERLINK("..\..\Imagery\ScannedSlabs\1993\VN93-538.jpg")</f>
        <v>..\..\Imagery\ScannedSlabs\1993\VN93-538.jpg</v>
      </c>
    </row>
    <row r="7189" spans="1:11" x14ac:dyDescent="0.25">
      <c r="A7189" t="s">
        <v>10300</v>
      </c>
      <c r="B7189" t="s">
        <v>10301</v>
      </c>
      <c r="C7189">
        <v>445850</v>
      </c>
      <c r="D7189">
        <v>5771550</v>
      </c>
      <c r="E7189">
        <v>21</v>
      </c>
      <c r="F7189" t="s">
        <v>13</v>
      </c>
      <c r="G7189" t="s">
        <v>10302</v>
      </c>
      <c r="H7189" t="s">
        <v>10303</v>
      </c>
      <c r="I7189" t="s">
        <v>55</v>
      </c>
      <c r="J7189" t="s">
        <v>23</v>
      </c>
      <c r="K7189" s="2" t="str">
        <f>HYPERLINK("..\..\Imagery\ScannedSlabs\1992\VN92-197A.jpg")</f>
        <v>..\..\Imagery\ScannedSlabs\1992\VN92-197A.jpg</v>
      </c>
    </row>
    <row r="7190" spans="1:11" x14ac:dyDescent="0.25">
      <c r="A7190" t="s">
        <v>10304</v>
      </c>
      <c r="B7190" t="s">
        <v>10304</v>
      </c>
      <c r="C7190">
        <v>333711</v>
      </c>
      <c r="D7190">
        <v>5766903</v>
      </c>
      <c r="E7190">
        <v>21</v>
      </c>
      <c r="F7190" t="s">
        <v>13</v>
      </c>
      <c r="G7190" t="s">
        <v>1457</v>
      </c>
      <c r="I7190" t="s">
        <v>38</v>
      </c>
      <c r="J7190" t="s">
        <v>16</v>
      </c>
      <c r="K7190" s="2" t="str">
        <f>HYPERLINK("..\..\Imagery\ScannedSlabs\2000\CG00-132.jpg")</f>
        <v>..\..\Imagery\ScannedSlabs\2000\CG00-132.jpg</v>
      </c>
    </row>
    <row r="7191" spans="1:11" x14ac:dyDescent="0.25">
      <c r="A7191" t="s">
        <v>10305</v>
      </c>
      <c r="B7191" t="s">
        <v>10305</v>
      </c>
      <c r="C7191">
        <v>328222</v>
      </c>
      <c r="D7191">
        <v>5786309</v>
      </c>
      <c r="E7191">
        <v>21</v>
      </c>
      <c r="F7191" t="s">
        <v>13</v>
      </c>
      <c r="G7191" t="s">
        <v>10306</v>
      </c>
      <c r="I7191" t="s">
        <v>38</v>
      </c>
      <c r="J7191" t="s">
        <v>23</v>
      </c>
      <c r="K7191" s="2" t="str">
        <f>HYPERLINK("..\..\Imagery\ScannedSlabs\2000\CG00-133.jpg")</f>
        <v>..\..\Imagery\ScannedSlabs\2000\CG00-133.jpg</v>
      </c>
    </row>
    <row r="7192" spans="1:11" x14ac:dyDescent="0.25">
      <c r="A7192" t="s">
        <v>10307</v>
      </c>
      <c r="B7192" t="s">
        <v>10307</v>
      </c>
      <c r="C7192">
        <v>465850</v>
      </c>
      <c r="D7192">
        <v>5803175</v>
      </c>
      <c r="E7192">
        <v>21</v>
      </c>
      <c r="F7192" t="s">
        <v>13</v>
      </c>
      <c r="G7192" t="s">
        <v>2561</v>
      </c>
      <c r="H7192" t="s">
        <v>1205</v>
      </c>
      <c r="I7192" t="s">
        <v>35</v>
      </c>
      <c r="J7192" t="s">
        <v>16</v>
      </c>
      <c r="K7192" s="2" t="str">
        <f>HYPERLINK("..\..\Imagery\ScannedSlabs\1992\CG92-097.jpg")</f>
        <v>..\..\Imagery\ScannedSlabs\1992\CG92-097.jpg</v>
      </c>
    </row>
    <row r="7193" spans="1:11" x14ac:dyDescent="0.25">
      <c r="A7193" t="s">
        <v>10308</v>
      </c>
      <c r="B7193" t="s">
        <v>10308</v>
      </c>
      <c r="C7193">
        <v>464756</v>
      </c>
      <c r="D7193">
        <v>5804136</v>
      </c>
      <c r="E7193">
        <v>21</v>
      </c>
      <c r="F7193" t="s">
        <v>13</v>
      </c>
      <c r="G7193" t="s">
        <v>2561</v>
      </c>
      <c r="H7193" t="s">
        <v>1205</v>
      </c>
      <c r="I7193" t="s">
        <v>38</v>
      </c>
      <c r="J7193" t="s">
        <v>23</v>
      </c>
      <c r="K7193" s="2" t="str">
        <f>HYPERLINK("..\..\Imagery\ScannedSlabs\1992\CG92-098.jpg")</f>
        <v>..\..\Imagery\ScannedSlabs\1992\CG92-098.jpg</v>
      </c>
    </row>
    <row r="7194" spans="1:11" x14ac:dyDescent="0.25">
      <c r="A7194" t="s">
        <v>10309</v>
      </c>
      <c r="B7194" t="s">
        <v>10309</v>
      </c>
      <c r="C7194">
        <v>462150</v>
      </c>
      <c r="D7194">
        <v>5805050</v>
      </c>
      <c r="E7194">
        <v>21</v>
      </c>
      <c r="F7194" t="s">
        <v>13</v>
      </c>
      <c r="G7194" t="s">
        <v>10310</v>
      </c>
      <c r="I7194" t="s">
        <v>38</v>
      </c>
      <c r="J7194" t="s">
        <v>23</v>
      </c>
      <c r="K7194" s="2" t="str">
        <f>HYPERLINK("..\..\Imagery\ScannedSlabs\1992\CG92-099.jpg")</f>
        <v>..\..\Imagery\ScannedSlabs\1992\CG92-099.jpg</v>
      </c>
    </row>
    <row r="7195" spans="1:11" x14ac:dyDescent="0.25">
      <c r="A7195" t="s">
        <v>10311</v>
      </c>
      <c r="B7195" t="s">
        <v>10312</v>
      </c>
      <c r="C7195">
        <v>358563</v>
      </c>
      <c r="D7195">
        <v>5840394</v>
      </c>
      <c r="E7195">
        <v>21</v>
      </c>
      <c r="F7195" t="s">
        <v>13</v>
      </c>
      <c r="G7195" t="s">
        <v>333</v>
      </c>
      <c r="I7195" t="s">
        <v>38</v>
      </c>
      <c r="J7195" t="s">
        <v>16</v>
      </c>
      <c r="K7195" s="2" t="str">
        <f>HYPERLINK("..\..\Imagery\ScannedSlabs\1998\CG98-163A.jpg")</f>
        <v>..\..\Imagery\ScannedSlabs\1998\CG98-163A.jpg</v>
      </c>
    </row>
    <row r="7196" spans="1:11" x14ac:dyDescent="0.25">
      <c r="A7196" t="s">
        <v>10311</v>
      </c>
      <c r="B7196" t="s">
        <v>10313</v>
      </c>
      <c r="C7196">
        <v>358563</v>
      </c>
      <c r="D7196">
        <v>5840394</v>
      </c>
      <c r="E7196">
        <v>21</v>
      </c>
      <c r="F7196" t="s">
        <v>13</v>
      </c>
      <c r="G7196" t="s">
        <v>207</v>
      </c>
      <c r="I7196" t="s">
        <v>38</v>
      </c>
      <c r="J7196" t="s">
        <v>16</v>
      </c>
      <c r="K7196" s="2" t="str">
        <f>HYPERLINK("..\..\Imagery\ScannedSlabs\1998\CG98-163B.jpg")</f>
        <v>..\..\Imagery\ScannedSlabs\1998\CG98-163B.jpg</v>
      </c>
    </row>
    <row r="7197" spans="1:11" x14ac:dyDescent="0.25">
      <c r="A7197" t="s">
        <v>10314</v>
      </c>
      <c r="B7197" t="s">
        <v>10314</v>
      </c>
      <c r="C7197">
        <v>360509</v>
      </c>
      <c r="D7197">
        <v>5836433</v>
      </c>
      <c r="E7197">
        <v>21</v>
      </c>
      <c r="F7197" t="s">
        <v>13</v>
      </c>
      <c r="G7197" t="s">
        <v>310</v>
      </c>
      <c r="I7197" t="s">
        <v>38</v>
      </c>
      <c r="J7197" t="s">
        <v>16</v>
      </c>
      <c r="K7197" s="2" t="str">
        <f>HYPERLINK("..\..\Imagery\ScannedSlabs\1998\CG98-164.jpg")</f>
        <v>..\..\Imagery\ScannedSlabs\1998\CG98-164.jpg</v>
      </c>
    </row>
    <row r="7198" spans="1:11" x14ac:dyDescent="0.25">
      <c r="A7198" t="s">
        <v>10315</v>
      </c>
      <c r="B7198" t="s">
        <v>10315</v>
      </c>
      <c r="C7198">
        <v>550418</v>
      </c>
      <c r="D7198">
        <v>5934480</v>
      </c>
      <c r="E7198">
        <v>21</v>
      </c>
      <c r="F7198" t="s">
        <v>13</v>
      </c>
      <c r="G7198" t="s">
        <v>42</v>
      </c>
      <c r="I7198" t="s">
        <v>35</v>
      </c>
      <c r="J7198" t="s">
        <v>16</v>
      </c>
      <c r="K7198" s="2" t="str">
        <f>HYPERLINK("..\..\Imagery\ScannedSlabs\1981\GF81-334.jpg")</f>
        <v>..\..\Imagery\ScannedSlabs\1981\GF81-334.jpg</v>
      </c>
    </row>
    <row r="7199" spans="1:11" x14ac:dyDescent="0.25">
      <c r="A7199" t="s">
        <v>10316</v>
      </c>
      <c r="B7199" t="s">
        <v>10316</v>
      </c>
      <c r="C7199">
        <v>547921</v>
      </c>
      <c r="D7199">
        <v>5934128</v>
      </c>
      <c r="E7199">
        <v>21</v>
      </c>
      <c r="F7199" t="s">
        <v>13</v>
      </c>
      <c r="G7199" t="s">
        <v>51</v>
      </c>
      <c r="I7199" t="s">
        <v>38</v>
      </c>
      <c r="J7199" t="s">
        <v>16</v>
      </c>
      <c r="K7199" s="2" t="str">
        <f>HYPERLINK("..\..\Imagery\ScannedSlabs\1981\GF81-335.jpg")</f>
        <v>..\..\Imagery\ScannedSlabs\1981\GF81-335.jpg</v>
      </c>
    </row>
    <row r="7200" spans="1:11" x14ac:dyDescent="0.25">
      <c r="A7200" t="s">
        <v>10317</v>
      </c>
      <c r="B7200" t="s">
        <v>10317</v>
      </c>
      <c r="C7200">
        <v>548058</v>
      </c>
      <c r="D7200">
        <v>5933908</v>
      </c>
      <c r="E7200">
        <v>21</v>
      </c>
      <c r="F7200" t="s">
        <v>13</v>
      </c>
      <c r="G7200" t="s">
        <v>1409</v>
      </c>
      <c r="I7200" t="s">
        <v>35</v>
      </c>
      <c r="J7200" t="s">
        <v>16</v>
      </c>
      <c r="K7200" s="2" t="str">
        <f>HYPERLINK("..\..\Imagery\ScannedSlabs\1981\GF81-336.jpg")</f>
        <v>..\..\Imagery\ScannedSlabs\1981\GF81-336.jpg</v>
      </c>
    </row>
    <row r="7201" spans="1:12" x14ac:dyDescent="0.25">
      <c r="A7201" t="s">
        <v>10318</v>
      </c>
      <c r="B7201" t="s">
        <v>10318</v>
      </c>
      <c r="C7201">
        <v>549751</v>
      </c>
      <c r="D7201">
        <v>5932101</v>
      </c>
      <c r="E7201">
        <v>21</v>
      </c>
      <c r="F7201" t="s">
        <v>13</v>
      </c>
      <c r="G7201" t="s">
        <v>7961</v>
      </c>
      <c r="I7201" t="s">
        <v>38</v>
      </c>
      <c r="J7201" t="s">
        <v>16</v>
      </c>
      <c r="K7201" s="2" t="str">
        <f>HYPERLINK("..\..\Imagery\ScannedSlabs\1981\GF81-338.jpg")</f>
        <v>..\..\Imagery\ScannedSlabs\1981\GF81-338.jpg</v>
      </c>
    </row>
    <row r="7202" spans="1:12" x14ac:dyDescent="0.25">
      <c r="A7202" t="s">
        <v>10319</v>
      </c>
      <c r="B7202" t="s">
        <v>10319</v>
      </c>
      <c r="C7202">
        <v>499900</v>
      </c>
      <c r="D7202">
        <v>5815525</v>
      </c>
      <c r="E7202">
        <v>21</v>
      </c>
      <c r="F7202" t="s">
        <v>13</v>
      </c>
      <c r="G7202" t="s">
        <v>540</v>
      </c>
      <c r="I7202" t="s">
        <v>38</v>
      </c>
      <c r="J7202" t="s">
        <v>20</v>
      </c>
      <c r="K7202" s="2" t="str">
        <f>HYPERLINK("..\..\Imagery\ScannedSlabs\1992\VN92-001.jpg")</f>
        <v>..\..\Imagery\ScannedSlabs\1992\VN92-001.jpg</v>
      </c>
    </row>
    <row r="7203" spans="1:12" x14ac:dyDescent="0.25">
      <c r="A7203" t="s">
        <v>10320</v>
      </c>
      <c r="B7203" t="s">
        <v>10320</v>
      </c>
      <c r="C7203">
        <v>426804</v>
      </c>
      <c r="D7203">
        <v>6007367</v>
      </c>
      <c r="E7203">
        <v>21</v>
      </c>
      <c r="F7203" t="s">
        <v>13</v>
      </c>
      <c r="G7203" t="s">
        <v>1630</v>
      </c>
      <c r="I7203" t="s">
        <v>35</v>
      </c>
      <c r="J7203" t="s">
        <v>20</v>
      </c>
      <c r="K7203" s="2" t="str">
        <f>HYPERLINK("..\..\Imagery\ScannedSlabs\1980\RG80-300.jpg")</f>
        <v>..\..\Imagery\ScannedSlabs\1980\RG80-300.jpg</v>
      </c>
    </row>
    <row r="7204" spans="1:12" x14ac:dyDescent="0.25">
      <c r="A7204" t="s">
        <v>10321</v>
      </c>
      <c r="B7204" t="s">
        <v>10322</v>
      </c>
      <c r="C7204">
        <v>425826</v>
      </c>
      <c r="D7204">
        <v>6005457</v>
      </c>
      <c r="E7204">
        <v>21</v>
      </c>
      <c r="F7204" t="s">
        <v>13</v>
      </c>
      <c r="I7204" t="s">
        <v>35</v>
      </c>
      <c r="J7204" t="s">
        <v>137</v>
      </c>
      <c r="L7204" t="s">
        <v>10323</v>
      </c>
    </row>
    <row r="7205" spans="1:12" x14ac:dyDescent="0.25">
      <c r="A7205" t="s">
        <v>10324</v>
      </c>
      <c r="B7205" t="s">
        <v>10324</v>
      </c>
      <c r="C7205">
        <v>509739</v>
      </c>
      <c r="D7205">
        <v>5839140</v>
      </c>
      <c r="E7205">
        <v>21</v>
      </c>
      <c r="F7205" t="s">
        <v>13</v>
      </c>
      <c r="G7205" t="s">
        <v>10325</v>
      </c>
      <c r="I7205" t="s">
        <v>38</v>
      </c>
      <c r="J7205" t="s">
        <v>20</v>
      </c>
      <c r="K7205" s="2" t="str">
        <f>HYPERLINK("..\..\Imagery\ScannedSlabs\1986\CG86-642.jpg")</f>
        <v>..\..\Imagery\ScannedSlabs\1986\CG86-642.jpg</v>
      </c>
    </row>
    <row r="7206" spans="1:12" x14ac:dyDescent="0.25">
      <c r="A7206" t="s">
        <v>10326</v>
      </c>
      <c r="B7206" t="s">
        <v>10326</v>
      </c>
      <c r="C7206">
        <v>505940</v>
      </c>
      <c r="D7206">
        <v>5836738</v>
      </c>
      <c r="E7206">
        <v>21</v>
      </c>
      <c r="F7206" t="s">
        <v>13</v>
      </c>
      <c r="G7206" t="s">
        <v>10327</v>
      </c>
      <c r="I7206" t="s">
        <v>38</v>
      </c>
      <c r="J7206" t="s">
        <v>23</v>
      </c>
      <c r="K7206" s="2" t="str">
        <f>HYPERLINK("..\..\Imagery\ScannedSlabs\1986\CG86-643.jpg")</f>
        <v>..\..\Imagery\ScannedSlabs\1986\CG86-643.jpg</v>
      </c>
    </row>
    <row r="7207" spans="1:12" x14ac:dyDescent="0.25">
      <c r="A7207" t="s">
        <v>10328</v>
      </c>
      <c r="B7207" t="s">
        <v>10328</v>
      </c>
      <c r="C7207">
        <v>503856</v>
      </c>
      <c r="D7207">
        <v>5835442</v>
      </c>
      <c r="E7207">
        <v>21</v>
      </c>
      <c r="F7207" t="s">
        <v>13</v>
      </c>
      <c r="G7207" t="s">
        <v>484</v>
      </c>
      <c r="I7207" t="s">
        <v>38</v>
      </c>
      <c r="J7207" t="s">
        <v>16</v>
      </c>
      <c r="K7207" s="2" t="str">
        <f>HYPERLINK("..\..\Imagery\ScannedSlabs\1986\CG86-645.jpg")</f>
        <v>..\..\Imagery\ScannedSlabs\1986\CG86-645.jpg</v>
      </c>
    </row>
    <row r="7208" spans="1:12" x14ac:dyDescent="0.25">
      <c r="A7208" t="s">
        <v>10329</v>
      </c>
      <c r="B7208" t="s">
        <v>10329</v>
      </c>
      <c r="C7208">
        <v>561981</v>
      </c>
      <c r="D7208">
        <v>5758188</v>
      </c>
      <c r="E7208">
        <v>21</v>
      </c>
      <c r="F7208" t="s">
        <v>13</v>
      </c>
      <c r="G7208" t="s">
        <v>51</v>
      </c>
      <c r="I7208" t="s">
        <v>38</v>
      </c>
      <c r="J7208" t="s">
        <v>20</v>
      </c>
      <c r="K7208" s="2" t="str">
        <f>HYPERLINK("..\..\Imagery\ScannedSlabs\1993\CG93-824.jpg")</f>
        <v>..\..\Imagery\ScannedSlabs\1993\CG93-824.jpg</v>
      </c>
    </row>
    <row r="7209" spans="1:12" x14ac:dyDescent="0.25">
      <c r="A7209" t="s">
        <v>10330</v>
      </c>
      <c r="B7209" t="s">
        <v>10330</v>
      </c>
      <c r="C7209">
        <v>563266</v>
      </c>
      <c r="D7209">
        <v>5756816</v>
      </c>
      <c r="E7209">
        <v>21</v>
      </c>
      <c r="F7209" t="s">
        <v>13</v>
      </c>
      <c r="G7209" t="s">
        <v>51</v>
      </c>
      <c r="I7209" t="s">
        <v>38</v>
      </c>
      <c r="J7209" t="s">
        <v>23</v>
      </c>
      <c r="K7209" s="2" t="str">
        <f>HYPERLINK("..\..\Imagery\ScannedSlabs\1993\CG93-825.jpg")</f>
        <v>..\..\Imagery\ScannedSlabs\1993\CG93-825.jpg</v>
      </c>
    </row>
    <row r="7210" spans="1:12" x14ac:dyDescent="0.25">
      <c r="A7210" t="s">
        <v>10331</v>
      </c>
      <c r="B7210" t="s">
        <v>10331</v>
      </c>
      <c r="C7210">
        <v>563965</v>
      </c>
      <c r="D7210">
        <v>5755594</v>
      </c>
      <c r="E7210">
        <v>21</v>
      </c>
      <c r="F7210" t="s">
        <v>13</v>
      </c>
      <c r="G7210" t="s">
        <v>51</v>
      </c>
      <c r="I7210" t="s">
        <v>38</v>
      </c>
      <c r="J7210" t="s">
        <v>23</v>
      </c>
      <c r="K7210" s="2" t="str">
        <f>HYPERLINK("..\..\Imagery\ScannedSlabs\1993\CG93-826.jpg")</f>
        <v>..\..\Imagery\ScannedSlabs\1993\CG93-826.jpg</v>
      </c>
    </row>
    <row r="7211" spans="1:12" x14ac:dyDescent="0.25">
      <c r="A7211" t="s">
        <v>10332</v>
      </c>
      <c r="B7211" t="s">
        <v>10332</v>
      </c>
      <c r="C7211">
        <v>560575</v>
      </c>
      <c r="D7211">
        <v>5753850</v>
      </c>
      <c r="E7211">
        <v>21</v>
      </c>
      <c r="F7211" t="s">
        <v>13</v>
      </c>
      <c r="G7211" t="s">
        <v>51</v>
      </c>
      <c r="I7211" t="s">
        <v>38</v>
      </c>
      <c r="J7211" t="s">
        <v>20</v>
      </c>
      <c r="K7211" s="2" t="str">
        <f>HYPERLINK("..\..\Imagery\ScannedSlabs\1993\CG93-827.jpg")</f>
        <v>..\..\Imagery\ScannedSlabs\1993\CG93-827.jpg</v>
      </c>
    </row>
    <row r="7212" spans="1:12" x14ac:dyDescent="0.25">
      <c r="A7212" t="s">
        <v>10333</v>
      </c>
      <c r="B7212" t="s">
        <v>10333</v>
      </c>
      <c r="C7212">
        <v>539274</v>
      </c>
      <c r="D7212">
        <v>5795732</v>
      </c>
      <c r="E7212">
        <v>21</v>
      </c>
      <c r="F7212" t="s">
        <v>13</v>
      </c>
      <c r="G7212" t="s">
        <v>1797</v>
      </c>
      <c r="I7212" t="s">
        <v>35</v>
      </c>
      <c r="J7212" t="s">
        <v>20</v>
      </c>
      <c r="K7212" s="2" t="str">
        <f>HYPERLINK("..\..\Imagery\ScannedSlabs\1987\CG87-107.jpg")</f>
        <v>..\..\Imagery\ScannedSlabs\1987\CG87-107.jpg</v>
      </c>
    </row>
    <row r="7213" spans="1:12" x14ac:dyDescent="0.25">
      <c r="A7213" t="s">
        <v>10334</v>
      </c>
      <c r="B7213" t="s">
        <v>10334</v>
      </c>
      <c r="C7213">
        <v>539904</v>
      </c>
      <c r="D7213">
        <v>5797308</v>
      </c>
      <c r="E7213">
        <v>21</v>
      </c>
      <c r="F7213" t="s">
        <v>13</v>
      </c>
      <c r="G7213" t="s">
        <v>51</v>
      </c>
      <c r="I7213" t="s">
        <v>35</v>
      </c>
      <c r="J7213" t="s">
        <v>16</v>
      </c>
      <c r="K7213" s="2" t="str">
        <f>HYPERLINK("..\..\Imagery\ScannedSlabs\1987\CG87-109.jpg")</f>
        <v>..\..\Imagery\ScannedSlabs\1987\CG87-109.jpg</v>
      </c>
    </row>
    <row r="7214" spans="1:12" x14ac:dyDescent="0.25">
      <c r="A7214" t="s">
        <v>10335</v>
      </c>
      <c r="B7214" t="s">
        <v>10335</v>
      </c>
      <c r="C7214">
        <v>419005</v>
      </c>
      <c r="D7214">
        <v>6071614</v>
      </c>
      <c r="E7214">
        <v>21</v>
      </c>
      <c r="F7214" t="s">
        <v>13</v>
      </c>
      <c r="G7214" t="s">
        <v>10336</v>
      </c>
      <c r="I7214" t="s">
        <v>38</v>
      </c>
      <c r="J7214" t="s">
        <v>16</v>
      </c>
      <c r="K7214" s="2" t="str">
        <f>HYPERLINK("..\..\Imagery\ScannedSlabs\1979\CG79-483.jpg")</f>
        <v>..\..\Imagery\ScannedSlabs\1979\CG79-483.jpg</v>
      </c>
    </row>
    <row r="7215" spans="1:12" x14ac:dyDescent="0.25">
      <c r="A7215" t="s">
        <v>10337</v>
      </c>
      <c r="B7215" t="s">
        <v>10337</v>
      </c>
      <c r="C7215">
        <v>369931</v>
      </c>
      <c r="D7215">
        <v>6084161</v>
      </c>
      <c r="E7215">
        <v>21</v>
      </c>
      <c r="F7215" t="s">
        <v>13</v>
      </c>
      <c r="I7215" t="s">
        <v>35</v>
      </c>
      <c r="J7215" t="s">
        <v>137</v>
      </c>
      <c r="L7215" t="s">
        <v>138</v>
      </c>
    </row>
    <row r="7216" spans="1:12" x14ac:dyDescent="0.25">
      <c r="A7216" t="s">
        <v>7215</v>
      </c>
      <c r="B7216" t="s">
        <v>10338</v>
      </c>
      <c r="C7216">
        <v>370961</v>
      </c>
      <c r="D7216">
        <v>6084357</v>
      </c>
      <c r="E7216">
        <v>21</v>
      </c>
      <c r="F7216" t="s">
        <v>13</v>
      </c>
      <c r="I7216" t="s">
        <v>38</v>
      </c>
      <c r="J7216" t="s">
        <v>137</v>
      </c>
      <c r="L7216" t="s">
        <v>138</v>
      </c>
    </row>
    <row r="7217" spans="1:12" x14ac:dyDescent="0.25">
      <c r="A7217" t="s">
        <v>10339</v>
      </c>
      <c r="B7217" t="s">
        <v>10339</v>
      </c>
      <c r="C7217">
        <v>319563</v>
      </c>
      <c r="D7217">
        <v>5826190</v>
      </c>
      <c r="E7217">
        <v>21</v>
      </c>
      <c r="F7217" t="s">
        <v>13</v>
      </c>
      <c r="G7217" t="s">
        <v>514</v>
      </c>
      <c r="I7217" t="s">
        <v>35</v>
      </c>
      <c r="J7217" t="s">
        <v>16</v>
      </c>
      <c r="K7217" s="2" t="str">
        <f>HYPERLINK("..\..\Imagery\ScannedSlabs\1998\CG98-290.jpg")</f>
        <v>..\..\Imagery\ScannedSlabs\1998\CG98-290.jpg</v>
      </c>
    </row>
    <row r="7218" spans="1:12" x14ac:dyDescent="0.25">
      <c r="A7218" t="s">
        <v>10340</v>
      </c>
      <c r="B7218" t="s">
        <v>10340</v>
      </c>
      <c r="C7218">
        <v>315485</v>
      </c>
      <c r="D7218">
        <v>5823306</v>
      </c>
      <c r="E7218">
        <v>21</v>
      </c>
      <c r="F7218" t="s">
        <v>13</v>
      </c>
      <c r="G7218" t="s">
        <v>4131</v>
      </c>
      <c r="H7218" t="s">
        <v>437</v>
      </c>
      <c r="I7218" t="s">
        <v>38</v>
      </c>
      <c r="J7218" t="s">
        <v>16</v>
      </c>
      <c r="K7218" s="2" t="str">
        <f>HYPERLINK("..\..\Imagery\ScannedSlabs\1998\CG98-291.jpg")</f>
        <v>..\..\Imagery\ScannedSlabs\1998\CG98-291.jpg</v>
      </c>
    </row>
    <row r="7219" spans="1:12" x14ac:dyDescent="0.25">
      <c r="A7219" t="s">
        <v>10341</v>
      </c>
      <c r="B7219" t="s">
        <v>10341</v>
      </c>
      <c r="C7219">
        <v>374101</v>
      </c>
      <c r="D7219">
        <v>5827351</v>
      </c>
      <c r="E7219">
        <v>21</v>
      </c>
      <c r="F7219" t="s">
        <v>13</v>
      </c>
      <c r="G7219" t="s">
        <v>448</v>
      </c>
      <c r="I7219" t="s">
        <v>38</v>
      </c>
      <c r="J7219" t="s">
        <v>16</v>
      </c>
      <c r="K7219" s="2" t="str">
        <f>HYPERLINK("..\..\Imagery\ScannedSlabs\2008\CG08-060.jpg")</f>
        <v>..\..\Imagery\ScannedSlabs\2008\CG08-060.jpg</v>
      </c>
    </row>
    <row r="7220" spans="1:12" x14ac:dyDescent="0.25">
      <c r="A7220" t="s">
        <v>10342</v>
      </c>
      <c r="B7220" t="s">
        <v>10342</v>
      </c>
      <c r="C7220">
        <v>453425</v>
      </c>
      <c r="D7220">
        <v>5858850</v>
      </c>
      <c r="E7220">
        <v>21</v>
      </c>
      <c r="F7220" t="s">
        <v>13</v>
      </c>
      <c r="G7220" t="s">
        <v>540</v>
      </c>
      <c r="I7220" t="s">
        <v>38</v>
      </c>
      <c r="J7220" t="s">
        <v>20</v>
      </c>
      <c r="K7220" s="2" t="str">
        <f>HYPERLINK("..\..\Imagery\ScannedSlabs\1991\CG91-043.jpg")</f>
        <v>..\..\Imagery\ScannedSlabs\1991\CG91-043.jpg</v>
      </c>
    </row>
    <row r="7221" spans="1:12" x14ac:dyDescent="0.25">
      <c r="A7221" t="s">
        <v>10343</v>
      </c>
      <c r="B7221" t="s">
        <v>10343</v>
      </c>
      <c r="C7221">
        <v>516756</v>
      </c>
      <c r="D7221">
        <v>5824791</v>
      </c>
      <c r="E7221">
        <v>21</v>
      </c>
      <c r="F7221" t="s">
        <v>13</v>
      </c>
      <c r="G7221" t="s">
        <v>10344</v>
      </c>
      <c r="H7221" t="s">
        <v>10345</v>
      </c>
      <c r="I7221" t="s">
        <v>15</v>
      </c>
      <c r="J7221" t="s">
        <v>16</v>
      </c>
      <c r="K7221" s="2" t="str">
        <f>HYPERLINK("..\..\Imagery\ScannedSlabs\1986\CG86-616.jpg")</f>
        <v>..\..\Imagery\ScannedSlabs\1986\CG86-616.jpg</v>
      </c>
    </row>
    <row r="7222" spans="1:12" x14ac:dyDescent="0.25">
      <c r="A7222" t="s">
        <v>10346</v>
      </c>
      <c r="B7222" t="s">
        <v>10346</v>
      </c>
      <c r="C7222">
        <v>409346</v>
      </c>
      <c r="D7222">
        <v>6015481</v>
      </c>
      <c r="E7222">
        <v>21</v>
      </c>
      <c r="F7222" t="s">
        <v>13</v>
      </c>
      <c r="I7222" t="s">
        <v>35</v>
      </c>
      <c r="J7222" t="s">
        <v>137</v>
      </c>
      <c r="L7222" t="s">
        <v>826</v>
      </c>
    </row>
    <row r="7223" spans="1:12" x14ac:dyDescent="0.25">
      <c r="A7223" t="s">
        <v>10347</v>
      </c>
      <c r="B7223" t="s">
        <v>10347</v>
      </c>
      <c r="C7223">
        <v>410908</v>
      </c>
      <c r="D7223">
        <v>6015737</v>
      </c>
      <c r="E7223">
        <v>21</v>
      </c>
      <c r="F7223" t="s">
        <v>13</v>
      </c>
      <c r="G7223" t="s">
        <v>1552</v>
      </c>
      <c r="I7223" t="s">
        <v>38</v>
      </c>
      <c r="J7223" t="s">
        <v>16</v>
      </c>
      <c r="K7223" s="2" t="str">
        <f>HYPERLINK("..\..\Imagery\ScannedSlabs\1980\CG80-217.jpg")</f>
        <v>..\..\Imagery\ScannedSlabs\1980\CG80-217.jpg</v>
      </c>
    </row>
    <row r="7224" spans="1:12" x14ac:dyDescent="0.25">
      <c r="A7224" t="s">
        <v>10348</v>
      </c>
      <c r="B7224" t="s">
        <v>10348</v>
      </c>
      <c r="C7224">
        <v>411187</v>
      </c>
      <c r="D7224">
        <v>6015772</v>
      </c>
      <c r="E7224">
        <v>21</v>
      </c>
      <c r="F7224" t="s">
        <v>13</v>
      </c>
      <c r="G7224" t="s">
        <v>652</v>
      </c>
      <c r="I7224" t="s">
        <v>38</v>
      </c>
      <c r="J7224" t="s">
        <v>16</v>
      </c>
      <c r="K7224" s="2" t="str">
        <f>HYPERLINK("..\..\Imagery\ScannedSlabs\1980\CG80-218.jpg")</f>
        <v>..\..\Imagery\ScannedSlabs\1980\CG80-218.jpg</v>
      </c>
    </row>
    <row r="7225" spans="1:12" x14ac:dyDescent="0.25">
      <c r="A7225" t="s">
        <v>10349</v>
      </c>
      <c r="B7225" t="s">
        <v>10349</v>
      </c>
      <c r="C7225">
        <v>355132</v>
      </c>
      <c r="D7225">
        <v>6017667</v>
      </c>
      <c r="E7225">
        <v>21</v>
      </c>
      <c r="F7225" t="s">
        <v>13</v>
      </c>
      <c r="G7225" t="s">
        <v>6794</v>
      </c>
      <c r="I7225" t="s">
        <v>38</v>
      </c>
      <c r="J7225" t="s">
        <v>16</v>
      </c>
      <c r="K7225" s="2" t="str">
        <f>HYPERLINK("..\..\Imagery\ScannedSlabs\1983\CG83-066.jpg")</f>
        <v>..\..\Imagery\ScannedSlabs\1983\CG83-066.jpg</v>
      </c>
    </row>
    <row r="7226" spans="1:12" x14ac:dyDescent="0.25">
      <c r="A7226" t="s">
        <v>10350</v>
      </c>
      <c r="B7226" t="s">
        <v>10350</v>
      </c>
      <c r="C7226">
        <v>355693</v>
      </c>
      <c r="D7226">
        <v>6017061</v>
      </c>
      <c r="E7226">
        <v>21</v>
      </c>
      <c r="F7226" t="s">
        <v>13</v>
      </c>
      <c r="G7226" t="s">
        <v>79</v>
      </c>
      <c r="I7226" t="s">
        <v>15</v>
      </c>
      <c r="J7226" t="s">
        <v>16</v>
      </c>
      <c r="K7226" s="2" t="str">
        <f>HYPERLINK("..\..\Imagery\ScannedSlabs\1983\CG83-067.jpg")</f>
        <v>..\..\Imagery\ScannedSlabs\1983\CG83-067.jpg</v>
      </c>
    </row>
    <row r="7227" spans="1:12" x14ac:dyDescent="0.25">
      <c r="A7227" t="s">
        <v>10351</v>
      </c>
      <c r="B7227" t="s">
        <v>10351</v>
      </c>
      <c r="C7227">
        <v>351743</v>
      </c>
      <c r="D7227">
        <v>6004249</v>
      </c>
      <c r="E7227">
        <v>21</v>
      </c>
      <c r="F7227" t="s">
        <v>13</v>
      </c>
      <c r="G7227" t="s">
        <v>10352</v>
      </c>
      <c r="I7227" t="s">
        <v>35</v>
      </c>
      <c r="J7227" t="s">
        <v>16</v>
      </c>
      <c r="K7227" s="2" t="str">
        <f>HYPERLINK("..\..\Imagery\ScannedSlabs\1983\CG83-165.jpg")</f>
        <v>..\..\Imagery\ScannedSlabs\1983\CG83-165.jpg</v>
      </c>
    </row>
    <row r="7228" spans="1:12" x14ac:dyDescent="0.25">
      <c r="A7228" t="s">
        <v>10353</v>
      </c>
      <c r="B7228" t="s">
        <v>10353</v>
      </c>
      <c r="C7228">
        <v>351295</v>
      </c>
      <c r="D7228">
        <v>6004219</v>
      </c>
      <c r="E7228">
        <v>21</v>
      </c>
      <c r="F7228" t="s">
        <v>13</v>
      </c>
      <c r="G7228" t="s">
        <v>415</v>
      </c>
      <c r="I7228" t="s">
        <v>38</v>
      </c>
      <c r="J7228" t="s">
        <v>16</v>
      </c>
      <c r="K7228" s="2" t="str">
        <f>HYPERLINK("..\..\Imagery\ScannedSlabs\1983\CG83-166.jpg")</f>
        <v>..\..\Imagery\ScannedSlabs\1983\CG83-166.jpg</v>
      </c>
    </row>
    <row r="7229" spans="1:12" x14ac:dyDescent="0.25">
      <c r="A7229" t="s">
        <v>10354</v>
      </c>
      <c r="B7229" t="s">
        <v>10354</v>
      </c>
      <c r="C7229">
        <v>350963</v>
      </c>
      <c r="D7229">
        <v>6005453</v>
      </c>
      <c r="E7229">
        <v>21</v>
      </c>
      <c r="F7229" t="s">
        <v>13</v>
      </c>
      <c r="G7229" t="s">
        <v>10355</v>
      </c>
      <c r="I7229" t="s">
        <v>15</v>
      </c>
      <c r="J7229" t="s">
        <v>23</v>
      </c>
      <c r="K7229" s="2" t="str">
        <f>HYPERLINK("..\..\Imagery\ScannedSlabs\1983\CG83-167.jpg")</f>
        <v>..\..\Imagery\ScannedSlabs\1983\CG83-167.jpg</v>
      </c>
    </row>
    <row r="7230" spans="1:12" x14ac:dyDescent="0.25">
      <c r="A7230" t="s">
        <v>10356</v>
      </c>
      <c r="B7230" t="s">
        <v>10356</v>
      </c>
      <c r="C7230">
        <v>350723</v>
      </c>
      <c r="D7230">
        <v>6006000</v>
      </c>
      <c r="E7230">
        <v>21</v>
      </c>
      <c r="F7230" t="s">
        <v>13</v>
      </c>
      <c r="G7230" t="s">
        <v>3125</v>
      </c>
      <c r="I7230" t="s">
        <v>38</v>
      </c>
      <c r="J7230" t="s">
        <v>16</v>
      </c>
      <c r="K7230" s="2" t="str">
        <f>HYPERLINK("..\..\Imagery\ScannedSlabs\1983\CG83-168.jpg")</f>
        <v>..\..\Imagery\ScannedSlabs\1983\CG83-168.jpg</v>
      </c>
    </row>
    <row r="7231" spans="1:12" x14ac:dyDescent="0.25">
      <c r="A7231" t="s">
        <v>10357</v>
      </c>
      <c r="B7231" t="s">
        <v>10357</v>
      </c>
      <c r="C7231">
        <v>350222</v>
      </c>
      <c r="D7231">
        <v>6006384</v>
      </c>
      <c r="E7231">
        <v>21</v>
      </c>
      <c r="F7231" t="s">
        <v>13</v>
      </c>
      <c r="G7231" t="s">
        <v>623</v>
      </c>
      <c r="I7231" t="s">
        <v>38</v>
      </c>
      <c r="J7231" t="s">
        <v>16</v>
      </c>
      <c r="K7231" s="2" t="str">
        <f>HYPERLINK("..\..\Imagery\ScannedSlabs\1983\CG83-169.jpg")</f>
        <v>..\..\Imagery\ScannedSlabs\1983\CG83-169.jpg</v>
      </c>
    </row>
    <row r="7232" spans="1:12" x14ac:dyDescent="0.25">
      <c r="A7232" t="s">
        <v>10358</v>
      </c>
      <c r="B7232" t="s">
        <v>10358</v>
      </c>
      <c r="C7232">
        <v>368173</v>
      </c>
      <c r="D7232">
        <v>6084165</v>
      </c>
      <c r="E7232">
        <v>21</v>
      </c>
      <c r="F7232" t="s">
        <v>13</v>
      </c>
      <c r="I7232" t="s">
        <v>38</v>
      </c>
      <c r="J7232" t="s">
        <v>137</v>
      </c>
      <c r="L7232" t="s">
        <v>138</v>
      </c>
    </row>
    <row r="7233" spans="1:11" x14ac:dyDescent="0.25">
      <c r="A7233" t="s">
        <v>10359</v>
      </c>
      <c r="B7233" t="s">
        <v>10359</v>
      </c>
      <c r="C7233">
        <v>348527</v>
      </c>
      <c r="D7233">
        <v>6005283</v>
      </c>
      <c r="E7233">
        <v>21</v>
      </c>
      <c r="F7233" t="s">
        <v>13</v>
      </c>
      <c r="G7233" t="s">
        <v>10360</v>
      </c>
      <c r="I7233" t="s">
        <v>38</v>
      </c>
      <c r="J7233" t="s">
        <v>16</v>
      </c>
      <c r="K7233" s="2" t="str">
        <f>HYPERLINK("..\..\Imagery\ScannedSlabs\1983\CG83-174.jpg")</f>
        <v>..\..\Imagery\ScannedSlabs\1983\CG83-174.jpg</v>
      </c>
    </row>
    <row r="7234" spans="1:11" x14ac:dyDescent="0.25">
      <c r="A7234" t="s">
        <v>10361</v>
      </c>
      <c r="B7234" t="s">
        <v>10361</v>
      </c>
      <c r="C7234">
        <v>347781</v>
      </c>
      <c r="D7234">
        <v>6008547</v>
      </c>
      <c r="E7234">
        <v>21</v>
      </c>
      <c r="F7234" t="s">
        <v>13</v>
      </c>
      <c r="G7234" t="s">
        <v>1714</v>
      </c>
      <c r="I7234" t="s">
        <v>15</v>
      </c>
      <c r="J7234" t="s">
        <v>16</v>
      </c>
      <c r="K7234" s="2" t="str">
        <f>HYPERLINK("..\..\Imagery\ScannedSlabs\1983\CG83-175.jpg")</f>
        <v>..\..\Imagery\ScannedSlabs\1983\CG83-175.jpg</v>
      </c>
    </row>
    <row r="7235" spans="1:11" x14ac:dyDescent="0.25">
      <c r="A7235" t="s">
        <v>10362</v>
      </c>
      <c r="B7235" t="s">
        <v>10362</v>
      </c>
      <c r="C7235">
        <v>347122</v>
      </c>
      <c r="D7235">
        <v>6007867</v>
      </c>
      <c r="E7235">
        <v>21</v>
      </c>
      <c r="F7235" t="s">
        <v>13</v>
      </c>
      <c r="G7235" t="s">
        <v>10363</v>
      </c>
      <c r="I7235" t="s">
        <v>38</v>
      </c>
      <c r="J7235" t="s">
        <v>20</v>
      </c>
      <c r="K7235" s="2" t="str">
        <f>HYPERLINK("..\..\Imagery\ScannedSlabs\1983\CG83-176.jpg")</f>
        <v>..\..\Imagery\ScannedSlabs\1983\CG83-176.jpg</v>
      </c>
    </row>
    <row r="7236" spans="1:11" x14ac:dyDescent="0.25">
      <c r="A7236" t="s">
        <v>4761</v>
      </c>
      <c r="B7236" t="s">
        <v>10364</v>
      </c>
      <c r="C7236">
        <v>345530</v>
      </c>
      <c r="D7236">
        <v>6008236</v>
      </c>
      <c r="E7236">
        <v>21</v>
      </c>
      <c r="F7236" t="s">
        <v>13</v>
      </c>
      <c r="G7236" t="s">
        <v>51</v>
      </c>
      <c r="I7236" t="s">
        <v>38</v>
      </c>
      <c r="J7236" t="s">
        <v>16</v>
      </c>
      <c r="K7236" s="2" t="str">
        <f>HYPERLINK("..\..\Imagery\ScannedSlabs\1983\CG83-177B.jpg")</f>
        <v>..\..\Imagery\ScannedSlabs\1983\CG83-177B.jpg</v>
      </c>
    </row>
    <row r="7237" spans="1:11" x14ac:dyDescent="0.25">
      <c r="A7237" t="s">
        <v>10365</v>
      </c>
      <c r="B7237" t="s">
        <v>10365</v>
      </c>
      <c r="C7237">
        <v>571308</v>
      </c>
      <c r="D7237">
        <v>5837181</v>
      </c>
      <c r="E7237">
        <v>21</v>
      </c>
      <c r="F7237" t="s">
        <v>13</v>
      </c>
      <c r="G7237" t="s">
        <v>25</v>
      </c>
      <c r="I7237" t="s">
        <v>38</v>
      </c>
      <c r="J7237" t="s">
        <v>16</v>
      </c>
      <c r="K7237" s="2" t="str">
        <f>HYPERLINK("..\..\Imagery\ScannedSlabs\1986\SN86-324.jpg")</f>
        <v>..\..\Imagery\ScannedSlabs\1986\SN86-324.jpg</v>
      </c>
    </row>
    <row r="7238" spans="1:11" x14ac:dyDescent="0.25">
      <c r="A7238" t="s">
        <v>10366</v>
      </c>
      <c r="B7238" t="s">
        <v>10366</v>
      </c>
      <c r="C7238">
        <v>571920</v>
      </c>
      <c r="D7238">
        <v>5837240</v>
      </c>
      <c r="E7238">
        <v>21</v>
      </c>
      <c r="F7238" t="s">
        <v>13</v>
      </c>
      <c r="G7238" t="s">
        <v>561</v>
      </c>
      <c r="I7238" t="s">
        <v>38</v>
      </c>
      <c r="J7238" t="s">
        <v>665</v>
      </c>
      <c r="K7238" s="2" t="str">
        <f>HYPERLINK("..\..\Imagery\ScannedSlabs\1986\SN86-325.jpg")</f>
        <v>..\..\Imagery\ScannedSlabs\1986\SN86-325.jpg</v>
      </c>
    </row>
    <row r="7239" spans="1:11" x14ac:dyDescent="0.25">
      <c r="A7239" t="s">
        <v>10367</v>
      </c>
      <c r="B7239" t="s">
        <v>10367</v>
      </c>
      <c r="C7239">
        <v>572563</v>
      </c>
      <c r="D7239">
        <v>5837765</v>
      </c>
      <c r="E7239">
        <v>21</v>
      </c>
      <c r="F7239" t="s">
        <v>13</v>
      </c>
      <c r="G7239" t="s">
        <v>379</v>
      </c>
      <c r="I7239" t="s">
        <v>35</v>
      </c>
      <c r="J7239" t="s">
        <v>149</v>
      </c>
      <c r="K7239" s="2" t="str">
        <f>HYPERLINK("..\..\Imagery\ScannedSlabs\1986\SN86-326.jpg")</f>
        <v>..\..\Imagery\ScannedSlabs\1986\SN86-326.jpg</v>
      </c>
    </row>
    <row r="7240" spans="1:11" x14ac:dyDescent="0.25">
      <c r="A7240" t="s">
        <v>10368</v>
      </c>
      <c r="B7240" t="s">
        <v>10369</v>
      </c>
      <c r="C7240">
        <v>574158</v>
      </c>
      <c r="D7240">
        <v>5838987</v>
      </c>
      <c r="E7240">
        <v>21</v>
      </c>
      <c r="F7240" t="s">
        <v>13</v>
      </c>
      <c r="G7240" t="s">
        <v>379</v>
      </c>
      <c r="I7240" t="s">
        <v>38</v>
      </c>
      <c r="J7240" t="s">
        <v>23</v>
      </c>
      <c r="K7240" s="2" t="str">
        <f>HYPERLINK("..\..\Imagery\ScannedSlabs\1986\SN86-329A.jpg")</f>
        <v>..\..\Imagery\ScannedSlabs\1986\SN86-329A.jpg</v>
      </c>
    </row>
    <row r="7241" spans="1:11" x14ac:dyDescent="0.25">
      <c r="A7241" t="s">
        <v>10368</v>
      </c>
      <c r="B7241" t="s">
        <v>10370</v>
      </c>
      <c r="C7241">
        <v>574158</v>
      </c>
      <c r="D7241">
        <v>5838987</v>
      </c>
      <c r="E7241">
        <v>21</v>
      </c>
      <c r="F7241" t="s">
        <v>13</v>
      </c>
      <c r="G7241" t="s">
        <v>10371</v>
      </c>
      <c r="I7241" t="s">
        <v>35</v>
      </c>
      <c r="J7241" t="s">
        <v>20</v>
      </c>
      <c r="K7241" s="2" t="str">
        <f>HYPERLINK("..\..\Imagery\ScannedSlabs\1986\SN86-329B.jpg")</f>
        <v>..\..\Imagery\ScannedSlabs\1986\SN86-329B.jpg</v>
      </c>
    </row>
    <row r="7242" spans="1:11" x14ac:dyDescent="0.25">
      <c r="A7242" t="s">
        <v>9520</v>
      </c>
      <c r="B7242" t="s">
        <v>10372</v>
      </c>
      <c r="C7242">
        <v>504835</v>
      </c>
      <c r="D7242">
        <v>5970254</v>
      </c>
      <c r="E7242">
        <v>21</v>
      </c>
      <c r="F7242" t="s">
        <v>13</v>
      </c>
      <c r="G7242" t="s">
        <v>333</v>
      </c>
      <c r="I7242" t="s">
        <v>35</v>
      </c>
      <c r="J7242" t="s">
        <v>16</v>
      </c>
      <c r="K7242" s="2" t="str">
        <f>HYPERLINK("..\..\Imagery\ScannedSlabs\1984\CG84-172H.jpg")</f>
        <v>..\..\Imagery\ScannedSlabs\1984\CG84-172H.jpg</v>
      </c>
    </row>
    <row r="7243" spans="1:11" x14ac:dyDescent="0.25">
      <c r="A7243" t="s">
        <v>10373</v>
      </c>
      <c r="B7243" t="s">
        <v>10374</v>
      </c>
      <c r="C7243">
        <v>527687</v>
      </c>
      <c r="D7243">
        <v>5763151</v>
      </c>
      <c r="E7243">
        <v>21</v>
      </c>
      <c r="F7243" t="s">
        <v>13</v>
      </c>
      <c r="G7243" t="s">
        <v>3030</v>
      </c>
      <c r="I7243" t="s">
        <v>35</v>
      </c>
      <c r="J7243" t="s">
        <v>16</v>
      </c>
      <c r="K7243" s="2" t="str">
        <f>HYPERLINK("..\..\Imagery\ScannedSlabs\1987\VN87-258B.jpg")</f>
        <v>..\..\Imagery\ScannedSlabs\1987\VN87-258B.jpg</v>
      </c>
    </row>
    <row r="7244" spans="1:11" x14ac:dyDescent="0.25">
      <c r="A7244" t="s">
        <v>10375</v>
      </c>
      <c r="B7244" t="s">
        <v>10375</v>
      </c>
      <c r="C7244">
        <v>405788</v>
      </c>
      <c r="D7244">
        <v>5994832</v>
      </c>
      <c r="E7244">
        <v>21</v>
      </c>
      <c r="F7244" t="s">
        <v>13</v>
      </c>
      <c r="G7244" t="s">
        <v>1189</v>
      </c>
      <c r="I7244" t="s">
        <v>38</v>
      </c>
      <c r="J7244" t="s">
        <v>16</v>
      </c>
      <c r="K7244" s="2" t="str">
        <f>HYPERLINK("..\..\Imagery\ScannedSlabs\1980\RG80-473.jpg")</f>
        <v>..\..\Imagery\ScannedSlabs\1980\RG80-473.jpg</v>
      </c>
    </row>
    <row r="7245" spans="1:11" x14ac:dyDescent="0.25">
      <c r="A7245" t="s">
        <v>988</v>
      </c>
      <c r="B7245" t="s">
        <v>10376</v>
      </c>
      <c r="C7245">
        <v>482362</v>
      </c>
      <c r="D7245">
        <v>5768355</v>
      </c>
      <c r="E7245">
        <v>21</v>
      </c>
      <c r="F7245" t="s">
        <v>13</v>
      </c>
      <c r="G7245" t="s">
        <v>3253</v>
      </c>
      <c r="I7245" t="s">
        <v>38</v>
      </c>
      <c r="J7245" t="s">
        <v>16</v>
      </c>
      <c r="K7245" s="2" t="str">
        <f>HYPERLINK("..\..\Imagery\ScannedSlabs\1992\HP92-186B.jpg")</f>
        <v>..\..\Imagery\ScannedSlabs\1992\HP92-186B.jpg</v>
      </c>
    </row>
    <row r="7246" spans="1:11" x14ac:dyDescent="0.25">
      <c r="A7246" t="s">
        <v>9696</v>
      </c>
      <c r="B7246" t="s">
        <v>10377</v>
      </c>
      <c r="C7246">
        <v>503156</v>
      </c>
      <c r="D7246">
        <v>5843216</v>
      </c>
      <c r="E7246">
        <v>21</v>
      </c>
      <c r="F7246" t="s">
        <v>13</v>
      </c>
      <c r="G7246" t="s">
        <v>1134</v>
      </c>
      <c r="I7246" t="s">
        <v>35</v>
      </c>
      <c r="J7246" t="s">
        <v>16</v>
      </c>
      <c r="K7246" s="2" t="str">
        <f>HYPERLINK("..\..\Imagery\ScannedSlabs\1986\SN86-237A.jpg")</f>
        <v>..\..\Imagery\ScannedSlabs\1986\SN86-237A.jpg</v>
      </c>
    </row>
    <row r="7247" spans="1:11" x14ac:dyDescent="0.25">
      <c r="A7247" t="s">
        <v>10378</v>
      </c>
      <c r="B7247" t="s">
        <v>10378</v>
      </c>
      <c r="C7247">
        <v>463350</v>
      </c>
      <c r="D7247">
        <v>5945970</v>
      </c>
      <c r="E7247">
        <v>21</v>
      </c>
      <c r="F7247" t="s">
        <v>13</v>
      </c>
      <c r="G7247" t="s">
        <v>2676</v>
      </c>
      <c r="I7247" t="s">
        <v>38</v>
      </c>
      <c r="J7247" t="s">
        <v>16</v>
      </c>
      <c r="K7247" s="2" t="str">
        <f>HYPERLINK("..\..\Imagery\ScannedSlabs\1981\CG81-490.jpg")</f>
        <v>..\..\Imagery\ScannedSlabs\1981\CG81-490.jpg</v>
      </c>
    </row>
    <row r="7248" spans="1:11" x14ac:dyDescent="0.25">
      <c r="A7248" t="s">
        <v>10379</v>
      </c>
      <c r="B7248" t="s">
        <v>10379</v>
      </c>
      <c r="C7248">
        <v>457503</v>
      </c>
      <c r="D7248">
        <v>5944001</v>
      </c>
      <c r="E7248">
        <v>21</v>
      </c>
      <c r="F7248" t="s">
        <v>13</v>
      </c>
      <c r="G7248" t="s">
        <v>7328</v>
      </c>
      <c r="I7248" t="s">
        <v>38</v>
      </c>
      <c r="J7248" t="s">
        <v>16</v>
      </c>
      <c r="K7248" s="2" t="str">
        <f>HYPERLINK("..\..\Imagery\ScannedSlabs\1981\CG81-491.jpg")</f>
        <v>..\..\Imagery\ScannedSlabs\1981\CG81-491.jpg</v>
      </c>
    </row>
    <row r="7249" spans="1:11" x14ac:dyDescent="0.25">
      <c r="A7249" t="s">
        <v>10380</v>
      </c>
      <c r="B7249" t="s">
        <v>10380</v>
      </c>
      <c r="C7249">
        <v>456664</v>
      </c>
      <c r="D7249">
        <v>5944204</v>
      </c>
      <c r="E7249">
        <v>21</v>
      </c>
      <c r="F7249" t="s">
        <v>13</v>
      </c>
      <c r="G7249" t="s">
        <v>10381</v>
      </c>
      <c r="I7249" t="s">
        <v>15</v>
      </c>
      <c r="J7249" t="s">
        <v>562</v>
      </c>
      <c r="K7249" s="2" t="str">
        <f>HYPERLINK("..\..\Imagery\ScannedSlabs\1981\CG81-493.jpg")</f>
        <v>..\..\Imagery\ScannedSlabs\1981\CG81-493.jpg</v>
      </c>
    </row>
    <row r="7250" spans="1:11" x14ac:dyDescent="0.25">
      <c r="A7250" t="s">
        <v>9777</v>
      </c>
      <c r="B7250" t="s">
        <v>10382</v>
      </c>
      <c r="C7250">
        <v>496552</v>
      </c>
      <c r="D7250">
        <v>5947564</v>
      </c>
      <c r="E7250">
        <v>21</v>
      </c>
      <c r="F7250" t="s">
        <v>13</v>
      </c>
      <c r="G7250" t="s">
        <v>10383</v>
      </c>
      <c r="I7250" t="s">
        <v>38</v>
      </c>
      <c r="J7250" t="s">
        <v>23</v>
      </c>
      <c r="K7250" s="2" t="str">
        <f>HYPERLINK("..\..\Imagery\ScannedSlabs\1977\MC77-030C.jpg")</f>
        <v>..\..\Imagery\ScannedSlabs\1977\MC77-030C.jpg</v>
      </c>
    </row>
    <row r="7251" spans="1:11" x14ac:dyDescent="0.25">
      <c r="A7251" t="s">
        <v>10384</v>
      </c>
      <c r="B7251" t="s">
        <v>10384</v>
      </c>
      <c r="C7251">
        <v>561975</v>
      </c>
      <c r="D7251">
        <v>5802348</v>
      </c>
      <c r="E7251">
        <v>21</v>
      </c>
      <c r="F7251" t="s">
        <v>13</v>
      </c>
      <c r="G7251" t="s">
        <v>10385</v>
      </c>
      <c r="I7251" t="s">
        <v>38</v>
      </c>
      <c r="J7251" t="s">
        <v>16</v>
      </c>
      <c r="K7251" s="2" t="str">
        <f>HYPERLINK("..\..\Imagery\ScannedSlabs\2003\CG03-168.jpg")</f>
        <v>..\..\Imagery\ScannedSlabs\2003\CG03-168.jpg</v>
      </c>
    </row>
    <row r="7252" spans="1:11" x14ac:dyDescent="0.25">
      <c r="A7252" t="s">
        <v>10386</v>
      </c>
      <c r="B7252" t="s">
        <v>10386</v>
      </c>
      <c r="C7252">
        <v>561594</v>
      </c>
      <c r="D7252">
        <v>5802439</v>
      </c>
      <c r="E7252">
        <v>21</v>
      </c>
      <c r="F7252" t="s">
        <v>13</v>
      </c>
      <c r="G7252" t="s">
        <v>10385</v>
      </c>
      <c r="I7252" t="s">
        <v>38</v>
      </c>
      <c r="J7252" t="s">
        <v>16</v>
      </c>
      <c r="K7252" s="2" t="str">
        <f>HYPERLINK("..\..\Imagery\ScannedSlabs\2003\CG03-169.jpg")</f>
        <v>..\..\Imagery\ScannedSlabs\2003\CG03-169.jpg</v>
      </c>
    </row>
    <row r="7253" spans="1:11" x14ac:dyDescent="0.25">
      <c r="A7253" t="s">
        <v>10387</v>
      </c>
      <c r="B7253" t="s">
        <v>10387</v>
      </c>
      <c r="C7253">
        <v>561233</v>
      </c>
      <c r="D7253">
        <v>5802724</v>
      </c>
      <c r="E7253">
        <v>21</v>
      </c>
      <c r="F7253" t="s">
        <v>13</v>
      </c>
      <c r="G7253" t="s">
        <v>10388</v>
      </c>
      <c r="I7253" t="s">
        <v>38</v>
      </c>
      <c r="J7253" t="s">
        <v>16</v>
      </c>
      <c r="K7253" s="2" t="str">
        <f>HYPERLINK("..\..\Imagery\ScannedSlabs\2003\CG03-170.jpg")</f>
        <v>..\..\Imagery\ScannedSlabs\2003\CG03-170.jpg</v>
      </c>
    </row>
    <row r="7254" spans="1:11" x14ac:dyDescent="0.25">
      <c r="A7254" t="s">
        <v>10389</v>
      </c>
      <c r="B7254" t="s">
        <v>10390</v>
      </c>
      <c r="C7254">
        <v>444800</v>
      </c>
      <c r="D7254">
        <v>5858010</v>
      </c>
      <c r="E7254">
        <v>21</v>
      </c>
      <c r="F7254" t="s">
        <v>13</v>
      </c>
      <c r="G7254" t="s">
        <v>4056</v>
      </c>
      <c r="I7254" t="s">
        <v>38</v>
      </c>
      <c r="J7254" t="s">
        <v>20</v>
      </c>
      <c r="K7254" s="2" t="str">
        <f>HYPERLINK("..\..\Imagery\ScannedSlabs\1991\DD91-173C.jpg")</f>
        <v>..\..\Imagery\ScannedSlabs\1991\DD91-173C.jpg</v>
      </c>
    </row>
    <row r="7255" spans="1:11" x14ac:dyDescent="0.25">
      <c r="A7255" t="s">
        <v>10389</v>
      </c>
      <c r="B7255" t="s">
        <v>10391</v>
      </c>
      <c r="C7255">
        <v>444800</v>
      </c>
      <c r="D7255">
        <v>5858010</v>
      </c>
      <c r="E7255">
        <v>21</v>
      </c>
      <c r="F7255" t="s">
        <v>13</v>
      </c>
      <c r="G7255" t="s">
        <v>4560</v>
      </c>
      <c r="I7255" t="s">
        <v>38</v>
      </c>
      <c r="J7255" t="s">
        <v>16</v>
      </c>
      <c r="K7255" s="2" t="str">
        <f>HYPERLINK("..\..\Imagery\ScannedSlabs\1991\DD91-173A.jpg")</f>
        <v>..\..\Imagery\ScannedSlabs\1991\DD91-173A.jpg</v>
      </c>
    </row>
    <row r="7256" spans="1:11" x14ac:dyDescent="0.25">
      <c r="A7256" t="s">
        <v>10389</v>
      </c>
      <c r="B7256" t="s">
        <v>10392</v>
      </c>
      <c r="C7256">
        <v>444800</v>
      </c>
      <c r="D7256">
        <v>5858010</v>
      </c>
      <c r="E7256">
        <v>21</v>
      </c>
      <c r="F7256" t="s">
        <v>13</v>
      </c>
      <c r="G7256" t="s">
        <v>51</v>
      </c>
      <c r="I7256" t="s">
        <v>38</v>
      </c>
      <c r="J7256" t="s">
        <v>23</v>
      </c>
      <c r="K7256" s="2" t="str">
        <f>HYPERLINK("..\..\Imagery\ScannedSlabs\1991\DD91-173B.jpg")</f>
        <v>..\..\Imagery\ScannedSlabs\1991\DD91-173B.jpg</v>
      </c>
    </row>
    <row r="7257" spans="1:11" x14ac:dyDescent="0.25">
      <c r="A7257" t="s">
        <v>10393</v>
      </c>
      <c r="B7257" t="s">
        <v>10393</v>
      </c>
      <c r="C7257">
        <v>445804</v>
      </c>
      <c r="D7257">
        <v>5856379</v>
      </c>
      <c r="E7257">
        <v>21</v>
      </c>
      <c r="F7257" t="s">
        <v>13</v>
      </c>
      <c r="G7257" t="s">
        <v>448</v>
      </c>
      <c r="I7257" t="s">
        <v>38</v>
      </c>
      <c r="J7257" t="s">
        <v>23</v>
      </c>
      <c r="K7257" s="2" t="str">
        <f>HYPERLINK("..\..\Imagery\ScannedSlabs\1991\DD91-174.jpg")</f>
        <v>..\..\Imagery\ScannedSlabs\1991\DD91-174.jpg</v>
      </c>
    </row>
    <row r="7258" spans="1:11" x14ac:dyDescent="0.25">
      <c r="A7258" t="s">
        <v>10394</v>
      </c>
      <c r="B7258" t="s">
        <v>10394</v>
      </c>
      <c r="C7258">
        <v>425178</v>
      </c>
      <c r="D7258">
        <v>5909792</v>
      </c>
      <c r="E7258">
        <v>21</v>
      </c>
      <c r="F7258" t="s">
        <v>13</v>
      </c>
      <c r="G7258" t="s">
        <v>10395</v>
      </c>
      <c r="I7258" t="s">
        <v>38</v>
      </c>
      <c r="J7258" t="s">
        <v>23</v>
      </c>
      <c r="K7258" s="2" t="str">
        <f>HYPERLINK("..\..\Imagery\ScannedSlabs\1995\VN95-063.jpg")</f>
        <v>..\..\Imagery\ScannedSlabs\1995\VN95-063.jpg</v>
      </c>
    </row>
    <row r="7259" spans="1:11" x14ac:dyDescent="0.25">
      <c r="A7259" t="s">
        <v>10396</v>
      </c>
      <c r="B7259" t="s">
        <v>10396</v>
      </c>
      <c r="C7259">
        <v>419435</v>
      </c>
      <c r="D7259">
        <v>5920939</v>
      </c>
      <c r="E7259">
        <v>21</v>
      </c>
      <c r="F7259" t="s">
        <v>13</v>
      </c>
      <c r="G7259" t="s">
        <v>320</v>
      </c>
      <c r="I7259" t="s">
        <v>38</v>
      </c>
      <c r="J7259" t="s">
        <v>16</v>
      </c>
      <c r="K7259" s="2" t="str">
        <f>HYPERLINK("..\..\Imagery\ScannedSlabs\1995\VN95-065.jpg")</f>
        <v>..\..\Imagery\ScannedSlabs\1995\VN95-065.jpg</v>
      </c>
    </row>
    <row r="7260" spans="1:11" x14ac:dyDescent="0.25">
      <c r="A7260" t="s">
        <v>10397</v>
      </c>
      <c r="B7260" t="s">
        <v>10397</v>
      </c>
      <c r="C7260">
        <v>344956</v>
      </c>
      <c r="D7260">
        <v>6003178</v>
      </c>
      <c r="E7260">
        <v>21</v>
      </c>
      <c r="F7260" t="s">
        <v>13</v>
      </c>
      <c r="G7260" t="s">
        <v>1142</v>
      </c>
      <c r="I7260" t="s">
        <v>38</v>
      </c>
      <c r="J7260" t="s">
        <v>23</v>
      </c>
      <c r="K7260" s="2" t="str">
        <f>HYPERLINK("..\..\Imagery\ScannedSlabs\1983\CG83-193.jpg")</f>
        <v>..\..\Imagery\ScannedSlabs\1983\CG83-193.jpg</v>
      </c>
    </row>
    <row r="7261" spans="1:11" x14ac:dyDescent="0.25">
      <c r="A7261" t="s">
        <v>10398</v>
      </c>
      <c r="B7261" t="s">
        <v>10398</v>
      </c>
      <c r="C7261">
        <v>425018</v>
      </c>
      <c r="D7261">
        <v>6055809</v>
      </c>
      <c r="E7261">
        <v>21</v>
      </c>
      <c r="F7261" t="s">
        <v>13</v>
      </c>
      <c r="G7261" t="s">
        <v>5003</v>
      </c>
      <c r="I7261" t="s">
        <v>38</v>
      </c>
      <c r="J7261" t="s">
        <v>16</v>
      </c>
      <c r="K7261" s="2" t="str">
        <f>HYPERLINK("..\..\Imagery\ScannedSlabs\1979\AD79-290.jpg")</f>
        <v>..\..\Imagery\ScannedSlabs\1979\AD79-290.jpg</v>
      </c>
    </row>
    <row r="7262" spans="1:11" x14ac:dyDescent="0.25">
      <c r="A7262" t="s">
        <v>10399</v>
      </c>
      <c r="B7262" t="s">
        <v>10399</v>
      </c>
      <c r="C7262">
        <v>425643</v>
      </c>
      <c r="D7262">
        <v>6053296</v>
      </c>
      <c r="E7262">
        <v>21</v>
      </c>
      <c r="F7262" t="s">
        <v>13</v>
      </c>
      <c r="G7262" t="s">
        <v>44</v>
      </c>
      <c r="I7262" t="s">
        <v>38</v>
      </c>
      <c r="J7262" t="s">
        <v>16</v>
      </c>
      <c r="K7262" s="2" t="str">
        <f>HYPERLINK("..\..\Imagery\ScannedSlabs\1979\AD79-294.jpg")</f>
        <v>..\..\Imagery\ScannedSlabs\1979\AD79-294.jpg</v>
      </c>
    </row>
    <row r="7263" spans="1:11" x14ac:dyDescent="0.25">
      <c r="A7263" t="s">
        <v>10400</v>
      </c>
      <c r="B7263" t="s">
        <v>10400</v>
      </c>
      <c r="C7263">
        <v>524596</v>
      </c>
      <c r="D7263">
        <v>5947038</v>
      </c>
      <c r="E7263">
        <v>21</v>
      </c>
      <c r="F7263" t="s">
        <v>13</v>
      </c>
      <c r="G7263" t="s">
        <v>448</v>
      </c>
      <c r="I7263" t="s">
        <v>38</v>
      </c>
      <c r="J7263" t="s">
        <v>16</v>
      </c>
      <c r="K7263" s="2" t="str">
        <f>HYPERLINK("..\..\Imagery\ScannedSlabs\1981\CG81-398.jpg")</f>
        <v>..\..\Imagery\ScannedSlabs\1981\CG81-398.jpg</v>
      </c>
    </row>
    <row r="7264" spans="1:11" x14ac:dyDescent="0.25">
      <c r="A7264" t="s">
        <v>10401</v>
      </c>
      <c r="B7264" t="s">
        <v>10401</v>
      </c>
      <c r="C7264">
        <v>558822</v>
      </c>
      <c r="D7264">
        <v>5822524</v>
      </c>
      <c r="E7264">
        <v>21</v>
      </c>
      <c r="F7264" t="s">
        <v>13</v>
      </c>
      <c r="G7264" t="s">
        <v>99</v>
      </c>
      <c r="I7264" t="s">
        <v>38</v>
      </c>
      <c r="J7264" t="s">
        <v>16</v>
      </c>
      <c r="K7264" s="2" t="str">
        <f>HYPERLINK("..\..\Imagery\ScannedSlabs\1986\SN86-446.jpg")</f>
        <v>..\..\Imagery\ScannedSlabs\1986\SN86-446.jpg</v>
      </c>
    </row>
    <row r="7265" spans="1:11" x14ac:dyDescent="0.25">
      <c r="A7265" t="s">
        <v>10402</v>
      </c>
      <c r="B7265" t="s">
        <v>10402</v>
      </c>
      <c r="C7265">
        <v>560354</v>
      </c>
      <c r="D7265">
        <v>5823063</v>
      </c>
      <c r="E7265">
        <v>21</v>
      </c>
      <c r="F7265" t="s">
        <v>13</v>
      </c>
      <c r="G7265" t="s">
        <v>79</v>
      </c>
      <c r="I7265" t="s">
        <v>38</v>
      </c>
      <c r="J7265" t="s">
        <v>16</v>
      </c>
      <c r="K7265" s="2" t="str">
        <f>HYPERLINK("..\..\Imagery\ScannedSlabs\1986\SN86-447.jpg")</f>
        <v>..\..\Imagery\ScannedSlabs\1986\SN86-447.jpg</v>
      </c>
    </row>
    <row r="7266" spans="1:11" x14ac:dyDescent="0.25">
      <c r="A7266" t="s">
        <v>94</v>
      </c>
      <c r="B7266" t="s">
        <v>10403</v>
      </c>
      <c r="C7266">
        <v>561305</v>
      </c>
      <c r="D7266">
        <v>5823271</v>
      </c>
      <c r="E7266">
        <v>21</v>
      </c>
      <c r="F7266" t="s">
        <v>13</v>
      </c>
      <c r="G7266" t="s">
        <v>10404</v>
      </c>
      <c r="I7266" t="s">
        <v>38</v>
      </c>
      <c r="J7266" t="s">
        <v>23</v>
      </c>
      <c r="K7266" s="2" t="str">
        <f>HYPERLINK("..\..\Imagery\ScannedSlabs\1986\SN86-449A.jpg")</f>
        <v>..\..\Imagery\ScannedSlabs\1986\SN86-449A.jpg</v>
      </c>
    </row>
    <row r="7267" spans="1:11" x14ac:dyDescent="0.25">
      <c r="A7267" t="s">
        <v>9183</v>
      </c>
      <c r="B7267" t="s">
        <v>10405</v>
      </c>
      <c r="C7267">
        <v>375663</v>
      </c>
      <c r="D7267">
        <v>6116393</v>
      </c>
      <c r="E7267">
        <v>21</v>
      </c>
      <c r="F7267" t="s">
        <v>13</v>
      </c>
      <c r="I7267" t="s">
        <v>38</v>
      </c>
      <c r="J7267" t="s">
        <v>137</v>
      </c>
    </row>
    <row r="7268" spans="1:11" x14ac:dyDescent="0.25">
      <c r="A7268" t="s">
        <v>10406</v>
      </c>
      <c r="B7268" t="s">
        <v>10406</v>
      </c>
      <c r="C7268">
        <v>375814</v>
      </c>
      <c r="D7268">
        <v>6116706</v>
      </c>
      <c r="E7268">
        <v>21</v>
      </c>
      <c r="F7268" t="s">
        <v>13</v>
      </c>
      <c r="I7268" t="s">
        <v>38</v>
      </c>
      <c r="J7268" t="s">
        <v>137</v>
      </c>
    </row>
    <row r="7269" spans="1:11" x14ac:dyDescent="0.25">
      <c r="A7269" t="s">
        <v>10407</v>
      </c>
      <c r="B7269" t="s">
        <v>10407</v>
      </c>
      <c r="C7269">
        <v>375596</v>
      </c>
      <c r="D7269">
        <v>6121347</v>
      </c>
      <c r="E7269">
        <v>21</v>
      </c>
      <c r="F7269" t="s">
        <v>13</v>
      </c>
      <c r="I7269" t="s">
        <v>38</v>
      </c>
      <c r="J7269" t="s">
        <v>137</v>
      </c>
    </row>
    <row r="7270" spans="1:11" x14ac:dyDescent="0.25">
      <c r="A7270" t="s">
        <v>10408</v>
      </c>
      <c r="B7270" t="s">
        <v>10408</v>
      </c>
      <c r="C7270">
        <v>375382</v>
      </c>
      <c r="D7270">
        <v>6121038</v>
      </c>
      <c r="E7270">
        <v>21</v>
      </c>
      <c r="F7270" t="s">
        <v>13</v>
      </c>
      <c r="I7270" t="s">
        <v>35</v>
      </c>
      <c r="J7270" t="s">
        <v>137</v>
      </c>
    </row>
    <row r="7271" spans="1:11" x14ac:dyDescent="0.25">
      <c r="A7271" t="s">
        <v>10409</v>
      </c>
      <c r="B7271" t="s">
        <v>10409</v>
      </c>
      <c r="C7271">
        <v>374348</v>
      </c>
      <c r="D7271">
        <v>6120705</v>
      </c>
      <c r="E7271">
        <v>21</v>
      </c>
      <c r="F7271" t="s">
        <v>13</v>
      </c>
      <c r="I7271" t="s">
        <v>38</v>
      </c>
      <c r="J7271" t="s">
        <v>137</v>
      </c>
    </row>
    <row r="7272" spans="1:11" x14ac:dyDescent="0.25">
      <c r="A7272" t="s">
        <v>10410</v>
      </c>
      <c r="B7272" t="s">
        <v>10410</v>
      </c>
      <c r="C7272">
        <v>376422</v>
      </c>
      <c r="D7272">
        <v>6100629</v>
      </c>
      <c r="E7272">
        <v>21</v>
      </c>
      <c r="F7272" t="s">
        <v>13</v>
      </c>
      <c r="I7272" t="s">
        <v>15</v>
      </c>
      <c r="J7272" t="s">
        <v>137</v>
      </c>
    </row>
    <row r="7273" spans="1:11" x14ac:dyDescent="0.25">
      <c r="A7273" t="s">
        <v>10411</v>
      </c>
      <c r="B7273" t="s">
        <v>10411</v>
      </c>
      <c r="C7273">
        <v>376096</v>
      </c>
      <c r="D7273">
        <v>6099555</v>
      </c>
      <c r="E7273">
        <v>21</v>
      </c>
      <c r="F7273" t="s">
        <v>13</v>
      </c>
      <c r="I7273" t="s">
        <v>38</v>
      </c>
      <c r="J7273" t="s">
        <v>137</v>
      </c>
    </row>
    <row r="7274" spans="1:11" x14ac:dyDescent="0.25">
      <c r="A7274" t="s">
        <v>10412</v>
      </c>
      <c r="B7274" t="s">
        <v>10412</v>
      </c>
      <c r="C7274">
        <v>376189</v>
      </c>
      <c r="D7274">
        <v>6098872</v>
      </c>
      <c r="E7274">
        <v>21</v>
      </c>
      <c r="F7274" t="s">
        <v>13</v>
      </c>
      <c r="I7274" t="s">
        <v>38</v>
      </c>
      <c r="J7274" t="s">
        <v>137</v>
      </c>
    </row>
    <row r="7275" spans="1:11" x14ac:dyDescent="0.25">
      <c r="A7275" t="s">
        <v>10413</v>
      </c>
      <c r="B7275" t="s">
        <v>10413</v>
      </c>
      <c r="C7275">
        <v>376264</v>
      </c>
      <c r="D7275">
        <v>6099004</v>
      </c>
      <c r="E7275">
        <v>21</v>
      </c>
      <c r="F7275" t="s">
        <v>13</v>
      </c>
      <c r="I7275" t="s">
        <v>38</v>
      </c>
      <c r="J7275" t="s">
        <v>137</v>
      </c>
    </row>
    <row r="7276" spans="1:11" x14ac:dyDescent="0.25">
      <c r="A7276" t="s">
        <v>10414</v>
      </c>
      <c r="B7276" t="s">
        <v>10414</v>
      </c>
      <c r="C7276">
        <v>374988</v>
      </c>
      <c r="D7276">
        <v>6109241</v>
      </c>
      <c r="E7276">
        <v>21</v>
      </c>
      <c r="F7276" t="s">
        <v>13</v>
      </c>
      <c r="I7276" t="s">
        <v>38</v>
      </c>
      <c r="J7276" t="s">
        <v>137</v>
      </c>
    </row>
    <row r="7277" spans="1:11" x14ac:dyDescent="0.25">
      <c r="A7277" t="s">
        <v>10415</v>
      </c>
      <c r="B7277" t="s">
        <v>10415</v>
      </c>
      <c r="C7277">
        <v>552251</v>
      </c>
      <c r="D7277">
        <v>5931197</v>
      </c>
      <c r="E7277">
        <v>21</v>
      </c>
      <c r="F7277" t="s">
        <v>13</v>
      </c>
      <c r="G7277" t="s">
        <v>2916</v>
      </c>
      <c r="I7277" t="s">
        <v>38</v>
      </c>
      <c r="J7277" t="s">
        <v>20</v>
      </c>
      <c r="K7277" s="2" t="str">
        <f>HYPERLINK("..\..\Imagery\ScannedSlabs\1981\GW81-029.jpg")</f>
        <v>..\..\Imagery\ScannedSlabs\1981\GW81-029.jpg</v>
      </c>
    </row>
    <row r="7278" spans="1:11" x14ac:dyDescent="0.25">
      <c r="A7278" t="s">
        <v>10416</v>
      </c>
      <c r="B7278" t="s">
        <v>10416</v>
      </c>
      <c r="C7278">
        <v>552390</v>
      </c>
      <c r="D7278">
        <v>5930905</v>
      </c>
      <c r="E7278">
        <v>21</v>
      </c>
      <c r="F7278" t="s">
        <v>13</v>
      </c>
      <c r="G7278" t="s">
        <v>2733</v>
      </c>
      <c r="I7278" t="s">
        <v>38</v>
      </c>
      <c r="J7278" t="s">
        <v>16</v>
      </c>
      <c r="K7278" s="2" t="str">
        <f>HYPERLINK("..\..\Imagery\ScannedSlabs\1981\GW81-030.jpg")</f>
        <v>..\..\Imagery\ScannedSlabs\1981\GW81-030.jpg</v>
      </c>
    </row>
    <row r="7279" spans="1:11" x14ac:dyDescent="0.25">
      <c r="A7279" t="s">
        <v>10417</v>
      </c>
      <c r="B7279" t="s">
        <v>10417</v>
      </c>
      <c r="C7279">
        <v>552663</v>
      </c>
      <c r="D7279">
        <v>5930649</v>
      </c>
      <c r="E7279">
        <v>21</v>
      </c>
      <c r="F7279" t="s">
        <v>13</v>
      </c>
      <c r="G7279" t="s">
        <v>44</v>
      </c>
      <c r="I7279" t="s">
        <v>38</v>
      </c>
      <c r="J7279" t="s">
        <v>23</v>
      </c>
      <c r="K7279" s="2" t="str">
        <f>HYPERLINK("..\..\Imagery\ScannedSlabs\1981\GW81-031.jpg")</f>
        <v>..\..\Imagery\ScannedSlabs\1981\GW81-031.jpg</v>
      </c>
    </row>
    <row r="7280" spans="1:11" x14ac:dyDescent="0.25">
      <c r="A7280" t="s">
        <v>10418</v>
      </c>
      <c r="B7280" t="s">
        <v>10418</v>
      </c>
      <c r="C7280">
        <v>553244</v>
      </c>
      <c r="D7280">
        <v>5930440</v>
      </c>
      <c r="E7280">
        <v>21</v>
      </c>
      <c r="F7280" t="s">
        <v>13</v>
      </c>
      <c r="G7280" t="s">
        <v>42</v>
      </c>
      <c r="I7280" t="s">
        <v>38</v>
      </c>
      <c r="J7280" t="s">
        <v>20</v>
      </c>
      <c r="K7280" s="2" t="str">
        <f>HYPERLINK("..\..\Imagery\ScannedSlabs\1981\GW81-033.jpg")</f>
        <v>..\..\Imagery\ScannedSlabs\1981\GW81-033.jpg</v>
      </c>
    </row>
    <row r="7281" spans="1:12" x14ac:dyDescent="0.25">
      <c r="A7281" t="s">
        <v>10419</v>
      </c>
      <c r="B7281" t="s">
        <v>10419</v>
      </c>
      <c r="C7281">
        <v>553312</v>
      </c>
      <c r="D7281">
        <v>5930524</v>
      </c>
      <c r="E7281">
        <v>21</v>
      </c>
      <c r="F7281" t="s">
        <v>13</v>
      </c>
      <c r="G7281" t="s">
        <v>10420</v>
      </c>
      <c r="I7281" t="s">
        <v>38</v>
      </c>
      <c r="J7281" t="s">
        <v>16</v>
      </c>
      <c r="K7281" s="2" t="str">
        <f>HYPERLINK("..\..\Imagery\ScannedSlabs\1981\GW81-034.jpg")</f>
        <v>..\..\Imagery\ScannedSlabs\1981\GW81-034.jpg</v>
      </c>
    </row>
    <row r="7282" spans="1:12" x14ac:dyDescent="0.25">
      <c r="A7282" t="s">
        <v>10421</v>
      </c>
      <c r="B7282" t="s">
        <v>10421</v>
      </c>
      <c r="C7282">
        <v>553836</v>
      </c>
      <c r="D7282">
        <v>5929927</v>
      </c>
      <c r="E7282">
        <v>21</v>
      </c>
      <c r="F7282" t="s">
        <v>13</v>
      </c>
      <c r="G7282" t="s">
        <v>8208</v>
      </c>
      <c r="I7282" t="s">
        <v>38</v>
      </c>
      <c r="J7282" t="s">
        <v>20</v>
      </c>
      <c r="K7282" s="2" t="str">
        <f>HYPERLINK("..\..\Imagery\ScannedSlabs\1981\GW81-035.jpg")</f>
        <v>..\..\Imagery\ScannedSlabs\1981\GW81-035.jpg</v>
      </c>
    </row>
    <row r="7283" spans="1:12" x14ac:dyDescent="0.25">
      <c r="A7283" t="s">
        <v>10422</v>
      </c>
      <c r="B7283" t="s">
        <v>10422</v>
      </c>
      <c r="C7283">
        <v>554232</v>
      </c>
      <c r="D7283">
        <v>5929537</v>
      </c>
      <c r="E7283">
        <v>21</v>
      </c>
      <c r="F7283" t="s">
        <v>13</v>
      </c>
      <c r="G7283" t="s">
        <v>10420</v>
      </c>
      <c r="I7283" t="s">
        <v>38</v>
      </c>
      <c r="J7283" t="s">
        <v>20</v>
      </c>
      <c r="K7283" s="2" t="str">
        <f>HYPERLINK("..\..\Imagery\ScannedSlabs\1981\GW81-036.jpg")</f>
        <v>..\..\Imagery\ScannedSlabs\1981\GW81-036.jpg</v>
      </c>
    </row>
    <row r="7284" spans="1:12" x14ac:dyDescent="0.25">
      <c r="A7284" t="s">
        <v>10423</v>
      </c>
      <c r="B7284" t="s">
        <v>10423</v>
      </c>
      <c r="C7284">
        <v>554678</v>
      </c>
      <c r="D7284">
        <v>5929110</v>
      </c>
      <c r="E7284">
        <v>21</v>
      </c>
      <c r="F7284" t="s">
        <v>13</v>
      </c>
      <c r="G7284" t="s">
        <v>44</v>
      </c>
      <c r="I7284" t="s">
        <v>38</v>
      </c>
      <c r="J7284" t="s">
        <v>16</v>
      </c>
      <c r="K7284" s="2" t="str">
        <f>HYPERLINK("..\..\Imagery\ScannedSlabs\1981\GW81-037.jpg")</f>
        <v>..\..\Imagery\ScannedSlabs\1981\GW81-037.jpg</v>
      </c>
    </row>
    <row r="7285" spans="1:12" x14ac:dyDescent="0.25">
      <c r="A7285" t="s">
        <v>10424</v>
      </c>
      <c r="B7285" t="s">
        <v>10425</v>
      </c>
      <c r="C7285">
        <v>490431</v>
      </c>
      <c r="D7285">
        <v>5940759</v>
      </c>
      <c r="E7285">
        <v>21</v>
      </c>
      <c r="F7285" t="s">
        <v>13</v>
      </c>
      <c r="G7285" t="s">
        <v>8208</v>
      </c>
      <c r="I7285" t="s">
        <v>35</v>
      </c>
      <c r="J7285" t="s">
        <v>23</v>
      </c>
      <c r="K7285" s="2" t="str">
        <f>HYPERLINK("..\..\Imagery\ScannedSlabs\1981\GF81-083B.jpg")</f>
        <v>..\..\Imagery\ScannedSlabs\1981\GF81-083B.jpg</v>
      </c>
    </row>
    <row r="7286" spans="1:12" x14ac:dyDescent="0.25">
      <c r="A7286" t="s">
        <v>10424</v>
      </c>
      <c r="B7286" t="s">
        <v>10426</v>
      </c>
      <c r="C7286">
        <v>490431</v>
      </c>
      <c r="D7286">
        <v>5940759</v>
      </c>
      <c r="E7286">
        <v>21</v>
      </c>
      <c r="F7286" t="s">
        <v>13</v>
      </c>
      <c r="G7286" t="s">
        <v>5414</v>
      </c>
      <c r="I7286" t="s">
        <v>35</v>
      </c>
      <c r="J7286" t="s">
        <v>23</v>
      </c>
      <c r="K7286" s="2" t="str">
        <f>HYPERLINK("..\..\Imagery\ScannedSlabs\1981\GF81-083A.jpg")</f>
        <v>..\..\Imagery\ScannedSlabs\1981\GF81-083A.jpg</v>
      </c>
    </row>
    <row r="7287" spans="1:12" x14ac:dyDescent="0.25">
      <c r="A7287" t="s">
        <v>10427</v>
      </c>
      <c r="B7287" t="s">
        <v>10427</v>
      </c>
      <c r="C7287">
        <v>570861</v>
      </c>
      <c r="D7287">
        <v>5847673</v>
      </c>
      <c r="E7287">
        <v>21</v>
      </c>
      <c r="F7287" t="s">
        <v>13</v>
      </c>
      <c r="G7287" t="s">
        <v>407</v>
      </c>
      <c r="I7287" t="s">
        <v>38</v>
      </c>
      <c r="J7287" t="s">
        <v>16</v>
      </c>
      <c r="K7287" s="2" t="str">
        <f>HYPERLINK("..\..\Imagery\ScannedSlabs\1986\CG86-574.jpg")</f>
        <v>..\..\Imagery\ScannedSlabs\1986\CG86-574.jpg</v>
      </c>
    </row>
    <row r="7288" spans="1:12" x14ac:dyDescent="0.25">
      <c r="A7288" t="s">
        <v>10428</v>
      </c>
      <c r="B7288" t="s">
        <v>10428</v>
      </c>
      <c r="C7288">
        <v>569851</v>
      </c>
      <c r="D7288">
        <v>5848060</v>
      </c>
      <c r="E7288">
        <v>21</v>
      </c>
      <c r="F7288" t="s">
        <v>13</v>
      </c>
      <c r="G7288" t="s">
        <v>486</v>
      </c>
      <c r="I7288" t="s">
        <v>35</v>
      </c>
      <c r="J7288" t="s">
        <v>16</v>
      </c>
      <c r="K7288" s="2" t="str">
        <f>HYPERLINK("..\..\Imagery\ScannedSlabs\1986\CG86-575.jpg")</f>
        <v>..\..\Imagery\ScannedSlabs\1986\CG86-575.jpg</v>
      </c>
      <c r="L7288" t="s">
        <v>2355</v>
      </c>
    </row>
    <row r="7289" spans="1:12" x14ac:dyDescent="0.25">
      <c r="A7289" t="s">
        <v>10429</v>
      </c>
      <c r="B7289" t="s">
        <v>10429</v>
      </c>
      <c r="C7289">
        <v>458519</v>
      </c>
      <c r="D7289">
        <v>5904614</v>
      </c>
      <c r="E7289">
        <v>21</v>
      </c>
      <c r="F7289" t="s">
        <v>13</v>
      </c>
      <c r="G7289" t="s">
        <v>4105</v>
      </c>
      <c r="I7289" t="s">
        <v>38</v>
      </c>
      <c r="J7289" t="s">
        <v>16</v>
      </c>
      <c r="K7289" s="2" t="str">
        <f>HYPERLINK("..\..\Imagery\ScannedSlabs\1984\NN84-448.jpg")</f>
        <v>..\..\Imagery\ScannedSlabs\1984\NN84-448.jpg</v>
      </c>
    </row>
    <row r="7290" spans="1:12" x14ac:dyDescent="0.25">
      <c r="A7290" t="s">
        <v>10430</v>
      </c>
      <c r="B7290" t="s">
        <v>10430</v>
      </c>
      <c r="C7290">
        <v>516852</v>
      </c>
      <c r="D7290">
        <v>5780162</v>
      </c>
      <c r="E7290">
        <v>21</v>
      </c>
      <c r="F7290" t="s">
        <v>13</v>
      </c>
      <c r="G7290" t="s">
        <v>124</v>
      </c>
      <c r="I7290" t="s">
        <v>38</v>
      </c>
      <c r="J7290" t="s">
        <v>20</v>
      </c>
      <c r="K7290" s="2" t="str">
        <f>HYPERLINK("..\..\Imagery\ScannedSlabs\1987\CG87-379.jpg")</f>
        <v>..\..\Imagery\ScannedSlabs\1987\CG87-379.jpg</v>
      </c>
    </row>
    <row r="7291" spans="1:12" x14ac:dyDescent="0.25">
      <c r="A7291" t="s">
        <v>10431</v>
      </c>
      <c r="B7291" t="s">
        <v>10431</v>
      </c>
      <c r="C7291">
        <v>515437</v>
      </c>
      <c r="D7291">
        <v>5770891</v>
      </c>
      <c r="E7291">
        <v>21</v>
      </c>
      <c r="F7291" t="s">
        <v>13</v>
      </c>
      <c r="G7291" t="s">
        <v>124</v>
      </c>
      <c r="I7291" t="s">
        <v>38</v>
      </c>
      <c r="J7291" t="s">
        <v>20</v>
      </c>
      <c r="K7291" s="2" t="str">
        <f>HYPERLINK("..\..\Imagery\ScannedSlabs\1987\CG87-380.jpg")</f>
        <v>..\..\Imagery\ScannedSlabs\1987\CG87-380.jpg</v>
      </c>
    </row>
    <row r="7292" spans="1:12" x14ac:dyDescent="0.25">
      <c r="A7292" t="s">
        <v>10432</v>
      </c>
      <c r="B7292" t="s">
        <v>10432</v>
      </c>
      <c r="C7292">
        <v>516967</v>
      </c>
      <c r="D7292">
        <v>5769212</v>
      </c>
      <c r="E7292">
        <v>21</v>
      </c>
      <c r="F7292" t="s">
        <v>13</v>
      </c>
      <c r="G7292" t="s">
        <v>10433</v>
      </c>
      <c r="I7292" t="s">
        <v>38</v>
      </c>
      <c r="J7292" t="s">
        <v>20</v>
      </c>
      <c r="K7292" s="2" t="str">
        <f>HYPERLINK("..\..\Imagery\ScannedSlabs\1987\CG87-381.jpg")</f>
        <v>..\..\Imagery\ScannedSlabs\1987\CG87-381.jpg</v>
      </c>
    </row>
    <row r="7293" spans="1:12" x14ac:dyDescent="0.25">
      <c r="A7293" t="s">
        <v>6398</v>
      </c>
      <c r="B7293" t="s">
        <v>10434</v>
      </c>
      <c r="C7293">
        <v>525165</v>
      </c>
      <c r="D7293">
        <v>5958255</v>
      </c>
      <c r="E7293">
        <v>21</v>
      </c>
      <c r="F7293" t="s">
        <v>13</v>
      </c>
      <c r="G7293" t="s">
        <v>173</v>
      </c>
      <c r="I7293" t="s">
        <v>15</v>
      </c>
      <c r="J7293" t="s">
        <v>20</v>
      </c>
      <c r="K7293" s="2" t="str">
        <f>HYPERLINK("..\..\Imagery\ScannedSlabs\1984\CG84-491B.jpg")</f>
        <v>..\..\Imagery\ScannedSlabs\1984\CG84-491B.jpg</v>
      </c>
    </row>
    <row r="7294" spans="1:12" x14ac:dyDescent="0.25">
      <c r="A7294" t="s">
        <v>10435</v>
      </c>
      <c r="B7294" t="s">
        <v>10436</v>
      </c>
      <c r="C7294">
        <v>525284</v>
      </c>
      <c r="D7294">
        <v>5958242</v>
      </c>
      <c r="E7294">
        <v>21</v>
      </c>
      <c r="F7294" t="s">
        <v>13</v>
      </c>
      <c r="G7294" t="s">
        <v>732</v>
      </c>
      <c r="I7294" t="s">
        <v>15</v>
      </c>
      <c r="J7294" t="s">
        <v>20</v>
      </c>
      <c r="K7294" s="2" t="str">
        <f>HYPERLINK("..\..\Imagery\ScannedSlabs\1984\CG84-492A.jpg")</f>
        <v>..\..\Imagery\ScannedSlabs\1984\CG84-492A.jpg</v>
      </c>
    </row>
    <row r="7295" spans="1:12" x14ac:dyDescent="0.25">
      <c r="A7295" t="s">
        <v>10435</v>
      </c>
      <c r="B7295" t="s">
        <v>10437</v>
      </c>
      <c r="C7295">
        <v>525284</v>
      </c>
      <c r="D7295">
        <v>5958242</v>
      </c>
      <c r="E7295">
        <v>21</v>
      </c>
      <c r="F7295" t="s">
        <v>13</v>
      </c>
      <c r="G7295" t="s">
        <v>732</v>
      </c>
      <c r="I7295" t="s">
        <v>15</v>
      </c>
      <c r="J7295" t="s">
        <v>20</v>
      </c>
      <c r="K7295" s="2" t="str">
        <f>HYPERLINK("..\..\Imagery\ScannedSlabs\1984\CG84-492B.jpg")</f>
        <v>..\..\Imagery\ScannedSlabs\1984\CG84-492B.jpg</v>
      </c>
    </row>
    <row r="7296" spans="1:12" x14ac:dyDescent="0.25">
      <c r="A7296" t="s">
        <v>10438</v>
      </c>
      <c r="B7296" t="s">
        <v>10438</v>
      </c>
      <c r="C7296">
        <v>468272</v>
      </c>
      <c r="D7296">
        <v>5903964</v>
      </c>
      <c r="E7296">
        <v>21</v>
      </c>
      <c r="F7296" t="s">
        <v>13</v>
      </c>
      <c r="G7296" t="s">
        <v>51</v>
      </c>
      <c r="H7296" t="s">
        <v>10439</v>
      </c>
      <c r="I7296" t="s">
        <v>1511</v>
      </c>
      <c r="J7296" t="s">
        <v>20</v>
      </c>
      <c r="K7296" s="2" t="str">
        <f>HYPERLINK("..\..\Imagery\ScannedSlabs\1984\CG84-494.jpg")</f>
        <v>..\..\Imagery\ScannedSlabs\1984\CG84-494.jpg</v>
      </c>
      <c r="L7296" t="s">
        <v>10440</v>
      </c>
    </row>
    <row r="7297" spans="1:12" x14ac:dyDescent="0.25">
      <c r="A7297" t="s">
        <v>10441</v>
      </c>
      <c r="B7297" t="s">
        <v>10441</v>
      </c>
      <c r="C7297">
        <v>412327</v>
      </c>
      <c r="D7297">
        <v>6013147</v>
      </c>
      <c r="E7297">
        <v>21</v>
      </c>
      <c r="F7297" t="s">
        <v>13</v>
      </c>
      <c r="G7297" t="s">
        <v>51</v>
      </c>
      <c r="I7297" t="s">
        <v>38</v>
      </c>
      <c r="J7297" t="s">
        <v>16</v>
      </c>
      <c r="K7297" s="2" t="str">
        <f>HYPERLINK("..\..\Imagery\ScannedSlabs\1980\CG80-222.jpg")</f>
        <v>..\..\Imagery\ScannedSlabs\1980\CG80-222.jpg</v>
      </c>
    </row>
    <row r="7298" spans="1:12" x14ac:dyDescent="0.25">
      <c r="A7298" t="s">
        <v>10442</v>
      </c>
      <c r="B7298" t="s">
        <v>10442</v>
      </c>
      <c r="C7298">
        <v>435888</v>
      </c>
      <c r="D7298">
        <v>6008201</v>
      </c>
      <c r="E7298">
        <v>21</v>
      </c>
      <c r="F7298" t="s">
        <v>13</v>
      </c>
      <c r="G7298" t="s">
        <v>1279</v>
      </c>
      <c r="I7298" t="s">
        <v>15</v>
      </c>
      <c r="J7298" t="s">
        <v>20</v>
      </c>
      <c r="K7298" s="2" t="str">
        <f>HYPERLINK("..\..\Imagery\ScannedSlabs\1980\CG80-226.jpg")</f>
        <v>..\..\Imagery\ScannedSlabs\1980\CG80-226.jpg</v>
      </c>
    </row>
    <row r="7299" spans="1:12" x14ac:dyDescent="0.25">
      <c r="A7299" t="s">
        <v>10443</v>
      </c>
      <c r="B7299" t="s">
        <v>10443</v>
      </c>
      <c r="C7299">
        <v>436837</v>
      </c>
      <c r="D7299">
        <v>6008015</v>
      </c>
      <c r="E7299">
        <v>21</v>
      </c>
      <c r="F7299" t="s">
        <v>13</v>
      </c>
      <c r="G7299" t="s">
        <v>6794</v>
      </c>
      <c r="I7299" t="s">
        <v>38</v>
      </c>
      <c r="J7299" t="s">
        <v>16</v>
      </c>
      <c r="K7299" s="2" t="str">
        <f>HYPERLINK("..\..\Imagery\ScannedSlabs\1980\CG80-229.jpg")</f>
        <v>..\..\Imagery\ScannedSlabs\1980\CG80-229.jpg</v>
      </c>
    </row>
    <row r="7300" spans="1:12" x14ac:dyDescent="0.25">
      <c r="A7300" t="s">
        <v>10444</v>
      </c>
      <c r="B7300" t="s">
        <v>10444</v>
      </c>
      <c r="C7300">
        <v>437365</v>
      </c>
      <c r="D7300">
        <v>6008306</v>
      </c>
      <c r="E7300">
        <v>21</v>
      </c>
      <c r="F7300" t="s">
        <v>13</v>
      </c>
      <c r="G7300" t="s">
        <v>6794</v>
      </c>
      <c r="I7300" t="s">
        <v>15</v>
      </c>
      <c r="J7300" t="s">
        <v>16</v>
      </c>
      <c r="K7300" s="2" t="str">
        <f>HYPERLINK("..\..\Imagery\ScannedSlabs\1980\CG80-230.jpg")</f>
        <v>..\..\Imagery\ScannedSlabs\1980\CG80-230.jpg</v>
      </c>
    </row>
    <row r="7301" spans="1:12" x14ac:dyDescent="0.25">
      <c r="A7301" t="s">
        <v>10445</v>
      </c>
      <c r="B7301" t="s">
        <v>10445</v>
      </c>
      <c r="C7301">
        <v>438510</v>
      </c>
      <c r="D7301">
        <v>6007777</v>
      </c>
      <c r="E7301">
        <v>21</v>
      </c>
      <c r="F7301" t="s">
        <v>13</v>
      </c>
      <c r="G7301" t="s">
        <v>10446</v>
      </c>
      <c r="I7301" t="s">
        <v>38</v>
      </c>
      <c r="J7301" t="s">
        <v>23</v>
      </c>
      <c r="K7301" s="2" t="str">
        <f>HYPERLINK("..\..\Imagery\ScannedSlabs\1980\CG80-233.jpg")</f>
        <v>..\..\Imagery\ScannedSlabs\1980\CG80-233.jpg</v>
      </c>
    </row>
    <row r="7302" spans="1:12" x14ac:dyDescent="0.25">
      <c r="A7302" t="s">
        <v>10447</v>
      </c>
      <c r="B7302" t="s">
        <v>10448</v>
      </c>
      <c r="C7302">
        <v>516274</v>
      </c>
      <c r="D7302">
        <v>5896742</v>
      </c>
      <c r="E7302">
        <v>21</v>
      </c>
      <c r="F7302" t="s">
        <v>13</v>
      </c>
      <c r="G7302" t="s">
        <v>7583</v>
      </c>
      <c r="H7302" t="s">
        <v>10449</v>
      </c>
      <c r="I7302" t="s">
        <v>35</v>
      </c>
      <c r="J7302" t="s">
        <v>20</v>
      </c>
      <c r="K7302" s="2" t="str">
        <f>HYPERLINK("..\..\Imagery\ScannedSlabs\1985\CG85-149B.jpg")</f>
        <v>..\..\Imagery\ScannedSlabs\1985\CG85-149B.jpg</v>
      </c>
      <c r="L7302" t="s">
        <v>10450</v>
      </c>
    </row>
    <row r="7303" spans="1:12" x14ac:dyDescent="0.25">
      <c r="A7303" t="s">
        <v>10451</v>
      </c>
      <c r="B7303" t="s">
        <v>10451</v>
      </c>
      <c r="C7303">
        <v>575692</v>
      </c>
      <c r="D7303">
        <v>5866052</v>
      </c>
      <c r="E7303">
        <v>21</v>
      </c>
      <c r="F7303" t="s">
        <v>13</v>
      </c>
      <c r="G7303" t="s">
        <v>407</v>
      </c>
      <c r="I7303" t="s">
        <v>38</v>
      </c>
      <c r="J7303" t="s">
        <v>16</v>
      </c>
      <c r="K7303" s="2" t="str">
        <f>HYPERLINK("..\..\Imagery\ScannedSlabs\1986\CG86-421.jpg")</f>
        <v>..\..\Imagery\ScannedSlabs\1986\CG86-421.jpg</v>
      </c>
    </row>
    <row r="7304" spans="1:12" x14ac:dyDescent="0.25">
      <c r="A7304" t="s">
        <v>10452</v>
      </c>
      <c r="B7304" t="s">
        <v>10452</v>
      </c>
      <c r="C7304">
        <v>543170</v>
      </c>
      <c r="D7304">
        <v>5818904</v>
      </c>
      <c r="E7304">
        <v>21</v>
      </c>
      <c r="F7304" t="s">
        <v>13</v>
      </c>
      <c r="G7304" t="s">
        <v>1630</v>
      </c>
      <c r="I7304" t="s">
        <v>35</v>
      </c>
      <c r="J7304" t="s">
        <v>16</v>
      </c>
      <c r="K7304" s="2" t="str">
        <f>HYPERLINK("..\..\Imagery\ScannedSlabs\1986\SN86-047.jpg")</f>
        <v>..\..\Imagery\ScannedSlabs\1986\SN86-047.jpg</v>
      </c>
    </row>
    <row r="7305" spans="1:12" x14ac:dyDescent="0.25">
      <c r="A7305" t="s">
        <v>10453</v>
      </c>
      <c r="B7305" t="s">
        <v>10453</v>
      </c>
      <c r="C7305">
        <v>543225</v>
      </c>
      <c r="D7305">
        <v>5818776</v>
      </c>
      <c r="E7305">
        <v>21</v>
      </c>
      <c r="F7305" t="s">
        <v>13</v>
      </c>
      <c r="G7305" t="s">
        <v>10454</v>
      </c>
      <c r="I7305" t="s">
        <v>38</v>
      </c>
      <c r="J7305" t="s">
        <v>23</v>
      </c>
      <c r="K7305" s="2" t="str">
        <f>HYPERLINK("..\..\Imagery\ScannedSlabs\1986\SN86-048.jpg")</f>
        <v>..\..\Imagery\ScannedSlabs\1986\SN86-048.jpg</v>
      </c>
    </row>
    <row r="7306" spans="1:12" x14ac:dyDescent="0.25">
      <c r="A7306" t="s">
        <v>10455</v>
      </c>
      <c r="B7306" t="s">
        <v>10455</v>
      </c>
      <c r="C7306">
        <v>545267</v>
      </c>
      <c r="D7306">
        <v>5820680</v>
      </c>
      <c r="E7306">
        <v>21</v>
      </c>
      <c r="F7306" t="s">
        <v>13</v>
      </c>
      <c r="G7306" t="s">
        <v>2733</v>
      </c>
      <c r="I7306" t="s">
        <v>35</v>
      </c>
      <c r="J7306" t="s">
        <v>23</v>
      </c>
      <c r="K7306" s="2" t="str">
        <f>HYPERLINK("..\..\Imagery\ScannedSlabs\1986\SN86-050.jpg")</f>
        <v>..\..\Imagery\ScannedSlabs\1986\SN86-050.jpg</v>
      </c>
    </row>
    <row r="7307" spans="1:12" x14ac:dyDescent="0.25">
      <c r="A7307" t="s">
        <v>10456</v>
      </c>
      <c r="B7307" t="s">
        <v>10456</v>
      </c>
      <c r="C7307">
        <v>469700</v>
      </c>
      <c r="D7307">
        <v>5826250</v>
      </c>
      <c r="E7307">
        <v>21</v>
      </c>
      <c r="F7307" t="s">
        <v>13</v>
      </c>
      <c r="G7307" t="s">
        <v>51</v>
      </c>
      <c r="I7307" t="s">
        <v>35</v>
      </c>
      <c r="J7307" t="s">
        <v>16</v>
      </c>
      <c r="K7307" s="2" t="str">
        <f>HYPERLINK("..\..\Imagery\ScannedSlabs\1991\VN91-218.jpg")</f>
        <v>..\..\Imagery\ScannedSlabs\1991\VN91-218.jpg</v>
      </c>
    </row>
    <row r="7308" spans="1:12" x14ac:dyDescent="0.25">
      <c r="A7308" t="s">
        <v>10457</v>
      </c>
      <c r="B7308" t="s">
        <v>10458</v>
      </c>
      <c r="C7308">
        <v>546949</v>
      </c>
      <c r="D7308">
        <v>5835462</v>
      </c>
      <c r="E7308">
        <v>21</v>
      </c>
      <c r="F7308" t="s">
        <v>13</v>
      </c>
      <c r="G7308" t="s">
        <v>486</v>
      </c>
      <c r="I7308" t="s">
        <v>35</v>
      </c>
      <c r="J7308" t="s">
        <v>20</v>
      </c>
      <c r="K7308" s="2" t="str">
        <f>HYPERLINK("..\..\Imagery\ScannedSlabs\1986\SN86-246A.jpg")</f>
        <v>..\..\Imagery\ScannedSlabs\1986\SN86-246A.jpg</v>
      </c>
    </row>
    <row r="7309" spans="1:12" x14ac:dyDescent="0.25">
      <c r="A7309" t="s">
        <v>10459</v>
      </c>
      <c r="B7309" t="s">
        <v>10459</v>
      </c>
      <c r="C7309">
        <v>546771</v>
      </c>
      <c r="D7309">
        <v>5835258</v>
      </c>
      <c r="E7309">
        <v>21</v>
      </c>
      <c r="F7309" t="s">
        <v>13</v>
      </c>
      <c r="G7309" t="s">
        <v>6020</v>
      </c>
      <c r="I7309" t="s">
        <v>38</v>
      </c>
      <c r="J7309" t="s">
        <v>23</v>
      </c>
      <c r="K7309" s="2" t="str">
        <f>HYPERLINK("..\..\Imagery\ScannedSlabs\1986\SN86-247.jpg")</f>
        <v>..\..\Imagery\ScannedSlabs\1986\SN86-247.jpg</v>
      </c>
    </row>
    <row r="7310" spans="1:12" x14ac:dyDescent="0.25">
      <c r="A7310" t="s">
        <v>10460</v>
      </c>
      <c r="B7310" t="s">
        <v>10460</v>
      </c>
      <c r="C7310">
        <v>545869</v>
      </c>
      <c r="D7310">
        <v>5834821</v>
      </c>
      <c r="E7310">
        <v>21</v>
      </c>
      <c r="F7310" t="s">
        <v>13</v>
      </c>
      <c r="G7310" t="s">
        <v>486</v>
      </c>
      <c r="I7310" t="s">
        <v>35</v>
      </c>
      <c r="J7310" t="s">
        <v>16</v>
      </c>
      <c r="K7310" s="2" t="str">
        <f>HYPERLINK("..\..\Imagery\ScannedSlabs\1986\SN86-249.jpg")</f>
        <v>..\..\Imagery\ScannedSlabs\1986\SN86-249.jpg</v>
      </c>
    </row>
    <row r="7311" spans="1:12" x14ac:dyDescent="0.25">
      <c r="A7311" t="s">
        <v>10461</v>
      </c>
      <c r="B7311" t="s">
        <v>10461</v>
      </c>
      <c r="C7311">
        <v>544500</v>
      </c>
      <c r="D7311">
        <v>5833667</v>
      </c>
      <c r="E7311">
        <v>21</v>
      </c>
      <c r="F7311" t="s">
        <v>13</v>
      </c>
      <c r="G7311" t="s">
        <v>10462</v>
      </c>
      <c r="I7311" t="s">
        <v>38</v>
      </c>
      <c r="J7311" t="s">
        <v>20</v>
      </c>
      <c r="K7311" s="2" t="str">
        <f>HYPERLINK("..\..\Imagery\ScannedSlabs\1986\SN86-250.jpg")</f>
        <v>..\..\Imagery\ScannedSlabs\1986\SN86-250.jpg</v>
      </c>
    </row>
    <row r="7312" spans="1:12" x14ac:dyDescent="0.25">
      <c r="A7312" t="s">
        <v>10463</v>
      </c>
      <c r="B7312" t="s">
        <v>10463</v>
      </c>
      <c r="C7312">
        <v>299009</v>
      </c>
      <c r="D7312">
        <v>5851692</v>
      </c>
      <c r="E7312">
        <v>21</v>
      </c>
      <c r="F7312" t="s">
        <v>13</v>
      </c>
      <c r="G7312" t="s">
        <v>360</v>
      </c>
      <c r="I7312" t="s">
        <v>38</v>
      </c>
      <c r="J7312" t="s">
        <v>16</v>
      </c>
      <c r="K7312" s="2" t="str">
        <f>HYPERLINK("..\..\Imagery\ScannedSlabs\2009\CG09-050.jpg")</f>
        <v>..\..\Imagery\ScannedSlabs\2009\CG09-050.jpg</v>
      </c>
    </row>
    <row r="7313" spans="1:12" x14ac:dyDescent="0.25">
      <c r="A7313" t="s">
        <v>10464</v>
      </c>
      <c r="B7313" t="s">
        <v>10465</v>
      </c>
      <c r="C7313">
        <v>545061</v>
      </c>
      <c r="D7313">
        <v>5754422</v>
      </c>
      <c r="E7313">
        <v>21</v>
      </c>
      <c r="F7313" t="s">
        <v>13</v>
      </c>
      <c r="I7313" t="s">
        <v>38</v>
      </c>
      <c r="J7313" t="s">
        <v>137</v>
      </c>
      <c r="L7313" t="s">
        <v>10466</v>
      </c>
    </row>
    <row r="7314" spans="1:12" x14ac:dyDescent="0.25">
      <c r="A7314" t="s">
        <v>10467</v>
      </c>
      <c r="B7314" t="s">
        <v>10467</v>
      </c>
      <c r="C7314">
        <v>326487</v>
      </c>
      <c r="D7314">
        <v>5794901</v>
      </c>
      <c r="E7314">
        <v>21</v>
      </c>
      <c r="F7314" t="s">
        <v>13</v>
      </c>
      <c r="G7314" t="s">
        <v>31</v>
      </c>
      <c r="I7314" t="s">
        <v>35</v>
      </c>
      <c r="J7314" t="s">
        <v>16</v>
      </c>
      <c r="K7314" s="2" t="str">
        <f>HYPERLINK("..\..\Imagery\ScannedSlabs\2000\CG00-146.jpg")</f>
        <v>..\..\Imagery\ScannedSlabs\2000\CG00-146.jpg</v>
      </c>
    </row>
    <row r="7315" spans="1:12" x14ac:dyDescent="0.25">
      <c r="A7315" t="s">
        <v>10468</v>
      </c>
      <c r="B7315" t="s">
        <v>10469</v>
      </c>
      <c r="C7315">
        <v>331116</v>
      </c>
      <c r="D7315">
        <v>5788637</v>
      </c>
      <c r="E7315">
        <v>21</v>
      </c>
      <c r="F7315" t="s">
        <v>13</v>
      </c>
      <c r="G7315" t="s">
        <v>10470</v>
      </c>
      <c r="H7315" t="s">
        <v>6633</v>
      </c>
      <c r="I7315" t="s">
        <v>38</v>
      </c>
      <c r="J7315" t="s">
        <v>16</v>
      </c>
      <c r="K7315" s="2" t="str">
        <f>HYPERLINK("..\..\Imagery\ScannedSlabs\2000\CG00-147B.jpg")</f>
        <v>..\..\Imagery\ScannedSlabs\2000\CG00-147B.jpg</v>
      </c>
    </row>
    <row r="7316" spans="1:12" x14ac:dyDescent="0.25">
      <c r="A7316" t="s">
        <v>10468</v>
      </c>
      <c r="B7316" t="s">
        <v>10471</v>
      </c>
      <c r="C7316">
        <v>331116</v>
      </c>
      <c r="D7316">
        <v>5788637</v>
      </c>
      <c r="E7316">
        <v>21</v>
      </c>
      <c r="F7316" t="s">
        <v>13</v>
      </c>
      <c r="G7316" t="s">
        <v>1454</v>
      </c>
      <c r="H7316" t="s">
        <v>6633</v>
      </c>
      <c r="I7316" t="s">
        <v>38</v>
      </c>
      <c r="J7316" t="s">
        <v>16</v>
      </c>
      <c r="K7316" s="2" t="str">
        <f>HYPERLINK("..\..\Imagery\ScannedSlabs\2000\CG00-147A.jpg")</f>
        <v>..\..\Imagery\ScannedSlabs\2000\CG00-147A.jpg</v>
      </c>
    </row>
    <row r="7317" spans="1:12" x14ac:dyDescent="0.25">
      <c r="A7317" t="s">
        <v>10472</v>
      </c>
      <c r="B7317" t="s">
        <v>10473</v>
      </c>
      <c r="C7317">
        <v>463567</v>
      </c>
      <c r="D7317">
        <v>5970569</v>
      </c>
      <c r="E7317">
        <v>21</v>
      </c>
      <c r="F7317" t="s">
        <v>13</v>
      </c>
      <c r="G7317" t="s">
        <v>10474</v>
      </c>
      <c r="I7317" t="s">
        <v>15</v>
      </c>
      <c r="J7317" t="s">
        <v>16</v>
      </c>
      <c r="K7317" s="2" t="str">
        <f>HYPERLINK("..\..\Imagery\ScannedSlabs\1980\CG80-811B.jpg")</f>
        <v>..\..\Imagery\ScannedSlabs\1980\CG80-811B.jpg</v>
      </c>
    </row>
    <row r="7318" spans="1:12" x14ac:dyDescent="0.25">
      <c r="A7318" t="s">
        <v>10475</v>
      </c>
      <c r="B7318" t="s">
        <v>10475</v>
      </c>
      <c r="C7318">
        <v>461515</v>
      </c>
      <c r="D7318">
        <v>5971447</v>
      </c>
      <c r="E7318">
        <v>21</v>
      </c>
      <c r="F7318" t="s">
        <v>13</v>
      </c>
      <c r="G7318" t="s">
        <v>534</v>
      </c>
      <c r="I7318" t="s">
        <v>38</v>
      </c>
      <c r="J7318" t="s">
        <v>16</v>
      </c>
      <c r="K7318" s="2" t="str">
        <f>HYPERLINK("..\..\Imagery\ScannedSlabs\1980\CG80-812.jpg")</f>
        <v>..\..\Imagery\ScannedSlabs\1980\CG80-812.jpg</v>
      </c>
    </row>
    <row r="7319" spans="1:12" x14ac:dyDescent="0.25">
      <c r="A7319" t="s">
        <v>10476</v>
      </c>
      <c r="B7319" t="s">
        <v>10476</v>
      </c>
      <c r="C7319">
        <v>460591</v>
      </c>
      <c r="D7319">
        <v>5971510</v>
      </c>
      <c r="E7319">
        <v>21</v>
      </c>
      <c r="F7319" t="s">
        <v>13</v>
      </c>
      <c r="G7319" t="s">
        <v>8982</v>
      </c>
      <c r="I7319" t="s">
        <v>35</v>
      </c>
      <c r="J7319" t="s">
        <v>16</v>
      </c>
      <c r="K7319" s="2" t="str">
        <f>HYPERLINK("..\..\Imagery\ScannedSlabs\1980\CG80-813.jpg")</f>
        <v>..\..\Imagery\ScannedSlabs\1980\CG80-813.jpg</v>
      </c>
    </row>
    <row r="7320" spans="1:12" x14ac:dyDescent="0.25">
      <c r="A7320" t="s">
        <v>10477</v>
      </c>
      <c r="B7320" t="s">
        <v>10477</v>
      </c>
      <c r="C7320">
        <v>454201</v>
      </c>
      <c r="D7320">
        <v>5973248</v>
      </c>
      <c r="E7320">
        <v>21</v>
      </c>
      <c r="F7320" t="s">
        <v>13</v>
      </c>
      <c r="G7320" t="s">
        <v>42</v>
      </c>
      <c r="I7320" t="s">
        <v>35</v>
      </c>
      <c r="J7320" t="s">
        <v>16</v>
      </c>
      <c r="K7320" s="2" t="str">
        <f>HYPERLINK("..\..\Imagery\ScannedSlabs\1980\CG80-814.jpg")</f>
        <v>..\..\Imagery\ScannedSlabs\1980\CG80-814.jpg</v>
      </c>
    </row>
    <row r="7321" spans="1:12" x14ac:dyDescent="0.25">
      <c r="A7321" t="s">
        <v>10478</v>
      </c>
      <c r="B7321" t="s">
        <v>10478</v>
      </c>
      <c r="C7321">
        <v>451407</v>
      </c>
      <c r="D7321">
        <v>5970442</v>
      </c>
      <c r="E7321">
        <v>21</v>
      </c>
      <c r="F7321" t="s">
        <v>13</v>
      </c>
      <c r="G7321" t="s">
        <v>415</v>
      </c>
      <c r="I7321" t="s">
        <v>38</v>
      </c>
      <c r="J7321" t="s">
        <v>16</v>
      </c>
      <c r="K7321" s="2" t="str">
        <f>HYPERLINK("..\..\Imagery\ScannedSlabs\1980\CG80-815.jpg")</f>
        <v>..\..\Imagery\ScannedSlabs\1980\CG80-815.jpg</v>
      </c>
    </row>
    <row r="7322" spans="1:12" x14ac:dyDescent="0.25">
      <c r="A7322" t="s">
        <v>10479</v>
      </c>
      <c r="B7322" t="s">
        <v>10479</v>
      </c>
      <c r="C7322">
        <v>432028</v>
      </c>
      <c r="D7322">
        <v>5967955</v>
      </c>
      <c r="E7322">
        <v>21</v>
      </c>
      <c r="F7322" t="s">
        <v>13</v>
      </c>
      <c r="I7322" t="s">
        <v>35</v>
      </c>
      <c r="J7322" t="s">
        <v>137</v>
      </c>
      <c r="L7322" t="s">
        <v>541</v>
      </c>
    </row>
    <row r="7323" spans="1:12" x14ac:dyDescent="0.25">
      <c r="A7323" t="s">
        <v>10480</v>
      </c>
      <c r="B7323" t="s">
        <v>10480</v>
      </c>
      <c r="C7323">
        <v>350000</v>
      </c>
      <c r="D7323">
        <v>5977700</v>
      </c>
      <c r="E7323">
        <v>21</v>
      </c>
      <c r="F7323" t="s">
        <v>13</v>
      </c>
      <c r="I7323" t="s">
        <v>35</v>
      </c>
      <c r="J7323" t="s">
        <v>137</v>
      </c>
      <c r="L7323" t="s">
        <v>138</v>
      </c>
    </row>
    <row r="7324" spans="1:12" x14ac:dyDescent="0.25">
      <c r="A7324" t="s">
        <v>10481</v>
      </c>
      <c r="B7324" t="s">
        <v>10482</v>
      </c>
      <c r="C7324">
        <v>498486</v>
      </c>
      <c r="D7324">
        <v>5951343</v>
      </c>
      <c r="E7324">
        <v>21</v>
      </c>
      <c r="F7324" t="s">
        <v>13</v>
      </c>
      <c r="G7324" t="s">
        <v>4418</v>
      </c>
      <c r="I7324" t="s">
        <v>38</v>
      </c>
      <c r="J7324" t="s">
        <v>16</v>
      </c>
      <c r="K7324" s="2" t="str">
        <f>HYPERLINK("..\..\Imagery\ScannedSlabs\1981\CG81-002A.jpg")</f>
        <v>..\..\Imagery\ScannedSlabs\1981\CG81-002A.jpg</v>
      </c>
    </row>
    <row r="7325" spans="1:12" x14ac:dyDescent="0.25">
      <c r="A7325" t="s">
        <v>10481</v>
      </c>
      <c r="B7325" t="s">
        <v>10483</v>
      </c>
      <c r="C7325">
        <v>498486</v>
      </c>
      <c r="D7325">
        <v>5951343</v>
      </c>
      <c r="E7325">
        <v>21</v>
      </c>
      <c r="F7325" t="s">
        <v>13</v>
      </c>
      <c r="G7325" t="s">
        <v>3321</v>
      </c>
      <c r="I7325" t="s">
        <v>38</v>
      </c>
      <c r="J7325" t="s">
        <v>23</v>
      </c>
      <c r="K7325" s="2" t="str">
        <f>HYPERLINK("..\..\Imagery\ScannedSlabs\1981\CG81-002B.jpg")</f>
        <v>..\..\Imagery\ScannedSlabs\1981\CG81-002B.jpg</v>
      </c>
    </row>
    <row r="7326" spans="1:12" x14ac:dyDescent="0.25">
      <c r="A7326" t="s">
        <v>10484</v>
      </c>
      <c r="B7326" t="s">
        <v>10484</v>
      </c>
      <c r="C7326">
        <v>499099</v>
      </c>
      <c r="D7326">
        <v>5951578</v>
      </c>
      <c r="E7326">
        <v>21</v>
      </c>
      <c r="F7326" t="s">
        <v>13</v>
      </c>
      <c r="G7326" t="s">
        <v>331</v>
      </c>
      <c r="I7326" t="s">
        <v>38</v>
      </c>
      <c r="J7326" t="s">
        <v>16</v>
      </c>
      <c r="K7326" s="2" t="str">
        <f>HYPERLINK("..\..\Imagery\ScannedSlabs\1981\CG81-004.jpg")</f>
        <v>..\..\Imagery\ScannedSlabs\1981\CG81-004.jpg</v>
      </c>
    </row>
    <row r="7327" spans="1:12" x14ac:dyDescent="0.25">
      <c r="A7327" t="s">
        <v>10485</v>
      </c>
      <c r="B7327" t="s">
        <v>10485</v>
      </c>
      <c r="C7327">
        <v>499439</v>
      </c>
      <c r="D7327">
        <v>5951738</v>
      </c>
      <c r="E7327">
        <v>21</v>
      </c>
      <c r="F7327" t="s">
        <v>13</v>
      </c>
      <c r="G7327" t="s">
        <v>10486</v>
      </c>
      <c r="I7327" t="s">
        <v>38</v>
      </c>
      <c r="J7327" t="s">
        <v>16</v>
      </c>
      <c r="K7327" s="2" t="str">
        <f>HYPERLINK("..\..\Imagery\ScannedSlabs\1981\CG81-005.jpg")</f>
        <v>..\..\Imagery\ScannedSlabs\1981\CG81-005.jpg</v>
      </c>
    </row>
    <row r="7328" spans="1:12" x14ac:dyDescent="0.25">
      <c r="A7328" t="s">
        <v>10487</v>
      </c>
      <c r="B7328" t="s">
        <v>10487</v>
      </c>
      <c r="C7328">
        <v>494817</v>
      </c>
      <c r="D7328">
        <v>5946213</v>
      </c>
      <c r="E7328">
        <v>21</v>
      </c>
      <c r="F7328" t="s">
        <v>13</v>
      </c>
      <c r="I7328" t="s">
        <v>38</v>
      </c>
      <c r="J7328" t="s">
        <v>137</v>
      </c>
      <c r="L7328" t="s">
        <v>138</v>
      </c>
    </row>
    <row r="7329" spans="1:11" x14ac:dyDescent="0.25">
      <c r="A7329" t="s">
        <v>10488</v>
      </c>
      <c r="B7329" t="s">
        <v>10488</v>
      </c>
      <c r="C7329">
        <v>494611</v>
      </c>
      <c r="D7329">
        <v>5945615</v>
      </c>
      <c r="E7329">
        <v>21</v>
      </c>
      <c r="F7329" t="s">
        <v>13</v>
      </c>
      <c r="G7329" t="s">
        <v>2567</v>
      </c>
      <c r="I7329" t="s">
        <v>38</v>
      </c>
      <c r="J7329" t="s">
        <v>16</v>
      </c>
      <c r="K7329" s="2" t="str">
        <f>HYPERLINK("..\..\Imagery\ScannedSlabs\1981\CG81-045.jpg")</f>
        <v>..\..\Imagery\ScannedSlabs\1981\CG81-045.jpg</v>
      </c>
    </row>
    <row r="7330" spans="1:11" x14ac:dyDescent="0.25">
      <c r="A7330" t="s">
        <v>10489</v>
      </c>
      <c r="B7330" t="s">
        <v>10489</v>
      </c>
      <c r="C7330">
        <v>555638</v>
      </c>
      <c r="D7330">
        <v>5825346</v>
      </c>
      <c r="E7330">
        <v>21</v>
      </c>
      <c r="F7330" t="s">
        <v>13</v>
      </c>
      <c r="G7330" t="s">
        <v>526</v>
      </c>
      <c r="I7330" t="s">
        <v>38</v>
      </c>
      <c r="J7330" t="s">
        <v>20</v>
      </c>
      <c r="K7330" s="2" t="str">
        <f>HYPERLINK("..\..\Imagery\ScannedSlabs\1986\SN86-006.jpg")</f>
        <v>..\..\Imagery\ScannedSlabs\1986\SN86-006.jpg</v>
      </c>
    </row>
    <row r="7331" spans="1:11" x14ac:dyDescent="0.25">
      <c r="A7331" t="s">
        <v>10490</v>
      </c>
      <c r="B7331" t="s">
        <v>10491</v>
      </c>
      <c r="C7331">
        <v>555450</v>
      </c>
      <c r="D7331">
        <v>5824096</v>
      </c>
      <c r="E7331">
        <v>21</v>
      </c>
      <c r="F7331" t="s">
        <v>13</v>
      </c>
      <c r="G7331" t="s">
        <v>99</v>
      </c>
      <c r="I7331" t="s">
        <v>38</v>
      </c>
      <c r="J7331" t="s">
        <v>23</v>
      </c>
      <c r="K7331" s="2" t="str">
        <f>HYPERLINK("..\..\Imagery\ScannedSlabs\1986\SN86-007C.jpg")</f>
        <v>..\..\Imagery\ScannedSlabs\1986\SN86-007C.jpg</v>
      </c>
    </row>
    <row r="7332" spans="1:11" x14ac:dyDescent="0.25">
      <c r="A7332" t="s">
        <v>10490</v>
      </c>
      <c r="B7332" t="s">
        <v>10492</v>
      </c>
      <c r="C7332">
        <v>555450</v>
      </c>
      <c r="D7332">
        <v>5824096</v>
      </c>
      <c r="E7332">
        <v>21</v>
      </c>
      <c r="F7332" t="s">
        <v>13</v>
      </c>
      <c r="G7332" t="s">
        <v>99</v>
      </c>
      <c r="I7332" t="s">
        <v>35</v>
      </c>
      <c r="J7332" t="s">
        <v>16</v>
      </c>
      <c r="K7332" s="2" t="str">
        <f>HYPERLINK("..\..\Imagery\ScannedSlabs\1986\SN86-007A.jpg")</f>
        <v>..\..\Imagery\ScannedSlabs\1986\SN86-007A.jpg</v>
      </c>
    </row>
    <row r="7333" spans="1:11" x14ac:dyDescent="0.25">
      <c r="A7333" t="s">
        <v>10490</v>
      </c>
      <c r="B7333" t="s">
        <v>10493</v>
      </c>
      <c r="C7333">
        <v>555450</v>
      </c>
      <c r="D7333">
        <v>5824096</v>
      </c>
      <c r="E7333">
        <v>21</v>
      </c>
      <c r="F7333" t="s">
        <v>13</v>
      </c>
      <c r="G7333" t="s">
        <v>333</v>
      </c>
      <c r="I7333" t="s">
        <v>38</v>
      </c>
      <c r="J7333" t="s">
        <v>16</v>
      </c>
      <c r="K7333" s="2" t="str">
        <f>HYPERLINK("..\..\Imagery\ScannedSlabs\1986\SN86-007B.jpg")</f>
        <v>..\..\Imagery\ScannedSlabs\1986\SN86-007B.jpg</v>
      </c>
    </row>
    <row r="7334" spans="1:11" x14ac:dyDescent="0.25">
      <c r="A7334" t="s">
        <v>10494</v>
      </c>
      <c r="B7334" t="s">
        <v>10494</v>
      </c>
      <c r="C7334">
        <v>542857</v>
      </c>
      <c r="D7334">
        <v>5827600</v>
      </c>
      <c r="E7334">
        <v>21</v>
      </c>
      <c r="F7334" t="s">
        <v>13</v>
      </c>
      <c r="G7334" t="s">
        <v>99</v>
      </c>
      <c r="I7334" t="s">
        <v>38</v>
      </c>
      <c r="J7334" t="s">
        <v>23</v>
      </c>
      <c r="K7334" s="2" t="str">
        <f>HYPERLINK("..\..\Imagery\ScannedSlabs\1986\SN86-009.jpg")</f>
        <v>..\..\Imagery\ScannedSlabs\1986\SN86-009.jpg</v>
      </c>
    </row>
    <row r="7335" spans="1:11" x14ac:dyDescent="0.25">
      <c r="A7335" t="s">
        <v>10495</v>
      </c>
      <c r="B7335" t="s">
        <v>10496</v>
      </c>
      <c r="C7335">
        <v>542898</v>
      </c>
      <c r="D7335">
        <v>5827873</v>
      </c>
      <c r="E7335">
        <v>21</v>
      </c>
      <c r="F7335" t="s">
        <v>13</v>
      </c>
      <c r="G7335" t="s">
        <v>486</v>
      </c>
      <c r="I7335" t="s">
        <v>38</v>
      </c>
      <c r="J7335" t="s">
        <v>20</v>
      </c>
      <c r="K7335" s="2" t="str">
        <f>HYPERLINK("..\..\Imagery\ScannedSlabs\1986\SN86-010A.jpg")</f>
        <v>..\..\Imagery\ScannedSlabs\1986\SN86-010A.jpg</v>
      </c>
    </row>
    <row r="7336" spans="1:11" x14ac:dyDescent="0.25">
      <c r="A7336" t="s">
        <v>10495</v>
      </c>
      <c r="B7336" t="s">
        <v>10497</v>
      </c>
      <c r="C7336">
        <v>542898</v>
      </c>
      <c r="D7336">
        <v>5827873</v>
      </c>
      <c r="E7336">
        <v>21</v>
      </c>
      <c r="F7336" t="s">
        <v>13</v>
      </c>
      <c r="G7336" t="s">
        <v>486</v>
      </c>
      <c r="I7336" t="s">
        <v>35</v>
      </c>
      <c r="J7336" t="s">
        <v>20</v>
      </c>
      <c r="K7336" s="2" t="str">
        <f>HYPERLINK("..\..\Imagery\ScannedSlabs\1986\SN86-010B.jpg")</f>
        <v>..\..\Imagery\ScannedSlabs\1986\SN86-010B.jpg</v>
      </c>
    </row>
    <row r="7337" spans="1:11" x14ac:dyDescent="0.25">
      <c r="A7337" t="s">
        <v>10498</v>
      </c>
      <c r="B7337" t="s">
        <v>10499</v>
      </c>
      <c r="C7337">
        <v>543097</v>
      </c>
      <c r="D7337">
        <v>5828338</v>
      </c>
      <c r="E7337">
        <v>21</v>
      </c>
      <c r="F7337" t="s">
        <v>13</v>
      </c>
      <c r="G7337" t="s">
        <v>10500</v>
      </c>
      <c r="I7337" t="s">
        <v>35</v>
      </c>
      <c r="J7337" t="s">
        <v>149</v>
      </c>
      <c r="K7337" s="2" t="str">
        <f>HYPERLINK("..\..\Imagery\ScannedSlabs\1986\SN86-011A.jpg")</f>
        <v>..\..\Imagery\ScannedSlabs\1986\SN86-011A.jpg</v>
      </c>
    </row>
    <row r="7338" spans="1:11" x14ac:dyDescent="0.25">
      <c r="A7338" t="s">
        <v>10498</v>
      </c>
      <c r="B7338" t="s">
        <v>10501</v>
      </c>
      <c r="C7338">
        <v>543097</v>
      </c>
      <c r="D7338">
        <v>5828338</v>
      </c>
      <c r="E7338">
        <v>21</v>
      </c>
      <c r="F7338" t="s">
        <v>13</v>
      </c>
      <c r="G7338" t="s">
        <v>486</v>
      </c>
      <c r="I7338" t="s">
        <v>38</v>
      </c>
      <c r="J7338" t="s">
        <v>16</v>
      </c>
      <c r="K7338" s="2" t="str">
        <f>HYPERLINK("..\..\Imagery\ScannedSlabs\1986\SN86-011B.jpg")</f>
        <v>..\..\Imagery\ScannedSlabs\1986\SN86-011B.jpg</v>
      </c>
    </row>
    <row r="7339" spans="1:11" x14ac:dyDescent="0.25">
      <c r="A7339" t="s">
        <v>10502</v>
      </c>
      <c r="B7339" t="s">
        <v>10503</v>
      </c>
      <c r="C7339">
        <v>583562</v>
      </c>
      <c r="D7339">
        <v>5831575</v>
      </c>
      <c r="E7339">
        <v>21</v>
      </c>
      <c r="F7339" t="s">
        <v>13</v>
      </c>
      <c r="G7339" t="s">
        <v>10504</v>
      </c>
      <c r="J7339" t="s">
        <v>137</v>
      </c>
    </row>
    <row r="7340" spans="1:11" x14ac:dyDescent="0.25">
      <c r="A7340" t="s">
        <v>10505</v>
      </c>
      <c r="B7340" t="s">
        <v>10506</v>
      </c>
      <c r="C7340">
        <v>583960</v>
      </c>
      <c r="D7340">
        <v>5829730</v>
      </c>
      <c r="E7340">
        <v>21</v>
      </c>
      <c r="F7340" t="s">
        <v>13</v>
      </c>
      <c r="G7340" t="s">
        <v>10507</v>
      </c>
      <c r="J7340" t="s">
        <v>137</v>
      </c>
    </row>
    <row r="7341" spans="1:11" x14ac:dyDescent="0.25">
      <c r="A7341" t="s">
        <v>10508</v>
      </c>
      <c r="B7341" t="s">
        <v>10509</v>
      </c>
      <c r="C7341">
        <v>569745</v>
      </c>
      <c r="D7341">
        <v>5832287</v>
      </c>
      <c r="E7341">
        <v>21</v>
      </c>
      <c r="F7341" t="s">
        <v>13</v>
      </c>
      <c r="G7341" t="s">
        <v>10510</v>
      </c>
      <c r="J7341" t="s">
        <v>137</v>
      </c>
    </row>
    <row r="7342" spans="1:11" x14ac:dyDescent="0.25">
      <c r="A7342" t="s">
        <v>10511</v>
      </c>
      <c r="B7342" t="s">
        <v>10512</v>
      </c>
      <c r="C7342">
        <v>583832</v>
      </c>
      <c r="D7342">
        <v>5835211</v>
      </c>
      <c r="E7342">
        <v>21</v>
      </c>
      <c r="F7342" t="s">
        <v>13</v>
      </c>
      <c r="G7342" t="s">
        <v>10507</v>
      </c>
      <c r="J7342" t="s">
        <v>137</v>
      </c>
    </row>
    <row r="7343" spans="1:11" x14ac:dyDescent="0.25">
      <c r="A7343" t="s">
        <v>10511</v>
      </c>
      <c r="B7343" t="s">
        <v>10513</v>
      </c>
      <c r="C7343">
        <v>583832</v>
      </c>
      <c r="D7343">
        <v>5835211</v>
      </c>
      <c r="E7343">
        <v>21</v>
      </c>
      <c r="F7343" t="s">
        <v>13</v>
      </c>
      <c r="G7343" t="s">
        <v>333</v>
      </c>
      <c r="J7343" t="s">
        <v>137</v>
      </c>
    </row>
    <row r="7344" spans="1:11" x14ac:dyDescent="0.25">
      <c r="A7344" t="s">
        <v>10514</v>
      </c>
      <c r="B7344" t="s">
        <v>10515</v>
      </c>
      <c r="C7344">
        <v>581054</v>
      </c>
      <c r="D7344">
        <v>5834258</v>
      </c>
      <c r="E7344">
        <v>21</v>
      </c>
      <c r="F7344" t="s">
        <v>13</v>
      </c>
      <c r="G7344" t="s">
        <v>10516</v>
      </c>
      <c r="J7344" t="s">
        <v>137</v>
      </c>
    </row>
    <row r="7345" spans="1:12" x14ac:dyDescent="0.25">
      <c r="A7345" t="s">
        <v>10517</v>
      </c>
      <c r="B7345" t="s">
        <v>10518</v>
      </c>
      <c r="C7345">
        <v>574959</v>
      </c>
      <c r="D7345">
        <v>5832660</v>
      </c>
      <c r="E7345">
        <v>21</v>
      </c>
      <c r="F7345" t="s">
        <v>13</v>
      </c>
      <c r="G7345" t="s">
        <v>10519</v>
      </c>
      <c r="H7345" t="s">
        <v>1602</v>
      </c>
      <c r="J7345" t="s">
        <v>137</v>
      </c>
      <c r="L7345" t="s">
        <v>5966</v>
      </c>
    </row>
    <row r="7346" spans="1:12" x14ac:dyDescent="0.25">
      <c r="A7346" t="s">
        <v>10520</v>
      </c>
      <c r="B7346" t="s">
        <v>10521</v>
      </c>
      <c r="C7346">
        <v>577649</v>
      </c>
      <c r="D7346">
        <v>5832620</v>
      </c>
      <c r="E7346">
        <v>21</v>
      </c>
      <c r="F7346" t="s">
        <v>13</v>
      </c>
      <c r="G7346" t="s">
        <v>10516</v>
      </c>
      <c r="J7346" t="s">
        <v>137</v>
      </c>
    </row>
    <row r="7347" spans="1:12" x14ac:dyDescent="0.25">
      <c r="A7347" t="s">
        <v>10522</v>
      </c>
      <c r="B7347" t="s">
        <v>10522</v>
      </c>
      <c r="C7347">
        <v>337920</v>
      </c>
      <c r="D7347">
        <v>6004415</v>
      </c>
      <c r="E7347">
        <v>21</v>
      </c>
      <c r="F7347" t="s">
        <v>13</v>
      </c>
      <c r="G7347" t="s">
        <v>8306</v>
      </c>
      <c r="I7347" t="s">
        <v>35</v>
      </c>
      <c r="J7347" t="s">
        <v>16</v>
      </c>
      <c r="K7347" s="2" t="str">
        <f>HYPERLINK("..\..\Imagery\ScannedSlabs\1983\CG83-194.jpg")</f>
        <v>..\..\Imagery\ScannedSlabs\1983\CG83-194.jpg</v>
      </c>
    </row>
    <row r="7348" spans="1:12" x14ac:dyDescent="0.25">
      <c r="A7348" t="s">
        <v>10523</v>
      </c>
      <c r="B7348" t="s">
        <v>10523</v>
      </c>
      <c r="C7348">
        <v>338260</v>
      </c>
      <c r="D7348">
        <v>6003022</v>
      </c>
      <c r="E7348">
        <v>21</v>
      </c>
      <c r="F7348" t="s">
        <v>13</v>
      </c>
      <c r="G7348" t="s">
        <v>10524</v>
      </c>
      <c r="I7348" t="s">
        <v>38</v>
      </c>
      <c r="J7348" t="s">
        <v>23</v>
      </c>
      <c r="K7348" s="2" t="str">
        <f>HYPERLINK("..\..\Imagery\ScannedSlabs\1983\CG83-195.jpg")</f>
        <v>..\..\Imagery\ScannedSlabs\1983\CG83-195.jpg</v>
      </c>
    </row>
    <row r="7349" spans="1:12" x14ac:dyDescent="0.25">
      <c r="A7349" t="s">
        <v>10525</v>
      </c>
      <c r="B7349" t="s">
        <v>10525</v>
      </c>
      <c r="C7349">
        <v>388086</v>
      </c>
      <c r="D7349">
        <v>6065393</v>
      </c>
      <c r="E7349">
        <v>21</v>
      </c>
      <c r="F7349" t="s">
        <v>13</v>
      </c>
      <c r="G7349" t="s">
        <v>51</v>
      </c>
      <c r="I7349" t="s">
        <v>15</v>
      </c>
      <c r="J7349" t="s">
        <v>23</v>
      </c>
      <c r="K7349" s="2" t="str">
        <f>HYPERLINK("..\..\Imagery\ScannedSlabs\1979\CG79-425.jpg")</f>
        <v>..\..\Imagery\ScannedSlabs\1979\CG79-425.jpg</v>
      </c>
    </row>
    <row r="7350" spans="1:12" x14ac:dyDescent="0.25">
      <c r="A7350" t="s">
        <v>10526</v>
      </c>
      <c r="B7350" t="s">
        <v>10526</v>
      </c>
      <c r="C7350">
        <v>389663</v>
      </c>
      <c r="D7350">
        <v>6065900</v>
      </c>
      <c r="E7350">
        <v>21</v>
      </c>
      <c r="F7350" t="s">
        <v>13</v>
      </c>
      <c r="G7350" t="s">
        <v>145</v>
      </c>
      <c r="I7350" t="s">
        <v>38</v>
      </c>
      <c r="J7350" t="s">
        <v>600</v>
      </c>
      <c r="K7350" s="2" t="str">
        <f>HYPERLINK("..\..\Imagery\ScannedSlabs\1979\CG79-426.jpg")</f>
        <v>..\..\Imagery\ScannedSlabs\1979\CG79-426.jpg</v>
      </c>
    </row>
    <row r="7351" spans="1:12" x14ac:dyDescent="0.25">
      <c r="A7351" t="s">
        <v>10527</v>
      </c>
      <c r="B7351" t="s">
        <v>10528</v>
      </c>
      <c r="C7351">
        <v>483042</v>
      </c>
      <c r="D7351">
        <v>5926305</v>
      </c>
      <c r="E7351">
        <v>21</v>
      </c>
      <c r="F7351" t="s">
        <v>13</v>
      </c>
      <c r="G7351" t="s">
        <v>3803</v>
      </c>
      <c r="I7351" t="s">
        <v>35</v>
      </c>
      <c r="J7351" t="s">
        <v>23</v>
      </c>
      <c r="K7351" s="2" t="str">
        <f>HYPERLINK("..\..\Imagery\ScannedSlabs\1984\VN84-050A.jpg")</f>
        <v>..\..\Imagery\ScannedSlabs\1984\VN84-050A.jpg</v>
      </c>
    </row>
    <row r="7352" spans="1:12" x14ac:dyDescent="0.25">
      <c r="A7352" t="s">
        <v>10527</v>
      </c>
      <c r="B7352" t="s">
        <v>10529</v>
      </c>
      <c r="C7352">
        <v>483042</v>
      </c>
      <c r="D7352">
        <v>5926305</v>
      </c>
      <c r="E7352">
        <v>21</v>
      </c>
      <c r="F7352" t="s">
        <v>13</v>
      </c>
      <c r="G7352" t="s">
        <v>10530</v>
      </c>
      <c r="I7352" t="s">
        <v>38</v>
      </c>
      <c r="J7352" t="s">
        <v>23</v>
      </c>
      <c r="K7352" s="2" t="str">
        <f>HYPERLINK("..\..\Imagery\ScannedSlabs\1984\VN84-050B.jpg")</f>
        <v>..\..\Imagery\ScannedSlabs\1984\VN84-050B.jpg</v>
      </c>
    </row>
    <row r="7353" spans="1:12" x14ac:dyDescent="0.25">
      <c r="A7353" t="s">
        <v>10531</v>
      </c>
      <c r="B7353" t="s">
        <v>10531</v>
      </c>
      <c r="C7353">
        <v>531566</v>
      </c>
      <c r="D7353">
        <v>5781079</v>
      </c>
      <c r="E7353">
        <v>21</v>
      </c>
      <c r="F7353" t="s">
        <v>13</v>
      </c>
      <c r="G7353" t="s">
        <v>51</v>
      </c>
      <c r="H7353" t="s">
        <v>469</v>
      </c>
      <c r="I7353" t="s">
        <v>38</v>
      </c>
      <c r="J7353" t="s">
        <v>23</v>
      </c>
      <c r="K7353" s="2" t="str">
        <f>HYPERLINK("..\..\Imagery\ScannedSlabs\1987\JS87-189.jpg")</f>
        <v>..\..\Imagery\ScannedSlabs\1987\JS87-189.jpg</v>
      </c>
    </row>
    <row r="7354" spans="1:12" x14ac:dyDescent="0.25">
      <c r="A7354" t="s">
        <v>10532</v>
      </c>
      <c r="B7354" t="s">
        <v>10532</v>
      </c>
      <c r="C7354">
        <v>352710</v>
      </c>
      <c r="D7354">
        <v>6054980</v>
      </c>
      <c r="E7354">
        <v>21</v>
      </c>
      <c r="F7354" t="s">
        <v>13</v>
      </c>
      <c r="G7354" t="s">
        <v>415</v>
      </c>
      <c r="I7354" t="s">
        <v>38</v>
      </c>
      <c r="J7354" t="s">
        <v>16</v>
      </c>
      <c r="K7354" s="2" t="str">
        <f>HYPERLINK("..\..\Imagery\ScannedSlabs\1983\CG83-629.jpg")</f>
        <v>..\..\Imagery\ScannedSlabs\1983\CG83-629.jpg</v>
      </c>
    </row>
    <row r="7355" spans="1:12" x14ac:dyDescent="0.25">
      <c r="A7355" t="s">
        <v>10533</v>
      </c>
      <c r="B7355" t="s">
        <v>10533</v>
      </c>
      <c r="C7355">
        <v>350930</v>
      </c>
      <c r="D7355">
        <v>6053200</v>
      </c>
      <c r="E7355">
        <v>21</v>
      </c>
      <c r="F7355" t="s">
        <v>13</v>
      </c>
      <c r="G7355" t="s">
        <v>4095</v>
      </c>
      <c r="I7355" t="s">
        <v>38</v>
      </c>
      <c r="J7355" t="s">
        <v>16</v>
      </c>
      <c r="K7355" s="2" t="str">
        <f>HYPERLINK("..\..\Imagery\ScannedSlabs\1983\CG83-630.jpg")</f>
        <v>..\..\Imagery\ScannedSlabs\1983\CG83-630.jpg</v>
      </c>
    </row>
    <row r="7356" spans="1:12" x14ac:dyDescent="0.25">
      <c r="A7356" t="s">
        <v>10534</v>
      </c>
      <c r="B7356" t="s">
        <v>10534</v>
      </c>
      <c r="C7356">
        <v>347622</v>
      </c>
      <c r="D7356">
        <v>6051011</v>
      </c>
      <c r="E7356">
        <v>21</v>
      </c>
      <c r="F7356" t="s">
        <v>13</v>
      </c>
      <c r="G7356" t="s">
        <v>415</v>
      </c>
      <c r="I7356" t="s">
        <v>15</v>
      </c>
      <c r="J7356" t="s">
        <v>16</v>
      </c>
      <c r="K7356" s="2" t="str">
        <f>HYPERLINK("..\..\Imagery\ScannedSlabs\1983\CG83-631.jpg")</f>
        <v>..\..\Imagery\ScannedSlabs\1983\CG83-631.jpg</v>
      </c>
    </row>
    <row r="7357" spans="1:12" x14ac:dyDescent="0.25">
      <c r="A7357" t="s">
        <v>10535</v>
      </c>
      <c r="B7357" t="s">
        <v>10535</v>
      </c>
      <c r="C7357">
        <v>332545</v>
      </c>
      <c r="D7357">
        <v>6055795</v>
      </c>
      <c r="E7357">
        <v>21</v>
      </c>
      <c r="F7357" t="s">
        <v>13</v>
      </c>
      <c r="G7357" t="s">
        <v>3449</v>
      </c>
      <c r="I7357" t="s">
        <v>38</v>
      </c>
      <c r="J7357" t="s">
        <v>23</v>
      </c>
      <c r="K7357" s="2" t="str">
        <f>HYPERLINK("..\..\Imagery\ScannedSlabs\1983\CG83-632.jpg")</f>
        <v>..\..\Imagery\ScannedSlabs\1983\CG83-632.jpg</v>
      </c>
    </row>
    <row r="7358" spans="1:12" x14ac:dyDescent="0.25">
      <c r="A7358" t="s">
        <v>10536</v>
      </c>
      <c r="B7358" t="s">
        <v>10536</v>
      </c>
      <c r="C7358">
        <v>311723</v>
      </c>
      <c r="D7358">
        <v>6051815</v>
      </c>
      <c r="E7358">
        <v>21</v>
      </c>
      <c r="F7358" t="s">
        <v>13</v>
      </c>
      <c r="G7358" t="s">
        <v>318</v>
      </c>
      <c r="I7358" t="s">
        <v>38</v>
      </c>
      <c r="J7358" t="s">
        <v>23</v>
      </c>
      <c r="K7358" s="2" t="str">
        <f>HYPERLINK("..\..\Imagery\ScannedSlabs\1983\CG83-633.jpg")</f>
        <v>..\..\Imagery\ScannedSlabs\1983\CG83-633.jpg</v>
      </c>
    </row>
    <row r="7359" spans="1:12" x14ac:dyDescent="0.25">
      <c r="A7359" t="s">
        <v>10537</v>
      </c>
      <c r="B7359" t="s">
        <v>10537</v>
      </c>
      <c r="C7359">
        <v>561834</v>
      </c>
      <c r="D7359">
        <v>5928670</v>
      </c>
      <c r="E7359">
        <v>21</v>
      </c>
      <c r="F7359" t="s">
        <v>13</v>
      </c>
      <c r="G7359" t="s">
        <v>186</v>
      </c>
      <c r="I7359" t="s">
        <v>38</v>
      </c>
      <c r="J7359" t="s">
        <v>23</v>
      </c>
      <c r="K7359" s="2" t="str">
        <f>HYPERLINK("..\..\Imagery\ScannedSlabs\1981\GF81-398.jpg")</f>
        <v>..\..\Imagery\ScannedSlabs\1981\GF81-398.jpg</v>
      </c>
    </row>
    <row r="7360" spans="1:12" x14ac:dyDescent="0.25">
      <c r="A7360" t="s">
        <v>10538</v>
      </c>
      <c r="B7360" t="s">
        <v>10538</v>
      </c>
      <c r="C7360">
        <v>536777</v>
      </c>
      <c r="D7360">
        <v>5842580</v>
      </c>
      <c r="E7360">
        <v>21</v>
      </c>
      <c r="F7360" t="s">
        <v>13</v>
      </c>
      <c r="G7360" t="s">
        <v>8350</v>
      </c>
      <c r="I7360" t="s">
        <v>38</v>
      </c>
      <c r="J7360" t="s">
        <v>16</v>
      </c>
      <c r="K7360" s="2" t="str">
        <f>HYPERLINK("..\..\Imagery\ScannedSlabs\1986\MN86-229.jpg")</f>
        <v>..\..\Imagery\ScannedSlabs\1986\MN86-229.jpg</v>
      </c>
    </row>
    <row r="7361" spans="1:11" x14ac:dyDescent="0.25">
      <c r="A7361" t="s">
        <v>10539</v>
      </c>
      <c r="B7361" t="s">
        <v>10539</v>
      </c>
      <c r="C7361">
        <v>536261</v>
      </c>
      <c r="D7361">
        <v>5841831</v>
      </c>
      <c r="E7361">
        <v>21</v>
      </c>
      <c r="F7361" t="s">
        <v>13</v>
      </c>
      <c r="G7361" t="s">
        <v>8350</v>
      </c>
      <c r="I7361" t="s">
        <v>38</v>
      </c>
      <c r="J7361" t="s">
        <v>16</v>
      </c>
      <c r="K7361" s="2" t="str">
        <f>HYPERLINK("..\..\Imagery\ScannedSlabs\1986\MN86-230.jpg")</f>
        <v>..\..\Imagery\ScannedSlabs\1986\MN86-230.jpg</v>
      </c>
    </row>
    <row r="7362" spans="1:11" x14ac:dyDescent="0.25">
      <c r="A7362" t="s">
        <v>10540</v>
      </c>
      <c r="B7362" t="s">
        <v>10540</v>
      </c>
      <c r="C7362">
        <v>535919</v>
      </c>
      <c r="D7362">
        <v>5841256</v>
      </c>
      <c r="E7362">
        <v>21</v>
      </c>
      <c r="F7362" t="s">
        <v>13</v>
      </c>
      <c r="G7362" t="s">
        <v>776</v>
      </c>
      <c r="I7362" t="s">
        <v>35</v>
      </c>
      <c r="J7362" t="s">
        <v>23</v>
      </c>
      <c r="K7362" s="2" t="str">
        <f>HYPERLINK("..\..\Imagery\ScannedSlabs\1986\MN86-231.jpg")</f>
        <v>..\..\Imagery\ScannedSlabs\1986\MN86-231.jpg</v>
      </c>
    </row>
    <row r="7363" spans="1:11" x14ac:dyDescent="0.25">
      <c r="A7363" t="s">
        <v>10541</v>
      </c>
      <c r="B7363" t="s">
        <v>10541</v>
      </c>
      <c r="C7363">
        <v>579071</v>
      </c>
      <c r="D7363">
        <v>5860225</v>
      </c>
      <c r="E7363">
        <v>21</v>
      </c>
      <c r="F7363" t="s">
        <v>13</v>
      </c>
      <c r="G7363" t="s">
        <v>10542</v>
      </c>
      <c r="I7363" t="s">
        <v>38</v>
      </c>
      <c r="J7363" t="s">
        <v>23</v>
      </c>
      <c r="K7363" s="2" t="str">
        <f>HYPERLINK("..\..\Imagery\ScannedSlabs\1986\SN86-321.jpg")</f>
        <v>..\..\Imagery\ScannedSlabs\1986\SN86-321.jpg</v>
      </c>
    </row>
    <row r="7364" spans="1:11" x14ac:dyDescent="0.25">
      <c r="A7364" t="s">
        <v>10543</v>
      </c>
      <c r="B7364" t="s">
        <v>10543</v>
      </c>
      <c r="C7364">
        <v>569920</v>
      </c>
      <c r="D7364">
        <v>5837043</v>
      </c>
      <c r="E7364">
        <v>21</v>
      </c>
      <c r="F7364" t="s">
        <v>13</v>
      </c>
      <c r="G7364" t="s">
        <v>333</v>
      </c>
      <c r="I7364" t="s">
        <v>38</v>
      </c>
      <c r="J7364" t="s">
        <v>16</v>
      </c>
      <c r="K7364" s="2" t="str">
        <f>HYPERLINK("..\..\Imagery\ScannedSlabs\1986\SN86-322.jpg")</f>
        <v>..\..\Imagery\ScannedSlabs\1986\SN86-322.jpg</v>
      </c>
    </row>
    <row r="7365" spans="1:11" x14ac:dyDescent="0.25">
      <c r="A7365" t="s">
        <v>10544</v>
      </c>
      <c r="B7365" t="s">
        <v>10544</v>
      </c>
      <c r="C7365">
        <v>413813</v>
      </c>
      <c r="D7365">
        <v>6012957</v>
      </c>
      <c r="E7365">
        <v>21</v>
      </c>
      <c r="F7365" t="s">
        <v>13</v>
      </c>
      <c r="I7365" t="s">
        <v>35</v>
      </c>
      <c r="J7365" t="s">
        <v>83</v>
      </c>
    </row>
    <row r="7366" spans="1:11" x14ac:dyDescent="0.25">
      <c r="A7366" t="s">
        <v>10545</v>
      </c>
      <c r="B7366" t="s">
        <v>10545</v>
      </c>
      <c r="C7366">
        <v>399479</v>
      </c>
      <c r="D7366">
        <v>6008799</v>
      </c>
      <c r="E7366">
        <v>21</v>
      </c>
      <c r="F7366" t="s">
        <v>13</v>
      </c>
      <c r="I7366" t="s">
        <v>35</v>
      </c>
      <c r="J7366" t="s">
        <v>83</v>
      </c>
    </row>
    <row r="7367" spans="1:11" x14ac:dyDescent="0.25">
      <c r="A7367" t="s">
        <v>10546</v>
      </c>
      <c r="B7367" t="s">
        <v>10546</v>
      </c>
      <c r="C7367">
        <v>393815</v>
      </c>
      <c r="D7367">
        <v>6005574</v>
      </c>
      <c r="E7367">
        <v>21</v>
      </c>
      <c r="F7367" t="s">
        <v>13</v>
      </c>
      <c r="I7367" t="s">
        <v>35</v>
      </c>
      <c r="J7367" t="s">
        <v>83</v>
      </c>
    </row>
    <row r="7368" spans="1:11" x14ac:dyDescent="0.25">
      <c r="A7368" t="s">
        <v>10547</v>
      </c>
      <c r="B7368" t="s">
        <v>10547</v>
      </c>
      <c r="C7368">
        <v>376641</v>
      </c>
      <c r="D7368">
        <v>6006927</v>
      </c>
      <c r="E7368">
        <v>21</v>
      </c>
      <c r="F7368" t="s">
        <v>13</v>
      </c>
      <c r="I7368" t="s">
        <v>35</v>
      </c>
      <c r="J7368" t="s">
        <v>83</v>
      </c>
    </row>
    <row r="7369" spans="1:11" x14ac:dyDescent="0.25">
      <c r="A7369" t="s">
        <v>10548</v>
      </c>
      <c r="B7369" t="s">
        <v>10548</v>
      </c>
      <c r="C7369">
        <v>363801</v>
      </c>
      <c r="D7369">
        <v>6006383</v>
      </c>
      <c r="E7369">
        <v>21</v>
      </c>
      <c r="F7369" t="s">
        <v>13</v>
      </c>
      <c r="I7369" t="s">
        <v>35</v>
      </c>
      <c r="J7369" t="s">
        <v>83</v>
      </c>
    </row>
    <row r="7370" spans="1:11" x14ac:dyDescent="0.25">
      <c r="A7370" t="s">
        <v>10549</v>
      </c>
      <c r="B7370" t="s">
        <v>10549</v>
      </c>
      <c r="C7370">
        <v>354840</v>
      </c>
      <c r="D7370">
        <v>6005227</v>
      </c>
      <c r="E7370">
        <v>21</v>
      </c>
      <c r="F7370" t="s">
        <v>13</v>
      </c>
      <c r="I7370" t="s">
        <v>35</v>
      </c>
      <c r="J7370" t="s">
        <v>83</v>
      </c>
    </row>
    <row r="7371" spans="1:11" x14ac:dyDescent="0.25">
      <c r="A7371" t="s">
        <v>10550</v>
      </c>
      <c r="B7371" t="s">
        <v>10550</v>
      </c>
      <c r="C7371">
        <v>365865</v>
      </c>
      <c r="D7371">
        <v>5991054</v>
      </c>
      <c r="E7371">
        <v>21</v>
      </c>
      <c r="F7371" t="s">
        <v>13</v>
      </c>
      <c r="I7371" t="s">
        <v>35</v>
      </c>
      <c r="J7371" t="s">
        <v>83</v>
      </c>
    </row>
    <row r="7372" spans="1:11" x14ac:dyDescent="0.25">
      <c r="A7372" t="s">
        <v>10551</v>
      </c>
      <c r="B7372" t="s">
        <v>10551</v>
      </c>
      <c r="C7372">
        <v>357059</v>
      </c>
      <c r="D7372">
        <v>5988498</v>
      </c>
      <c r="E7372">
        <v>21</v>
      </c>
      <c r="F7372" t="s">
        <v>13</v>
      </c>
      <c r="I7372" t="s">
        <v>35</v>
      </c>
      <c r="J7372" t="s">
        <v>83</v>
      </c>
    </row>
    <row r="7373" spans="1:11" x14ac:dyDescent="0.25">
      <c r="A7373" t="s">
        <v>10552</v>
      </c>
      <c r="B7373" t="s">
        <v>10552</v>
      </c>
      <c r="C7373">
        <v>381240</v>
      </c>
      <c r="D7373">
        <v>5986394</v>
      </c>
      <c r="E7373">
        <v>21</v>
      </c>
      <c r="F7373" t="s">
        <v>13</v>
      </c>
      <c r="I7373" t="s">
        <v>35</v>
      </c>
      <c r="J7373" t="s">
        <v>83</v>
      </c>
    </row>
    <row r="7374" spans="1:11" x14ac:dyDescent="0.25">
      <c r="A7374" t="s">
        <v>10553</v>
      </c>
      <c r="B7374" t="s">
        <v>10553</v>
      </c>
      <c r="C7374">
        <v>390388</v>
      </c>
      <c r="D7374">
        <v>5990095</v>
      </c>
      <c r="E7374">
        <v>21</v>
      </c>
      <c r="F7374" t="s">
        <v>13</v>
      </c>
      <c r="I7374" t="s">
        <v>35</v>
      </c>
      <c r="J7374" t="s">
        <v>83</v>
      </c>
    </row>
    <row r="7375" spans="1:11" x14ac:dyDescent="0.25">
      <c r="A7375" t="s">
        <v>10554</v>
      </c>
      <c r="B7375" t="s">
        <v>10554</v>
      </c>
      <c r="C7375">
        <v>397827</v>
      </c>
      <c r="D7375">
        <v>6041101</v>
      </c>
      <c r="E7375">
        <v>21</v>
      </c>
      <c r="F7375" t="s">
        <v>13</v>
      </c>
      <c r="I7375" t="s">
        <v>35</v>
      </c>
      <c r="J7375" t="s">
        <v>83</v>
      </c>
    </row>
    <row r="7376" spans="1:11" x14ac:dyDescent="0.25">
      <c r="A7376" t="s">
        <v>10555</v>
      </c>
      <c r="B7376" t="s">
        <v>10555</v>
      </c>
      <c r="C7376">
        <v>423218</v>
      </c>
      <c r="D7376">
        <v>6034343</v>
      </c>
      <c r="E7376">
        <v>21</v>
      </c>
      <c r="F7376" t="s">
        <v>13</v>
      </c>
      <c r="I7376" t="s">
        <v>35</v>
      </c>
      <c r="J7376" t="s">
        <v>83</v>
      </c>
    </row>
    <row r="7377" spans="1:12" x14ac:dyDescent="0.25">
      <c r="A7377" t="s">
        <v>10556</v>
      </c>
      <c r="B7377" t="s">
        <v>10556</v>
      </c>
      <c r="C7377">
        <v>433988</v>
      </c>
      <c r="D7377">
        <v>6028586</v>
      </c>
      <c r="E7377">
        <v>21</v>
      </c>
      <c r="F7377" t="s">
        <v>13</v>
      </c>
      <c r="I7377" t="s">
        <v>35</v>
      </c>
      <c r="J7377" t="s">
        <v>83</v>
      </c>
      <c r="L7377" t="s">
        <v>8519</v>
      </c>
    </row>
    <row r="7378" spans="1:12" x14ac:dyDescent="0.25">
      <c r="A7378" t="s">
        <v>10557</v>
      </c>
      <c r="B7378" t="s">
        <v>10558</v>
      </c>
      <c r="C7378">
        <v>440452</v>
      </c>
      <c r="D7378">
        <v>6054612</v>
      </c>
      <c r="E7378">
        <v>21</v>
      </c>
      <c r="F7378" t="s">
        <v>13</v>
      </c>
      <c r="I7378" t="s">
        <v>35</v>
      </c>
      <c r="J7378" t="s">
        <v>83</v>
      </c>
    </row>
    <row r="7379" spans="1:12" x14ac:dyDescent="0.25">
      <c r="A7379" t="s">
        <v>10559</v>
      </c>
      <c r="B7379" t="s">
        <v>10559</v>
      </c>
      <c r="C7379">
        <v>459895</v>
      </c>
      <c r="D7379">
        <v>6054326</v>
      </c>
      <c r="E7379">
        <v>21</v>
      </c>
      <c r="F7379" t="s">
        <v>13</v>
      </c>
      <c r="I7379" t="s">
        <v>35</v>
      </c>
      <c r="J7379" t="s">
        <v>83</v>
      </c>
    </row>
    <row r="7380" spans="1:12" x14ac:dyDescent="0.25">
      <c r="A7380" t="s">
        <v>10560</v>
      </c>
      <c r="B7380" t="s">
        <v>10561</v>
      </c>
      <c r="C7380">
        <v>429164</v>
      </c>
      <c r="D7380">
        <v>5990604</v>
      </c>
      <c r="E7380">
        <v>21</v>
      </c>
      <c r="F7380" t="s">
        <v>13</v>
      </c>
      <c r="I7380" t="s">
        <v>35</v>
      </c>
      <c r="J7380" t="s">
        <v>83</v>
      </c>
    </row>
    <row r="7381" spans="1:12" x14ac:dyDescent="0.25">
      <c r="A7381" t="s">
        <v>10562</v>
      </c>
      <c r="B7381" t="s">
        <v>10563</v>
      </c>
      <c r="C7381">
        <v>401094</v>
      </c>
      <c r="D7381">
        <v>6058435</v>
      </c>
      <c r="E7381">
        <v>21</v>
      </c>
      <c r="F7381" t="s">
        <v>13</v>
      </c>
      <c r="I7381" t="s">
        <v>35</v>
      </c>
      <c r="J7381" t="s">
        <v>83</v>
      </c>
    </row>
    <row r="7382" spans="1:12" x14ac:dyDescent="0.25">
      <c r="A7382" t="s">
        <v>10564</v>
      </c>
      <c r="B7382" t="s">
        <v>10564</v>
      </c>
      <c r="C7382">
        <v>547337</v>
      </c>
      <c r="D7382">
        <v>5746022</v>
      </c>
      <c r="E7382">
        <v>21</v>
      </c>
      <c r="F7382" t="s">
        <v>13</v>
      </c>
      <c r="G7382" t="s">
        <v>6099</v>
      </c>
      <c r="I7382" t="s">
        <v>38</v>
      </c>
      <c r="J7382" t="s">
        <v>16</v>
      </c>
      <c r="K7382" s="2" t="str">
        <f>HYPERLINK("..\..\Imagery\ScannedSlabs\1993\DL93-242.jpg")</f>
        <v>..\..\Imagery\ScannedSlabs\1993\DL93-242.jpg</v>
      </c>
    </row>
    <row r="7383" spans="1:12" x14ac:dyDescent="0.25">
      <c r="A7383" t="s">
        <v>10565</v>
      </c>
      <c r="B7383" t="s">
        <v>10565</v>
      </c>
      <c r="C7383">
        <v>547753</v>
      </c>
      <c r="D7383">
        <v>5745983</v>
      </c>
      <c r="E7383">
        <v>21</v>
      </c>
      <c r="F7383" t="s">
        <v>13</v>
      </c>
      <c r="G7383" t="s">
        <v>4337</v>
      </c>
      <c r="I7383" t="s">
        <v>38</v>
      </c>
      <c r="J7383" t="s">
        <v>16</v>
      </c>
      <c r="K7383" s="2" t="str">
        <f>HYPERLINK("..\..\Imagery\ScannedSlabs\1993\DL93-244.jpg")</f>
        <v>..\..\Imagery\ScannedSlabs\1993\DL93-244.jpg</v>
      </c>
    </row>
    <row r="7384" spans="1:12" x14ac:dyDescent="0.25">
      <c r="A7384" t="s">
        <v>10566</v>
      </c>
      <c r="B7384" t="s">
        <v>10567</v>
      </c>
      <c r="C7384">
        <v>548159</v>
      </c>
      <c r="D7384">
        <v>5746084</v>
      </c>
      <c r="E7384">
        <v>21</v>
      </c>
      <c r="F7384" t="s">
        <v>13</v>
      </c>
      <c r="G7384" t="s">
        <v>6097</v>
      </c>
      <c r="I7384" t="s">
        <v>38</v>
      </c>
      <c r="J7384" t="s">
        <v>23</v>
      </c>
      <c r="K7384" s="2" t="str">
        <f>HYPERLINK("..\..\Imagery\ScannedSlabs\1993\DL93-246A.jpg")</f>
        <v>..\..\Imagery\ScannedSlabs\1993\DL93-246A.jpg</v>
      </c>
    </row>
    <row r="7385" spans="1:12" x14ac:dyDescent="0.25">
      <c r="A7385" t="s">
        <v>10566</v>
      </c>
      <c r="B7385" t="s">
        <v>10568</v>
      </c>
      <c r="C7385">
        <v>548159</v>
      </c>
      <c r="D7385">
        <v>5746084</v>
      </c>
      <c r="E7385">
        <v>21</v>
      </c>
      <c r="F7385" t="s">
        <v>13</v>
      </c>
      <c r="G7385" t="s">
        <v>9330</v>
      </c>
      <c r="I7385" t="s">
        <v>38</v>
      </c>
      <c r="J7385" t="s">
        <v>16</v>
      </c>
      <c r="K7385" s="2" t="str">
        <f>HYPERLINK("..\..\Imagery\ScannedSlabs\1993\DL93-246B.jpg")</f>
        <v>..\..\Imagery\ScannedSlabs\1993\DL93-246B.jpg</v>
      </c>
    </row>
    <row r="7386" spans="1:12" x14ac:dyDescent="0.25">
      <c r="A7386" t="s">
        <v>10569</v>
      </c>
      <c r="B7386" t="s">
        <v>10569</v>
      </c>
      <c r="C7386">
        <v>548314</v>
      </c>
      <c r="D7386">
        <v>5746207</v>
      </c>
      <c r="E7386">
        <v>21</v>
      </c>
      <c r="F7386" t="s">
        <v>13</v>
      </c>
      <c r="G7386" t="s">
        <v>4337</v>
      </c>
      <c r="I7386" t="s">
        <v>38</v>
      </c>
      <c r="J7386" t="s">
        <v>16</v>
      </c>
      <c r="K7386" s="2" t="str">
        <f>HYPERLINK("..\..\Imagery\ScannedSlabs\1993\DL93-247.jpg")</f>
        <v>..\..\Imagery\ScannedSlabs\1993\DL93-247.jpg</v>
      </c>
    </row>
    <row r="7387" spans="1:12" x14ac:dyDescent="0.25">
      <c r="A7387" t="s">
        <v>3362</v>
      </c>
      <c r="B7387" t="s">
        <v>10570</v>
      </c>
      <c r="C7387">
        <v>498016</v>
      </c>
      <c r="D7387">
        <v>5868357</v>
      </c>
      <c r="E7387">
        <v>21</v>
      </c>
      <c r="F7387" t="s">
        <v>13</v>
      </c>
      <c r="G7387" t="s">
        <v>448</v>
      </c>
      <c r="I7387" t="s">
        <v>35</v>
      </c>
      <c r="J7387" t="s">
        <v>20</v>
      </c>
      <c r="K7387" s="2" t="str">
        <f>HYPERLINK("..\..\Imagery\ScannedSlabs\1991\DD91-014A.jpg")</f>
        <v>..\..\Imagery\ScannedSlabs\1991\DD91-014A.jpg</v>
      </c>
    </row>
    <row r="7388" spans="1:12" x14ac:dyDescent="0.25">
      <c r="A7388" t="s">
        <v>3362</v>
      </c>
      <c r="B7388" t="s">
        <v>10571</v>
      </c>
      <c r="C7388">
        <v>498016</v>
      </c>
      <c r="D7388">
        <v>5868357</v>
      </c>
      <c r="E7388">
        <v>21</v>
      </c>
      <c r="F7388" t="s">
        <v>13</v>
      </c>
      <c r="G7388" t="s">
        <v>10572</v>
      </c>
      <c r="I7388" t="s">
        <v>35</v>
      </c>
      <c r="J7388" t="s">
        <v>16</v>
      </c>
      <c r="K7388" s="2" t="str">
        <f>HYPERLINK("..\..\Imagery\ScannedSlabs\1991\DD91-014B.1.jpg")</f>
        <v>..\..\Imagery\ScannedSlabs\1991\DD91-014B.1.jpg</v>
      </c>
    </row>
    <row r="7389" spans="1:12" x14ac:dyDescent="0.25">
      <c r="A7389" t="s">
        <v>10573</v>
      </c>
      <c r="B7389" t="s">
        <v>10573</v>
      </c>
      <c r="C7389">
        <v>498733</v>
      </c>
      <c r="D7389">
        <v>5867447</v>
      </c>
      <c r="E7389">
        <v>21</v>
      </c>
      <c r="F7389" t="s">
        <v>13</v>
      </c>
      <c r="G7389" t="s">
        <v>75</v>
      </c>
      <c r="I7389" t="s">
        <v>35</v>
      </c>
      <c r="J7389" t="s">
        <v>16</v>
      </c>
      <c r="K7389" s="2" t="str">
        <f>HYPERLINK("..\..\Imagery\ScannedSlabs\1991\DD91-017.jpg")</f>
        <v>..\..\Imagery\ScannedSlabs\1991\DD91-017.jpg</v>
      </c>
    </row>
    <row r="7390" spans="1:12" x14ac:dyDescent="0.25">
      <c r="A7390" t="s">
        <v>10574</v>
      </c>
      <c r="B7390" t="s">
        <v>10574</v>
      </c>
      <c r="C7390">
        <v>499317</v>
      </c>
      <c r="D7390">
        <v>5866762</v>
      </c>
      <c r="E7390">
        <v>21</v>
      </c>
      <c r="F7390" t="s">
        <v>13</v>
      </c>
      <c r="G7390" t="s">
        <v>246</v>
      </c>
      <c r="I7390" t="s">
        <v>38</v>
      </c>
      <c r="J7390" t="s">
        <v>16</v>
      </c>
      <c r="K7390" s="2" t="str">
        <f>HYPERLINK("..\..\Imagery\ScannedSlabs\1991\DD91-018.jpg")</f>
        <v>..\..\Imagery\ScannedSlabs\1991\DD91-018.jpg</v>
      </c>
    </row>
    <row r="7391" spans="1:12" x14ac:dyDescent="0.25">
      <c r="A7391" t="s">
        <v>1477</v>
      </c>
      <c r="B7391" t="s">
        <v>10575</v>
      </c>
      <c r="C7391">
        <v>490915</v>
      </c>
      <c r="D7391">
        <v>5869862</v>
      </c>
      <c r="E7391">
        <v>21</v>
      </c>
      <c r="F7391" t="s">
        <v>13</v>
      </c>
      <c r="G7391" t="s">
        <v>51</v>
      </c>
      <c r="I7391" t="s">
        <v>35</v>
      </c>
      <c r="J7391" t="s">
        <v>20</v>
      </c>
      <c r="K7391" s="2" t="str">
        <f>HYPERLINK("..\..\Imagery\ScannedSlabs\1991\DD91-019A.jpg")</f>
        <v>..\..\Imagery\ScannedSlabs\1991\DD91-019A.jpg</v>
      </c>
    </row>
    <row r="7392" spans="1:12" x14ac:dyDescent="0.25">
      <c r="A7392" t="s">
        <v>10576</v>
      </c>
      <c r="B7392" t="s">
        <v>10576</v>
      </c>
      <c r="C7392">
        <v>562817</v>
      </c>
      <c r="D7392">
        <v>5890164</v>
      </c>
      <c r="E7392">
        <v>21</v>
      </c>
      <c r="F7392" t="s">
        <v>13</v>
      </c>
      <c r="G7392" t="s">
        <v>25</v>
      </c>
      <c r="H7392" t="s">
        <v>34</v>
      </c>
      <c r="I7392" t="s">
        <v>38</v>
      </c>
      <c r="J7392" t="s">
        <v>20</v>
      </c>
      <c r="K7392" s="2" t="str">
        <f>HYPERLINK("..\..\Imagery\ScannedSlabs\1985\CG85-400.jpg")</f>
        <v>..\..\Imagery\ScannedSlabs\1985\CG85-400.jpg</v>
      </c>
    </row>
    <row r="7393" spans="1:11" x14ac:dyDescent="0.25">
      <c r="A7393" t="s">
        <v>10577</v>
      </c>
      <c r="B7393" t="s">
        <v>10577</v>
      </c>
      <c r="C7393">
        <v>561651</v>
      </c>
      <c r="D7393">
        <v>5889043</v>
      </c>
      <c r="E7393">
        <v>21</v>
      </c>
      <c r="F7393" t="s">
        <v>13</v>
      </c>
      <c r="G7393" t="s">
        <v>484</v>
      </c>
      <c r="H7393" t="s">
        <v>34</v>
      </c>
      <c r="I7393" t="s">
        <v>38</v>
      </c>
      <c r="J7393" t="s">
        <v>23</v>
      </c>
      <c r="K7393" s="2" t="str">
        <f>HYPERLINK("..\..\Imagery\ScannedSlabs\1985\CG85-401.jpg")</f>
        <v>..\..\Imagery\ScannedSlabs\1985\CG85-401.jpg</v>
      </c>
    </row>
    <row r="7394" spans="1:11" x14ac:dyDescent="0.25">
      <c r="A7394" t="s">
        <v>10578</v>
      </c>
      <c r="B7394" t="s">
        <v>10578</v>
      </c>
      <c r="C7394">
        <v>559904</v>
      </c>
      <c r="D7394">
        <v>5889226</v>
      </c>
      <c r="E7394">
        <v>21</v>
      </c>
      <c r="F7394" t="s">
        <v>13</v>
      </c>
      <c r="G7394" t="s">
        <v>113</v>
      </c>
      <c r="H7394" t="s">
        <v>67</v>
      </c>
      <c r="I7394" t="s">
        <v>38</v>
      </c>
      <c r="J7394" t="s">
        <v>23</v>
      </c>
      <c r="K7394" s="2" t="str">
        <f>HYPERLINK("..\..\Imagery\ScannedSlabs\1985\CG85-402.jpg")</f>
        <v>..\..\Imagery\ScannedSlabs\1985\CG85-402.jpg</v>
      </c>
    </row>
    <row r="7395" spans="1:11" x14ac:dyDescent="0.25">
      <c r="A7395" t="s">
        <v>10579</v>
      </c>
      <c r="B7395" t="s">
        <v>10580</v>
      </c>
      <c r="C7395">
        <v>584890</v>
      </c>
      <c r="D7395">
        <v>5916550</v>
      </c>
      <c r="E7395">
        <v>21</v>
      </c>
      <c r="F7395" t="s">
        <v>13</v>
      </c>
      <c r="G7395" t="s">
        <v>652</v>
      </c>
      <c r="I7395" t="s">
        <v>35</v>
      </c>
      <c r="J7395" t="s">
        <v>16</v>
      </c>
      <c r="K7395" s="2" t="str">
        <f>HYPERLINK("..\..\Imagery\ScannedSlabs\1985\CG85-551A.jpg")</f>
        <v>..\..\Imagery\ScannedSlabs\1985\CG85-551A.jpg</v>
      </c>
    </row>
    <row r="7396" spans="1:11" x14ac:dyDescent="0.25">
      <c r="A7396" t="s">
        <v>10581</v>
      </c>
      <c r="B7396" t="s">
        <v>10581</v>
      </c>
      <c r="C7396">
        <v>586587</v>
      </c>
      <c r="D7396">
        <v>5899689</v>
      </c>
      <c r="E7396">
        <v>21</v>
      </c>
      <c r="F7396" t="s">
        <v>13</v>
      </c>
      <c r="G7396" t="s">
        <v>25</v>
      </c>
      <c r="I7396" t="s">
        <v>38</v>
      </c>
      <c r="J7396" t="s">
        <v>16</v>
      </c>
      <c r="K7396" s="2" t="str">
        <f>HYPERLINK("..\..\Imagery\ScannedSlabs\1985\CG85-552.jpg")</f>
        <v>..\..\Imagery\ScannedSlabs\1985\CG85-552.jpg</v>
      </c>
    </row>
    <row r="7397" spans="1:11" x14ac:dyDescent="0.25">
      <c r="A7397" t="s">
        <v>10582</v>
      </c>
      <c r="B7397" t="s">
        <v>10582</v>
      </c>
      <c r="C7397">
        <v>374739</v>
      </c>
      <c r="D7397">
        <v>5773929</v>
      </c>
      <c r="E7397">
        <v>21</v>
      </c>
      <c r="F7397" t="s">
        <v>13</v>
      </c>
      <c r="G7397" t="s">
        <v>4159</v>
      </c>
      <c r="I7397" t="s">
        <v>35</v>
      </c>
      <c r="J7397" t="s">
        <v>16</v>
      </c>
      <c r="K7397" s="2" t="str">
        <f>HYPERLINK("..\..\Imagery\ScannedSlabs\1999\CG99-301.jpg")</f>
        <v>..\..\Imagery\ScannedSlabs\1999\CG99-301.jpg</v>
      </c>
    </row>
    <row r="7398" spans="1:11" x14ac:dyDescent="0.25">
      <c r="A7398" t="s">
        <v>10583</v>
      </c>
      <c r="B7398" t="s">
        <v>10583</v>
      </c>
      <c r="C7398">
        <v>373796</v>
      </c>
      <c r="D7398">
        <v>5767474</v>
      </c>
      <c r="E7398">
        <v>21</v>
      </c>
      <c r="F7398" t="s">
        <v>13</v>
      </c>
      <c r="G7398" t="s">
        <v>51</v>
      </c>
      <c r="I7398" t="s">
        <v>38</v>
      </c>
      <c r="J7398" t="s">
        <v>16</v>
      </c>
      <c r="K7398" s="2" t="str">
        <f>HYPERLINK("..\..\Imagery\ScannedSlabs\1999\CG99-302.jpg")</f>
        <v>..\..\Imagery\ScannedSlabs\1999\CG99-302.jpg</v>
      </c>
    </row>
    <row r="7399" spans="1:11" x14ac:dyDescent="0.25">
      <c r="A7399" t="s">
        <v>608</v>
      </c>
      <c r="B7399" t="s">
        <v>10584</v>
      </c>
      <c r="C7399">
        <v>481000</v>
      </c>
      <c r="D7399">
        <v>5824875</v>
      </c>
      <c r="E7399">
        <v>21</v>
      </c>
      <c r="F7399" t="s">
        <v>13</v>
      </c>
      <c r="G7399" t="s">
        <v>540</v>
      </c>
      <c r="I7399" t="s">
        <v>35</v>
      </c>
      <c r="J7399" t="s">
        <v>16</v>
      </c>
      <c r="K7399" s="2" t="str">
        <f>HYPERLINK("..\..\Imagery\ScannedSlabs\1991\DD91-056C.jpg")</f>
        <v>..\..\Imagery\ScannedSlabs\1991\DD91-056C.jpg</v>
      </c>
    </row>
    <row r="7400" spans="1:11" x14ac:dyDescent="0.25">
      <c r="A7400" t="s">
        <v>10585</v>
      </c>
      <c r="B7400" t="s">
        <v>10585</v>
      </c>
      <c r="C7400">
        <v>369490</v>
      </c>
      <c r="D7400">
        <v>5784393</v>
      </c>
      <c r="E7400">
        <v>21</v>
      </c>
      <c r="F7400" t="s">
        <v>13</v>
      </c>
      <c r="G7400" t="s">
        <v>51</v>
      </c>
      <c r="I7400" t="s">
        <v>38</v>
      </c>
      <c r="J7400" t="s">
        <v>16</v>
      </c>
      <c r="K7400" s="2" t="str">
        <f>HYPERLINK("..\..\Imagery\ScannedSlabs\1999\CG99-280.jpg")</f>
        <v>..\..\Imagery\ScannedSlabs\1999\CG99-280.jpg</v>
      </c>
    </row>
    <row r="7401" spans="1:11" x14ac:dyDescent="0.25">
      <c r="A7401" t="s">
        <v>10586</v>
      </c>
      <c r="B7401" t="s">
        <v>10586</v>
      </c>
      <c r="C7401">
        <v>368901</v>
      </c>
      <c r="D7401">
        <v>5785872</v>
      </c>
      <c r="E7401">
        <v>21</v>
      </c>
      <c r="F7401" t="s">
        <v>13</v>
      </c>
      <c r="G7401" t="s">
        <v>333</v>
      </c>
      <c r="I7401" t="s">
        <v>35</v>
      </c>
      <c r="J7401" t="s">
        <v>16</v>
      </c>
      <c r="K7401" s="2" t="str">
        <f>HYPERLINK("..\..\Imagery\ScannedSlabs\1999\CG99-281.jpg")</f>
        <v>..\..\Imagery\ScannedSlabs\1999\CG99-281.jpg</v>
      </c>
    </row>
    <row r="7402" spans="1:11" x14ac:dyDescent="0.25">
      <c r="A7402" t="s">
        <v>10587</v>
      </c>
      <c r="B7402" t="s">
        <v>10587</v>
      </c>
      <c r="C7402">
        <v>368820</v>
      </c>
      <c r="D7402">
        <v>5788880</v>
      </c>
      <c r="E7402">
        <v>21</v>
      </c>
      <c r="F7402" t="s">
        <v>13</v>
      </c>
      <c r="G7402" t="s">
        <v>51</v>
      </c>
      <c r="I7402" t="s">
        <v>38</v>
      </c>
      <c r="J7402" t="s">
        <v>16</v>
      </c>
      <c r="K7402" s="2" t="str">
        <f>HYPERLINK("..\..\Imagery\ScannedSlabs\1999\CG99-282.jpg")</f>
        <v>..\..\Imagery\ScannedSlabs\1999\CG99-282.jpg</v>
      </c>
    </row>
    <row r="7403" spans="1:11" x14ac:dyDescent="0.25">
      <c r="A7403" t="s">
        <v>10588</v>
      </c>
      <c r="B7403" t="s">
        <v>10588</v>
      </c>
      <c r="C7403">
        <v>573699</v>
      </c>
      <c r="D7403">
        <v>5866115</v>
      </c>
      <c r="E7403">
        <v>21</v>
      </c>
      <c r="F7403" t="s">
        <v>13</v>
      </c>
      <c r="G7403" t="s">
        <v>10589</v>
      </c>
      <c r="I7403" t="s">
        <v>38</v>
      </c>
      <c r="J7403" t="s">
        <v>16</v>
      </c>
      <c r="K7403" s="2" t="str">
        <f>HYPERLINK("..\..\Imagery\ScannedSlabs\1986\CG86-369.jpg")</f>
        <v>..\..\Imagery\ScannedSlabs\1986\CG86-369.jpg</v>
      </c>
    </row>
    <row r="7404" spans="1:11" x14ac:dyDescent="0.25">
      <c r="A7404" t="s">
        <v>10590</v>
      </c>
      <c r="B7404" t="s">
        <v>10590</v>
      </c>
      <c r="C7404">
        <v>575755</v>
      </c>
      <c r="D7404">
        <v>5786189</v>
      </c>
      <c r="E7404">
        <v>21</v>
      </c>
      <c r="F7404" t="s">
        <v>13</v>
      </c>
      <c r="G7404" t="s">
        <v>10591</v>
      </c>
      <c r="I7404" t="s">
        <v>38</v>
      </c>
      <c r="J7404" t="s">
        <v>16</v>
      </c>
      <c r="K7404" s="2" t="str">
        <f>HYPERLINK("..\..\Imagery\ScannedSlabs\2003\CG03-125.jpg")</f>
        <v>..\..\Imagery\ScannedSlabs\2003\CG03-125.jpg</v>
      </c>
    </row>
    <row r="7405" spans="1:11" x14ac:dyDescent="0.25">
      <c r="A7405" t="s">
        <v>10592</v>
      </c>
      <c r="B7405" t="s">
        <v>10593</v>
      </c>
      <c r="C7405">
        <v>559613</v>
      </c>
      <c r="D7405">
        <v>5808759</v>
      </c>
      <c r="E7405">
        <v>21</v>
      </c>
      <c r="F7405" t="s">
        <v>13</v>
      </c>
      <c r="G7405" t="s">
        <v>1409</v>
      </c>
      <c r="I7405" t="s">
        <v>38</v>
      </c>
      <c r="J7405" t="s">
        <v>16</v>
      </c>
      <c r="K7405" s="2" t="str">
        <f>HYPERLINK("..\..\Imagery\ScannedSlabs\2003\CG03-186B.jpg")</f>
        <v>..\..\Imagery\ScannedSlabs\2003\CG03-186B.jpg</v>
      </c>
    </row>
    <row r="7406" spans="1:11" x14ac:dyDescent="0.25">
      <c r="A7406" t="s">
        <v>10592</v>
      </c>
      <c r="B7406" t="s">
        <v>10594</v>
      </c>
      <c r="C7406">
        <v>559613</v>
      </c>
      <c r="D7406">
        <v>5808759</v>
      </c>
      <c r="E7406">
        <v>21</v>
      </c>
      <c r="F7406" t="s">
        <v>13</v>
      </c>
      <c r="G7406" t="s">
        <v>10595</v>
      </c>
      <c r="I7406" t="s">
        <v>38</v>
      </c>
      <c r="J7406" t="s">
        <v>16</v>
      </c>
      <c r="K7406" s="2" t="str">
        <f>HYPERLINK("..\..\Imagery\ScannedSlabs\2003\CG03-186C.jpg")</f>
        <v>..\..\Imagery\ScannedSlabs\2003\CG03-186C.jpg</v>
      </c>
    </row>
    <row r="7407" spans="1:11" x14ac:dyDescent="0.25">
      <c r="A7407" t="s">
        <v>10596</v>
      </c>
      <c r="B7407" t="s">
        <v>10596</v>
      </c>
      <c r="C7407">
        <v>559140</v>
      </c>
      <c r="D7407">
        <v>5808941</v>
      </c>
      <c r="E7407">
        <v>21</v>
      </c>
      <c r="F7407" t="s">
        <v>13</v>
      </c>
      <c r="G7407" t="s">
        <v>10597</v>
      </c>
      <c r="I7407" t="s">
        <v>38</v>
      </c>
      <c r="J7407" t="s">
        <v>16</v>
      </c>
      <c r="K7407" s="2" t="str">
        <f>HYPERLINK("..\..\Imagery\ScannedSlabs\2003\CG03-187.jpg")</f>
        <v>..\..\Imagery\ScannedSlabs\2003\CG03-187.jpg</v>
      </c>
    </row>
    <row r="7408" spans="1:11" x14ac:dyDescent="0.25">
      <c r="A7408" t="s">
        <v>10598</v>
      </c>
      <c r="B7408" t="s">
        <v>10598</v>
      </c>
      <c r="C7408">
        <v>558951</v>
      </c>
      <c r="D7408">
        <v>5809005</v>
      </c>
      <c r="E7408">
        <v>21</v>
      </c>
      <c r="F7408" t="s">
        <v>13</v>
      </c>
      <c r="G7408" t="s">
        <v>10597</v>
      </c>
      <c r="I7408" t="s">
        <v>38</v>
      </c>
      <c r="J7408" t="s">
        <v>16</v>
      </c>
      <c r="K7408" s="2" t="str">
        <f>HYPERLINK("..\..\Imagery\ScannedSlabs\2003\CG03-188.jpg")</f>
        <v>..\..\Imagery\ScannedSlabs\2003\CG03-188.jpg</v>
      </c>
    </row>
    <row r="7409" spans="1:11" x14ac:dyDescent="0.25">
      <c r="A7409" t="s">
        <v>10599</v>
      </c>
      <c r="B7409" t="s">
        <v>10599</v>
      </c>
      <c r="C7409">
        <v>558552</v>
      </c>
      <c r="D7409">
        <v>5809165</v>
      </c>
      <c r="E7409">
        <v>21</v>
      </c>
      <c r="F7409" t="s">
        <v>13</v>
      </c>
      <c r="G7409" t="s">
        <v>1664</v>
      </c>
      <c r="I7409" t="s">
        <v>38</v>
      </c>
      <c r="J7409" t="s">
        <v>16</v>
      </c>
      <c r="K7409" s="2" t="str">
        <f>HYPERLINK("..\..\Imagery\ScannedSlabs\2003\CG03-189.jpg")</f>
        <v>..\..\Imagery\ScannedSlabs\2003\CG03-189.jpg</v>
      </c>
    </row>
    <row r="7410" spans="1:11" x14ac:dyDescent="0.25">
      <c r="A7410" t="s">
        <v>10600</v>
      </c>
      <c r="B7410" t="s">
        <v>10600</v>
      </c>
      <c r="C7410">
        <v>558367</v>
      </c>
      <c r="D7410">
        <v>5809272</v>
      </c>
      <c r="E7410">
        <v>21</v>
      </c>
      <c r="F7410" t="s">
        <v>13</v>
      </c>
      <c r="G7410" t="s">
        <v>25</v>
      </c>
      <c r="I7410" t="s">
        <v>38</v>
      </c>
      <c r="J7410" t="s">
        <v>16</v>
      </c>
      <c r="K7410" s="2" t="str">
        <f>HYPERLINK("..\..\Imagery\ScannedSlabs\2003\CG03-190.jpg")</f>
        <v>..\..\Imagery\ScannedSlabs\2003\CG03-190.jpg</v>
      </c>
    </row>
    <row r="7411" spans="1:11" x14ac:dyDescent="0.25">
      <c r="A7411" t="s">
        <v>10601</v>
      </c>
      <c r="B7411" t="s">
        <v>10601</v>
      </c>
      <c r="C7411">
        <v>558233</v>
      </c>
      <c r="D7411">
        <v>5809356</v>
      </c>
      <c r="E7411">
        <v>21</v>
      </c>
      <c r="F7411" t="s">
        <v>13</v>
      </c>
      <c r="G7411" t="s">
        <v>25</v>
      </c>
      <c r="I7411" t="s">
        <v>38</v>
      </c>
      <c r="J7411" t="s">
        <v>16</v>
      </c>
      <c r="K7411" s="2" t="str">
        <f>HYPERLINK("..\..\Imagery\ScannedSlabs\2003\CG03-191.jpg")</f>
        <v>..\..\Imagery\ScannedSlabs\2003\CG03-191.jpg</v>
      </c>
    </row>
    <row r="7412" spans="1:11" x14ac:dyDescent="0.25">
      <c r="A7412" t="s">
        <v>10602</v>
      </c>
      <c r="B7412" t="s">
        <v>10602</v>
      </c>
      <c r="C7412">
        <v>402728</v>
      </c>
      <c r="D7412">
        <v>5898957</v>
      </c>
      <c r="E7412">
        <v>21</v>
      </c>
      <c r="F7412" t="s">
        <v>13</v>
      </c>
      <c r="G7412" t="s">
        <v>492</v>
      </c>
      <c r="I7412" t="s">
        <v>35</v>
      </c>
      <c r="J7412" t="s">
        <v>23</v>
      </c>
      <c r="K7412" s="2" t="str">
        <f>HYPERLINK("..\..\Imagery\ScannedSlabs\1995\CG95-290.jpg")</f>
        <v>..\..\Imagery\ScannedSlabs\1995\CG95-290.jpg</v>
      </c>
    </row>
    <row r="7413" spans="1:11" x14ac:dyDescent="0.25">
      <c r="A7413" t="s">
        <v>10603</v>
      </c>
      <c r="B7413" t="s">
        <v>10604</v>
      </c>
      <c r="C7413">
        <v>572861</v>
      </c>
      <c r="D7413">
        <v>5850644</v>
      </c>
      <c r="E7413">
        <v>21</v>
      </c>
      <c r="F7413" t="s">
        <v>13</v>
      </c>
      <c r="G7413" t="s">
        <v>10605</v>
      </c>
      <c r="I7413" t="s">
        <v>38</v>
      </c>
      <c r="J7413" t="s">
        <v>23</v>
      </c>
      <c r="K7413" s="2" t="str">
        <f>HYPERLINK("..\..\Imagery\ScannedSlabs\1986\CG86-553B.jpg")</f>
        <v>..\..\Imagery\ScannedSlabs\1986\CG86-553B.jpg</v>
      </c>
    </row>
    <row r="7414" spans="1:11" x14ac:dyDescent="0.25">
      <c r="A7414" t="s">
        <v>10603</v>
      </c>
      <c r="B7414" t="s">
        <v>10606</v>
      </c>
      <c r="C7414">
        <v>572861</v>
      </c>
      <c r="D7414">
        <v>5850644</v>
      </c>
      <c r="E7414">
        <v>21</v>
      </c>
      <c r="F7414" t="s">
        <v>13</v>
      </c>
      <c r="G7414" t="s">
        <v>407</v>
      </c>
      <c r="I7414" t="s">
        <v>35</v>
      </c>
      <c r="J7414" t="s">
        <v>16</v>
      </c>
      <c r="K7414" s="2" t="str">
        <f>HYPERLINK("..\..\Imagery\ScannedSlabs\1986\CG86-553A.jpg")</f>
        <v>..\..\Imagery\ScannedSlabs\1986\CG86-553A.jpg</v>
      </c>
    </row>
    <row r="7415" spans="1:11" x14ac:dyDescent="0.25">
      <c r="A7415" t="s">
        <v>10607</v>
      </c>
      <c r="B7415" t="s">
        <v>10607</v>
      </c>
      <c r="C7415">
        <v>572799</v>
      </c>
      <c r="D7415">
        <v>5850352</v>
      </c>
      <c r="E7415">
        <v>21</v>
      </c>
      <c r="F7415" t="s">
        <v>13</v>
      </c>
      <c r="G7415" t="s">
        <v>407</v>
      </c>
      <c r="I7415" t="s">
        <v>38</v>
      </c>
      <c r="J7415" t="s">
        <v>16</v>
      </c>
      <c r="K7415" s="2" t="str">
        <f>HYPERLINK("..\..\Imagery\ScannedSlabs\1986\CG86-554.jpg")</f>
        <v>..\..\Imagery\ScannedSlabs\1986\CG86-554.jpg</v>
      </c>
    </row>
    <row r="7416" spans="1:11" x14ac:dyDescent="0.25">
      <c r="A7416" t="s">
        <v>10608</v>
      </c>
      <c r="B7416" t="s">
        <v>10608</v>
      </c>
      <c r="C7416">
        <v>588312</v>
      </c>
      <c r="D7416">
        <v>5791925</v>
      </c>
      <c r="E7416">
        <v>21</v>
      </c>
      <c r="F7416" t="s">
        <v>13</v>
      </c>
      <c r="G7416" t="s">
        <v>906</v>
      </c>
      <c r="I7416" t="s">
        <v>35</v>
      </c>
      <c r="J7416" t="s">
        <v>23</v>
      </c>
      <c r="K7416" s="2" t="str">
        <f>HYPERLINK("..\..\Imagery\ScannedSlabs\1987\JS87-539.jpg")</f>
        <v>..\..\Imagery\ScannedSlabs\1987\JS87-539.jpg</v>
      </c>
    </row>
    <row r="7417" spans="1:11" x14ac:dyDescent="0.25">
      <c r="A7417" t="s">
        <v>10609</v>
      </c>
      <c r="B7417" t="s">
        <v>10609</v>
      </c>
      <c r="C7417">
        <v>589522</v>
      </c>
      <c r="D7417">
        <v>5790509</v>
      </c>
      <c r="E7417">
        <v>21</v>
      </c>
      <c r="F7417" t="s">
        <v>13</v>
      </c>
      <c r="G7417" t="s">
        <v>331</v>
      </c>
      <c r="I7417" t="s">
        <v>38</v>
      </c>
      <c r="J7417" t="s">
        <v>16</v>
      </c>
      <c r="K7417" s="2" t="str">
        <f>HYPERLINK("..\..\Imagery\ScannedSlabs\1987\JS87-543.jpg")</f>
        <v>..\..\Imagery\ScannedSlabs\1987\JS87-543.jpg</v>
      </c>
    </row>
    <row r="7418" spans="1:11" x14ac:dyDescent="0.25">
      <c r="A7418" t="s">
        <v>10610</v>
      </c>
      <c r="B7418" t="s">
        <v>10610</v>
      </c>
      <c r="C7418">
        <v>589511</v>
      </c>
      <c r="D7418">
        <v>5790166</v>
      </c>
      <c r="E7418">
        <v>21</v>
      </c>
      <c r="F7418" t="s">
        <v>13</v>
      </c>
      <c r="G7418" t="s">
        <v>10611</v>
      </c>
      <c r="H7418" t="s">
        <v>10612</v>
      </c>
      <c r="I7418" t="s">
        <v>15</v>
      </c>
      <c r="J7418" t="s">
        <v>16</v>
      </c>
      <c r="K7418" s="2" t="str">
        <f>HYPERLINK("..\..\Imagery\ScannedSlabs\1987\JS87-544.jpg")</f>
        <v>..\..\Imagery\ScannedSlabs\1987\JS87-544.jpg</v>
      </c>
    </row>
    <row r="7419" spans="1:11" x14ac:dyDescent="0.25">
      <c r="A7419" t="s">
        <v>10613</v>
      </c>
      <c r="B7419" t="s">
        <v>10613</v>
      </c>
      <c r="C7419">
        <v>386363</v>
      </c>
      <c r="D7419">
        <v>6063382</v>
      </c>
      <c r="E7419">
        <v>21</v>
      </c>
      <c r="F7419" t="s">
        <v>13</v>
      </c>
      <c r="I7419" t="s">
        <v>35</v>
      </c>
      <c r="J7419" t="s">
        <v>83</v>
      </c>
    </row>
    <row r="7420" spans="1:11" x14ac:dyDescent="0.25">
      <c r="A7420" t="s">
        <v>10614</v>
      </c>
      <c r="B7420" t="s">
        <v>10614</v>
      </c>
      <c r="C7420">
        <v>560372</v>
      </c>
      <c r="D7420">
        <v>5805928</v>
      </c>
      <c r="E7420">
        <v>21</v>
      </c>
      <c r="F7420" t="s">
        <v>13</v>
      </c>
      <c r="G7420" t="s">
        <v>2869</v>
      </c>
      <c r="I7420" t="s">
        <v>38</v>
      </c>
      <c r="J7420" t="s">
        <v>23</v>
      </c>
      <c r="K7420" s="2" t="str">
        <f>HYPERLINK("..\..\Imagery\ScannedSlabs\1987\CC87-114.jpg")</f>
        <v>..\..\Imagery\ScannedSlabs\1987\CC87-114.jpg</v>
      </c>
    </row>
    <row r="7421" spans="1:11" x14ac:dyDescent="0.25">
      <c r="A7421" t="s">
        <v>10615</v>
      </c>
      <c r="B7421" t="s">
        <v>10615</v>
      </c>
      <c r="C7421">
        <v>561121</v>
      </c>
      <c r="D7421">
        <v>5805959</v>
      </c>
      <c r="E7421">
        <v>21</v>
      </c>
      <c r="F7421" t="s">
        <v>13</v>
      </c>
      <c r="G7421" t="s">
        <v>44</v>
      </c>
      <c r="I7421" t="s">
        <v>38</v>
      </c>
      <c r="J7421" t="s">
        <v>20</v>
      </c>
      <c r="K7421" s="2" t="str">
        <f>HYPERLINK("..\..\Imagery\ScannedSlabs\1987\CC87-115.jpg")</f>
        <v>..\..\Imagery\ScannedSlabs\1987\CC87-115.jpg</v>
      </c>
    </row>
    <row r="7422" spans="1:11" x14ac:dyDescent="0.25">
      <c r="A7422" t="s">
        <v>10616</v>
      </c>
      <c r="B7422" t="s">
        <v>10616</v>
      </c>
      <c r="C7422">
        <v>561619</v>
      </c>
      <c r="D7422">
        <v>5805810</v>
      </c>
      <c r="E7422">
        <v>21</v>
      </c>
      <c r="F7422" t="s">
        <v>13</v>
      </c>
      <c r="G7422" t="s">
        <v>484</v>
      </c>
      <c r="I7422" t="s">
        <v>38</v>
      </c>
      <c r="J7422" t="s">
        <v>16</v>
      </c>
      <c r="K7422" s="2" t="str">
        <f>HYPERLINK("..\..\Imagery\ScannedSlabs\1987\CC87-116.jpg")</f>
        <v>..\..\Imagery\ScannedSlabs\1987\CC87-116.jpg</v>
      </c>
    </row>
    <row r="7423" spans="1:11" x14ac:dyDescent="0.25">
      <c r="A7423" t="s">
        <v>10617</v>
      </c>
      <c r="B7423" t="s">
        <v>10617</v>
      </c>
      <c r="C7423">
        <v>562499</v>
      </c>
      <c r="D7423">
        <v>5805420</v>
      </c>
      <c r="E7423">
        <v>21</v>
      </c>
      <c r="F7423" t="s">
        <v>13</v>
      </c>
      <c r="G7423" t="s">
        <v>51</v>
      </c>
      <c r="I7423" t="s">
        <v>38</v>
      </c>
      <c r="J7423" t="s">
        <v>23</v>
      </c>
      <c r="K7423" s="2" t="str">
        <f>HYPERLINK("..\..\Imagery\ScannedSlabs\1987\CC87-117.jpg")</f>
        <v>..\..\Imagery\ScannedSlabs\1987\CC87-117.jpg</v>
      </c>
    </row>
    <row r="7424" spans="1:11" x14ac:dyDescent="0.25">
      <c r="A7424" t="s">
        <v>10618</v>
      </c>
      <c r="B7424" t="s">
        <v>10619</v>
      </c>
      <c r="C7424">
        <v>564377</v>
      </c>
      <c r="D7424">
        <v>5805059</v>
      </c>
      <c r="E7424">
        <v>21</v>
      </c>
      <c r="F7424" t="s">
        <v>13</v>
      </c>
      <c r="G7424" t="s">
        <v>333</v>
      </c>
      <c r="I7424" t="s">
        <v>38</v>
      </c>
      <c r="J7424" t="s">
        <v>16</v>
      </c>
      <c r="K7424" s="2" t="str">
        <f>HYPERLINK("..\..\Imagery\ScannedSlabs\1987\CC87-119A.jpg")</f>
        <v>..\..\Imagery\ScannedSlabs\1987\CC87-119A.jpg</v>
      </c>
    </row>
    <row r="7425" spans="1:12" x14ac:dyDescent="0.25">
      <c r="A7425" t="s">
        <v>10620</v>
      </c>
      <c r="B7425" t="s">
        <v>10620</v>
      </c>
      <c r="C7425">
        <v>444724</v>
      </c>
      <c r="D7425">
        <v>5809973</v>
      </c>
      <c r="E7425">
        <v>21</v>
      </c>
      <c r="F7425" t="s">
        <v>13</v>
      </c>
      <c r="G7425" t="s">
        <v>448</v>
      </c>
      <c r="I7425" t="s">
        <v>38</v>
      </c>
      <c r="J7425" t="s">
        <v>20</v>
      </c>
      <c r="K7425" s="2" t="str">
        <f>HYPERLINK("..\..\Imagery\ScannedSlabs\1992\JA92-053.jpg")</f>
        <v>..\..\Imagery\ScannedSlabs\1992\JA92-053.jpg</v>
      </c>
    </row>
    <row r="7426" spans="1:12" x14ac:dyDescent="0.25">
      <c r="A7426" t="s">
        <v>10078</v>
      </c>
      <c r="B7426" t="s">
        <v>10621</v>
      </c>
      <c r="C7426">
        <v>579677</v>
      </c>
      <c r="D7426">
        <v>5832676</v>
      </c>
      <c r="E7426">
        <v>21</v>
      </c>
      <c r="F7426" t="s">
        <v>13</v>
      </c>
      <c r="G7426" t="s">
        <v>109</v>
      </c>
      <c r="I7426" t="s">
        <v>38</v>
      </c>
      <c r="J7426" t="s">
        <v>20</v>
      </c>
      <c r="K7426" s="2" t="str">
        <f>HYPERLINK("..\..\Imagery\ScannedSlabs\1986\SN86-398B.jpg")</f>
        <v>..\..\Imagery\ScannedSlabs\1986\SN86-398B.jpg</v>
      </c>
    </row>
    <row r="7427" spans="1:12" x14ac:dyDescent="0.25">
      <c r="A7427" t="s">
        <v>10622</v>
      </c>
      <c r="B7427" t="s">
        <v>10622</v>
      </c>
      <c r="C7427">
        <v>582796</v>
      </c>
      <c r="D7427">
        <v>5817232</v>
      </c>
      <c r="E7427">
        <v>21</v>
      </c>
      <c r="F7427" t="s">
        <v>13</v>
      </c>
      <c r="G7427" t="s">
        <v>484</v>
      </c>
      <c r="I7427" t="s">
        <v>35</v>
      </c>
      <c r="J7427" t="s">
        <v>23</v>
      </c>
      <c r="K7427" s="2" t="str">
        <f>HYPERLINK("..\..\Imagery\ScannedSlabs\1987\JS87-193.jpg")</f>
        <v>..\..\Imagery\ScannedSlabs\1987\JS87-193.jpg</v>
      </c>
    </row>
    <row r="7428" spans="1:12" x14ac:dyDescent="0.25">
      <c r="A7428" t="s">
        <v>10623</v>
      </c>
      <c r="B7428" t="s">
        <v>10623</v>
      </c>
      <c r="C7428">
        <v>551823</v>
      </c>
      <c r="D7428">
        <v>5753505</v>
      </c>
      <c r="E7428">
        <v>21</v>
      </c>
      <c r="F7428" t="s">
        <v>13</v>
      </c>
      <c r="G7428" t="s">
        <v>448</v>
      </c>
      <c r="H7428" t="s">
        <v>10624</v>
      </c>
      <c r="I7428" t="s">
        <v>38</v>
      </c>
      <c r="J7428" t="s">
        <v>20</v>
      </c>
      <c r="K7428" s="2" t="str">
        <f>HYPERLINK("..\..\Imagery\ScannedSlabs\1993\VN93-642.jpg")</f>
        <v>..\..\Imagery\ScannedSlabs\1993\VN93-642.jpg</v>
      </c>
    </row>
    <row r="7429" spans="1:12" x14ac:dyDescent="0.25">
      <c r="A7429" t="s">
        <v>10625</v>
      </c>
      <c r="B7429" t="s">
        <v>10625</v>
      </c>
      <c r="C7429">
        <v>551580</v>
      </c>
      <c r="D7429">
        <v>5754346</v>
      </c>
      <c r="E7429">
        <v>21</v>
      </c>
      <c r="F7429" t="s">
        <v>13</v>
      </c>
      <c r="G7429" t="s">
        <v>5157</v>
      </c>
      <c r="I7429" t="s">
        <v>38</v>
      </c>
      <c r="J7429" t="s">
        <v>16</v>
      </c>
      <c r="K7429" s="2" t="str">
        <f>HYPERLINK("..\..\Imagery\ScannedSlabs\1993\VN93-643.jpg")</f>
        <v>..\..\Imagery\ScannedSlabs\1993\VN93-643.jpg</v>
      </c>
    </row>
    <row r="7430" spans="1:12" x14ac:dyDescent="0.25">
      <c r="A7430" t="s">
        <v>10626</v>
      </c>
      <c r="B7430" t="s">
        <v>10627</v>
      </c>
      <c r="C7430">
        <v>551600</v>
      </c>
      <c r="D7430">
        <v>5756078</v>
      </c>
      <c r="E7430">
        <v>21</v>
      </c>
      <c r="F7430" t="s">
        <v>13</v>
      </c>
      <c r="G7430" t="s">
        <v>5157</v>
      </c>
      <c r="I7430" t="s">
        <v>38</v>
      </c>
      <c r="J7430" t="s">
        <v>16</v>
      </c>
      <c r="K7430" s="2" t="str">
        <f>HYPERLINK("..\..\Imagery\ScannedSlabs\1993\VN93-645A.jpg")</f>
        <v>..\..\Imagery\ScannedSlabs\1993\VN93-645A.jpg</v>
      </c>
    </row>
    <row r="7431" spans="1:12" x14ac:dyDescent="0.25">
      <c r="A7431" t="s">
        <v>10628</v>
      </c>
      <c r="B7431" t="s">
        <v>10628</v>
      </c>
      <c r="C7431">
        <v>582169</v>
      </c>
      <c r="D7431">
        <v>5899769</v>
      </c>
      <c r="E7431">
        <v>21</v>
      </c>
      <c r="F7431" t="s">
        <v>13</v>
      </c>
      <c r="G7431" t="s">
        <v>795</v>
      </c>
      <c r="I7431" t="s">
        <v>35</v>
      </c>
      <c r="J7431" t="s">
        <v>16</v>
      </c>
      <c r="K7431" s="2" t="str">
        <f>HYPERLINK("..\..\Imagery\ScannedSlabs\1985\GM85-536.jpg")</f>
        <v>..\..\Imagery\ScannedSlabs\1985\GM85-536.jpg</v>
      </c>
    </row>
    <row r="7432" spans="1:12" x14ac:dyDescent="0.25">
      <c r="A7432" t="s">
        <v>10629</v>
      </c>
      <c r="B7432" t="s">
        <v>10629</v>
      </c>
      <c r="C7432">
        <v>581961</v>
      </c>
      <c r="D7432">
        <v>5899551</v>
      </c>
      <c r="E7432">
        <v>21</v>
      </c>
      <c r="F7432" t="s">
        <v>13</v>
      </c>
      <c r="G7432" t="s">
        <v>795</v>
      </c>
      <c r="I7432" t="s">
        <v>38</v>
      </c>
      <c r="J7432" t="s">
        <v>16</v>
      </c>
      <c r="K7432" s="2" t="str">
        <f>HYPERLINK("..\..\Imagery\ScannedSlabs\1985\GM85-537.jpg")</f>
        <v>..\..\Imagery\ScannedSlabs\1985\GM85-537.jpg</v>
      </c>
    </row>
    <row r="7433" spans="1:12" x14ac:dyDescent="0.25">
      <c r="A7433" t="s">
        <v>10630</v>
      </c>
      <c r="B7433" t="s">
        <v>10630</v>
      </c>
      <c r="C7433">
        <v>502467</v>
      </c>
      <c r="D7433">
        <v>5900066</v>
      </c>
      <c r="E7433">
        <v>21</v>
      </c>
      <c r="F7433" t="s">
        <v>13</v>
      </c>
      <c r="G7433" t="s">
        <v>129</v>
      </c>
      <c r="I7433" t="s">
        <v>35</v>
      </c>
      <c r="J7433" t="s">
        <v>23</v>
      </c>
      <c r="K7433" s="2" t="str">
        <f>HYPERLINK("..\..\Imagery\ScannedSlabs\1985\GM85-143.jpg")</f>
        <v>..\..\Imagery\ScannedSlabs\1985\GM85-143.jpg</v>
      </c>
      <c r="L7433" t="s">
        <v>10631</v>
      </c>
    </row>
    <row r="7434" spans="1:12" x14ac:dyDescent="0.25">
      <c r="A7434" t="s">
        <v>10632</v>
      </c>
      <c r="B7434" t="s">
        <v>10632</v>
      </c>
      <c r="C7434">
        <v>502378</v>
      </c>
      <c r="D7434">
        <v>5899457</v>
      </c>
      <c r="E7434">
        <v>21</v>
      </c>
      <c r="F7434" t="s">
        <v>13</v>
      </c>
      <c r="G7434" t="s">
        <v>129</v>
      </c>
      <c r="I7434" t="s">
        <v>38</v>
      </c>
      <c r="J7434" t="s">
        <v>23</v>
      </c>
      <c r="K7434" s="2" t="str">
        <f>HYPERLINK("..\..\Imagery\ScannedSlabs\1985\GM85-145.jpg")</f>
        <v>..\..\Imagery\ScannedSlabs\1985\GM85-145.jpg</v>
      </c>
    </row>
    <row r="7435" spans="1:12" x14ac:dyDescent="0.25">
      <c r="A7435" t="s">
        <v>10633</v>
      </c>
      <c r="B7435" t="s">
        <v>10633</v>
      </c>
      <c r="C7435">
        <v>502518</v>
      </c>
      <c r="D7435">
        <v>5899106</v>
      </c>
      <c r="E7435">
        <v>21</v>
      </c>
      <c r="F7435" t="s">
        <v>13</v>
      </c>
      <c r="G7435" t="s">
        <v>129</v>
      </c>
      <c r="I7435" t="s">
        <v>38</v>
      </c>
      <c r="J7435" t="s">
        <v>20</v>
      </c>
      <c r="K7435" s="2" t="str">
        <f>HYPERLINK("..\..\Imagery\ScannedSlabs\1985\GM85-146.jpg")</f>
        <v>..\..\Imagery\ScannedSlabs\1985\GM85-146.jpg</v>
      </c>
    </row>
    <row r="7436" spans="1:12" x14ac:dyDescent="0.25">
      <c r="A7436" t="s">
        <v>10634</v>
      </c>
      <c r="B7436" t="s">
        <v>10634</v>
      </c>
      <c r="C7436">
        <v>502606</v>
      </c>
      <c r="D7436">
        <v>5898288</v>
      </c>
      <c r="E7436">
        <v>21</v>
      </c>
      <c r="F7436" t="s">
        <v>13</v>
      </c>
      <c r="G7436" t="s">
        <v>66</v>
      </c>
      <c r="I7436" t="s">
        <v>35</v>
      </c>
      <c r="J7436" t="s">
        <v>23</v>
      </c>
      <c r="K7436" s="2" t="str">
        <f>HYPERLINK("..\..\Imagery\ScannedSlabs\1985\GM85-148.jpg")</f>
        <v>..\..\Imagery\ScannedSlabs\1985\GM85-148.jpg</v>
      </c>
      <c r="L7436" t="s">
        <v>10635</v>
      </c>
    </row>
    <row r="7437" spans="1:12" x14ac:dyDescent="0.25">
      <c r="A7437" t="s">
        <v>10636</v>
      </c>
      <c r="B7437" t="s">
        <v>10636</v>
      </c>
      <c r="C7437">
        <v>501548</v>
      </c>
      <c r="D7437">
        <v>5871356</v>
      </c>
      <c r="E7437">
        <v>21</v>
      </c>
      <c r="F7437" t="s">
        <v>13</v>
      </c>
      <c r="G7437" t="s">
        <v>10637</v>
      </c>
      <c r="I7437" t="s">
        <v>38</v>
      </c>
      <c r="J7437" t="s">
        <v>23</v>
      </c>
      <c r="K7437" s="2" t="str">
        <f>HYPERLINK("..\..\Imagery\ScannedSlabs\1986\SN86-053.jpg")</f>
        <v>..\..\Imagery\ScannedSlabs\1986\SN86-053.jpg</v>
      </c>
    </row>
    <row r="7438" spans="1:12" x14ac:dyDescent="0.25">
      <c r="A7438" t="s">
        <v>10638</v>
      </c>
      <c r="B7438" t="s">
        <v>10638</v>
      </c>
      <c r="C7438">
        <v>499176</v>
      </c>
      <c r="D7438">
        <v>5866728</v>
      </c>
      <c r="E7438">
        <v>21</v>
      </c>
      <c r="F7438" t="s">
        <v>13</v>
      </c>
      <c r="G7438" t="s">
        <v>73</v>
      </c>
      <c r="I7438" t="s">
        <v>35</v>
      </c>
      <c r="J7438" t="s">
        <v>16</v>
      </c>
      <c r="K7438" s="2" t="str">
        <f>HYPERLINK("..\..\Imagery\ScannedSlabs\1986\SN86-054.jpg")</f>
        <v>..\..\Imagery\ScannedSlabs\1986\SN86-054.jpg</v>
      </c>
    </row>
    <row r="7439" spans="1:12" x14ac:dyDescent="0.25">
      <c r="A7439" t="s">
        <v>10639</v>
      </c>
      <c r="B7439" t="s">
        <v>10639</v>
      </c>
      <c r="C7439">
        <v>500212</v>
      </c>
      <c r="D7439">
        <v>5866187</v>
      </c>
      <c r="E7439">
        <v>21</v>
      </c>
      <c r="F7439" t="s">
        <v>13</v>
      </c>
      <c r="G7439" t="s">
        <v>448</v>
      </c>
      <c r="I7439" t="s">
        <v>38</v>
      </c>
      <c r="J7439" t="s">
        <v>20</v>
      </c>
      <c r="K7439" s="2" t="str">
        <f>HYPERLINK("..\..\Imagery\ScannedSlabs\1986\SN86-055.jpg")</f>
        <v>..\..\Imagery\ScannedSlabs\1986\SN86-055.jpg</v>
      </c>
    </row>
    <row r="7440" spans="1:12" x14ac:dyDescent="0.25">
      <c r="A7440" t="s">
        <v>10640</v>
      </c>
      <c r="B7440" t="s">
        <v>10640</v>
      </c>
      <c r="C7440">
        <v>535291</v>
      </c>
      <c r="D7440">
        <v>5726510</v>
      </c>
      <c r="E7440">
        <v>21</v>
      </c>
      <c r="F7440" t="s">
        <v>13</v>
      </c>
      <c r="G7440" t="s">
        <v>1219</v>
      </c>
      <c r="I7440" t="s">
        <v>38</v>
      </c>
      <c r="J7440" t="s">
        <v>149</v>
      </c>
      <c r="K7440" s="2" t="str">
        <f>HYPERLINK("..\..\Imagery\ScannedSlabs\1993\VN93-101.jpg")</f>
        <v>..\..\Imagery\ScannedSlabs\1993\VN93-101.jpg</v>
      </c>
    </row>
    <row r="7441" spans="1:12" x14ac:dyDescent="0.25">
      <c r="A7441" t="s">
        <v>10641</v>
      </c>
      <c r="B7441" t="s">
        <v>10642</v>
      </c>
      <c r="C7441">
        <v>583005</v>
      </c>
      <c r="D7441">
        <v>5888893</v>
      </c>
      <c r="E7441">
        <v>21</v>
      </c>
      <c r="F7441" t="s">
        <v>13</v>
      </c>
      <c r="G7441" t="s">
        <v>3209</v>
      </c>
      <c r="I7441" t="s">
        <v>38</v>
      </c>
      <c r="J7441" t="s">
        <v>20</v>
      </c>
      <c r="K7441" s="2" t="str">
        <f>HYPERLINK("..\..\Imagery\ScannedSlabs\1985\GM85-528A.jpg")</f>
        <v>..\..\Imagery\ScannedSlabs\1985\GM85-528A.jpg</v>
      </c>
    </row>
    <row r="7442" spans="1:12" x14ac:dyDescent="0.25">
      <c r="A7442" t="s">
        <v>10643</v>
      </c>
      <c r="B7442" t="s">
        <v>10643</v>
      </c>
      <c r="C7442">
        <v>582730</v>
      </c>
      <c r="D7442">
        <v>5888696</v>
      </c>
      <c r="E7442">
        <v>21</v>
      </c>
      <c r="F7442" t="s">
        <v>13</v>
      </c>
      <c r="G7442" t="s">
        <v>664</v>
      </c>
      <c r="I7442" t="s">
        <v>35</v>
      </c>
      <c r="J7442" t="s">
        <v>16</v>
      </c>
      <c r="K7442" s="2" t="str">
        <f>HYPERLINK("..\..\Imagery\ScannedSlabs\1985\GM85-529.jpg")</f>
        <v>..\..\Imagery\ScannedSlabs\1985\GM85-529.jpg</v>
      </c>
    </row>
    <row r="7443" spans="1:12" x14ac:dyDescent="0.25">
      <c r="A7443" t="s">
        <v>10644</v>
      </c>
      <c r="B7443" t="s">
        <v>10644</v>
      </c>
      <c r="C7443">
        <v>582702</v>
      </c>
      <c r="D7443">
        <v>5888546</v>
      </c>
      <c r="E7443">
        <v>21</v>
      </c>
      <c r="F7443" t="s">
        <v>13</v>
      </c>
      <c r="I7443" t="s">
        <v>38</v>
      </c>
      <c r="J7443" t="s">
        <v>137</v>
      </c>
      <c r="L7443" t="s">
        <v>138</v>
      </c>
    </row>
    <row r="7444" spans="1:12" x14ac:dyDescent="0.25">
      <c r="A7444" t="s">
        <v>10645</v>
      </c>
      <c r="B7444" t="s">
        <v>10646</v>
      </c>
      <c r="C7444">
        <v>508214</v>
      </c>
      <c r="D7444">
        <v>5846432</v>
      </c>
      <c r="E7444">
        <v>21</v>
      </c>
      <c r="F7444" t="s">
        <v>13</v>
      </c>
      <c r="G7444" t="s">
        <v>10647</v>
      </c>
      <c r="H7444" t="s">
        <v>10648</v>
      </c>
      <c r="I7444" t="s">
        <v>15</v>
      </c>
      <c r="J7444" t="s">
        <v>16</v>
      </c>
      <c r="K7444" s="2" t="str">
        <f>HYPERLINK("..\..\Imagery\ScannedSlabs\2003\CG03-371D.jpg")</f>
        <v>..\..\Imagery\ScannedSlabs\2003\CG03-371D.jpg</v>
      </c>
    </row>
    <row r="7445" spans="1:12" x14ac:dyDescent="0.25">
      <c r="A7445" t="s">
        <v>10649</v>
      </c>
      <c r="B7445" t="s">
        <v>10649</v>
      </c>
      <c r="C7445">
        <v>382131</v>
      </c>
      <c r="D7445">
        <v>5922310</v>
      </c>
      <c r="E7445">
        <v>21</v>
      </c>
      <c r="F7445" t="s">
        <v>13</v>
      </c>
      <c r="G7445" t="s">
        <v>448</v>
      </c>
      <c r="I7445" t="s">
        <v>38</v>
      </c>
      <c r="J7445" t="s">
        <v>23</v>
      </c>
      <c r="K7445" s="2" t="str">
        <f>HYPERLINK("..\..\Imagery\ScannedSlabs\1995\CG95-219.jpg")</f>
        <v>..\..\Imagery\ScannedSlabs\1995\CG95-219.jpg</v>
      </c>
    </row>
    <row r="7446" spans="1:12" x14ac:dyDescent="0.25">
      <c r="A7446" t="s">
        <v>10650</v>
      </c>
      <c r="B7446" t="s">
        <v>10650</v>
      </c>
      <c r="C7446">
        <v>413481</v>
      </c>
      <c r="D7446">
        <v>6056348</v>
      </c>
      <c r="E7446">
        <v>21</v>
      </c>
      <c r="F7446" t="s">
        <v>13</v>
      </c>
      <c r="G7446" t="s">
        <v>8375</v>
      </c>
      <c r="I7446" t="s">
        <v>38</v>
      </c>
      <c r="J7446" t="s">
        <v>16</v>
      </c>
      <c r="K7446" s="2" t="str">
        <f>HYPERLINK("..\..\Imagery\ScannedSlabs\1979\CG79-703.jpg")</f>
        <v>..\..\Imagery\ScannedSlabs\1979\CG79-703.jpg</v>
      </c>
    </row>
    <row r="7447" spans="1:12" x14ac:dyDescent="0.25">
      <c r="A7447" t="s">
        <v>10651</v>
      </c>
      <c r="B7447" t="s">
        <v>10651</v>
      </c>
      <c r="C7447">
        <v>413609</v>
      </c>
      <c r="D7447">
        <v>6056055</v>
      </c>
      <c r="E7447">
        <v>21</v>
      </c>
      <c r="F7447" t="s">
        <v>13</v>
      </c>
      <c r="G7447" t="s">
        <v>8375</v>
      </c>
      <c r="I7447" t="s">
        <v>38</v>
      </c>
      <c r="J7447" t="s">
        <v>16</v>
      </c>
      <c r="K7447" s="2" t="str">
        <f>HYPERLINK("..\..\Imagery\ScannedSlabs\1979\CG79-704.jpg")</f>
        <v>..\..\Imagery\ScannedSlabs\1979\CG79-704.jpg</v>
      </c>
    </row>
    <row r="7448" spans="1:12" x14ac:dyDescent="0.25">
      <c r="A7448" t="s">
        <v>10652</v>
      </c>
      <c r="B7448" t="s">
        <v>10652</v>
      </c>
      <c r="C7448">
        <v>413641</v>
      </c>
      <c r="D7448">
        <v>6055233</v>
      </c>
      <c r="E7448">
        <v>21</v>
      </c>
      <c r="F7448" t="s">
        <v>13</v>
      </c>
      <c r="G7448" t="s">
        <v>331</v>
      </c>
      <c r="I7448" t="s">
        <v>38</v>
      </c>
      <c r="J7448" t="s">
        <v>16</v>
      </c>
      <c r="K7448" s="2" t="str">
        <f>HYPERLINK("..\..\Imagery\ScannedSlabs\1979\CG79-705.jpg")</f>
        <v>..\..\Imagery\ScannedSlabs\1979\CG79-705.jpg</v>
      </c>
    </row>
    <row r="7449" spans="1:12" x14ac:dyDescent="0.25">
      <c r="A7449" t="s">
        <v>10653</v>
      </c>
      <c r="B7449" t="s">
        <v>10653</v>
      </c>
      <c r="C7449">
        <v>411287</v>
      </c>
      <c r="D7449">
        <v>6053042</v>
      </c>
      <c r="E7449">
        <v>21</v>
      </c>
      <c r="F7449" t="s">
        <v>13</v>
      </c>
      <c r="G7449" t="s">
        <v>509</v>
      </c>
      <c r="I7449" t="s">
        <v>38</v>
      </c>
      <c r="J7449" t="s">
        <v>16</v>
      </c>
      <c r="K7449" s="2" t="str">
        <f>HYPERLINK("..\..\Imagery\ScannedSlabs\1979\CG79-706.jpg")</f>
        <v>..\..\Imagery\ScannedSlabs\1979\CG79-706.jpg</v>
      </c>
    </row>
    <row r="7450" spans="1:12" x14ac:dyDescent="0.25">
      <c r="A7450" t="s">
        <v>10654</v>
      </c>
      <c r="B7450" t="s">
        <v>10654</v>
      </c>
      <c r="C7450">
        <v>406889</v>
      </c>
      <c r="D7450">
        <v>6057468</v>
      </c>
      <c r="E7450">
        <v>21</v>
      </c>
      <c r="F7450" t="s">
        <v>13</v>
      </c>
      <c r="G7450" t="s">
        <v>10655</v>
      </c>
      <c r="I7450" t="s">
        <v>38</v>
      </c>
      <c r="J7450" t="s">
        <v>562</v>
      </c>
      <c r="K7450" s="2" t="str">
        <f>HYPERLINK("..\..\Imagery\ScannedSlabs\1979\CG79-708.jpg")</f>
        <v>..\..\Imagery\ScannedSlabs\1979\CG79-708.jpg</v>
      </c>
    </row>
    <row r="7451" spans="1:12" x14ac:dyDescent="0.25">
      <c r="A7451" t="s">
        <v>10656</v>
      </c>
      <c r="B7451" t="s">
        <v>10656</v>
      </c>
      <c r="C7451">
        <v>407161</v>
      </c>
      <c r="D7451">
        <v>6057975</v>
      </c>
      <c r="E7451">
        <v>21</v>
      </c>
      <c r="F7451" t="s">
        <v>13</v>
      </c>
      <c r="G7451" t="s">
        <v>10657</v>
      </c>
      <c r="I7451" t="s">
        <v>35</v>
      </c>
      <c r="J7451" t="s">
        <v>16</v>
      </c>
      <c r="K7451" s="2" t="str">
        <f>HYPERLINK("..\..\Imagery\ScannedSlabs\1979\CG79-709.jpg")</f>
        <v>..\..\Imagery\ScannedSlabs\1979\CG79-709.jpg</v>
      </c>
    </row>
    <row r="7452" spans="1:12" x14ac:dyDescent="0.25">
      <c r="A7452" t="s">
        <v>10658</v>
      </c>
      <c r="B7452" t="s">
        <v>10658</v>
      </c>
      <c r="C7452">
        <v>406095</v>
      </c>
      <c r="D7452">
        <v>6058219</v>
      </c>
      <c r="E7452">
        <v>21</v>
      </c>
      <c r="F7452" t="s">
        <v>13</v>
      </c>
      <c r="G7452" t="s">
        <v>320</v>
      </c>
      <c r="I7452" t="s">
        <v>38</v>
      </c>
      <c r="J7452" t="s">
        <v>16</v>
      </c>
      <c r="K7452" s="2" t="str">
        <f>HYPERLINK("..\..\Imagery\ScannedSlabs\1979\CG79-714.jpg")</f>
        <v>..\..\Imagery\ScannedSlabs\1979\CG79-714.jpg</v>
      </c>
    </row>
    <row r="7453" spans="1:12" x14ac:dyDescent="0.25">
      <c r="A7453" t="s">
        <v>10659</v>
      </c>
      <c r="B7453" t="s">
        <v>10659</v>
      </c>
      <c r="C7453">
        <v>369679</v>
      </c>
      <c r="D7453">
        <v>6083488</v>
      </c>
      <c r="E7453">
        <v>21</v>
      </c>
      <c r="F7453" t="s">
        <v>13</v>
      </c>
      <c r="I7453" t="s">
        <v>15</v>
      </c>
      <c r="J7453" t="s">
        <v>137</v>
      </c>
      <c r="L7453" t="s">
        <v>138</v>
      </c>
    </row>
    <row r="7454" spans="1:12" x14ac:dyDescent="0.25">
      <c r="A7454" t="s">
        <v>10660</v>
      </c>
      <c r="B7454" t="s">
        <v>10660</v>
      </c>
      <c r="C7454">
        <v>369146</v>
      </c>
      <c r="D7454">
        <v>6083521</v>
      </c>
      <c r="E7454">
        <v>21</v>
      </c>
      <c r="F7454" t="s">
        <v>13</v>
      </c>
      <c r="I7454" t="s">
        <v>38</v>
      </c>
      <c r="J7454" t="s">
        <v>137</v>
      </c>
      <c r="L7454" t="s">
        <v>138</v>
      </c>
    </row>
    <row r="7455" spans="1:12" x14ac:dyDescent="0.25">
      <c r="A7455" t="s">
        <v>10661</v>
      </c>
      <c r="B7455" t="s">
        <v>10662</v>
      </c>
      <c r="C7455">
        <v>367267</v>
      </c>
      <c r="D7455">
        <v>6083764</v>
      </c>
      <c r="E7455">
        <v>21</v>
      </c>
      <c r="F7455" t="s">
        <v>13</v>
      </c>
      <c r="I7455" t="s">
        <v>38</v>
      </c>
      <c r="J7455" t="s">
        <v>137</v>
      </c>
      <c r="L7455" t="s">
        <v>138</v>
      </c>
    </row>
    <row r="7456" spans="1:12" x14ac:dyDescent="0.25">
      <c r="A7456" t="s">
        <v>10661</v>
      </c>
      <c r="B7456" t="s">
        <v>10663</v>
      </c>
      <c r="C7456">
        <v>367267</v>
      </c>
      <c r="D7456">
        <v>6083764</v>
      </c>
      <c r="E7456">
        <v>21</v>
      </c>
      <c r="F7456" t="s">
        <v>13</v>
      </c>
      <c r="I7456" t="s">
        <v>38</v>
      </c>
      <c r="J7456" t="s">
        <v>137</v>
      </c>
      <c r="L7456" t="s">
        <v>138</v>
      </c>
    </row>
    <row r="7457" spans="1:12" x14ac:dyDescent="0.25">
      <c r="A7457" t="s">
        <v>10661</v>
      </c>
      <c r="B7457" t="s">
        <v>10664</v>
      </c>
      <c r="C7457">
        <v>367267</v>
      </c>
      <c r="D7457">
        <v>6083764</v>
      </c>
      <c r="E7457">
        <v>21</v>
      </c>
      <c r="F7457" t="s">
        <v>13</v>
      </c>
      <c r="I7457" t="s">
        <v>38</v>
      </c>
      <c r="J7457" t="s">
        <v>137</v>
      </c>
      <c r="L7457" t="s">
        <v>138</v>
      </c>
    </row>
    <row r="7458" spans="1:12" x14ac:dyDescent="0.25">
      <c r="A7458" t="s">
        <v>10665</v>
      </c>
      <c r="B7458" t="s">
        <v>10665</v>
      </c>
      <c r="C7458">
        <v>389901</v>
      </c>
      <c r="D7458">
        <v>5863801</v>
      </c>
      <c r="E7458">
        <v>21</v>
      </c>
      <c r="F7458" t="s">
        <v>13</v>
      </c>
      <c r="G7458" t="s">
        <v>407</v>
      </c>
      <c r="I7458" t="s">
        <v>38</v>
      </c>
      <c r="J7458" t="s">
        <v>16</v>
      </c>
      <c r="K7458" s="2" t="str">
        <f>HYPERLINK("..\..\Imagery\ScannedSlabs\1997\CG97-071.jpg")</f>
        <v>..\..\Imagery\ScannedSlabs\1997\CG97-071.jpg</v>
      </c>
    </row>
    <row r="7459" spans="1:12" x14ac:dyDescent="0.25">
      <c r="A7459" t="s">
        <v>10666</v>
      </c>
      <c r="B7459" t="s">
        <v>10666</v>
      </c>
      <c r="C7459">
        <v>390319</v>
      </c>
      <c r="D7459">
        <v>5863844</v>
      </c>
      <c r="E7459">
        <v>21</v>
      </c>
      <c r="F7459" t="s">
        <v>13</v>
      </c>
      <c r="G7459" t="s">
        <v>73</v>
      </c>
      <c r="I7459" t="s">
        <v>38</v>
      </c>
      <c r="J7459" t="s">
        <v>16</v>
      </c>
      <c r="K7459" s="2" t="str">
        <f>HYPERLINK("..\..\Imagery\ScannedSlabs\1997\CG97-072.jpg")</f>
        <v>..\..\Imagery\ScannedSlabs\1997\CG97-072.jpg</v>
      </c>
    </row>
    <row r="7460" spans="1:12" x14ac:dyDescent="0.25">
      <c r="A7460" t="s">
        <v>10667</v>
      </c>
      <c r="B7460" t="s">
        <v>10667</v>
      </c>
      <c r="C7460">
        <v>390552</v>
      </c>
      <c r="D7460">
        <v>5863890</v>
      </c>
      <c r="E7460">
        <v>21</v>
      </c>
      <c r="F7460" t="s">
        <v>13</v>
      </c>
      <c r="G7460" t="s">
        <v>49</v>
      </c>
      <c r="I7460" t="s">
        <v>38</v>
      </c>
      <c r="J7460" t="s">
        <v>16</v>
      </c>
      <c r="K7460" s="2" t="str">
        <f>HYPERLINK("..\..\Imagery\ScannedSlabs\1997\CG97-073.jpg")</f>
        <v>..\..\Imagery\ScannedSlabs\1997\CG97-073.jpg</v>
      </c>
    </row>
    <row r="7461" spans="1:12" x14ac:dyDescent="0.25">
      <c r="A7461" t="s">
        <v>10668</v>
      </c>
      <c r="B7461" t="s">
        <v>10668</v>
      </c>
      <c r="C7461">
        <v>442300</v>
      </c>
      <c r="D7461">
        <v>5700200</v>
      </c>
      <c r="E7461">
        <v>21</v>
      </c>
      <c r="F7461" t="s">
        <v>13</v>
      </c>
      <c r="G7461" t="s">
        <v>299</v>
      </c>
      <c r="I7461" t="s">
        <v>38</v>
      </c>
      <c r="J7461" t="s">
        <v>16</v>
      </c>
      <c r="K7461" s="2" t="str">
        <f>HYPERLINK("..\..\Imagery\ScannedSlabs\1997\SP97-052.jpg")</f>
        <v>..\..\Imagery\ScannedSlabs\1997\SP97-052.jpg</v>
      </c>
    </row>
    <row r="7462" spans="1:12" x14ac:dyDescent="0.25">
      <c r="A7462" t="s">
        <v>10669</v>
      </c>
      <c r="B7462" t="s">
        <v>10669</v>
      </c>
      <c r="C7462">
        <v>485555</v>
      </c>
      <c r="D7462">
        <v>5695421</v>
      </c>
      <c r="E7462">
        <v>21</v>
      </c>
      <c r="F7462" t="s">
        <v>13</v>
      </c>
      <c r="G7462" t="s">
        <v>73</v>
      </c>
      <c r="I7462" t="s">
        <v>38</v>
      </c>
      <c r="J7462" t="s">
        <v>16</v>
      </c>
      <c r="K7462" s="2" t="str">
        <f>HYPERLINK("..\..\Imagery\ScannedSlabs\1997\SP97-068.jpg")</f>
        <v>..\..\Imagery\ScannedSlabs\1997\SP97-068.jpg</v>
      </c>
    </row>
    <row r="7463" spans="1:12" x14ac:dyDescent="0.25">
      <c r="A7463" t="s">
        <v>10670</v>
      </c>
      <c r="B7463" t="s">
        <v>10670</v>
      </c>
      <c r="C7463">
        <v>487659</v>
      </c>
      <c r="D7463">
        <v>6046304</v>
      </c>
      <c r="E7463">
        <v>21</v>
      </c>
      <c r="F7463" t="s">
        <v>13</v>
      </c>
      <c r="G7463" t="s">
        <v>320</v>
      </c>
      <c r="I7463" t="s">
        <v>15</v>
      </c>
      <c r="J7463" t="s">
        <v>16</v>
      </c>
      <c r="K7463" s="2" t="str">
        <f>HYPERLINK("..\..\Imagery\ScannedSlabs\1987\US87-003.jpg")</f>
        <v>..\..\Imagery\ScannedSlabs\1987\US87-003.jpg</v>
      </c>
      <c r="L7463" t="s">
        <v>1140</v>
      </c>
    </row>
    <row r="7464" spans="1:12" x14ac:dyDescent="0.25">
      <c r="A7464" t="s">
        <v>10671</v>
      </c>
      <c r="B7464" t="s">
        <v>10671</v>
      </c>
      <c r="C7464">
        <v>443651</v>
      </c>
      <c r="D7464">
        <v>6050811</v>
      </c>
      <c r="E7464">
        <v>21</v>
      </c>
      <c r="F7464" t="s">
        <v>13</v>
      </c>
      <c r="G7464" t="s">
        <v>740</v>
      </c>
      <c r="I7464" t="s">
        <v>38</v>
      </c>
      <c r="J7464" t="s">
        <v>23</v>
      </c>
      <c r="K7464" s="2" t="str">
        <f>HYPERLINK("..\..\Imagery\ScannedSlabs\1979\CG79-552.jpg")</f>
        <v>..\..\Imagery\ScannedSlabs\1979\CG79-552.jpg</v>
      </c>
    </row>
    <row r="7465" spans="1:12" x14ac:dyDescent="0.25">
      <c r="A7465" t="s">
        <v>10672</v>
      </c>
      <c r="B7465" t="s">
        <v>10672</v>
      </c>
      <c r="C7465">
        <v>439090</v>
      </c>
      <c r="D7465">
        <v>6047206</v>
      </c>
      <c r="E7465">
        <v>21</v>
      </c>
      <c r="F7465" t="s">
        <v>13</v>
      </c>
      <c r="G7465" t="s">
        <v>465</v>
      </c>
      <c r="I7465" t="s">
        <v>15</v>
      </c>
      <c r="J7465" t="s">
        <v>16</v>
      </c>
      <c r="K7465" s="2" t="str">
        <f>HYPERLINK("..\..\Imagery\ScannedSlabs\1979\CG79-554.jpg")</f>
        <v>..\..\Imagery\ScannedSlabs\1979\CG79-554.jpg</v>
      </c>
    </row>
    <row r="7466" spans="1:12" x14ac:dyDescent="0.25">
      <c r="A7466" t="s">
        <v>10673</v>
      </c>
      <c r="B7466" t="s">
        <v>10673</v>
      </c>
      <c r="C7466">
        <v>423515</v>
      </c>
      <c r="D7466">
        <v>6047798</v>
      </c>
      <c r="E7466">
        <v>21</v>
      </c>
      <c r="F7466" t="s">
        <v>13</v>
      </c>
      <c r="G7466" t="s">
        <v>1673</v>
      </c>
      <c r="I7466" t="s">
        <v>15</v>
      </c>
      <c r="J7466" t="s">
        <v>16</v>
      </c>
      <c r="K7466" s="2" t="str">
        <f>HYPERLINK("..\..\Imagery\ScannedSlabs\1979\CG79-556.jpg")</f>
        <v>..\..\Imagery\ScannedSlabs\1979\CG79-556.jpg</v>
      </c>
    </row>
    <row r="7467" spans="1:12" x14ac:dyDescent="0.25">
      <c r="A7467" t="s">
        <v>10674</v>
      </c>
      <c r="B7467" t="s">
        <v>10674</v>
      </c>
      <c r="C7467">
        <v>433479</v>
      </c>
      <c r="D7467">
        <v>6046401</v>
      </c>
      <c r="E7467">
        <v>21</v>
      </c>
      <c r="F7467" t="s">
        <v>13</v>
      </c>
      <c r="G7467" t="s">
        <v>1673</v>
      </c>
      <c r="I7467" t="s">
        <v>38</v>
      </c>
      <c r="J7467" t="s">
        <v>16</v>
      </c>
      <c r="K7467" s="2" t="str">
        <f>HYPERLINK("..\..\Imagery\ScannedSlabs\1979\CG79-557.jpg")</f>
        <v>..\..\Imagery\ScannedSlabs\1979\CG79-557.jpg</v>
      </c>
    </row>
    <row r="7468" spans="1:12" x14ac:dyDescent="0.25">
      <c r="A7468" t="s">
        <v>10675</v>
      </c>
      <c r="B7468" t="s">
        <v>10675</v>
      </c>
      <c r="C7468">
        <v>550207</v>
      </c>
      <c r="D7468">
        <v>5736293</v>
      </c>
      <c r="E7468">
        <v>21</v>
      </c>
      <c r="F7468" t="s">
        <v>13</v>
      </c>
      <c r="G7468" t="s">
        <v>8976</v>
      </c>
      <c r="I7468" t="s">
        <v>35</v>
      </c>
      <c r="J7468" t="s">
        <v>16</v>
      </c>
      <c r="K7468" s="2" t="str">
        <f>HYPERLINK("..\..\Imagery\ScannedSlabs\1993\DL93-084.jpg")</f>
        <v>..\..\Imagery\ScannedSlabs\1993\DL93-084.jpg</v>
      </c>
    </row>
    <row r="7469" spans="1:12" x14ac:dyDescent="0.25">
      <c r="A7469" t="s">
        <v>10676</v>
      </c>
      <c r="B7469" t="s">
        <v>10676</v>
      </c>
      <c r="C7469">
        <v>557015</v>
      </c>
      <c r="D7469">
        <v>5821011</v>
      </c>
      <c r="E7469">
        <v>21</v>
      </c>
      <c r="F7469" t="s">
        <v>13</v>
      </c>
      <c r="G7469" t="s">
        <v>1324</v>
      </c>
      <c r="I7469" t="s">
        <v>38</v>
      </c>
      <c r="J7469" t="s">
        <v>16</v>
      </c>
      <c r="K7469" s="2" t="str">
        <f>HYPERLINK("..\..\Imagery\ScannedSlabs\1986\SN86-443.jpg")</f>
        <v>..\..\Imagery\ScannedSlabs\1986\SN86-443.jpg</v>
      </c>
    </row>
    <row r="7470" spans="1:12" x14ac:dyDescent="0.25">
      <c r="A7470" t="s">
        <v>10677</v>
      </c>
      <c r="B7470" t="s">
        <v>10677</v>
      </c>
      <c r="C7470">
        <v>557135</v>
      </c>
      <c r="D7470">
        <v>5821450</v>
      </c>
      <c r="E7470">
        <v>21</v>
      </c>
      <c r="F7470" t="s">
        <v>13</v>
      </c>
      <c r="G7470" t="s">
        <v>25</v>
      </c>
      <c r="I7470" t="s">
        <v>38</v>
      </c>
      <c r="J7470" t="s">
        <v>16</v>
      </c>
      <c r="K7470" s="2" t="str">
        <f>HYPERLINK("..\..\Imagery\ScannedSlabs\1986\SN86-444.jpg")</f>
        <v>..\..\Imagery\ScannedSlabs\1986\SN86-444.jpg</v>
      </c>
    </row>
    <row r="7471" spans="1:12" x14ac:dyDescent="0.25">
      <c r="A7471" t="s">
        <v>10678</v>
      </c>
      <c r="B7471" t="s">
        <v>10678</v>
      </c>
      <c r="C7471">
        <v>354658</v>
      </c>
      <c r="D7471">
        <v>5826322</v>
      </c>
      <c r="E7471">
        <v>21</v>
      </c>
      <c r="F7471" t="s">
        <v>13</v>
      </c>
      <c r="G7471" t="s">
        <v>2401</v>
      </c>
      <c r="I7471" t="s">
        <v>15</v>
      </c>
      <c r="J7471" t="s">
        <v>16</v>
      </c>
      <c r="K7471" s="2" t="str">
        <f>HYPERLINK("..\..\Imagery\ScannedSlabs\1998\CG98-181.jpg")</f>
        <v>..\..\Imagery\ScannedSlabs\1998\CG98-181.jpg</v>
      </c>
    </row>
    <row r="7472" spans="1:12" x14ac:dyDescent="0.25">
      <c r="A7472" t="s">
        <v>10679</v>
      </c>
      <c r="B7472" t="s">
        <v>10679</v>
      </c>
      <c r="C7472">
        <v>354816</v>
      </c>
      <c r="D7472">
        <v>5827479</v>
      </c>
      <c r="E7472">
        <v>21</v>
      </c>
      <c r="F7472" t="s">
        <v>13</v>
      </c>
      <c r="G7472" t="s">
        <v>51</v>
      </c>
      <c r="I7472" t="s">
        <v>38</v>
      </c>
      <c r="J7472" t="s">
        <v>16</v>
      </c>
      <c r="K7472" s="2" t="str">
        <f>HYPERLINK("..\..\Imagery\ScannedSlabs\1998\CG98-182.jpg")</f>
        <v>..\..\Imagery\ScannedSlabs\1998\CG98-182.jpg</v>
      </c>
    </row>
    <row r="7473" spans="1:12" x14ac:dyDescent="0.25">
      <c r="A7473" t="s">
        <v>10680</v>
      </c>
      <c r="B7473" t="s">
        <v>10680</v>
      </c>
      <c r="C7473">
        <v>352747</v>
      </c>
      <c r="D7473">
        <v>5825349</v>
      </c>
      <c r="E7473">
        <v>21</v>
      </c>
      <c r="F7473" t="s">
        <v>13</v>
      </c>
      <c r="G7473" t="s">
        <v>51</v>
      </c>
      <c r="I7473" t="s">
        <v>38</v>
      </c>
      <c r="J7473" t="s">
        <v>16</v>
      </c>
      <c r="K7473" s="2" t="str">
        <f>HYPERLINK("..\..\Imagery\ScannedSlabs\1998\CG98-183.jpg")</f>
        <v>..\..\Imagery\ScannedSlabs\1998\CG98-183.jpg</v>
      </c>
    </row>
    <row r="7474" spans="1:12" x14ac:dyDescent="0.25">
      <c r="A7474" t="s">
        <v>10681</v>
      </c>
      <c r="B7474" t="s">
        <v>10681</v>
      </c>
      <c r="C7474">
        <v>358872</v>
      </c>
      <c r="D7474">
        <v>5822105</v>
      </c>
      <c r="E7474">
        <v>21</v>
      </c>
      <c r="F7474" t="s">
        <v>13</v>
      </c>
      <c r="G7474" t="s">
        <v>389</v>
      </c>
      <c r="I7474" t="s">
        <v>35</v>
      </c>
      <c r="J7474" t="s">
        <v>16</v>
      </c>
      <c r="K7474" s="2" t="str">
        <f>HYPERLINK("..\..\Imagery\ScannedSlabs\1998\CG98-184.jpg")</f>
        <v>..\..\Imagery\ScannedSlabs\1998\CG98-184.jpg</v>
      </c>
    </row>
    <row r="7475" spans="1:12" x14ac:dyDescent="0.25">
      <c r="A7475" t="s">
        <v>4898</v>
      </c>
      <c r="B7475" t="s">
        <v>10682</v>
      </c>
      <c r="C7475">
        <v>545594</v>
      </c>
      <c r="D7475">
        <v>5757029</v>
      </c>
      <c r="E7475">
        <v>21</v>
      </c>
      <c r="F7475" t="s">
        <v>13</v>
      </c>
      <c r="G7475" t="s">
        <v>10683</v>
      </c>
      <c r="I7475" t="s">
        <v>38</v>
      </c>
      <c r="J7475" t="s">
        <v>16</v>
      </c>
      <c r="K7475" s="2" t="str">
        <f>HYPERLINK("..\..\Imagery\ScannedSlabs\2003\CG03-059A.jpg")</f>
        <v>..\..\Imagery\ScannedSlabs\2003\CG03-059A.jpg</v>
      </c>
    </row>
    <row r="7476" spans="1:12" x14ac:dyDescent="0.25">
      <c r="A7476" t="s">
        <v>10684</v>
      </c>
      <c r="B7476" t="s">
        <v>10684</v>
      </c>
      <c r="C7476">
        <v>475384</v>
      </c>
      <c r="D7476">
        <v>5838050</v>
      </c>
      <c r="E7476">
        <v>21</v>
      </c>
      <c r="F7476" t="s">
        <v>13</v>
      </c>
      <c r="G7476" t="s">
        <v>4327</v>
      </c>
      <c r="I7476" t="s">
        <v>38</v>
      </c>
      <c r="J7476" t="s">
        <v>23</v>
      </c>
      <c r="K7476" s="2" t="str">
        <f>HYPERLINK("..\..\Imagery\ScannedSlabs\1991\VN91-201.jpg")</f>
        <v>..\..\Imagery\ScannedSlabs\1991\VN91-201.jpg</v>
      </c>
    </row>
    <row r="7477" spans="1:12" x14ac:dyDescent="0.25">
      <c r="A7477" t="s">
        <v>10685</v>
      </c>
      <c r="B7477" t="s">
        <v>10685</v>
      </c>
      <c r="C7477">
        <v>496332</v>
      </c>
      <c r="D7477">
        <v>5818513</v>
      </c>
      <c r="E7477">
        <v>21</v>
      </c>
      <c r="F7477" t="s">
        <v>13</v>
      </c>
      <c r="G7477" t="s">
        <v>800</v>
      </c>
      <c r="I7477" t="s">
        <v>38</v>
      </c>
      <c r="J7477" t="s">
        <v>20</v>
      </c>
      <c r="K7477" s="2" t="str">
        <f>HYPERLINK("..\..\Imagery\ScannedSlabs\1991\VN91-282.jpg")</f>
        <v>..\..\Imagery\ScannedSlabs\1991\VN91-282.jpg</v>
      </c>
    </row>
    <row r="7478" spans="1:12" x14ac:dyDescent="0.25">
      <c r="A7478" t="s">
        <v>10686</v>
      </c>
      <c r="B7478" t="s">
        <v>10686</v>
      </c>
      <c r="C7478">
        <v>496342</v>
      </c>
      <c r="D7478">
        <v>5819036</v>
      </c>
      <c r="E7478">
        <v>21</v>
      </c>
      <c r="F7478" t="s">
        <v>13</v>
      </c>
      <c r="G7478" t="s">
        <v>105</v>
      </c>
      <c r="I7478" t="s">
        <v>35</v>
      </c>
      <c r="J7478" t="s">
        <v>23</v>
      </c>
      <c r="K7478" s="2" t="str">
        <f>HYPERLINK("..\..\Imagery\ScannedSlabs\1991\VN91-283.jpg")</f>
        <v>..\..\Imagery\ScannedSlabs\1991\VN91-283.jpg</v>
      </c>
    </row>
    <row r="7479" spans="1:12" x14ac:dyDescent="0.25">
      <c r="A7479" t="s">
        <v>10687</v>
      </c>
      <c r="B7479" t="s">
        <v>10687</v>
      </c>
      <c r="C7479">
        <v>496150</v>
      </c>
      <c r="D7479">
        <v>5819600</v>
      </c>
      <c r="E7479">
        <v>21</v>
      </c>
      <c r="F7479" t="s">
        <v>13</v>
      </c>
      <c r="G7479" t="s">
        <v>51</v>
      </c>
      <c r="I7479" t="s">
        <v>38</v>
      </c>
      <c r="J7479" t="s">
        <v>16</v>
      </c>
      <c r="K7479" s="2" t="str">
        <f>HYPERLINK("..\..\Imagery\ScannedSlabs\1991\VN91-284.jpg")</f>
        <v>..\..\Imagery\ScannedSlabs\1991\VN91-284.jpg</v>
      </c>
    </row>
    <row r="7480" spans="1:12" x14ac:dyDescent="0.25">
      <c r="A7480" t="s">
        <v>10688</v>
      </c>
      <c r="B7480" t="s">
        <v>10688</v>
      </c>
      <c r="C7480">
        <v>495927</v>
      </c>
      <c r="D7480">
        <v>5819667</v>
      </c>
      <c r="E7480">
        <v>21</v>
      </c>
      <c r="F7480" t="s">
        <v>13</v>
      </c>
      <c r="G7480" t="s">
        <v>113</v>
      </c>
      <c r="I7480" t="s">
        <v>38</v>
      </c>
      <c r="J7480" t="s">
        <v>20</v>
      </c>
      <c r="K7480" s="2" t="str">
        <f>HYPERLINK("..\..\Imagery\ScannedSlabs\1991\VN91-285.jpg")</f>
        <v>..\..\Imagery\ScannedSlabs\1991\VN91-285.jpg</v>
      </c>
    </row>
    <row r="7481" spans="1:12" x14ac:dyDescent="0.25">
      <c r="A7481" t="s">
        <v>10689</v>
      </c>
      <c r="B7481" t="s">
        <v>10689</v>
      </c>
      <c r="C7481">
        <v>494734</v>
      </c>
      <c r="D7481">
        <v>5823819</v>
      </c>
      <c r="E7481">
        <v>21</v>
      </c>
      <c r="F7481" t="s">
        <v>13</v>
      </c>
      <c r="G7481" t="s">
        <v>659</v>
      </c>
      <c r="I7481" t="s">
        <v>38</v>
      </c>
      <c r="J7481" t="s">
        <v>16</v>
      </c>
      <c r="K7481" s="2" t="str">
        <f>HYPERLINK("..\..\Imagery\ScannedSlabs\1991\VN91-289.jpg")</f>
        <v>..\..\Imagery\ScannedSlabs\1991\VN91-289.jpg</v>
      </c>
    </row>
    <row r="7482" spans="1:12" x14ac:dyDescent="0.25">
      <c r="A7482" t="s">
        <v>10690</v>
      </c>
      <c r="B7482" t="s">
        <v>10691</v>
      </c>
      <c r="C7482">
        <v>494388</v>
      </c>
      <c r="D7482">
        <v>5824390</v>
      </c>
      <c r="E7482">
        <v>21</v>
      </c>
      <c r="F7482" t="s">
        <v>13</v>
      </c>
      <c r="G7482" t="s">
        <v>540</v>
      </c>
      <c r="I7482" t="s">
        <v>38</v>
      </c>
      <c r="J7482" t="s">
        <v>16</v>
      </c>
      <c r="K7482" s="2" t="str">
        <f>HYPERLINK("..\..\Imagery\ScannedSlabs\1991\VN91-290B.jpg")</f>
        <v>..\..\Imagery\ScannedSlabs\1991\VN91-290B.jpg</v>
      </c>
    </row>
    <row r="7483" spans="1:12" x14ac:dyDescent="0.25">
      <c r="A7483" t="s">
        <v>10690</v>
      </c>
      <c r="B7483" t="s">
        <v>10692</v>
      </c>
      <c r="C7483">
        <v>494388</v>
      </c>
      <c r="D7483">
        <v>5824390</v>
      </c>
      <c r="E7483">
        <v>21</v>
      </c>
      <c r="F7483" t="s">
        <v>13</v>
      </c>
      <c r="G7483" t="s">
        <v>51</v>
      </c>
      <c r="I7483" t="s">
        <v>38</v>
      </c>
      <c r="J7483" t="s">
        <v>20</v>
      </c>
      <c r="K7483" s="2" t="str">
        <f>HYPERLINK("..\..\Imagery\ScannedSlabs\1991\VN91-290A.jpg")</f>
        <v>..\..\Imagery\ScannedSlabs\1991\VN91-290A.jpg</v>
      </c>
    </row>
    <row r="7484" spans="1:12" x14ac:dyDescent="0.25">
      <c r="A7484" t="s">
        <v>10693</v>
      </c>
      <c r="B7484" t="s">
        <v>10693</v>
      </c>
      <c r="C7484">
        <v>369329</v>
      </c>
      <c r="D7484">
        <v>5861111</v>
      </c>
      <c r="E7484">
        <v>21</v>
      </c>
      <c r="F7484" t="s">
        <v>13</v>
      </c>
      <c r="G7484" t="s">
        <v>220</v>
      </c>
      <c r="I7484" t="s">
        <v>38</v>
      </c>
      <c r="J7484" t="s">
        <v>16</v>
      </c>
      <c r="K7484" s="2" t="str">
        <f>HYPERLINK("..\..\Imagery\ScannedSlabs\1997\CG97-013.jpg")</f>
        <v>..\..\Imagery\ScannedSlabs\1997\CG97-013.jpg</v>
      </c>
    </row>
    <row r="7485" spans="1:12" x14ac:dyDescent="0.25">
      <c r="A7485" t="s">
        <v>10694</v>
      </c>
      <c r="B7485" t="s">
        <v>10694</v>
      </c>
      <c r="C7485">
        <v>381551</v>
      </c>
      <c r="D7485">
        <v>5866230</v>
      </c>
      <c r="E7485">
        <v>21</v>
      </c>
      <c r="F7485" t="s">
        <v>13</v>
      </c>
      <c r="G7485" t="s">
        <v>10695</v>
      </c>
      <c r="I7485" t="s">
        <v>35</v>
      </c>
      <c r="J7485" t="s">
        <v>16</v>
      </c>
      <c r="K7485" s="2" t="str">
        <f>HYPERLINK("..\..\Imagery\ScannedSlabs\1997\CG97-014.jpg")</f>
        <v>..\..\Imagery\ScannedSlabs\1997\CG97-014.jpg</v>
      </c>
    </row>
    <row r="7486" spans="1:12" x14ac:dyDescent="0.25">
      <c r="A7486" t="s">
        <v>10696</v>
      </c>
      <c r="B7486" t="s">
        <v>10696</v>
      </c>
      <c r="C7486">
        <v>378638</v>
      </c>
      <c r="D7486">
        <v>5867467</v>
      </c>
      <c r="E7486">
        <v>21</v>
      </c>
      <c r="F7486" t="s">
        <v>13</v>
      </c>
      <c r="G7486" t="s">
        <v>10697</v>
      </c>
      <c r="H7486" t="s">
        <v>2034</v>
      </c>
      <c r="I7486" t="s">
        <v>15</v>
      </c>
      <c r="J7486" t="s">
        <v>16</v>
      </c>
      <c r="K7486" s="2" t="str">
        <f>HYPERLINK("..\..\Imagery\ScannedSlabs\1997\CG97-015.jpg")</f>
        <v>..\..\Imagery\ScannedSlabs\1997\CG97-015.jpg</v>
      </c>
    </row>
    <row r="7487" spans="1:12" x14ac:dyDescent="0.25">
      <c r="A7487" t="s">
        <v>4464</v>
      </c>
      <c r="B7487" t="s">
        <v>10698</v>
      </c>
      <c r="C7487">
        <v>332585</v>
      </c>
      <c r="D7487">
        <v>6001065</v>
      </c>
      <c r="E7487">
        <v>21</v>
      </c>
      <c r="F7487" t="s">
        <v>13</v>
      </c>
      <c r="G7487" t="s">
        <v>109</v>
      </c>
      <c r="I7487" t="s">
        <v>35</v>
      </c>
      <c r="J7487" t="s">
        <v>23</v>
      </c>
      <c r="K7487" s="2" t="str">
        <f>HYPERLINK("..\..\Imagery\ScannedSlabs\1983\CG83-392B.jpg")</f>
        <v>..\..\Imagery\ScannedSlabs\1983\CG83-392B.jpg</v>
      </c>
    </row>
    <row r="7488" spans="1:12" x14ac:dyDescent="0.25">
      <c r="A7488" t="s">
        <v>10699</v>
      </c>
      <c r="B7488" t="s">
        <v>10699</v>
      </c>
      <c r="C7488">
        <v>334296</v>
      </c>
      <c r="D7488">
        <v>5999652</v>
      </c>
      <c r="E7488">
        <v>21</v>
      </c>
      <c r="F7488" t="s">
        <v>13</v>
      </c>
      <c r="I7488" t="s">
        <v>35</v>
      </c>
      <c r="J7488" t="s">
        <v>137</v>
      </c>
      <c r="L7488" t="s">
        <v>10700</v>
      </c>
    </row>
    <row r="7489" spans="1:12" x14ac:dyDescent="0.25">
      <c r="A7489" t="s">
        <v>10701</v>
      </c>
      <c r="B7489" t="s">
        <v>10701</v>
      </c>
      <c r="C7489">
        <v>315412</v>
      </c>
      <c r="D7489">
        <v>6002154</v>
      </c>
      <c r="E7489">
        <v>21</v>
      </c>
      <c r="F7489" t="s">
        <v>13</v>
      </c>
      <c r="G7489" t="s">
        <v>6618</v>
      </c>
      <c r="I7489" t="s">
        <v>15</v>
      </c>
      <c r="J7489" t="s">
        <v>20</v>
      </c>
      <c r="K7489" s="2" t="str">
        <f>HYPERLINK("..\..\Imagery\ScannedSlabs\1983\CG83-462.jpg")</f>
        <v>..\..\Imagery\ScannedSlabs\1983\CG83-462.jpg</v>
      </c>
      <c r="L7489" t="s">
        <v>4580</v>
      </c>
    </row>
    <row r="7490" spans="1:12" x14ac:dyDescent="0.25">
      <c r="A7490" t="s">
        <v>10702</v>
      </c>
      <c r="B7490" t="s">
        <v>10702</v>
      </c>
      <c r="C7490">
        <v>319694</v>
      </c>
      <c r="D7490">
        <v>5998887</v>
      </c>
      <c r="E7490">
        <v>21</v>
      </c>
      <c r="F7490" t="s">
        <v>13</v>
      </c>
      <c r="G7490" t="s">
        <v>9294</v>
      </c>
      <c r="I7490" t="s">
        <v>38</v>
      </c>
      <c r="J7490" t="s">
        <v>23</v>
      </c>
      <c r="K7490" s="2" t="str">
        <f>HYPERLINK("..\..\Imagery\ScannedSlabs\1983\CG83-463.jpg")</f>
        <v>..\..\Imagery\ScannedSlabs\1983\CG83-463.jpg</v>
      </c>
    </row>
    <row r="7491" spans="1:12" x14ac:dyDescent="0.25">
      <c r="A7491" t="s">
        <v>10703</v>
      </c>
      <c r="B7491" t="s">
        <v>10703</v>
      </c>
      <c r="C7491">
        <v>319453</v>
      </c>
      <c r="D7491">
        <v>5998581</v>
      </c>
      <c r="E7491">
        <v>21</v>
      </c>
      <c r="F7491" t="s">
        <v>13</v>
      </c>
      <c r="G7491" t="s">
        <v>1878</v>
      </c>
      <c r="I7491" t="s">
        <v>15</v>
      </c>
      <c r="J7491" t="s">
        <v>20</v>
      </c>
      <c r="K7491" s="2" t="str">
        <f>HYPERLINK("..\..\Imagery\ScannedSlabs\1983\CG83-464.jpg")</f>
        <v>..\..\Imagery\ScannedSlabs\1983\CG83-464.jpg</v>
      </c>
    </row>
    <row r="7492" spans="1:12" x14ac:dyDescent="0.25">
      <c r="A7492" t="s">
        <v>8745</v>
      </c>
      <c r="B7492" t="s">
        <v>10704</v>
      </c>
      <c r="C7492">
        <v>509190</v>
      </c>
      <c r="D7492">
        <v>5954379</v>
      </c>
      <c r="E7492">
        <v>21</v>
      </c>
      <c r="F7492" t="s">
        <v>13</v>
      </c>
      <c r="G7492" t="s">
        <v>10705</v>
      </c>
      <c r="I7492" t="s">
        <v>38</v>
      </c>
      <c r="J7492" t="s">
        <v>23</v>
      </c>
      <c r="K7492" s="2" t="str">
        <f>HYPERLINK("..\..\Imagery\ScannedSlabs\1981\VO81-012C.jpg")</f>
        <v>..\..\Imagery\ScannedSlabs\1981\VO81-012C.jpg</v>
      </c>
    </row>
    <row r="7493" spans="1:12" x14ac:dyDescent="0.25">
      <c r="A7493" t="s">
        <v>10706</v>
      </c>
      <c r="B7493" t="s">
        <v>10706</v>
      </c>
      <c r="C7493">
        <v>509772</v>
      </c>
      <c r="D7493">
        <v>5953140</v>
      </c>
      <c r="E7493">
        <v>21</v>
      </c>
      <c r="F7493" t="s">
        <v>13</v>
      </c>
      <c r="G7493" t="s">
        <v>415</v>
      </c>
      <c r="I7493" t="s">
        <v>38</v>
      </c>
      <c r="J7493" t="s">
        <v>16</v>
      </c>
      <c r="K7493" s="2" t="str">
        <f>HYPERLINK("..\..\Imagery\ScannedSlabs\1981\VO81-013.jpg")</f>
        <v>..\..\Imagery\ScannedSlabs\1981\VO81-013.jpg</v>
      </c>
    </row>
    <row r="7494" spans="1:12" x14ac:dyDescent="0.25">
      <c r="A7494" t="s">
        <v>10707</v>
      </c>
      <c r="B7494" t="s">
        <v>10707</v>
      </c>
      <c r="C7494">
        <v>509911</v>
      </c>
      <c r="D7494">
        <v>5953383</v>
      </c>
      <c r="E7494">
        <v>21</v>
      </c>
      <c r="F7494" t="s">
        <v>13</v>
      </c>
      <c r="G7494" t="s">
        <v>914</v>
      </c>
      <c r="I7494" t="s">
        <v>35</v>
      </c>
      <c r="J7494" t="s">
        <v>16</v>
      </c>
      <c r="K7494" s="2" t="str">
        <f>HYPERLINK("..\..\Imagery\ScannedSlabs\1981\VO81-014.jpg")</f>
        <v>..\..\Imagery\ScannedSlabs\1981\VO81-014.jpg</v>
      </c>
    </row>
    <row r="7495" spans="1:12" x14ac:dyDescent="0.25">
      <c r="A7495" t="s">
        <v>10708</v>
      </c>
      <c r="B7495" t="s">
        <v>10709</v>
      </c>
      <c r="C7495">
        <v>509555</v>
      </c>
      <c r="D7495">
        <v>5953826</v>
      </c>
      <c r="E7495">
        <v>21</v>
      </c>
      <c r="F7495" t="s">
        <v>13</v>
      </c>
      <c r="I7495" t="s">
        <v>38</v>
      </c>
      <c r="J7495" t="s">
        <v>137</v>
      </c>
      <c r="L7495" t="s">
        <v>10710</v>
      </c>
    </row>
    <row r="7496" spans="1:12" x14ac:dyDescent="0.25">
      <c r="A7496" t="s">
        <v>10708</v>
      </c>
      <c r="B7496" t="s">
        <v>10711</v>
      </c>
      <c r="C7496">
        <v>509555</v>
      </c>
      <c r="D7496">
        <v>5953826</v>
      </c>
      <c r="E7496">
        <v>21</v>
      </c>
      <c r="F7496" t="s">
        <v>13</v>
      </c>
      <c r="G7496" t="s">
        <v>262</v>
      </c>
      <c r="I7496" t="s">
        <v>38</v>
      </c>
      <c r="J7496" t="s">
        <v>16</v>
      </c>
      <c r="K7496" s="2" t="str">
        <f>HYPERLINK("..\..\Imagery\ScannedSlabs\1981\VO81-017B.jpg")</f>
        <v>..\..\Imagery\ScannedSlabs\1981\VO81-017B.jpg</v>
      </c>
    </row>
    <row r="7497" spans="1:12" x14ac:dyDescent="0.25">
      <c r="A7497" t="s">
        <v>10708</v>
      </c>
      <c r="B7497" t="s">
        <v>10712</v>
      </c>
      <c r="C7497">
        <v>509555</v>
      </c>
      <c r="D7497">
        <v>5953826</v>
      </c>
      <c r="E7497">
        <v>21</v>
      </c>
      <c r="F7497" t="s">
        <v>13</v>
      </c>
      <c r="I7497" t="s">
        <v>38</v>
      </c>
      <c r="J7497" t="s">
        <v>137</v>
      </c>
      <c r="L7497" t="s">
        <v>10710</v>
      </c>
    </row>
    <row r="7498" spans="1:12" x14ac:dyDescent="0.25">
      <c r="A7498" t="s">
        <v>10713</v>
      </c>
      <c r="B7498" t="s">
        <v>10714</v>
      </c>
      <c r="C7498">
        <v>511829</v>
      </c>
      <c r="D7498">
        <v>5954692</v>
      </c>
      <c r="E7498">
        <v>21</v>
      </c>
      <c r="F7498" t="s">
        <v>13</v>
      </c>
      <c r="G7498" t="s">
        <v>10715</v>
      </c>
      <c r="I7498" t="s">
        <v>35</v>
      </c>
      <c r="J7498" t="s">
        <v>16</v>
      </c>
      <c r="K7498" s="2" t="str">
        <f>HYPERLINK("..\..\Imagery\ScannedSlabs\1981\VO81-020A.jpg")</f>
        <v>..\..\Imagery\ScannedSlabs\1981\VO81-020A.jpg</v>
      </c>
      <c r="L7498" t="s">
        <v>10716</v>
      </c>
    </row>
    <row r="7499" spans="1:12" x14ac:dyDescent="0.25">
      <c r="A7499" t="s">
        <v>10717</v>
      </c>
      <c r="B7499" t="s">
        <v>10717</v>
      </c>
      <c r="C7499">
        <v>419080</v>
      </c>
      <c r="D7499">
        <v>5786481</v>
      </c>
      <c r="E7499">
        <v>21</v>
      </c>
      <c r="F7499" t="s">
        <v>13</v>
      </c>
      <c r="G7499" t="s">
        <v>884</v>
      </c>
      <c r="H7499" t="s">
        <v>510</v>
      </c>
      <c r="I7499" t="s">
        <v>35</v>
      </c>
      <c r="J7499" t="s">
        <v>20</v>
      </c>
      <c r="K7499" s="2" t="str">
        <f>HYPERLINK("..\..\Imagery\ScannedSlabs\1999\CG99-053.jpg")</f>
        <v>..\..\Imagery\ScannedSlabs\1999\CG99-053.jpg</v>
      </c>
    </row>
    <row r="7500" spans="1:12" x14ac:dyDescent="0.25">
      <c r="A7500" t="s">
        <v>10718</v>
      </c>
      <c r="B7500" t="s">
        <v>10718</v>
      </c>
      <c r="C7500">
        <v>418680</v>
      </c>
      <c r="D7500">
        <v>5790610</v>
      </c>
      <c r="E7500">
        <v>21</v>
      </c>
      <c r="F7500" t="s">
        <v>13</v>
      </c>
      <c r="G7500" t="s">
        <v>448</v>
      </c>
      <c r="H7500" t="s">
        <v>510</v>
      </c>
      <c r="I7500" t="s">
        <v>35</v>
      </c>
      <c r="J7500" t="s">
        <v>20</v>
      </c>
      <c r="K7500" s="2" t="str">
        <f>HYPERLINK("..\..\Imagery\ScannedSlabs\1999\CG99-054.jpg")</f>
        <v>..\..\Imagery\ScannedSlabs\1999\CG99-054.jpg</v>
      </c>
    </row>
    <row r="7501" spans="1:12" x14ac:dyDescent="0.25">
      <c r="A7501" t="s">
        <v>10719</v>
      </c>
      <c r="B7501" t="s">
        <v>10719</v>
      </c>
      <c r="C7501">
        <v>498475</v>
      </c>
      <c r="D7501">
        <v>5829950</v>
      </c>
      <c r="E7501">
        <v>21</v>
      </c>
      <c r="F7501" t="s">
        <v>13</v>
      </c>
      <c r="G7501" t="s">
        <v>42</v>
      </c>
      <c r="I7501" t="s">
        <v>38</v>
      </c>
      <c r="J7501" t="s">
        <v>16</v>
      </c>
      <c r="K7501" s="2" t="str">
        <f>HYPERLINK("..\..\Imagery\ScannedSlabs\1991\DE91-117.jpg")</f>
        <v>..\..\Imagery\ScannedSlabs\1991\DE91-117.jpg</v>
      </c>
    </row>
    <row r="7502" spans="1:12" x14ac:dyDescent="0.25">
      <c r="A7502" t="s">
        <v>10720</v>
      </c>
      <c r="B7502" t="s">
        <v>10720</v>
      </c>
      <c r="C7502">
        <v>498200</v>
      </c>
      <c r="D7502">
        <v>5829125</v>
      </c>
      <c r="E7502">
        <v>21</v>
      </c>
      <c r="F7502" t="s">
        <v>13</v>
      </c>
      <c r="I7502" t="s">
        <v>35</v>
      </c>
      <c r="J7502" t="s">
        <v>137</v>
      </c>
      <c r="L7502" t="s">
        <v>138</v>
      </c>
    </row>
    <row r="7503" spans="1:12" x14ac:dyDescent="0.25">
      <c r="A7503" t="s">
        <v>10721</v>
      </c>
      <c r="B7503" t="s">
        <v>10721</v>
      </c>
      <c r="C7503">
        <v>498225</v>
      </c>
      <c r="D7503">
        <v>5828275</v>
      </c>
      <c r="E7503">
        <v>21</v>
      </c>
      <c r="F7503" t="s">
        <v>13</v>
      </c>
      <c r="G7503" t="s">
        <v>124</v>
      </c>
      <c r="I7503" t="s">
        <v>38</v>
      </c>
      <c r="J7503" t="s">
        <v>23</v>
      </c>
      <c r="K7503" s="2" t="str">
        <f>HYPERLINK("..\..\Imagery\ScannedSlabs\1991\DE91-119.jpg")</f>
        <v>..\..\Imagery\ScannedSlabs\1991\DE91-119.jpg</v>
      </c>
    </row>
    <row r="7504" spans="1:12" x14ac:dyDescent="0.25">
      <c r="A7504" t="s">
        <v>10722</v>
      </c>
      <c r="B7504" t="s">
        <v>10722</v>
      </c>
      <c r="C7504">
        <v>498375</v>
      </c>
      <c r="D7504">
        <v>5827075</v>
      </c>
      <c r="E7504">
        <v>21</v>
      </c>
      <c r="F7504" t="s">
        <v>13</v>
      </c>
      <c r="G7504" t="s">
        <v>486</v>
      </c>
      <c r="I7504" t="s">
        <v>35</v>
      </c>
      <c r="J7504" t="s">
        <v>20</v>
      </c>
      <c r="K7504" s="2" t="str">
        <f>HYPERLINK("..\..\Imagery\ScannedSlabs\1991\DE91-120.jpg")</f>
        <v>..\..\Imagery\ScannedSlabs\1991\DE91-120.jpg</v>
      </c>
    </row>
    <row r="7505" spans="1:12" x14ac:dyDescent="0.25">
      <c r="A7505" t="s">
        <v>10723</v>
      </c>
      <c r="B7505" t="s">
        <v>10724</v>
      </c>
      <c r="C7505">
        <v>493475</v>
      </c>
      <c r="D7505">
        <v>5821600</v>
      </c>
      <c r="E7505">
        <v>21</v>
      </c>
      <c r="F7505" t="s">
        <v>13</v>
      </c>
      <c r="G7505" t="s">
        <v>333</v>
      </c>
      <c r="I7505" t="s">
        <v>38</v>
      </c>
      <c r="J7505" t="s">
        <v>16</v>
      </c>
      <c r="K7505" s="2" t="str">
        <f>HYPERLINK("..\..\Imagery\ScannedSlabs\1991\DE91-121B.jpg")</f>
        <v>..\..\Imagery\ScannedSlabs\1991\DE91-121B.jpg</v>
      </c>
    </row>
    <row r="7506" spans="1:12" x14ac:dyDescent="0.25">
      <c r="A7506" t="s">
        <v>10723</v>
      </c>
      <c r="B7506" t="s">
        <v>10725</v>
      </c>
      <c r="C7506">
        <v>493475</v>
      </c>
      <c r="D7506">
        <v>5821600</v>
      </c>
      <c r="E7506">
        <v>21</v>
      </c>
      <c r="F7506" t="s">
        <v>13</v>
      </c>
      <c r="G7506" t="s">
        <v>51</v>
      </c>
      <c r="I7506" t="s">
        <v>38</v>
      </c>
      <c r="J7506" t="s">
        <v>16</v>
      </c>
      <c r="K7506" s="2" t="str">
        <f>HYPERLINK("..\..\Imagery\ScannedSlabs\1991\DE91-121A.jpg")</f>
        <v>..\..\Imagery\ScannedSlabs\1991\DE91-121A.jpg</v>
      </c>
    </row>
    <row r="7507" spans="1:12" x14ac:dyDescent="0.25">
      <c r="A7507" t="s">
        <v>7623</v>
      </c>
      <c r="B7507" t="s">
        <v>10726</v>
      </c>
      <c r="C7507">
        <v>412948</v>
      </c>
      <c r="D7507">
        <v>5971531</v>
      </c>
      <c r="E7507">
        <v>21</v>
      </c>
      <c r="F7507" t="s">
        <v>13</v>
      </c>
      <c r="G7507" t="s">
        <v>931</v>
      </c>
      <c r="H7507" t="s">
        <v>10727</v>
      </c>
      <c r="I7507" t="s">
        <v>55</v>
      </c>
      <c r="J7507" t="s">
        <v>149</v>
      </c>
      <c r="K7507" s="2" t="str">
        <f>HYPERLINK("..\..\Imagery\ScannedSlabs\1983\CG83-551A.jpg")</f>
        <v>..\..\Imagery\ScannedSlabs\1983\CG83-551A.jpg</v>
      </c>
      <c r="L7507" t="s">
        <v>7625</v>
      </c>
    </row>
    <row r="7508" spans="1:12" x14ac:dyDescent="0.25">
      <c r="A7508" t="s">
        <v>7623</v>
      </c>
      <c r="B7508" t="s">
        <v>10728</v>
      </c>
      <c r="C7508">
        <v>412948</v>
      </c>
      <c r="D7508">
        <v>5971531</v>
      </c>
      <c r="E7508">
        <v>21</v>
      </c>
      <c r="F7508" t="s">
        <v>13</v>
      </c>
      <c r="I7508" t="s">
        <v>38</v>
      </c>
      <c r="J7508" t="s">
        <v>137</v>
      </c>
      <c r="L7508" t="s">
        <v>7625</v>
      </c>
    </row>
    <row r="7509" spans="1:12" x14ac:dyDescent="0.25">
      <c r="A7509" t="s">
        <v>7623</v>
      </c>
      <c r="B7509" t="s">
        <v>10729</v>
      </c>
      <c r="C7509">
        <v>412948</v>
      </c>
      <c r="D7509">
        <v>5971531</v>
      </c>
      <c r="E7509">
        <v>21</v>
      </c>
      <c r="F7509" t="s">
        <v>13</v>
      </c>
      <c r="I7509" t="s">
        <v>38</v>
      </c>
      <c r="J7509" t="s">
        <v>137</v>
      </c>
      <c r="L7509" t="s">
        <v>7625</v>
      </c>
    </row>
    <row r="7510" spans="1:12" x14ac:dyDescent="0.25">
      <c r="A7510" t="s">
        <v>10730</v>
      </c>
      <c r="B7510" t="s">
        <v>10730</v>
      </c>
      <c r="C7510">
        <v>586622</v>
      </c>
      <c r="D7510">
        <v>5824261</v>
      </c>
      <c r="E7510">
        <v>21</v>
      </c>
      <c r="F7510" t="s">
        <v>13</v>
      </c>
      <c r="G7510" t="s">
        <v>3803</v>
      </c>
      <c r="I7510" t="s">
        <v>38</v>
      </c>
      <c r="J7510" t="s">
        <v>23</v>
      </c>
      <c r="K7510" s="2" t="str">
        <f>HYPERLINK("..\..\Imagery\ScannedSlabs\1986\JS86-476.jpg")</f>
        <v>..\..\Imagery\ScannedSlabs\1986\JS86-476.jpg</v>
      </c>
    </row>
    <row r="7511" spans="1:12" x14ac:dyDescent="0.25">
      <c r="A7511" t="s">
        <v>10731</v>
      </c>
      <c r="B7511" t="s">
        <v>10731</v>
      </c>
      <c r="C7511">
        <v>474604</v>
      </c>
      <c r="D7511">
        <v>5929210</v>
      </c>
      <c r="E7511">
        <v>21</v>
      </c>
      <c r="F7511" t="s">
        <v>13</v>
      </c>
      <c r="G7511" t="s">
        <v>113</v>
      </c>
      <c r="I7511" t="s">
        <v>38</v>
      </c>
      <c r="J7511" t="s">
        <v>20</v>
      </c>
      <c r="K7511" s="2" t="str">
        <f>HYPERLINK("..\..\Imagery\ScannedSlabs\1981\CG81-185.jpg")</f>
        <v>..\..\Imagery\ScannedSlabs\1981\CG81-185.jpg</v>
      </c>
    </row>
    <row r="7512" spans="1:12" x14ac:dyDescent="0.25">
      <c r="A7512" t="s">
        <v>10732</v>
      </c>
      <c r="B7512" t="s">
        <v>10732</v>
      </c>
      <c r="C7512">
        <v>473961</v>
      </c>
      <c r="D7512">
        <v>6033326</v>
      </c>
      <c r="E7512">
        <v>21</v>
      </c>
      <c r="F7512" t="s">
        <v>13</v>
      </c>
      <c r="G7512" t="s">
        <v>424</v>
      </c>
      <c r="I7512" t="s">
        <v>15</v>
      </c>
      <c r="J7512" t="s">
        <v>16</v>
      </c>
      <c r="K7512" s="2" t="str">
        <f>HYPERLINK("..\..\Imagery\ScannedSlabs\1979\CG79-389.jpg")</f>
        <v>..\..\Imagery\ScannedSlabs\1979\CG79-389.jpg</v>
      </c>
    </row>
    <row r="7513" spans="1:12" x14ac:dyDescent="0.25">
      <c r="A7513" t="s">
        <v>464</v>
      </c>
      <c r="B7513" t="s">
        <v>10733</v>
      </c>
      <c r="C7513">
        <v>470584</v>
      </c>
      <c r="D7513">
        <v>6032832</v>
      </c>
      <c r="E7513">
        <v>21</v>
      </c>
      <c r="F7513" t="s">
        <v>13</v>
      </c>
      <c r="G7513" t="s">
        <v>173</v>
      </c>
      <c r="H7513" t="s">
        <v>1157</v>
      </c>
      <c r="I7513" t="s">
        <v>15</v>
      </c>
      <c r="J7513" t="s">
        <v>16</v>
      </c>
      <c r="K7513" s="2" t="str">
        <f>HYPERLINK("..\..\Imagery\ScannedSlabs\1979\CG79-391C.jpg")</f>
        <v>..\..\Imagery\ScannedSlabs\1979\CG79-391C.jpg</v>
      </c>
      <c r="L7513" t="s">
        <v>4580</v>
      </c>
    </row>
    <row r="7514" spans="1:12" x14ac:dyDescent="0.25">
      <c r="A7514" t="s">
        <v>464</v>
      </c>
      <c r="B7514" t="s">
        <v>10734</v>
      </c>
      <c r="C7514">
        <v>470584</v>
      </c>
      <c r="D7514">
        <v>6032832</v>
      </c>
      <c r="E7514">
        <v>21</v>
      </c>
      <c r="F7514" t="s">
        <v>13</v>
      </c>
      <c r="G7514" t="s">
        <v>173</v>
      </c>
      <c r="H7514" t="s">
        <v>1157</v>
      </c>
      <c r="I7514" t="s">
        <v>15</v>
      </c>
      <c r="J7514" t="s">
        <v>16</v>
      </c>
      <c r="K7514" s="2" t="str">
        <f>HYPERLINK("..\..\Imagery\ScannedSlabs\1979\CG79-391B.jpg")</f>
        <v>..\..\Imagery\ScannedSlabs\1979\CG79-391B.jpg</v>
      </c>
    </row>
    <row r="7515" spans="1:12" x14ac:dyDescent="0.25">
      <c r="A7515" t="s">
        <v>464</v>
      </c>
      <c r="B7515" t="s">
        <v>10735</v>
      </c>
      <c r="C7515">
        <v>470584</v>
      </c>
      <c r="D7515">
        <v>6032832</v>
      </c>
      <c r="E7515">
        <v>21</v>
      </c>
      <c r="F7515" t="s">
        <v>13</v>
      </c>
      <c r="G7515" t="s">
        <v>333</v>
      </c>
      <c r="I7515" t="s">
        <v>15</v>
      </c>
      <c r="J7515" t="s">
        <v>16</v>
      </c>
      <c r="K7515" s="2" t="str">
        <f>HYPERLINK("..\..\Imagery\ScannedSlabs\1979\CG79-391A.jpg")</f>
        <v>..\..\Imagery\ScannedSlabs\1979\CG79-391A.jpg</v>
      </c>
    </row>
    <row r="7516" spans="1:12" x14ac:dyDescent="0.25">
      <c r="A7516" t="s">
        <v>10736</v>
      </c>
      <c r="B7516" t="s">
        <v>10736</v>
      </c>
      <c r="C7516">
        <v>583168</v>
      </c>
      <c r="D7516">
        <v>5811354</v>
      </c>
      <c r="E7516">
        <v>21</v>
      </c>
      <c r="F7516" t="s">
        <v>13</v>
      </c>
      <c r="G7516" t="s">
        <v>6794</v>
      </c>
      <c r="I7516" t="s">
        <v>38</v>
      </c>
      <c r="J7516" t="s">
        <v>16</v>
      </c>
      <c r="K7516" s="2" t="str">
        <f>HYPERLINK("..\..\Imagery\ScannedSlabs\1987\CG87-151.jpg")</f>
        <v>..\..\Imagery\ScannedSlabs\1987\CG87-151.jpg</v>
      </c>
    </row>
    <row r="7517" spans="1:12" x14ac:dyDescent="0.25">
      <c r="A7517" t="s">
        <v>10737</v>
      </c>
      <c r="B7517" t="s">
        <v>10738</v>
      </c>
      <c r="C7517">
        <v>478825</v>
      </c>
      <c r="D7517">
        <v>5868375</v>
      </c>
      <c r="E7517">
        <v>21</v>
      </c>
      <c r="F7517" t="s">
        <v>13</v>
      </c>
      <c r="G7517" t="s">
        <v>310</v>
      </c>
      <c r="I7517" t="s">
        <v>38</v>
      </c>
      <c r="J7517" t="s">
        <v>16</v>
      </c>
      <c r="K7517" s="2" t="str">
        <f>HYPERLINK("..\..\Imagery\ScannedSlabs\1991\DD91-026B.jpg")</f>
        <v>..\..\Imagery\ScannedSlabs\1991\DD91-026B.jpg</v>
      </c>
    </row>
    <row r="7518" spans="1:12" x14ac:dyDescent="0.25">
      <c r="A7518" t="s">
        <v>10737</v>
      </c>
      <c r="B7518" t="s">
        <v>10739</v>
      </c>
      <c r="C7518">
        <v>478825</v>
      </c>
      <c r="D7518">
        <v>5868375</v>
      </c>
      <c r="E7518">
        <v>21</v>
      </c>
      <c r="F7518" t="s">
        <v>13</v>
      </c>
      <c r="G7518" t="s">
        <v>6161</v>
      </c>
      <c r="I7518" t="s">
        <v>38</v>
      </c>
      <c r="J7518" t="s">
        <v>16</v>
      </c>
      <c r="K7518" s="2" t="str">
        <f>HYPERLINK("..\..\Imagery\ScannedSlabs\1991\DD91-026A.jpg")</f>
        <v>..\..\Imagery\ScannedSlabs\1991\DD91-026A.jpg</v>
      </c>
    </row>
    <row r="7519" spans="1:12" x14ac:dyDescent="0.25">
      <c r="A7519" t="s">
        <v>10740</v>
      </c>
      <c r="B7519" t="s">
        <v>10740</v>
      </c>
      <c r="C7519">
        <v>478252</v>
      </c>
      <c r="D7519">
        <v>5868076</v>
      </c>
      <c r="E7519">
        <v>21</v>
      </c>
      <c r="F7519" t="s">
        <v>13</v>
      </c>
      <c r="G7519" t="s">
        <v>486</v>
      </c>
      <c r="I7519" t="s">
        <v>35</v>
      </c>
      <c r="J7519" t="s">
        <v>16</v>
      </c>
      <c r="K7519" s="2" t="str">
        <f>HYPERLINK("..\..\Imagery\ScannedSlabs\1991\DD91-027.jpg")</f>
        <v>..\..\Imagery\ScannedSlabs\1991\DD91-027.jpg</v>
      </c>
    </row>
    <row r="7520" spans="1:12" x14ac:dyDescent="0.25">
      <c r="A7520" t="s">
        <v>10741</v>
      </c>
      <c r="B7520" t="s">
        <v>10741</v>
      </c>
      <c r="C7520">
        <v>477517</v>
      </c>
      <c r="D7520">
        <v>5866443</v>
      </c>
      <c r="E7520">
        <v>21</v>
      </c>
      <c r="F7520" t="s">
        <v>13</v>
      </c>
      <c r="G7520" t="s">
        <v>51</v>
      </c>
      <c r="I7520" t="s">
        <v>38</v>
      </c>
      <c r="J7520" t="s">
        <v>16</v>
      </c>
      <c r="K7520" s="2" t="str">
        <f>HYPERLINK("..\..\Imagery\ScannedSlabs\1991\DD91-028.jpg")</f>
        <v>..\..\Imagery\ScannedSlabs\1991\DD91-028.jpg</v>
      </c>
    </row>
    <row r="7521" spans="1:11" x14ac:dyDescent="0.25">
      <c r="A7521" t="s">
        <v>10742</v>
      </c>
      <c r="B7521" t="s">
        <v>10742</v>
      </c>
      <c r="C7521">
        <v>477276</v>
      </c>
      <c r="D7521">
        <v>5865100</v>
      </c>
      <c r="E7521">
        <v>21</v>
      </c>
      <c r="F7521" t="s">
        <v>13</v>
      </c>
      <c r="G7521" t="s">
        <v>3260</v>
      </c>
      <c r="I7521" t="s">
        <v>38</v>
      </c>
      <c r="J7521" t="s">
        <v>16</v>
      </c>
      <c r="K7521" s="2" t="str">
        <f>HYPERLINK("..\..\Imagery\ScannedSlabs\1991\DD91-030.jpg")</f>
        <v>..\..\Imagery\ScannedSlabs\1991\DD91-030.jpg</v>
      </c>
    </row>
    <row r="7522" spans="1:11" x14ac:dyDescent="0.25">
      <c r="A7522" t="s">
        <v>5889</v>
      </c>
      <c r="B7522" t="s">
        <v>10743</v>
      </c>
      <c r="C7522">
        <v>555989</v>
      </c>
      <c r="D7522">
        <v>5821969</v>
      </c>
      <c r="E7522">
        <v>21</v>
      </c>
      <c r="F7522" t="s">
        <v>13</v>
      </c>
      <c r="G7522" t="s">
        <v>10744</v>
      </c>
      <c r="I7522" t="s">
        <v>38</v>
      </c>
      <c r="J7522" t="s">
        <v>16</v>
      </c>
      <c r="K7522" s="2" t="str">
        <f>HYPERLINK("..\..\Imagery\ScannedSlabs\1986\CG86-046A.jpg")</f>
        <v>..\..\Imagery\ScannedSlabs\1986\CG86-046A.jpg</v>
      </c>
    </row>
    <row r="7523" spans="1:11" x14ac:dyDescent="0.25">
      <c r="A7523" t="s">
        <v>10745</v>
      </c>
      <c r="B7523" t="s">
        <v>10745</v>
      </c>
      <c r="C7523">
        <v>540762</v>
      </c>
      <c r="D7523">
        <v>5737016</v>
      </c>
      <c r="E7523">
        <v>21</v>
      </c>
      <c r="F7523" t="s">
        <v>13</v>
      </c>
      <c r="G7523" t="s">
        <v>51</v>
      </c>
      <c r="I7523" t="s">
        <v>38</v>
      </c>
      <c r="J7523" t="s">
        <v>20</v>
      </c>
      <c r="K7523" s="2" t="str">
        <f>HYPERLINK("..\..\Imagery\ScannedSlabs\1993\CG93-048.jpg")</f>
        <v>..\..\Imagery\ScannedSlabs\1993\CG93-048.jpg</v>
      </c>
    </row>
    <row r="7524" spans="1:11" x14ac:dyDescent="0.25">
      <c r="A7524" t="s">
        <v>7066</v>
      </c>
      <c r="B7524" t="s">
        <v>10746</v>
      </c>
      <c r="C7524">
        <v>581718</v>
      </c>
      <c r="D7524">
        <v>5808547</v>
      </c>
      <c r="E7524">
        <v>21</v>
      </c>
      <c r="F7524" t="s">
        <v>13</v>
      </c>
      <c r="G7524" t="s">
        <v>10747</v>
      </c>
      <c r="I7524" t="s">
        <v>38</v>
      </c>
      <c r="J7524" t="s">
        <v>83</v>
      </c>
    </row>
    <row r="7525" spans="1:11" x14ac:dyDescent="0.25">
      <c r="A7525" t="s">
        <v>7066</v>
      </c>
      <c r="B7525" t="s">
        <v>7066</v>
      </c>
      <c r="C7525">
        <v>581718</v>
      </c>
      <c r="D7525">
        <v>5808547</v>
      </c>
      <c r="E7525">
        <v>21</v>
      </c>
      <c r="F7525" t="s">
        <v>13</v>
      </c>
      <c r="G7525" t="s">
        <v>10748</v>
      </c>
      <c r="I7525" t="s">
        <v>38</v>
      </c>
      <c r="J7525" t="s">
        <v>83</v>
      </c>
    </row>
    <row r="7526" spans="1:11" x14ac:dyDescent="0.25">
      <c r="A7526" t="s">
        <v>7066</v>
      </c>
      <c r="B7526" t="s">
        <v>10749</v>
      </c>
      <c r="C7526">
        <v>581718</v>
      </c>
      <c r="D7526">
        <v>5808547</v>
      </c>
      <c r="E7526">
        <v>21</v>
      </c>
      <c r="F7526" t="s">
        <v>13</v>
      </c>
      <c r="G7526" t="s">
        <v>10750</v>
      </c>
      <c r="I7526" t="s">
        <v>38</v>
      </c>
      <c r="J7526" t="s">
        <v>83</v>
      </c>
    </row>
    <row r="7527" spans="1:11" x14ac:dyDescent="0.25">
      <c r="A7527" t="s">
        <v>7066</v>
      </c>
      <c r="B7527" t="s">
        <v>10751</v>
      </c>
      <c r="C7527">
        <v>581718</v>
      </c>
      <c r="D7527">
        <v>5808547</v>
      </c>
      <c r="E7527">
        <v>21</v>
      </c>
      <c r="F7527" t="s">
        <v>13</v>
      </c>
      <c r="I7527" t="s">
        <v>35</v>
      </c>
      <c r="J7527" t="s">
        <v>83</v>
      </c>
    </row>
    <row r="7528" spans="1:11" x14ac:dyDescent="0.25">
      <c r="A7528" t="s">
        <v>10752</v>
      </c>
      <c r="B7528" t="s">
        <v>10752</v>
      </c>
      <c r="C7528">
        <v>568053</v>
      </c>
      <c r="D7528">
        <v>5814319</v>
      </c>
      <c r="E7528">
        <v>21</v>
      </c>
      <c r="F7528" t="s">
        <v>13</v>
      </c>
      <c r="G7528" t="s">
        <v>10753</v>
      </c>
      <c r="I7528" t="s">
        <v>38</v>
      </c>
      <c r="J7528" t="s">
        <v>83</v>
      </c>
    </row>
    <row r="7529" spans="1:11" x14ac:dyDescent="0.25">
      <c r="A7529" t="s">
        <v>10752</v>
      </c>
      <c r="B7529" t="s">
        <v>10754</v>
      </c>
      <c r="C7529">
        <v>568053</v>
      </c>
      <c r="D7529">
        <v>5814319</v>
      </c>
      <c r="E7529">
        <v>21</v>
      </c>
      <c r="F7529" t="s">
        <v>13</v>
      </c>
      <c r="G7529" t="s">
        <v>10755</v>
      </c>
      <c r="I7529" t="s">
        <v>38</v>
      </c>
      <c r="J7529" t="s">
        <v>83</v>
      </c>
    </row>
    <row r="7530" spans="1:11" x14ac:dyDescent="0.25">
      <c r="A7530" t="s">
        <v>10752</v>
      </c>
      <c r="B7530" t="s">
        <v>10756</v>
      </c>
      <c r="C7530">
        <v>568053</v>
      </c>
      <c r="D7530">
        <v>5814319</v>
      </c>
      <c r="E7530">
        <v>21</v>
      </c>
      <c r="F7530" t="s">
        <v>13</v>
      </c>
      <c r="G7530" t="s">
        <v>10757</v>
      </c>
      <c r="I7530" t="s">
        <v>38</v>
      </c>
      <c r="J7530" t="s">
        <v>83</v>
      </c>
    </row>
    <row r="7531" spans="1:11" x14ac:dyDescent="0.25">
      <c r="A7531" t="s">
        <v>10752</v>
      </c>
      <c r="B7531" t="s">
        <v>10758</v>
      </c>
      <c r="C7531">
        <v>568053</v>
      </c>
      <c r="D7531">
        <v>5814319</v>
      </c>
      <c r="E7531">
        <v>21</v>
      </c>
      <c r="F7531" t="s">
        <v>13</v>
      </c>
      <c r="G7531" t="s">
        <v>10759</v>
      </c>
      <c r="I7531" t="s">
        <v>38</v>
      </c>
      <c r="J7531" t="s">
        <v>83</v>
      </c>
    </row>
    <row r="7532" spans="1:11" x14ac:dyDescent="0.25">
      <c r="A7532" t="s">
        <v>10760</v>
      </c>
      <c r="B7532" t="s">
        <v>10760</v>
      </c>
      <c r="C7532">
        <v>450959</v>
      </c>
      <c r="D7532">
        <v>5832471</v>
      </c>
      <c r="E7532">
        <v>21</v>
      </c>
      <c r="F7532" t="s">
        <v>13</v>
      </c>
      <c r="G7532" t="s">
        <v>10761</v>
      </c>
      <c r="I7532" t="s">
        <v>35</v>
      </c>
      <c r="J7532" t="s">
        <v>83</v>
      </c>
    </row>
    <row r="7533" spans="1:11" x14ac:dyDescent="0.25">
      <c r="A7533" t="s">
        <v>10762</v>
      </c>
      <c r="B7533" t="s">
        <v>10762</v>
      </c>
      <c r="C7533">
        <v>567378</v>
      </c>
      <c r="D7533">
        <v>5857843</v>
      </c>
      <c r="E7533">
        <v>21</v>
      </c>
      <c r="F7533" t="s">
        <v>13</v>
      </c>
      <c r="G7533" t="s">
        <v>4208</v>
      </c>
      <c r="I7533" t="s">
        <v>35</v>
      </c>
      <c r="J7533" t="s">
        <v>83</v>
      </c>
    </row>
    <row r="7534" spans="1:11" x14ac:dyDescent="0.25">
      <c r="A7534" t="s">
        <v>10762</v>
      </c>
      <c r="B7534" t="s">
        <v>10763</v>
      </c>
      <c r="C7534">
        <v>567378</v>
      </c>
      <c r="D7534">
        <v>5857843</v>
      </c>
      <c r="E7534">
        <v>21</v>
      </c>
      <c r="F7534" t="s">
        <v>13</v>
      </c>
      <c r="G7534" t="s">
        <v>10764</v>
      </c>
      <c r="I7534" t="s">
        <v>38</v>
      </c>
      <c r="J7534" t="s">
        <v>83</v>
      </c>
    </row>
    <row r="7535" spans="1:11" x14ac:dyDescent="0.25">
      <c r="A7535" t="s">
        <v>10765</v>
      </c>
      <c r="B7535" t="s">
        <v>10766</v>
      </c>
      <c r="C7535">
        <v>556723</v>
      </c>
      <c r="D7535">
        <v>5867539</v>
      </c>
      <c r="E7535">
        <v>21</v>
      </c>
      <c r="F7535" t="s">
        <v>13</v>
      </c>
      <c r="G7535" t="s">
        <v>10767</v>
      </c>
      <c r="I7535" t="s">
        <v>38</v>
      </c>
      <c r="J7535" t="s">
        <v>83</v>
      </c>
    </row>
    <row r="7536" spans="1:11" x14ac:dyDescent="0.25">
      <c r="A7536" t="s">
        <v>10765</v>
      </c>
      <c r="B7536" t="s">
        <v>10768</v>
      </c>
      <c r="C7536">
        <v>556723</v>
      </c>
      <c r="D7536">
        <v>5867539</v>
      </c>
      <c r="E7536">
        <v>21</v>
      </c>
      <c r="F7536" t="s">
        <v>13</v>
      </c>
      <c r="G7536" t="s">
        <v>3826</v>
      </c>
      <c r="I7536" t="s">
        <v>38</v>
      </c>
      <c r="J7536" t="s">
        <v>83</v>
      </c>
    </row>
    <row r="7537" spans="1:12" x14ac:dyDescent="0.25">
      <c r="A7537" t="s">
        <v>10765</v>
      </c>
      <c r="B7537" t="s">
        <v>10769</v>
      </c>
      <c r="C7537">
        <v>556723</v>
      </c>
      <c r="D7537">
        <v>5867539</v>
      </c>
      <c r="E7537">
        <v>21</v>
      </c>
      <c r="F7537" t="s">
        <v>13</v>
      </c>
      <c r="G7537" t="s">
        <v>3826</v>
      </c>
      <c r="I7537" t="s">
        <v>35</v>
      </c>
      <c r="J7537" t="s">
        <v>83</v>
      </c>
    </row>
    <row r="7538" spans="1:12" x14ac:dyDescent="0.25">
      <c r="A7538" t="s">
        <v>10770</v>
      </c>
      <c r="B7538" t="s">
        <v>10770</v>
      </c>
      <c r="C7538">
        <v>565608</v>
      </c>
      <c r="D7538">
        <v>5844086</v>
      </c>
      <c r="E7538">
        <v>21</v>
      </c>
      <c r="F7538" t="s">
        <v>13</v>
      </c>
      <c r="G7538" t="s">
        <v>1797</v>
      </c>
      <c r="I7538" t="s">
        <v>38</v>
      </c>
      <c r="J7538" t="s">
        <v>23</v>
      </c>
      <c r="K7538" s="2" t="str">
        <f>HYPERLINK("..\..\Imagery\ScannedSlabs\1986\MN86-366.jpg")</f>
        <v>..\..\Imagery\ScannedSlabs\1986\MN86-366.jpg</v>
      </c>
    </row>
    <row r="7539" spans="1:12" x14ac:dyDescent="0.25">
      <c r="A7539" t="s">
        <v>9564</v>
      </c>
      <c r="B7539" t="s">
        <v>10771</v>
      </c>
      <c r="C7539">
        <v>568823</v>
      </c>
      <c r="D7539">
        <v>5917325</v>
      </c>
      <c r="E7539">
        <v>21</v>
      </c>
      <c r="F7539" t="s">
        <v>13</v>
      </c>
      <c r="G7539" t="s">
        <v>7914</v>
      </c>
      <c r="I7539" t="s">
        <v>38</v>
      </c>
      <c r="J7539" t="s">
        <v>16</v>
      </c>
      <c r="K7539" s="2" t="str">
        <f>HYPERLINK("..\..\Imagery\ScannedSlabs\1985\GM85-636A.jpg")</f>
        <v>..\..\Imagery\ScannedSlabs\1985\GM85-636A.jpg</v>
      </c>
    </row>
    <row r="7540" spans="1:12" x14ac:dyDescent="0.25">
      <c r="A7540" t="s">
        <v>10772</v>
      </c>
      <c r="B7540" t="s">
        <v>10772</v>
      </c>
      <c r="C7540">
        <v>419188</v>
      </c>
      <c r="D7540">
        <v>5920971</v>
      </c>
      <c r="E7540">
        <v>21</v>
      </c>
      <c r="F7540" t="s">
        <v>13</v>
      </c>
      <c r="G7540" t="s">
        <v>778</v>
      </c>
      <c r="I7540" t="s">
        <v>38</v>
      </c>
      <c r="J7540" t="s">
        <v>16</v>
      </c>
      <c r="K7540" s="2" t="str">
        <f>HYPERLINK("..\..\Imagery\ScannedSlabs\1995\VN95-066.jpg")</f>
        <v>..\..\Imagery\ScannedSlabs\1995\VN95-066.jpg</v>
      </c>
    </row>
    <row r="7541" spans="1:12" x14ac:dyDescent="0.25">
      <c r="A7541" t="s">
        <v>10773</v>
      </c>
      <c r="B7541" t="s">
        <v>10773</v>
      </c>
      <c r="C7541">
        <v>420800</v>
      </c>
      <c r="D7541">
        <v>5916829</v>
      </c>
      <c r="E7541">
        <v>21</v>
      </c>
      <c r="F7541" t="s">
        <v>13</v>
      </c>
      <c r="G7541" t="s">
        <v>113</v>
      </c>
      <c r="I7541" t="s">
        <v>38</v>
      </c>
      <c r="J7541" t="s">
        <v>16</v>
      </c>
      <c r="K7541" s="2" t="str">
        <f>HYPERLINK("..\..\Imagery\ScannedSlabs\1995\VN95-068.jpg")</f>
        <v>..\..\Imagery\ScannedSlabs\1995\VN95-068.jpg</v>
      </c>
    </row>
    <row r="7542" spans="1:12" x14ac:dyDescent="0.25">
      <c r="A7542" t="s">
        <v>10774</v>
      </c>
      <c r="B7542" t="s">
        <v>10775</v>
      </c>
      <c r="C7542">
        <v>471518</v>
      </c>
      <c r="D7542">
        <v>5938237</v>
      </c>
      <c r="E7542">
        <v>21</v>
      </c>
      <c r="F7542" t="s">
        <v>13</v>
      </c>
      <c r="G7542" t="s">
        <v>49</v>
      </c>
      <c r="H7542" t="s">
        <v>10776</v>
      </c>
      <c r="I7542" t="s">
        <v>15</v>
      </c>
      <c r="J7542" t="s">
        <v>20</v>
      </c>
      <c r="K7542" s="2" t="str">
        <f>HYPERLINK("..\..\Imagery\ScannedSlabs\1981\CG81-175A.jpg")</f>
        <v>..\..\Imagery\ScannedSlabs\1981\CG81-175A.jpg</v>
      </c>
      <c r="L7542" t="s">
        <v>10777</v>
      </c>
    </row>
    <row r="7543" spans="1:12" x14ac:dyDescent="0.25">
      <c r="A7543" t="s">
        <v>10778</v>
      </c>
      <c r="B7543" t="s">
        <v>10778</v>
      </c>
      <c r="C7543">
        <v>416813</v>
      </c>
      <c r="D7543">
        <v>5824420</v>
      </c>
      <c r="E7543">
        <v>21</v>
      </c>
      <c r="F7543" t="s">
        <v>13</v>
      </c>
      <c r="G7543" t="s">
        <v>51</v>
      </c>
      <c r="H7543" t="s">
        <v>5312</v>
      </c>
      <c r="I7543" t="s">
        <v>35</v>
      </c>
      <c r="J7543" t="s">
        <v>16</v>
      </c>
      <c r="K7543" s="2" t="str">
        <f>HYPERLINK("..\..\Imagery\ScannedSlabs\1997\CG97-200.jpg")</f>
        <v>..\..\Imagery\ScannedSlabs\1997\CG97-200.jpg</v>
      </c>
    </row>
    <row r="7544" spans="1:12" x14ac:dyDescent="0.25">
      <c r="A7544" t="s">
        <v>10779</v>
      </c>
      <c r="B7544" t="s">
        <v>10779</v>
      </c>
      <c r="C7544">
        <v>406934</v>
      </c>
      <c r="D7544">
        <v>5819884</v>
      </c>
      <c r="E7544">
        <v>21</v>
      </c>
      <c r="F7544" t="s">
        <v>13</v>
      </c>
      <c r="G7544" t="s">
        <v>331</v>
      </c>
      <c r="I7544" t="s">
        <v>38</v>
      </c>
      <c r="J7544" t="s">
        <v>16</v>
      </c>
      <c r="K7544" s="2" t="str">
        <f>HYPERLINK("..\..\Imagery\ScannedSlabs\1997\CG97-201.jpg")</f>
        <v>..\..\Imagery\ScannedSlabs\1997\CG97-201.jpg</v>
      </c>
    </row>
    <row r="7545" spans="1:12" x14ac:dyDescent="0.25">
      <c r="A7545" t="s">
        <v>10780</v>
      </c>
      <c r="B7545" t="s">
        <v>10780</v>
      </c>
      <c r="C7545">
        <v>399562</v>
      </c>
      <c r="D7545">
        <v>5819999</v>
      </c>
      <c r="E7545">
        <v>21</v>
      </c>
      <c r="F7545" t="s">
        <v>13</v>
      </c>
      <c r="G7545" t="s">
        <v>10781</v>
      </c>
      <c r="I7545" t="s">
        <v>35</v>
      </c>
      <c r="J7545" t="s">
        <v>16</v>
      </c>
      <c r="K7545" s="2" t="str">
        <f>HYPERLINK("..\..\Imagery\ScannedSlabs\1997\CG97-202.jpg")</f>
        <v>..\..\Imagery\ScannedSlabs\1997\CG97-202.jpg</v>
      </c>
    </row>
    <row r="7546" spans="1:12" x14ac:dyDescent="0.25">
      <c r="A7546" t="s">
        <v>10782</v>
      </c>
      <c r="B7546" t="s">
        <v>10782</v>
      </c>
      <c r="C7546">
        <v>402818</v>
      </c>
      <c r="D7546">
        <v>5825169</v>
      </c>
      <c r="E7546">
        <v>21</v>
      </c>
      <c r="F7546" t="s">
        <v>13</v>
      </c>
      <c r="G7546" t="s">
        <v>22</v>
      </c>
      <c r="I7546" t="s">
        <v>38</v>
      </c>
      <c r="J7546" t="s">
        <v>16</v>
      </c>
      <c r="K7546" s="2" t="str">
        <f>HYPERLINK("..\..\Imagery\ScannedSlabs\1997\CG97-203.jpg")</f>
        <v>..\..\Imagery\ScannedSlabs\1997\CG97-203.jpg</v>
      </c>
    </row>
    <row r="7547" spans="1:12" x14ac:dyDescent="0.25">
      <c r="A7547" t="s">
        <v>10783</v>
      </c>
      <c r="B7547" t="s">
        <v>10784</v>
      </c>
      <c r="C7547">
        <v>587269</v>
      </c>
      <c r="D7547">
        <v>5770111</v>
      </c>
      <c r="E7547">
        <v>21</v>
      </c>
      <c r="F7547" t="s">
        <v>13</v>
      </c>
      <c r="G7547" t="s">
        <v>2184</v>
      </c>
      <c r="I7547" t="s">
        <v>38</v>
      </c>
      <c r="J7547" t="s">
        <v>23</v>
      </c>
      <c r="K7547" s="2" t="str">
        <f>HYPERLINK("..\..\Imagery\ScannedSlabs\1987\CG87-483A.jpg")</f>
        <v>..\..\Imagery\ScannedSlabs\1987\CG87-483A.jpg</v>
      </c>
    </row>
    <row r="7548" spans="1:12" x14ac:dyDescent="0.25">
      <c r="A7548" t="s">
        <v>10785</v>
      </c>
      <c r="B7548" t="s">
        <v>10785</v>
      </c>
      <c r="C7548">
        <v>530852</v>
      </c>
      <c r="D7548">
        <v>5814593</v>
      </c>
      <c r="E7548">
        <v>21</v>
      </c>
      <c r="F7548" t="s">
        <v>13</v>
      </c>
      <c r="G7548" t="s">
        <v>486</v>
      </c>
      <c r="I7548" t="s">
        <v>38</v>
      </c>
      <c r="J7548" t="s">
        <v>20</v>
      </c>
      <c r="K7548" s="2" t="str">
        <f>HYPERLINK("..\..\Imagery\ScannedSlabs\1987\CG87-269.jpg")</f>
        <v>..\..\Imagery\ScannedSlabs\1987\CG87-269.jpg</v>
      </c>
    </row>
    <row r="7549" spans="1:12" x14ac:dyDescent="0.25">
      <c r="A7549" t="s">
        <v>10786</v>
      </c>
      <c r="B7549" t="s">
        <v>10786</v>
      </c>
      <c r="C7549">
        <v>530530</v>
      </c>
      <c r="D7549">
        <v>5813036</v>
      </c>
      <c r="E7549">
        <v>21</v>
      </c>
      <c r="F7549" t="s">
        <v>13</v>
      </c>
      <c r="G7549" t="s">
        <v>486</v>
      </c>
      <c r="I7549" t="s">
        <v>35</v>
      </c>
      <c r="J7549" t="s">
        <v>23</v>
      </c>
      <c r="K7549" s="2" t="str">
        <f>HYPERLINK("..\..\Imagery\ScannedSlabs\1987\CG87-270.jpg")</f>
        <v>..\..\Imagery\ScannedSlabs\1987\CG87-270.jpg</v>
      </c>
    </row>
    <row r="7550" spans="1:12" x14ac:dyDescent="0.25">
      <c r="A7550" t="s">
        <v>10787</v>
      </c>
      <c r="B7550" t="s">
        <v>10787</v>
      </c>
      <c r="C7550">
        <v>528011</v>
      </c>
      <c r="D7550">
        <v>5812355</v>
      </c>
      <c r="E7550">
        <v>21</v>
      </c>
      <c r="F7550" t="s">
        <v>13</v>
      </c>
      <c r="G7550" t="s">
        <v>486</v>
      </c>
      <c r="I7550" t="s">
        <v>38</v>
      </c>
      <c r="J7550" t="s">
        <v>23</v>
      </c>
      <c r="K7550" s="2" t="str">
        <f>HYPERLINK("..\..\Imagery\ScannedSlabs\1987\CG87-271.jpg")</f>
        <v>..\..\Imagery\ScannedSlabs\1987\CG87-271.jpg</v>
      </c>
    </row>
    <row r="7551" spans="1:12" x14ac:dyDescent="0.25">
      <c r="A7551" t="s">
        <v>10788</v>
      </c>
      <c r="B7551" t="s">
        <v>10788</v>
      </c>
      <c r="C7551">
        <v>565347</v>
      </c>
      <c r="D7551">
        <v>5808203</v>
      </c>
      <c r="E7551">
        <v>21</v>
      </c>
      <c r="F7551" t="s">
        <v>13</v>
      </c>
      <c r="G7551" t="s">
        <v>2049</v>
      </c>
      <c r="I7551" t="s">
        <v>38</v>
      </c>
      <c r="J7551" t="s">
        <v>16</v>
      </c>
      <c r="K7551" s="2" t="str">
        <f>HYPERLINK("..\..\Imagery\ScannedSlabs\2003\CG03-251.jpg")</f>
        <v>..\..\Imagery\ScannedSlabs\2003\CG03-251.jpg</v>
      </c>
    </row>
    <row r="7552" spans="1:12" x14ac:dyDescent="0.25">
      <c r="A7552" t="s">
        <v>10789</v>
      </c>
      <c r="B7552" t="s">
        <v>10790</v>
      </c>
      <c r="C7552">
        <v>565653</v>
      </c>
      <c r="D7552">
        <v>5808119</v>
      </c>
      <c r="E7552">
        <v>21</v>
      </c>
      <c r="F7552" t="s">
        <v>13</v>
      </c>
      <c r="G7552" t="s">
        <v>2047</v>
      </c>
      <c r="I7552" t="s">
        <v>38</v>
      </c>
      <c r="J7552" t="s">
        <v>16</v>
      </c>
      <c r="K7552" s="2" t="str">
        <f>HYPERLINK("..\..\Imagery\ScannedSlabs\2003\CG03-252A.jpg")</f>
        <v>..\..\Imagery\ScannedSlabs\2003\CG03-252A.jpg</v>
      </c>
    </row>
    <row r="7553" spans="1:12" x14ac:dyDescent="0.25">
      <c r="A7553" t="s">
        <v>10789</v>
      </c>
      <c r="B7553" t="s">
        <v>10791</v>
      </c>
      <c r="C7553">
        <v>565653</v>
      </c>
      <c r="D7553">
        <v>5808119</v>
      </c>
      <c r="E7553">
        <v>21</v>
      </c>
      <c r="F7553" t="s">
        <v>13</v>
      </c>
      <c r="I7553" t="s">
        <v>38</v>
      </c>
      <c r="J7553" t="s">
        <v>137</v>
      </c>
      <c r="L7553" t="s">
        <v>6372</v>
      </c>
    </row>
    <row r="7554" spans="1:12" x14ac:dyDescent="0.25">
      <c r="A7554" t="s">
        <v>6563</v>
      </c>
      <c r="B7554" t="s">
        <v>10792</v>
      </c>
      <c r="C7554">
        <v>461000</v>
      </c>
      <c r="D7554">
        <v>5903750</v>
      </c>
      <c r="E7554">
        <v>21</v>
      </c>
      <c r="F7554" t="s">
        <v>13</v>
      </c>
      <c r="I7554" t="s">
        <v>38</v>
      </c>
      <c r="J7554" t="s">
        <v>137</v>
      </c>
      <c r="L7554" t="s">
        <v>10793</v>
      </c>
    </row>
    <row r="7555" spans="1:12" x14ac:dyDescent="0.25">
      <c r="A7555" t="s">
        <v>10794</v>
      </c>
      <c r="B7555" t="s">
        <v>10794</v>
      </c>
      <c r="C7555">
        <v>499247</v>
      </c>
      <c r="D7555">
        <v>5742628</v>
      </c>
      <c r="E7555">
        <v>21</v>
      </c>
      <c r="F7555" t="s">
        <v>13</v>
      </c>
      <c r="G7555" t="s">
        <v>124</v>
      </c>
      <c r="H7555" t="s">
        <v>8777</v>
      </c>
      <c r="I7555" t="s">
        <v>38</v>
      </c>
      <c r="J7555" t="s">
        <v>16</v>
      </c>
      <c r="K7555" s="2" t="str">
        <f>HYPERLINK("..\..\Imagery\ScannedSlabs\1993\DL93-176.jpg")</f>
        <v>..\..\Imagery\ScannedSlabs\1993\DL93-176.jpg</v>
      </c>
    </row>
    <row r="7556" spans="1:12" x14ac:dyDescent="0.25">
      <c r="A7556" t="s">
        <v>10795</v>
      </c>
      <c r="B7556" t="s">
        <v>10795</v>
      </c>
      <c r="C7556">
        <v>501094</v>
      </c>
      <c r="D7556">
        <v>5743191</v>
      </c>
      <c r="E7556">
        <v>21</v>
      </c>
      <c r="F7556" t="s">
        <v>13</v>
      </c>
      <c r="G7556" t="s">
        <v>51</v>
      </c>
      <c r="H7556" t="s">
        <v>8777</v>
      </c>
      <c r="I7556" t="s">
        <v>38</v>
      </c>
      <c r="J7556" t="s">
        <v>16</v>
      </c>
      <c r="K7556" s="2" t="str">
        <f>HYPERLINK("..\..\Imagery\ScannedSlabs\1993\DL93-178.jpg")</f>
        <v>..\..\Imagery\ScannedSlabs\1993\DL93-178.jpg</v>
      </c>
    </row>
    <row r="7557" spans="1:12" x14ac:dyDescent="0.25">
      <c r="A7557" t="s">
        <v>8707</v>
      </c>
      <c r="B7557" t="s">
        <v>10796</v>
      </c>
      <c r="C7557">
        <v>556210</v>
      </c>
      <c r="D7557">
        <v>5825772</v>
      </c>
      <c r="E7557">
        <v>21</v>
      </c>
      <c r="F7557" t="s">
        <v>13</v>
      </c>
      <c r="G7557" t="s">
        <v>51</v>
      </c>
      <c r="I7557" t="s">
        <v>38</v>
      </c>
      <c r="J7557" t="s">
        <v>16</v>
      </c>
      <c r="K7557" s="2" t="str">
        <f>HYPERLINK("..\..\Imagery\ScannedSlabs\1986\SN86-004B.jpg")</f>
        <v>..\..\Imagery\ScannedSlabs\1986\SN86-004B.jpg</v>
      </c>
    </row>
    <row r="7558" spans="1:12" x14ac:dyDescent="0.25">
      <c r="A7558" t="s">
        <v>10797</v>
      </c>
      <c r="B7558" t="s">
        <v>10797</v>
      </c>
      <c r="C7558">
        <v>555967</v>
      </c>
      <c r="D7558">
        <v>5825599</v>
      </c>
      <c r="E7558">
        <v>21</v>
      </c>
      <c r="F7558" t="s">
        <v>13</v>
      </c>
      <c r="G7558" t="s">
        <v>776</v>
      </c>
      <c r="I7558" t="s">
        <v>35</v>
      </c>
      <c r="J7558" t="s">
        <v>16</v>
      </c>
      <c r="K7558" s="2" t="str">
        <f>HYPERLINK("..\..\Imagery\ScannedSlabs\1986\SN86-005.jpg")</f>
        <v>..\..\Imagery\ScannedSlabs\1986\SN86-005.jpg</v>
      </c>
    </row>
    <row r="7559" spans="1:12" x14ac:dyDescent="0.25">
      <c r="A7559" t="s">
        <v>10798</v>
      </c>
      <c r="B7559" t="s">
        <v>10798</v>
      </c>
      <c r="C7559">
        <v>515104</v>
      </c>
      <c r="D7559">
        <v>5824913</v>
      </c>
      <c r="E7559">
        <v>21</v>
      </c>
      <c r="F7559" t="s">
        <v>13</v>
      </c>
      <c r="G7559" t="s">
        <v>10799</v>
      </c>
      <c r="H7559" t="s">
        <v>10345</v>
      </c>
      <c r="I7559" t="s">
        <v>38</v>
      </c>
      <c r="J7559" t="s">
        <v>16</v>
      </c>
      <c r="K7559" s="2" t="str">
        <f>HYPERLINK("..\..\Imagery\ScannedSlabs\1986\CG86-620.jpg")</f>
        <v>..\..\Imagery\ScannedSlabs\1986\CG86-620.jpg</v>
      </c>
    </row>
    <row r="7560" spans="1:12" x14ac:dyDescent="0.25">
      <c r="A7560" t="s">
        <v>10800</v>
      </c>
      <c r="B7560" t="s">
        <v>10800</v>
      </c>
      <c r="C7560">
        <v>514518</v>
      </c>
      <c r="D7560">
        <v>5822840</v>
      </c>
      <c r="E7560">
        <v>21</v>
      </c>
      <c r="F7560" t="s">
        <v>13</v>
      </c>
      <c r="G7560" t="s">
        <v>10799</v>
      </c>
      <c r="H7560" t="s">
        <v>10345</v>
      </c>
      <c r="I7560" t="s">
        <v>38</v>
      </c>
      <c r="J7560" t="s">
        <v>16</v>
      </c>
      <c r="K7560" s="2" t="str">
        <f>HYPERLINK("..\..\Imagery\ScannedSlabs\1986\CG86-621.jpg")</f>
        <v>..\..\Imagery\ScannedSlabs\1986\CG86-621.jpg</v>
      </c>
    </row>
    <row r="7561" spans="1:12" x14ac:dyDescent="0.25">
      <c r="A7561" t="s">
        <v>10801</v>
      </c>
      <c r="B7561" t="s">
        <v>10801</v>
      </c>
      <c r="C7561">
        <v>480298</v>
      </c>
      <c r="D7561">
        <v>5826331</v>
      </c>
      <c r="E7561">
        <v>21</v>
      </c>
      <c r="F7561" t="s">
        <v>13</v>
      </c>
      <c r="G7561" t="s">
        <v>44</v>
      </c>
      <c r="I7561" t="s">
        <v>38</v>
      </c>
      <c r="J7561" t="s">
        <v>20</v>
      </c>
      <c r="K7561" s="2" t="str">
        <f>HYPERLINK("..\..\Imagery\ScannedSlabs\1991\VN91-156.jpg")</f>
        <v>..\..\Imagery\ScannedSlabs\1991\VN91-156.jpg</v>
      </c>
    </row>
    <row r="7562" spans="1:12" x14ac:dyDescent="0.25">
      <c r="A7562" t="s">
        <v>10802</v>
      </c>
      <c r="B7562" t="s">
        <v>10802</v>
      </c>
      <c r="C7562">
        <v>523346</v>
      </c>
      <c r="D7562">
        <v>5775433</v>
      </c>
      <c r="E7562">
        <v>21</v>
      </c>
      <c r="F7562" t="s">
        <v>13</v>
      </c>
      <c r="G7562" t="s">
        <v>51</v>
      </c>
      <c r="H7562" t="s">
        <v>469</v>
      </c>
      <c r="I7562" t="s">
        <v>38</v>
      </c>
      <c r="J7562" t="s">
        <v>23</v>
      </c>
      <c r="K7562" s="2" t="str">
        <f>HYPERLINK("..\..\Imagery\ScannedSlabs\1987\VN87-174.jpg")</f>
        <v>..\..\Imagery\ScannedSlabs\1987\VN87-174.jpg</v>
      </c>
    </row>
    <row r="7563" spans="1:12" x14ac:dyDescent="0.25">
      <c r="A7563" t="s">
        <v>10803</v>
      </c>
      <c r="B7563" t="s">
        <v>10803</v>
      </c>
      <c r="C7563">
        <v>539795</v>
      </c>
      <c r="D7563">
        <v>5816098</v>
      </c>
      <c r="E7563">
        <v>21</v>
      </c>
      <c r="F7563" t="s">
        <v>13</v>
      </c>
      <c r="G7563" t="s">
        <v>73</v>
      </c>
      <c r="I7563" t="s">
        <v>35</v>
      </c>
      <c r="J7563" t="s">
        <v>23</v>
      </c>
      <c r="K7563" s="2" t="str">
        <f>HYPERLINK("..\..\Imagery\ScannedSlabs\1987\JS87-031.jpg")</f>
        <v>..\..\Imagery\ScannedSlabs\1987\JS87-031.jpg</v>
      </c>
    </row>
    <row r="7564" spans="1:12" x14ac:dyDescent="0.25">
      <c r="A7564" t="s">
        <v>10804</v>
      </c>
      <c r="B7564" t="s">
        <v>10804</v>
      </c>
      <c r="C7564">
        <v>539103</v>
      </c>
      <c r="D7564">
        <v>5815051</v>
      </c>
      <c r="E7564">
        <v>21</v>
      </c>
      <c r="F7564" t="s">
        <v>13</v>
      </c>
      <c r="G7564" t="s">
        <v>113</v>
      </c>
      <c r="I7564" t="s">
        <v>38</v>
      </c>
      <c r="J7564" t="s">
        <v>20</v>
      </c>
      <c r="K7564" s="2" t="str">
        <f>HYPERLINK("..\..\Imagery\ScannedSlabs\1987\JS87-033.jpg")</f>
        <v>..\..\Imagery\ScannedSlabs\1987\JS87-033.jpg</v>
      </c>
    </row>
    <row r="7565" spans="1:12" x14ac:dyDescent="0.25">
      <c r="A7565" t="s">
        <v>10805</v>
      </c>
      <c r="B7565" t="s">
        <v>10805</v>
      </c>
      <c r="C7565">
        <v>402728</v>
      </c>
      <c r="D7565">
        <v>5823899</v>
      </c>
      <c r="E7565">
        <v>21</v>
      </c>
      <c r="F7565" t="s">
        <v>13</v>
      </c>
      <c r="G7565" t="s">
        <v>79</v>
      </c>
      <c r="I7565" t="s">
        <v>38</v>
      </c>
      <c r="J7565" t="s">
        <v>16</v>
      </c>
      <c r="K7565" s="2" t="str">
        <f>HYPERLINK("..\..\Imagery\ScannedSlabs\1997\CG97-204.jpg")</f>
        <v>..\..\Imagery\ScannedSlabs\1997\CG97-204.jpg</v>
      </c>
    </row>
    <row r="7566" spans="1:12" x14ac:dyDescent="0.25">
      <c r="A7566" t="s">
        <v>10806</v>
      </c>
      <c r="B7566" t="s">
        <v>10806</v>
      </c>
      <c r="C7566">
        <v>403414</v>
      </c>
      <c r="D7566">
        <v>5822479</v>
      </c>
      <c r="E7566">
        <v>21</v>
      </c>
      <c r="F7566" t="s">
        <v>13</v>
      </c>
      <c r="G7566" t="s">
        <v>79</v>
      </c>
      <c r="I7566" t="s">
        <v>38</v>
      </c>
      <c r="J7566" t="s">
        <v>16</v>
      </c>
      <c r="K7566" s="2" t="str">
        <f>HYPERLINK("..\..\Imagery\ScannedSlabs\1997\CG97-205.jpg")</f>
        <v>..\..\Imagery\ScannedSlabs\1997\CG97-205.jpg</v>
      </c>
    </row>
    <row r="7567" spans="1:12" x14ac:dyDescent="0.25">
      <c r="A7567" t="s">
        <v>10807</v>
      </c>
      <c r="B7567" t="s">
        <v>10807</v>
      </c>
      <c r="C7567">
        <v>442505</v>
      </c>
      <c r="D7567">
        <v>5921622</v>
      </c>
      <c r="E7567">
        <v>21</v>
      </c>
      <c r="F7567" t="s">
        <v>13</v>
      </c>
      <c r="G7567" t="s">
        <v>105</v>
      </c>
      <c r="I7567" t="s">
        <v>35</v>
      </c>
      <c r="J7567" t="s">
        <v>23</v>
      </c>
      <c r="K7567" s="2" t="str">
        <f>HYPERLINK("..\..\Imagery\ScannedSlabs\1984\NN84-028.jpg")</f>
        <v>..\..\Imagery\ScannedSlabs\1984\NN84-028.jpg</v>
      </c>
    </row>
    <row r="7568" spans="1:12" x14ac:dyDescent="0.25">
      <c r="A7568" t="s">
        <v>10808</v>
      </c>
      <c r="B7568" t="s">
        <v>10808</v>
      </c>
      <c r="C7568">
        <v>411525</v>
      </c>
      <c r="D7568">
        <v>5824806</v>
      </c>
      <c r="E7568">
        <v>21</v>
      </c>
      <c r="F7568" t="s">
        <v>13</v>
      </c>
      <c r="G7568" t="s">
        <v>129</v>
      </c>
      <c r="I7568" t="s">
        <v>35</v>
      </c>
      <c r="J7568" t="s">
        <v>16</v>
      </c>
      <c r="K7568" s="2" t="str">
        <f>HYPERLINK("..\..\Imagery\ScannedSlabs\1997\CG97-206.jpg")</f>
        <v>..\..\Imagery\ScannedSlabs\1997\CG97-206.jpg</v>
      </c>
    </row>
    <row r="7569" spans="1:11" x14ac:dyDescent="0.25">
      <c r="A7569" t="s">
        <v>10809</v>
      </c>
      <c r="B7569" t="s">
        <v>10809</v>
      </c>
      <c r="C7569">
        <v>406885</v>
      </c>
      <c r="D7569">
        <v>5825627</v>
      </c>
      <c r="E7569">
        <v>21</v>
      </c>
      <c r="F7569" t="s">
        <v>13</v>
      </c>
      <c r="G7569" t="s">
        <v>79</v>
      </c>
      <c r="I7569" t="s">
        <v>38</v>
      </c>
      <c r="J7569" t="s">
        <v>16</v>
      </c>
      <c r="K7569" s="2" t="str">
        <f>HYPERLINK("..\..\Imagery\ScannedSlabs\1997\CG97-207.jpg")</f>
        <v>..\..\Imagery\ScannedSlabs\1997\CG97-207.jpg</v>
      </c>
    </row>
    <row r="7570" spans="1:11" x14ac:dyDescent="0.25">
      <c r="A7570" t="s">
        <v>10810</v>
      </c>
      <c r="B7570" t="s">
        <v>10810</v>
      </c>
      <c r="C7570">
        <v>405316</v>
      </c>
      <c r="D7570">
        <v>5826670</v>
      </c>
      <c r="E7570">
        <v>21</v>
      </c>
      <c r="F7570" t="s">
        <v>13</v>
      </c>
      <c r="G7570" t="s">
        <v>10811</v>
      </c>
      <c r="I7570" t="s">
        <v>38</v>
      </c>
      <c r="J7570" t="s">
        <v>16</v>
      </c>
      <c r="K7570" s="2" t="str">
        <f>HYPERLINK("..\..\Imagery\ScannedSlabs\1997\CG97-208.jpg")</f>
        <v>..\..\Imagery\ScannedSlabs\1997\CG97-208.jpg</v>
      </c>
    </row>
    <row r="7571" spans="1:11" x14ac:dyDescent="0.25">
      <c r="A7571" t="s">
        <v>10812</v>
      </c>
      <c r="B7571" t="s">
        <v>10812</v>
      </c>
      <c r="C7571">
        <v>401924</v>
      </c>
      <c r="D7571">
        <v>5825703</v>
      </c>
      <c r="E7571">
        <v>21</v>
      </c>
      <c r="F7571" t="s">
        <v>13</v>
      </c>
      <c r="G7571" t="s">
        <v>51</v>
      </c>
      <c r="I7571" t="s">
        <v>38</v>
      </c>
      <c r="J7571" t="s">
        <v>16</v>
      </c>
      <c r="K7571" s="2" t="str">
        <f>HYPERLINK("..\..\Imagery\ScannedSlabs\1997\CG97-209.jpg")</f>
        <v>..\..\Imagery\ScannedSlabs\1997\CG97-209.jpg</v>
      </c>
    </row>
    <row r="7572" spans="1:11" x14ac:dyDescent="0.25">
      <c r="A7572" t="s">
        <v>10813</v>
      </c>
      <c r="B7572" t="s">
        <v>10813</v>
      </c>
      <c r="C7572">
        <v>400283</v>
      </c>
      <c r="D7572">
        <v>5825754</v>
      </c>
      <c r="E7572">
        <v>21</v>
      </c>
      <c r="F7572" t="s">
        <v>13</v>
      </c>
      <c r="G7572" t="s">
        <v>51</v>
      </c>
      <c r="I7572" t="s">
        <v>38</v>
      </c>
      <c r="J7572" t="s">
        <v>16</v>
      </c>
      <c r="K7572" s="2" t="str">
        <f>HYPERLINK("..\..\Imagery\ScannedSlabs\1997\CG97-210.jpg")</f>
        <v>..\..\Imagery\ScannedSlabs\1997\CG97-210.jpg</v>
      </c>
    </row>
    <row r="7573" spans="1:11" x14ac:dyDescent="0.25">
      <c r="A7573" t="s">
        <v>10814</v>
      </c>
      <c r="B7573" t="s">
        <v>10815</v>
      </c>
      <c r="C7573">
        <v>396400</v>
      </c>
      <c r="D7573">
        <v>5834053</v>
      </c>
      <c r="E7573">
        <v>21</v>
      </c>
      <c r="F7573" t="s">
        <v>13</v>
      </c>
      <c r="G7573" t="s">
        <v>320</v>
      </c>
      <c r="I7573" t="s">
        <v>38</v>
      </c>
      <c r="J7573" t="s">
        <v>16</v>
      </c>
      <c r="K7573" s="2" t="str">
        <f>HYPERLINK("..\..\Imagery\ScannedSlabs\1997\CG97-211A.jpg")</f>
        <v>..\..\Imagery\ScannedSlabs\1997\CG97-211A.jpg</v>
      </c>
    </row>
    <row r="7574" spans="1:11" x14ac:dyDescent="0.25">
      <c r="A7574" t="s">
        <v>10814</v>
      </c>
      <c r="B7574" t="s">
        <v>10816</v>
      </c>
      <c r="C7574">
        <v>396400</v>
      </c>
      <c r="D7574">
        <v>5834053</v>
      </c>
      <c r="E7574">
        <v>21</v>
      </c>
      <c r="F7574" t="s">
        <v>13</v>
      </c>
      <c r="G7574" t="s">
        <v>10817</v>
      </c>
      <c r="I7574" t="s">
        <v>38</v>
      </c>
      <c r="J7574" t="s">
        <v>16</v>
      </c>
      <c r="K7574" s="2" t="str">
        <f>HYPERLINK("..\..\Imagery\ScannedSlabs\1997\CG97-211B.jpg")</f>
        <v>..\..\Imagery\ScannedSlabs\1997\CG97-211B.jpg</v>
      </c>
    </row>
    <row r="7575" spans="1:11" x14ac:dyDescent="0.25">
      <c r="A7575" t="s">
        <v>10818</v>
      </c>
      <c r="B7575" t="s">
        <v>10818</v>
      </c>
      <c r="C7575">
        <v>394483</v>
      </c>
      <c r="D7575">
        <v>5834135</v>
      </c>
      <c r="E7575">
        <v>21</v>
      </c>
      <c r="F7575" t="s">
        <v>13</v>
      </c>
      <c r="G7575" t="s">
        <v>51</v>
      </c>
      <c r="I7575" t="s">
        <v>35</v>
      </c>
      <c r="J7575" t="s">
        <v>16</v>
      </c>
      <c r="K7575" s="2" t="str">
        <f>HYPERLINK("..\..\Imagery\ScannedSlabs\1997\CG97-212.jpg")</f>
        <v>..\..\Imagery\ScannedSlabs\1997\CG97-212.jpg</v>
      </c>
    </row>
    <row r="7576" spans="1:11" x14ac:dyDescent="0.25">
      <c r="A7576" t="s">
        <v>10819</v>
      </c>
      <c r="B7576" t="s">
        <v>10819</v>
      </c>
      <c r="C7576">
        <v>393473</v>
      </c>
      <c r="D7576">
        <v>5834223</v>
      </c>
      <c r="E7576">
        <v>21</v>
      </c>
      <c r="F7576" t="s">
        <v>13</v>
      </c>
      <c r="G7576" t="s">
        <v>79</v>
      </c>
      <c r="I7576" t="s">
        <v>38</v>
      </c>
      <c r="J7576" t="s">
        <v>16</v>
      </c>
      <c r="K7576" s="2" t="str">
        <f>HYPERLINK("..\..\Imagery\ScannedSlabs\1997\CG97-213.jpg")</f>
        <v>..\..\Imagery\ScannedSlabs\1997\CG97-213.jpg</v>
      </c>
    </row>
    <row r="7577" spans="1:11" x14ac:dyDescent="0.25">
      <c r="A7577" t="s">
        <v>10820</v>
      </c>
      <c r="B7577" t="s">
        <v>10820</v>
      </c>
      <c r="C7577">
        <v>389663</v>
      </c>
      <c r="D7577">
        <v>5814818</v>
      </c>
      <c r="E7577">
        <v>21</v>
      </c>
      <c r="F7577" t="s">
        <v>13</v>
      </c>
      <c r="G7577" t="s">
        <v>51</v>
      </c>
      <c r="I7577" t="s">
        <v>38</v>
      </c>
      <c r="J7577" t="s">
        <v>16</v>
      </c>
      <c r="K7577" s="2" t="str">
        <f>HYPERLINK("..\..\Imagery\ScannedSlabs\1999\CG99-174.jpg")</f>
        <v>..\..\Imagery\ScannedSlabs\1999\CG99-174.jpg</v>
      </c>
    </row>
    <row r="7578" spans="1:11" x14ac:dyDescent="0.25">
      <c r="A7578" t="s">
        <v>10821</v>
      </c>
      <c r="B7578" t="s">
        <v>10821</v>
      </c>
      <c r="C7578">
        <v>337858</v>
      </c>
      <c r="D7578">
        <v>5809930</v>
      </c>
      <c r="E7578">
        <v>21</v>
      </c>
      <c r="F7578" t="s">
        <v>13</v>
      </c>
      <c r="G7578" t="s">
        <v>49</v>
      </c>
      <c r="I7578" t="s">
        <v>35</v>
      </c>
      <c r="J7578" t="s">
        <v>16</v>
      </c>
      <c r="K7578" s="2" t="str">
        <f>HYPERLINK("..\..\Imagery\ScannedSlabs\2000\CG00-323.jpg")</f>
        <v>..\..\Imagery\ScannedSlabs\2000\CG00-323.jpg</v>
      </c>
    </row>
    <row r="7579" spans="1:11" x14ac:dyDescent="0.25">
      <c r="A7579" t="s">
        <v>10822</v>
      </c>
      <c r="B7579" t="s">
        <v>10822</v>
      </c>
      <c r="C7579">
        <v>338700</v>
      </c>
      <c r="D7579">
        <v>5813900</v>
      </c>
      <c r="E7579">
        <v>21</v>
      </c>
      <c r="F7579" t="s">
        <v>13</v>
      </c>
      <c r="G7579" t="s">
        <v>436</v>
      </c>
      <c r="I7579" t="s">
        <v>38</v>
      </c>
      <c r="J7579" t="s">
        <v>16</v>
      </c>
      <c r="K7579" s="2" t="str">
        <f>HYPERLINK("..\..\Imagery\ScannedSlabs\2000\CG00-324.jpg")</f>
        <v>..\..\Imagery\ScannedSlabs\2000\CG00-324.jpg</v>
      </c>
    </row>
    <row r="7580" spans="1:11" x14ac:dyDescent="0.25">
      <c r="A7580" t="s">
        <v>10823</v>
      </c>
      <c r="B7580" t="s">
        <v>10823</v>
      </c>
      <c r="C7580">
        <v>381745</v>
      </c>
      <c r="D7580">
        <v>5913482</v>
      </c>
      <c r="E7580">
        <v>21</v>
      </c>
      <c r="F7580" t="s">
        <v>13</v>
      </c>
      <c r="G7580" t="s">
        <v>448</v>
      </c>
      <c r="I7580" t="s">
        <v>38</v>
      </c>
      <c r="J7580" t="s">
        <v>16</v>
      </c>
      <c r="K7580" s="2" t="str">
        <f>HYPERLINK("..\..\Imagery\ScannedSlabs\1995\BC95-003.jpg")</f>
        <v>..\..\Imagery\ScannedSlabs\1995\BC95-003.jpg</v>
      </c>
    </row>
    <row r="7581" spans="1:11" x14ac:dyDescent="0.25">
      <c r="A7581" t="s">
        <v>10824</v>
      </c>
      <c r="B7581" t="s">
        <v>10824</v>
      </c>
      <c r="C7581">
        <v>366829</v>
      </c>
      <c r="D7581">
        <v>5903231</v>
      </c>
      <c r="E7581">
        <v>21</v>
      </c>
      <c r="F7581" t="s">
        <v>13</v>
      </c>
      <c r="G7581" t="s">
        <v>448</v>
      </c>
      <c r="I7581" t="s">
        <v>38</v>
      </c>
      <c r="J7581" t="s">
        <v>23</v>
      </c>
      <c r="K7581" s="2" t="str">
        <f>HYPERLINK("..\..\Imagery\ScannedSlabs\1995\BC95-008.jpg")</f>
        <v>..\..\Imagery\ScannedSlabs\1995\BC95-008.jpg</v>
      </c>
    </row>
    <row r="7582" spans="1:11" x14ac:dyDescent="0.25">
      <c r="A7582" t="s">
        <v>10825</v>
      </c>
      <c r="B7582" t="s">
        <v>10825</v>
      </c>
      <c r="C7582">
        <v>489783</v>
      </c>
      <c r="D7582">
        <v>5806748</v>
      </c>
      <c r="E7582">
        <v>21</v>
      </c>
      <c r="F7582" t="s">
        <v>13</v>
      </c>
      <c r="G7582" t="s">
        <v>3088</v>
      </c>
      <c r="H7582" t="s">
        <v>830</v>
      </c>
      <c r="I7582" t="s">
        <v>35</v>
      </c>
      <c r="J7582" t="s">
        <v>23</v>
      </c>
      <c r="K7582" s="2" t="str">
        <f>HYPERLINK("..\..\Imagery\ScannedSlabs\1992\JA92-036.jpg")</f>
        <v>..\..\Imagery\ScannedSlabs\1992\JA92-036.jpg</v>
      </c>
    </row>
    <row r="7583" spans="1:11" x14ac:dyDescent="0.25">
      <c r="A7583" t="s">
        <v>10826</v>
      </c>
      <c r="B7583" t="s">
        <v>10826</v>
      </c>
      <c r="C7583">
        <v>489733</v>
      </c>
      <c r="D7583">
        <v>5806473</v>
      </c>
      <c r="E7583">
        <v>21</v>
      </c>
      <c r="F7583" t="s">
        <v>13</v>
      </c>
      <c r="G7583" t="s">
        <v>3088</v>
      </c>
      <c r="H7583" t="s">
        <v>830</v>
      </c>
      <c r="I7583" t="s">
        <v>38</v>
      </c>
      <c r="J7583" t="s">
        <v>16</v>
      </c>
      <c r="K7583" s="2" t="str">
        <f>HYPERLINK("..\..\Imagery\ScannedSlabs\1992\JA92-037.jpg")</f>
        <v>..\..\Imagery\ScannedSlabs\1992\JA92-037.jpg</v>
      </c>
    </row>
    <row r="7584" spans="1:11" x14ac:dyDescent="0.25">
      <c r="A7584" t="s">
        <v>10827</v>
      </c>
      <c r="B7584" t="s">
        <v>10827</v>
      </c>
      <c r="C7584">
        <v>528400</v>
      </c>
      <c r="D7584">
        <v>5796230</v>
      </c>
      <c r="E7584">
        <v>21</v>
      </c>
      <c r="F7584" t="s">
        <v>13</v>
      </c>
      <c r="G7584" t="s">
        <v>51</v>
      </c>
      <c r="I7584" t="s">
        <v>38</v>
      </c>
      <c r="J7584" t="s">
        <v>23</v>
      </c>
      <c r="K7584" s="2" t="str">
        <f>HYPERLINK("..\..\Imagery\ScannedSlabs\1987\VN87-101.jpg")</f>
        <v>..\..\Imagery\ScannedSlabs\1987\VN87-101.jpg</v>
      </c>
    </row>
    <row r="7585" spans="1:11" x14ac:dyDescent="0.25">
      <c r="A7585" t="s">
        <v>10828</v>
      </c>
      <c r="B7585" t="s">
        <v>10829</v>
      </c>
      <c r="C7585">
        <v>548985</v>
      </c>
      <c r="D7585">
        <v>5863220</v>
      </c>
      <c r="E7585">
        <v>21</v>
      </c>
      <c r="F7585" t="s">
        <v>13</v>
      </c>
      <c r="G7585" t="s">
        <v>129</v>
      </c>
      <c r="I7585" t="s">
        <v>35</v>
      </c>
      <c r="J7585" t="s">
        <v>20</v>
      </c>
      <c r="K7585" s="2" t="str">
        <f>HYPERLINK("..\..\Imagery\ScannedSlabs\1986\SN86-103B.jpg")</f>
        <v>..\..\Imagery\ScannedSlabs\1986\SN86-103B.jpg</v>
      </c>
    </row>
    <row r="7586" spans="1:11" x14ac:dyDescent="0.25">
      <c r="A7586" t="s">
        <v>10830</v>
      </c>
      <c r="B7586" t="s">
        <v>10831</v>
      </c>
      <c r="C7586">
        <v>549783</v>
      </c>
      <c r="D7586">
        <v>5863796</v>
      </c>
      <c r="E7586">
        <v>21</v>
      </c>
      <c r="F7586" t="s">
        <v>13</v>
      </c>
      <c r="G7586" t="s">
        <v>1611</v>
      </c>
      <c r="I7586" t="s">
        <v>35</v>
      </c>
      <c r="J7586" t="s">
        <v>20</v>
      </c>
      <c r="K7586" s="2" t="str">
        <f>HYPERLINK("..\..\Imagery\ScannedSlabs\1986\SN86-104A.jpg")</f>
        <v>..\..\Imagery\ScannedSlabs\1986\SN86-104A.jpg</v>
      </c>
    </row>
    <row r="7587" spans="1:11" x14ac:dyDescent="0.25">
      <c r="A7587" t="s">
        <v>10830</v>
      </c>
      <c r="B7587" t="s">
        <v>10832</v>
      </c>
      <c r="C7587">
        <v>549783</v>
      </c>
      <c r="D7587">
        <v>5863796</v>
      </c>
      <c r="E7587">
        <v>21</v>
      </c>
      <c r="F7587" t="s">
        <v>13</v>
      </c>
      <c r="G7587" t="s">
        <v>1365</v>
      </c>
      <c r="I7587" t="s">
        <v>35</v>
      </c>
      <c r="J7587" t="s">
        <v>23</v>
      </c>
      <c r="K7587" s="2" t="str">
        <f>HYPERLINK("..\..\Imagery\ScannedSlabs\1986\SN86-104B.jpg")</f>
        <v>..\..\Imagery\ScannedSlabs\1986\SN86-104B.jpg</v>
      </c>
    </row>
    <row r="7588" spans="1:11" x14ac:dyDescent="0.25">
      <c r="A7588" t="s">
        <v>10830</v>
      </c>
      <c r="B7588" t="s">
        <v>10833</v>
      </c>
      <c r="C7588">
        <v>549783</v>
      </c>
      <c r="D7588">
        <v>5863796</v>
      </c>
      <c r="E7588">
        <v>21</v>
      </c>
      <c r="F7588" t="s">
        <v>13</v>
      </c>
      <c r="G7588" t="s">
        <v>264</v>
      </c>
      <c r="I7588" t="s">
        <v>35</v>
      </c>
      <c r="J7588" t="s">
        <v>16</v>
      </c>
      <c r="K7588" s="2" t="str">
        <f>HYPERLINK("..\..\Imagery\ScannedSlabs\1986\SN86-104C.jpg")</f>
        <v>..\..\Imagery\ScannedSlabs\1986\SN86-104C.jpg</v>
      </c>
    </row>
    <row r="7589" spans="1:11" x14ac:dyDescent="0.25">
      <c r="A7589" t="s">
        <v>10834</v>
      </c>
      <c r="B7589" t="s">
        <v>10834</v>
      </c>
      <c r="C7589">
        <v>393112</v>
      </c>
      <c r="D7589">
        <v>6014346</v>
      </c>
      <c r="E7589">
        <v>21</v>
      </c>
      <c r="F7589" t="s">
        <v>13</v>
      </c>
      <c r="G7589" t="s">
        <v>10835</v>
      </c>
      <c r="I7589" t="s">
        <v>15</v>
      </c>
      <c r="J7589" t="s">
        <v>16</v>
      </c>
      <c r="K7589" s="2" t="str">
        <f>HYPERLINK("..\..\Imagery\ScannedSlabs\1980\CG80-583.jpg")</f>
        <v>..\..\Imagery\ScannedSlabs\1980\CG80-583.jpg</v>
      </c>
    </row>
    <row r="7590" spans="1:11" x14ac:dyDescent="0.25">
      <c r="A7590" t="s">
        <v>10836</v>
      </c>
      <c r="B7590" t="s">
        <v>10837</v>
      </c>
      <c r="C7590">
        <v>329055</v>
      </c>
      <c r="D7590">
        <v>6061662</v>
      </c>
      <c r="E7590">
        <v>21</v>
      </c>
      <c r="F7590" t="s">
        <v>13</v>
      </c>
      <c r="G7590" t="s">
        <v>173</v>
      </c>
      <c r="I7590" t="s">
        <v>35</v>
      </c>
      <c r="J7590" t="s">
        <v>16</v>
      </c>
      <c r="K7590" s="2" t="str">
        <f>HYPERLINK("..\..\Imagery\ScannedSlabs\1983\CG83-415B.jpg")</f>
        <v>..\..\Imagery\ScannedSlabs\1983\CG83-415B.jpg</v>
      </c>
    </row>
    <row r="7591" spans="1:11" x14ac:dyDescent="0.25">
      <c r="A7591" t="s">
        <v>10836</v>
      </c>
      <c r="B7591" t="s">
        <v>10838</v>
      </c>
      <c r="C7591">
        <v>329055</v>
      </c>
      <c r="D7591">
        <v>6061662</v>
      </c>
      <c r="E7591">
        <v>21</v>
      </c>
      <c r="F7591" t="s">
        <v>13</v>
      </c>
      <c r="G7591" t="s">
        <v>419</v>
      </c>
      <c r="I7591" t="s">
        <v>15</v>
      </c>
      <c r="J7591" t="s">
        <v>23</v>
      </c>
      <c r="K7591" s="2" t="str">
        <f>HYPERLINK("..\..\Imagery\ScannedSlabs\1983\CG83-415A.jpg")</f>
        <v>..\..\Imagery\ScannedSlabs\1983\CG83-415A.jpg</v>
      </c>
    </row>
    <row r="7592" spans="1:11" x14ac:dyDescent="0.25">
      <c r="A7592" t="s">
        <v>10839</v>
      </c>
      <c r="B7592" t="s">
        <v>10839</v>
      </c>
      <c r="C7592">
        <v>338350</v>
      </c>
      <c r="D7592">
        <v>6067610</v>
      </c>
      <c r="E7592">
        <v>21</v>
      </c>
      <c r="F7592" t="s">
        <v>13</v>
      </c>
      <c r="G7592" t="s">
        <v>173</v>
      </c>
      <c r="I7592" t="s">
        <v>15</v>
      </c>
      <c r="J7592" t="s">
        <v>16</v>
      </c>
      <c r="K7592" s="2" t="str">
        <f>HYPERLINK("..\..\Imagery\ScannedSlabs\1983\CG83-417.jpg")</f>
        <v>..\..\Imagery\ScannedSlabs\1983\CG83-417.jpg</v>
      </c>
    </row>
    <row r="7593" spans="1:11" x14ac:dyDescent="0.25">
      <c r="A7593" t="s">
        <v>10840</v>
      </c>
      <c r="B7593" t="s">
        <v>10840</v>
      </c>
      <c r="C7593">
        <v>443678</v>
      </c>
      <c r="D7593">
        <v>5803660</v>
      </c>
      <c r="E7593">
        <v>21</v>
      </c>
      <c r="F7593" t="s">
        <v>13</v>
      </c>
      <c r="G7593" t="s">
        <v>299</v>
      </c>
      <c r="H7593" t="s">
        <v>830</v>
      </c>
      <c r="I7593" t="s">
        <v>35</v>
      </c>
      <c r="J7593" t="s">
        <v>16</v>
      </c>
      <c r="K7593" s="2" t="str">
        <f>HYPERLINK("..\..\Imagery\ScannedSlabs\1992\JA92-061.jpg")</f>
        <v>..\..\Imagery\ScannedSlabs\1992\JA92-061.jpg</v>
      </c>
    </row>
    <row r="7594" spans="1:11" x14ac:dyDescent="0.25">
      <c r="A7594" t="s">
        <v>10841</v>
      </c>
      <c r="B7594" t="s">
        <v>10841</v>
      </c>
      <c r="C7594">
        <v>504520</v>
      </c>
      <c r="D7594">
        <v>5704123</v>
      </c>
      <c r="E7594">
        <v>21</v>
      </c>
      <c r="F7594" t="s">
        <v>13</v>
      </c>
      <c r="G7594" t="s">
        <v>51</v>
      </c>
      <c r="I7594" t="s">
        <v>38</v>
      </c>
      <c r="J7594" t="s">
        <v>16</v>
      </c>
      <c r="K7594" s="2" t="str">
        <f>HYPERLINK("..\..\Imagery\ScannedSlabs\1993\CG93-282.jpg")</f>
        <v>..\..\Imagery\ScannedSlabs\1993\CG93-282.jpg</v>
      </c>
    </row>
    <row r="7595" spans="1:11" x14ac:dyDescent="0.25">
      <c r="A7595" t="s">
        <v>10842</v>
      </c>
      <c r="B7595" t="s">
        <v>10842</v>
      </c>
      <c r="C7595">
        <v>504678</v>
      </c>
      <c r="D7595">
        <v>5703481</v>
      </c>
      <c r="E7595">
        <v>21</v>
      </c>
      <c r="F7595" t="s">
        <v>13</v>
      </c>
      <c r="G7595" t="s">
        <v>51</v>
      </c>
      <c r="I7595" t="s">
        <v>38</v>
      </c>
      <c r="J7595" t="s">
        <v>16</v>
      </c>
      <c r="K7595" s="2" t="str">
        <f>HYPERLINK("..\..\Imagery\ScannedSlabs\1993\CG93-283.jpg")</f>
        <v>..\..\Imagery\ScannedSlabs\1993\CG93-283.jpg</v>
      </c>
    </row>
    <row r="7596" spans="1:11" x14ac:dyDescent="0.25">
      <c r="A7596" t="s">
        <v>10843</v>
      </c>
      <c r="B7596" t="s">
        <v>10843</v>
      </c>
      <c r="C7596">
        <v>443507</v>
      </c>
      <c r="D7596">
        <v>5920378</v>
      </c>
      <c r="E7596">
        <v>21</v>
      </c>
      <c r="F7596" t="s">
        <v>13</v>
      </c>
      <c r="G7596" t="s">
        <v>407</v>
      </c>
      <c r="I7596" t="s">
        <v>38</v>
      </c>
      <c r="J7596" t="s">
        <v>23</v>
      </c>
      <c r="K7596" s="2" t="str">
        <f>HYPERLINK("..\..\Imagery\ScannedSlabs\1984\NN84-027.jpg")</f>
        <v>..\..\Imagery\ScannedSlabs\1984\NN84-027.jpg</v>
      </c>
    </row>
    <row r="7597" spans="1:11" x14ac:dyDescent="0.25">
      <c r="A7597" t="s">
        <v>9520</v>
      </c>
      <c r="B7597" t="s">
        <v>10844</v>
      </c>
      <c r="C7597">
        <v>504835</v>
      </c>
      <c r="D7597">
        <v>5970254</v>
      </c>
      <c r="E7597">
        <v>21</v>
      </c>
      <c r="F7597" t="s">
        <v>13</v>
      </c>
      <c r="G7597" t="s">
        <v>333</v>
      </c>
      <c r="I7597" t="s">
        <v>35</v>
      </c>
      <c r="J7597" t="s">
        <v>16</v>
      </c>
      <c r="K7597" s="2" t="str">
        <f>HYPERLINK("..\..\Imagery\ScannedSlabs\1984\CG84-172G.jpg")</f>
        <v>..\..\Imagery\ScannedSlabs\1984\CG84-172G.jpg</v>
      </c>
    </row>
    <row r="7598" spans="1:11" x14ac:dyDescent="0.25">
      <c r="A7598" t="s">
        <v>10845</v>
      </c>
      <c r="B7598" t="s">
        <v>10845</v>
      </c>
      <c r="C7598">
        <v>334881</v>
      </c>
      <c r="D7598">
        <v>5783698</v>
      </c>
      <c r="E7598">
        <v>21</v>
      </c>
      <c r="F7598" t="s">
        <v>13</v>
      </c>
      <c r="G7598" t="s">
        <v>436</v>
      </c>
      <c r="I7598" t="s">
        <v>38</v>
      </c>
      <c r="J7598" t="s">
        <v>16</v>
      </c>
      <c r="K7598" s="2" t="str">
        <f>HYPERLINK("..\..\Imagery\ScannedSlabs\2000\CG00-166.jpg")</f>
        <v>..\..\Imagery\ScannedSlabs\2000\CG00-166.jpg</v>
      </c>
    </row>
    <row r="7599" spans="1:11" x14ac:dyDescent="0.25">
      <c r="A7599" t="s">
        <v>10846</v>
      </c>
      <c r="B7599" t="s">
        <v>10846</v>
      </c>
      <c r="C7599">
        <v>335676</v>
      </c>
      <c r="D7599">
        <v>5780614</v>
      </c>
      <c r="E7599">
        <v>21</v>
      </c>
      <c r="F7599" t="s">
        <v>13</v>
      </c>
      <c r="G7599" t="s">
        <v>436</v>
      </c>
      <c r="I7599" t="s">
        <v>38</v>
      </c>
      <c r="J7599" t="s">
        <v>16</v>
      </c>
      <c r="K7599" s="2" t="str">
        <f>HYPERLINK("..\..\Imagery\ScannedSlabs\2000\CG00-167.jpg")</f>
        <v>..\..\Imagery\ScannedSlabs\2000\CG00-167.jpg</v>
      </c>
    </row>
    <row r="7600" spans="1:11" x14ac:dyDescent="0.25">
      <c r="A7600" t="s">
        <v>10847</v>
      </c>
      <c r="B7600" t="s">
        <v>10847</v>
      </c>
      <c r="C7600">
        <v>337325</v>
      </c>
      <c r="D7600">
        <v>5779250</v>
      </c>
      <c r="E7600">
        <v>21</v>
      </c>
      <c r="F7600" t="s">
        <v>13</v>
      </c>
      <c r="G7600" t="s">
        <v>1934</v>
      </c>
      <c r="I7600" t="s">
        <v>38</v>
      </c>
      <c r="J7600" t="s">
        <v>16</v>
      </c>
      <c r="K7600" s="2" t="str">
        <f>HYPERLINK("..\..\Imagery\ScannedSlabs\2000\CG00-168.jpg")</f>
        <v>..\..\Imagery\ScannedSlabs\2000\CG00-168.jpg</v>
      </c>
    </row>
    <row r="7601" spans="1:11" x14ac:dyDescent="0.25">
      <c r="A7601" t="s">
        <v>10848</v>
      </c>
      <c r="B7601" t="s">
        <v>10848</v>
      </c>
      <c r="C7601">
        <v>338753</v>
      </c>
      <c r="D7601">
        <v>5779217</v>
      </c>
      <c r="E7601">
        <v>21</v>
      </c>
      <c r="F7601" t="s">
        <v>13</v>
      </c>
      <c r="G7601" t="s">
        <v>2266</v>
      </c>
      <c r="I7601" t="s">
        <v>55</v>
      </c>
      <c r="J7601" t="s">
        <v>16</v>
      </c>
      <c r="K7601" s="2" t="str">
        <f>HYPERLINK("..\..\Imagery\ScannedSlabs\2000\CG00-169.jpg")</f>
        <v>..\..\Imagery\ScannedSlabs\2000\CG00-169.jpg</v>
      </c>
    </row>
    <row r="7602" spans="1:11" x14ac:dyDescent="0.25">
      <c r="A7602" t="s">
        <v>10849</v>
      </c>
      <c r="B7602" t="s">
        <v>10849</v>
      </c>
      <c r="C7602">
        <v>339532</v>
      </c>
      <c r="D7602">
        <v>5779364</v>
      </c>
      <c r="E7602">
        <v>21</v>
      </c>
      <c r="F7602" t="s">
        <v>13</v>
      </c>
      <c r="G7602" t="s">
        <v>1934</v>
      </c>
      <c r="I7602" t="s">
        <v>38</v>
      </c>
      <c r="J7602" t="s">
        <v>16</v>
      </c>
      <c r="K7602" s="2" t="str">
        <f>HYPERLINK("..\..\Imagery\ScannedSlabs\2000\CG00-170.jpg")</f>
        <v>..\..\Imagery\ScannedSlabs\2000\CG00-170.jpg</v>
      </c>
    </row>
    <row r="7603" spans="1:11" x14ac:dyDescent="0.25">
      <c r="A7603" t="s">
        <v>10850</v>
      </c>
      <c r="B7603" t="s">
        <v>10850</v>
      </c>
      <c r="C7603">
        <v>339950</v>
      </c>
      <c r="D7603">
        <v>5775850</v>
      </c>
      <c r="E7603">
        <v>21</v>
      </c>
      <c r="F7603" t="s">
        <v>13</v>
      </c>
      <c r="G7603" t="s">
        <v>1934</v>
      </c>
      <c r="I7603" t="s">
        <v>38</v>
      </c>
      <c r="J7603" t="s">
        <v>16</v>
      </c>
      <c r="K7603" s="2" t="str">
        <f>HYPERLINK("..\..\Imagery\ScannedSlabs\2000\CG00-171.jpg")</f>
        <v>..\..\Imagery\ScannedSlabs\2000\CG00-171.jpg</v>
      </c>
    </row>
    <row r="7604" spans="1:11" x14ac:dyDescent="0.25">
      <c r="A7604" t="s">
        <v>10851</v>
      </c>
      <c r="B7604" t="s">
        <v>10851</v>
      </c>
      <c r="C7604">
        <v>338783</v>
      </c>
      <c r="D7604">
        <v>5774506</v>
      </c>
      <c r="E7604">
        <v>21</v>
      </c>
      <c r="F7604" t="s">
        <v>13</v>
      </c>
      <c r="G7604" t="s">
        <v>436</v>
      </c>
      <c r="I7604" t="s">
        <v>38</v>
      </c>
      <c r="J7604" t="s">
        <v>16</v>
      </c>
      <c r="K7604" s="2" t="str">
        <f>HYPERLINK("..\..\Imagery\ScannedSlabs\2000\CG00-172.jpg")</f>
        <v>..\..\Imagery\ScannedSlabs\2000\CG00-172.jpg</v>
      </c>
    </row>
    <row r="7605" spans="1:11" x14ac:dyDescent="0.25">
      <c r="A7605" t="s">
        <v>10852</v>
      </c>
      <c r="B7605" t="s">
        <v>10852</v>
      </c>
      <c r="C7605">
        <v>338245</v>
      </c>
      <c r="D7605">
        <v>5773090</v>
      </c>
      <c r="E7605">
        <v>21</v>
      </c>
      <c r="F7605" t="s">
        <v>13</v>
      </c>
      <c r="G7605" t="s">
        <v>1934</v>
      </c>
      <c r="I7605" t="s">
        <v>35</v>
      </c>
      <c r="J7605" t="s">
        <v>16</v>
      </c>
      <c r="K7605" s="2" t="str">
        <f>HYPERLINK("..\..\Imagery\ScannedSlabs\2000\CG00-173.jpg")</f>
        <v>..\..\Imagery\ScannedSlabs\2000\CG00-173.jpg</v>
      </c>
    </row>
    <row r="7606" spans="1:11" x14ac:dyDescent="0.25">
      <c r="A7606" t="s">
        <v>10853</v>
      </c>
      <c r="B7606" t="s">
        <v>10853</v>
      </c>
      <c r="C7606">
        <v>524165</v>
      </c>
      <c r="D7606">
        <v>5918670</v>
      </c>
      <c r="E7606">
        <v>21</v>
      </c>
      <c r="F7606" t="s">
        <v>13</v>
      </c>
      <c r="G7606" t="s">
        <v>292</v>
      </c>
      <c r="I7606" t="s">
        <v>38</v>
      </c>
      <c r="J7606" t="s">
        <v>16</v>
      </c>
      <c r="K7606" s="2" t="str">
        <f>HYPERLINK("..\..\Imagery\ScannedSlabs\1985\VN85-070.jpg")</f>
        <v>..\..\Imagery\ScannedSlabs\1985\VN85-070.jpg</v>
      </c>
    </row>
    <row r="7607" spans="1:11" x14ac:dyDescent="0.25">
      <c r="A7607" t="s">
        <v>10854</v>
      </c>
      <c r="B7607" t="s">
        <v>10854</v>
      </c>
      <c r="C7607">
        <v>522812</v>
      </c>
      <c r="D7607">
        <v>5917123</v>
      </c>
      <c r="E7607">
        <v>21</v>
      </c>
      <c r="F7607" t="s">
        <v>13</v>
      </c>
      <c r="G7607" t="s">
        <v>44</v>
      </c>
      <c r="I7607" t="s">
        <v>38</v>
      </c>
      <c r="J7607" t="s">
        <v>16</v>
      </c>
      <c r="K7607" s="2" t="str">
        <f>HYPERLINK("..\..\Imagery\ScannedSlabs\1985\VN85-072.jpg")</f>
        <v>..\..\Imagery\ScannedSlabs\1985\VN85-072.jpg</v>
      </c>
    </row>
    <row r="7608" spans="1:11" x14ac:dyDescent="0.25">
      <c r="A7608" t="s">
        <v>10464</v>
      </c>
      <c r="B7608" t="s">
        <v>10855</v>
      </c>
      <c r="C7608">
        <v>545061</v>
      </c>
      <c r="D7608">
        <v>5754422</v>
      </c>
      <c r="E7608">
        <v>21</v>
      </c>
      <c r="F7608" t="s">
        <v>13</v>
      </c>
      <c r="G7608" t="s">
        <v>10856</v>
      </c>
      <c r="I7608" t="s">
        <v>38</v>
      </c>
      <c r="J7608" t="s">
        <v>16</v>
      </c>
      <c r="K7608" s="2" t="str">
        <f>HYPERLINK("..\..\Imagery\ScannedSlabs\2003\CG03-047B.jpg")</f>
        <v>..\..\Imagery\ScannedSlabs\2003\CG03-047B.jpg</v>
      </c>
    </row>
    <row r="7609" spans="1:11" x14ac:dyDescent="0.25">
      <c r="A7609" t="s">
        <v>10857</v>
      </c>
      <c r="B7609" t="s">
        <v>10857</v>
      </c>
      <c r="C7609">
        <v>500664</v>
      </c>
      <c r="D7609">
        <v>5768371</v>
      </c>
      <c r="E7609">
        <v>21</v>
      </c>
      <c r="F7609" t="s">
        <v>13</v>
      </c>
      <c r="G7609" t="s">
        <v>220</v>
      </c>
      <c r="H7609" t="s">
        <v>2603</v>
      </c>
      <c r="I7609" t="s">
        <v>35</v>
      </c>
      <c r="J7609" t="s">
        <v>16</v>
      </c>
      <c r="K7609" s="2" t="str">
        <f>HYPERLINK("..\..\Imagery\ScannedSlabs\1987\VN87-170.jpg")</f>
        <v>..\..\Imagery\ScannedSlabs\1987\VN87-170.jpg</v>
      </c>
    </row>
    <row r="7610" spans="1:11" x14ac:dyDescent="0.25">
      <c r="A7610" t="s">
        <v>10858</v>
      </c>
      <c r="B7610" t="s">
        <v>10858</v>
      </c>
      <c r="C7610">
        <v>395238</v>
      </c>
      <c r="D7610">
        <v>5820964</v>
      </c>
      <c r="E7610">
        <v>21</v>
      </c>
      <c r="F7610" t="s">
        <v>13</v>
      </c>
      <c r="G7610" t="s">
        <v>591</v>
      </c>
      <c r="H7610" t="s">
        <v>3589</v>
      </c>
      <c r="I7610" t="s">
        <v>35</v>
      </c>
      <c r="J7610" t="s">
        <v>16</v>
      </c>
      <c r="K7610" s="2" t="str">
        <f>HYPERLINK("..\..\Imagery\ScannedSlabs\1997\CG97-240.jpg")</f>
        <v>..\..\Imagery\ScannedSlabs\1997\CG97-240.jpg</v>
      </c>
    </row>
    <row r="7611" spans="1:11" x14ac:dyDescent="0.25">
      <c r="A7611" t="s">
        <v>10859</v>
      </c>
      <c r="B7611" t="s">
        <v>10859</v>
      </c>
      <c r="C7611">
        <v>399077</v>
      </c>
      <c r="D7611">
        <v>5824467</v>
      </c>
      <c r="E7611">
        <v>21</v>
      </c>
      <c r="F7611" t="s">
        <v>13</v>
      </c>
      <c r="G7611" t="s">
        <v>51</v>
      </c>
      <c r="I7611" t="s">
        <v>35</v>
      </c>
      <c r="J7611" t="s">
        <v>16</v>
      </c>
      <c r="K7611" s="2" t="str">
        <f>HYPERLINK("..\..\Imagery\ScannedSlabs\1997\CG97-241.jpg")</f>
        <v>..\..\Imagery\ScannedSlabs\1997\CG97-241.jpg</v>
      </c>
    </row>
    <row r="7612" spans="1:11" x14ac:dyDescent="0.25">
      <c r="A7612" t="s">
        <v>10860</v>
      </c>
      <c r="B7612" t="s">
        <v>10860</v>
      </c>
      <c r="C7612">
        <v>391133</v>
      </c>
      <c r="D7612">
        <v>5828792</v>
      </c>
      <c r="E7612">
        <v>21</v>
      </c>
      <c r="F7612" t="s">
        <v>13</v>
      </c>
      <c r="G7612" t="s">
        <v>610</v>
      </c>
      <c r="H7612" t="s">
        <v>3589</v>
      </c>
      <c r="I7612" t="s">
        <v>38</v>
      </c>
      <c r="J7612" t="s">
        <v>16</v>
      </c>
      <c r="K7612" s="2" t="str">
        <f>HYPERLINK("..\..\Imagery\ScannedSlabs\1997\CG97-242.jpg")</f>
        <v>..\..\Imagery\ScannedSlabs\1997\CG97-242.jpg</v>
      </c>
    </row>
    <row r="7613" spans="1:11" x14ac:dyDescent="0.25">
      <c r="A7613" t="s">
        <v>10861</v>
      </c>
      <c r="B7613" t="s">
        <v>10862</v>
      </c>
      <c r="C7613">
        <v>520399</v>
      </c>
      <c r="D7613">
        <v>5715932</v>
      </c>
      <c r="E7613">
        <v>21</v>
      </c>
      <c r="F7613" t="s">
        <v>13</v>
      </c>
      <c r="G7613" t="s">
        <v>7235</v>
      </c>
      <c r="I7613" t="s">
        <v>38</v>
      </c>
      <c r="J7613" t="s">
        <v>16</v>
      </c>
      <c r="K7613" s="2" t="str">
        <f>HYPERLINK("..\..\Imagery\ScannedSlabs\1993\CG93-250A.jpg")</f>
        <v>..\..\Imagery\ScannedSlabs\1993\CG93-250A.jpg</v>
      </c>
    </row>
    <row r="7614" spans="1:11" x14ac:dyDescent="0.25">
      <c r="A7614" t="s">
        <v>10861</v>
      </c>
      <c r="B7614" t="s">
        <v>10863</v>
      </c>
      <c r="C7614">
        <v>520399</v>
      </c>
      <c r="D7614">
        <v>5715932</v>
      </c>
      <c r="E7614">
        <v>21</v>
      </c>
      <c r="F7614" t="s">
        <v>13</v>
      </c>
      <c r="G7614" t="s">
        <v>7235</v>
      </c>
      <c r="I7614" t="s">
        <v>38</v>
      </c>
      <c r="J7614" t="s">
        <v>16</v>
      </c>
      <c r="K7614" s="2" t="str">
        <f>HYPERLINK("..\..\Imagery\ScannedSlabs\1993\CG93-250B.jpg")</f>
        <v>..\..\Imagery\ScannedSlabs\1993\CG93-250B.jpg</v>
      </c>
    </row>
    <row r="7615" spans="1:11" x14ac:dyDescent="0.25">
      <c r="A7615" t="s">
        <v>10864</v>
      </c>
      <c r="B7615" t="s">
        <v>10865</v>
      </c>
      <c r="C7615">
        <v>520241</v>
      </c>
      <c r="D7615">
        <v>5715372</v>
      </c>
      <c r="E7615">
        <v>21</v>
      </c>
      <c r="F7615" t="s">
        <v>13</v>
      </c>
      <c r="G7615" t="s">
        <v>10866</v>
      </c>
      <c r="I7615" t="s">
        <v>38</v>
      </c>
      <c r="J7615" t="s">
        <v>16</v>
      </c>
      <c r="K7615" s="2" t="str">
        <f>HYPERLINK("..\..\Imagery\ScannedSlabs\1993\CG93-251B.jpg")</f>
        <v>..\..\Imagery\ScannedSlabs\1993\CG93-251B.jpg</v>
      </c>
    </row>
    <row r="7616" spans="1:11" x14ac:dyDescent="0.25">
      <c r="A7616" t="s">
        <v>10864</v>
      </c>
      <c r="B7616" t="s">
        <v>10867</v>
      </c>
      <c r="C7616">
        <v>520241</v>
      </c>
      <c r="D7616">
        <v>5715372</v>
      </c>
      <c r="E7616">
        <v>21</v>
      </c>
      <c r="F7616" t="s">
        <v>13</v>
      </c>
      <c r="G7616" t="s">
        <v>51</v>
      </c>
      <c r="I7616" t="s">
        <v>38</v>
      </c>
      <c r="J7616" t="s">
        <v>23</v>
      </c>
      <c r="K7616" s="2" t="str">
        <f>HYPERLINK("..\..\Imagery\ScannedSlabs\1993\CG93-251A.jpg")</f>
        <v>..\..\Imagery\ScannedSlabs\1993\CG93-251A.jpg</v>
      </c>
    </row>
    <row r="7617" spans="1:11" x14ac:dyDescent="0.25">
      <c r="A7617" t="s">
        <v>10868</v>
      </c>
      <c r="B7617" t="s">
        <v>10869</v>
      </c>
      <c r="C7617">
        <v>520140</v>
      </c>
      <c r="D7617">
        <v>5714900</v>
      </c>
      <c r="E7617">
        <v>21</v>
      </c>
      <c r="F7617" t="s">
        <v>13</v>
      </c>
      <c r="G7617" t="s">
        <v>4035</v>
      </c>
      <c r="I7617" t="s">
        <v>38</v>
      </c>
      <c r="J7617" t="s">
        <v>23</v>
      </c>
      <c r="K7617" s="2" t="str">
        <f>HYPERLINK("..\..\Imagery\ScannedSlabs\1993\CG93-252A.jpg")</f>
        <v>..\..\Imagery\ScannedSlabs\1993\CG93-252A.jpg</v>
      </c>
    </row>
    <row r="7618" spans="1:11" x14ac:dyDescent="0.25">
      <c r="A7618" t="s">
        <v>10868</v>
      </c>
      <c r="B7618" t="s">
        <v>10870</v>
      </c>
      <c r="C7618">
        <v>520140</v>
      </c>
      <c r="D7618">
        <v>5714900</v>
      </c>
      <c r="E7618">
        <v>21</v>
      </c>
      <c r="F7618" t="s">
        <v>13</v>
      </c>
      <c r="G7618" t="s">
        <v>10871</v>
      </c>
      <c r="I7618" t="s">
        <v>38</v>
      </c>
      <c r="J7618" t="s">
        <v>16</v>
      </c>
      <c r="K7618" s="2" t="str">
        <f>HYPERLINK("..\..\Imagery\ScannedSlabs\1993\CG93-252B.jpg")</f>
        <v>..\..\Imagery\ScannedSlabs\1993\CG93-252B.jpg</v>
      </c>
    </row>
    <row r="7619" spans="1:11" x14ac:dyDescent="0.25">
      <c r="A7619" t="s">
        <v>10872</v>
      </c>
      <c r="B7619" t="s">
        <v>10872</v>
      </c>
      <c r="C7619">
        <v>520024</v>
      </c>
      <c r="D7619">
        <v>5714595</v>
      </c>
      <c r="E7619">
        <v>21</v>
      </c>
      <c r="F7619" t="s">
        <v>13</v>
      </c>
      <c r="G7619" t="s">
        <v>320</v>
      </c>
      <c r="H7619" t="s">
        <v>4033</v>
      </c>
      <c r="I7619" t="s">
        <v>35</v>
      </c>
      <c r="J7619" t="s">
        <v>23</v>
      </c>
      <c r="K7619" s="2" t="str">
        <f>HYPERLINK("..\..\Imagery\ScannedSlabs\1993\CG93-253.jpg")</f>
        <v>..\..\Imagery\ScannedSlabs\1993\CG93-253.jpg</v>
      </c>
    </row>
    <row r="7620" spans="1:11" x14ac:dyDescent="0.25">
      <c r="A7620" t="s">
        <v>10873</v>
      </c>
      <c r="B7620" t="s">
        <v>10873</v>
      </c>
      <c r="C7620">
        <v>520092</v>
      </c>
      <c r="D7620">
        <v>5714154</v>
      </c>
      <c r="E7620">
        <v>21</v>
      </c>
      <c r="F7620" t="s">
        <v>13</v>
      </c>
      <c r="G7620" t="s">
        <v>51</v>
      </c>
      <c r="H7620" t="s">
        <v>4033</v>
      </c>
      <c r="I7620" t="s">
        <v>38</v>
      </c>
      <c r="J7620" t="s">
        <v>16</v>
      </c>
      <c r="K7620" s="2" t="str">
        <f>HYPERLINK("..\..\Imagery\ScannedSlabs\1993\CG93-254.jpg")</f>
        <v>..\..\Imagery\ScannedSlabs\1993\CG93-254.jpg</v>
      </c>
    </row>
    <row r="7621" spans="1:11" x14ac:dyDescent="0.25">
      <c r="A7621" t="s">
        <v>10874</v>
      </c>
      <c r="B7621" t="s">
        <v>10874</v>
      </c>
      <c r="C7621">
        <v>519429</v>
      </c>
      <c r="D7621">
        <v>5713281</v>
      </c>
      <c r="E7621">
        <v>21</v>
      </c>
      <c r="F7621" t="s">
        <v>13</v>
      </c>
      <c r="G7621" t="s">
        <v>51</v>
      </c>
      <c r="H7621" t="s">
        <v>4033</v>
      </c>
      <c r="I7621" t="s">
        <v>38</v>
      </c>
      <c r="J7621" t="s">
        <v>16</v>
      </c>
      <c r="K7621" s="2" t="str">
        <f>HYPERLINK("..\..\Imagery\ScannedSlabs\1993\CG93-257.jpg")</f>
        <v>..\..\Imagery\ScannedSlabs\1993\CG93-257.jpg</v>
      </c>
    </row>
    <row r="7622" spans="1:11" x14ac:dyDescent="0.25">
      <c r="A7622" t="s">
        <v>10875</v>
      </c>
      <c r="B7622" t="s">
        <v>10875</v>
      </c>
      <c r="C7622">
        <v>547234</v>
      </c>
      <c r="D7622">
        <v>5835912</v>
      </c>
      <c r="E7622">
        <v>21</v>
      </c>
      <c r="F7622" t="s">
        <v>13</v>
      </c>
      <c r="G7622" t="s">
        <v>79</v>
      </c>
      <c r="I7622" t="s">
        <v>38</v>
      </c>
      <c r="J7622" t="s">
        <v>23</v>
      </c>
      <c r="K7622" s="2" t="str">
        <f>HYPERLINK("..\..\Imagery\ScannedSlabs\1986\SN86-245.jpg")</f>
        <v>..\..\Imagery\ScannedSlabs\1986\SN86-245.jpg</v>
      </c>
    </row>
    <row r="7623" spans="1:11" x14ac:dyDescent="0.25">
      <c r="A7623" t="s">
        <v>10457</v>
      </c>
      <c r="B7623" t="s">
        <v>10876</v>
      </c>
      <c r="C7623">
        <v>546949</v>
      </c>
      <c r="D7623">
        <v>5835462</v>
      </c>
      <c r="E7623">
        <v>21</v>
      </c>
      <c r="F7623" t="s">
        <v>13</v>
      </c>
      <c r="G7623" t="s">
        <v>7150</v>
      </c>
      <c r="I7623" t="s">
        <v>38</v>
      </c>
      <c r="J7623" t="s">
        <v>20</v>
      </c>
      <c r="K7623" s="2" t="str">
        <f>HYPERLINK("..\..\Imagery\ScannedSlabs\1986\SN86-246B.jpg")</f>
        <v>..\..\Imagery\ScannedSlabs\1986\SN86-246B.jpg</v>
      </c>
    </row>
    <row r="7624" spans="1:11" x14ac:dyDescent="0.25">
      <c r="A7624" t="s">
        <v>10877</v>
      </c>
      <c r="B7624" t="s">
        <v>10877</v>
      </c>
      <c r="C7624">
        <v>573237</v>
      </c>
      <c r="D7624">
        <v>5832290</v>
      </c>
      <c r="E7624">
        <v>21</v>
      </c>
      <c r="F7624" t="s">
        <v>13</v>
      </c>
      <c r="G7624" t="s">
        <v>113</v>
      </c>
      <c r="I7624" t="s">
        <v>38</v>
      </c>
      <c r="J7624" t="s">
        <v>23</v>
      </c>
      <c r="K7624" s="2" t="str">
        <f>HYPERLINK("..\..\Imagery\ScannedSlabs\1986\SN86-387.jpg")</f>
        <v>..\..\Imagery\ScannedSlabs\1986\SN86-387.jpg</v>
      </c>
    </row>
    <row r="7625" spans="1:11" x14ac:dyDescent="0.25">
      <c r="A7625" t="s">
        <v>4965</v>
      </c>
      <c r="B7625" t="s">
        <v>10878</v>
      </c>
      <c r="C7625">
        <v>494044</v>
      </c>
      <c r="D7625">
        <v>5788163</v>
      </c>
      <c r="E7625">
        <v>21</v>
      </c>
      <c r="F7625" t="s">
        <v>13</v>
      </c>
      <c r="G7625" t="s">
        <v>333</v>
      </c>
      <c r="I7625" t="s">
        <v>35</v>
      </c>
      <c r="J7625" t="s">
        <v>23</v>
      </c>
      <c r="K7625" s="2" t="str">
        <f>HYPERLINK("..\..\Imagery\ScannedSlabs\1992\JA92-045A.jpg")</f>
        <v>..\..\Imagery\ScannedSlabs\1992\JA92-045A.jpg</v>
      </c>
    </row>
    <row r="7626" spans="1:11" x14ac:dyDescent="0.25">
      <c r="A7626" t="s">
        <v>10879</v>
      </c>
      <c r="B7626" t="s">
        <v>10880</v>
      </c>
      <c r="C7626">
        <v>576074</v>
      </c>
      <c r="D7626">
        <v>5861611</v>
      </c>
      <c r="E7626">
        <v>21</v>
      </c>
      <c r="F7626" t="s">
        <v>13</v>
      </c>
      <c r="G7626" t="s">
        <v>4051</v>
      </c>
      <c r="J7626" t="s">
        <v>137</v>
      </c>
    </row>
    <row r="7627" spans="1:11" x14ac:dyDescent="0.25">
      <c r="A7627" t="s">
        <v>10881</v>
      </c>
      <c r="B7627" t="s">
        <v>10882</v>
      </c>
      <c r="C7627">
        <v>577708</v>
      </c>
      <c r="D7627">
        <v>5860336</v>
      </c>
      <c r="E7627">
        <v>21</v>
      </c>
      <c r="F7627" t="s">
        <v>13</v>
      </c>
      <c r="G7627" t="s">
        <v>10883</v>
      </c>
      <c r="J7627" t="s">
        <v>137</v>
      </c>
    </row>
    <row r="7628" spans="1:11" x14ac:dyDescent="0.25">
      <c r="A7628" t="s">
        <v>10884</v>
      </c>
      <c r="B7628" t="s">
        <v>10885</v>
      </c>
      <c r="C7628">
        <v>577965</v>
      </c>
      <c r="D7628">
        <v>5860127</v>
      </c>
      <c r="E7628">
        <v>21</v>
      </c>
      <c r="F7628" t="s">
        <v>13</v>
      </c>
      <c r="G7628" t="s">
        <v>333</v>
      </c>
      <c r="J7628" t="s">
        <v>137</v>
      </c>
    </row>
    <row r="7629" spans="1:11" x14ac:dyDescent="0.25">
      <c r="A7629" t="s">
        <v>10886</v>
      </c>
      <c r="B7629" t="s">
        <v>10887</v>
      </c>
      <c r="C7629">
        <v>578038</v>
      </c>
      <c r="D7629">
        <v>5859804</v>
      </c>
      <c r="E7629">
        <v>21</v>
      </c>
      <c r="F7629" t="s">
        <v>13</v>
      </c>
      <c r="G7629" t="s">
        <v>10888</v>
      </c>
      <c r="J7629" t="s">
        <v>137</v>
      </c>
    </row>
    <row r="7630" spans="1:11" x14ac:dyDescent="0.25">
      <c r="A7630" t="s">
        <v>10886</v>
      </c>
      <c r="B7630" t="s">
        <v>10889</v>
      </c>
      <c r="C7630">
        <v>578038</v>
      </c>
      <c r="D7630">
        <v>5859804</v>
      </c>
      <c r="E7630">
        <v>21</v>
      </c>
      <c r="F7630" t="s">
        <v>13</v>
      </c>
      <c r="G7630" t="s">
        <v>7954</v>
      </c>
      <c r="J7630" t="s">
        <v>137</v>
      </c>
    </row>
    <row r="7631" spans="1:11" x14ac:dyDescent="0.25">
      <c r="A7631" t="s">
        <v>10890</v>
      </c>
      <c r="B7631" t="s">
        <v>10890</v>
      </c>
      <c r="C7631">
        <v>462050</v>
      </c>
      <c r="D7631">
        <v>5813372</v>
      </c>
      <c r="E7631">
        <v>21</v>
      </c>
      <c r="F7631" t="s">
        <v>13</v>
      </c>
      <c r="G7631" t="s">
        <v>884</v>
      </c>
      <c r="I7631" t="s">
        <v>35</v>
      </c>
      <c r="J7631" t="s">
        <v>23</v>
      </c>
      <c r="K7631" s="2" t="str">
        <f>HYPERLINK("..\..\Imagery\ScannedSlabs\1992\JA92-107.jpg")</f>
        <v>..\..\Imagery\ScannedSlabs\1992\JA92-107.jpg</v>
      </c>
    </row>
    <row r="7632" spans="1:11" x14ac:dyDescent="0.25">
      <c r="A7632" t="s">
        <v>10891</v>
      </c>
      <c r="B7632" t="s">
        <v>10891</v>
      </c>
      <c r="C7632">
        <v>458380</v>
      </c>
      <c r="D7632">
        <v>5808860</v>
      </c>
      <c r="E7632">
        <v>21</v>
      </c>
      <c r="F7632" t="s">
        <v>13</v>
      </c>
      <c r="G7632" t="s">
        <v>884</v>
      </c>
      <c r="I7632" t="s">
        <v>38</v>
      </c>
      <c r="J7632" t="s">
        <v>20</v>
      </c>
      <c r="K7632" s="2" t="str">
        <f>HYPERLINK("..\..\Imagery\ScannedSlabs\1992\JA92-110.jpg")</f>
        <v>..\..\Imagery\ScannedSlabs\1992\JA92-110.jpg</v>
      </c>
    </row>
    <row r="7633" spans="1:12" x14ac:dyDescent="0.25">
      <c r="A7633" t="s">
        <v>10892</v>
      </c>
      <c r="B7633" t="s">
        <v>10892</v>
      </c>
      <c r="C7633">
        <v>458705</v>
      </c>
      <c r="D7633">
        <v>5807851</v>
      </c>
      <c r="E7633">
        <v>21</v>
      </c>
      <c r="F7633" t="s">
        <v>13</v>
      </c>
      <c r="G7633" t="s">
        <v>884</v>
      </c>
      <c r="I7633" t="s">
        <v>38</v>
      </c>
      <c r="J7633" t="s">
        <v>20</v>
      </c>
      <c r="K7633" s="2" t="str">
        <f>HYPERLINK("..\..\Imagery\ScannedSlabs\1992\JA92-112.jpg")</f>
        <v>..\..\Imagery\ScannedSlabs\1992\JA92-112.jpg</v>
      </c>
    </row>
    <row r="7634" spans="1:12" x14ac:dyDescent="0.25">
      <c r="A7634" t="s">
        <v>10893</v>
      </c>
      <c r="B7634" t="s">
        <v>10894</v>
      </c>
      <c r="C7634">
        <v>575062</v>
      </c>
      <c r="D7634">
        <v>5756108</v>
      </c>
      <c r="E7634">
        <v>21</v>
      </c>
      <c r="F7634" t="s">
        <v>13</v>
      </c>
      <c r="G7634" t="s">
        <v>606</v>
      </c>
      <c r="H7634" t="s">
        <v>10895</v>
      </c>
      <c r="I7634" t="s">
        <v>55</v>
      </c>
      <c r="J7634" t="s">
        <v>16</v>
      </c>
      <c r="K7634" s="2" t="str">
        <f>HYPERLINK("..\..\Imagery\ScannedSlabs\1993\VN93-660D.jpg")</f>
        <v>..\..\Imagery\ScannedSlabs\1993\VN93-660D.jpg</v>
      </c>
    </row>
    <row r="7635" spans="1:12" x14ac:dyDescent="0.25">
      <c r="A7635" t="s">
        <v>10896</v>
      </c>
      <c r="B7635" t="s">
        <v>10897</v>
      </c>
      <c r="C7635">
        <v>575358</v>
      </c>
      <c r="D7635">
        <v>5756555</v>
      </c>
      <c r="E7635">
        <v>21</v>
      </c>
      <c r="F7635" t="s">
        <v>13</v>
      </c>
      <c r="G7635" t="s">
        <v>606</v>
      </c>
      <c r="H7635" t="s">
        <v>10895</v>
      </c>
      <c r="I7635" t="s">
        <v>55</v>
      </c>
      <c r="J7635" t="s">
        <v>16</v>
      </c>
      <c r="K7635" s="2" t="str">
        <f>HYPERLINK("..\..\Imagery\ScannedSlabs\1993\VN93-661D.jpg")</f>
        <v>..\..\Imagery\ScannedSlabs\1993\VN93-661D.jpg</v>
      </c>
    </row>
    <row r="7636" spans="1:12" x14ac:dyDescent="0.25">
      <c r="A7636" t="s">
        <v>10898</v>
      </c>
      <c r="B7636" t="s">
        <v>10898</v>
      </c>
      <c r="C7636">
        <v>547303</v>
      </c>
      <c r="D7636">
        <v>5758075</v>
      </c>
      <c r="E7636">
        <v>21</v>
      </c>
      <c r="F7636" t="s">
        <v>13</v>
      </c>
      <c r="G7636" t="s">
        <v>4180</v>
      </c>
      <c r="I7636" t="s">
        <v>35</v>
      </c>
      <c r="J7636" t="s">
        <v>16</v>
      </c>
      <c r="K7636" s="2" t="str">
        <f>HYPERLINK("..\..\Imagery\ScannedSlabs\2011\RH-086.jpg")</f>
        <v>..\..\Imagery\ScannedSlabs\2011\RH-086.jpg</v>
      </c>
      <c r="L7636" t="s">
        <v>449</v>
      </c>
    </row>
    <row r="7637" spans="1:12" x14ac:dyDescent="0.25">
      <c r="A7637" t="s">
        <v>10899</v>
      </c>
      <c r="B7637" t="s">
        <v>10900</v>
      </c>
      <c r="C7637">
        <v>570316</v>
      </c>
      <c r="D7637">
        <v>5784124</v>
      </c>
      <c r="E7637">
        <v>21</v>
      </c>
      <c r="F7637" t="s">
        <v>13</v>
      </c>
      <c r="G7637" t="s">
        <v>105</v>
      </c>
      <c r="I7637" t="s">
        <v>55</v>
      </c>
      <c r="J7637" t="s">
        <v>16</v>
      </c>
      <c r="K7637" s="2" t="str">
        <f>HYPERLINK("..\..\Imagery\ScannedSlabs\2003\CG03-113E.jpg")</f>
        <v>..\..\Imagery\ScannedSlabs\2003\CG03-113E.jpg</v>
      </c>
    </row>
    <row r="7638" spans="1:12" x14ac:dyDescent="0.25">
      <c r="A7638" t="s">
        <v>10899</v>
      </c>
      <c r="B7638" t="s">
        <v>10901</v>
      </c>
      <c r="C7638">
        <v>570266</v>
      </c>
      <c r="D7638">
        <v>5784086</v>
      </c>
      <c r="E7638">
        <v>21</v>
      </c>
      <c r="F7638" t="s">
        <v>13</v>
      </c>
      <c r="G7638" t="s">
        <v>646</v>
      </c>
      <c r="I7638" t="s">
        <v>55</v>
      </c>
      <c r="J7638" t="s">
        <v>16</v>
      </c>
      <c r="K7638" s="2" t="str">
        <f>HYPERLINK("..\..\Imagery\ScannedSlabs\2003\CG03-113F.jpg")</f>
        <v>..\..\Imagery\ScannedSlabs\2003\CG03-113F.jpg</v>
      </c>
    </row>
    <row r="7639" spans="1:12" x14ac:dyDescent="0.25">
      <c r="A7639" t="s">
        <v>3028</v>
      </c>
      <c r="B7639" t="s">
        <v>10902</v>
      </c>
      <c r="C7639">
        <v>553818</v>
      </c>
      <c r="D7639">
        <v>5816841</v>
      </c>
      <c r="E7639">
        <v>21</v>
      </c>
      <c r="F7639" t="s">
        <v>13</v>
      </c>
      <c r="G7639" t="s">
        <v>10903</v>
      </c>
      <c r="I7639" t="s">
        <v>15</v>
      </c>
      <c r="J7639" t="s">
        <v>16</v>
      </c>
      <c r="K7639" s="2" t="str">
        <f>HYPERLINK("..\..\Imagery\ScannedSlabs\2003\CG03-208E.jpg")</f>
        <v>..\..\Imagery\ScannedSlabs\2003\CG03-208E.jpg</v>
      </c>
    </row>
    <row r="7640" spans="1:12" x14ac:dyDescent="0.25">
      <c r="A7640" t="s">
        <v>2484</v>
      </c>
      <c r="B7640" t="s">
        <v>10904</v>
      </c>
      <c r="C7640">
        <v>430276</v>
      </c>
      <c r="D7640">
        <v>5870507</v>
      </c>
      <c r="E7640">
        <v>21</v>
      </c>
      <c r="F7640" t="s">
        <v>13</v>
      </c>
      <c r="G7640" t="s">
        <v>6212</v>
      </c>
      <c r="I7640" t="s">
        <v>38</v>
      </c>
      <c r="J7640" t="s">
        <v>16</v>
      </c>
      <c r="K7640" s="2" t="str">
        <f>HYPERLINK("..\..\Imagery\ScannedSlabs\2007\CG07-006B.jpg")</f>
        <v>..\..\Imagery\ScannedSlabs\2007\CG07-006B.jpg</v>
      </c>
    </row>
    <row r="7641" spans="1:12" x14ac:dyDescent="0.25">
      <c r="A7641" t="s">
        <v>10905</v>
      </c>
      <c r="B7641" t="s">
        <v>10905</v>
      </c>
      <c r="C7641">
        <v>488956</v>
      </c>
      <c r="D7641">
        <v>5819719</v>
      </c>
      <c r="E7641">
        <v>21</v>
      </c>
      <c r="F7641" t="s">
        <v>13</v>
      </c>
      <c r="G7641" t="s">
        <v>3701</v>
      </c>
      <c r="J7641" t="s">
        <v>16</v>
      </c>
      <c r="K7641" s="2" t="str">
        <f>HYPERLINK("..\..\Imagery\ScannedSlabs\1991\DE91-034.jpg")</f>
        <v>..\..\Imagery\ScannedSlabs\1991\DE91-034.jpg</v>
      </c>
      <c r="L7641" t="s">
        <v>4331</v>
      </c>
    </row>
    <row r="7642" spans="1:12" x14ac:dyDescent="0.25">
      <c r="A7642" t="s">
        <v>10906</v>
      </c>
      <c r="B7642" t="s">
        <v>10906</v>
      </c>
      <c r="C7642">
        <v>353817</v>
      </c>
      <c r="D7642">
        <v>5989438</v>
      </c>
      <c r="E7642">
        <v>21</v>
      </c>
      <c r="F7642" t="s">
        <v>13</v>
      </c>
      <c r="G7642" t="s">
        <v>49</v>
      </c>
      <c r="I7642" t="s">
        <v>15</v>
      </c>
      <c r="J7642" t="s">
        <v>16</v>
      </c>
    </row>
    <row r="7643" spans="1:12" x14ac:dyDescent="0.25">
      <c r="A7643" t="s">
        <v>3354</v>
      </c>
      <c r="B7643" t="s">
        <v>10907</v>
      </c>
      <c r="C7643">
        <v>566902</v>
      </c>
      <c r="D7643">
        <v>5931702</v>
      </c>
      <c r="E7643">
        <v>21</v>
      </c>
      <c r="F7643" t="s">
        <v>13</v>
      </c>
      <c r="G7643" t="s">
        <v>1673</v>
      </c>
      <c r="I7643" t="s">
        <v>35</v>
      </c>
      <c r="J7643" t="s">
        <v>3736</v>
      </c>
      <c r="K7643" s="2" t="str">
        <f>HYPERLINK("..\..\Imagery\ScannedSlabs\1985\GM85-661B.jpg")</f>
        <v>..\..\Imagery\ScannedSlabs\1985\GM85-661B.jpg</v>
      </c>
      <c r="L7643" t="s">
        <v>8344</v>
      </c>
    </row>
    <row r="7644" spans="1:12" x14ac:dyDescent="0.25">
      <c r="A7644" t="s">
        <v>10908</v>
      </c>
      <c r="B7644" t="s">
        <v>10908</v>
      </c>
      <c r="C7644">
        <v>567324</v>
      </c>
      <c r="D7644">
        <v>5931797</v>
      </c>
      <c r="E7644">
        <v>21</v>
      </c>
      <c r="F7644" t="s">
        <v>13</v>
      </c>
      <c r="G7644" t="s">
        <v>51</v>
      </c>
      <c r="I7644" t="s">
        <v>35</v>
      </c>
      <c r="J7644" t="s">
        <v>23</v>
      </c>
      <c r="K7644" s="2" t="str">
        <f>HYPERLINK("..\..\Imagery\ScannedSlabs\1985\GM85-662.jpg")</f>
        <v>..\..\Imagery\ScannedSlabs\1985\GM85-662.jpg</v>
      </c>
    </row>
    <row r="7645" spans="1:12" x14ac:dyDescent="0.25">
      <c r="A7645" t="s">
        <v>10909</v>
      </c>
      <c r="B7645" t="s">
        <v>10909</v>
      </c>
      <c r="C7645">
        <v>567428</v>
      </c>
      <c r="D7645">
        <v>5931929</v>
      </c>
      <c r="E7645">
        <v>21</v>
      </c>
      <c r="F7645" t="s">
        <v>13</v>
      </c>
      <c r="G7645" t="s">
        <v>105</v>
      </c>
      <c r="I7645" t="s">
        <v>38</v>
      </c>
      <c r="J7645" t="s">
        <v>23</v>
      </c>
      <c r="K7645" s="2" t="str">
        <f>HYPERLINK("..\..\Imagery\ScannedSlabs\1985\GM85-663.jpg")</f>
        <v>..\..\Imagery\ScannedSlabs\1985\GM85-663.jpg</v>
      </c>
    </row>
    <row r="7646" spans="1:12" x14ac:dyDescent="0.25">
      <c r="A7646" t="s">
        <v>10910</v>
      </c>
      <c r="B7646" t="s">
        <v>10911</v>
      </c>
      <c r="C7646">
        <v>412171</v>
      </c>
      <c r="D7646">
        <v>5986375</v>
      </c>
      <c r="E7646">
        <v>21</v>
      </c>
      <c r="F7646" t="s">
        <v>13</v>
      </c>
      <c r="I7646" t="s">
        <v>35</v>
      </c>
      <c r="J7646" t="s">
        <v>137</v>
      </c>
      <c r="L7646" t="s">
        <v>2618</v>
      </c>
    </row>
    <row r="7647" spans="1:12" x14ac:dyDescent="0.25">
      <c r="A7647" t="s">
        <v>10912</v>
      </c>
      <c r="B7647" t="s">
        <v>10912</v>
      </c>
      <c r="C7647">
        <v>492075</v>
      </c>
      <c r="D7647">
        <v>5846650</v>
      </c>
      <c r="E7647">
        <v>21</v>
      </c>
      <c r="F7647" t="s">
        <v>13</v>
      </c>
      <c r="G7647" t="s">
        <v>4086</v>
      </c>
      <c r="I7647" t="s">
        <v>38</v>
      </c>
      <c r="J7647" t="s">
        <v>16</v>
      </c>
      <c r="K7647" s="2" t="str">
        <f>HYPERLINK("..\..\Imagery\ScannedSlabs\1991\DD91-041.jpg")</f>
        <v>..\..\Imagery\ScannedSlabs\1991\DD91-041.jpg</v>
      </c>
    </row>
    <row r="7648" spans="1:12" x14ac:dyDescent="0.25">
      <c r="A7648" t="s">
        <v>10913</v>
      </c>
      <c r="B7648" t="s">
        <v>10913</v>
      </c>
      <c r="C7648">
        <v>492150</v>
      </c>
      <c r="D7648">
        <v>5845350</v>
      </c>
      <c r="E7648">
        <v>21</v>
      </c>
      <c r="F7648" t="s">
        <v>13</v>
      </c>
      <c r="G7648" t="s">
        <v>79</v>
      </c>
      <c r="I7648" t="s">
        <v>35</v>
      </c>
      <c r="J7648" t="s">
        <v>16</v>
      </c>
      <c r="K7648" s="2" t="str">
        <f>HYPERLINK("..\..\Imagery\ScannedSlabs\1991\DD91-042.jpg")</f>
        <v>..\..\Imagery\ScannedSlabs\1991\DD91-042.jpg</v>
      </c>
    </row>
    <row r="7649" spans="1:12" x14ac:dyDescent="0.25">
      <c r="A7649" t="s">
        <v>10914</v>
      </c>
      <c r="B7649" t="s">
        <v>10914</v>
      </c>
      <c r="C7649">
        <v>491925</v>
      </c>
      <c r="D7649">
        <v>5844875</v>
      </c>
      <c r="E7649">
        <v>21</v>
      </c>
      <c r="F7649" t="s">
        <v>13</v>
      </c>
      <c r="G7649" t="s">
        <v>6518</v>
      </c>
      <c r="I7649" t="s">
        <v>35</v>
      </c>
      <c r="J7649" t="s">
        <v>20</v>
      </c>
      <c r="K7649" s="2" t="str">
        <f>HYPERLINK("..\..\Imagery\ScannedSlabs\1991\DD91-043.jpg")</f>
        <v>..\..\Imagery\ScannedSlabs\1991\DD91-043.jpg</v>
      </c>
    </row>
    <row r="7650" spans="1:12" x14ac:dyDescent="0.25">
      <c r="A7650" t="s">
        <v>10915</v>
      </c>
      <c r="B7650" t="s">
        <v>10915</v>
      </c>
      <c r="C7650">
        <v>491225</v>
      </c>
      <c r="D7650">
        <v>5844144</v>
      </c>
      <c r="E7650">
        <v>21</v>
      </c>
      <c r="F7650" t="s">
        <v>13</v>
      </c>
      <c r="G7650" t="s">
        <v>6518</v>
      </c>
      <c r="I7650" t="s">
        <v>38</v>
      </c>
      <c r="J7650" t="s">
        <v>23</v>
      </c>
      <c r="K7650" s="2" t="str">
        <f>HYPERLINK("..\..\Imagery\ScannedSlabs\1991\DD91-044.jpg")</f>
        <v>..\..\Imagery\ScannedSlabs\1991\DD91-044.jpg</v>
      </c>
    </row>
    <row r="7651" spans="1:12" x14ac:dyDescent="0.25">
      <c r="A7651" t="s">
        <v>3076</v>
      </c>
      <c r="B7651" t="s">
        <v>10916</v>
      </c>
      <c r="C7651">
        <v>402459</v>
      </c>
      <c r="D7651">
        <v>5982596</v>
      </c>
      <c r="E7651">
        <v>21</v>
      </c>
      <c r="F7651" t="s">
        <v>13</v>
      </c>
      <c r="G7651" t="s">
        <v>526</v>
      </c>
      <c r="I7651" t="s">
        <v>38</v>
      </c>
      <c r="J7651" t="s">
        <v>16</v>
      </c>
      <c r="K7651" s="2" t="str">
        <f>HYPERLINK("..\..\Imagery\ScannedSlabs\1980\RG80-357A.jpg")</f>
        <v>..\..\Imagery\ScannedSlabs\1980\RG80-357A.jpg</v>
      </c>
    </row>
    <row r="7652" spans="1:12" x14ac:dyDescent="0.25">
      <c r="A7652" t="s">
        <v>10917</v>
      </c>
      <c r="B7652" t="s">
        <v>10918</v>
      </c>
      <c r="C7652">
        <v>559333</v>
      </c>
      <c r="D7652">
        <v>5842329</v>
      </c>
      <c r="E7652">
        <v>21</v>
      </c>
      <c r="F7652" t="s">
        <v>13</v>
      </c>
      <c r="G7652" t="s">
        <v>2090</v>
      </c>
      <c r="I7652" t="s">
        <v>15</v>
      </c>
      <c r="J7652" t="s">
        <v>23</v>
      </c>
      <c r="K7652" s="2" t="str">
        <f>HYPERLINK("..\..\Imagery\ScannedSlabs\1986\MN86-156A.jpg")</f>
        <v>..\..\Imagery\ScannedSlabs\1986\MN86-156A.jpg</v>
      </c>
    </row>
    <row r="7653" spans="1:12" x14ac:dyDescent="0.25">
      <c r="A7653" t="s">
        <v>10919</v>
      </c>
      <c r="B7653" t="s">
        <v>10919</v>
      </c>
      <c r="C7653">
        <v>508141</v>
      </c>
      <c r="D7653">
        <v>5953425</v>
      </c>
      <c r="E7653">
        <v>21</v>
      </c>
      <c r="F7653" t="s">
        <v>13</v>
      </c>
      <c r="G7653" t="s">
        <v>10920</v>
      </c>
      <c r="I7653" t="s">
        <v>35</v>
      </c>
      <c r="J7653" t="s">
        <v>16</v>
      </c>
      <c r="K7653" s="2" t="str">
        <f>HYPERLINK("..\..\Imagery\ScannedSlabs\1981\VO81-009.jpg")</f>
        <v>..\..\Imagery\ScannedSlabs\1981\VO81-009.jpg</v>
      </c>
    </row>
    <row r="7654" spans="1:12" x14ac:dyDescent="0.25">
      <c r="A7654" t="s">
        <v>10921</v>
      </c>
      <c r="B7654" t="s">
        <v>10921</v>
      </c>
      <c r="C7654">
        <v>508956</v>
      </c>
      <c r="D7654">
        <v>5953664</v>
      </c>
      <c r="E7654">
        <v>21</v>
      </c>
      <c r="F7654" t="s">
        <v>13</v>
      </c>
      <c r="G7654" t="s">
        <v>331</v>
      </c>
      <c r="I7654" t="s">
        <v>38</v>
      </c>
      <c r="J7654" t="s">
        <v>16</v>
      </c>
      <c r="K7654" s="2" t="str">
        <f>HYPERLINK("..\..\Imagery\ScannedSlabs\1981\VO81-010.jpg")</f>
        <v>..\..\Imagery\ScannedSlabs\1981\VO81-010.jpg</v>
      </c>
    </row>
    <row r="7655" spans="1:12" x14ac:dyDescent="0.25">
      <c r="A7655" t="s">
        <v>10922</v>
      </c>
      <c r="B7655" t="s">
        <v>10922</v>
      </c>
      <c r="C7655">
        <v>326713</v>
      </c>
      <c r="D7655">
        <v>5868700</v>
      </c>
      <c r="E7655">
        <v>21</v>
      </c>
      <c r="F7655" t="s">
        <v>13</v>
      </c>
      <c r="G7655" t="s">
        <v>299</v>
      </c>
      <c r="H7655" t="s">
        <v>1042</v>
      </c>
      <c r="I7655" t="s">
        <v>38</v>
      </c>
      <c r="J7655" t="s">
        <v>16</v>
      </c>
      <c r="K7655" s="2" t="str">
        <f>HYPERLINK("..\..\Imagery\ScannedSlabs\1998\CG98-011.jpg")</f>
        <v>..\..\Imagery\ScannedSlabs\1998\CG98-011.jpg</v>
      </c>
    </row>
    <row r="7656" spans="1:12" x14ac:dyDescent="0.25">
      <c r="A7656" t="s">
        <v>10923</v>
      </c>
      <c r="B7656" t="s">
        <v>10924</v>
      </c>
      <c r="C7656">
        <v>506494</v>
      </c>
      <c r="D7656">
        <v>6034797</v>
      </c>
      <c r="E7656">
        <v>21</v>
      </c>
      <c r="F7656" t="s">
        <v>13</v>
      </c>
      <c r="G7656" t="s">
        <v>10925</v>
      </c>
      <c r="H7656" t="s">
        <v>1494</v>
      </c>
      <c r="I7656" t="s">
        <v>4504</v>
      </c>
      <c r="J7656" t="s">
        <v>137</v>
      </c>
      <c r="L7656" t="s">
        <v>10926</v>
      </c>
    </row>
    <row r="7657" spans="1:12" x14ac:dyDescent="0.25">
      <c r="A7657" t="s">
        <v>10923</v>
      </c>
      <c r="B7657" t="s">
        <v>10927</v>
      </c>
      <c r="C7657">
        <v>506494</v>
      </c>
      <c r="D7657">
        <v>6034797</v>
      </c>
      <c r="E7657">
        <v>21</v>
      </c>
      <c r="F7657" t="s">
        <v>13</v>
      </c>
      <c r="G7657" t="s">
        <v>10928</v>
      </c>
      <c r="I7657" t="s">
        <v>35</v>
      </c>
      <c r="J7657" t="s">
        <v>137</v>
      </c>
      <c r="L7657" t="s">
        <v>688</v>
      </c>
    </row>
    <row r="7658" spans="1:12" x14ac:dyDescent="0.25">
      <c r="A7658" t="s">
        <v>10923</v>
      </c>
      <c r="B7658" t="s">
        <v>10929</v>
      </c>
      <c r="C7658">
        <v>506494</v>
      </c>
      <c r="D7658">
        <v>6034797</v>
      </c>
      <c r="E7658">
        <v>21</v>
      </c>
      <c r="F7658" t="s">
        <v>13</v>
      </c>
      <c r="G7658" t="s">
        <v>10925</v>
      </c>
      <c r="H7658" t="s">
        <v>1494</v>
      </c>
      <c r="I7658" t="s">
        <v>35</v>
      </c>
      <c r="J7658" t="s">
        <v>137</v>
      </c>
      <c r="L7658" t="s">
        <v>10930</v>
      </c>
    </row>
    <row r="7659" spans="1:12" x14ac:dyDescent="0.25">
      <c r="A7659" t="s">
        <v>10931</v>
      </c>
      <c r="B7659" t="s">
        <v>10932</v>
      </c>
      <c r="C7659">
        <v>506860</v>
      </c>
      <c r="D7659">
        <v>6033910</v>
      </c>
      <c r="E7659">
        <v>21</v>
      </c>
      <c r="F7659" t="s">
        <v>13</v>
      </c>
      <c r="I7659" t="s">
        <v>35</v>
      </c>
      <c r="J7659" t="s">
        <v>137</v>
      </c>
      <c r="L7659" t="s">
        <v>688</v>
      </c>
    </row>
    <row r="7660" spans="1:12" x14ac:dyDescent="0.25">
      <c r="A7660" t="s">
        <v>10931</v>
      </c>
      <c r="B7660" t="s">
        <v>10933</v>
      </c>
      <c r="C7660">
        <v>506860</v>
      </c>
      <c r="D7660">
        <v>6033910</v>
      </c>
      <c r="E7660">
        <v>21</v>
      </c>
      <c r="F7660" t="s">
        <v>13</v>
      </c>
      <c r="G7660" t="s">
        <v>683</v>
      </c>
      <c r="H7660" t="s">
        <v>684</v>
      </c>
      <c r="I7660" t="s">
        <v>35</v>
      </c>
      <c r="J7660" t="s">
        <v>137</v>
      </c>
      <c r="L7660" t="s">
        <v>688</v>
      </c>
    </row>
    <row r="7661" spans="1:12" x14ac:dyDescent="0.25">
      <c r="A7661" t="s">
        <v>10934</v>
      </c>
      <c r="B7661" t="s">
        <v>10934</v>
      </c>
      <c r="C7661">
        <v>505213</v>
      </c>
      <c r="D7661">
        <v>6034811</v>
      </c>
      <c r="E7661">
        <v>21</v>
      </c>
      <c r="F7661" t="s">
        <v>13</v>
      </c>
      <c r="G7661" t="s">
        <v>10935</v>
      </c>
      <c r="H7661" t="s">
        <v>10936</v>
      </c>
      <c r="I7661" t="s">
        <v>35</v>
      </c>
      <c r="J7661" t="s">
        <v>137</v>
      </c>
      <c r="L7661" t="s">
        <v>4509</v>
      </c>
    </row>
    <row r="7662" spans="1:12" x14ac:dyDescent="0.25">
      <c r="A7662" t="s">
        <v>10937</v>
      </c>
      <c r="B7662" t="s">
        <v>10937</v>
      </c>
      <c r="C7662">
        <v>502989</v>
      </c>
      <c r="D7662">
        <v>6036852</v>
      </c>
      <c r="E7662">
        <v>21</v>
      </c>
      <c r="F7662" t="s">
        <v>13</v>
      </c>
      <c r="G7662" t="s">
        <v>10935</v>
      </c>
      <c r="H7662" t="s">
        <v>10936</v>
      </c>
      <c r="I7662" t="s">
        <v>35</v>
      </c>
      <c r="J7662" t="s">
        <v>137</v>
      </c>
      <c r="L7662" t="s">
        <v>685</v>
      </c>
    </row>
    <row r="7663" spans="1:12" x14ac:dyDescent="0.25">
      <c r="A7663" t="s">
        <v>10938</v>
      </c>
      <c r="B7663" t="s">
        <v>10939</v>
      </c>
      <c r="C7663">
        <v>498667</v>
      </c>
      <c r="D7663">
        <v>6036810</v>
      </c>
      <c r="E7663">
        <v>21</v>
      </c>
      <c r="F7663" t="s">
        <v>13</v>
      </c>
      <c r="G7663" t="s">
        <v>683</v>
      </c>
      <c r="H7663" t="s">
        <v>684</v>
      </c>
      <c r="I7663" t="s">
        <v>1495</v>
      </c>
      <c r="J7663" t="s">
        <v>137</v>
      </c>
      <c r="L7663" t="s">
        <v>4734</v>
      </c>
    </row>
    <row r="7664" spans="1:12" x14ac:dyDescent="0.25">
      <c r="A7664" t="s">
        <v>10178</v>
      </c>
      <c r="B7664" t="s">
        <v>10940</v>
      </c>
      <c r="C7664">
        <v>434022</v>
      </c>
      <c r="D7664">
        <v>5866756</v>
      </c>
      <c r="E7664">
        <v>21</v>
      </c>
      <c r="F7664" t="s">
        <v>13</v>
      </c>
      <c r="G7664" t="s">
        <v>2090</v>
      </c>
      <c r="I7664" t="s">
        <v>38</v>
      </c>
      <c r="J7664" t="s">
        <v>16</v>
      </c>
      <c r="K7664" s="2" t="str">
        <f>HYPERLINK("..\..\Imagery\ScannedSlabs\1991\DE91-149B.jpg")</f>
        <v>..\..\Imagery\ScannedSlabs\1991\DE91-149B.jpg</v>
      </c>
    </row>
    <row r="7665" spans="1:12" x14ac:dyDescent="0.25">
      <c r="A7665" t="s">
        <v>10941</v>
      </c>
      <c r="B7665" t="s">
        <v>10942</v>
      </c>
      <c r="C7665">
        <v>434027</v>
      </c>
      <c r="D7665">
        <v>5866482</v>
      </c>
      <c r="E7665">
        <v>21</v>
      </c>
      <c r="F7665" t="s">
        <v>13</v>
      </c>
      <c r="G7665" t="s">
        <v>333</v>
      </c>
      <c r="I7665" t="s">
        <v>38</v>
      </c>
      <c r="J7665" t="s">
        <v>23</v>
      </c>
      <c r="K7665" s="2" t="str">
        <f>HYPERLINK("..\..\Imagery\ScannedSlabs\1991\DE91-150A.jpg")</f>
        <v>..\..\Imagery\ScannedSlabs\1991\DE91-150A.jpg</v>
      </c>
    </row>
    <row r="7666" spans="1:12" x14ac:dyDescent="0.25">
      <c r="A7666" t="s">
        <v>10941</v>
      </c>
      <c r="B7666" t="s">
        <v>10943</v>
      </c>
      <c r="C7666">
        <v>434027</v>
      </c>
      <c r="D7666">
        <v>5866482</v>
      </c>
      <c r="E7666">
        <v>21</v>
      </c>
      <c r="F7666" t="s">
        <v>13</v>
      </c>
      <c r="G7666" t="s">
        <v>333</v>
      </c>
      <c r="I7666" t="s">
        <v>38</v>
      </c>
      <c r="J7666" t="s">
        <v>23</v>
      </c>
      <c r="K7666" s="2" t="str">
        <f>HYPERLINK("..\..\Imagery\ScannedSlabs\1991\DE91-150B.jpg")</f>
        <v>..\..\Imagery\ScannedSlabs\1991\DE91-150B.jpg</v>
      </c>
    </row>
    <row r="7667" spans="1:12" x14ac:dyDescent="0.25">
      <c r="A7667" t="s">
        <v>10944</v>
      </c>
      <c r="B7667" t="s">
        <v>10944</v>
      </c>
      <c r="C7667">
        <v>434930</v>
      </c>
      <c r="D7667">
        <v>5866161</v>
      </c>
      <c r="E7667">
        <v>21</v>
      </c>
      <c r="F7667" t="s">
        <v>13</v>
      </c>
      <c r="G7667" t="s">
        <v>415</v>
      </c>
      <c r="I7667" t="s">
        <v>38</v>
      </c>
      <c r="J7667" t="s">
        <v>16</v>
      </c>
      <c r="K7667" s="2" t="str">
        <f>HYPERLINK("..\..\Imagery\ScannedSlabs\1991\DE91-151.jpg")</f>
        <v>..\..\Imagery\ScannedSlabs\1991\DE91-151.jpg</v>
      </c>
    </row>
    <row r="7668" spans="1:12" x14ac:dyDescent="0.25">
      <c r="A7668" t="s">
        <v>10945</v>
      </c>
      <c r="B7668" t="s">
        <v>10946</v>
      </c>
      <c r="C7668">
        <v>493223</v>
      </c>
      <c r="D7668">
        <v>5862644</v>
      </c>
      <c r="E7668">
        <v>21</v>
      </c>
      <c r="F7668" t="s">
        <v>13</v>
      </c>
      <c r="G7668" t="s">
        <v>7843</v>
      </c>
      <c r="I7668" t="s">
        <v>35</v>
      </c>
      <c r="J7668" t="s">
        <v>23</v>
      </c>
      <c r="K7668" s="2" t="str">
        <f>HYPERLINK("..\..\Imagery\ScannedSlabs\1991\VN91-054B.jpg")</f>
        <v>..\..\Imagery\ScannedSlabs\1991\VN91-054B.jpg</v>
      </c>
    </row>
    <row r="7669" spans="1:12" x14ac:dyDescent="0.25">
      <c r="A7669" t="s">
        <v>10945</v>
      </c>
      <c r="B7669" t="s">
        <v>10947</v>
      </c>
      <c r="C7669">
        <v>493223</v>
      </c>
      <c r="D7669">
        <v>5862644</v>
      </c>
      <c r="E7669">
        <v>21</v>
      </c>
      <c r="F7669" t="s">
        <v>13</v>
      </c>
      <c r="G7669" t="s">
        <v>79</v>
      </c>
      <c r="I7669" t="s">
        <v>38</v>
      </c>
      <c r="J7669" t="s">
        <v>16</v>
      </c>
      <c r="K7669" s="2" t="str">
        <f>HYPERLINK("..\..\Imagery\ScannedSlabs\1991\VN91-054A.jpg")</f>
        <v>..\..\Imagery\ScannedSlabs\1991\VN91-054A.jpg</v>
      </c>
    </row>
    <row r="7670" spans="1:12" x14ac:dyDescent="0.25">
      <c r="A7670" t="s">
        <v>10948</v>
      </c>
      <c r="B7670" t="s">
        <v>10948</v>
      </c>
      <c r="C7670">
        <v>488253</v>
      </c>
      <c r="D7670">
        <v>5871337</v>
      </c>
      <c r="E7670">
        <v>21</v>
      </c>
      <c r="F7670" t="s">
        <v>13</v>
      </c>
      <c r="G7670" t="s">
        <v>4131</v>
      </c>
      <c r="I7670" t="s">
        <v>35</v>
      </c>
      <c r="J7670" t="s">
        <v>20</v>
      </c>
      <c r="K7670" s="2" t="str">
        <f>HYPERLINK("..\..\Imagery\ScannedSlabs\1991\VN91-055.jpg")</f>
        <v>..\..\Imagery\ScannedSlabs\1991\VN91-055.jpg</v>
      </c>
    </row>
    <row r="7671" spans="1:12" x14ac:dyDescent="0.25">
      <c r="A7671" t="s">
        <v>10949</v>
      </c>
      <c r="B7671" t="s">
        <v>10950</v>
      </c>
      <c r="C7671">
        <v>487362</v>
      </c>
      <c r="D7671">
        <v>5870200</v>
      </c>
      <c r="E7671">
        <v>21</v>
      </c>
      <c r="F7671" t="s">
        <v>13</v>
      </c>
      <c r="G7671" t="s">
        <v>10951</v>
      </c>
      <c r="I7671" t="s">
        <v>35</v>
      </c>
      <c r="J7671" t="s">
        <v>20</v>
      </c>
      <c r="K7671" s="2" t="str">
        <f>HYPERLINK("..\..\Imagery\ScannedSlabs\1991\VN91-056B.jpg")</f>
        <v>..\..\Imagery\ScannedSlabs\1991\VN91-056B.jpg</v>
      </c>
    </row>
    <row r="7672" spans="1:12" x14ac:dyDescent="0.25">
      <c r="A7672" t="s">
        <v>10949</v>
      </c>
      <c r="B7672" t="s">
        <v>10952</v>
      </c>
      <c r="C7672">
        <v>487362</v>
      </c>
      <c r="D7672">
        <v>5870200</v>
      </c>
      <c r="E7672">
        <v>21</v>
      </c>
      <c r="F7672" t="s">
        <v>13</v>
      </c>
      <c r="G7672" t="s">
        <v>51</v>
      </c>
      <c r="I7672" t="s">
        <v>38</v>
      </c>
      <c r="J7672" t="s">
        <v>16</v>
      </c>
      <c r="K7672" s="2" t="str">
        <f>HYPERLINK("..\..\Imagery\ScannedSlabs\1991\VN91-056A.jpg")</f>
        <v>..\..\Imagery\ScannedSlabs\1991\VN91-056A.jpg</v>
      </c>
    </row>
    <row r="7673" spans="1:12" x14ac:dyDescent="0.25">
      <c r="A7673" t="s">
        <v>10953</v>
      </c>
      <c r="B7673" t="s">
        <v>10953</v>
      </c>
      <c r="C7673">
        <v>493285</v>
      </c>
      <c r="D7673">
        <v>5726466</v>
      </c>
      <c r="E7673">
        <v>21</v>
      </c>
      <c r="F7673" t="s">
        <v>13</v>
      </c>
      <c r="G7673" t="s">
        <v>124</v>
      </c>
      <c r="H7673" t="s">
        <v>828</v>
      </c>
      <c r="I7673" t="s">
        <v>38</v>
      </c>
      <c r="J7673" t="s">
        <v>20</v>
      </c>
      <c r="K7673" s="2" t="str">
        <f>HYPERLINK("..\..\Imagery\ScannedSlabs\1993\VN93-393.jpg")</f>
        <v>..\..\Imagery\ScannedSlabs\1993\VN93-393.jpg</v>
      </c>
    </row>
    <row r="7674" spans="1:12" x14ac:dyDescent="0.25">
      <c r="A7674" t="s">
        <v>10954</v>
      </c>
      <c r="B7674" t="s">
        <v>10954</v>
      </c>
      <c r="C7674">
        <v>494760</v>
      </c>
      <c r="D7674">
        <v>5953304</v>
      </c>
      <c r="E7674">
        <v>21</v>
      </c>
      <c r="F7674" t="s">
        <v>13</v>
      </c>
      <c r="G7674" t="s">
        <v>262</v>
      </c>
      <c r="I7674" t="s">
        <v>38</v>
      </c>
      <c r="J7674" t="s">
        <v>16</v>
      </c>
      <c r="K7674" s="2" t="str">
        <f>HYPERLINK("..\..\Imagery\ScannedSlabs\1981\CG81-113.jpg")</f>
        <v>..\..\Imagery\ScannedSlabs\1981\CG81-113.jpg</v>
      </c>
      <c r="L7674" t="s">
        <v>1724</v>
      </c>
    </row>
    <row r="7675" spans="1:12" x14ac:dyDescent="0.25">
      <c r="A7675" t="s">
        <v>10955</v>
      </c>
      <c r="B7675" t="s">
        <v>10955</v>
      </c>
      <c r="C7675">
        <v>493760</v>
      </c>
      <c r="D7675">
        <v>5953014</v>
      </c>
      <c r="E7675">
        <v>21</v>
      </c>
      <c r="F7675" t="s">
        <v>13</v>
      </c>
      <c r="G7675" t="s">
        <v>262</v>
      </c>
      <c r="I7675" t="s">
        <v>15</v>
      </c>
      <c r="J7675" t="s">
        <v>16</v>
      </c>
      <c r="K7675" s="2" t="str">
        <f>HYPERLINK("..\..\Imagery\ScannedSlabs\1981\CG81-115.jpg")</f>
        <v>..\..\Imagery\ScannedSlabs\1981\CG81-115.jpg</v>
      </c>
    </row>
    <row r="7676" spans="1:12" x14ac:dyDescent="0.25">
      <c r="A7676" t="s">
        <v>10956</v>
      </c>
      <c r="B7676" t="s">
        <v>10956</v>
      </c>
      <c r="C7676">
        <v>493069</v>
      </c>
      <c r="D7676">
        <v>5952602</v>
      </c>
      <c r="E7676">
        <v>21</v>
      </c>
      <c r="F7676" t="s">
        <v>13</v>
      </c>
      <c r="G7676" t="s">
        <v>42</v>
      </c>
      <c r="I7676" t="s">
        <v>38</v>
      </c>
      <c r="J7676" t="s">
        <v>23</v>
      </c>
      <c r="K7676" s="2" t="str">
        <f>HYPERLINK("..\..\Imagery\ScannedSlabs\1981\CG81-116.jpg")</f>
        <v>..\..\Imagery\ScannedSlabs\1981\CG81-116.jpg</v>
      </c>
    </row>
    <row r="7677" spans="1:12" x14ac:dyDescent="0.25">
      <c r="A7677" t="s">
        <v>10957</v>
      </c>
      <c r="B7677" t="s">
        <v>10957</v>
      </c>
      <c r="C7677">
        <v>493753</v>
      </c>
      <c r="D7677">
        <v>5951796</v>
      </c>
      <c r="E7677">
        <v>21</v>
      </c>
      <c r="F7677" t="s">
        <v>13</v>
      </c>
      <c r="G7677" t="s">
        <v>44</v>
      </c>
      <c r="I7677" t="s">
        <v>38</v>
      </c>
      <c r="J7677" t="s">
        <v>20</v>
      </c>
      <c r="K7677" s="2" t="str">
        <f>HYPERLINK("..\..\Imagery\ScannedSlabs\1981\CG81-118.jpg")</f>
        <v>..\..\Imagery\ScannedSlabs\1981\CG81-118.jpg</v>
      </c>
    </row>
    <row r="7678" spans="1:12" x14ac:dyDescent="0.25">
      <c r="A7678" t="s">
        <v>10958</v>
      </c>
      <c r="B7678" t="s">
        <v>10958</v>
      </c>
      <c r="C7678">
        <v>494116</v>
      </c>
      <c r="D7678">
        <v>5951562</v>
      </c>
      <c r="E7678">
        <v>21</v>
      </c>
      <c r="F7678" t="s">
        <v>13</v>
      </c>
      <c r="G7678" t="s">
        <v>42</v>
      </c>
      <c r="I7678" t="s">
        <v>38</v>
      </c>
      <c r="J7678" t="s">
        <v>20</v>
      </c>
      <c r="K7678" s="2" t="str">
        <f>HYPERLINK("..\..\Imagery\ScannedSlabs\1981\CG81-119.jpg")</f>
        <v>..\..\Imagery\ScannedSlabs\1981\CG81-119.jpg</v>
      </c>
    </row>
    <row r="7679" spans="1:12" x14ac:dyDescent="0.25">
      <c r="A7679" t="s">
        <v>10959</v>
      </c>
      <c r="B7679" t="s">
        <v>10959</v>
      </c>
      <c r="C7679">
        <v>494895</v>
      </c>
      <c r="D7679">
        <v>5951655</v>
      </c>
      <c r="E7679">
        <v>21</v>
      </c>
      <c r="F7679" t="s">
        <v>13</v>
      </c>
      <c r="G7679" t="s">
        <v>284</v>
      </c>
      <c r="I7679" t="s">
        <v>15</v>
      </c>
      <c r="J7679" t="s">
        <v>23</v>
      </c>
      <c r="K7679" s="2" t="str">
        <f>HYPERLINK("..\..\Imagery\ScannedSlabs\1981\CG81-121.jpg")</f>
        <v>..\..\Imagery\ScannedSlabs\1981\CG81-121.jpg</v>
      </c>
    </row>
    <row r="7680" spans="1:12" x14ac:dyDescent="0.25">
      <c r="A7680" t="s">
        <v>10960</v>
      </c>
      <c r="B7680" t="s">
        <v>10960</v>
      </c>
      <c r="C7680">
        <v>414202</v>
      </c>
      <c r="D7680">
        <v>5823971</v>
      </c>
      <c r="E7680">
        <v>21</v>
      </c>
      <c r="F7680" t="s">
        <v>13</v>
      </c>
      <c r="G7680" t="s">
        <v>51</v>
      </c>
      <c r="H7680" t="s">
        <v>5312</v>
      </c>
      <c r="I7680" t="s">
        <v>35</v>
      </c>
      <c r="J7680" t="s">
        <v>16</v>
      </c>
      <c r="K7680" s="2" t="str">
        <f>HYPERLINK("..\..\Imagery\ScannedSlabs\1997\CG97-199.jpg")</f>
        <v>..\..\Imagery\ScannedSlabs\1997\CG97-199.jpg</v>
      </c>
    </row>
    <row r="7681" spans="1:11" x14ac:dyDescent="0.25">
      <c r="A7681" t="s">
        <v>10961</v>
      </c>
      <c r="B7681" t="s">
        <v>10961</v>
      </c>
      <c r="C7681">
        <v>327991</v>
      </c>
      <c r="D7681">
        <v>5993786</v>
      </c>
      <c r="E7681">
        <v>21</v>
      </c>
      <c r="F7681" t="s">
        <v>13</v>
      </c>
      <c r="G7681" t="s">
        <v>10962</v>
      </c>
      <c r="I7681" t="s">
        <v>35</v>
      </c>
      <c r="J7681" t="s">
        <v>16</v>
      </c>
      <c r="K7681" s="2" t="str">
        <f>HYPERLINK("..\..\Imagery\ScannedSlabs\1983\CG83-402.jpg")</f>
        <v>..\..\Imagery\ScannedSlabs\1983\CG83-402.jpg</v>
      </c>
    </row>
    <row r="7682" spans="1:11" x14ac:dyDescent="0.25">
      <c r="A7682" t="s">
        <v>10963</v>
      </c>
      <c r="B7682" t="s">
        <v>10963</v>
      </c>
      <c r="C7682">
        <v>325365</v>
      </c>
      <c r="D7682">
        <v>5993825</v>
      </c>
      <c r="E7682">
        <v>21</v>
      </c>
      <c r="F7682" t="s">
        <v>13</v>
      </c>
      <c r="G7682" t="s">
        <v>2926</v>
      </c>
      <c r="I7682" t="s">
        <v>38</v>
      </c>
      <c r="J7682" t="s">
        <v>16</v>
      </c>
      <c r="K7682" s="2" t="str">
        <f>HYPERLINK("..\..\Imagery\ScannedSlabs\1983\CG83-403.jpg")</f>
        <v>..\..\Imagery\ScannedSlabs\1983\CG83-403.jpg</v>
      </c>
    </row>
    <row r="7683" spans="1:11" x14ac:dyDescent="0.25">
      <c r="A7683" t="s">
        <v>10964</v>
      </c>
      <c r="B7683" t="s">
        <v>10964</v>
      </c>
      <c r="C7683">
        <v>311282</v>
      </c>
      <c r="D7683">
        <v>6004510</v>
      </c>
      <c r="E7683">
        <v>21</v>
      </c>
      <c r="F7683" t="s">
        <v>13</v>
      </c>
      <c r="G7683" t="s">
        <v>652</v>
      </c>
      <c r="I7683" t="s">
        <v>35</v>
      </c>
      <c r="J7683" t="s">
        <v>16</v>
      </c>
      <c r="K7683" s="2" t="str">
        <f>HYPERLINK("..\..\Imagery\ScannedSlabs\1983\CG83-404.jpg")</f>
        <v>..\..\Imagery\ScannedSlabs\1983\CG83-404.jpg</v>
      </c>
    </row>
    <row r="7684" spans="1:11" x14ac:dyDescent="0.25">
      <c r="A7684" t="s">
        <v>10965</v>
      </c>
      <c r="B7684" t="s">
        <v>10965</v>
      </c>
      <c r="C7684">
        <v>394139</v>
      </c>
      <c r="D7684">
        <v>5811043</v>
      </c>
      <c r="E7684">
        <v>21</v>
      </c>
      <c r="F7684" t="s">
        <v>13</v>
      </c>
      <c r="G7684" t="s">
        <v>1105</v>
      </c>
      <c r="I7684" t="s">
        <v>38</v>
      </c>
      <c r="J7684" t="s">
        <v>16</v>
      </c>
      <c r="K7684" s="2" t="str">
        <f>HYPERLINK("..\..\Imagery\ScannedSlabs\1999\CG99-172.jpg")</f>
        <v>..\..\Imagery\ScannedSlabs\1999\CG99-172.jpg</v>
      </c>
    </row>
    <row r="7685" spans="1:11" x14ac:dyDescent="0.25">
      <c r="A7685" t="s">
        <v>10966</v>
      </c>
      <c r="B7685" t="s">
        <v>10966</v>
      </c>
      <c r="C7685">
        <v>389335</v>
      </c>
      <c r="D7685">
        <v>5814177</v>
      </c>
      <c r="E7685">
        <v>21</v>
      </c>
      <c r="F7685" t="s">
        <v>13</v>
      </c>
      <c r="G7685" t="s">
        <v>10967</v>
      </c>
      <c r="I7685" t="s">
        <v>38</v>
      </c>
      <c r="J7685" t="s">
        <v>16</v>
      </c>
      <c r="K7685" s="2" t="str">
        <f>HYPERLINK("..\..\Imagery\ScannedSlabs\1999\CG99-173.jpg")</f>
        <v>..\..\Imagery\ScannedSlabs\1999\CG99-173.jpg</v>
      </c>
    </row>
    <row r="7686" spans="1:11" x14ac:dyDescent="0.25">
      <c r="A7686" t="s">
        <v>10968</v>
      </c>
      <c r="B7686" t="s">
        <v>10968</v>
      </c>
      <c r="C7686">
        <v>460061</v>
      </c>
      <c r="D7686">
        <v>5761371</v>
      </c>
      <c r="E7686">
        <v>21</v>
      </c>
      <c r="F7686" t="s">
        <v>13</v>
      </c>
      <c r="G7686" t="s">
        <v>2065</v>
      </c>
      <c r="H7686" t="s">
        <v>2052</v>
      </c>
      <c r="I7686" t="s">
        <v>35</v>
      </c>
      <c r="J7686" t="s">
        <v>23</v>
      </c>
      <c r="K7686" s="2" t="str">
        <f>HYPERLINK("..\..\Imagery\ScannedSlabs\1992\CG92-205.jpg")</f>
        <v>..\..\Imagery\ScannedSlabs\1992\CG92-205.jpg</v>
      </c>
    </row>
    <row r="7687" spans="1:11" x14ac:dyDescent="0.25">
      <c r="A7687" t="s">
        <v>10969</v>
      </c>
      <c r="B7687" t="s">
        <v>10969</v>
      </c>
      <c r="C7687">
        <v>434595</v>
      </c>
      <c r="D7687">
        <v>5898187</v>
      </c>
      <c r="E7687">
        <v>21</v>
      </c>
      <c r="F7687" t="s">
        <v>13</v>
      </c>
      <c r="G7687" t="s">
        <v>10970</v>
      </c>
      <c r="I7687" t="s">
        <v>35</v>
      </c>
      <c r="J7687" t="s">
        <v>23</v>
      </c>
      <c r="K7687" s="2" t="str">
        <f>HYPERLINK("..\..\Imagery\ScannedSlabs\1984\NN84-066.jpg")</f>
        <v>..\..\Imagery\ScannedSlabs\1984\NN84-066.jpg</v>
      </c>
    </row>
    <row r="7688" spans="1:11" x14ac:dyDescent="0.25">
      <c r="A7688" t="s">
        <v>10971</v>
      </c>
      <c r="B7688" t="s">
        <v>10971</v>
      </c>
      <c r="C7688">
        <v>364200</v>
      </c>
      <c r="D7688">
        <v>5771400</v>
      </c>
      <c r="E7688">
        <v>21</v>
      </c>
      <c r="F7688" t="s">
        <v>13</v>
      </c>
      <c r="G7688" t="s">
        <v>5863</v>
      </c>
      <c r="H7688" t="s">
        <v>437</v>
      </c>
      <c r="I7688" t="s">
        <v>38</v>
      </c>
      <c r="J7688" t="s">
        <v>16</v>
      </c>
      <c r="K7688" s="2" t="str">
        <f>HYPERLINK("..\..\Imagery\ScannedSlabs\1999\CG99-384.jpg")</f>
        <v>..\..\Imagery\ScannedSlabs\1999\CG99-384.jpg</v>
      </c>
    </row>
    <row r="7689" spans="1:11" x14ac:dyDescent="0.25">
      <c r="A7689" t="s">
        <v>10972</v>
      </c>
      <c r="B7689" t="s">
        <v>10972</v>
      </c>
      <c r="C7689">
        <v>361472</v>
      </c>
      <c r="D7689">
        <v>5769343</v>
      </c>
      <c r="E7689">
        <v>21</v>
      </c>
      <c r="F7689" t="s">
        <v>13</v>
      </c>
      <c r="G7689" t="s">
        <v>51</v>
      </c>
      <c r="I7689" t="s">
        <v>38</v>
      </c>
      <c r="J7689" t="s">
        <v>16</v>
      </c>
      <c r="K7689" s="2" t="str">
        <f>HYPERLINK("..\..\Imagery\ScannedSlabs\1999\CG99-385.jpg")</f>
        <v>..\..\Imagery\ScannedSlabs\1999\CG99-385.jpg</v>
      </c>
    </row>
    <row r="7690" spans="1:11" x14ac:dyDescent="0.25">
      <c r="A7690" t="s">
        <v>10973</v>
      </c>
      <c r="B7690" t="s">
        <v>10973</v>
      </c>
      <c r="C7690">
        <v>360475</v>
      </c>
      <c r="D7690">
        <v>5766396</v>
      </c>
      <c r="E7690">
        <v>21</v>
      </c>
      <c r="F7690" t="s">
        <v>13</v>
      </c>
      <c r="G7690" t="s">
        <v>51</v>
      </c>
      <c r="I7690" t="s">
        <v>35</v>
      </c>
      <c r="J7690" t="s">
        <v>16</v>
      </c>
      <c r="K7690" s="2" t="str">
        <f>HYPERLINK("..\..\Imagery\ScannedSlabs\1999\CG99-386.jpg")</f>
        <v>..\..\Imagery\ScannedSlabs\1999\CG99-386.jpg</v>
      </c>
    </row>
    <row r="7691" spans="1:11" x14ac:dyDescent="0.25">
      <c r="A7691" t="s">
        <v>10974</v>
      </c>
      <c r="B7691" t="s">
        <v>10974</v>
      </c>
      <c r="C7691">
        <v>359560</v>
      </c>
      <c r="D7691">
        <v>5763645</v>
      </c>
      <c r="E7691">
        <v>21</v>
      </c>
      <c r="F7691" t="s">
        <v>13</v>
      </c>
      <c r="G7691" t="s">
        <v>51</v>
      </c>
      <c r="I7691" t="s">
        <v>38</v>
      </c>
      <c r="J7691" t="s">
        <v>16</v>
      </c>
      <c r="K7691" s="2" t="str">
        <f>HYPERLINK("..\..\Imagery\ScannedSlabs\1999\CG99-387.jpg")</f>
        <v>..\..\Imagery\ScannedSlabs\1999\CG99-387.jpg</v>
      </c>
    </row>
    <row r="7692" spans="1:11" x14ac:dyDescent="0.25">
      <c r="A7692" t="s">
        <v>10975</v>
      </c>
      <c r="B7692" t="s">
        <v>10975</v>
      </c>
      <c r="C7692">
        <v>358572</v>
      </c>
      <c r="D7692">
        <v>5763989</v>
      </c>
      <c r="E7692">
        <v>21</v>
      </c>
      <c r="F7692" t="s">
        <v>13</v>
      </c>
      <c r="G7692" t="s">
        <v>51</v>
      </c>
      <c r="I7692" t="s">
        <v>35</v>
      </c>
      <c r="J7692" t="s">
        <v>16</v>
      </c>
      <c r="K7692" s="2" t="str">
        <f>HYPERLINK("..\..\Imagery\ScannedSlabs\1999\CG99-388.jpg")</f>
        <v>..\..\Imagery\ScannedSlabs\1999\CG99-388.jpg</v>
      </c>
    </row>
    <row r="7693" spans="1:11" x14ac:dyDescent="0.25">
      <c r="A7693" t="s">
        <v>10976</v>
      </c>
      <c r="B7693" t="s">
        <v>10976</v>
      </c>
      <c r="C7693">
        <v>545154</v>
      </c>
      <c r="D7693">
        <v>5754694</v>
      </c>
      <c r="E7693">
        <v>21</v>
      </c>
      <c r="F7693" t="s">
        <v>13</v>
      </c>
      <c r="G7693" t="s">
        <v>648</v>
      </c>
      <c r="I7693" t="s">
        <v>38</v>
      </c>
      <c r="J7693" t="s">
        <v>16</v>
      </c>
      <c r="K7693" s="2" t="str">
        <f>HYPERLINK("..\..\Imagery\ScannedSlabs\2003\CG03-049.jpg")</f>
        <v>..\..\Imagery\ScannedSlabs\2003\CG03-049.jpg</v>
      </c>
    </row>
    <row r="7694" spans="1:11" x14ac:dyDescent="0.25">
      <c r="A7694" t="s">
        <v>10977</v>
      </c>
      <c r="B7694" t="s">
        <v>10977</v>
      </c>
      <c r="C7694">
        <v>586894</v>
      </c>
      <c r="D7694">
        <v>5783866</v>
      </c>
      <c r="E7694">
        <v>21</v>
      </c>
      <c r="F7694" t="s">
        <v>13</v>
      </c>
      <c r="G7694" t="s">
        <v>1213</v>
      </c>
      <c r="I7694" t="s">
        <v>38</v>
      </c>
      <c r="J7694" t="s">
        <v>16</v>
      </c>
      <c r="K7694" s="2" t="str">
        <f>HYPERLINK("..\..\Imagery\ScannedSlabs\1987\VN87-431.jpg")</f>
        <v>..\..\Imagery\ScannedSlabs\1987\VN87-431.jpg</v>
      </c>
    </row>
    <row r="7695" spans="1:11" x14ac:dyDescent="0.25">
      <c r="A7695" t="s">
        <v>10978</v>
      </c>
      <c r="B7695" t="s">
        <v>10978</v>
      </c>
      <c r="C7695">
        <v>587481</v>
      </c>
      <c r="D7695">
        <v>5784355</v>
      </c>
      <c r="E7695">
        <v>21</v>
      </c>
      <c r="F7695" t="s">
        <v>13</v>
      </c>
      <c r="G7695" t="s">
        <v>10979</v>
      </c>
      <c r="I7695" t="s">
        <v>35</v>
      </c>
      <c r="J7695" t="s">
        <v>16</v>
      </c>
      <c r="K7695" s="2" t="str">
        <f>HYPERLINK("..\..\Imagery\ScannedSlabs\1987\VN87-433.jpg")</f>
        <v>..\..\Imagery\ScannedSlabs\1987\VN87-433.jpg</v>
      </c>
    </row>
    <row r="7696" spans="1:11" x14ac:dyDescent="0.25">
      <c r="A7696" t="s">
        <v>10980</v>
      </c>
      <c r="B7696" t="s">
        <v>10980</v>
      </c>
      <c r="C7696">
        <v>587824</v>
      </c>
      <c r="D7696">
        <v>5785392</v>
      </c>
      <c r="E7696">
        <v>21</v>
      </c>
      <c r="F7696" t="s">
        <v>13</v>
      </c>
      <c r="G7696" t="s">
        <v>1213</v>
      </c>
      <c r="I7696" t="s">
        <v>38</v>
      </c>
      <c r="J7696" t="s">
        <v>16</v>
      </c>
      <c r="K7696" s="2" t="str">
        <f>HYPERLINK("..\..\Imagery\ScannedSlabs\1987\VN87-436.jpg")</f>
        <v>..\..\Imagery\ScannedSlabs\1987\VN87-436.jpg</v>
      </c>
    </row>
    <row r="7697" spans="1:12" x14ac:dyDescent="0.25">
      <c r="A7697" t="s">
        <v>10981</v>
      </c>
      <c r="B7697" t="s">
        <v>10981</v>
      </c>
      <c r="C7697">
        <v>588597</v>
      </c>
      <c r="D7697">
        <v>5785127</v>
      </c>
      <c r="E7697">
        <v>21</v>
      </c>
      <c r="F7697" t="s">
        <v>13</v>
      </c>
      <c r="G7697" t="s">
        <v>526</v>
      </c>
      <c r="I7697" t="s">
        <v>38</v>
      </c>
      <c r="J7697" t="s">
        <v>20</v>
      </c>
      <c r="K7697" s="2" t="str">
        <f>HYPERLINK("..\..\Imagery\ScannedSlabs\1987\VN87-438.jpg")</f>
        <v>..\..\Imagery\ScannedSlabs\1987\VN87-438.jpg</v>
      </c>
    </row>
    <row r="7698" spans="1:12" x14ac:dyDescent="0.25">
      <c r="A7698" t="s">
        <v>10982</v>
      </c>
      <c r="B7698" t="s">
        <v>10982</v>
      </c>
      <c r="C7698">
        <v>589312</v>
      </c>
      <c r="D7698">
        <v>5787625</v>
      </c>
      <c r="E7698">
        <v>21</v>
      </c>
      <c r="F7698" t="s">
        <v>13</v>
      </c>
      <c r="G7698" t="s">
        <v>51</v>
      </c>
      <c r="I7698" t="s">
        <v>35</v>
      </c>
      <c r="J7698" t="s">
        <v>20</v>
      </c>
      <c r="K7698" s="2" t="str">
        <f>HYPERLINK("..\..\Imagery\ScannedSlabs\1987\VN87-440.jpg")</f>
        <v>..\..\Imagery\ScannedSlabs\1987\VN87-440.jpg</v>
      </c>
    </row>
    <row r="7699" spans="1:12" x14ac:dyDescent="0.25">
      <c r="A7699" t="s">
        <v>10983</v>
      </c>
      <c r="B7699" t="s">
        <v>10984</v>
      </c>
      <c r="C7699">
        <v>592474</v>
      </c>
      <c r="D7699">
        <v>5787111</v>
      </c>
      <c r="E7699">
        <v>21</v>
      </c>
      <c r="F7699" t="s">
        <v>13</v>
      </c>
      <c r="G7699" t="s">
        <v>974</v>
      </c>
      <c r="I7699" t="s">
        <v>35</v>
      </c>
      <c r="J7699" t="s">
        <v>16</v>
      </c>
      <c r="K7699" s="2" t="str">
        <f>HYPERLINK("..\..\Imagery\ScannedSlabs\1987\VN87-518A.jpg")</f>
        <v>..\..\Imagery\ScannedSlabs\1987\VN87-518A.jpg</v>
      </c>
    </row>
    <row r="7700" spans="1:12" x14ac:dyDescent="0.25">
      <c r="A7700" t="s">
        <v>10983</v>
      </c>
      <c r="B7700" t="s">
        <v>10985</v>
      </c>
      <c r="C7700">
        <v>592474</v>
      </c>
      <c r="D7700">
        <v>5787111</v>
      </c>
      <c r="E7700">
        <v>21</v>
      </c>
      <c r="F7700" t="s">
        <v>13</v>
      </c>
      <c r="G7700" t="s">
        <v>310</v>
      </c>
      <c r="I7700" t="s">
        <v>38</v>
      </c>
      <c r="J7700" t="s">
        <v>16</v>
      </c>
      <c r="K7700" s="2" t="str">
        <f>HYPERLINK("..\..\Imagery\ScannedSlabs\1987\VN87-518B.jpg")</f>
        <v>..\..\Imagery\ScannedSlabs\1987\VN87-518B.jpg</v>
      </c>
    </row>
    <row r="7701" spans="1:12" x14ac:dyDescent="0.25">
      <c r="A7701" t="s">
        <v>10986</v>
      </c>
      <c r="B7701" t="s">
        <v>10986</v>
      </c>
      <c r="C7701">
        <v>493688</v>
      </c>
      <c r="D7701">
        <v>5832496</v>
      </c>
      <c r="E7701">
        <v>21</v>
      </c>
      <c r="F7701" t="s">
        <v>13</v>
      </c>
      <c r="G7701" t="s">
        <v>1950</v>
      </c>
      <c r="I7701" t="s">
        <v>15</v>
      </c>
      <c r="J7701" t="s">
        <v>16</v>
      </c>
      <c r="K7701" s="2" t="str">
        <f>HYPERLINK("..\..\Imagery\ScannedSlabs\1991\VN91-001.jpg")</f>
        <v>..\..\Imagery\ScannedSlabs\1991\VN91-001.jpg</v>
      </c>
    </row>
    <row r="7702" spans="1:12" x14ac:dyDescent="0.25">
      <c r="A7702" t="s">
        <v>10987</v>
      </c>
      <c r="B7702" t="s">
        <v>10987</v>
      </c>
      <c r="C7702">
        <v>578752</v>
      </c>
      <c r="D7702">
        <v>5852019</v>
      </c>
      <c r="E7702">
        <v>21</v>
      </c>
      <c r="F7702" t="s">
        <v>13</v>
      </c>
      <c r="G7702" t="s">
        <v>10988</v>
      </c>
      <c r="I7702" t="s">
        <v>1363</v>
      </c>
      <c r="J7702" t="s">
        <v>16</v>
      </c>
      <c r="K7702" s="2" t="str">
        <f>HYPERLINK("..\..\Imagery\ScannedSlabs\1986\JS86-403.jpg")</f>
        <v>..\..\Imagery\ScannedSlabs\1986\JS86-403.jpg</v>
      </c>
    </row>
    <row r="7703" spans="1:12" x14ac:dyDescent="0.25">
      <c r="A7703" t="s">
        <v>10989</v>
      </c>
      <c r="B7703" t="s">
        <v>10989</v>
      </c>
      <c r="C7703">
        <v>578433</v>
      </c>
      <c r="D7703">
        <v>5905180</v>
      </c>
      <c r="E7703">
        <v>21</v>
      </c>
      <c r="F7703" t="s">
        <v>13</v>
      </c>
      <c r="G7703" t="s">
        <v>51</v>
      </c>
      <c r="I7703" t="s">
        <v>35</v>
      </c>
      <c r="J7703" t="s">
        <v>16</v>
      </c>
      <c r="K7703" s="2" t="str">
        <f>HYPERLINK("..\..\Imagery\ScannedSlabs\1985\VN85-544.jpg")</f>
        <v>..\..\Imagery\ScannedSlabs\1985\VN85-544.jpg</v>
      </c>
    </row>
    <row r="7704" spans="1:12" x14ac:dyDescent="0.25">
      <c r="A7704" t="s">
        <v>10990</v>
      </c>
      <c r="B7704" t="s">
        <v>10990</v>
      </c>
      <c r="C7704">
        <v>577766</v>
      </c>
      <c r="D7704">
        <v>5904949</v>
      </c>
      <c r="E7704">
        <v>21</v>
      </c>
      <c r="F7704" t="s">
        <v>13</v>
      </c>
      <c r="G7704" t="s">
        <v>484</v>
      </c>
      <c r="I7704" t="s">
        <v>38</v>
      </c>
      <c r="J7704" t="s">
        <v>23</v>
      </c>
      <c r="K7704" s="2" t="str">
        <f>HYPERLINK("..\..\Imagery\ScannedSlabs\1985\VN85-545.jpg")</f>
        <v>..\..\Imagery\ScannedSlabs\1985\VN85-545.jpg</v>
      </c>
    </row>
    <row r="7705" spans="1:12" x14ac:dyDescent="0.25">
      <c r="A7705" t="s">
        <v>10991</v>
      </c>
      <c r="B7705" t="s">
        <v>10991</v>
      </c>
      <c r="C7705">
        <v>372438</v>
      </c>
      <c r="D7705">
        <v>5914507</v>
      </c>
      <c r="E7705">
        <v>21</v>
      </c>
      <c r="F7705" t="s">
        <v>13</v>
      </c>
      <c r="G7705" t="s">
        <v>448</v>
      </c>
      <c r="I7705" t="s">
        <v>38</v>
      </c>
      <c r="J7705" t="s">
        <v>23</v>
      </c>
      <c r="K7705" s="2" t="str">
        <f>HYPERLINK("..\..\Imagery\ScannedSlabs\1995\BC95-017.jpg")</f>
        <v>..\..\Imagery\ScannedSlabs\1995\BC95-017.jpg</v>
      </c>
    </row>
    <row r="7706" spans="1:12" x14ac:dyDescent="0.25">
      <c r="A7706" t="s">
        <v>10992</v>
      </c>
      <c r="B7706" t="s">
        <v>10992</v>
      </c>
      <c r="C7706">
        <v>484475</v>
      </c>
      <c r="D7706">
        <v>5848442</v>
      </c>
      <c r="E7706">
        <v>21</v>
      </c>
      <c r="F7706" t="s">
        <v>13</v>
      </c>
      <c r="G7706" t="s">
        <v>51</v>
      </c>
      <c r="I7706" t="s">
        <v>38</v>
      </c>
      <c r="J7706" t="s">
        <v>20</v>
      </c>
      <c r="K7706" s="2" t="str">
        <f>HYPERLINK("..\..\Imagery\ScannedSlabs\1991\VN91-158.jpg")</f>
        <v>..\..\Imagery\ScannedSlabs\1991\VN91-158.jpg</v>
      </c>
    </row>
    <row r="7707" spans="1:12" x14ac:dyDescent="0.25">
      <c r="A7707" t="s">
        <v>10993</v>
      </c>
      <c r="B7707" t="s">
        <v>10994</v>
      </c>
      <c r="C7707">
        <v>483500</v>
      </c>
      <c r="D7707">
        <v>5845267</v>
      </c>
      <c r="E7707">
        <v>21</v>
      </c>
      <c r="F7707" t="s">
        <v>13</v>
      </c>
      <c r="G7707" t="s">
        <v>6518</v>
      </c>
      <c r="I7707" t="s">
        <v>35</v>
      </c>
      <c r="J7707" t="s">
        <v>20</v>
      </c>
      <c r="K7707" s="2" t="str">
        <f>HYPERLINK("..\..\Imagery\ScannedSlabs\1991\VN91-161A.jpg")</f>
        <v>..\..\Imagery\ScannedSlabs\1991\VN91-161A.jpg</v>
      </c>
    </row>
    <row r="7708" spans="1:12" x14ac:dyDescent="0.25">
      <c r="A7708" t="s">
        <v>10995</v>
      </c>
      <c r="B7708" t="s">
        <v>10995</v>
      </c>
      <c r="C7708">
        <v>551049</v>
      </c>
      <c r="D7708">
        <v>5931894</v>
      </c>
      <c r="E7708">
        <v>21</v>
      </c>
      <c r="F7708" t="s">
        <v>13</v>
      </c>
      <c r="G7708" t="s">
        <v>10996</v>
      </c>
      <c r="I7708" t="s">
        <v>35</v>
      </c>
      <c r="J7708" t="s">
        <v>16</v>
      </c>
      <c r="K7708" s="2" t="str">
        <f>HYPERLINK("..\..\Imagery\ScannedSlabs\1981\GF81-342.jpg")</f>
        <v>..\..\Imagery\ScannedSlabs\1981\GF81-342.jpg</v>
      </c>
    </row>
    <row r="7709" spans="1:12" x14ac:dyDescent="0.25">
      <c r="A7709" t="s">
        <v>10997</v>
      </c>
      <c r="B7709" t="s">
        <v>10997</v>
      </c>
      <c r="C7709">
        <v>484188</v>
      </c>
      <c r="D7709">
        <v>5927504</v>
      </c>
      <c r="E7709">
        <v>21</v>
      </c>
      <c r="F7709" t="s">
        <v>13</v>
      </c>
      <c r="I7709" t="s">
        <v>38</v>
      </c>
      <c r="J7709" t="s">
        <v>137</v>
      </c>
      <c r="L7709" t="s">
        <v>138</v>
      </c>
    </row>
    <row r="7710" spans="1:12" x14ac:dyDescent="0.25">
      <c r="A7710" t="s">
        <v>10998</v>
      </c>
      <c r="B7710" t="s">
        <v>10998</v>
      </c>
      <c r="C7710">
        <v>489891</v>
      </c>
      <c r="D7710">
        <v>5925054</v>
      </c>
      <c r="E7710">
        <v>21</v>
      </c>
      <c r="F7710" t="s">
        <v>13</v>
      </c>
      <c r="G7710" t="s">
        <v>44</v>
      </c>
      <c r="I7710" t="s">
        <v>35</v>
      </c>
      <c r="J7710" t="s">
        <v>16</v>
      </c>
      <c r="K7710" s="2" t="str">
        <f>HYPERLINK("..\..\Imagery\ScannedSlabs\1984\VN84-058.jpg")</f>
        <v>..\..\Imagery\ScannedSlabs\1984\VN84-058.jpg</v>
      </c>
    </row>
    <row r="7711" spans="1:12" x14ac:dyDescent="0.25">
      <c r="A7711" t="s">
        <v>10999</v>
      </c>
      <c r="B7711" t="s">
        <v>10999</v>
      </c>
      <c r="C7711">
        <v>492745</v>
      </c>
      <c r="D7711">
        <v>5926742</v>
      </c>
      <c r="E7711">
        <v>21</v>
      </c>
      <c r="F7711" t="s">
        <v>13</v>
      </c>
      <c r="G7711" t="s">
        <v>47</v>
      </c>
      <c r="I7711" t="s">
        <v>38</v>
      </c>
      <c r="J7711" t="s">
        <v>23</v>
      </c>
      <c r="K7711" s="2" t="str">
        <f>HYPERLINK("..\..\Imagery\ScannedSlabs\1984\VN84-065.jpg")</f>
        <v>..\..\Imagery\ScannedSlabs\1984\VN84-065.jpg</v>
      </c>
    </row>
    <row r="7712" spans="1:12" x14ac:dyDescent="0.25">
      <c r="A7712" t="s">
        <v>11000</v>
      </c>
      <c r="B7712" t="s">
        <v>11000</v>
      </c>
      <c r="C7712">
        <v>492407</v>
      </c>
      <c r="D7712">
        <v>5926121</v>
      </c>
      <c r="E7712">
        <v>21</v>
      </c>
      <c r="F7712" t="s">
        <v>13</v>
      </c>
      <c r="G7712" t="s">
        <v>44</v>
      </c>
      <c r="I7712" t="s">
        <v>38</v>
      </c>
      <c r="J7712" t="s">
        <v>16</v>
      </c>
      <c r="K7712" s="2" t="str">
        <f>HYPERLINK("..\..\Imagery\ScannedSlabs\1984\VN84-067.jpg")</f>
        <v>..\..\Imagery\ScannedSlabs\1984\VN84-067.jpg</v>
      </c>
    </row>
    <row r="7713" spans="1:12" x14ac:dyDescent="0.25">
      <c r="A7713" t="s">
        <v>11001</v>
      </c>
      <c r="B7713" t="s">
        <v>11001</v>
      </c>
      <c r="C7713">
        <v>492815</v>
      </c>
      <c r="D7713">
        <v>5924510</v>
      </c>
      <c r="E7713">
        <v>21</v>
      </c>
      <c r="F7713" t="s">
        <v>13</v>
      </c>
      <c r="G7713" t="s">
        <v>484</v>
      </c>
      <c r="I7713" t="s">
        <v>38</v>
      </c>
      <c r="J7713" t="s">
        <v>16</v>
      </c>
      <c r="K7713" s="2" t="str">
        <f>HYPERLINK("..\..\Imagery\ScannedSlabs\1984\VN84-072.jpg")</f>
        <v>..\..\Imagery\ScannedSlabs\1984\VN84-072.jpg</v>
      </c>
    </row>
    <row r="7714" spans="1:12" x14ac:dyDescent="0.25">
      <c r="A7714" t="s">
        <v>11002</v>
      </c>
      <c r="B7714" t="s">
        <v>11002</v>
      </c>
      <c r="C7714">
        <v>488657</v>
      </c>
      <c r="D7714">
        <v>5924178</v>
      </c>
      <c r="E7714">
        <v>21</v>
      </c>
      <c r="F7714" t="s">
        <v>13</v>
      </c>
      <c r="G7714" t="s">
        <v>11003</v>
      </c>
      <c r="I7714" t="s">
        <v>38</v>
      </c>
      <c r="J7714" t="s">
        <v>16</v>
      </c>
      <c r="K7714" s="2" t="str">
        <f>HYPERLINK("..\..\Imagery\ScannedSlabs\1984\VN84-078.jpg")</f>
        <v>..\..\Imagery\ScannedSlabs\1984\VN84-078.jpg</v>
      </c>
    </row>
    <row r="7715" spans="1:12" x14ac:dyDescent="0.25">
      <c r="A7715" t="s">
        <v>11004</v>
      </c>
      <c r="B7715" t="s">
        <v>11004</v>
      </c>
      <c r="C7715">
        <v>487061</v>
      </c>
      <c r="D7715">
        <v>5923332</v>
      </c>
      <c r="E7715">
        <v>21</v>
      </c>
      <c r="F7715" t="s">
        <v>13</v>
      </c>
      <c r="G7715" t="s">
        <v>1295</v>
      </c>
      <c r="I7715" t="s">
        <v>35</v>
      </c>
      <c r="J7715" t="s">
        <v>16</v>
      </c>
      <c r="K7715" s="2" t="str">
        <f>HYPERLINK("..\..\Imagery\ScannedSlabs\1984\VN84-083.jpg")</f>
        <v>..\..\Imagery\ScannedSlabs\1984\VN84-083.jpg</v>
      </c>
    </row>
    <row r="7716" spans="1:12" x14ac:dyDescent="0.25">
      <c r="A7716" t="s">
        <v>11005</v>
      </c>
      <c r="B7716" t="s">
        <v>11005</v>
      </c>
      <c r="C7716">
        <v>452143</v>
      </c>
      <c r="D7716">
        <v>6004600</v>
      </c>
      <c r="E7716">
        <v>21</v>
      </c>
      <c r="F7716" t="s">
        <v>13</v>
      </c>
      <c r="G7716" t="s">
        <v>51</v>
      </c>
      <c r="I7716" t="s">
        <v>38</v>
      </c>
      <c r="J7716" t="s">
        <v>137</v>
      </c>
      <c r="L7716" t="s">
        <v>541</v>
      </c>
    </row>
    <row r="7717" spans="1:12" x14ac:dyDescent="0.25">
      <c r="A7717" t="s">
        <v>11006</v>
      </c>
      <c r="B7717" t="s">
        <v>11007</v>
      </c>
      <c r="C7717">
        <v>314609</v>
      </c>
      <c r="D7717">
        <v>5997318</v>
      </c>
      <c r="E7717">
        <v>21</v>
      </c>
      <c r="F7717" t="s">
        <v>13</v>
      </c>
      <c r="G7717" t="s">
        <v>3803</v>
      </c>
      <c r="I7717" t="s">
        <v>38</v>
      </c>
      <c r="J7717" t="s">
        <v>20</v>
      </c>
      <c r="K7717" s="2" t="str">
        <f>HYPERLINK("..\..\Imagery\ScannedSlabs\1983\CG83-469A.jpg")</f>
        <v>..\..\Imagery\ScannedSlabs\1983\CG83-469A.jpg</v>
      </c>
    </row>
    <row r="7718" spans="1:12" x14ac:dyDescent="0.25">
      <c r="A7718" t="s">
        <v>11008</v>
      </c>
      <c r="B7718" t="s">
        <v>11008</v>
      </c>
      <c r="C7718">
        <v>364111</v>
      </c>
      <c r="D7718">
        <v>5823804</v>
      </c>
      <c r="E7718">
        <v>21</v>
      </c>
      <c r="F7718" t="s">
        <v>13</v>
      </c>
      <c r="G7718" t="s">
        <v>207</v>
      </c>
      <c r="H7718" t="s">
        <v>437</v>
      </c>
      <c r="I7718" t="s">
        <v>38</v>
      </c>
      <c r="J7718" t="s">
        <v>16</v>
      </c>
      <c r="K7718" s="2" t="str">
        <f>HYPERLINK("..\..\Imagery\ScannedSlabs\1998\CG98-186.jpg")</f>
        <v>..\..\Imagery\ScannedSlabs\1998\CG98-186.jpg</v>
      </c>
    </row>
    <row r="7719" spans="1:12" x14ac:dyDescent="0.25">
      <c r="A7719" t="s">
        <v>11009</v>
      </c>
      <c r="B7719" t="s">
        <v>11009</v>
      </c>
      <c r="C7719">
        <v>533979</v>
      </c>
      <c r="D7719">
        <v>5929668</v>
      </c>
      <c r="E7719">
        <v>21</v>
      </c>
      <c r="F7719" t="s">
        <v>13</v>
      </c>
      <c r="G7719" t="s">
        <v>9167</v>
      </c>
      <c r="I7719" t="s">
        <v>38</v>
      </c>
      <c r="J7719" t="s">
        <v>23</v>
      </c>
      <c r="K7719" s="2" t="str">
        <f>HYPERLINK("..\..\Imagery\ScannedSlabs\1981\VO81-312.jpg")</f>
        <v>..\..\Imagery\ScannedSlabs\1981\VO81-312.jpg</v>
      </c>
    </row>
    <row r="7720" spans="1:12" x14ac:dyDescent="0.25">
      <c r="A7720" t="s">
        <v>11010</v>
      </c>
      <c r="B7720" t="s">
        <v>11010</v>
      </c>
      <c r="C7720">
        <v>563337</v>
      </c>
      <c r="D7720">
        <v>5863657</v>
      </c>
      <c r="E7720">
        <v>21</v>
      </c>
      <c r="F7720" t="s">
        <v>13</v>
      </c>
      <c r="G7720" t="s">
        <v>2354</v>
      </c>
      <c r="I7720" t="s">
        <v>35</v>
      </c>
      <c r="J7720" t="s">
        <v>16</v>
      </c>
      <c r="K7720" s="2" t="str">
        <f>HYPERLINK("..\..\Imagery\ScannedSlabs\1986\CG86-131.jpg")</f>
        <v>..\..\Imagery\ScannedSlabs\1986\CG86-131.jpg</v>
      </c>
    </row>
    <row r="7721" spans="1:12" x14ac:dyDescent="0.25">
      <c r="A7721" t="s">
        <v>11011</v>
      </c>
      <c r="B7721" t="s">
        <v>11011</v>
      </c>
      <c r="C7721">
        <v>364283</v>
      </c>
      <c r="D7721">
        <v>6006637</v>
      </c>
      <c r="E7721">
        <v>21</v>
      </c>
      <c r="F7721" t="s">
        <v>13</v>
      </c>
      <c r="I7721" t="s">
        <v>35</v>
      </c>
      <c r="J7721" t="s">
        <v>137</v>
      </c>
      <c r="L7721" t="s">
        <v>2618</v>
      </c>
    </row>
    <row r="7722" spans="1:12" x14ac:dyDescent="0.25">
      <c r="A7722" t="s">
        <v>11012</v>
      </c>
      <c r="B7722" t="s">
        <v>11012</v>
      </c>
      <c r="C7722">
        <v>364056</v>
      </c>
      <c r="D7722">
        <v>6006083</v>
      </c>
      <c r="E7722">
        <v>21</v>
      </c>
      <c r="F7722" t="s">
        <v>13</v>
      </c>
      <c r="G7722" t="s">
        <v>11013</v>
      </c>
      <c r="I7722" t="s">
        <v>38</v>
      </c>
      <c r="J7722" t="s">
        <v>16</v>
      </c>
      <c r="K7722" s="2" t="str">
        <f>HYPERLINK("..\..\Imagery\ScannedSlabs\1983\CG83-140.jpg")</f>
        <v>..\..\Imagery\ScannedSlabs\1983\CG83-140.jpg</v>
      </c>
    </row>
    <row r="7723" spans="1:12" x14ac:dyDescent="0.25">
      <c r="A7723" t="s">
        <v>11014</v>
      </c>
      <c r="B7723" t="s">
        <v>11014</v>
      </c>
      <c r="C7723">
        <v>362976</v>
      </c>
      <c r="D7723">
        <v>6006247</v>
      </c>
      <c r="E7723">
        <v>21</v>
      </c>
      <c r="F7723" t="s">
        <v>13</v>
      </c>
      <c r="G7723" t="s">
        <v>11015</v>
      </c>
      <c r="I7723" t="s">
        <v>38</v>
      </c>
      <c r="J7723" t="s">
        <v>16</v>
      </c>
      <c r="K7723" s="2" t="str">
        <f>HYPERLINK("..\..\Imagery\ScannedSlabs\1983\CG83-141.jpg")</f>
        <v>..\..\Imagery\ScannedSlabs\1983\CG83-141.jpg</v>
      </c>
    </row>
    <row r="7724" spans="1:12" x14ac:dyDescent="0.25">
      <c r="A7724" t="s">
        <v>11016</v>
      </c>
      <c r="B7724" t="s">
        <v>11016</v>
      </c>
      <c r="C7724">
        <v>361644</v>
      </c>
      <c r="D7724">
        <v>6006179</v>
      </c>
      <c r="E7724">
        <v>21</v>
      </c>
      <c r="F7724" t="s">
        <v>13</v>
      </c>
      <c r="G7724" t="s">
        <v>6000</v>
      </c>
      <c r="I7724" t="s">
        <v>38</v>
      </c>
      <c r="J7724" t="s">
        <v>16</v>
      </c>
      <c r="K7724" s="2" t="str">
        <f>HYPERLINK("..\..\Imagery\ScannedSlabs\1983\CG83-142.jpg")</f>
        <v>..\..\Imagery\ScannedSlabs\1983\CG83-142.jpg</v>
      </c>
    </row>
    <row r="7725" spans="1:12" x14ac:dyDescent="0.25">
      <c r="A7725" t="s">
        <v>11017</v>
      </c>
      <c r="B7725" t="s">
        <v>11017</v>
      </c>
      <c r="C7725">
        <v>315330</v>
      </c>
      <c r="D7725">
        <v>6030302</v>
      </c>
      <c r="E7725">
        <v>21</v>
      </c>
      <c r="F7725" t="s">
        <v>13</v>
      </c>
      <c r="G7725" t="s">
        <v>231</v>
      </c>
      <c r="H7725" t="s">
        <v>1157</v>
      </c>
      <c r="I7725" t="s">
        <v>38</v>
      </c>
      <c r="J7725" t="s">
        <v>20</v>
      </c>
      <c r="K7725" s="2" t="str">
        <f>HYPERLINK("..\..\Imagery\ScannedSlabs\1983\CG83-238.jpg")</f>
        <v>..\..\Imagery\ScannedSlabs\1983\CG83-238.jpg</v>
      </c>
    </row>
    <row r="7726" spans="1:12" x14ac:dyDescent="0.25">
      <c r="A7726" t="s">
        <v>11018</v>
      </c>
      <c r="B7726" t="s">
        <v>11018</v>
      </c>
      <c r="C7726">
        <v>316817</v>
      </c>
      <c r="D7726">
        <v>6030377</v>
      </c>
      <c r="E7726">
        <v>21</v>
      </c>
      <c r="F7726" t="s">
        <v>13</v>
      </c>
      <c r="G7726" t="s">
        <v>732</v>
      </c>
      <c r="H7726" t="s">
        <v>1157</v>
      </c>
      <c r="I7726" t="s">
        <v>15</v>
      </c>
      <c r="J7726" t="s">
        <v>23</v>
      </c>
      <c r="K7726" s="2" t="str">
        <f>HYPERLINK("..\..\Imagery\ScannedSlabs\1983\CG83-239.jpg")</f>
        <v>..\..\Imagery\ScannedSlabs\1983\CG83-239.jpg</v>
      </c>
    </row>
    <row r="7727" spans="1:12" x14ac:dyDescent="0.25">
      <c r="A7727" t="s">
        <v>11019</v>
      </c>
      <c r="B7727" t="s">
        <v>11019</v>
      </c>
      <c r="C7727">
        <v>319875</v>
      </c>
      <c r="D7727">
        <v>6029400</v>
      </c>
      <c r="E7727">
        <v>21</v>
      </c>
      <c r="F7727" t="s">
        <v>13</v>
      </c>
      <c r="G7727" t="s">
        <v>732</v>
      </c>
      <c r="H7727" t="s">
        <v>1157</v>
      </c>
      <c r="I7727" t="s">
        <v>15</v>
      </c>
      <c r="J7727" t="s">
        <v>23</v>
      </c>
      <c r="K7727" s="2" t="str">
        <f>HYPERLINK("..\..\Imagery\ScannedSlabs\1983\CG83-240.jpg")</f>
        <v>..\..\Imagery\ScannedSlabs\1983\CG83-240.jpg</v>
      </c>
      <c r="L7727" t="s">
        <v>688</v>
      </c>
    </row>
    <row r="7728" spans="1:12" x14ac:dyDescent="0.25">
      <c r="A7728" t="s">
        <v>11020</v>
      </c>
      <c r="B7728" t="s">
        <v>11020</v>
      </c>
      <c r="C7728">
        <v>538188</v>
      </c>
      <c r="D7728">
        <v>5762904</v>
      </c>
      <c r="E7728">
        <v>21</v>
      </c>
      <c r="F7728" t="s">
        <v>13</v>
      </c>
      <c r="G7728" t="s">
        <v>51</v>
      </c>
      <c r="I7728" t="s">
        <v>38</v>
      </c>
      <c r="J7728" t="s">
        <v>16</v>
      </c>
      <c r="K7728" s="2" t="str">
        <f>HYPERLINK("..\..\Imagery\ScannedSlabs\1987\JS87-341.jpg")</f>
        <v>..\..\Imagery\ScannedSlabs\1987\JS87-341.jpg</v>
      </c>
    </row>
    <row r="7729" spans="1:11" x14ac:dyDescent="0.25">
      <c r="A7729" t="s">
        <v>11021</v>
      </c>
      <c r="B7729" t="s">
        <v>11021</v>
      </c>
      <c r="C7729">
        <v>558407</v>
      </c>
      <c r="D7729">
        <v>5761652</v>
      </c>
      <c r="E7729">
        <v>21</v>
      </c>
      <c r="F7729" t="s">
        <v>13</v>
      </c>
      <c r="G7729" t="s">
        <v>11022</v>
      </c>
      <c r="I7729" t="s">
        <v>35</v>
      </c>
      <c r="J7729" t="s">
        <v>23</v>
      </c>
      <c r="K7729" s="2" t="str">
        <f>HYPERLINK("..\..\Imagery\ScannedSlabs\1987\JS87-342.jpg")</f>
        <v>..\..\Imagery\ScannedSlabs\1987\JS87-342.jpg</v>
      </c>
    </row>
    <row r="7730" spans="1:11" x14ac:dyDescent="0.25">
      <c r="A7730" t="s">
        <v>11023</v>
      </c>
      <c r="B7730" t="s">
        <v>11023</v>
      </c>
      <c r="C7730">
        <v>559482</v>
      </c>
      <c r="D7730">
        <v>5763309</v>
      </c>
      <c r="E7730">
        <v>21</v>
      </c>
      <c r="F7730" t="s">
        <v>13</v>
      </c>
      <c r="G7730" t="s">
        <v>11022</v>
      </c>
      <c r="I7730" t="s">
        <v>35</v>
      </c>
      <c r="J7730" t="s">
        <v>23</v>
      </c>
      <c r="K7730" s="2" t="str">
        <f>HYPERLINK("..\..\Imagery\ScannedSlabs\1987\JS87-345.jpg")</f>
        <v>..\..\Imagery\ScannedSlabs\1987\JS87-345.jpg</v>
      </c>
    </row>
    <row r="7731" spans="1:11" x14ac:dyDescent="0.25">
      <c r="A7731" t="s">
        <v>11024</v>
      </c>
      <c r="B7731" t="s">
        <v>11024</v>
      </c>
      <c r="C7731">
        <v>535200</v>
      </c>
      <c r="D7731">
        <v>5740413</v>
      </c>
      <c r="E7731">
        <v>21</v>
      </c>
      <c r="F7731" t="s">
        <v>13</v>
      </c>
      <c r="G7731" t="s">
        <v>51</v>
      </c>
      <c r="I7731" t="s">
        <v>38</v>
      </c>
      <c r="J7731" t="s">
        <v>20</v>
      </c>
      <c r="K7731" s="2" t="str">
        <f>HYPERLINK("..\..\Imagery\ScannedSlabs\1993\DL93-031.jpg")</f>
        <v>..\..\Imagery\ScannedSlabs\1993\DL93-031.jpg</v>
      </c>
    </row>
    <row r="7732" spans="1:11" x14ac:dyDescent="0.25">
      <c r="A7732" t="s">
        <v>11025</v>
      </c>
      <c r="B7732" t="s">
        <v>11025</v>
      </c>
      <c r="C7732">
        <v>567102</v>
      </c>
      <c r="D7732">
        <v>5791029</v>
      </c>
      <c r="E7732">
        <v>21</v>
      </c>
      <c r="F7732" t="s">
        <v>13</v>
      </c>
      <c r="G7732" t="s">
        <v>181</v>
      </c>
      <c r="I7732" t="s">
        <v>38</v>
      </c>
      <c r="J7732" t="s">
        <v>23</v>
      </c>
      <c r="K7732" s="2" t="str">
        <f>HYPERLINK("..\..\Imagery\ScannedSlabs\1987\VN87-209.jpg")</f>
        <v>..\..\Imagery\ScannedSlabs\1987\VN87-209.jpg</v>
      </c>
    </row>
    <row r="7733" spans="1:11" x14ac:dyDescent="0.25">
      <c r="A7733" t="s">
        <v>11026</v>
      </c>
      <c r="B7733" t="s">
        <v>11026</v>
      </c>
      <c r="C7733">
        <v>566825</v>
      </c>
      <c r="D7733">
        <v>5790521</v>
      </c>
      <c r="E7733">
        <v>21</v>
      </c>
      <c r="F7733" t="s">
        <v>13</v>
      </c>
      <c r="G7733" t="s">
        <v>1734</v>
      </c>
      <c r="I7733" t="s">
        <v>35</v>
      </c>
      <c r="J7733" t="s">
        <v>16</v>
      </c>
      <c r="K7733" s="2" t="str">
        <f>HYPERLINK("..\..\Imagery\ScannedSlabs\1987\VN87-210.jpg")</f>
        <v>..\..\Imagery\ScannedSlabs\1987\VN87-210.jpg</v>
      </c>
    </row>
    <row r="7734" spans="1:11" x14ac:dyDescent="0.25">
      <c r="A7734" t="s">
        <v>11027</v>
      </c>
      <c r="B7734" t="s">
        <v>11028</v>
      </c>
      <c r="C7734">
        <v>566671</v>
      </c>
      <c r="D7734">
        <v>5789578</v>
      </c>
      <c r="E7734">
        <v>21</v>
      </c>
      <c r="F7734" t="s">
        <v>13</v>
      </c>
      <c r="G7734" t="s">
        <v>1734</v>
      </c>
      <c r="I7734" t="s">
        <v>35</v>
      </c>
      <c r="J7734" t="s">
        <v>16</v>
      </c>
      <c r="K7734" s="2" t="str">
        <f>HYPERLINK("..\..\Imagery\ScannedSlabs\1987\VN87-212A.jpg")</f>
        <v>..\..\Imagery\ScannedSlabs\1987\VN87-212A.jpg</v>
      </c>
    </row>
    <row r="7735" spans="1:11" x14ac:dyDescent="0.25">
      <c r="A7735" t="s">
        <v>11029</v>
      </c>
      <c r="B7735" t="s">
        <v>11029</v>
      </c>
      <c r="C7735">
        <v>544644</v>
      </c>
      <c r="D7735">
        <v>5853912</v>
      </c>
      <c r="E7735">
        <v>21</v>
      </c>
      <c r="F7735" t="s">
        <v>13</v>
      </c>
      <c r="G7735" t="s">
        <v>379</v>
      </c>
      <c r="I7735" t="s">
        <v>38</v>
      </c>
      <c r="J7735" t="s">
        <v>16</v>
      </c>
      <c r="K7735" s="2" t="str">
        <f>HYPERLINK("..\..\Imagery\ScannedSlabs\1986\SN86-161.jpg")</f>
        <v>..\..\Imagery\ScannedSlabs\1986\SN86-161.jpg</v>
      </c>
    </row>
    <row r="7736" spans="1:11" x14ac:dyDescent="0.25">
      <c r="A7736" t="s">
        <v>11030</v>
      </c>
      <c r="B7736" t="s">
        <v>11030</v>
      </c>
      <c r="C7736">
        <v>542142</v>
      </c>
      <c r="D7736">
        <v>5850900</v>
      </c>
      <c r="E7736">
        <v>21</v>
      </c>
      <c r="F7736" t="s">
        <v>13</v>
      </c>
      <c r="G7736" t="s">
        <v>11031</v>
      </c>
      <c r="I7736" t="s">
        <v>35</v>
      </c>
      <c r="J7736" t="s">
        <v>16</v>
      </c>
      <c r="K7736" s="2" t="str">
        <f>HYPERLINK("..\..\Imagery\ScannedSlabs\1986\SN86-164.jpg")</f>
        <v>..\..\Imagery\ScannedSlabs\1986\SN86-164.jpg</v>
      </c>
    </row>
    <row r="7737" spans="1:11" x14ac:dyDescent="0.25">
      <c r="A7737" t="s">
        <v>11032</v>
      </c>
      <c r="B7737" t="s">
        <v>11032</v>
      </c>
      <c r="C7737">
        <v>516415</v>
      </c>
      <c r="D7737">
        <v>5861152</v>
      </c>
      <c r="E7737">
        <v>21</v>
      </c>
      <c r="F7737" t="s">
        <v>13</v>
      </c>
      <c r="G7737" t="s">
        <v>2939</v>
      </c>
      <c r="I7737" t="s">
        <v>35</v>
      </c>
      <c r="J7737" t="s">
        <v>16</v>
      </c>
      <c r="K7737" s="2" t="str">
        <f>HYPERLINK("..\..\Imagery\ScannedSlabs\1986\SN86-166.jpg")</f>
        <v>..\..\Imagery\ScannedSlabs\1986\SN86-166.jpg</v>
      </c>
    </row>
    <row r="7738" spans="1:11" x14ac:dyDescent="0.25">
      <c r="A7738" t="s">
        <v>11033</v>
      </c>
      <c r="B7738" t="s">
        <v>11033</v>
      </c>
      <c r="C7738">
        <v>516392</v>
      </c>
      <c r="D7738">
        <v>5860511</v>
      </c>
      <c r="E7738">
        <v>21</v>
      </c>
      <c r="F7738" t="s">
        <v>13</v>
      </c>
      <c r="G7738" t="s">
        <v>1100</v>
      </c>
      <c r="I7738" t="s">
        <v>38</v>
      </c>
      <c r="J7738" t="s">
        <v>23</v>
      </c>
      <c r="K7738" s="2" t="str">
        <f>HYPERLINK("..\..\Imagery\ScannedSlabs\1986\SN86-167.jpg")</f>
        <v>..\..\Imagery\ScannedSlabs\1986\SN86-167.jpg</v>
      </c>
    </row>
    <row r="7739" spans="1:11" x14ac:dyDescent="0.25">
      <c r="A7739" t="s">
        <v>3117</v>
      </c>
      <c r="B7739" t="s">
        <v>11034</v>
      </c>
      <c r="C7739">
        <v>559460</v>
      </c>
      <c r="D7739">
        <v>5743788</v>
      </c>
      <c r="E7739">
        <v>21</v>
      </c>
      <c r="F7739" t="s">
        <v>13</v>
      </c>
      <c r="G7739" t="s">
        <v>11035</v>
      </c>
      <c r="I7739" t="s">
        <v>38</v>
      </c>
      <c r="J7739" t="s">
        <v>16</v>
      </c>
      <c r="K7739" s="2" t="str">
        <f>HYPERLINK("..\..\Imagery\ScannedSlabs\1993\DL93-125C.jpg")</f>
        <v>..\..\Imagery\ScannedSlabs\1993\DL93-125C.jpg</v>
      </c>
    </row>
    <row r="7740" spans="1:11" x14ac:dyDescent="0.25">
      <c r="A7740" t="s">
        <v>11036</v>
      </c>
      <c r="B7740" t="s">
        <v>11036</v>
      </c>
      <c r="C7740">
        <v>527077</v>
      </c>
      <c r="D7740">
        <v>5891494</v>
      </c>
      <c r="E7740">
        <v>21</v>
      </c>
      <c r="F7740" t="s">
        <v>13</v>
      </c>
      <c r="G7740" t="s">
        <v>129</v>
      </c>
      <c r="I7740" t="s">
        <v>38</v>
      </c>
      <c r="J7740" t="s">
        <v>16</v>
      </c>
      <c r="K7740" s="2" t="str">
        <f>HYPERLINK("..\..\Imagery\ScannedSlabs\1985\GM85-119.jpg")</f>
        <v>..\..\Imagery\ScannedSlabs\1985\GM85-119.jpg</v>
      </c>
    </row>
    <row r="7741" spans="1:11" x14ac:dyDescent="0.25">
      <c r="A7741" t="s">
        <v>11037</v>
      </c>
      <c r="B7741" t="s">
        <v>11037</v>
      </c>
      <c r="C7741">
        <v>527595</v>
      </c>
      <c r="D7741">
        <v>5892422</v>
      </c>
      <c r="E7741">
        <v>21</v>
      </c>
      <c r="F7741" t="s">
        <v>13</v>
      </c>
      <c r="G7741" t="s">
        <v>105</v>
      </c>
      <c r="I7741" t="s">
        <v>38</v>
      </c>
      <c r="J7741" t="s">
        <v>20</v>
      </c>
      <c r="K7741" s="2" t="str">
        <f>HYPERLINK("..\..\Imagery\ScannedSlabs\1985\GM85-121.jpg")</f>
        <v>..\..\Imagery\ScannedSlabs\1985\GM85-121.jpg</v>
      </c>
    </row>
    <row r="7742" spans="1:11" x14ac:dyDescent="0.25">
      <c r="A7742" t="s">
        <v>9501</v>
      </c>
      <c r="B7742" t="s">
        <v>11038</v>
      </c>
      <c r="C7742">
        <v>488636</v>
      </c>
      <c r="D7742">
        <v>5916084</v>
      </c>
      <c r="E7742">
        <v>21</v>
      </c>
      <c r="F7742" t="s">
        <v>13</v>
      </c>
      <c r="G7742" t="s">
        <v>113</v>
      </c>
      <c r="I7742" t="s">
        <v>38</v>
      </c>
      <c r="J7742" t="s">
        <v>16</v>
      </c>
      <c r="K7742" s="2" t="str">
        <f>HYPERLINK("..\..\Imagery\ScannedSlabs\1984\VN84-337A.jpg")</f>
        <v>..\..\Imagery\ScannedSlabs\1984\VN84-337A.jpg</v>
      </c>
    </row>
    <row r="7743" spans="1:11" x14ac:dyDescent="0.25">
      <c r="A7743" t="s">
        <v>10021</v>
      </c>
      <c r="B7743" t="s">
        <v>11039</v>
      </c>
      <c r="C7743">
        <v>545442</v>
      </c>
      <c r="D7743">
        <v>5756346</v>
      </c>
      <c r="E7743">
        <v>21</v>
      </c>
      <c r="F7743" t="s">
        <v>13</v>
      </c>
      <c r="G7743" t="s">
        <v>333</v>
      </c>
      <c r="I7743" t="s">
        <v>38</v>
      </c>
      <c r="J7743" t="s">
        <v>16</v>
      </c>
      <c r="K7743" s="2" t="str">
        <f>HYPERLINK("..\..\Imagery\ScannedSlabs\2003\CG03-056A.jpg")</f>
        <v>..\..\Imagery\ScannedSlabs\2003\CG03-056A.jpg</v>
      </c>
    </row>
    <row r="7744" spans="1:11" x14ac:dyDescent="0.25">
      <c r="A7744" t="s">
        <v>11040</v>
      </c>
      <c r="B7744" t="s">
        <v>11040</v>
      </c>
      <c r="C7744">
        <v>435116</v>
      </c>
      <c r="D7744">
        <v>5868131</v>
      </c>
      <c r="E7744">
        <v>21</v>
      </c>
      <c r="F7744" t="s">
        <v>13</v>
      </c>
      <c r="G7744" t="s">
        <v>884</v>
      </c>
      <c r="I7744" t="s">
        <v>38</v>
      </c>
      <c r="J7744" t="s">
        <v>16</v>
      </c>
      <c r="K7744" s="2" t="str">
        <f>HYPERLINK("..\..\Imagery\ScannedSlabs\1991\VN91-420.jpg")</f>
        <v>..\..\Imagery\ScannedSlabs\1991\VN91-420.jpg</v>
      </c>
    </row>
    <row r="7745" spans="1:11" x14ac:dyDescent="0.25">
      <c r="A7745" t="s">
        <v>11041</v>
      </c>
      <c r="B7745" t="s">
        <v>11042</v>
      </c>
      <c r="C7745">
        <v>434106</v>
      </c>
      <c r="D7745">
        <v>5867166</v>
      </c>
      <c r="E7745">
        <v>21</v>
      </c>
      <c r="F7745" t="s">
        <v>13</v>
      </c>
      <c r="G7745" t="s">
        <v>320</v>
      </c>
      <c r="I7745" t="s">
        <v>38</v>
      </c>
      <c r="J7745" t="s">
        <v>23</v>
      </c>
      <c r="K7745" s="2" t="str">
        <f>HYPERLINK("..\..\Imagery\ScannedSlabs\1991\VN91-423A.jpg")</f>
        <v>..\..\Imagery\ScannedSlabs\1991\VN91-423A.jpg</v>
      </c>
    </row>
    <row r="7746" spans="1:11" x14ac:dyDescent="0.25">
      <c r="A7746" t="s">
        <v>11041</v>
      </c>
      <c r="B7746" t="s">
        <v>11043</v>
      </c>
      <c r="C7746">
        <v>434106</v>
      </c>
      <c r="D7746">
        <v>5867166</v>
      </c>
      <c r="E7746">
        <v>21</v>
      </c>
      <c r="F7746" t="s">
        <v>13</v>
      </c>
      <c r="G7746" t="s">
        <v>51</v>
      </c>
      <c r="I7746" t="s">
        <v>38</v>
      </c>
      <c r="J7746" t="s">
        <v>149</v>
      </c>
      <c r="K7746" s="2" t="str">
        <f>HYPERLINK("..\..\Imagery\ScannedSlabs\1991\VN91-423B.jpg")</f>
        <v>..\..\Imagery\ScannedSlabs\1991\VN91-423B.jpg</v>
      </c>
    </row>
    <row r="7747" spans="1:11" x14ac:dyDescent="0.25">
      <c r="A7747" t="s">
        <v>11044</v>
      </c>
      <c r="B7747" t="s">
        <v>11045</v>
      </c>
      <c r="C7747">
        <v>434448</v>
      </c>
      <c r="D7747">
        <v>5867130</v>
      </c>
      <c r="E7747">
        <v>21</v>
      </c>
      <c r="F7747" t="s">
        <v>13</v>
      </c>
      <c r="G7747" t="s">
        <v>173</v>
      </c>
      <c r="I7747" t="s">
        <v>35</v>
      </c>
      <c r="J7747" t="s">
        <v>16</v>
      </c>
      <c r="K7747" s="2" t="str">
        <f>HYPERLINK("..\..\Imagery\ScannedSlabs\1991\VN91-424A.jpg")</f>
        <v>..\..\Imagery\ScannedSlabs\1991\VN91-424A.jpg</v>
      </c>
    </row>
    <row r="7748" spans="1:11" x14ac:dyDescent="0.25">
      <c r="A7748" t="s">
        <v>11046</v>
      </c>
      <c r="B7748" t="s">
        <v>11046</v>
      </c>
      <c r="C7748">
        <v>488147</v>
      </c>
      <c r="D7748">
        <v>5812932</v>
      </c>
      <c r="E7748">
        <v>21</v>
      </c>
      <c r="F7748" t="s">
        <v>13</v>
      </c>
      <c r="G7748" t="s">
        <v>540</v>
      </c>
      <c r="I7748" t="s">
        <v>38</v>
      </c>
      <c r="J7748" t="s">
        <v>16</v>
      </c>
      <c r="K7748" s="2" t="str">
        <f>HYPERLINK("..\..\Imagery\ScannedSlabs\1992\VN92-053.jpg")</f>
        <v>..\..\Imagery\ScannedSlabs\1992\VN92-053.jpg</v>
      </c>
    </row>
    <row r="7749" spans="1:11" x14ac:dyDescent="0.25">
      <c r="A7749" t="s">
        <v>11047</v>
      </c>
      <c r="B7749" t="s">
        <v>11047</v>
      </c>
      <c r="C7749">
        <v>526585</v>
      </c>
      <c r="D7749">
        <v>5743356</v>
      </c>
      <c r="E7749">
        <v>21</v>
      </c>
      <c r="F7749" t="s">
        <v>13</v>
      </c>
      <c r="G7749" t="s">
        <v>7450</v>
      </c>
      <c r="I7749" t="s">
        <v>35</v>
      </c>
      <c r="J7749" t="s">
        <v>23</v>
      </c>
      <c r="K7749" s="2" t="str">
        <f>HYPERLINK("..\..\Imagery\ScannedSlabs\1993\CG93-585.jpg")</f>
        <v>..\..\Imagery\ScannedSlabs\1993\CG93-585.jpg</v>
      </c>
    </row>
    <row r="7750" spans="1:11" x14ac:dyDescent="0.25">
      <c r="A7750" t="s">
        <v>11048</v>
      </c>
      <c r="B7750" t="s">
        <v>11048</v>
      </c>
      <c r="C7750">
        <v>395821</v>
      </c>
      <c r="D7750">
        <v>5909614</v>
      </c>
      <c r="E7750">
        <v>21</v>
      </c>
      <c r="F7750" t="s">
        <v>13</v>
      </c>
      <c r="G7750" t="s">
        <v>2676</v>
      </c>
      <c r="I7750" t="s">
        <v>38</v>
      </c>
      <c r="J7750" t="s">
        <v>16</v>
      </c>
      <c r="K7750" s="2" t="str">
        <f>HYPERLINK("..\..\Imagery\ScannedSlabs\1995\VN95-145.jpg")</f>
        <v>..\..\Imagery\ScannedSlabs\1995\VN95-145.jpg</v>
      </c>
    </row>
    <row r="7751" spans="1:11" x14ac:dyDescent="0.25">
      <c r="A7751" t="s">
        <v>11049</v>
      </c>
      <c r="B7751" t="s">
        <v>11049</v>
      </c>
      <c r="C7751">
        <v>377556</v>
      </c>
      <c r="D7751">
        <v>5910863</v>
      </c>
      <c r="E7751">
        <v>21</v>
      </c>
      <c r="F7751" t="s">
        <v>13</v>
      </c>
      <c r="G7751" t="s">
        <v>10970</v>
      </c>
      <c r="I7751" t="s">
        <v>38</v>
      </c>
      <c r="J7751" t="s">
        <v>16</v>
      </c>
      <c r="K7751" s="2" t="str">
        <f>HYPERLINK("..\..\Imagery\ScannedSlabs\1995\VN95-146.jpg")</f>
        <v>..\..\Imagery\ScannedSlabs\1995\VN95-146.jpg</v>
      </c>
    </row>
    <row r="7752" spans="1:11" x14ac:dyDescent="0.25">
      <c r="A7752" t="s">
        <v>11050</v>
      </c>
      <c r="B7752" t="s">
        <v>11050</v>
      </c>
      <c r="C7752">
        <v>376336</v>
      </c>
      <c r="D7752">
        <v>5910174</v>
      </c>
      <c r="E7752">
        <v>21</v>
      </c>
      <c r="F7752" t="s">
        <v>13</v>
      </c>
      <c r="G7752" t="s">
        <v>10970</v>
      </c>
      <c r="I7752" t="s">
        <v>38</v>
      </c>
      <c r="J7752" t="s">
        <v>16</v>
      </c>
      <c r="K7752" s="2" t="str">
        <f>HYPERLINK("..\..\Imagery\ScannedSlabs\1995\VN95-148.jpg")</f>
        <v>..\..\Imagery\ScannedSlabs\1995\VN95-148.jpg</v>
      </c>
    </row>
    <row r="7753" spans="1:11" x14ac:dyDescent="0.25">
      <c r="A7753" t="s">
        <v>11051</v>
      </c>
      <c r="B7753" t="s">
        <v>11051</v>
      </c>
      <c r="C7753">
        <v>559826</v>
      </c>
      <c r="D7753">
        <v>5880133</v>
      </c>
      <c r="E7753">
        <v>21</v>
      </c>
      <c r="F7753" t="s">
        <v>13</v>
      </c>
      <c r="G7753" t="s">
        <v>42</v>
      </c>
      <c r="I7753" t="s">
        <v>35</v>
      </c>
      <c r="J7753" t="s">
        <v>20</v>
      </c>
      <c r="K7753" s="2" t="str">
        <f>HYPERLINK("..\..\Imagery\ScannedSlabs\1985\GM85-350.jpg")</f>
        <v>..\..\Imagery\ScannedSlabs\1985\GM85-350.jpg</v>
      </c>
    </row>
    <row r="7754" spans="1:11" x14ac:dyDescent="0.25">
      <c r="A7754" t="s">
        <v>11052</v>
      </c>
      <c r="B7754" t="s">
        <v>11052</v>
      </c>
      <c r="C7754">
        <v>559714</v>
      </c>
      <c r="D7754">
        <v>5880513</v>
      </c>
      <c r="E7754">
        <v>21</v>
      </c>
      <c r="F7754" t="s">
        <v>13</v>
      </c>
      <c r="G7754" t="s">
        <v>124</v>
      </c>
      <c r="I7754" t="s">
        <v>38</v>
      </c>
      <c r="J7754" t="s">
        <v>20</v>
      </c>
      <c r="K7754" s="2" t="str">
        <f>HYPERLINK("..\..\Imagery\ScannedSlabs\1985\GM85-351.jpg")</f>
        <v>..\..\Imagery\ScannedSlabs\1985\GM85-351.jpg</v>
      </c>
    </row>
    <row r="7755" spans="1:11" x14ac:dyDescent="0.25">
      <c r="A7755" t="s">
        <v>11053</v>
      </c>
      <c r="B7755" t="s">
        <v>11054</v>
      </c>
      <c r="C7755">
        <v>582697</v>
      </c>
      <c r="D7755">
        <v>5835663</v>
      </c>
      <c r="E7755">
        <v>21</v>
      </c>
      <c r="F7755" t="s">
        <v>13</v>
      </c>
      <c r="G7755" t="s">
        <v>292</v>
      </c>
      <c r="I7755" t="s">
        <v>38</v>
      </c>
      <c r="J7755" t="s">
        <v>23</v>
      </c>
      <c r="K7755" s="2" t="str">
        <f>HYPERLINK("..\..\Imagery\ScannedSlabs\1986\SN86-385B.jpg")</f>
        <v>..\..\Imagery\ScannedSlabs\1986\SN86-385B.jpg</v>
      </c>
    </row>
    <row r="7756" spans="1:11" x14ac:dyDescent="0.25">
      <c r="A7756" t="s">
        <v>11053</v>
      </c>
      <c r="B7756" t="s">
        <v>11055</v>
      </c>
      <c r="C7756">
        <v>582697</v>
      </c>
      <c r="D7756">
        <v>5835663</v>
      </c>
      <c r="E7756">
        <v>21</v>
      </c>
      <c r="F7756" t="s">
        <v>13</v>
      </c>
      <c r="G7756" t="s">
        <v>800</v>
      </c>
      <c r="I7756" t="s">
        <v>35</v>
      </c>
      <c r="J7756" t="s">
        <v>20</v>
      </c>
      <c r="K7756" s="2" t="str">
        <f>HYPERLINK("..\..\Imagery\ScannedSlabs\1986\SN86-385C.jpg")</f>
        <v>..\..\Imagery\ScannedSlabs\1986\SN86-385C.jpg</v>
      </c>
    </row>
    <row r="7757" spans="1:11" x14ac:dyDescent="0.25">
      <c r="A7757" t="s">
        <v>11053</v>
      </c>
      <c r="B7757" t="s">
        <v>11056</v>
      </c>
      <c r="C7757">
        <v>582697</v>
      </c>
      <c r="D7757">
        <v>5835663</v>
      </c>
      <c r="E7757">
        <v>21</v>
      </c>
      <c r="F7757" t="s">
        <v>13</v>
      </c>
      <c r="G7757" t="s">
        <v>552</v>
      </c>
      <c r="I7757" t="s">
        <v>38</v>
      </c>
      <c r="J7757" t="s">
        <v>23</v>
      </c>
      <c r="K7757" s="2" t="str">
        <f>HYPERLINK("..\..\Imagery\ScannedSlabs\1986\SN86-385A.jpg")</f>
        <v>..\..\Imagery\ScannedSlabs\1986\SN86-385A.jpg</v>
      </c>
    </row>
    <row r="7758" spans="1:11" x14ac:dyDescent="0.25">
      <c r="A7758" t="s">
        <v>11057</v>
      </c>
      <c r="B7758" t="s">
        <v>11057</v>
      </c>
      <c r="C7758">
        <v>556055</v>
      </c>
      <c r="D7758">
        <v>5758996</v>
      </c>
      <c r="E7758">
        <v>21</v>
      </c>
      <c r="F7758" t="s">
        <v>13</v>
      </c>
      <c r="G7758" t="s">
        <v>51</v>
      </c>
      <c r="I7758" t="s">
        <v>38</v>
      </c>
      <c r="J7758" t="s">
        <v>16</v>
      </c>
      <c r="K7758" s="2" t="str">
        <f>HYPERLINK("..\..\Imagery\ScannedSlabs\1993\CG93-720.jpg")</f>
        <v>..\..\Imagery\ScannedSlabs\1993\CG93-720.jpg</v>
      </c>
    </row>
    <row r="7759" spans="1:11" x14ac:dyDescent="0.25">
      <c r="A7759" t="s">
        <v>11058</v>
      </c>
      <c r="B7759" t="s">
        <v>11058</v>
      </c>
      <c r="C7759">
        <v>556851</v>
      </c>
      <c r="D7759">
        <v>5759210</v>
      </c>
      <c r="E7759">
        <v>21</v>
      </c>
      <c r="F7759" t="s">
        <v>13</v>
      </c>
      <c r="G7759" t="s">
        <v>51</v>
      </c>
      <c r="I7759" t="s">
        <v>38</v>
      </c>
      <c r="J7759" t="s">
        <v>2858</v>
      </c>
      <c r="K7759" s="2" t="str">
        <f>HYPERLINK("..\..\Imagery\ScannedSlabs\1993\CG93-721.jpg")</f>
        <v>..\..\Imagery\ScannedSlabs\1993\CG93-721.jpg</v>
      </c>
    </row>
    <row r="7760" spans="1:11" x14ac:dyDescent="0.25">
      <c r="A7760" t="s">
        <v>11059</v>
      </c>
      <c r="B7760" t="s">
        <v>11059</v>
      </c>
      <c r="C7760">
        <v>557129</v>
      </c>
      <c r="D7760">
        <v>5759535</v>
      </c>
      <c r="E7760">
        <v>21</v>
      </c>
      <c r="F7760" t="s">
        <v>13</v>
      </c>
      <c r="G7760" t="s">
        <v>1765</v>
      </c>
      <c r="I7760" t="s">
        <v>38</v>
      </c>
      <c r="J7760" t="s">
        <v>16</v>
      </c>
      <c r="K7760" s="2" t="str">
        <f>HYPERLINK("..\..\Imagery\ScannedSlabs\1993\CG93-722.jpg")</f>
        <v>..\..\Imagery\ScannedSlabs\1993\CG93-722.jpg</v>
      </c>
    </row>
    <row r="7761" spans="1:11" x14ac:dyDescent="0.25">
      <c r="A7761" t="s">
        <v>11060</v>
      </c>
      <c r="B7761" t="s">
        <v>11060</v>
      </c>
      <c r="C7761">
        <v>560248</v>
      </c>
      <c r="D7761">
        <v>5759132</v>
      </c>
      <c r="E7761">
        <v>21</v>
      </c>
      <c r="F7761" t="s">
        <v>13</v>
      </c>
      <c r="G7761" t="s">
        <v>4035</v>
      </c>
      <c r="I7761" t="s">
        <v>38</v>
      </c>
      <c r="J7761" t="s">
        <v>16</v>
      </c>
      <c r="K7761" s="2" t="str">
        <f>HYPERLINK("..\..\Imagery\ScannedSlabs\1993\CG93-724.jpg")</f>
        <v>..\..\Imagery\ScannedSlabs\1993\CG93-724.jpg</v>
      </c>
    </row>
    <row r="7762" spans="1:11" x14ac:dyDescent="0.25">
      <c r="A7762" t="s">
        <v>11061</v>
      </c>
      <c r="B7762" t="s">
        <v>11061</v>
      </c>
      <c r="C7762">
        <v>559736</v>
      </c>
      <c r="D7762">
        <v>5750059</v>
      </c>
      <c r="E7762">
        <v>21</v>
      </c>
      <c r="F7762" t="s">
        <v>13</v>
      </c>
      <c r="G7762" t="s">
        <v>11062</v>
      </c>
      <c r="I7762" t="s">
        <v>38</v>
      </c>
      <c r="J7762" t="s">
        <v>16</v>
      </c>
      <c r="K7762" s="2" t="str">
        <f>HYPERLINK("..\..\Imagery\ScannedSlabs\1993\VN93-680.jpg")</f>
        <v>..\..\Imagery\ScannedSlabs\1993\VN93-680.jpg</v>
      </c>
    </row>
    <row r="7763" spans="1:11" x14ac:dyDescent="0.25">
      <c r="A7763" t="s">
        <v>11063</v>
      </c>
      <c r="B7763" t="s">
        <v>11063</v>
      </c>
      <c r="C7763">
        <v>560475</v>
      </c>
      <c r="D7763">
        <v>5749039</v>
      </c>
      <c r="E7763">
        <v>21</v>
      </c>
      <c r="F7763" t="s">
        <v>13</v>
      </c>
      <c r="G7763" t="s">
        <v>2126</v>
      </c>
      <c r="I7763" t="s">
        <v>38</v>
      </c>
      <c r="J7763" t="s">
        <v>23</v>
      </c>
      <c r="K7763" s="2" t="str">
        <f>HYPERLINK("..\..\Imagery\ScannedSlabs\1993\VN93-682.jpg")</f>
        <v>..\..\Imagery\ScannedSlabs\1993\VN93-682.jpg</v>
      </c>
    </row>
    <row r="7764" spans="1:11" x14ac:dyDescent="0.25">
      <c r="A7764" t="s">
        <v>11064</v>
      </c>
      <c r="B7764" t="s">
        <v>11064</v>
      </c>
      <c r="C7764">
        <v>560638</v>
      </c>
      <c r="D7764">
        <v>5748598</v>
      </c>
      <c r="E7764">
        <v>21</v>
      </c>
      <c r="F7764" t="s">
        <v>13</v>
      </c>
      <c r="G7764" t="s">
        <v>51</v>
      </c>
      <c r="I7764" t="s">
        <v>35</v>
      </c>
      <c r="J7764" t="s">
        <v>16</v>
      </c>
      <c r="K7764" s="2" t="str">
        <f>HYPERLINK("..\..\Imagery\ScannedSlabs\1993\VN93-683.jpg")</f>
        <v>..\..\Imagery\ScannedSlabs\1993\VN93-683.jpg</v>
      </c>
    </row>
    <row r="7765" spans="1:11" x14ac:dyDescent="0.25">
      <c r="A7765" t="s">
        <v>11065</v>
      </c>
      <c r="B7765" t="s">
        <v>11065</v>
      </c>
      <c r="C7765">
        <v>560797</v>
      </c>
      <c r="D7765">
        <v>5748078</v>
      </c>
      <c r="E7765">
        <v>21</v>
      </c>
      <c r="F7765" t="s">
        <v>13</v>
      </c>
      <c r="G7765" t="s">
        <v>11066</v>
      </c>
      <c r="I7765" t="s">
        <v>38</v>
      </c>
      <c r="J7765" t="s">
        <v>23</v>
      </c>
      <c r="K7765" s="2" t="str">
        <f>HYPERLINK("..\..\Imagery\ScannedSlabs\1993\VN93-684.jpg")</f>
        <v>..\..\Imagery\ScannedSlabs\1993\VN93-684.jpg</v>
      </c>
    </row>
    <row r="7766" spans="1:11" x14ac:dyDescent="0.25">
      <c r="A7766" t="s">
        <v>11067</v>
      </c>
      <c r="B7766" t="s">
        <v>11067</v>
      </c>
      <c r="C7766">
        <v>560821</v>
      </c>
      <c r="D7766">
        <v>5746544</v>
      </c>
      <c r="E7766">
        <v>21</v>
      </c>
      <c r="F7766" t="s">
        <v>13</v>
      </c>
      <c r="G7766" t="s">
        <v>51</v>
      </c>
      <c r="I7766" t="s">
        <v>38</v>
      </c>
      <c r="J7766" t="s">
        <v>23</v>
      </c>
      <c r="K7766" s="2" t="str">
        <f>HYPERLINK("..\..\Imagery\ScannedSlabs\1993\VN93-687.jpg")</f>
        <v>..\..\Imagery\ScannedSlabs\1993\VN93-687.jpg</v>
      </c>
    </row>
    <row r="7767" spans="1:11" x14ac:dyDescent="0.25">
      <c r="A7767" t="s">
        <v>11068</v>
      </c>
      <c r="B7767" t="s">
        <v>11068</v>
      </c>
      <c r="C7767">
        <v>560644</v>
      </c>
      <c r="D7767">
        <v>5746088</v>
      </c>
      <c r="E7767">
        <v>21</v>
      </c>
      <c r="F7767" t="s">
        <v>13</v>
      </c>
      <c r="G7767" t="s">
        <v>3011</v>
      </c>
      <c r="I7767" t="s">
        <v>38</v>
      </c>
      <c r="J7767" t="s">
        <v>16</v>
      </c>
      <c r="K7767" s="2" t="str">
        <f>HYPERLINK("..\..\Imagery\ScannedSlabs\1993\VN93-688.jpg")</f>
        <v>..\..\Imagery\ScannedSlabs\1993\VN93-688.jpg</v>
      </c>
    </row>
    <row r="7768" spans="1:11" x14ac:dyDescent="0.25">
      <c r="A7768" t="s">
        <v>11069</v>
      </c>
      <c r="B7768" t="s">
        <v>11069</v>
      </c>
      <c r="C7768">
        <v>560374</v>
      </c>
      <c r="D7768">
        <v>5745652</v>
      </c>
      <c r="E7768">
        <v>21</v>
      </c>
      <c r="F7768" t="s">
        <v>13</v>
      </c>
      <c r="G7768" t="s">
        <v>51</v>
      </c>
      <c r="I7768" t="s">
        <v>38</v>
      </c>
      <c r="J7768" t="s">
        <v>16</v>
      </c>
      <c r="K7768" s="2" t="str">
        <f>HYPERLINK("..\..\Imagery\ScannedSlabs\1993\VN93-689.jpg")</f>
        <v>..\..\Imagery\ScannedSlabs\1993\VN93-689.jpg</v>
      </c>
    </row>
    <row r="7769" spans="1:11" x14ac:dyDescent="0.25">
      <c r="A7769" t="s">
        <v>9761</v>
      </c>
      <c r="B7769" t="s">
        <v>11070</v>
      </c>
      <c r="C7769">
        <v>343243</v>
      </c>
      <c r="D7769">
        <v>5812334</v>
      </c>
      <c r="E7769">
        <v>21</v>
      </c>
      <c r="F7769" t="s">
        <v>13</v>
      </c>
      <c r="G7769" t="s">
        <v>11071</v>
      </c>
      <c r="I7769" t="s">
        <v>55</v>
      </c>
      <c r="J7769" t="s">
        <v>16</v>
      </c>
      <c r="K7769" s="2" t="str">
        <f>HYPERLINK("..\..\Imagery\ScannedSlabs\2000\CG00-319C.jpg")</f>
        <v>..\..\Imagery\ScannedSlabs\2000\CG00-319C.jpg</v>
      </c>
    </row>
    <row r="7770" spans="1:11" x14ac:dyDescent="0.25">
      <c r="A7770" t="s">
        <v>11006</v>
      </c>
      <c r="B7770" t="s">
        <v>11072</v>
      </c>
      <c r="C7770">
        <v>314609</v>
      </c>
      <c r="D7770">
        <v>5997318</v>
      </c>
      <c r="E7770">
        <v>21</v>
      </c>
      <c r="F7770" t="s">
        <v>13</v>
      </c>
      <c r="G7770" t="s">
        <v>2333</v>
      </c>
      <c r="I7770" t="s">
        <v>38</v>
      </c>
      <c r="J7770" t="s">
        <v>16</v>
      </c>
      <c r="K7770" s="2" t="str">
        <f>HYPERLINK("..\..\Imagery\ScannedSlabs\1983\CG83-469B.jpg")</f>
        <v>..\..\Imagery\ScannedSlabs\1983\CG83-469B.jpg</v>
      </c>
    </row>
    <row r="7771" spans="1:11" x14ac:dyDescent="0.25">
      <c r="A7771" t="s">
        <v>11006</v>
      </c>
      <c r="B7771" t="s">
        <v>11073</v>
      </c>
      <c r="C7771">
        <v>314609</v>
      </c>
      <c r="D7771">
        <v>5997318</v>
      </c>
      <c r="E7771">
        <v>21</v>
      </c>
      <c r="F7771" t="s">
        <v>13</v>
      </c>
      <c r="G7771" t="s">
        <v>7443</v>
      </c>
      <c r="I7771" t="s">
        <v>15</v>
      </c>
      <c r="J7771" t="s">
        <v>23</v>
      </c>
      <c r="K7771" s="2" t="str">
        <f>HYPERLINK("..\..\Imagery\ScannedSlabs\1983\CG83-469C.jpg")</f>
        <v>..\..\Imagery\ScannedSlabs\1983\CG83-469C.jpg</v>
      </c>
    </row>
    <row r="7772" spans="1:11" x14ac:dyDescent="0.25">
      <c r="A7772" t="s">
        <v>11074</v>
      </c>
      <c r="B7772" t="s">
        <v>11074</v>
      </c>
      <c r="C7772">
        <v>315889</v>
      </c>
      <c r="D7772">
        <v>5994846</v>
      </c>
      <c r="E7772">
        <v>21</v>
      </c>
      <c r="F7772" t="s">
        <v>13</v>
      </c>
      <c r="G7772" t="s">
        <v>1153</v>
      </c>
      <c r="I7772" t="s">
        <v>15</v>
      </c>
      <c r="J7772" t="s">
        <v>16</v>
      </c>
      <c r="K7772" s="2" t="str">
        <f>HYPERLINK("..\..\Imagery\ScannedSlabs\1983\CG83-470.jpg")</f>
        <v>..\..\Imagery\ScannedSlabs\1983\CG83-470.jpg</v>
      </c>
    </row>
    <row r="7773" spans="1:11" x14ac:dyDescent="0.25">
      <c r="A7773" t="s">
        <v>6001</v>
      </c>
      <c r="B7773" t="s">
        <v>11075</v>
      </c>
      <c r="C7773">
        <v>596407</v>
      </c>
      <c r="D7773">
        <v>5792851</v>
      </c>
      <c r="E7773">
        <v>21</v>
      </c>
      <c r="F7773" t="s">
        <v>13</v>
      </c>
      <c r="G7773" t="s">
        <v>9935</v>
      </c>
      <c r="I7773" t="s">
        <v>35</v>
      </c>
      <c r="J7773" t="s">
        <v>16</v>
      </c>
      <c r="K7773" s="2" t="str">
        <f>HYPERLINK("..\..\Imagery\ScannedSlabs\2007\CG07-133B.jpg")</f>
        <v>..\..\Imagery\ScannedSlabs\2007\CG07-133B.jpg</v>
      </c>
    </row>
    <row r="7774" spans="1:11" x14ac:dyDescent="0.25">
      <c r="A7774" t="s">
        <v>11076</v>
      </c>
      <c r="B7774" t="s">
        <v>11076</v>
      </c>
      <c r="C7774">
        <v>490650</v>
      </c>
      <c r="D7774">
        <v>5831550</v>
      </c>
      <c r="E7774">
        <v>21</v>
      </c>
      <c r="F7774" t="s">
        <v>13</v>
      </c>
      <c r="G7774" t="s">
        <v>389</v>
      </c>
      <c r="I7774" t="s">
        <v>38</v>
      </c>
      <c r="J7774" t="s">
        <v>20</v>
      </c>
      <c r="K7774" s="2" t="str">
        <f>HYPERLINK("..\..\Imagery\ScannedSlabs\1991\VN91-219.jpg")</f>
        <v>..\..\Imagery\ScannedSlabs\1991\VN91-219.jpg</v>
      </c>
    </row>
    <row r="7775" spans="1:11" x14ac:dyDescent="0.25">
      <c r="A7775" t="s">
        <v>11077</v>
      </c>
      <c r="B7775" t="s">
        <v>11077</v>
      </c>
      <c r="C7775">
        <v>584556</v>
      </c>
      <c r="D7775">
        <v>5902646</v>
      </c>
      <c r="E7775">
        <v>21</v>
      </c>
      <c r="F7775" t="s">
        <v>13</v>
      </c>
      <c r="G7775" t="s">
        <v>415</v>
      </c>
      <c r="I7775" t="s">
        <v>38</v>
      </c>
      <c r="J7775" t="s">
        <v>23</v>
      </c>
      <c r="K7775" s="2" t="str">
        <f>HYPERLINK("..\..\Imagery\ScannedSlabs\1985\LC85-070.jpg")</f>
        <v>..\..\Imagery\ScannedSlabs\1985\LC85-070.jpg</v>
      </c>
    </row>
    <row r="7776" spans="1:11" x14ac:dyDescent="0.25">
      <c r="A7776" t="s">
        <v>11078</v>
      </c>
      <c r="B7776" t="s">
        <v>11078</v>
      </c>
      <c r="C7776">
        <v>560962</v>
      </c>
      <c r="D7776">
        <v>5824326</v>
      </c>
      <c r="E7776">
        <v>21</v>
      </c>
      <c r="F7776" t="s">
        <v>13</v>
      </c>
      <c r="G7776" t="s">
        <v>51</v>
      </c>
      <c r="I7776" t="s">
        <v>35</v>
      </c>
      <c r="J7776" t="s">
        <v>16</v>
      </c>
      <c r="K7776" s="2" t="str">
        <f>HYPERLINK("..\..\Imagery\ScannedSlabs\1986\MN86-128.jpg")</f>
        <v>..\..\Imagery\ScannedSlabs\1986\MN86-128.jpg</v>
      </c>
    </row>
    <row r="7777" spans="1:11" x14ac:dyDescent="0.25">
      <c r="A7777" t="s">
        <v>11079</v>
      </c>
      <c r="B7777" t="s">
        <v>11079</v>
      </c>
      <c r="C7777">
        <v>561257</v>
      </c>
      <c r="D7777">
        <v>5824418</v>
      </c>
      <c r="E7777">
        <v>21</v>
      </c>
      <c r="F7777" t="s">
        <v>13</v>
      </c>
      <c r="G7777" t="s">
        <v>415</v>
      </c>
      <c r="I7777" t="s">
        <v>38</v>
      </c>
      <c r="J7777" t="s">
        <v>16</v>
      </c>
      <c r="K7777" s="2" t="str">
        <f>HYPERLINK("..\..\Imagery\ScannedSlabs\1986\MN86-129.jpg")</f>
        <v>..\..\Imagery\ScannedSlabs\1986\MN86-129.jpg</v>
      </c>
    </row>
    <row r="7778" spans="1:11" x14ac:dyDescent="0.25">
      <c r="A7778" t="s">
        <v>11080</v>
      </c>
      <c r="B7778" t="s">
        <v>11080</v>
      </c>
      <c r="C7778">
        <v>561822</v>
      </c>
      <c r="D7778">
        <v>5824657</v>
      </c>
      <c r="E7778">
        <v>21</v>
      </c>
      <c r="F7778" t="s">
        <v>13</v>
      </c>
      <c r="G7778" t="s">
        <v>51</v>
      </c>
      <c r="I7778" t="s">
        <v>38</v>
      </c>
      <c r="J7778" t="s">
        <v>16</v>
      </c>
      <c r="K7778" s="2" t="str">
        <f>HYPERLINK("..\..\Imagery\ScannedSlabs\1986\MN86-130.jpg")</f>
        <v>..\..\Imagery\ScannedSlabs\1986\MN86-130.jpg</v>
      </c>
    </row>
    <row r="7779" spans="1:11" x14ac:dyDescent="0.25">
      <c r="A7779" t="s">
        <v>7793</v>
      </c>
      <c r="B7779" t="s">
        <v>11081</v>
      </c>
      <c r="C7779">
        <v>365384</v>
      </c>
      <c r="D7779">
        <v>5963671</v>
      </c>
      <c r="E7779">
        <v>21</v>
      </c>
      <c r="F7779" t="s">
        <v>13</v>
      </c>
      <c r="G7779" t="s">
        <v>7674</v>
      </c>
      <c r="I7779" t="s">
        <v>38</v>
      </c>
      <c r="J7779" t="s">
        <v>83</v>
      </c>
    </row>
    <row r="7780" spans="1:11" x14ac:dyDescent="0.25">
      <c r="A7780" t="s">
        <v>11082</v>
      </c>
      <c r="B7780" t="s">
        <v>11082</v>
      </c>
      <c r="C7780">
        <v>501582</v>
      </c>
      <c r="D7780">
        <v>5822227</v>
      </c>
      <c r="E7780">
        <v>21</v>
      </c>
      <c r="F7780" t="s">
        <v>13</v>
      </c>
      <c r="G7780" t="s">
        <v>11083</v>
      </c>
      <c r="I7780" t="s">
        <v>15</v>
      </c>
      <c r="J7780" t="s">
        <v>16</v>
      </c>
      <c r="K7780" s="2" t="str">
        <f>HYPERLINK("..\..\Imagery\ScannedSlabs\1986\CG86-344.jpg")</f>
        <v>..\..\Imagery\ScannedSlabs\1986\CG86-344.jpg</v>
      </c>
    </row>
    <row r="7781" spans="1:11" x14ac:dyDescent="0.25">
      <c r="A7781" t="s">
        <v>11084</v>
      </c>
      <c r="B7781" t="s">
        <v>11084</v>
      </c>
      <c r="C7781">
        <v>501497</v>
      </c>
      <c r="D7781">
        <v>5821727</v>
      </c>
      <c r="E7781">
        <v>21</v>
      </c>
      <c r="F7781" t="s">
        <v>13</v>
      </c>
      <c r="G7781" t="s">
        <v>11083</v>
      </c>
      <c r="I7781" t="s">
        <v>38</v>
      </c>
      <c r="J7781" t="s">
        <v>23</v>
      </c>
      <c r="K7781" s="2" t="str">
        <f>HYPERLINK("..\..\Imagery\ScannedSlabs\1986\CG86-345.jpg")</f>
        <v>..\..\Imagery\ScannedSlabs\1986\CG86-345.jpg</v>
      </c>
    </row>
    <row r="7782" spans="1:11" x14ac:dyDescent="0.25">
      <c r="A7782" t="s">
        <v>11085</v>
      </c>
      <c r="B7782" t="s">
        <v>11085</v>
      </c>
      <c r="C7782">
        <v>572638</v>
      </c>
      <c r="D7782">
        <v>5870935</v>
      </c>
      <c r="E7782">
        <v>21</v>
      </c>
      <c r="F7782" t="s">
        <v>13</v>
      </c>
      <c r="G7782" t="s">
        <v>509</v>
      </c>
      <c r="I7782" t="s">
        <v>35</v>
      </c>
      <c r="J7782" t="s">
        <v>16</v>
      </c>
      <c r="K7782" s="2" t="str">
        <f>HYPERLINK("..\..\Imagery\ScannedSlabs\1986\CG86-347.jpg")</f>
        <v>..\..\Imagery\ScannedSlabs\1986\CG86-347.jpg</v>
      </c>
    </row>
    <row r="7783" spans="1:11" x14ac:dyDescent="0.25">
      <c r="A7783" t="s">
        <v>11086</v>
      </c>
      <c r="B7783" t="s">
        <v>11086</v>
      </c>
      <c r="C7783">
        <v>572903</v>
      </c>
      <c r="D7783">
        <v>5870488</v>
      </c>
      <c r="E7783">
        <v>21</v>
      </c>
      <c r="F7783" t="s">
        <v>13</v>
      </c>
      <c r="G7783" t="s">
        <v>11087</v>
      </c>
      <c r="I7783" t="s">
        <v>38</v>
      </c>
      <c r="J7783" t="s">
        <v>16</v>
      </c>
      <c r="K7783" s="2" t="str">
        <f>HYPERLINK("..\..\Imagery\ScannedSlabs\1986\CG86-349.jpg")</f>
        <v>..\..\Imagery\ScannedSlabs\1986\CG86-349.jpg</v>
      </c>
    </row>
    <row r="7784" spans="1:11" x14ac:dyDescent="0.25">
      <c r="A7784" t="s">
        <v>11088</v>
      </c>
      <c r="B7784" t="s">
        <v>11088</v>
      </c>
      <c r="C7784">
        <v>572845</v>
      </c>
      <c r="D7784">
        <v>5869586</v>
      </c>
      <c r="E7784">
        <v>21</v>
      </c>
      <c r="F7784" t="s">
        <v>13</v>
      </c>
      <c r="G7784" t="s">
        <v>2096</v>
      </c>
      <c r="I7784" t="s">
        <v>38</v>
      </c>
      <c r="J7784" t="s">
        <v>16</v>
      </c>
      <c r="K7784" s="2" t="str">
        <f>HYPERLINK("..\..\Imagery\ScannedSlabs\1986\CG86-353.jpg")</f>
        <v>..\..\Imagery\ScannedSlabs\1986\CG86-353.jpg</v>
      </c>
    </row>
    <row r="7785" spans="1:11" x14ac:dyDescent="0.25">
      <c r="A7785" t="s">
        <v>11089</v>
      </c>
      <c r="B7785" t="s">
        <v>11089</v>
      </c>
      <c r="C7785">
        <v>573519</v>
      </c>
      <c r="D7785">
        <v>5869420</v>
      </c>
      <c r="E7785">
        <v>21</v>
      </c>
      <c r="F7785" t="s">
        <v>13</v>
      </c>
      <c r="G7785" t="s">
        <v>8958</v>
      </c>
      <c r="I7785" t="s">
        <v>35</v>
      </c>
      <c r="J7785" t="s">
        <v>16</v>
      </c>
      <c r="K7785" s="2" t="str">
        <f>HYPERLINK("..\..\Imagery\ScannedSlabs\1986\CG86-355.jpg")</f>
        <v>..\..\Imagery\ScannedSlabs\1986\CG86-355.jpg</v>
      </c>
    </row>
    <row r="7786" spans="1:11" x14ac:dyDescent="0.25">
      <c r="A7786" t="s">
        <v>11090</v>
      </c>
      <c r="B7786" t="s">
        <v>11090</v>
      </c>
      <c r="C7786">
        <v>569691</v>
      </c>
      <c r="D7786">
        <v>5836993</v>
      </c>
      <c r="E7786">
        <v>21</v>
      </c>
      <c r="F7786" t="s">
        <v>13</v>
      </c>
      <c r="G7786" t="s">
        <v>509</v>
      </c>
      <c r="I7786" t="s">
        <v>38</v>
      </c>
      <c r="J7786" t="s">
        <v>16</v>
      </c>
      <c r="K7786" s="2" t="str">
        <f>HYPERLINK("..\..\Imagery\ScannedSlabs\1986\JS86-373.jpg")</f>
        <v>..\..\Imagery\ScannedSlabs\1986\JS86-373.jpg</v>
      </c>
    </row>
    <row r="7787" spans="1:11" x14ac:dyDescent="0.25">
      <c r="A7787" t="s">
        <v>1638</v>
      </c>
      <c r="B7787" t="s">
        <v>11091</v>
      </c>
      <c r="C7787">
        <v>568232</v>
      </c>
      <c r="D7787">
        <v>5796848</v>
      </c>
      <c r="E7787">
        <v>21</v>
      </c>
      <c r="F7787" t="s">
        <v>13</v>
      </c>
      <c r="G7787" t="s">
        <v>3175</v>
      </c>
      <c r="I7787" t="s">
        <v>35</v>
      </c>
      <c r="J7787" t="s">
        <v>16</v>
      </c>
      <c r="K7787" s="2" t="str">
        <f>HYPERLINK("..\..\Imagery\ScannedSlabs\2003\CG03-153A.jpg")</f>
        <v>..\..\Imagery\ScannedSlabs\2003\CG03-153A.jpg</v>
      </c>
    </row>
    <row r="7788" spans="1:11" x14ac:dyDescent="0.25">
      <c r="A7788" t="s">
        <v>11092</v>
      </c>
      <c r="B7788" t="s">
        <v>11092</v>
      </c>
      <c r="C7788">
        <v>567852</v>
      </c>
      <c r="D7788">
        <v>5796832</v>
      </c>
      <c r="E7788">
        <v>21</v>
      </c>
      <c r="F7788" t="s">
        <v>13</v>
      </c>
      <c r="G7788" t="s">
        <v>11093</v>
      </c>
      <c r="I7788" t="s">
        <v>38</v>
      </c>
      <c r="J7788" t="s">
        <v>16</v>
      </c>
      <c r="K7788" s="2" t="str">
        <f>HYPERLINK("..\..\Imagery\ScannedSlabs\2003\CG03-154.jpg")</f>
        <v>..\..\Imagery\ScannedSlabs\2003\CG03-154.jpg</v>
      </c>
    </row>
    <row r="7789" spans="1:11" x14ac:dyDescent="0.25">
      <c r="A7789" t="s">
        <v>11094</v>
      </c>
      <c r="B7789" t="s">
        <v>11095</v>
      </c>
      <c r="C7789">
        <v>567428</v>
      </c>
      <c r="D7789">
        <v>5797079</v>
      </c>
      <c r="E7789">
        <v>21</v>
      </c>
      <c r="F7789" t="s">
        <v>13</v>
      </c>
      <c r="G7789" t="s">
        <v>105</v>
      </c>
      <c r="I7789" t="s">
        <v>38</v>
      </c>
      <c r="J7789" t="s">
        <v>16</v>
      </c>
      <c r="K7789" s="2" t="str">
        <f>HYPERLINK("..\..\Imagery\ScannedSlabs\2003\CG03-155A.jpg")</f>
        <v>..\..\Imagery\ScannedSlabs\2003\CG03-155A.jpg</v>
      </c>
    </row>
    <row r="7790" spans="1:11" x14ac:dyDescent="0.25">
      <c r="A7790" t="s">
        <v>11094</v>
      </c>
      <c r="B7790" t="s">
        <v>11096</v>
      </c>
      <c r="C7790">
        <v>567428</v>
      </c>
      <c r="D7790">
        <v>5797079</v>
      </c>
      <c r="E7790">
        <v>21</v>
      </c>
      <c r="F7790" t="s">
        <v>13</v>
      </c>
      <c r="G7790" t="s">
        <v>1837</v>
      </c>
      <c r="I7790" t="s">
        <v>38</v>
      </c>
      <c r="J7790" t="s">
        <v>16</v>
      </c>
      <c r="K7790" s="2" t="str">
        <f>HYPERLINK("..\..\Imagery\ScannedSlabs\2003\CG03-155C.jpg")</f>
        <v>..\..\Imagery\ScannedSlabs\2003\CG03-155C.jpg</v>
      </c>
    </row>
    <row r="7791" spans="1:11" x14ac:dyDescent="0.25">
      <c r="A7791" t="s">
        <v>10896</v>
      </c>
      <c r="B7791" t="s">
        <v>11097</v>
      </c>
      <c r="C7791">
        <v>575358</v>
      </c>
      <c r="D7791">
        <v>5756555</v>
      </c>
      <c r="E7791">
        <v>21</v>
      </c>
      <c r="F7791" t="s">
        <v>13</v>
      </c>
      <c r="G7791" t="s">
        <v>606</v>
      </c>
      <c r="H7791" t="s">
        <v>11098</v>
      </c>
      <c r="I7791" t="s">
        <v>15</v>
      </c>
      <c r="J7791" t="s">
        <v>16</v>
      </c>
      <c r="K7791" s="2" t="str">
        <f>HYPERLINK("..\..\Imagery\ScannedSlabs\1993\VN93-661B.jpg")</f>
        <v>..\..\Imagery\ScannedSlabs\1993\VN93-661B.jpg</v>
      </c>
    </row>
    <row r="7792" spans="1:11" x14ac:dyDescent="0.25">
      <c r="A7792" t="s">
        <v>11099</v>
      </c>
      <c r="B7792" t="s">
        <v>11100</v>
      </c>
      <c r="C7792">
        <v>575599</v>
      </c>
      <c r="D7792">
        <v>5756653</v>
      </c>
      <c r="E7792">
        <v>21</v>
      </c>
      <c r="F7792" t="s">
        <v>13</v>
      </c>
      <c r="G7792" t="s">
        <v>540</v>
      </c>
      <c r="H7792" t="s">
        <v>11101</v>
      </c>
      <c r="I7792" t="s">
        <v>55</v>
      </c>
      <c r="J7792" t="s">
        <v>16</v>
      </c>
      <c r="K7792" s="2" t="str">
        <f>HYPERLINK("..\..\Imagery\ScannedSlabs\1993\VN93-662E.jpg")</f>
        <v>..\..\Imagery\ScannedSlabs\1993\VN93-662E.jpg</v>
      </c>
    </row>
    <row r="7793" spans="1:11" x14ac:dyDescent="0.25">
      <c r="A7793" t="s">
        <v>11099</v>
      </c>
      <c r="B7793" t="s">
        <v>11102</v>
      </c>
      <c r="C7793">
        <v>575599</v>
      </c>
      <c r="D7793">
        <v>5756653</v>
      </c>
      <c r="E7793">
        <v>21</v>
      </c>
      <c r="F7793" t="s">
        <v>13</v>
      </c>
      <c r="G7793" t="s">
        <v>606</v>
      </c>
      <c r="H7793" t="s">
        <v>11098</v>
      </c>
      <c r="I7793" t="s">
        <v>15</v>
      </c>
      <c r="J7793" t="s">
        <v>23</v>
      </c>
      <c r="K7793" s="2" t="str">
        <f>HYPERLINK("..\..\Imagery\ScannedSlabs\1993\VN93-662D.jpg")</f>
        <v>..\..\Imagery\ScannedSlabs\1993\VN93-662D.jpg</v>
      </c>
    </row>
    <row r="7794" spans="1:11" x14ac:dyDescent="0.25">
      <c r="A7794" t="s">
        <v>11099</v>
      </c>
      <c r="B7794" t="s">
        <v>11103</v>
      </c>
      <c r="C7794">
        <v>575599</v>
      </c>
      <c r="D7794">
        <v>5756653</v>
      </c>
      <c r="E7794">
        <v>21</v>
      </c>
      <c r="F7794" t="s">
        <v>13</v>
      </c>
      <c r="G7794" t="s">
        <v>606</v>
      </c>
      <c r="H7794" t="s">
        <v>11098</v>
      </c>
      <c r="I7794" t="s">
        <v>15</v>
      </c>
      <c r="J7794" t="s">
        <v>23</v>
      </c>
      <c r="K7794" s="2" t="str">
        <f>HYPERLINK("..\..\Imagery\ScannedSlabs\1993\VN93-662C.jpg")</f>
        <v>..\..\Imagery\ScannedSlabs\1993\VN93-662C.jpg</v>
      </c>
    </row>
    <row r="7795" spans="1:11" x14ac:dyDescent="0.25">
      <c r="A7795" t="s">
        <v>11104</v>
      </c>
      <c r="B7795" t="s">
        <v>11104</v>
      </c>
      <c r="C7795">
        <v>426891</v>
      </c>
      <c r="D7795">
        <v>6007952</v>
      </c>
      <c r="E7795">
        <v>21</v>
      </c>
      <c r="F7795" t="s">
        <v>13</v>
      </c>
      <c r="G7795" t="s">
        <v>1664</v>
      </c>
      <c r="I7795" t="s">
        <v>35</v>
      </c>
      <c r="J7795" t="s">
        <v>20</v>
      </c>
      <c r="K7795" s="2" t="str">
        <f>HYPERLINK("..\..\Imagery\ScannedSlabs\1980\RG80-299.jpg")</f>
        <v>..\..\Imagery\ScannedSlabs\1980\RG80-299.jpg</v>
      </c>
    </row>
    <row r="7796" spans="1:11" x14ac:dyDescent="0.25">
      <c r="A7796" t="s">
        <v>11105</v>
      </c>
      <c r="B7796" t="s">
        <v>11106</v>
      </c>
      <c r="C7796">
        <v>473600</v>
      </c>
      <c r="D7796">
        <v>5782200</v>
      </c>
      <c r="E7796">
        <v>21</v>
      </c>
      <c r="F7796" t="s">
        <v>13</v>
      </c>
      <c r="G7796" t="s">
        <v>51</v>
      </c>
      <c r="H7796" t="s">
        <v>1200</v>
      </c>
      <c r="I7796" t="s">
        <v>35</v>
      </c>
      <c r="J7796" t="s">
        <v>23</v>
      </c>
      <c r="K7796" s="2" t="str">
        <f>HYPERLINK("..\..\Imagery\ScannedSlabs\1992\VN92-199A.jpg")</f>
        <v>..\..\Imagery\ScannedSlabs\1992\VN92-199A.jpg</v>
      </c>
    </row>
    <row r="7797" spans="1:11" x14ac:dyDescent="0.25">
      <c r="A7797" t="s">
        <v>11107</v>
      </c>
      <c r="B7797" t="s">
        <v>11108</v>
      </c>
      <c r="C7797">
        <v>394525</v>
      </c>
      <c r="D7797">
        <v>5910681</v>
      </c>
      <c r="E7797">
        <v>21</v>
      </c>
      <c r="F7797" t="s">
        <v>13</v>
      </c>
      <c r="G7797" t="s">
        <v>484</v>
      </c>
      <c r="I7797" t="s">
        <v>38</v>
      </c>
      <c r="J7797" t="s">
        <v>83</v>
      </c>
    </row>
    <row r="7798" spans="1:11" x14ac:dyDescent="0.25">
      <c r="A7798" t="s">
        <v>9366</v>
      </c>
      <c r="B7798" t="s">
        <v>11109</v>
      </c>
      <c r="C7798">
        <v>356900</v>
      </c>
      <c r="D7798">
        <v>5949650</v>
      </c>
      <c r="E7798">
        <v>21</v>
      </c>
      <c r="F7798" t="s">
        <v>13</v>
      </c>
      <c r="G7798" t="s">
        <v>11110</v>
      </c>
      <c r="I7798" t="s">
        <v>38</v>
      </c>
      <c r="J7798" t="s">
        <v>83</v>
      </c>
    </row>
    <row r="7799" spans="1:11" x14ac:dyDescent="0.25">
      <c r="A7799" t="s">
        <v>11111</v>
      </c>
      <c r="B7799" t="s">
        <v>11111</v>
      </c>
      <c r="C7799">
        <v>473600</v>
      </c>
      <c r="D7799">
        <v>5783160</v>
      </c>
      <c r="E7799">
        <v>21</v>
      </c>
      <c r="F7799" t="s">
        <v>13</v>
      </c>
      <c r="G7799" t="s">
        <v>51</v>
      </c>
      <c r="H7799" t="s">
        <v>1200</v>
      </c>
      <c r="I7799" t="s">
        <v>38</v>
      </c>
      <c r="J7799" t="s">
        <v>16</v>
      </c>
      <c r="K7799" s="2" t="str">
        <f>HYPERLINK("..\..\Imagery\ScannedSlabs\1992\VN92-200.jpg")</f>
        <v>..\..\Imagery\ScannedSlabs\1992\VN92-200.jpg</v>
      </c>
    </row>
    <row r="7800" spans="1:11" x14ac:dyDescent="0.25">
      <c r="A7800" t="s">
        <v>11112</v>
      </c>
      <c r="B7800" t="s">
        <v>11112</v>
      </c>
      <c r="C7800">
        <v>472700</v>
      </c>
      <c r="D7800">
        <v>5784000</v>
      </c>
      <c r="E7800">
        <v>21</v>
      </c>
      <c r="F7800" t="s">
        <v>13</v>
      </c>
      <c r="G7800" t="s">
        <v>51</v>
      </c>
      <c r="H7800" t="s">
        <v>1200</v>
      </c>
      <c r="I7800" t="s">
        <v>38</v>
      </c>
      <c r="J7800" t="s">
        <v>16</v>
      </c>
      <c r="K7800" s="2" t="str">
        <f>HYPERLINK("..\..\Imagery\ScannedSlabs\1992\VN92-201.jpg")</f>
        <v>..\..\Imagery\ScannedSlabs\1992\VN92-201.jpg</v>
      </c>
    </row>
    <row r="7801" spans="1:11" x14ac:dyDescent="0.25">
      <c r="A7801" t="s">
        <v>11113</v>
      </c>
      <c r="B7801" t="s">
        <v>11113</v>
      </c>
      <c r="C7801">
        <v>471245</v>
      </c>
      <c r="D7801">
        <v>5785508</v>
      </c>
      <c r="E7801">
        <v>21</v>
      </c>
      <c r="F7801" t="s">
        <v>13</v>
      </c>
      <c r="G7801" t="s">
        <v>51</v>
      </c>
      <c r="H7801" t="s">
        <v>1200</v>
      </c>
      <c r="I7801" t="s">
        <v>38</v>
      </c>
      <c r="J7801" t="s">
        <v>16</v>
      </c>
      <c r="K7801" s="2" t="str">
        <f>HYPERLINK("..\..\Imagery\ScannedSlabs\1992\VN92-204.jpg")</f>
        <v>..\..\Imagery\ScannedSlabs\1992\VN92-204.jpg</v>
      </c>
    </row>
    <row r="7802" spans="1:11" x14ac:dyDescent="0.25">
      <c r="A7802" t="s">
        <v>11114</v>
      </c>
      <c r="B7802" t="s">
        <v>11114</v>
      </c>
      <c r="C7802">
        <v>435257</v>
      </c>
      <c r="D7802">
        <v>5769739</v>
      </c>
      <c r="E7802">
        <v>21</v>
      </c>
      <c r="F7802" t="s">
        <v>13</v>
      </c>
      <c r="G7802" t="s">
        <v>448</v>
      </c>
      <c r="H7802" t="s">
        <v>2810</v>
      </c>
      <c r="I7802" t="s">
        <v>38</v>
      </c>
      <c r="J7802" t="s">
        <v>16</v>
      </c>
      <c r="K7802" s="2" t="str">
        <f>HYPERLINK("..\..\Imagery\ScannedSlabs\1992\VN92-205.jpg")</f>
        <v>..\..\Imagery\ScannedSlabs\1992\VN92-205.jpg</v>
      </c>
    </row>
    <row r="7803" spans="1:11" x14ac:dyDescent="0.25">
      <c r="A7803" t="s">
        <v>4680</v>
      </c>
      <c r="B7803" t="s">
        <v>11115</v>
      </c>
      <c r="C7803">
        <v>527939</v>
      </c>
      <c r="D7803">
        <v>5732065</v>
      </c>
      <c r="E7803">
        <v>21</v>
      </c>
      <c r="F7803" t="s">
        <v>13</v>
      </c>
      <c r="G7803" t="s">
        <v>11116</v>
      </c>
      <c r="I7803" t="s">
        <v>38</v>
      </c>
      <c r="J7803" t="s">
        <v>16</v>
      </c>
      <c r="K7803" s="2" t="str">
        <f>HYPERLINK("..\..\Imagery\ScannedSlabs\1993\CG93-057C.jpg")</f>
        <v>..\..\Imagery\ScannedSlabs\1993\CG93-057C.jpg</v>
      </c>
    </row>
    <row r="7804" spans="1:11" x14ac:dyDescent="0.25">
      <c r="A7804" t="s">
        <v>11117</v>
      </c>
      <c r="B7804" t="s">
        <v>11117</v>
      </c>
      <c r="C7804">
        <v>528003</v>
      </c>
      <c r="D7804">
        <v>5893841</v>
      </c>
      <c r="E7804">
        <v>21</v>
      </c>
      <c r="F7804" t="s">
        <v>13</v>
      </c>
      <c r="G7804" t="s">
        <v>113</v>
      </c>
      <c r="I7804" t="s">
        <v>38</v>
      </c>
      <c r="J7804" t="s">
        <v>20</v>
      </c>
      <c r="K7804" s="2" t="str">
        <f>HYPERLINK("..\..\Imagery\ScannedSlabs\1985\GM85-123.jpg")</f>
        <v>..\..\Imagery\ScannedSlabs\1985\GM85-123.jpg</v>
      </c>
    </row>
    <row r="7805" spans="1:11" x14ac:dyDescent="0.25">
      <c r="A7805" t="s">
        <v>11118</v>
      </c>
      <c r="B7805" t="s">
        <v>11118</v>
      </c>
      <c r="C7805">
        <v>528053</v>
      </c>
      <c r="D7805">
        <v>5894924</v>
      </c>
      <c r="E7805">
        <v>21</v>
      </c>
      <c r="F7805" t="s">
        <v>13</v>
      </c>
      <c r="G7805" t="s">
        <v>3726</v>
      </c>
      <c r="I7805" t="s">
        <v>38</v>
      </c>
      <c r="J7805" t="s">
        <v>20</v>
      </c>
      <c r="K7805" s="2" t="str">
        <f>HYPERLINK("..\..\Imagery\ScannedSlabs\1985\GM85-124.jpg")</f>
        <v>..\..\Imagery\ScannedSlabs\1985\GM85-124.jpg</v>
      </c>
    </row>
    <row r="7806" spans="1:11" x14ac:dyDescent="0.25">
      <c r="A7806" t="s">
        <v>11119</v>
      </c>
      <c r="B7806" t="s">
        <v>11119</v>
      </c>
      <c r="C7806">
        <v>536500</v>
      </c>
      <c r="D7806">
        <v>5910422</v>
      </c>
      <c r="E7806">
        <v>21</v>
      </c>
      <c r="F7806" t="s">
        <v>13</v>
      </c>
      <c r="G7806" t="s">
        <v>42</v>
      </c>
      <c r="I7806" t="s">
        <v>38</v>
      </c>
      <c r="J7806" t="s">
        <v>20</v>
      </c>
      <c r="K7806" s="2" t="str">
        <f>HYPERLINK("..\..\Imagery\ScannedSlabs\1985\VN85-121.jpg")</f>
        <v>..\..\Imagery\ScannedSlabs\1985\VN85-121.jpg</v>
      </c>
    </row>
    <row r="7807" spans="1:11" x14ac:dyDescent="0.25">
      <c r="A7807" t="s">
        <v>11120</v>
      </c>
      <c r="B7807" t="s">
        <v>11121</v>
      </c>
      <c r="C7807">
        <v>539953</v>
      </c>
      <c r="D7807">
        <v>5746447</v>
      </c>
      <c r="E7807">
        <v>21</v>
      </c>
      <c r="F7807" t="s">
        <v>13</v>
      </c>
      <c r="G7807" t="s">
        <v>4685</v>
      </c>
      <c r="I7807" t="s">
        <v>38</v>
      </c>
      <c r="J7807" t="s">
        <v>20</v>
      </c>
      <c r="K7807" s="2" t="str">
        <f>HYPERLINK("..\..\Imagery\ScannedSlabs\1993\VN93-526A.jpg")</f>
        <v>..\..\Imagery\ScannedSlabs\1993\VN93-526A.jpg</v>
      </c>
    </row>
    <row r="7808" spans="1:11" x14ac:dyDescent="0.25">
      <c r="A7808" t="s">
        <v>11120</v>
      </c>
      <c r="B7808" t="s">
        <v>11122</v>
      </c>
      <c r="C7808">
        <v>539953</v>
      </c>
      <c r="D7808">
        <v>5746447</v>
      </c>
      <c r="E7808">
        <v>21</v>
      </c>
      <c r="F7808" t="s">
        <v>13</v>
      </c>
      <c r="G7808" t="s">
        <v>1129</v>
      </c>
      <c r="I7808" t="s">
        <v>35</v>
      </c>
      <c r="J7808" t="s">
        <v>20</v>
      </c>
      <c r="K7808" s="2" t="str">
        <f>HYPERLINK("..\..\Imagery\ScannedSlabs\1993\VN93-526B.jpg")</f>
        <v>..\..\Imagery\ScannedSlabs\1993\VN93-526B.jpg</v>
      </c>
    </row>
    <row r="7809" spans="1:11" x14ac:dyDescent="0.25">
      <c r="A7809" t="s">
        <v>11123</v>
      </c>
      <c r="B7809" t="s">
        <v>11123</v>
      </c>
      <c r="C7809">
        <v>540019</v>
      </c>
      <c r="D7809">
        <v>5747055</v>
      </c>
      <c r="E7809">
        <v>21</v>
      </c>
      <c r="F7809" t="s">
        <v>13</v>
      </c>
      <c r="G7809" t="s">
        <v>292</v>
      </c>
      <c r="I7809" t="s">
        <v>35</v>
      </c>
      <c r="J7809" t="s">
        <v>23</v>
      </c>
      <c r="K7809" s="2" t="str">
        <f>HYPERLINK("..\..\Imagery\ScannedSlabs\1993\VN93-528.jpg")</f>
        <v>..\..\Imagery\ScannedSlabs\1993\VN93-528.jpg</v>
      </c>
    </row>
    <row r="7810" spans="1:11" x14ac:dyDescent="0.25">
      <c r="A7810" t="s">
        <v>11124</v>
      </c>
      <c r="B7810" t="s">
        <v>11124</v>
      </c>
      <c r="C7810">
        <v>540118</v>
      </c>
      <c r="D7810">
        <v>5747584</v>
      </c>
      <c r="E7810">
        <v>21</v>
      </c>
      <c r="F7810" t="s">
        <v>13</v>
      </c>
      <c r="G7810" t="s">
        <v>51</v>
      </c>
      <c r="I7810" t="s">
        <v>38</v>
      </c>
      <c r="J7810" t="s">
        <v>20</v>
      </c>
      <c r="K7810" s="2" t="str">
        <f>HYPERLINK("..\..\Imagery\ScannedSlabs\1993\VN93-530.jpg")</f>
        <v>..\..\Imagery\ScannedSlabs\1993\VN93-530.jpg</v>
      </c>
    </row>
    <row r="7811" spans="1:11" x14ac:dyDescent="0.25">
      <c r="A7811" t="s">
        <v>11125</v>
      </c>
      <c r="B7811" t="s">
        <v>11126</v>
      </c>
      <c r="C7811">
        <v>440654</v>
      </c>
      <c r="D7811">
        <v>5774645</v>
      </c>
      <c r="E7811">
        <v>21</v>
      </c>
      <c r="F7811" t="s">
        <v>13</v>
      </c>
      <c r="G7811" t="s">
        <v>220</v>
      </c>
      <c r="I7811" t="s">
        <v>35</v>
      </c>
      <c r="J7811" t="s">
        <v>16</v>
      </c>
      <c r="K7811" s="2" t="str">
        <f>HYPERLINK("..\..\Imagery\ScannedSlabs\1992\JA92-126A.jpg")</f>
        <v>..\..\Imagery\ScannedSlabs\1992\JA92-126A.jpg</v>
      </c>
    </row>
    <row r="7812" spans="1:11" x14ac:dyDescent="0.25">
      <c r="A7812" t="s">
        <v>11125</v>
      </c>
      <c r="B7812" t="s">
        <v>11127</v>
      </c>
      <c r="C7812">
        <v>440654</v>
      </c>
      <c r="D7812">
        <v>5774645</v>
      </c>
      <c r="E7812">
        <v>21</v>
      </c>
      <c r="F7812" t="s">
        <v>13</v>
      </c>
      <c r="G7812" t="s">
        <v>6016</v>
      </c>
      <c r="I7812" t="s">
        <v>35</v>
      </c>
      <c r="J7812" t="s">
        <v>16</v>
      </c>
      <c r="K7812" s="2" t="str">
        <f>HYPERLINK("..\..\Imagery\ScannedSlabs\1992\JA92-126B.jpg")</f>
        <v>..\..\Imagery\ScannedSlabs\1992\JA92-126B.jpg</v>
      </c>
    </row>
    <row r="7813" spans="1:11" x14ac:dyDescent="0.25">
      <c r="A7813" t="s">
        <v>11128</v>
      </c>
      <c r="B7813" t="s">
        <v>11128</v>
      </c>
      <c r="C7813">
        <v>439180</v>
      </c>
      <c r="D7813">
        <v>5785000</v>
      </c>
      <c r="E7813">
        <v>21</v>
      </c>
      <c r="F7813" t="s">
        <v>13</v>
      </c>
      <c r="G7813" t="s">
        <v>51</v>
      </c>
      <c r="H7813" t="s">
        <v>5978</v>
      </c>
      <c r="I7813" t="s">
        <v>38</v>
      </c>
      <c r="J7813" t="s">
        <v>16</v>
      </c>
      <c r="K7813" s="2" t="str">
        <f>HYPERLINK("..\..\Imagery\ScannedSlabs\1992\JA92-127.jpg")</f>
        <v>..\..\Imagery\ScannedSlabs\1992\JA92-127.jpg</v>
      </c>
    </row>
    <row r="7814" spans="1:11" x14ac:dyDescent="0.25">
      <c r="A7814" t="s">
        <v>11129</v>
      </c>
      <c r="B7814" t="s">
        <v>11129</v>
      </c>
      <c r="C7814">
        <v>439175</v>
      </c>
      <c r="D7814">
        <v>5784450</v>
      </c>
      <c r="E7814">
        <v>21</v>
      </c>
      <c r="F7814" t="s">
        <v>13</v>
      </c>
      <c r="G7814" t="s">
        <v>51</v>
      </c>
      <c r="H7814" t="s">
        <v>5978</v>
      </c>
      <c r="I7814" t="s">
        <v>35</v>
      </c>
      <c r="J7814" t="s">
        <v>16</v>
      </c>
      <c r="K7814" s="2" t="str">
        <f>HYPERLINK("..\..\Imagery\ScannedSlabs\1992\JA92-128.jpg")</f>
        <v>..\..\Imagery\ScannedSlabs\1992\JA92-128.jpg</v>
      </c>
    </row>
    <row r="7815" spans="1:11" x14ac:dyDescent="0.25">
      <c r="A7815" t="s">
        <v>11130</v>
      </c>
      <c r="B7815" t="s">
        <v>11130</v>
      </c>
      <c r="C7815">
        <v>439434</v>
      </c>
      <c r="D7815">
        <v>5783403</v>
      </c>
      <c r="E7815">
        <v>21</v>
      </c>
      <c r="F7815" t="s">
        <v>13</v>
      </c>
      <c r="G7815" t="s">
        <v>44</v>
      </c>
      <c r="H7815" t="s">
        <v>5978</v>
      </c>
      <c r="I7815" t="s">
        <v>38</v>
      </c>
      <c r="J7815" t="s">
        <v>16</v>
      </c>
      <c r="K7815" s="2" t="str">
        <f>HYPERLINK("..\..\Imagery\ScannedSlabs\1992\JA92-130.jpg")</f>
        <v>..\..\Imagery\ScannedSlabs\1992\JA92-130.jpg</v>
      </c>
    </row>
    <row r="7816" spans="1:11" x14ac:dyDescent="0.25">
      <c r="A7816" t="s">
        <v>11131</v>
      </c>
      <c r="B7816" t="s">
        <v>11132</v>
      </c>
      <c r="C7816">
        <v>438058</v>
      </c>
      <c r="D7816">
        <v>5780583</v>
      </c>
      <c r="E7816">
        <v>21</v>
      </c>
      <c r="F7816" t="s">
        <v>13</v>
      </c>
      <c r="G7816" t="s">
        <v>4095</v>
      </c>
      <c r="I7816" t="s">
        <v>35</v>
      </c>
      <c r="J7816" t="s">
        <v>16</v>
      </c>
      <c r="K7816" s="2" t="str">
        <f>HYPERLINK("..\..\Imagery\ScannedSlabs\1992\JA92-132B.jpg")</f>
        <v>..\..\Imagery\ScannedSlabs\1992\JA92-132B.jpg</v>
      </c>
    </row>
    <row r="7817" spans="1:11" x14ac:dyDescent="0.25">
      <c r="A7817" t="s">
        <v>11131</v>
      </c>
      <c r="B7817" t="s">
        <v>11133</v>
      </c>
      <c r="C7817">
        <v>438058</v>
      </c>
      <c r="D7817">
        <v>5780583</v>
      </c>
      <c r="E7817">
        <v>21</v>
      </c>
      <c r="F7817" t="s">
        <v>13</v>
      </c>
      <c r="G7817" t="s">
        <v>1765</v>
      </c>
      <c r="I7817" t="s">
        <v>38</v>
      </c>
      <c r="J7817" t="s">
        <v>16</v>
      </c>
      <c r="K7817" s="2" t="str">
        <f>HYPERLINK("..\..\Imagery\ScannedSlabs\1992\JA92-132A.jpg")</f>
        <v>..\..\Imagery\ScannedSlabs\1992\JA92-132A.jpg</v>
      </c>
    </row>
    <row r="7818" spans="1:11" x14ac:dyDescent="0.25">
      <c r="A7818" t="s">
        <v>11134</v>
      </c>
      <c r="B7818" t="s">
        <v>11135</v>
      </c>
      <c r="C7818">
        <v>438090</v>
      </c>
      <c r="D7818">
        <v>5780288</v>
      </c>
      <c r="E7818">
        <v>21</v>
      </c>
      <c r="F7818" t="s">
        <v>13</v>
      </c>
      <c r="G7818" t="s">
        <v>448</v>
      </c>
      <c r="I7818" t="s">
        <v>38</v>
      </c>
      <c r="J7818" t="s">
        <v>16</v>
      </c>
      <c r="K7818" s="2" t="str">
        <f>HYPERLINK("..\..\Imagery\ScannedSlabs\1992\JA92-133A.jpg")</f>
        <v>..\..\Imagery\ScannedSlabs\1992\JA92-133A.jpg</v>
      </c>
    </row>
    <row r="7819" spans="1:11" x14ac:dyDescent="0.25">
      <c r="A7819" t="s">
        <v>11136</v>
      </c>
      <c r="B7819" t="s">
        <v>11136</v>
      </c>
      <c r="C7819">
        <v>439668</v>
      </c>
      <c r="D7819">
        <v>5776054</v>
      </c>
      <c r="E7819">
        <v>21</v>
      </c>
      <c r="F7819" t="s">
        <v>13</v>
      </c>
      <c r="G7819" t="s">
        <v>246</v>
      </c>
      <c r="H7819" t="s">
        <v>174</v>
      </c>
      <c r="I7819" t="s">
        <v>38</v>
      </c>
      <c r="J7819" t="s">
        <v>16</v>
      </c>
      <c r="K7819" s="2" t="str">
        <f>HYPERLINK("..\..\Imagery\ScannedSlabs\1992\JA92-122.jpg")</f>
        <v>..\..\Imagery\ScannedSlabs\1992\JA92-122.jpg</v>
      </c>
    </row>
    <row r="7820" spans="1:11" x14ac:dyDescent="0.25">
      <c r="A7820" t="s">
        <v>11137</v>
      </c>
      <c r="B7820" t="s">
        <v>11137</v>
      </c>
      <c r="C7820">
        <v>439829</v>
      </c>
      <c r="D7820">
        <v>5775546</v>
      </c>
      <c r="E7820">
        <v>21</v>
      </c>
      <c r="F7820" t="s">
        <v>13</v>
      </c>
      <c r="G7820" t="s">
        <v>3993</v>
      </c>
      <c r="H7820" t="s">
        <v>174</v>
      </c>
      <c r="I7820" t="s">
        <v>35</v>
      </c>
      <c r="J7820" t="s">
        <v>16</v>
      </c>
      <c r="K7820" s="2" t="str">
        <f>HYPERLINK("..\..\Imagery\ScannedSlabs\1992\JA92-123.jpg")</f>
        <v>..\..\Imagery\ScannedSlabs\1992\JA92-123.jpg</v>
      </c>
    </row>
    <row r="7821" spans="1:11" x14ac:dyDescent="0.25">
      <c r="A7821" t="s">
        <v>11138</v>
      </c>
      <c r="B7821" t="s">
        <v>11138</v>
      </c>
      <c r="C7821">
        <v>439909</v>
      </c>
      <c r="D7821">
        <v>5775371</v>
      </c>
      <c r="E7821">
        <v>21</v>
      </c>
      <c r="F7821" t="s">
        <v>13</v>
      </c>
      <c r="G7821" t="s">
        <v>10697</v>
      </c>
      <c r="H7821" t="s">
        <v>1370</v>
      </c>
      <c r="I7821" t="s">
        <v>15</v>
      </c>
      <c r="J7821" t="s">
        <v>20</v>
      </c>
      <c r="K7821" s="2" t="str">
        <f>HYPERLINK("..\..\Imagery\ScannedSlabs\1992\JA92-124.jpg")</f>
        <v>..\..\Imagery\ScannedSlabs\1992\JA92-124.jpg</v>
      </c>
    </row>
    <row r="7822" spans="1:11" x14ac:dyDescent="0.25">
      <c r="A7822" t="s">
        <v>11139</v>
      </c>
      <c r="B7822" t="s">
        <v>11139</v>
      </c>
      <c r="C7822">
        <v>440108</v>
      </c>
      <c r="D7822">
        <v>5775029</v>
      </c>
      <c r="E7822">
        <v>21</v>
      </c>
      <c r="F7822" t="s">
        <v>13</v>
      </c>
      <c r="G7822" t="s">
        <v>1664</v>
      </c>
      <c r="H7822" t="s">
        <v>174</v>
      </c>
      <c r="I7822" t="s">
        <v>38</v>
      </c>
      <c r="J7822" t="s">
        <v>20</v>
      </c>
      <c r="K7822" s="2" t="str">
        <f>HYPERLINK("..\..\Imagery\ScannedSlabs\1992\JA92-125.jpg")</f>
        <v>..\..\Imagery\ScannedSlabs\1992\JA92-125.jpg</v>
      </c>
    </row>
    <row r="7823" spans="1:11" x14ac:dyDescent="0.25">
      <c r="A7823" t="s">
        <v>11140</v>
      </c>
      <c r="B7823" t="s">
        <v>11140</v>
      </c>
      <c r="C7823">
        <v>498428</v>
      </c>
      <c r="D7823">
        <v>5919914</v>
      </c>
      <c r="E7823">
        <v>21</v>
      </c>
      <c r="F7823" t="s">
        <v>13</v>
      </c>
      <c r="G7823" t="s">
        <v>292</v>
      </c>
      <c r="I7823" t="s">
        <v>35</v>
      </c>
      <c r="J7823" t="s">
        <v>23</v>
      </c>
      <c r="K7823" s="2" t="str">
        <f>HYPERLINK("..\..\Imagery\ScannedSlabs\1984\VN84-305.jpg")</f>
        <v>..\..\Imagery\ScannedSlabs\1984\VN84-305.jpg</v>
      </c>
    </row>
    <row r="7824" spans="1:11" x14ac:dyDescent="0.25">
      <c r="A7824" t="s">
        <v>11141</v>
      </c>
      <c r="B7824" t="s">
        <v>11141</v>
      </c>
      <c r="C7824">
        <v>496629</v>
      </c>
      <c r="D7824">
        <v>5906944</v>
      </c>
      <c r="E7824">
        <v>21</v>
      </c>
      <c r="F7824" t="s">
        <v>13</v>
      </c>
      <c r="G7824" t="s">
        <v>129</v>
      </c>
      <c r="I7824" t="s">
        <v>35</v>
      </c>
      <c r="J7824" t="s">
        <v>16</v>
      </c>
      <c r="K7824" s="2" t="str">
        <f>HYPERLINK("..\..\Imagery\ScannedSlabs\1984\VN84-313.jpg")</f>
        <v>..\..\Imagery\ScannedSlabs\1984\VN84-313.jpg</v>
      </c>
    </row>
    <row r="7825" spans="1:12" x14ac:dyDescent="0.25">
      <c r="A7825" t="s">
        <v>11142</v>
      </c>
      <c r="B7825" t="s">
        <v>11142</v>
      </c>
      <c r="C7825">
        <v>496728</v>
      </c>
      <c r="D7825">
        <v>5906939</v>
      </c>
      <c r="E7825">
        <v>21</v>
      </c>
      <c r="F7825" t="s">
        <v>13</v>
      </c>
      <c r="I7825" t="s">
        <v>38</v>
      </c>
      <c r="J7825" t="s">
        <v>137</v>
      </c>
      <c r="L7825" t="s">
        <v>11143</v>
      </c>
    </row>
    <row r="7826" spans="1:12" x14ac:dyDescent="0.25">
      <c r="A7826" t="s">
        <v>11144</v>
      </c>
      <c r="B7826" t="s">
        <v>11144</v>
      </c>
      <c r="C7826">
        <v>496838</v>
      </c>
      <c r="D7826">
        <v>5906920</v>
      </c>
      <c r="E7826">
        <v>21</v>
      </c>
      <c r="F7826" t="s">
        <v>13</v>
      </c>
      <c r="G7826" t="s">
        <v>129</v>
      </c>
      <c r="I7826" t="s">
        <v>38</v>
      </c>
      <c r="J7826" t="s">
        <v>16</v>
      </c>
      <c r="K7826" s="2" t="str">
        <f>HYPERLINK("..\..\Imagery\ScannedSlabs\1984\VN84-315.jpg")</f>
        <v>..\..\Imagery\ScannedSlabs\1984\VN84-315.jpg</v>
      </c>
    </row>
    <row r="7827" spans="1:12" x14ac:dyDescent="0.25">
      <c r="A7827" t="s">
        <v>11145</v>
      </c>
      <c r="B7827" t="s">
        <v>11145</v>
      </c>
      <c r="C7827">
        <v>459843</v>
      </c>
      <c r="D7827">
        <v>5927477</v>
      </c>
      <c r="E7827">
        <v>21</v>
      </c>
      <c r="F7827" t="s">
        <v>13</v>
      </c>
      <c r="G7827" t="s">
        <v>124</v>
      </c>
      <c r="I7827" t="s">
        <v>35</v>
      </c>
      <c r="J7827" t="s">
        <v>16</v>
      </c>
      <c r="K7827" s="2" t="str">
        <f>HYPERLINK("..\..\Imagery\ScannedSlabs\1984\VN84-323.jpg")</f>
        <v>..\..\Imagery\ScannedSlabs\1984\VN84-323.jpg</v>
      </c>
    </row>
    <row r="7828" spans="1:12" x14ac:dyDescent="0.25">
      <c r="A7828" t="s">
        <v>11146</v>
      </c>
      <c r="B7828" t="s">
        <v>11146</v>
      </c>
      <c r="C7828">
        <v>544137</v>
      </c>
      <c r="D7828">
        <v>5768129</v>
      </c>
      <c r="E7828">
        <v>21</v>
      </c>
      <c r="F7828" t="s">
        <v>13</v>
      </c>
      <c r="G7828" t="s">
        <v>51</v>
      </c>
      <c r="I7828" t="s">
        <v>38</v>
      </c>
      <c r="J7828" t="s">
        <v>16</v>
      </c>
      <c r="K7828" s="2" t="str">
        <f>HYPERLINK("..\..\Imagery\ScannedSlabs\1987\VN87-244.jpg")</f>
        <v>..\..\Imagery\ScannedSlabs\1987\VN87-244.jpg</v>
      </c>
    </row>
    <row r="7829" spans="1:12" x14ac:dyDescent="0.25">
      <c r="A7829" t="s">
        <v>11147</v>
      </c>
      <c r="B7829" t="s">
        <v>11148</v>
      </c>
      <c r="C7829">
        <v>493278</v>
      </c>
      <c r="D7829">
        <v>5896286</v>
      </c>
      <c r="E7829">
        <v>21</v>
      </c>
      <c r="F7829" t="s">
        <v>13</v>
      </c>
      <c r="G7829" t="s">
        <v>540</v>
      </c>
      <c r="I7829" t="s">
        <v>35</v>
      </c>
      <c r="J7829" t="s">
        <v>16</v>
      </c>
      <c r="K7829" s="2" t="str">
        <f>HYPERLINK("..\..\Imagery\ScannedSlabs\1984\VN84-189A.jpg")</f>
        <v>..\..\Imagery\ScannedSlabs\1984\VN84-189A.jpg</v>
      </c>
    </row>
    <row r="7830" spans="1:12" x14ac:dyDescent="0.25">
      <c r="A7830" t="s">
        <v>11147</v>
      </c>
      <c r="B7830" t="s">
        <v>11149</v>
      </c>
      <c r="C7830">
        <v>493278</v>
      </c>
      <c r="D7830">
        <v>5896286</v>
      </c>
      <c r="E7830">
        <v>21</v>
      </c>
      <c r="F7830" t="s">
        <v>13</v>
      </c>
      <c r="G7830" t="s">
        <v>3703</v>
      </c>
      <c r="I7830" t="s">
        <v>38</v>
      </c>
      <c r="J7830" t="s">
        <v>23</v>
      </c>
      <c r="K7830" s="2" t="str">
        <f>HYPERLINK("..\..\Imagery\ScannedSlabs\1984\VN84-189B.jpg")</f>
        <v>..\..\Imagery\ScannedSlabs\1984\VN84-189B.jpg</v>
      </c>
    </row>
    <row r="7831" spans="1:12" x14ac:dyDescent="0.25">
      <c r="A7831" t="s">
        <v>11147</v>
      </c>
      <c r="B7831" t="s">
        <v>11150</v>
      </c>
      <c r="C7831">
        <v>493278</v>
      </c>
      <c r="D7831">
        <v>5896286</v>
      </c>
      <c r="E7831">
        <v>21</v>
      </c>
      <c r="F7831" t="s">
        <v>13</v>
      </c>
      <c r="G7831" t="s">
        <v>3703</v>
      </c>
      <c r="I7831" t="s">
        <v>35</v>
      </c>
      <c r="J7831" t="s">
        <v>23</v>
      </c>
      <c r="K7831" s="2" t="str">
        <f>HYPERLINK("..\..\Imagery\ScannedSlabs\1984\VN84-189C.jpg")</f>
        <v>..\..\Imagery\ScannedSlabs\1984\VN84-189C.jpg</v>
      </c>
    </row>
    <row r="7832" spans="1:12" x14ac:dyDescent="0.25">
      <c r="A7832" t="s">
        <v>11151</v>
      </c>
      <c r="B7832" t="s">
        <v>11151</v>
      </c>
      <c r="C7832">
        <v>492667</v>
      </c>
      <c r="D7832">
        <v>5886351</v>
      </c>
      <c r="E7832">
        <v>21</v>
      </c>
      <c r="F7832" t="s">
        <v>13</v>
      </c>
      <c r="G7832" t="s">
        <v>591</v>
      </c>
      <c r="I7832" t="s">
        <v>35</v>
      </c>
      <c r="J7832" t="s">
        <v>16</v>
      </c>
      <c r="K7832" s="2" t="str">
        <f>HYPERLINK("..\..\Imagery\ScannedSlabs\1984\VN84-226.jpg")</f>
        <v>..\..\Imagery\ScannedSlabs\1984\VN84-226.jpg</v>
      </c>
    </row>
    <row r="7833" spans="1:12" x14ac:dyDescent="0.25">
      <c r="A7833" t="s">
        <v>11152</v>
      </c>
      <c r="B7833" t="s">
        <v>11153</v>
      </c>
      <c r="C7833">
        <v>485724</v>
      </c>
      <c r="D7833">
        <v>5889476</v>
      </c>
      <c r="E7833">
        <v>21</v>
      </c>
      <c r="F7833" t="s">
        <v>13</v>
      </c>
      <c r="G7833" t="s">
        <v>318</v>
      </c>
      <c r="I7833" t="s">
        <v>35</v>
      </c>
      <c r="J7833" t="s">
        <v>20</v>
      </c>
      <c r="K7833" s="2" t="str">
        <f>HYPERLINK("..\..\Imagery\ScannedSlabs\1984\VN84-227D.jpg")</f>
        <v>..\..\Imagery\ScannedSlabs\1984\VN84-227D.jpg</v>
      </c>
    </row>
    <row r="7834" spans="1:12" x14ac:dyDescent="0.25">
      <c r="A7834" t="s">
        <v>11152</v>
      </c>
      <c r="B7834" t="s">
        <v>11154</v>
      </c>
      <c r="C7834">
        <v>485724</v>
      </c>
      <c r="D7834">
        <v>5889476</v>
      </c>
      <c r="E7834">
        <v>21</v>
      </c>
      <c r="F7834" t="s">
        <v>13</v>
      </c>
      <c r="G7834" t="s">
        <v>379</v>
      </c>
      <c r="I7834" t="s">
        <v>35</v>
      </c>
      <c r="J7834" t="s">
        <v>23</v>
      </c>
      <c r="K7834" s="2" t="str">
        <f>HYPERLINK("..\..\Imagery\ScannedSlabs\1984\VN84-227B.jpg")</f>
        <v>..\..\Imagery\ScannedSlabs\1984\VN84-227B.jpg</v>
      </c>
    </row>
    <row r="7835" spans="1:12" x14ac:dyDescent="0.25">
      <c r="A7835" t="s">
        <v>11152</v>
      </c>
      <c r="B7835" t="s">
        <v>11155</v>
      </c>
      <c r="C7835">
        <v>485724</v>
      </c>
      <c r="D7835">
        <v>5889476</v>
      </c>
      <c r="E7835">
        <v>21</v>
      </c>
      <c r="F7835" t="s">
        <v>13</v>
      </c>
      <c r="G7835" t="s">
        <v>379</v>
      </c>
      <c r="I7835" t="s">
        <v>35</v>
      </c>
      <c r="J7835" t="s">
        <v>16</v>
      </c>
      <c r="K7835" s="2" t="str">
        <f>HYPERLINK("..\..\Imagery\ScannedSlabs\1984\VN84-227A.jpg")</f>
        <v>..\..\Imagery\ScannedSlabs\1984\VN84-227A.jpg</v>
      </c>
    </row>
    <row r="7836" spans="1:12" x14ac:dyDescent="0.25">
      <c r="A7836" t="s">
        <v>11152</v>
      </c>
      <c r="B7836" t="s">
        <v>11156</v>
      </c>
      <c r="C7836">
        <v>485724</v>
      </c>
      <c r="D7836">
        <v>5889476</v>
      </c>
      <c r="E7836">
        <v>21</v>
      </c>
      <c r="F7836" t="s">
        <v>13</v>
      </c>
      <c r="G7836" t="s">
        <v>1324</v>
      </c>
      <c r="I7836" t="s">
        <v>35</v>
      </c>
      <c r="J7836" t="s">
        <v>20</v>
      </c>
      <c r="K7836" s="2" t="str">
        <f>HYPERLINK("..\..\Imagery\ScannedSlabs\1984\VN84-227C.jpg")</f>
        <v>..\..\Imagery\ScannedSlabs\1984\VN84-227C.jpg</v>
      </c>
    </row>
    <row r="7837" spans="1:12" x14ac:dyDescent="0.25">
      <c r="A7837" t="s">
        <v>11157</v>
      </c>
      <c r="B7837" t="s">
        <v>11157</v>
      </c>
      <c r="C7837">
        <v>485432</v>
      </c>
      <c r="D7837">
        <v>5886312</v>
      </c>
      <c r="E7837">
        <v>21</v>
      </c>
      <c r="F7837" t="s">
        <v>13</v>
      </c>
      <c r="G7837" t="s">
        <v>124</v>
      </c>
      <c r="I7837" t="s">
        <v>35</v>
      </c>
      <c r="J7837" t="s">
        <v>16</v>
      </c>
      <c r="K7837" s="2" t="str">
        <f>HYPERLINK("..\..\Imagery\ScannedSlabs\1984\VN84-229.jpg")</f>
        <v>..\..\Imagery\ScannedSlabs\1984\VN84-229.jpg</v>
      </c>
    </row>
    <row r="7838" spans="1:12" x14ac:dyDescent="0.25">
      <c r="A7838" t="s">
        <v>11158</v>
      </c>
      <c r="B7838" t="s">
        <v>11158</v>
      </c>
      <c r="C7838">
        <v>487908</v>
      </c>
      <c r="D7838">
        <v>5886433</v>
      </c>
      <c r="E7838">
        <v>21</v>
      </c>
      <c r="F7838" t="s">
        <v>13</v>
      </c>
      <c r="G7838" t="s">
        <v>73</v>
      </c>
      <c r="I7838" t="s">
        <v>38</v>
      </c>
      <c r="J7838" t="s">
        <v>20</v>
      </c>
      <c r="K7838" s="2" t="str">
        <f>HYPERLINK("..\..\Imagery\ScannedSlabs\1984\VN84-231.jpg")</f>
        <v>..\..\Imagery\ScannedSlabs\1984\VN84-231.jpg</v>
      </c>
    </row>
    <row r="7839" spans="1:12" x14ac:dyDescent="0.25">
      <c r="A7839" t="s">
        <v>11159</v>
      </c>
      <c r="B7839" t="s">
        <v>11159</v>
      </c>
      <c r="C7839">
        <v>498875</v>
      </c>
      <c r="D7839">
        <v>5833200</v>
      </c>
      <c r="E7839">
        <v>21</v>
      </c>
      <c r="F7839" t="s">
        <v>13</v>
      </c>
      <c r="G7839" t="s">
        <v>51</v>
      </c>
      <c r="I7839" t="s">
        <v>38</v>
      </c>
      <c r="J7839" t="s">
        <v>16</v>
      </c>
      <c r="K7839" s="2" t="str">
        <f>HYPERLINK("..\..\Imagery\ScannedSlabs\1991\DE91-112.jpg")</f>
        <v>..\..\Imagery\ScannedSlabs\1991\DE91-112.jpg</v>
      </c>
    </row>
    <row r="7840" spans="1:12" x14ac:dyDescent="0.25">
      <c r="A7840" t="s">
        <v>11160</v>
      </c>
      <c r="B7840" t="s">
        <v>11160</v>
      </c>
      <c r="C7840">
        <v>498975</v>
      </c>
      <c r="D7840">
        <v>5832250</v>
      </c>
      <c r="E7840">
        <v>21</v>
      </c>
      <c r="F7840" t="s">
        <v>13</v>
      </c>
      <c r="G7840" t="s">
        <v>484</v>
      </c>
      <c r="I7840" t="s">
        <v>35</v>
      </c>
      <c r="J7840" t="s">
        <v>20</v>
      </c>
      <c r="K7840" s="2" t="str">
        <f>HYPERLINK("..\..\Imagery\ScannedSlabs\1991\DE91-113.jpg")</f>
        <v>..\..\Imagery\ScannedSlabs\1991\DE91-113.jpg</v>
      </c>
    </row>
    <row r="7841" spans="1:11" x14ac:dyDescent="0.25">
      <c r="A7841" t="s">
        <v>11161</v>
      </c>
      <c r="B7841" t="s">
        <v>11161</v>
      </c>
      <c r="C7841">
        <v>499150</v>
      </c>
      <c r="D7841">
        <v>5831875</v>
      </c>
      <c r="E7841">
        <v>21</v>
      </c>
      <c r="F7841" t="s">
        <v>13</v>
      </c>
      <c r="G7841" t="s">
        <v>540</v>
      </c>
      <c r="I7841" t="s">
        <v>38</v>
      </c>
      <c r="J7841" t="s">
        <v>16</v>
      </c>
      <c r="K7841" s="2" t="str">
        <f>HYPERLINK("..\..\Imagery\ScannedSlabs\1991\DE91-114.jpg")</f>
        <v>..\..\Imagery\ScannedSlabs\1991\DE91-114.jpg</v>
      </c>
    </row>
    <row r="7842" spans="1:11" x14ac:dyDescent="0.25">
      <c r="A7842" t="s">
        <v>11162</v>
      </c>
      <c r="B7842" t="s">
        <v>11162</v>
      </c>
      <c r="C7842">
        <v>499000</v>
      </c>
      <c r="D7842">
        <v>5831400</v>
      </c>
      <c r="E7842">
        <v>21</v>
      </c>
      <c r="F7842" t="s">
        <v>13</v>
      </c>
      <c r="G7842" t="s">
        <v>540</v>
      </c>
      <c r="I7842" t="s">
        <v>38</v>
      </c>
      <c r="J7842" t="s">
        <v>16</v>
      </c>
      <c r="K7842" s="2" t="str">
        <f>HYPERLINK("..\..\Imagery\ScannedSlabs\1991\DE91-115.jpg")</f>
        <v>..\..\Imagery\ScannedSlabs\1991\DE91-115.jpg</v>
      </c>
    </row>
    <row r="7843" spans="1:11" x14ac:dyDescent="0.25">
      <c r="A7843" t="s">
        <v>11163</v>
      </c>
      <c r="B7843" t="s">
        <v>11163</v>
      </c>
      <c r="C7843">
        <v>498550</v>
      </c>
      <c r="D7843">
        <v>5830525</v>
      </c>
      <c r="E7843">
        <v>21</v>
      </c>
      <c r="F7843" t="s">
        <v>13</v>
      </c>
      <c r="G7843" t="s">
        <v>11164</v>
      </c>
      <c r="I7843" t="s">
        <v>38</v>
      </c>
      <c r="J7843" t="s">
        <v>16</v>
      </c>
      <c r="K7843" s="2" t="str">
        <f>HYPERLINK("..\..\Imagery\ScannedSlabs\1991\DE91-116.jpg")</f>
        <v>..\..\Imagery\ScannedSlabs\1991\DE91-116.jpg</v>
      </c>
    </row>
    <row r="7844" spans="1:11" x14ac:dyDescent="0.25">
      <c r="A7844" t="s">
        <v>11165</v>
      </c>
      <c r="B7844" t="s">
        <v>11166</v>
      </c>
      <c r="C7844">
        <v>457830</v>
      </c>
      <c r="D7844">
        <v>5769230</v>
      </c>
      <c r="E7844">
        <v>21</v>
      </c>
      <c r="F7844" t="s">
        <v>13</v>
      </c>
      <c r="G7844" t="s">
        <v>51</v>
      </c>
      <c r="I7844" t="s">
        <v>38</v>
      </c>
      <c r="J7844" t="s">
        <v>23</v>
      </c>
      <c r="K7844" s="2" t="str">
        <f>HYPERLINK("..\..\Imagery\ScannedSlabs\1992\HP92-166B.jpg")</f>
        <v>..\..\Imagery\ScannedSlabs\1992\HP92-166B.jpg</v>
      </c>
    </row>
    <row r="7845" spans="1:11" x14ac:dyDescent="0.25">
      <c r="A7845" t="s">
        <v>11167</v>
      </c>
      <c r="B7845" t="s">
        <v>11167</v>
      </c>
      <c r="C7845">
        <v>393609</v>
      </c>
      <c r="D7845">
        <v>5831502</v>
      </c>
      <c r="E7845">
        <v>21</v>
      </c>
      <c r="F7845" t="s">
        <v>13</v>
      </c>
      <c r="G7845" t="s">
        <v>1975</v>
      </c>
      <c r="I7845" t="s">
        <v>38</v>
      </c>
      <c r="J7845" t="s">
        <v>16</v>
      </c>
      <c r="K7845" s="2" t="str">
        <f>HYPERLINK("..\..\Imagery\ScannedSlabs\1997\CG97-215.jpg")</f>
        <v>..\..\Imagery\ScannedSlabs\1997\CG97-215.jpg</v>
      </c>
    </row>
    <row r="7846" spans="1:11" x14ac:dyDescent="0.25">
      <c r="A7846" t="s">
        <v>11168</v>
      </c>
      <c r="B7846" t="s">
        <v>11168</v>
      </c>
      <c r="C7846">
        <v>377359</v>
      </c>
      <c r="D7846">
        <v>5891113</v>
      </c>
      <c r="E7846">
        <v>21</v>
      </c>
      <c r="F7846" t="s">
        <v>13</v>
      </c>
      <c r="G7846" t="s">
        <v>320</v>
      </c>
      <c r="I7846" t="s">
        <v>38</v>
      </c>
      <c r="J7846" t="s">
        <v>23</v>
      </c>
      <c r="K7846" s="2" t="str">
        <f>HYPERLINK("..\..\Imagery\ScannedSlabs\1995\VN95-206.jpg")</f>
        <v>..\..\Imagery\ScannedSlabs\1995\VN95-206.jpg</v>
      </c>
    </row>
    <row r="7847" spans="1:11" x14ac:dyDescent="0.25">
      <c r="A7847" t="s">
        <v>11169</v>
      </c>
      <c r="B7847" t="s">
        <v>11169</v>
      </c>
      <c r="C7847">
        <v>377481</v>
      </c>
      <c r="D7847">
        <v>5890403</v>
      </c>
      <c r="E7847">
        <v>21</v>
      </c>
      <c r="F7847" t="s">
        <v>13</v>
      </c>
      <c r="G7847" t="s">
        <v>884</v>
      </c>
      <c r="I7847" t="s">
        <v>35</v>
      </c>
      <c r="J7847" t="s">
        <v>23</v>
      </c>
      <c r="K7847" s="2" t="str">
        <f>HYPERLINK("..\..\Imagery\ScannedSlabs\1995\VN95-207.jpg")</f>
        <v>..\..\Imagery\ScannedSlabs\1995\VN95-207.jpg</v>
      </c>
    </row>
    <row r="7848" spans="1:11" x14ac:dyDescent="0.25">
      <c r="A7848" t="s">
        <v>11170</v>
      </c>
      <c r="B7848" t="s">
        <v>11170</v>
      </c>
      <c r="C7848">
        <v>377905</v>
      </c>
      <c r="D7848">
        <v>5889107</v>
      </c>
      <c r="E7848">
        <v>21</v>
      </c>
      <c r="F7848" t="s">
        <v>13</v>
      </c>
      <c r="G7848" t="s">
        <v>884</v>
      </c>
      <c r="I7848" t="s">
        <v>38</v>
      </c>
      <c r="J7848" t="s">
        <v>20</v>
      </c>
      <c r="K7848" s="2" t="str">
        <f>HYPERLINK("..\..\Imagery\ScannedSlabs\1995\VN95-210.jpg")</f>
        <v>..\..\Imagery\ScannedSlabs\1995\VN95-210.jpg</v>
      </c>
    </row>
    <row r="7849" spans="1:11" x14ac:dyDescent="0.25">
      <c r="A7849" t="s">
        <v>11171</v>
      </c>
      <c r="B7849" t="s">
        <v>11171</v>
      </c>
      <c r="C7849">
        <v>504438</v>
      </c>
      <c r="D7849">
        <v>5953575</v>
      </c>
      <c r="E7849">
        <v>21</v>
      </c>
      <c r="F7849" t="s">
        <v>13</v>
      </c>
      <c r="G7849" t="s">
        <v>124</v>
      </c>
      <c r="I7849" t="s">
        <v>35</v>
      </c>
      <c r="J7849" t="s">
        <v>16</v>
      </c>
      <c r="K7849" s="2" t="str">
        <f>HYPERLINK("..\..\Imagery\ScannedSlabs\1981\VO81-001.jpg")</f>
        <v>..\..\Imagery\ScannedSlabs\1981\VO81-001.jpg</v>
      </c>
    </row>
    <row r="7850" spans="1:11" x14ac:dyDescent="0.25">
      <c r="A7850" t="s">
        <v>10028</v>
      </c>
      <c r="B7850" t="s">
        <v>11172</v>
      </c>
      <c r="C7850">
        <v>504987</v>
      </c>
      <c r="D7850">
        <v>5953723</v>
      </c>
      <c r="E7850">
        <v>21</v>
      </c>
      <c r="F7850" t="s">
        <v>13</v>
      </c>
      <c r="G7850" t="s">
        <v>124</v>
      </c>
      <c r="I7850" t="s">
        <v>38</v>
      </c>
      <c r="J7850" t="s">
        <v>16</v>
      </c>
      <c r="K7850" s="2" t="str">
        <f>HYPERLINK("..\..\Imagery\ScannedSlabs\1981\VO81-002A.jpg")</f>
        <v>..\..\Imagery\ScannedSlabs\1981\VO81-002A.jpg</v>
      </c>
    </row>
    <row r="7851" spans="1:11" x14ac:dyDescent="0.25">
      <c r="A7851" t="s">
        <v>11173</v>
      </c>
      <c r="B7851" t="s">
        <v>11173</v>
      </c>
      <c r="C7851">
        <v>366590</v>
      </c>
      <c r="D7851">
        <v>5762730</v>
      </c>
      <c r="E7851">
        <v>21</v>
      </c>
      <c r="F7851" t="s">
        <v>13</v>
      </c>
      <c r="G7851" t="s">
        <v>540</v>
      </c>
      <c r="H7851" t="s">
        <v>662</v>
      </c>
      <c r="I7851" t="s">
        <v>38</v>
      </c>
      <c r="J7851" t="s">
        <v>16</v>
      </c>
      <c r="K7851" s="2" t="str">
        <f>HYPERLINK("..\..\Imagery\ScannedSlabs\1999\CG99-382.jpg")</f>
        <v>..\..\Imagery\ScannedSlabs\1999\CG99-382.jpg</v>
      </c>
    </row>
    <row r="7852" spans="1:11" x14ac:dyDescent="0.25">
      <c r="A7852" t="s">
        <v>11174</v>
      </c>
      <c r="B7852" t="s">
        <v>11175</v>
      </c>
      <c r="C7852">
        <v>440292</v>
      </c>
      <c r="D7852">
        <v>5804552</v>
      </c>
      <c r="E7852">
        <v>21</v>
      </c>
      <c r="F7852" t="s">
        <v>13</v>
      </c>
      <c r="G7852" t="s">
        <v>173</v>
      </c>
      <c r="I7852" t="s">
        <v>38</v>
      </c>
      <c r="J7852" t="s">
        <v>16</v>
      </c>
      <c r="K7852" s="2" t="str">
        <f>HYPERLINK("..\..\Imagery\ScannedSlabs\1992\JA92-064B.jpg")</f>
        <v>..\..\Imagery\ScannedSlabs\1992\JA92-064B.jpg</v>
      </c>
    </row>
    <row r="7853" spans="1:11" x14ac:dyDescent="0.25">
      <c r="A7853" t="s">
        <v>11176</v>
      </c>
      <c r="B7853" t="s">
        <v>11176</v>
      </c>
      <c r="C7853">
        <v>332204</v>
      </c>
      <c r="D7853">
        <v>5770416</v>
      </c>
      <c r="E7853">
        <v>21</v>
      </c>
      <c r="F7853" t="s">
        <v>13</v>
      </c>
      <c r="G7853" t="s">
        <v>49</v>
      </c>
      <c r="I7853" t="s">
        <v>38</v>
      </c>
      <c r="J7853" t="s">
        <v>16</v>
      </c>
      <c r="K7853" s="2" t="str">
        <f>HYPERLINK("..\..\Imagery\ScannedSlabs\2000\CG00-155.jpg")</f>
        <v>..\..\Imagery\ScannedSlabs\2000\CG00-155.jpg</v>
      </c>
    </row>
    <row r="7854" spans="1:11" x14ac:dyDescent="0.25">
      <c r="A7854" t="s">
        <v>11177</v>
      </c>
      <c r="B7854" t="s">
        <v>11177</v>
      </c>
      <c r="C7854">
        <v>336500</v>
      </c>
      <c r="D7854">
        <v>5764950</v>
      </c>
      <c r="E7854">
        <v>21</v>
      </c>
      <c r="F7854" t="s">
        <v>13</v>
      </c>
      <c r="G7854" t="s">
        <v>2698</v>
      </c>
      <c r="I7854" t="s">
        <v>35</v>
      </c>
      <c r="J7854" t="s">
        <v>23</v>
      </c>
      <c r="K7854" s="2" t="str">
        <f>HYPERLINK("..\..\Imagery\ScannedSlabs\2000\CG00-156.jpg")</f>
        <v>..\..\Imagery\ScannedSlabs\2000\CG00-156.jpg</v>
      </c>
    </row>
    <row r="7855" spans="1:11" x14ac:dyDescent="0.25">
      <c r="A7855" t="s">
        <v>11178</v>
      </c>
      <c r="B7855" t="s">
        <v>11178</v>
      </c>
      <c r="C7855">
        <v>335142</v>
      </c>
      <c r="D7855">
        <v>5763741</v>
      </c>
      <c r="E7855">
        <v>21</v>
      </c>
      <c r="F7855" t="s">
        <v>13</v>
      </c>
      <c r="G7855" t="s">
        <v>11179</v>
      </c>
      <c r="I7855" t="s">
        <v>38</v>
      </c>
      <c r="J7855" t="s">
        <v>16</v>
      </c>
      <c r="K7855" s="2" t="str">
        <f>HYPERLINK("..\..\Imagery\ScannedSlabs\2000\CG00-157.jpg")</f>
        <v>..\..\Imagery\ScannedSlabs\2000\CG00-157.jpg</v>
      </c>
    </row>
    <row r="7856" spans="1:11" x14ac:dyDescent="0.25">
      <c r="A7856" t="s">
        <v>11180</v>
      </c>
      <c r="B7856" t="s">
        <v>11180</v>
      </c>
      <c r="C7856">
        <v>335017</v>
      </c>
      <c r="D7856">
        <v>5765702</v>
      </c>
      <c r="E7856">
        <v>21</v>
      </c>
      <c r="F7856" t="s">
        <v>13</v>
      </c>
      <c r="G7856" t="s">
        <v>203</v>
      </c>
      <c r="I7856" t="s">
        <v>38</v>
      </c>
      <c r="J7856" t="s">
        <v>16</v>
      </c>
      <c r="K7856" s="2" t="str">
        <f>HYPERLINK("..\..\Imagery\ScannedSlabs\2000\CG00-158.jpg")</f>
        <v>..\..\Imagery\ScannedSlabs\2000\CG00-158.jpg</v>
      </c>
    </row>
    <row r="7857" spans="1:12" x14ac:dyDescent="0.25">
      <c r="A7857" t="s">
        <v>11181</v>
      </c>
      <c r="B7857" t="s">
        <v>11181</v>
      </c>
      <c r="C7857">
        <v>336251</v>
      </c>
      <c r="D7857">
        <v>5769419</v>
      </c>
      <c r="E7857">
        <v>21</v>
      </c>
      <c r="F7857" t="s">
        <v>13</v>
      </c>
      <c r="G7857" t="s">
        <v>436</v>
      </c>
      <c r="I7857" t="s">
        <v>35</v>
      </c>
      <c r="J7857" t="s">
        <v>16</v>
      </c>
      <c r="K7857" s="2" t="str">
        <f>HYPERLINK("..\..\Imagery\ScannedSlabs\2000\CG00-159.jpg")</f>
        <v>..\..\Imagery\ScannedSlabs\2000\CG00-159.jpg</v>
      </c>
    </row>
    <row r="7858" spans="1:12" x14ac:dyDescent="0.25">
      <c r="A7858" t="s">
        <v>11182</v>
      </c>
      <c r="B7858" t="s">
        <v>11182</v>
      </c>
      <c r="C7858">
        <v>334733</v>
      </c>
      <c r="D7858">
        <v>5771804</v>
      </c>
      <c r="E7858">
        <v>21</v>
      </c>
      <c r="F7858" t="s">
        <v>13</v>
      </c>
      <c r="G7858" t="s">
        <v>436</v>
      </c>
      <c r="I7858" t="s">
        <v>38</v>
      </c>
      <c r="J7858" t="s">
        <v>16</v>
      </c>
      <c r="K7858" s="2" t="str">
        <f>HYPERLINK("..\..\Imagery\ScannedSlabs\2000\CG00-160.jpg")</f>
        <v>..\..\Imagery\ScannedSlabs\2000\CG00-160.jpg</v>
      </c>
    </row>
    <row r="7859" spans="1:12" x14ac:dyDescent="0.25">
      <c r="A7859" t="s">
        <v>11183</v>
      </c>
      <c r="B7859" t="s">
        <v>11183</v>
      </c>
      <c r="C7859">
        <v>560070</v>
      </c>
      <c r="D7859">
        <v>5856528</v>
      </c>
      <c r="E7859">
        <v>21</v>
      </c>
      <c r="F7859" t="s">
        <v>13</v>
      </c>
      <c r="G7859" t="s">
        <v>11184</v>
      </c>
      <c r="I7859" t="s">
        <v>38</v>
      </c>
      <c r="J7859" t="s">
        <v>16</v>
      </c>
      <c r="K7859" s="2" t="str">
        <f>HYPERLINK("..\..\Imagery\ScannedSlabs\1986\CG86-148.jpg")</f>
        <v>..\..\Imagery\ScannedSlabs\1986\CG86-148.jpg</v>
      </c>
    </row>
    <row r="7860" spans="1:12" x14ac:dyDescent="0.25">
      <c r="A7860" t="s">
        <v>11185</v>
      </c>
      <c r="B7860" t="s">
        <v>11185</v>
      </c>
      <c r="C7860">
        <v>559118</v>
      </c>
      <c r="D7860">
        <v>5855590</v>
      </c>
      <c r="E7860">
        <v>21</v>
      </c>
      <c r="F7860" t="s">
        <v>13</v>
      </c>
      <c r="G7860" t="s">
        <v>11184</v>
      </c>
      <c r="I7860" t="s">
        <v>38</v>
      </c>
      <c r="J7860" t="s">
        <v>16</v>
      </c>
      <c r="K7860" s="2" t="str">
        <f>HYPERLINK("..\..\Imagery\ScannedSlabs\1986\CG86-149.jpg")</f>
        <v>..\..\Imagery\ScannedSlabs\1986\CG86-149.jpg</v>
      </c>
    </row>
    <row r="7861" spans="1:12" x14ac:dyDescent="0.25">
      <c r="A7861" t="s">
        <v>11186</v>
      </c>
      <c r="B7861" t="s">
        <v>11187</v>
      </c>
      <c r="C7861">
        <v>558466</v>
      </c>
      <c r="D7861">
        <v>5854794</v>
      </c>
      <c r="E7861">
        <v>21</v>
      </c>
      <c r="F7861" t="s">
        <v>13</v>
      </c>
      <c r="G7861" t="s">
        <v>3319</v>
      </c>
      <c r="I7861" t="s">
        <v>35</v>
      </c>
      <c r="J7861" t="s">
        <v>16</v>
      </c>
      <c r="K7861" s="2" t="str">
        <f>HYPERLINK("..\..\Imagery\ScannedSlabs\1986\CG86-150C.jpg")</f>
        <v>..\..\Imagery\ScannedSlabs\1986\CG86-150C.jpg</v>
      </c>
    </row>
    <row r="7862" spans="1:12" x14ac:dyDescent="0.25">
      <c r="A7862" t="s">
        <v>11188</v>
      </c>
      <c r="B7862" t="s">
        <v>11188</v>
      </c>
      <c r="C7862">
        <v>550755</v>
      </c>
      <c r="D7862">
        <v>5832670</v>
      </c>
      <c r="E7862">
        <v>21</v>
      </c>
      <c r="F7862" t="s">
        <v>13</v>
      </c>
      <c r="G7862" t="s">
        <v>99</v>
      </c>
      <c r="I7862" t="s">
        <v>38</v>
      </c>
      <c r="J7862" t="s">
        <v>16</v>
      </c>
      <c r="K7862" s="2" t="str">
        <f>HYPERLINK("..\..\Imagery\ScannedSlabs\1986\JS86-281.jpg")</f>
        <v>..\..\Imagery\ScannedSlabs\1986\JS86-281.jpg</v>
      </c>
    </row>
    <row r="7863" spans="1:12" x14ac:dyDescent="0.25">
      <c r="A7863" t="s">
        <v>11189</v>
      </c>
      <c r="B7863" t="s">
        <v>11189</v>
      </c>
      <c r="C7863">
        <v>549854</v>
      </c>
      <c r="D7863">
        <v>5832315</v>
      </c>
      <c r="E7863">
        <v>21</v>
      </c>
      <c r="F7863" t="s">
        <v>13</v>
      </c>
      <c r="G7863" t="s">
        <v>486</v>
      </c>
      <c r="I7863" t="s">
        <v>35</v>
      </c>
      <c r="J7863" t="s">
        <v>16</v>
      </c>
      <c r="K7863" s="2" t="str">
        <f>HYPERLINK("..\..\Imagery\ScannedSlabs\1986\JS86-282.jpg")</f>
        <v>..\..\Imagery\ScannedSlabs\1986\JS86-282.jpg</v>
      </c>
    </row>
    <row r="7864" spans="1:12" x14ac:dyDescent="0.25">
      <c r="A7864" t="s">
        <v>11190</v>
      </c>
      <c r="B7864" t="s">
        <v>11190</v>
      </c>
      <c r="C7864">
        <v>549012</v>
      </c>
      <c r="D7864">
        <v>5831816</v>
      </c>
      <c r="E7864">
        <v>21</v>
      </c>
      <c r="F7864" t="s">
        <v>13</v>
      </c>
      <c r="G7864" t="s">
        <v>486</v>
      </c>
      <c r="I7864" t="s">
        <v>35</v>
      </c>
      <c r="J7864" t="s">
        <v>16</v>
      </c>
      <c r="K7864" s="2" t="str">
        <f>HYPERLINK("..\..\Imagery\ScannedSlabs\1986\JS86-283.jpg")</f>
        <v>..\..\Imagery\ScannedSlabs\1986\JS86-283.jpg</v>
      </c>
    </row>
    <row r="7865" spans="1:12" x14ac:dyDescent="0.25">
      <c r="A7865" t="s">
        <v>11191</v>
      </c>
      <c r="B7865" t="s">
        <v>11191</v>
      </c>
      <c r="C7865">
        <v>547936</v>
      </c>
      <c r="D7865">
        <v>5831155</v>
      </c>
      <c r="E7865">
        <v>21</v>
      </c>
      <c r="F7865" t="s">
        <v>13</v>
      </c>
      <c r="G7865" t="s">
        <v>1288</v>
      </c>
      <c r="I7865" t="s">
        <v>38</v>
      </c>
      <c r="J7865" t="s">
        <v>16</v>
      </c>
      <c r="K7865" s="2" t="str">
        <f>HYPERLINK("..\..\Imagery\ScannedSlabs\1986\JS86-285.jpg")</f>
        <v>..\..\Imagery\ScannedSlabs\1986\JS86-285.jpg</v>
      </c>
    </row>
    <row r="7866" spans="1:12" x14ac:dyDescent="0.25">
      <c r="A7866" t="s">
        <v>11192</v>
      </c>
      <c r="B7866" t="s">
        <v>11192</v>
      </c>
      <c r="C7866">
        <v>537716</v>
      </c>
      <c r="D7866">
        <v>5931687</v>
      </c>
      <c r="E7866">
        <v>21</v>
      </c>
      <c r="F7866" t="s">
        <v>13</v>
      </c>
      <c r="G7866" t="s">
        <v>44</v>
      </c>
      <c r="I7866" t="s">
        <v>15</v>
      </c>
      <c r="J7866" t="s">
        <v>16</v>
      </c>
      <c r="K7866" s="2" t="str">
        <f>HYPERLINK("..\..\Imagery\ScannedSlabs\1981\VO81-358.jpg")</f>
        <v>..\..\Imagery\ScannedSlabs\1981\VO81-358.jpg</v>
      </c>
    </row>
    <row r="7867" spans="1:12" x14ac:dyDescent="0.25">
      <c r="A7867" t="s">
        <v>11193</v>
      </c>
      <c r="B7867" t="s">
        <v>11193</v>
      </c>
      <c r="C7867">
        <v>328744</v>
      </c>
      <c r="D7867">
        <v>5767481</v>
      </c>
      <c r="E7867">
        <v>21</v>
      </c>
      <c r="F7867" t="s">
        <v>13</v>
      </c>
      <c r="G7867" t="s">
        <v>11194</v>
      </c>
      <c r="I7867" t="s">
        <v>35</v>
      </c>
      <c r="J7867" t="s">
        <v>16</v>
      </c>
      <c r="K7867" s="2" t="str">
        <f>HYPERLINK("..\..\Imagery\ScannedSlabs\2000\CG00-129.jpg")</f>
        <v>..\..\Imagery\ScannedSlabs\2000\CG00-129.jpg</v>
      </c>
    </row>
    <row r="7868" spans="1:12" x14ac:dyDescent="0.25">
      <c r="A7868" t="s">
        <v>9106</v>
      </c>
      <c r="B7868" t="s">
        <v>11195</v>
      </c>
      <c r="C7868">
        <v>499576</v>
      </c>
      <c r="D7868">
        <v>5935610</v>
      </c>
      <c r="E7868">
        <v>21</v>
      </c>
      <c r="F7868" t="s">
        <v>13</v>
      </c>
      <c r="G7868" t="s">
        <v>312</v>
      </c>
      <c r="I7868" t="s">
        <v>35</v>
      </c>
      <c r="J7868" t="s">
        <v>16</v>
      </c>
      <c r="K7868" s="2" t="str">
        <f>HYPERLINK("..\..\Imagery\ScannedSlabs\1981\VO81-452B.jpg")</f>
        <v>..\..\Imagery\ScannedSlabs\1981\VO81-452B.jpg</v>
      </c>
      <c r="L7868" t="s">
        <v>11196</v>
      </c>
    </row>
    <row r="7869" spans="1:12" x14ac:dyDescent="0.25">
      <c r="A7869" t="s">
        <v>11197</v>
      </c>
      <c r="B7869" t="s">
        <v>11197</v>
      </c>
      <c r="C7869">
        <v>476120</v>
      </c>
      <c r="D7869">
        <v>5905106</v>
      </c>
      <c r="E7869">
        <v>21</v>
      </c>
      <c r="F7869" t="s">
        <v>13</v>
      </c>
      <c r="G7869" t="s">
        <v>3701</v>
      </c>
      <c r="I7869" t="s">
        <v>35</v>
      </c>
      <c r="J7869" t="s">
        <v>16</v>
      </c>
      <c r="K7869" s="2" t="str">
        <f>HYPERLINK("..\..\Imagery\ScannedSlabs\1984\VN84-402.jpg")</f>
        <v>..\..\Imagery\ScannedSlabs\1984\VN84-402.jpg</v>
      </c>
    </row>
    <row r="7870" spans="1:12" x14ac:dyDescent="0.25">
      <c r="A7870" t="s">
        <v>11198</v>
      </c>
      <c r="B7870" t="s">
        <v>11198</v>
      </c>
      <c r="C7870">
        <v>475464</v>
      </c>
      <c r="D7870">
        <v>5904870</v>
      </c>
      <c r="E7870">
        <v>21</v>
      </c>
      <c r="F7870" t="s">
        <v>13</v>
      </c>
      <c r="G7870" t="s">
        <v>3703</v>
      </c>
      <c r="I7870" t="s">
        <v>38</v>
      </c>
      <c r="J7870" t="s">
        <v>23</v>
      </c>
      <c r="K7870" s="2" t="str">
        <f>HYPERLINK("..\..\Imagery\ScannedSlabs\1984\VN84-405.jpg")</f>
        <v>..\..\Imagery\ScannedSlabs\1984\VN84-405.jpg</v>
      </c>
    </row>
    <row r="7871" spans="1:12" x14ac:dyDescent="0.25">
      <c r="A7871" t="s">
        <v>11199</v>
      </c>
      <c r="B7871" t="s">
        <v>11199</v>
      </c>
      <c r="C7871">
        <v>475223</v>
      </c>
      <c r="D7871">
        <v>5904753</v>
      </c>
      <c r="E7871">
        <v>21</v>
      </c>
      <c r="F7871" t="s">
        <v>13</v>
      </c>
      <c r="G7871" t="s">
        <v>3703</v>
      </c>
      <c r="I7871" t="s">
        <v>38</v>
      </c>
      <c r="J7871" t="s">
        <v>20</v>
      </c>
      <c r="K7871" s="2" t="str">
        <f>HYPERLINK("..\..\Imagery\ScannedSlabs\1984\VN84-406.jpg")</f>
        <v>..\..\Imagery\ScannedSlabs\1984\VN84-406.jpg</v>
      </c>
    </row>
    <row r="7872" spans="1:12" x14ac:dyDescent="0.25">
      <c r="A7872" t="s">
        <v>11200</v>
      </c>
      <c r="B7872" t="s">
        <v>11200</v>
      </c>
      <c r="C7872">
        <v>445861</v>
      </c>
      <c r="D7872">
        <v>5890733</v>
      </c>
      <c r="E7872">
        <v>21</v>
      </c>
      <c r="F7872" t="s">
        <v>13</v>
      </c>
      <c r="G7872" t="s">
        <v>11201</v>
      </c>
      <c r="I7872" t="s">
        <v>35</v>
      </c>
      <c r="J7872" t="s">
        <v>23</v>
      </c>
      <c r="K7872" s="2" t="str">
        <f>HYPERLINK("..\..\Imagery\ScannedSlabs\1984\VN84-501.jpg")</f>
        <v>..\..\Imagery\ScannedSlabs\1984\VN84-501.jpg</v>
      </c>
    </row>
    <row r="7873" spans="1:11" x14ac:dyDescent="0.25">
      <c r="A7873" t="s">
        <v>11202</v>
      </c>
      <c r="B7873" t="s">
        <v>11202</v>
      </c>
      <c r="C7873">
        <v>459453</v>
      </c>
      <c r="D7873">
        <v>5885704</v>
      </c>
      <c r="E7873">
        <v>21</v>
      </c>
      <c r="F7873" t="s">
        <v>13</v>
      </c>
      <c r="G7873" t="s">
        <v>299</v>
      </c>
      <c r="I7873" t="s">
        <v>38</v>
      </c>
      <c r="J7873" t="s">
        <v>20</v>
      </c>
      <c r="K7873" s="2" t="str">
        <f>HYPERLINK("..\..\Imagery\ScannedSlabs\1984\VN84-502.jpg")</f>
        <v>..\..\Imagery\ScannedSlabs\1984\VN84-502.jpg</v>
      </c>
    </row>
    <row r="7874" spans="1:11" x14ac:dyDescent="0.25">
      <c r="A7874" t="s">
        <v>11203</v>
      </c>
      <c r="B7874" t="s">
        <v>11203</v>
      </c>
      <c r="C7874">
        <v>326600</v>
      </c>
      <c r="D7874">
        <v>5794725</v>
      </c>
      <c r="E7874">
        <v>21</v>
      </c>
      <c r="F7874" t="s">
        <v>13</v>
      </c>
      <c r="G7874" t="s">
        <v>11204</v>
      </c>
      <c r="H7874" t="s">
        <v>6633</v>
      </c>
      <c r="I7874" t="s">
        <v>38</v>
      </c>
      <c r="J7874" t="s">
        <v>16</v>
      </c>
      <c r="K7874" s="2" t="str">
        <f>HYPERLINK("..\..\Imagery\ScannedSlabs\2000\CG00-338.jpg")</f>
        <v>..\..\Imagery\ScannedSlabs\2000\CG00-338.jpg</v>
      </c>
    </row>
    <row r="7875" spans="1:11" x14ac:dyDescent="0.25">
      <c r="A7875" t="s">
        <v>11205</v>
      </c>
      <c r="B7875" t="s">
        <v>11205</v>
      </c>
      <c r="C7875">
        <v>317666</v>
      </c>
      <c r="D7875">
        <v>5786859</v>
      </c>
      <c r="E7875">
        <v>21</v>
      </c>
      <c r="F7875" t="s">
        <v>13</v>
      </c>
      <c r="G7875" t="s">
        <v>436</v>
      </c>
      <c r="I7875" t="s">
        <v>38</v>
      </c>
      <c r="J7875" t="s">
        <v>16</v>
      </c>
      <c r="K7875" s="2" t="str">
        <f>HYPERLINK("..\..\Imagery\ScannedSlabs\2000\CG00-339.jpg")</f>
        <v>..\..\Imagery\ScannedSlabs\2000\CG00-339.jpg</v>
      </c>
    </row>
    <row r="7876" spans="1:11" x14ac:dyDescent="0.25">
      <c r="A7876" t="s">
        <v>11206</v>
      </c>
      <c r="B7876" t="s">
        <v>11206</v>
      </c>
      <c r="C7876">
        <v>327950</v>
      </c>
      <c r="D7876">
        <v>5777775</v>
      </c>
      <c r="E7876">
        <v>21</v>
      </c>
      <c r="F7876" t="s">
        <v>13</v>
      </c>
      <c r="G7876" t="s">
        <v>11207</v>
      </c>
      <c r="H7876" t="s">
        <v>201</v>
      </c>
      <c r="I7876" t="s">
        <v>38</v>
      </c>
      <c r="J7876" t="s">
        <v>16</v>
      </c>
      <c r="K7876" s="2" t="str">
        <f>HYPERLINK("..\..\Imagery\ScannedSlabs\2000\CG00-340.jpg")</f>
        <v>..\..\Imagery\ScannedSlabs\2000\CG00-340.jpg</v>
      </c>
    </row>
    <row r="7877" spans="1:11" x14ac:dyDescent="0.25">
      <c r="A7877" t="s">
        <v>11208</v>
      </c>
      <c r="B7877" t="s">
        <v>11208</v>
      </c>
      <c r="C7877">
        <v>514732</v>
      </c>
      <c r="D7877">
        <v>5897372</v>
      </c>
      <c r="E7877">
        <v>21</v>
      </c>
      <c r="F7877" t="s">
        <v>13</v>
      </c>
      <c r="G7877" t="s">
        <v>3726</v>
      </c>
      <c r="I7877" t="s">
        <v>38</v>
      </c>
      <c r="J7877" t="s">
        <v>23</v>
      </c>
      <c r="K7877" s="2" t="str">
        <f>HYPERLINK("..\..\Imagery\ScannedSlabs\1985\GM85-138.jpg")</f>
        <v>..\..\Imagery\ScannedSlabs\1985\GM85-138.jpg</v>
      </c>
    </row>
    <row r="7878" spans="1:11" x14ac:dyDescent="0.25">
      <c r="A7878" t="s">
        <v>11209</v>
      </c>
      <c r="B7878" t="s">
        <v>11209</v>
      </c>
      <c r="C7878">
        <v>514947</v>
      </c>
      <c r="D7878">
        <v>5897640</v>
      </c>
      <c r="E7878">
        <v>21</v>
      </c>
      <c r="F7878" t="s">
        <v>13</v>
      </c>
      <c r="G7878" t="s">
        <v>1295</v>
      </c>
      <c r="I7878" t="s">
        <v>38</v>
      </c>
      <c r="J7878" t="s">
        <v>23</v>
      </c>
      <c r="K7878" s="2" t="str">
        <f>HYPERLINK("..\..\Imagery\ScannedSlabs\1985\GM85-139.jpg")</f>
        <v>..\..\Imagery\ScannedSlabs\1985\GM85-139.jpg</v>
      </c>
    </row>
    <row r="7879" spans="1:11" x14ac:dyDescent="0.25">
      <c r="A7879" t="s">
        <v>11210</v>
      </c>
      <c r="B7879" t="s">
        <v>11210</v>
      </c>
      <c r="C7879">
        <v>515910</v>
      </c>
      <c r="D7879">
        <v>5897707</v>
      </c>
      <c r="E7879">
        <v>21</v>
      </c>
      <c r="F7879" t="s">
        <v>13</v>
      </c>
      <c r="G7879" t="s">
        <v>129</v>
      </c>
      <c r="I7879" t="s">
        <v>35</v>
      </c>
      <c r="J7879" t="s">
        <v>16</v>
      </c>
      <c r="K7879" s="2" t="str">
        <f>HYPERLINK("..\..\Imagery\ScannedSlabs\1985\GM85-140.jpg")</f>
        <v>..\..\Imagery\ScannedSlabs\1985\GM85-140.jpg</v>
      </c>
    </row>
    <row r="7880" spans="1:11" x14ac:dyDescent="0.25">
      <c r="A7880" t="s">
        <v>11211</v>
      </c>
      <c r="B7880" t="s">
        <v>11212</v>
      </c>
      <c r="C7880">
        <v>392356</v>
      </c>
      <c r="D7880">
        <v>5899960</v>
      </c>
      <c r="E7880">
        <v>21</v>
      </c>
      <c r="F7880" t="s">
        <v>13</v>
      </c>
      <c r="G7880" t="s">
        <v>4208</v>
      </c>
      <c r="I7880" t="s">
        <v>38</v>
      </c>
      <c r="J7880" t="s">
        <v>83</v>
      </c>
    </row>
    <row r="7881" spans="1:11" x14ac:dyDescent="0.25">
      <c r="A7881" t="s">
        <v>11211</v>
      </c>
      <c r="B7881" t="s">
        <v>11213</v>
      </c>
      <c r="C7881">
        <v>392356</v>
      </c>
      <c r="D7881">
        <v>5899960</v>
      </c>
      <c r="E7881">
        <v>21</v>
      </c>
      <c r="F7881" t="s">
        <v>13</v>
      </c>
      <c r="G7881" t="s">
        <v>4208</v>
      </c>
      <c r="I7881" t="s">
        <v>38</v>
      </c>
      <c r="J7881" t="s">
        <v>83</v>
      </c>
    </row>
    <row r="7882" spans="1:11" x14ac:dyDescent="0.25">
      <c r="A7882" t="s">
        <v>11214</v>
      </c>
      <c r="B7882" t="s">
        <v>11215</v>
      </c>
      <c r="C7882">
        <v>543495</v>
      </c>
      <c r="D7882">
        <v>5913682</v>
      </c>
      <c r="E7882">
        <v>21</v>
      </c>
      <c r="F7882" t="s">
        <v>13</v>
      </c>
      <c r="G7882" t="s">
        <v>2916</v>
      </c>
      <c r="I7882" t="s">
        <v>38</v>
      </c>
      <c r="J7882" t="s">
        <v>16</v>
      </c>
      <c r="K7882" s="2" t="str">
        <f>HYPERLINK("..\..\Imagery\ScannedSlabs\1985\GM85-304A.jpg")</f>
        <v>..\..\Imagery\ScannedSlabs\1985\GM85-304A.jpg</v>
      </c>
    </row>
    <row r="7883" spans="1:11" x14ac:dyDescent="0.25">
      <c r="A7883" t="s">
        <v>11216</v>
      </c>
      <c r="B7883" t="s">
        <v>11216</v>
      </c>
      <c r="C7883">
        <v>545662</v>
      </c>
      <c r="D7883">
        <v>5914964</v>
      </c>
      <c r="E7883">
        <v>21</v>
      </c>
      <c r="F7883" t="s">
        <v>13</v>
      </c>
      <c r="G7883" t="s">
        <v>173</v>
      </c>
      <c r="I7883" t="s">
        <v>38</v>
      </c>
      <c r="J7883" t="s">
        <v>16</v>
      </c>
      <c r="K7883" s="2" t="str">
        <f>HYPERLINK("..\..\Imagery\ScannedSlabs\1985\GM85-305.jpg")</f>
        <v>..\..\Imagery\ScannedSlabs\1985\GM85-305.jpg</v>
      </c>
    </row>
    <row r="7884" spans="1:11" x14ac:dyDescent="0.25">
      <c r="A7884" t="s">
        <v>11217</v>
      </c>
      <c r="B7884" t="s">
        <v>11217</v>
      </c>
      <c r="C7884">
        <v>546143</v>
      </c>
      <c r="D7884">
        <v>5915132</v>
      </c>
      <c r="E7884">
        <v>21</v>
      </c>
      <c r="F7884" t="s">
        <v>13</v>
      </c>
      <c r="G7884" t="s">
        <v>173</v>
      </c>
      <c r="I7884" t="s">
        <v>35</v>
      </c>
      <c r="J7884" t="s">
        <v>16</v>
      </c>
      <c r="K7884" s="2" t="str">
        <f>HYPERLINK("..\..\Imagery\ScannedSlabs\1985\GM85-306.jpg")</f>
        <v>..\..\Imagery\ScannedSlabs\1985\GM85-306.jpg</v>
      </c>
    </row>
    <row r="7885" spans="1:11" x14ac:dyDescent="0.25">
      <c r="A7885" t="s">
        <v>11218</v>
      </c>
      <c r="B7885" t="s">
        <v>11218</v>
      </c>
      <c r="C7885">
        <v>567732</v>
      </c>
      <c r="D7885">
        <v>5852477</v>
      </c>
      <c r="E7885">
        <v>21</v>
      </c>
      <c r="F7885" t="s">
        <v>13</v>
      </c>
      <c r="G7885" t="s">
        <v>51</v>
      </c>
      <c r="I7885" t="s">
        <v>38</v>
      </c>
      <c r="J7885" t="s">
        <v>16</v>
      </c>
      <c r="K7885" s="2" t="str">
        <f>HYPERLINK("..\..\Imagery\ScannedSlabs\1986\MN86-384.jpg")</f>
        <v>..\..\Imagery\ScannedSlabs\1986\MN86-384.jpg</v>
      </c>
    </row>
    <row r="7886" spans="1:11" x14ac:dyDescent="0.25">
      <c r="A7886" t="s">
        <v>11219</v>
      </c>
      <c r="B7886" t="s">
        <v>11220</v>
      </c>
      <c r="C7886">
        <v>350662</v>
      </c>
      <c r="D7886">
        <v>5980739</v>
      </c>
      <c r="E7886">
        <v>21</v>
      </c>
      <c r="F7886" t="s">
        <v>13</v>
      </c>
      <c r="G7886" t="s">
        <v>49</v>
      </c>
      <c r="I7886" t="s">
        <v>279</v>
      </c>
      <c r="J7886" t="s">
        <v>16</v>
      </c>
    </row>
    <row r="7887" spans="1:11" x14ac:dyDescent="0.25">
      <c r="A7887" t="s">
        <v>11219</v>
      </c>
      <c r="B7887" t="s">
        <v>11221</v>
      </c>
      <c r="C7887">
        <v>350662</v>
      </c>
      <c r="D7887">
        <v>5980739</v>
      </c>
      <c r="E7887">
        <v>21</v>
      </c>
      <c r="F7887" t="s">
        <v>13</v>
      </c>
      <c r="G7887" t="s">
        <v>207</v>
      </c>
      <c r="I7887" t="s">
        <v>279</v>
      </c>
      <c r="J7887" t="s">
        <v>16</v>
      </c>
    </row>
    <row r="7888" spans="1:11" x14ac:dyDescent="0.25">
      <c r="A7888" t="s">
        <v>11222</v>
      </c>
      <c r="B7888" t="s">
        <v>11222</v>
      </c>
      <c r="C7888">
        <v>350483</v>
      </c>
      <c r="D7888">
        <v>5981169</v>
      </c>
      <c r="E7888">
        <v>21</v>
      </c>
      <c r="F7888" t="s">
        <v>13</v>
      </c>
      <c r="G7888" t="s">
        <v>79</v>
      </c>
      <c r="I7888" t="s">
        <v>279</v>
      </c>
      <c r="J7888" t="s">
        <v>16</v>
      </c>
    </row>
    <row r="7889" spans="1:11" x14ac:dyDescent="0.25">
      <c r="A7889" t="s">
        <v>11223</v>
      </c>
      <c r="B7889" t="s">
        <v>11223</v>
      </c>
      <c r="C7889">
        <v>311485</v>
      </c>
      <c r="D7889">
        <v>6010153</v>
      </c>
      <c r="E7889">
        <v>21</v>
      </c>
      <c r="F7889" t="s">
        <v>13</v>
      </c>
      <c r="G7889" t="s">
        <v>401</v>
      </c>
      <c r="H7889" t="s">
        <v>1157</v>
      </c>
      <c r="I7889" t="s">
        <v>38</v>
      </c>
      <c r="J7889" t="s">
        <v>16</v>
      </c>
      <c r="K7889" s="2" t="str">
        <f>HYPERLINK("..\..\Imagery\ScannedSlabs\1983\CG83-294.jpg")</f>
        <v>..\..\Imagery\ScannedSlabs\1983\CG83-294.jpg</v>
      </c>
    </row>
    <row r="7890" spans="1:11" x14ac:dyDescent="0.25">
      <c r="A7890" t="s">
        <v>11224</v>
      </c>
      <c r="B7890" t="s">
        <v>11224</v>
      </c>
      <c r="C7890">
        <v>308194</v>
      </c>
      <c r="D7890">
        <v>6009311</v>
      </c>
      <c r="E7890">
        <v>21</v>
      </c>
      <c r="F7890" t="s">
        <v>13</v>
      </c>
      <c r="G7890" t="s">
        <v>6315</v>
      </c>
      <c r="H7890" t="s">
        <v>11225</v>
      </c>
      <c r="I7890" t="s">
        <v>38</v>
      </c>
      <c r="J7890" t="s">
        <v>16</v>
      </c>
      <c r="K7890" s="2" t="str">
        <f>HYPERLINK("..\..\Imagery\ScannedSlabs\1983\CG83-295.jpg")</f>
        <v>..\..\Imagery\ScannedSlabs\1983\CG83-295.jpg</v>
      </c>
    </row>
    <row r="7891" spans="1:11" x14ac:dyDescent="0.25">
      <c r="A7891" t="s">
        <v>11226</v>
      </c>
      <c r="B7891" t="s">
        <v>11226</v>
      </c>
      <c r="C7891">
        <v>323276</v>
      </c>
      <c r="D7891">
        <v>6007385</v>
      </c>
      <c r="E7891">
        <v>21</v>
      </c>
      <c r="F7891" t="s">
        <v>13</v>
      </c>
      <c r="G7891" t="s">
        <v>11227</v>
      </c>
      <c r="I7891" t="s">
        <v>15</v>
      </c>
      <c r="J7891" t="s">
        <v>16</v>
      </c>
      <c r="K7891" s="2" t="str">
        <f>HYPERLINK("..\..\Imagery\ScannedSlabs\1983\CG83-296.jpg")</f>
        <v>..\..\Imagery\ScannedSlabs\1983\CG83-296.jpg</v>
      </c>
    </row>
    <row r="7892" spans="1:11" x14ac:dyDescent="0.25">
      <c r="A7892" t="s">
        <v>11228</v>
      </c>
      <c r="B7892" t="s">
        <v>11228</v>
      </c>
      <c r="C7892">
        <v>322836</v>
      </c>
      <c r="D7892">
        <v>6007081</v>
      </c>
      <c r="E7892">
        <v>21</v>
      </c>
      <c r="F7892" t="s">
        <v>13</v>
      </c>
      <c r="G7892" t="s">
        <v>11227</v>
      </c>
      <c r="I7892" t="s">
        <v>38</v>
      </c>
      <c r="J7892" t="s">
        <v>16</v>
      </c>
      <c r="K7892" s="2" t="str">
        <f>HYPERLINK("..\..\Imagery\ScannedSlabs\1983\CG83-297.jpg")</f>
        <v>..\..\Imagery\ScannedSlabs\1983\CG83-297.jpg</v>
      </c>
    </row>
    <row r="7893" spans="1:11" x14ac:dyDescent="0.25">
      <c r="A7893" t="s">
        <v>11229</v>
      </c>
      <c r="B7893" t="s">
        <v>11229</v>
      </c>
      <c r="C7893">
        <v>322636</v>
      </c>
      <c r="D7893">
        <v>6006776</v>
      </c>
      <c r="E7893">
        <v>21</v>
      </c>
      <c r="F7893" t="s">
        <v>13</v>
      </c>
      <c r="G7893" t="s">
        <v>389</v>
      </c>
      <c r="I7893" t="s">
        <v>38</v>
      </c>
      <c r="J7893" t="s">
        <v>16</v>
      </c>
      <c r="K7893" s="2" t="str">
        <f>HYPERLINK("..\..\Imagery\ScannedSlabs\1983\CG83-298.jpg")</f>
        <v>..\..\Imagery\ScannedSlabs\1983\CG83-298.jpg</v>
      </c>
    </row>
    <row r="7894" spans="1:11" x14ac:dyDescent="0.25">
      <c r="A7894" t="s">
        <v>11230</v>
      </c>
      <c r="B7894" t="s">
        <v>11230</v>
      </c>
      <c r="C7894">
        <v>517434</v>
      </c>
      <c r="D7894">
        <v>5927112</v>
      </c>
      <c r="E7894">
        <v>21</v>
      </c>
      <c r="F7894" t="s">
        <v>13</v>
      </c>
      <c r="G7894" t="s">
        <v>40</v>
      </c>
      <c r="H7894" t="s">
        <v>34</v>
      </c>
      <c r="I7894" t="s">
        <v>38</v>
      </c>
      <c r="J7894" t="s">
        <v>16</v>
      </c>
      <c r="K7894" s="2" t="str">
        <f>HYPERLINK("..\..\Imagery\ScannedSlabs\1985\CG85-103.jpg")</f>
        <v>..\..\Imagery\ScannedSlabs\1985\CG85-103.jpg</v>
      </c>
    </row>
    <row r="7895" spans="1:11" x14ac:dyDescent="0.25">
      <c r="A7895" t="s">
        <v>11231</v>
      </c>
      <c r="B7895" t="s">
        <v>11231</v>
      </c>
      <c r="C7895">
        <v>375747</v>
      </c>
      <c r="D7895">
        <v>5953694</v>
      </c>
      <c r="E7895">
        <v>21</v>
      </c>
      <c r="F7895" t="s">
        <v>13</v>
      </c>
      <c r="G7895" t="s">
        <v>850</v>
      </c>
      <c r="I7895" t="s">
        <v>38</v>
      </c>
      <c r="J7895" t="s">
        <v>83</v>
      </c>
    </row>
    <row r="7896" spans="1:11" x14ac:dyDescent="0.25">
      <c r="A7896" t="s">
        <v>11232</v>
      </c>
      <c r="B7896" t="s">
        <v>11232</v>
      </c>
      <c r="C7896">
        <v>375063</v>
      </c>
      <c r="D7896">
        <v>5959634</v>
      </c>
      <c r="E7896">
        <v>21</v>
      </c>
      <c r="F7896" t="s">
        <v>13</v>
      </c>
      <c r="G7896" t="s">
        <v>299</v>
      </c>
      <c r="I7896" t="s">
        <v>38</v>
      </c>
      <c r="J7896" t="s">
        <v>83</v>
      </c>
    </row>
    <row r="7897" spans="1:11" x14ac:dyDescent="0.25">
      <c r="A7897" t="s">
        <v>11232</v>
      </c>
      <c r="B7897" t="s">
        <v>11233</v>
      </c>
      <c r="C7897">
        <v>375063</v>
      </c>
      <c r="D7897">
        <v>5959634</v>
      </c>
      <c r="E7897">
        <v>21</v>
      </c>
      <c r="F7897" t="s">
        <v>13</v>
      </c>
      <c r="G7897" t="s">
        <v>11234</v>
      </c>
      <c r="I7897" t="s">
        <v>38</v>
      </c>
      <c r="J7897" t="s">
        <v>83</v>
      </c>
    </row>
    <row r="7898" spans="1:11" x14ac:dyDescent="0.25">
      <c r="A7898" t="s">
        <v>11235</v>
      </c>
      <c r="B7898" t="s">
        <v>11235</v>
      </c>
      <c r="C7898">
        <v>376204</v>
      </c>
      <c r="D7898">
        <v>5965218</v>
      </c>
      <c r="E7898">
        <v>21</v>
      </c>
      <c r="F7898" t="s">
        <v>13</v>
      </c>
      <c r="G7898" t="s">
        <v>1678</v>
      </c>
      <c r="I7898" t="s">
        <v>38</v>
      </c>
      <c r="J7898" t="s">
        <v>83</v>
      </c>
    </row>
    <row r="7899" spans="1:11" x14ac:dyDescent="0.25">
      <c r="A7899" t="s">
        <v>11236</v>
      </c>
      <c r="B7899" t="s">
        <v>11236</v>
      </c>
      <c r="C7899">
        <v>371964</v>
      </c>
      <c r="D7899">
        <v>5967170</v>
      </c>
      <c r="E7899">
        <v>21</v>
      </c>
      <c r="F7899" t="s">
        <v>13</v>
      </c>
      <c r="G7899" t="s">
        <v>1678</v>
      </c>
      <c r="I7899" t="s">
        <v>38</v>
      </c>
      <c r="J7899" t="s">
        <v>83</v>
      </c>
    </row>
    <row r="7900" spans="1:11" x14ac:dyDescent="0.25">
      <c r="A7900" t="s">
        <v>11237</v>
      </c>
      <c r="B7900" t="s">
        <v>11237</v>
      </c>
      <c r="C7900">
        <v>477079</v>
      </c>
      <c r="D7900">
        <v>5811125</v>
      </c>
      <c r="E7900">
        <v>21</v>
      </c>
      <c r="F7900" t="s">
        <v>13</v>
      </c>
      <c r="G7900" t="s">
        <v>448</v>
      </c>
      <c r="H7900" t="s">
        <v>8954</v>
      </c>
      <c r="I7900" t="s">
        <v>35</v>
      </c>
      <c r="J7900" t="s">
        <v>20</v>
      </c>
      <c r="K7900" s="2" t="str">
        <f>HYPERLINK("..\..\Imagery\ScannedSlabs\1992\JA92-025.jpg")</f>
        <v>..\..\Imagery\ScannedSlabs\1992\JA92-025.jpg</v>
      </c>
    </row>
    <row r="7901" spans="1:11" x14ac:dyDescent="0.25">
      <c r="A7901" t="s">
        <v>11238</v>
      </c>
      <c r="B7901" t="s">
        <v>11238</v>
      </c>
      <c r="C7901">
        <v>361242</v>
      </c>
      <c r="D7901">
        <v>5933411</v>
      </c>
      <c r="E7901">
        <v>21</v>
      </c>
      <c r="F7901" t="s">
        <v>13</v>
      </c>
      <c r="G7901" t="s">
        <v>4010</v>
      </c>
      <c r="I7901" t="s">
        <v>38</v>
      </c>
      <c r="J7901" t="s">
        <v>83</v>
      </c>
    </row>
    <row r="7902" spans="1:11" x14ac:dyDescent="0.25">
      <c r="A7902" t="s">
        <v>11239</v>
      </c>
      <c r="B7902" t="s">
        <v>11239</v>
      </c>
      <c r="C7902">
        <v>540141</v>
      </c>
      <c r="D7902">
        <v>5902134</v>
      </c>
      <c r="E7902">
        <v>21</v>
      </c>
      <c r="F7902" t="s">
        <v>13</v>
      </c>
      <c r="G7902" t="s">
        <v>33</v>
      </c>
      <c r="I7902" t="s">
        <v>35</v>
      </c>
      <c r="J7902" t="s">
        <v>16</v>
      </c>
      <c r="K7902" s="2" t="str">
        <f>HYPERLINK("..\..\Imagery\ScannedSlabs\1985\GM85-260.jpg")</f>
        <v>..\..\Imagery\ScannedSlabs\1985\GM85-260.jpg</v>
      </c>
    </row>
    <row r="7903" spans="1:11" x14ac:dyDescent="0.25">
      <c r="A7903" t="s">
        <v>11240</v>
      </c>
      <c r="B7903" t="s">
        <v>11240</v>
      </c>
      <c r="C7903">
        <v>541919</v>
      </c>
      <c r="D7903">
        <v>5905771</v>
      </c>
      <c r="E7903">
        <v>21</v>
      </c>
      <c r="F7903" t="s">
        <v>13</v>
      </c>
      <c r="G7903" t="s">
        <v>44</v>
      </c>
      <c r="I7903" t="s">
        <v>38</v>
      </c>
      <c r="J7903" t="s">
        <v>16</v>
      </c>
      <c r="K7903" s="2" t="str">
        <f>HYPERLINK("..\..\Imagery\ScannedSlabs\1985\GM85-262.jpg")</f>
        <v>..\..\Imagery\ScannedSlabs\1985\GM85-262.jpg</v>
      </c>
    </row>
    <row r="7904" spans="1:11" x14ac:dyDescent="0.25">
      <c r="A7904" t="s">
        <v>11241</v>
      </c>
      <c r="B7904" t="s">
        <v>11241</v>
      </c>
      <c r="C7904">
        <v>541861</v>
      </c>
      <c r="D7904">
        <v>5907069</v>
      </c>
      <c r="E7904">
        <v>21</v>
      </c>
      <c r="F7904" t="s">
        <v>13</v>
      </c>
      <c r="G7904" t="s">
        <v>484</v>
      </c>
      <c r="I7904" t="s">
        <v>38</v>
      </c>
      <c r="J7904" t="s">
        <v>16</v>
      </c>
      <c r="K7904" s="2" t="str">
        <f>HYPERLINK("..\..\Imagery\ScannedSlabs\1985\GM85-263.jpg")</f>
        <v>..\..\Imagery\ScannedSlabs\1985\GM85-263.jpg</v>
      </c>
    </row>
    <row r="7905" spans="1:11" x14ac:dyDescent="0.25">
      <c r="A7905" t="s">
        <v>11242</v>
      </c>
      <c r="B7905" t="s">
        <v>11242</v>
      </c>
      <c r="C7905">
        <v>492494</v>
      </c>
      <c r="D7905">
        <v>5747517</v>
      </c>
      <c r="E7905">
        <v>21</v>
      </c>
      <c r="F7905" t="s">
        <v>13</v>
      </c>
      <c r="G7905" t="s">
        <v>4337</v>
      </c>
      <c r="H7905" t="s">
        <v>3408</v>
      </c>
      <c r="I7905" t="s">
        <v>35</v>
      </c>
      <c r="J7905" t="s">
        <v>20</v>
      </c>
      <c r="K7905" s="2" t="str">
        <f>HYPERLINK("..\..\Imagery\ScannedSlabs\1993\DL93-182.jpg")</f>
        <v>..\..\Imagery\ScannedSlabs\1993\DL93-182.jpg</v>
      </c>
    </row>
    <row r="7906" spans="1:11" x14ac:dyDescent="0.25">
      <c r="A7906" t="s">
        <v>11243</v>
      </c>
      <c r="B7906" t="s">
        <v>11243</v>
      </c>
      <c r="C7906">
        <v>493021</v>
      </c>
      <c r="D7906">
        <v>5747911</v>
      </c>
      <c r="E7906">
        <v>21</v>
      </c>
      <c r="F7906" t="s">
        <v>13</v>
      </c>
      <c r="G7906" t="s">
        <v>51</v>
      </c>
      <c r="I7906" t="s">
        <v>38</v>
      </c>
      <c r="J7906" t="s">
        <v>16</v>
      </c>
      <c r="K7906" s="2" t="str">
        <f>HYPERLINK("..\..\Imagery\ScannedSlabs\1993\DL93-183.jpg")</f>
        <v>..\..\Imagery\ScannedSlabs\1993\DL93-183.jpg</v>
      </c>
    </row>
    <row r="7907" spans="1:11" x14ac:dyDescent="0.25">
      <c r="A7907" t="s">
        <v>11244</v>
      </c>
      <c r="B7907" t="s">
        <v>11244</v>
      </c>
      <c r="C7907">
        <v>493163</v>
      </c>
      <c r="D7907">
        <v>5748062</v>
      </c>
      <c r="E7907">
        <v>21</v>
      </c>
      <c r="F7907" t="s">
        <v>13</v>
      </c>
      <c r="G7907" t="s">
        <v>51</v>
      </c>
      <c r="I7907" t="s">
        <v>38</v>
      </c>
      <c r="J7907" t="s">
        <v>20</v>
      </c>
      <c r="K7907" s="2" t="str">
        <f>HYPERLINK("..\..\Imagery\ScannedSlabs\1993\DL93-184.jpg")</f>
        <v>..\..\Imagery\ScannedSlabs\1993\DL93-184.jpg</v>
      </c>
    </row>
    <row r="7908" spans="1:11" x14ac:dyDescent="0.25">
      <c r="A7908" t="s">
        <v>11245</v>
      </c>
      <c r="B7908" t="s">
        <v>11246</v>
      </c>
      <c r="C7908">
        <v>493116</v>
      </c>
      <c r="D7908">
        <v>5748319</v>
      </c>
      <c r="E7908">
        <v>21</v>
      </c>
      <c r="F7908" t="s">
        <v>13</v>
      </c>
      <c r="G7908" t="s">
        <v>51</v>
      </c>
      <c r="I7908" t="s">
        <v>38</v>
      </c>
      <c r="J7908" t="s">
        <v>16</v>
      </c>
      <c r="K7908" s="2" t="str">
        <f>HYPERLINK("..\..\Imagery\ScannedSlabs\1993\DL93-185A.jpg")</f>
        <v>..\..\Imagery\ScannedSlabs\1993\DL93-185A.jpg</v>
      </c>
    </row>
    <row r="7909" spans="1:11" x14ac:dyDescent="0.25">
      <c r="A7909" t="s">
        <v>11245</v>
      </c>
      <c r="B7909" t="s">
        <v>11247</v>
      </c>
      <c r="C7909">
        <v>493116</v>
      </c>
      <c r="D7909">
        <v>5748319</v>
      </c>
      <c r="E7909">
        <v>21</v>
      </c>
      <c r="F7909" t="s">
        <v>13</v>
      </c>
      <c r="G7909" t="s">
        <v>925</v>
      </c>
      <c r="I7909" t="s">
        <v>38</v>
      </c>
      <c r="J7909" t="s">
        <v>20</v>
      </c>
      <c r="K7909" s="2" t="str">
        <f>HYPERLINK("..\..\Imagery\ScannedSlabs\1993\DL93-185B.jpg")</f>
        <v>..\..\Imagery\ScannedSlabs\1993\DL93-185B.jpg</v>
      </c>
    </row>
    <row r="7910" spans="1:11" x14ac:dyDescent="0.25">
      <c r="A7910" t="s">
        <v>11248</v>
      </c>
      <c r="B7910" t="s">
        <v>11248</v>
      </c>
      <c r="C7910">
        <v>493746</v>
      </c>
      <c r="D7910">
        <v>5748515</v>
      </c>
      <c r="E7910">
        <v>21</v>
      </c>
      <c r="F7910" t="s">
        <v>13</v>
      </c>
      <c r="G7910" t="s">
        <v>51</v>
      </c>
      <c r="I7910" t="s">
        <v>38</v>
      </c>
      <c r="J7910" t="s">
        <v>23</v>
      </c>
      <c r="K7910" s="2" t="str">
        <f>HYPERLINK("..\..\Imagery\ScannedSlabs\1993\DL93-186.jpg")</f>
        <v>..\..\Imagery\ScannedSlabs\1993\DL93-186.jpg</v>
      </c>
    </row>
    <row r="7911" spans="1:11" x14ac:dyDescent="0.25">
      <c r="A7911" t="s">
        <v>11249</v>
      </c>
      <c r="B7911" t="s">
        <v>11249</v>
      </c>
      <c r="C7911">
        <v>494694</v>
      </c>
      <c r="D7911">
        <v>5748178</v>
      </c>
      <c r="E7911">
        <v>21</v>
      </c>
      <c r="F7911" t="s">
        <v>13</v>
      </c>
      <c r="G7911" t="s">
        <v>331</v>
      </c>
      <c r="I7911" t="s">
        <v>38</v>
      </c>
      <c r="J7911" t="s">
        <v>23</v>
      </c>
      <c r="K7911" s="2" t="str">
        <f>HYPERLINK("..\..\Imagery\ScannedSlabs\1993\DL93-187.jpg")</f>
        <v>..\..\Imagery\ScannedSlabs\1993\DL93-187.jpg</v>
      </c>
    </row>
    <row r="7912" spans="1:11" x14ac:dyDescent="0.25">
      <c r="A7912" t="s">
        <v>11250</v>
      </c>
      <c r="B7912" t="s">
        <v>11251</v>
      </c>
      <c r="C7912">
        <v>495221</v>
      </c>
      <c r="D7912">
        <v>5748163</v>
      </c>
      <c r="E7912">
        <v>21</v>
      </c>
      <c r="F7912" t="s">
        <v>13</v>
      </c>
      <c r="G7912" t="s">
        <v>333</v>
      </c>
      <c r="I7912" t="s">
        <v>38</v>
      </c>
      <c r="J7912" t="s">
        <v>23</v>
      </c>
      <c r="K7912" s="2" t="str">
        <f>HYPERLINK("..\..\Imagery\ScannedSlabs\1993\DL93-189A.jpg")</f>
        <v>..\..\Imagery\ScannedSlabs\1993\DL93-189A.jpg</v>
      </c>
    </row>
    <row r="7913" spans="1:11" x14ac:dyDescent="0.25">
      <c r="A7913" t="s">
        <v>11250</v>
      </c>
      <c r="B7913" t="s">
        <v>11252</v>
      </c>
      <c r="C7913">
        <v>495221</v>
      </c>
      <c r="D7913">
        <v>5748163</v>
      </c>
      <c r="E7913">
        <v>21</v>
      </c>
      <c r="F7913" t="s">
        <v>13</v>
      </c>
      <c r="G7913" t="s">
        <v>51</v>
      </c>
      <c r="I7913" t="s">
        <v>38</v>
      </c>
      <c r="J7913" t="s">
        <v>16</v>
      </c>
      <c r="K7913" s="2" t="str">
        <f>HYPERLINK("..\..\Imagery\ScannedSlabs\1993\DL93-189B.jpg")</f>
        <v>..\..\Imagery\ScannedSlabs\1993\DL93-189B.jpg</v>
      </c>
    </row>
    <row r="7914" spans="1:11" x14ac:dyDescent="0.25">
      <c r="A7914" t="s">
        <v>11253</v>
      </c>
      <c r="B7914" t="s">
        <v>11253</v>
      </c>
      <c r="C7914">
        <v>458237</v>
      </c>
      <c r="D7914">
        <v>5883595</v>
      </c>
      <c r="E7914">
        <v>21</v>
      </c>
      <c r="F7914" t="s">
        <v>13</v>
      </c>
      <c r="G7914" t="s">
        <v>11254</v>
      </c>
      <c r="I7914" t="s">
        <v>35</v>
      </c>
      <c r="J7914" t="s">
        <v>20</v>
      </c>
      <c r="K7914" s="2" t="str">
        <f>HYPERLINK("..\..\Imagery\ScannedSlabs\1984\VN84-511.jpg")</f>
        <v>..\..\Imagery\ScannedSlabs\1984\VN84-511.jpg</v>
      </c>
    </row>
    <row r="7915" spans="1:11" x14ac:dyDescent="0.25">
      <c r="A7915" t="s">
        <v>11255</v>
      </c>
      <c r="B7915" t="s">
        <v>11255</v>
      </c>
      <c r="C7915">
        <v>446841</v>
      </c>
      <c r="D7915">
        <v>5898284</v>
      </c>
      <c r="E7915">
        <v>21</v>
      </c>
      <c r="F7915" t="s">
        <v>13</v>
      </c>
      <c r="G7915" t="s">
        <v>51</v>
      </c>
      <c r="I7915" t="s">
        <v>38</v>
      </c>
      <c r="J7915" t="s">
        <v>16</v>
      </c>
      <c r="K7915" s="2" t="str">
        <f>HYPERLINK("..\..\Imagery\ScannedSlabs\1984\NN84-345.jpg")</f>
        <v>..\..\Imagery\ScannedSlabs\1984\NN84-345.jpg</v>
      </c>
    </row>
    <row r="7916" spans="1:11" x14ac:dyDescent="0.25">
      <c r="A7916" t="s">
        <v>11256</v>
      </c>
      <c r="B7916" t="s">
        <v>11256</v>
      </c>
      <c r="C7916">
        <v>445475</v>
      </c>
      <c r="D7916">
        <v>5897783</v>
      </c>
      <c r="E7916">
        <v>21</v>
      </c>
      <c r="F7916" t="s">
        <v>13</v>
      </c>
      <c r="G7916" t="s">
        <v>3253</v>
      </c>
      <c r="I7916" t="s">
        <v>38</v>
      </c>
      <c r="J7916" t="s">
        <v>16</v>
      </c>
      <c r="K7916" s="2" t="str">
        <f>HYPERLINK("..\..\Imagery\ScannedSlabs\1984\NN84-346.jpg")</f>
        <v>..\..\Imagery\ScannedSlabs\1984\NN84-346.jpg</v>
      </c>
    </row>
    <row r="7917" spans="1:11" x14ac:dyDescent="0.25">
      <c r="A7917" t="s">
        <v>11257</v>
      </c>
      <c r="B7917" t="s">
        <v>11257</v>
      </c>
      <c r="C7917">
        <v>447681</v>
      </c>
      <c r="D7917">
        <v>5897337</v>
      </c>
      <c r="E7917">
        <v>21</v>
      </c>
      <c r="F7917" t="s">
        <v>13</v>
      </c>
      <c r="G7917" t="s">
        <v>51</v>
      </c>
      <c r="I7917" t="s">
        <v>38</v>
      </c>
      <c r="J7917" t="s">
        <v>16</v>
      </c>
      <c r="K7917" s="2" t="str">
        <f>HYPERLINK("..\..\Imagery\ScannedSlabs\1984\NN84-349.jpg")</f>
        <v>..\..\Imagery\ScannedSlabs\1984\NN84-349.jpg</v>
      </c>
    </row>
    <row r="7918" spans="1:11" x14ac:dyDescent="0.25">
      <c r="A7918" t="s">
        <v>11258</v>
      </c>
      <c r="B7918" t="s">
        <v>11258</v>
      </c>
      <c r="C7918">
        <v>441737</v>
      </c>
      <c r="D7918">
        <v>5916545</v>
      </c>
      <c r="E7918">
        <v>21</v>
      </c>
      <c r="F7918" t="s">
        <v>13</v>
      </c>
      <c r="G7918" t="s">
        <v>299</v>
      </c>
      <c r="I7918" t="s">
        <v>38</v>
      </c>
      <c r="J7918" t="s">
        <v>149</v>
      </c>
      <c r="K7918" s="2" t="str">
        <f>HYPERLINK("..\..\Imagery\ScannedSlabs\1984\NN84-355.jpg")</f>
        <v>..\..\Imagery\ScannedSlabs\1984\NN84-355.jpg</v>
      </c>
    </row>
    <row r="7919" spans="1:11" x14ac:dyDescent="0.25">
      <c r="A7919" t="s">
        <v>11259</v>
      </c>
      <c r="B7919" t="s">
        <v>11259</v>
      </c>
      <c r="C7919">
        <v>449312</v>
      </c>
      <c r="D7919">
        <v>5922641</v>
      </c>
      <c r="E7919">
        <v>21</v>
      </c>
      <c r="F7919" t="s">
        <v>13</v>
      </c>
      <c r="G7919" t="s">
        <v>51</v>
      </c>
      <c r="I7919" t="s">
        <v>38</v>
      </c>
      <c r="J7919" t="s">
        <v>16</v>
      </c>
      <c r="K7919" s="2" t="str">
        <f>HYPERLINK("..\..\Imagery\ScannedSlabs\1984\NN84-360.jpg")</f>
        <v>..\..\Imagery\ScannedSlabs\1984\NN84-360.jpg</v>
      </c>
    </row>
    <row r="7920" spans="1:11" x14ac:dyDescent="0.25">
      <c r="A7920" t="s">
        <v>9023</v>
      </c>
      <c r="B7920" t="s">
        <v>11260</v>
      </c>
      <c r="C7920">
        <v>537025</v>
      </c>
      <c r="D7920">
        <v>5938371</v>
      </c>
      <c r="E7920">
        <v>21</v>
      </c>
      <c r="F7920" t="s">
        <v>13</v>
      </c>
      <c r="G7920" t="s">
        <v>981</v>
      </c>
      <c r="I7920" t="s">
        <v>38</v>
      </c>
      <c r="J7920" t="s">
        <v>23</v>
      </c>
      <c r="K7920" s="2" t="str">
        <f>HYPERLINK("..\..\Imagery\ScannedSlabs\1981\GW81-014B.jpg")</f>
        <v>..\..\Imagery\ScannedSlabs\1981\GW81-014B.jpg</v>
      </c>
    </row>
    <row r="7921" spans="1:12" x14ac:dyDescent="0.25">
      <c r="A7921" t="s">
        <v>11261</v>
      </c>
      <c r="B7921" t="s">
        <v>11262</v>
      </c>
      <c r="C7921">
        <v>536423</v>
      </c>
      <c r="D7921">
        <v>5937159</v>
      </c>
      <c r="E7921">
        <v>21</v>
      </c>
      <c r="F7921" t="s">
        <v>13</v>
      </c>
      <c r="G7921" t="s">
        <v>1850</v>
      </c>
      <c r="I7921" t="s">
        <v>38</v>
      </c>
      <c r="J7921" t="s">
        <v>20</v>
      </c>
      <c r="K7921" s="2" t="str">
        <f>HYPERLINK("..\..\Imagery\ScannedSlabs\1981\GW81-015A.jpg")</f>
        <v>..\..\Imagery\ScannedSlabs\1981\GW81-015A.jpg</v>
      </c>
    </row>
    <row r="7922" spans="1:12" x14ac:dyDescent="0.25">
      <c r="A7922" t="s">
        <v>11261</v>
      </c>
      <c r="B7922" t="s">
        <v>11263</v>
      </c>
      <c r="C7922">
        <v>536423</v>
      </c>
      <c r="D7922">
        <v>5937159</v>
      </c>
      <c r="E7922">
        <v>21</v>
      </c>
      <c r="F7922" t="s">
        <v>13</v>
      </c>
      <c r="G7922" t="s">
        <v>1850</v>
      </c>
      <c r="I7922" t="s">
        <v>38</v>
      </c>
      <c r="J7922" t="s">
        <v>20</v>
      </c>
      <c r="K7922" s="2" t="str">
        <f>HYPERLINK("..\..\Imagery\ScannedSlabs\1981\GW81-015B.jpg")</f>
        <v>..\..\Imagery\ScannedSlabs\1981\GW81-015B.jpg</v>
      </c>
    </row>
    <row r="7923" spans="1:12" x14ac:dyDescent="0.25">
      <c r="A7923" t="s">
        <v>11264</v>
      </c>
      <c r="B7923" t="s">
        <v>11264</v>
      </c>
      <c r="C7923">
        <v>537183</v>
      </c>
      <c r="D7923">
        <v>5937144</v>
      </c>
      <c r="E7923">
        <v>21</v>
      </c>
      <c r="F7923" t="s">
        <v>13</v>
      </c>
      <c r="G7923" t="s">
        <v>9779</v>
      </c>
      <c r="I7923" t="s">
        <v>38</v>
      </c>
      <c r="J7923" t="s">
        <v>20</v>
      </c>
      <c r="K7923" s="2" t="str">
        <f>HYPERLINK("..\..\Imagery\ScannedSlabs\1981\GW81-016.jpg")</f>
        <v>..\..\Imagery\ScannedSlabs\1981\GW81-016.jpg</v>
      </c>
    </row>
    <row r="7924" spans="1:12" x14ac:dyDescent="0.25">
      <c r="A7924" t="s">
        <v>11265</v>
      </c>
      <c r="B7924" t="s">
        <v>11265</v>
      </c>
      <c r="C7924">
        <v>504874</v>
      </c>
      <c r="D7924">
        <v>5949369</v>
      </c>
      <c r="E7924">
        <v>21</v>
      </c>
      <c r="F7924" t="s">
        <v>13</v>
      </c>
      <c r="G7924" t="s">
        <v>11266</v>
      </c>
      <c r="I7924" t="s">
        <v>38</v>
      </c>
      <c r="J7924" t="s">
        <v>16</v>
      </c>
      <c r="K7924" s="2" t="str">
        <f>HYPERLINK("..\..\Imagery\ScannedSlabs\1981\VO81-039.jpg")</f>
        <v>..\..\Imagery\ScannedSlabs\1981\VO81-039.jpg</v>
      </c>
      <c r="L7924" t="s">
        <v>11267</v>
      </c>
    </row>
    <row r="7925" spans="1:12" x14ac:dyDescent="0.25">
      <c r="A7925" t="s">
        <v>11268</v>
      </c>
      <c r="B7925" t="s">
        <v>11269</v>
      </c>
      <c r="C7925">
        <v>506280</v>
      </c>
      <c r="D7925">
        <v>5949263</v>
      </c>
      <c r="E7925">
        <v>21</v>
      </c>
      <c r="F7925" t="s">
        <v>13</v>
      </c>
      <c r="G7925" t="s">
        <v>11270</v>
      </c>
      <c r="I7925" t="s">
        <v>38</v>
      </c>
      <c r="J7925" t="s">
        <v>16</v>
      </c>
      <c r="K7925" s="2" t="str">
        <f>HYPERLINK("..\..\Imagery\ScannedSlabs\1981\VO81-041A.jpg")</f>
        <v>..\..\Imagery\ScannedSlabs\1981\VO81-041A.jpg</v>
      </c>
    </row>
    <row r="7926" spans="1:12" x14ac:dyDescent="0.25">
      <c r="A7926" t="s">
        <v>11268</v>
      </c>
      <c r="B7926" t="s">
        <v>11271</v>
      </c>
      <c r="C7926">
        <v>506280</v>
      </c>
      <c r="D7926">
        <v>5949263</v>
      </c>
      <c r="E7926">
        <v>21</v>
      </c>
      <c r="F7926" t="s">
        <v>13</v>
      </c>
      <c r="G7926" t="s">
        <v>11270</v>
      </c>
      <c r="I7926" t="s">
        <v>38</v>
      </c>
      <c r="J7926" t="s">
        <v>16</v>
      </c>
      <c r="K7926" s="2" t="str">
        <f>HYPERLINK("..\..\Imagery\ScannedSlabs\1981\VO81-041B.jpg")</f>
        <v>..\..\Imagery\ScannedSlabs\1981\VO81-041B.jpg</v>
      </c>
    </row>
    <row r="7927" spans="1:12" x14ac:dyDescent="0.25">
      <c r="A7927" t="s">
        <v>11272</v>
      </c>
      <c r="B7927" t="s">
        <v>11272</v>
      </c>
      <c r="C7927">
        <v>540182</v>
      </c>
      <c r="D7927">
        <v>5935605</v>
      </c>
      <c r="E7927">
        <v>21</v>
      </c>
      <c r="F7927" t="s">
        <v>13</v>
      </c>
      <c r="G7927" t="s">
        <v>11273</v>
      </c>
      <c r="I7927" t="s">
        <v>38</v>
      </c>
      <c r="J7927" t="s">
        <v>16</v>
      </c>
      <c r="K7927" s="2" t="str">
        <f>HYPERLINK("..\..\Imagery\ScannedSlabs\1981\VO81-374.jpg")</f>
        <v>..\..\Imagery\ScannedSlabs\1981\VO81-374.jpg</v>
      </c>
    </row>
    <row r="7928" spans="1:12" x14ac:dyDescent="0.25">
      <c r="A7928" t="s">
        <v>11274</v>
      </c>
      <c r="B7928" t="s">
        <v>11274</v>
      </c>
      <c r="C7928">
        <v>540186</v>
      </c>
      <c r="D7928">
        <v>5936037</v>
      </c>
      <c r="E7928">
        <v>21</v>
      </c>
      <c r="F7928" t="s">
        <v>13</v>
      </c>
      <c r="G7928" t="s">
        <v>4982</v>
      </c>
      <c r="I7928" t="s">
        <v>38</v>
      </c>
      <c r="J7928" t="s">
        <v>16</v>
      </c>
      <c r="K7928" s="2" t="str">
        <f>HYPERLINK("..\..\Imagery\ScannedSlabs\1981\VO81-375.jpg")</f>
        <v>..\..\Imagery\ScannedSlabs\1981\VO81-375.jpg</v>
      </c>
    </row>
    <row r="7929" spans="1:12" x14ac:dyDescent="0.25">
      <c r="A7929" t="s">
        <v>10163</v>
      </c>
      <c r="B7929" t="s">
        <v>11275</v>
      </c>
      <c r="C7929">
        <v>427350</v>
      </c>
      <c r="D7929">
        <v>5778625</v>
      </c>
      <c r="E7929">
        <v>21</v>
      </c>
      <c r="F7929" t="s">
        <v>13</v>
      </c>
      <c r="G7929" t="s">
        <v>262</v>
      </c>
      <c r="I7929" t="s">
        <v>15</v>
      </c>
      <c r="J7929" t="s">
        <v>16</v>
      </c>
      <c r="K7929" s="2" t="str">
        <f>HYPERLINK("..\..\Imagery\ScannedSlabs\1999\CG99-029A.jpg")</f>
        <v>..\..\Imagery\ScannedSlabs\1999\CG99-029A.jpg</v>
      </c>
    </row>
    <row r="7930" spans="1:12" x14ac:dyDescent="0.25">
      <c r="A7930" t="s">
        <v>10163</v>
      </c>
      <c r="B7930" t="s">
        <v>11276</v>
      </c>
      <c r="C7930">
        <v>427350</v>
      </c>
      <c r="D7930">
        <v>5778625</v>
      </c>
      <c r="E7930">
        <v>21</v>
      </c>
      <c r="F7930" t="s">
        <v>13</v>
      </c>
      <c r="G7930" t="s">
        <v>333</v>
      </c>
      <c r="I7930" t="s">
        <v>38</v>
      </c>
      <c r="J7930" t="s">
        <v>16</v>
      </c>
      <c r="K7930" s="2" t="str">
        <f>HYPERLINK("..\..\Imagery\ScannedSlabs\1999\CG99-029B.jpg")</f>
        <v>..\..\Imagery\ScannedSlabs\1999\CG99-029B.jpg</v>
      </c>
    </row>
    <row r="7931" spans="1:12" x14ac:dyDescent="0.25">
      <c r="A7931" t="s">
        <v>11277</v>
      </c>
      <c r="B7931" t="s">
        <v>11277</v>
      </c>
      <c r="C7931">
        <v>427575</v>
      </c>
      <c r="D7931">
        <v>5782214</v>
      </c>
      <c r="E7931">
        <v>21</v>
      </c>
      <c r="F7931" t="s">
        <v>13</v>
      </c>
      <c r="G7931" t="s">
        <v>11278</v>
      </c>
      <c r="I7931" t="s">
        <v>35</v>
      </c>
      <c r="J7931" t="s">
        <v>16</v>
      </c>
      <c r="K7931" s="2" t="str">
        <f>HYPERLINK("..\..\Imagery\ScannedSlabs\1999\CG99-030.jpg")</f>
        <v>..\..\Imagery\ScannedSlabs\1999\CG99-030.jpg</v>
      </c>
    </row>
    <row r="7932" spans="1:12" x14ac:dyDescent="0.25">
      <c r="A7932" t="s">
        <v>11279</v>
      </c>
      <c r="B7932" t="s">
        <v>11279</v>
      </c>
      <c r="C7932">
        <v>427023</v>
      </c>
      <c r="D7932">
        <v>5795452</v>
      </c>
      <c r="E7932">
        <v>21</v>
      </c>
      <c r="F7932" t="s">
        <v>13</v>
      </c>
      <c r="G7932" t="s">
        <v>448</v>
      </c>
      <c r="H7932" t="s">
        <v>510</v>
      </c>
      <c r="I7932" t="s">
        <v>38</v>
      </c>
      <c r="J7932" t="s">
        <v>16</v>
      </c>
      <c r="K7932" s="2" t="str">
        <f>HYPERLINK("..\..\Imagery\ScannedSlabs\1999\CG99-031.jpg")</f>
        <v>..\..\Imagery\ScannedSlabs\1999\CG99-031.jpg</v>
      </c>
    </row>
    <row r="7933" spans="1:12" x14ac:dyDescent="0.25">
      <c r="A7933" t="s">
        <v>11280</v>
      </c>
      <c r="B7933" t="s">
        <v>11280</v>
      </c>
      <c r="C7933">
        <v>540931</v>
      </c>
      <c r="D7933">
        <v>5935670</v>
      </c>
      <c r="E7933">
        <v>21</v>
      </c>
      <c r="F7933" t="s">
        <v>13</v>
      </c>
      <c r="G7933" t="s">
        <v>11281</v>
      </c>
      <c r="I7933" t="s">
        <v>38</v>
      </c>
      <c r="J7933" t="s">
        <v>16</v>
      </c>
      <c r="K7933" s="2" t="str">
        <f>HYPERLINK("..\..\Imagery\ScannedSlabs\1981\VO81-380.jpg")</f>
        <v>..\..\Imagery\ScannedSlabs\1981\VO81-380.jpg</v>
      </c>
    </row>
    <row r="7934" spans="1:12" x14ac:dyDescent="0.25">
      <c r="A7934" t="s">
        <v>11282</v>
      </c>
      <c r="B7934" t="s">
        <v>11282</v>
      </c>
      <c r="C7934">
        <v>532907</v>
      </c>
      <c r="D7934">
        <v>5958270</v>
      </c>
      <c r="E7934">
        <v>21</v>
      </c>
      <c r="F7934" t="s">
        <v>13</v>
      </c>
      <c r="G7934" t="s">
        <v>652</v>
      </c>
      <c r="I7934" t="s">
        <v>38</v>
      </c>
      <c r="J7934" t="s">
        <v>16</v>
      </c>
      <c r="K7934" s="2" t="str">
        <f>HYPERLINK("..\..\Imagery\ScannedSlabs\1981\CG81-330.jpg")</f>
        <v>..\..\Imagery\ScannedSlabs\1981\CG81-330.jpg</v>
      </c>
    </row>
    <row r="7935" spans="1:12" x14ac:dyDescent="0.25">
      <c r="A7935" t="s">
        <v>11283</v>
      </c>
      <c r="B7935" t="s">
        <v>11283</v>
      </c>
      <c r="C7935">
        <v>559398</v>
      </c>
      <c r="D7935">
        <v>5750327</v>
      </c>
      <c r="E7935">
        <v>21</v>
      </c>
      <c r="F7935" t="s">
        <v>13</v>
      </c>
      <c r="G7935" t="s">
        <v>1734</v>
      </c>
      <c r="I7935" t="s">
        <v>38</v>
      </c>
      <c r="J7935" t="s">
        <v>16</v>
      </c>
      <c r="K7935" s="2" t="str">
        <f>HYPERLINK("..\..\Imagery\ScannedSlabs\1993\VN93-678.jpg")</f>
        <v>..\..\Imagery\ScannedSlabs\1993\VN93-678.jpg</v>
      </c>
    </row>
    <row r="7936" spans="1:12" x14ac:dyDescent="0.25">
      <c r="A7936" t="s">
        <v>11284</v>
      </c>
      <c r="B7936" t="s">
        <v>11284</v>
      </c>
      <c r="C7936">
        <v>559547</v>
      </c>
      <c r="D7936">
        <v>5750183</v>
      </c>
      <c r="E7936">
        <v>21</v>
      </c>
      <c r="F7936" t="s">
        <v>13</v>
      </c>
      <c r="G7936" t="s">
        <v>333</v>
      </c>
      <c r="I7936" t="s">
        <v>38</v>
      </c>
      <c r="J7936" t="s">
        <v>16</v>
      </c>
      <c r="K7936" s="2" t="str">
        <f>HYPERLINK("..\..\Imagery\ScannedSlabs\1993\VN93-679.jpg")</f>
        <v>..\..\Imagery\ScannedSlabs\1993\VN93-679.jpg</v>
      </c>
    </row>
    <row r="7937" spans="1:12" x14ac:dyDescent="0.25">
      <c r="A7937" t="s">
        <v>11285</v>
      </c>
      <c r="B7937" t="s">
        <v>11286</v>
      </c>
      <c r="C7937">
        <v>558203</v>
      </c>
      <c r="D7937">
        <v>5823217</v>
      </c>
      <c r="E7937">
        <v>21</v>
      </c>
      <c r="F7937" t="s">
        <v>13</v>
      </c>
      <c r="G7937" t="s">
        <v>11287</v>
      </c>
      <c r="I7937" t="s">
        <v>15</v>
      </c>
      <c r="J7937" t="s">
        <v>20</v>
      </c>
      <c r="K7937" s="2" t="str">
        <f>HYPERLINK("..\..\Imagery\ScannedSlabs\1986\CG86-053B.jpg")</f>
        <v>..\..\Imagery\ScannedSlabs\1986\CG86-053B.jpg</v>
      </c>
    </row>
    <row r="7938" spans="1:12" x14ac:dyDescent="0.25">
      <c r="A7938" t="s">
        <v>11285</v>
      </c>
      <c r="B7938" t="s">
        <v>11288</v>
      </c>
      <c r="C7938">
        <v>558203</v>
      </c>
      <c r="D7938">
        <v>5823217</v>
      </c>
      <c r="E7938">
        <v>21</v>
      </c>
      <c r="F7938" t="s">
        <v>13</v>
      </c>
      <c r="G7938" t="s">
        <v>486</v>
      </c>
      <c r="I7938" t="s">
        <v>35</v>
      </c>
      <c r="J7938" t="s">
        <v>16</v>
      </c>
      <c r="K7938" s="2" t="str">
        <f>HYPERLINK("..\..\Imagery\ScannedSlabs\1986\CG86-053A.jpg")</f>
        <v>..\..\Imagery\ScannedSlabs\1986\CG86-053A.jpg</v>
      </c>
      <c r="L7938" t="s">
        <v>11289</v>
      </c>
    </row>
    <row r="7939" spans="1:12" x14ac:dyDescent="0.25">
      <c r="A7939" t="s">
        <v>5559</v>
      </c>
      <c r="B7939" t="s">
        <v>11290</v>
      </c>
      <c r="C7939">
        <v>499201</v>
      </c>
      <c r="D7939">
        <v>5844365</v>
      </c>
      <c r="E7939">
        <v>21</v>
      </c>
      <c r="F7939" t="s">
        <v>13</v>
      </c>
      <c r="G7939" t="s">
        <v>5561</v>
      </c>
      <c r="I7939" t="s">
        <v>38</v>
      </c>
      <c r="J7939" t="s">
        <v>16</v>
      </c>
      <c r="K7939" s="2" t="str">
        <f>HYPERLINK("..\..\Imagery\ScannedSlabs\1991\DE91-001A.jpg")</f>
        <v>..\..\Imagery\ScannedSlabs\1991\DE91-001A.jpg</v>
      </c>
    </row>
    <row r="7940" spans="1:12" x14ac:dyDescent="0.25">
      <c r="A7940" t="s">
        <v>11291</v>
      </c>
      <c r="B7940" t="s">
        <v>11291</v>
      </c>
      <c r="C7940">
        <v>577716</v>
      </c>
      <c r="D7940">
        <v>5819536</v>
      </c>
      <c r="E7940">
        <v>21</v>
      </c>
      <c r="F7940" t="s">
        <v>13</v>
      </c>
      <c r="G7940" t="s">
        <v>129</v>
      </c>
      <c r="I7940" t="s">
        <v>38</v>
      </c>
      <c r="J7940" t="s">
        <v>16</v>
      </c>
      <c r="K7940" s="2" t="str">
        <f>HYPERLINK("..\..\Imagery\ScannedSlabs\1986\SN86-412.jpg")</f>
        <v>..\..\Imagery\ScannedSlabs\1986\SN86-412.jpg</v>
      </c>
    </row>
    <row r="7941" spans="1:12" x14ac:dyDescent="0.25">
      <c r="A7941" t="s">
        <v>11292</v>
      </c>
      <c r="B7941" t="s">
        <v>11292</v>
      </c>
      <c r="C7941">
        <v>518994</v>
      </c>
      <c r="D7941">
        <v>5779009</v>
      </c>
      <c r="E7941">
        <v>21</v>
      </c>
      <c r="F7941" t="s">
        <v>13</v>
      </c>
      <c r="G7941" t="s">
        <v>51</v>
      </c>
      <c r="I7941" t="s">
        <v>38</v>
      </c>
      <c r="J7941" t="s">
        <v>23</v>
      </c>
      <c r="K7941" s="2" t="str">
        <f>HYPERLINK("..\..\Imagery\ScannedSlabs\1987\JS87-264.jpg")</f>
        <v>..\..\Imagery\ScannedSlabs\1987\JS87-264.jpg</v>
      </c>
    </row>
    <row r="7942" spans="1:12" x14ac:dyDescent="0.25">
      <c r="A7942" t="s">
        <v>11293</v>
      </c>
      <c r="B7942" t="s">
        <v>11293</v>
      </c>
      <c r="C7942">
        <v>516285</v>
      </c>
      <c r="D7942">
        <v>5778307</v>
      </c>
      <c r="E7942">
        <v>21</v>
      </c>
      <c r="F7942" t="s">
        <v>13</v>
      </c>
      <c r="G7942" t="s">
        <v>51</v>
      </c>
      <c r="I7942" t="s">
        <v>38</v>
      </c>
      <c r="J7942" t="s">
        <v>16</v>
      </c>
      <c r="K7942" s="2" t="str">
        <f>HYPERLINK("..\..\Imagery\ScannedSlabs\1987\JS87-267.jpg")</f>
        <v>..\..\Imagery\ScannedSlabs\1987\JS87-267.jpg</v>
      </c>
    </row>
    <row r="7943" spans="1:12" x14ac:dyDescent="0.25">
      <c r="A7943" t="s">
        <v>11294</v>
      </c>
      <c r="B7943" t="s">
        <v>11294</v>
      </c>
      <c r="C7943">
        <v>464349</v>
      </c>
      <c r="D7943">
        <v>5813191</v>
      </c>
      <c r="E7943">
        <v>21</v>
      </c>
      <c r="F7943" t="s">
        <v>13</v>
      </c>
      <c r="G7943" t="s">
        <v>884</v>
      </c>
      <c r="I7943" t="s">
        <v>35</v>
      </c>
      <c r="J7943" t="s">
        <v>20</v>
      </c>
      <c r="K7943" s="2" t="str">
        <f>HYPERLINK("..\..\Imagery\ScannedSlabs\1992\HP92-100.jpg")</f>
        <v>..\..\Imagery\ScannedSlabs\1992\HP92-100.jpg</v>
      </c>
    </row>
    <row r="7944" spans="1:12" x14ac:dyDescent="0.25">
      <c r="A7944" t="s">
        <v>11295</v>
      </c>
      <c r="B7944" t="s">
        <v>11295</v>
      </c>
      <c r="C7944">
        <v>434910</v>
      </c>
      <c r="D7944">
        <v>5794700</v>
      </c>
      <c r="E7944">
        <v>21</v>
      </c>
      <c r="F7944" t="s">
        <v>13</v>
      </c>
      <c r="G7944" t="s">
        <v>299</v>
      </c>
      <c r="H7944" t="s">
        <v>510</v>
      </c>
      <c r="I7944" t="s">
        <v>38</v>
      </c>
      <c r="J7944" t="s">
        <v>16</v>
      </c>
      <c r="K7944" s="2" t="str">
        <f>HYPERLINK("..\..\Imagery\ScannedSlabs\1992\HP92-127.jpg")</f>
        <v>..\..\Imagery\ScannedSlabs\1992\HP92-127.jpg</v>
      </c>
    </row>
    <row r="7945" spans="1:12" x14ac:dyDescent="0.25">
      <c r="A7945" t="s">
        <v>11296</v>
      </c>
      <c r="B7945" t="s">
        <v>11296</v>
      </c>
      <c r="C7945">
        <v>435875</v>
      </c>
      <c r="D7945">
        <v>5792910</v>
      </c>
      <c r="E7945">
        <v>21</v>
      </c>
      <c r="F7945" t="s">
        <v>13</v>
      </c>
      <c r="G7945" t="s">
        <v>299</v>
      </c>
      <c r="H7945" t="s">
        <v>510</v>
      </c>
      <c r="I7945" t="s">
        <v>35</v>
      </c>
      <c r="J7945" t="s">
        <v>16</v>
      </c>
      <c r="K7945" s="2" t="str">
        <f>HYPERLINK("..\..\Imagery\ScannedSlabs\1992\HP92-130.jpg")</f>
        <v>..\..\Imagery\ScannedSlabs\1992\HP92-130.jpg</v>
      </c>
    </row>
    <row r="7946" spans="1:12" x14ac:dyDescent="0.25">
      <c r="A7946" t="s">
        <v>11297</v>
      </c>
      <c r="B7946" t="s">
        <v>11297</v>
      </c>
      <c r="C7946">
        <v>436582</v>
      </c>
      <c r="D7946">
        <v>5792649</v>
      </c>
      <c r="E7946">
        <v>21</v>
      </c>
      <c r="F7946" t="s">
        <v>13</v>
      </c>
      <c r="G7946" t="s">
        <v>299</v>
      </c>
      <c r="H7946" t="s">
        <v>510</v>
      </c>
      <c r="I7946" t="s">
        <v>38</v>
      </c>
      <c r="J7946" t="s">
        <v>16</v>
      </c>
      <c r="K7946" s="2" t="str">
        <f>HYPERLINK("..\..\Imagery\ScannedSlabs\1992\HP92-132.jpg")</f>
        <v>..\..\Imagery\ScannedSlabs\1992\HP92-132.jpg</v>
      </c>
    </row>
    <row r="7947" spans="1:12" x14ac:dyDescent="0.25">
      <c r="A7947" t="s">
        <v>11298</v>
      </c>
      <c r="B7947" t="s">
        <v>11298</v>
      </c>
      <c r="C7947">
        <v>438096</v>
      </c>
      <c r="D7947">
        <v>5790072</v>
      </c>
      <c r="E7947">
        <v>21</v>
      </c>
      <c r="F7947" t="s">
        <v>13</v>
      </c>
      <c r="G7947" t="s">
        <v>51</v>
      </c>
      <c r="I7947" t="s">
        <v>35</v>
      </c>
      <c r="J7947" t="s">
        <v>16</v>
      </c>
      <c r="K7947" s="2" t="str">
        <f>HYPERLINK("..\..\Imagery\ScannedSlabs\1992\HP92-135.jpg")</f>
        <v>..\..\Imagery\ScannedSlabs\1992\HP92-135.jpg</v>
      </c>
    </row>
    <row r="7948" spans="1:12" x14ac:dyDescent="0.25">
      <c r="A7948" t="s">
        <v>11299</v>
      </c>
      <c r="B7948" t="s">
        <v>11299</v>
      </c>
      <c r="C7948">
        <v>593034</v>
      </c>
      <c r="D7948">
        <v>5803034</v>
      </c>
      <c r="E7948">
        <v>21</v>
      </c>
      <c r="F7948" t="s">
        <v>13</v>
      </c>
      <c r="G7948" t="s">
        <v>931</v>
      </c>
      <c r="I7948" t="s">
        <v>35</v>
      </c>
      <c r="J7948" t="s">
        <v>16</v>
      </c>
      <c r="K7948" s="2" t="str">
        <f>HYPERLINK("..\..\Imagery\ScannedSlabs\1987\JS87-443.jpg")</f>
        <v>..\..\Imagery\ScannedSlabs\1987\JS87-443.jpg</v>
      </c>
    </row>
    <row r="7949" spans="1:12" x14ac:dyDescent="0.25">
      <c r="A7949" t="s">
        <v>11300</v>
      </c>
      <c r="B7949" t="s">
        <v>11300</v>
      </c>
      <c r="C7949">
        <v>593193</v>
      </c>
      <c r="D7949">
        <v>5802808</v>
      </c>
      <c r="E7949">
        <v>21</v>
      </c>
      <c r="F7949" t="s">
        <v>13</v>
      </c>
      <c r="G7949" t="s">
        <v>11301</v>
      </c>
      <c r="I7949" t="s">
        <v>38</v>
      </c>
      <c r="J7949" t="s">
        <v>16</v>
      </c>
      <c r="K7949" s="2" t="str">
        <f>HYPERLINK("..\..\Imagery\ScannedSlabs\1987\JS87-444.jpg")</f>
        <v>..\..\Imagery\ScannedSlabs\1987\JS87-444.jpg</v>
      </c>
    </row>
    <row r="7950" spans="1:12" x14ac:dyDescent="0.25">
      <c r="A7950" t="s">
        <v>11302</v>
      </c>
      <c r="B7950" t="s">
        <v>11302</v>
      </c>
      <c r="C7950">
        <v>592887</v>
      </c>
      <c r="D7950">
        <v>5801999</v>
      </c>
      <c r="E7950">
        <v>21</v>
      </c>
      <c r="F7950" t="s">
        <v>13</v>
      </c>
      <c r="G7950" t="s">
        <v>678</v>
      </c>
      <c r="I7950" t="s">
        <v>38</v>
      </c>
      <c r="J7950" t="s">
        <v>16</v>
      </c>
      <c r="K7950" s="2" t="str">
        <f>HYPERLINK("..\..\Imagery\ScannedSlabs\1987\JS87-446.jpg")</f>
        <v>..\..\Imagery\ScannedSlabs\1987\JS87-446.jpg</v>
      </c>
    </row>
    <row r="7951" spans="1:12" x14ac:dyDescent="0.25">
      <c r="A7951" t="s">
        <v>11303</v>
      </c>
      <c r="B7951" t="s">
        <v>11304</v>
      </c>
      <c r="C7951">
        <v>391400</v>
      </c>
      <c r="D7951">
        <v>5927080</v>
      </c>
      <c r="E7951">
        <v>21</v>
      </c>
      <c r="F7951" t="s">
        <v>13</v>
      </c>
      <c r="G7951" t="s">
        <v>3003</v>
      </c>
      <c r="I7951" t="s">
        <v>38</v>
      </c>
      <c r="J7951" t="s">
        <v>16</v>
      </c>
      <c r="K7951" s="2" t="str">
        <f>HYPERLINK("..\..\Imagery\ScannedSlabs\1995\VN95-117B.jpg")</f>
        <v>..\..\Imagery\ScannedSlabs\1995\VN95-117B.jpg</v>
      </c>
    </row>
    <row r="7952" spans="1:12" x14ac:dyDescent="0.25">
      <c r="A7952" t="s">
        <v>11305</v>
      </c>
      <c r="B7952" t="s">
        <v>11306</v>
      </c>
      <c r="C7952">
        <v>504536</v>
      </c>
      <c r="D7952">
        <v>5815367</v>
      </c>
      <c r="E7952">
        <v>21</v>
      </c>
      <c r="F7952" t="s">
        <v>13</v>
      </c>
      <c r="G7952" t="s">
        <v>51</v>
      </c>
      <c r="I7952" t="s">
        <v>35</v>
      </c>
      <c r="J7952" t="s">
        <v>20</v>
      </c>
      <c r="K7952" s="2" t="str">
        <f>HYPERLINK("..\..\Imagery\ScannedSlabs\1987\JS87-021A.jpg")</f>
        <v>..\..\Imagery\ScannedSlabs\1987\JS87-021A.jpg</v>
      </c>
    </row>
    <row r="7953" spans="1:12" x14ac:dyDescent="0.25">
      <c r="A7953" t="s">
        <v>11307</v>
      </c>
      <c r="B7953" t="s">
        <v>11307</v>
      </c>
      <c r="C7953">
        <v>456800</v>
      </c>
      <c r="D7953">
        <v>5815400</v>
      </c>
      <c r="E7953">
        <v>21</v>
      </c>
      <c r="F7953" t="s">
        <v>13</v>
      </c>
      <c r="G7953" t="s">
        <v>3762</v>
      </c>
      <c r="I7953" t="s">
        <v>38</v>
      </c>
      <c r="J7953" t="s">
        <v>20</v>
      </c>
      <c r="K7953" s="2" t="str">
        <f>HYPERLINK("..\..\Imagery\ScannedSlabs\1992\JA92-084.jpg")</f>
        <v>..\..\Imagery\ScannedSlabs\1992\JA92-084.jpg</v>
      </c>
    </row>
    <row r="7954" spans="1:12" x14ac:dyDescent="0.25">
      <c r="A7954" t="s">
        <v>11308</v>
      </c>
      <c r="B7954" t="s">
        <v>11308</v>
      </c>
      <c r="C7954">
        <v>584526</v>
      </c>
      <c r="D7954">
        <v>5900900</v>
      </c>
      <c r="E7954">
        <v>21</v>
      </c>
      <c r="F7954" t="s">
        <v>13</v>
      </c>
      <c r="G7954" t="s">
        <v>325</v>
      </c>
      <c r="I7954" t="s">
        <v>35</v>
      </c>
      <c r="J7954" t="s">
        <v>23</v>
      </c>
      <c r="K7954" s="2" t="str">
        <f>HYPERLINK("..\..\Imagery\ScannedSlabs\1985\GM85-680.jpg")</f>
        <v>..\..\Imagery\ScannedSlabs\1985\GM85-680.jpg</v>
      </c>
    </row>
    <row r="7955" spans="1:12" x14ac:dyDescent="0.25">
      <c r="A7955" t="s">
        <v>2677</v>
      </c>
      <c r="B7955" t="s">
        <v>11309</v>
      </c>
      <c r="C7955">
        <v>584724</v>
      </c>
      <c r="D7955">
        <v>5901114</v>
      </c>
      <c r="E7955">
        <v>21</v>
      </c>
      <c r="F7955" t="s">
        <v>13</v>
      </c>
      <c r="G7955" t="s">
        <v>3612</v>
      </c>
      <c r="I7955" t="s">
        <v>38</v>
      </c>
      <c r="J7955" t="s">
        <v>20</v>
      </c>
      <c r="K7955" s="2" t="str">
        <f>HYPERLINK("..\..\Imagery\ScannedSlabs\1985\GM85-681D.jpg")</f>
        <v>..\..\Imagery\ScannedSlabs\1985\GM85-681D.jpg</v>
      </c>
    </row>
    <row r="7956" spans="1:12" x14ac:dyDescent="0.25">
      <c r="A7956" t="s">
        <v>2677</v>
      </c>
      <c r="B7956" t="s">
        <v>11310</v>
      </c>
      <c r="C7956">
        <v>584724</v>
      </c>
      <c r="D7956">
        <v>5901114</v>
      </c>
      <c r="E7956">
        <v>21</v>
      </c>
      <c r="F7956" t="s">
        <v>13</v>
      </c>
      <c r="G7956" t="s">
        <v>25</v>
      </c>
      <c r="I7956" t="s">
        <v>35</v>
      </c>
      <c r="J7956" t="s">
        <v>16</v>
      </c>
      <c r="K7956" s="2" t="str">
        <f>HYPERLINK("..\..\Imagery\ScannedSlabs\1985\GM85-681A.jpg")</f>
        <v>..\..\Imagery\ScannedSlabs\1985\GM85-681A.jpg</v>
      </c>
    </row>
    <row r="7957" spans="1:12" x14ac:dyDescent="0.25">
      <c r="A7957" t="s">
        <v>8633</v>
      </c>
      <c r="B7957" t="s">
        <v>11311</v>
      </c>
      <c r="C7957">
        <v>578077</v>
      </c>
      <c r="D7957">
        <v>5920518</v>
      </c>
      <c r="E7957">
        <v>21</v>
      </c>
      <c r="F7957" t="s">
        <v>13</v>
      </c>
      <c r="I7957" t="s">
        <v>38</v>
      </c>
      <c r="J7957" t="s">
        <v>137</v>
      </c>
      <c r="L7957" t="s">
        <v>11312</v>
      </c>
    </row>
    <row r="7958" spans="1:12" x14ac:dyDescent="0.25">
      <c r="A7958" t="s">
        <v>11313</v>
      </c>
      <c r="B7958" t="s">
        <v>11313</v>
      </c>
      <c r="C7958">
        <v>461524</v>
      </c>
      <c r="D7958">
        <v>5761329</v>
      </c>
      <c r="E7958">
        <v>21</v>
      </c>
      <c r="F7958" t="s">
        <v>13</v>
      </c>
      <c r="G7958" t="s">
        <v>51</v>
      </c>
      <c r="I7958" t="s">
        <v>38</v>
      </c>
      <c r="J7958" t="s">
        <v>23</v>
      </c>
      <c r="K7958" s="2" t="str">
        <f>HYPERLINK("..\..\Imagery\ScannedSlabs\1992\CG92-207.jpg")</f>
        <v>..\..\Imagery\ScannedSlabs\1992\CG92-207.jpg</v>
      </c>
    </row>
    <row r="7959" spans="1:12" x14ac:dyDescent="0.25">
      <c r="A7959" t="s">
        <v>11314</v>
      </c>
      <c r="B7959" t="s">
        <v>11315</v>
      </c>
      <c r="C7959">
        <v>465027</v>
      </c>
      <c r="D7959">
        <v>5906395</v>
      </c>
      <c r="E7959">
        <v>21</v>
      </c>
      <c r="F7959" t="s">
        <v>13</v>
      </c>
      <c r="G7959" t="s">
        <v>1129</v>
      </c>
      <c r="I7959" t="s">
        <v>38</v>
      </c>
      <c r="J7959" t="s">
        <v>20</v>
      </c>
      <c r="K7959" s="2" t="str">
        <f>HYPERLINK("..\..\Imagery\ScannedSlabs\1984\NN84-476B.jpg")</f>
        <v>..\..\Imagery\ScannedSlabs\1984\NN84-476B.jpg</v>
      </c>
    </row>
    <row r="7960" spans="1:12" x14ac:dyDescent="0.25">
      <c r="A7960" t="s">
        <v>11316</v>
      </c>
      <c r="B7960" t="s">
        <v>11317</v>
      </c>
      <c r="C7960">
        <v>465501</v>
      </c>
      <c r="D7960">
        <v>5902911</v>
      </c>
      <c r="E7960">
        <v>21</v>
      </c>
      <c r="F7960" t="s">
        <v>13</v>
      </c>
      <c r="G7960" t="s">
        <v>8200</v>
      </c>
      <c r="I7960" t="s">
        <v>35</v>
      </c>
      <c r="J7960" t="s">
        <v>16</v>
      </c>
      <c r="K7960" s="2" t="str">
        <f>HYPERLINK("..\..\Imagery\ScannedSlabs\1984\NN84-479D.jpg")</f>
        <v>..\..\Imagery\ScannedSlabs\1984\NN84-479D.jpg</v>
      </c>
    </row>
    <row r="7961" spans="1:12" x14ac:dyDescent="0.25">
      <c r="A7961" t="s">
        <v>3351</v>
      </c>
      <c r="B7961" t="s">
        <v>11318</v>
      </c>
      <c r="C7961">
        <v>343176</v>
      </c>
      <c r="D7961">
        <v>5975938</v>
      </c>
      <c r="E7961">
        <v>21</v>
      </c>
      <c r="F7961" t="s">
        <v>13</v>
      </c>
      <c r="G7961" t="s">
        <v>79</v>
      </c>
      <c r="I7961" t="s">
        <v>279</v>
      </c>
      <c r="J7961" t="s">
        <v>16</v>
      </c>
    </row>
    <row r="7962" spans="1:12" x14ac:dyDescent="0.25">
      <c r="A7962" t="s">
        <v>11319</v>
      </c>
      <c r="B7962" t="s">
        <v>11319</v>
      </c>
      <c r="C7962">
        <v>530206</v>
      </c>
      <c r="D7962">
        <v>5916625</v>
      </c>
      <c r="E7962">
        <v>21</v>
      </c>
      <c r="F7962" t="s">
        <v>13</v>
      </c>
      <c r="G7962" t="s">
        <v>712</v>
      </c>
      <c r="H7962" t="s">
        <v>34</v>
      </c>
      <c r="I7962" t="s">
        <v>15</v>
      </c>
      <c r="J7962" t="s">
        <v>16</v>
      </c>
      <c r="K7962" s="2" t="str">
        <f>HYPERLINK("..\..\Imagery\ScannedSlabs\1985\CG85-164.jpg")</f>
        <v>..\..\Imagery\ScannedSlabs\1985\CG85-164.jpg</v>
      </c>
    </row>
    <row r="7963" spans="1:12" x14ac:dyDescent="0.25">
      <c r="A7963" t="s">
        <v>11320</v>
      </c>
      <c r="B7963" t="s">
        <v>11320</v>
      </c>
      <c r="C7963">
        <v>576536</v>
      </c>
      <c r="D7963">
        <v>5786186</v>
      </c>
      <c r="E7963">
        <v>21</v>
      </c>
      <c r="F7963" t="s">
        <v>13</v>
      </c>
      <c r="G7963" t="s">
        <v>10591</v>
      </c>
      <c r="I7963" t="s">
        <v>38</v>
      </c>
      <c r="J7963" t="s">
        <v>16</v>
      </c>
      <c r="K7963" s="2" t="str">
        <f>HYPERLINK("..\..\Imagery\ScannedSlabs\2003\CG03-127.jpg")</f>
        <v>..\..\Imagery\ScannedSlabs\2003\CG03-127.jpg</v>
      </c>
    </row>
    <row r="7964" spans="1:12" x14ac:dyDescent="0.25">
      <c r="A7964" t="s">
        <v>11321</v>
      </c>
      <c r="B7964" t="s">
        <v>11321</v>
      </c>
      <c r="C7964">
        <v>449200</v>
      </c>
      <c r="D7964">
        <v>5818725</v>
      </c>
      <c r="E7964">
        <v>21</v>
      </c>
      <c r="F7964" t="s">
        <v>13</v>
      </c>
      <c r="G7964" t="s">
        <v>11322</v>
      </c>
      <c r="I7964" t="s">
        <v>38</v>
      </c>
      <c r="J7964" t="s">
        <v>20</v>
      </c>
      <c r="K7964" s="2" t="str">
        <f>HYPERLINK("..\..\Imagery\ScannedSlabs\1991\DD91-177.jpg")</f>
        <v>..\..\Imagery\ScannedSlabs\1991\DD91-177.jpg</v>
      </c>
    </row>
    <row r="7965" spans="1:12" x14ac:dyDescent="0.25">
      <c r="A7965" t="s">
        <v>8658</v>
      </c>
      <c r="B7965" t="s">
        <v>11323</v>
      </c>
      <c r="C7965">
        <v>447071</v>
      </c>
      <c r="D7965">
        <v>5822535</v>
      </c>
      <c r="E7965">
        <v>21</v>
      </c>
      <c r="F7965" t="s">
        <v>13</v>
      </c>
      <c r="G7965" t="s">
        <v>448</v>
      </c>
      <c r="H7965" t="s">
        <v>11324</v>
      </c>
      <c r="I7965" t="s">
        <v>38</v>
      </c>
      <c r="J7965" t="s">
        <v>16</v>
      </c>
      <c r="K7965" s="2" t="str">
        <f>HYPERLINK("..\..\Imagery\ScannedSlabs\1991\DD91-178A.jpg")</f>
        <v>..\..\Imagery\ScannedSlabs\1991\DD91-178A.jpg</v>
      </c>
    </row>
    <row r="7966" spans="1:12" x14ac:dyDescent="0.25">
      <c r="A7966" t="s">
        <v>11325</v>
      </c>
      <c r="B7966" t="s">
        <v>11325</v>
      </c>
      <c r="C7966">
        <v>551063</v>
      </c>
      <c r="D7966">
        <v>5774524</v>
      </c>
      <c r="E7966">
        <v>21</v>
      </c>
      <c r="F7966" t="s">
        <v>13</v>
      </c>
      <c r="G7966" t="s">
        <v>51</v>
      </c>
      <c r="H7966" t="s">
        <v>636</v>
      </c>
      <c r="I7966" t="s">
        <v>38</v>
      </c>
      <c r="J7966" t="s">
        <v>16</v>
      </c>
      <c r="K7966" s="2" t="str">
        <f>HYPERLINK("..\..\Imagery\ScannedSlabs\1987\VN87-235.jpg")</f>
        <v>..\..\Imagery\ScannedSlabs\1987\VN87-235.jpg</v>
      </c>
    </row>
    <row r="7967" spans="1:12" x14ac:dyDescent="0.25">
      <c r="A7967" t="s">
        <v>11326</v>
      </c>
      <c r="B7967" t="s">
        <v>11326</v>
      </c>
      <c r="C7967">
        <v>547302</v>
      </c>
      <c r="D7967">
        <v>5769612</v>
      </c>
      <c r="E7967">
        <v>21</v>
      </c>
      <c r="F7967" t="s">
        <v>13</v>
      </c>
      <c r="G7967" t="s">
        <v>11327</v>
      </c>
      <c r="H7967" t="s">
        <v>636</v>
      </c>
      <c r="I7967" t="s">
        <v>35</v>
      </c>
      <c r="J7967" t="s">
        <v>16</v>
      </c>
      <c r="K7967" s="2" t="str">
        <f>HYPERLINK("..\..\Imagery\ScannedSlabs\1987\VN87-237.jpg")</f>
        <v>..\..\Imagery\ScannedSlabs\1987\VN87-237.jpg</v>
      </c>
    </row>
    <row r="7968" spans="1:12" x14ac:dyDescent="0.25">
      <c r="A7968" t="s">
        <v>11328</v>
      </c>
      <c r="B7968" t="s">
        <v>11328</v>
      </c>
      <c r="C7968">
        <v>546291</v>
      </c>
      <c r="D7968">
        <v>5769274</v>
      </c>
      <c r="E7968">
        <v>21</v>
      </c>
      <c r="F7968" t="s">
        <v>13</v>
      </c>
      <c r="G7968" t="s">
        <v>2698</v>
      </c>
      <c r="I7968" t="s">
        <v>38</v>
      </c>
      <c r="J7968" t="s">
        <v>16</v>
      </c>
      <c r="K7968" s="2" t="str">
        <f>HYPERLINK("..\..\Imagery\ScannedSlabs\1987\VN87-239.jpg")</f>
        <v>..\..\Imagery\ScannedSlabs\1987\VN87-239.jpg</v>
      </c>
    </row>
    <row r="7969" spans="1:11" x14ac:dyDescent="0.25">
      <c r="A7969" t="s">
        <v>11329</v>
      </c>
      <c r="B7969" t="s">
        <v>11329</v>
      </c>
      <c r="C7969">
        <v>544784</v>
      </c>
      <c r="D7969">
        <v>5768595</v>
      </c>
      <c r="E7969">
        <v>21</v>
      </c>
      <c r="F7969" t="s">
        <v>13</v>
      </c>
      <c r="G7969" t="s">
        <v>51</v>
      </c>
      <c r="I7969" t="s">
        <v>38</v>
      </c>
      <c r="J7969" t="s">
        <v>16</v>
      </c>
      <c r="K7969" s="2" t="str">
        <f>HYPERLINK("..\..\Imagery\ScannedSlabs\1987\VN87-242.jpg")</f>
        <v>..\..\Imagery\ScannedSlabs\1987\VN87-242.jpg</v>
      </c>
    </row>
    <row r="7970" spans="1:11" x14ac:dyDescent="0.25">
      <c r="A7970" t="s">
        <v>11330</v>
      </c>
      <c r="B7970" t="s">
        <v>11330</v>
      </c>
      <c r="C7970">
        <v>545442</v>
      </c>
      <c r="D7970">
        <v>5756660</v>
      </c>
      <c r="E7970">
        <v>21</v>
      </c>
      <c r="F7970" t="s">
        <v>13</v>
      </c>
      <c r="G7970" t="s">
        <v>8458</v>
      </c>
      <c r="I7970" t="s">
        <v>38</v>
      </c>
      <c r="J7970" t="s">
        <v>16</v>
      </c>
      <c r="K7970" s="2" t="str">
        <f>HYPERLINK("..\..\Imagery\ScannedSlabs\2003\CG03-058.jpg")</f>
        <v>..\..\Imagery\ScannedSlabs\2003\CG03-058.jpg</v>
      </c>
    </row>
    <row r="7971" spans="1:11" x14ac:dyDescent="0.25">
      <c r="A7971" t="s">
        <v>11331</v>
      </c>
      <c r="B7971" t="s">
        <v>11331</v>
      </c>
      <c r="C7971">
        <v>339179</v>
      </c>
      <c r="D7971">
        <v>5821837</v>
      </c>
      <c r="E7971">
        <v>21</v>
      </c>
      <c r="F7971" t="s">
        <v>13</v>
      </c>
      <c r="G7971" t="s">
        <v>11332</v>
      </c>
      <c r="I7971" t="s">
        <v>38</v>
      </c>
      <c r="J7971" t="s">
        <v>16</v>
      </c>
      <c r="K7971" s="2" t="str">
        <f>HYPERLINK("..\..\Imagery\ScannedSlabs\1998\CG98-298.jpg")</f>
        <v>..\..\Imagery\ScannedSlabs\1998\CG98-298.jpg</v>
      </c>
    </row>
    <row r="7972" spans="1:11" x14ac:dyDescent="0.25">
      <c r="A7972" t="s">
        <v>11333</v>
      </c>
      <c r="B7972" t="s">
        <v>11333</v>
      </c>
      <c r="C7972">
        <v>334522</v>
      </c>
      <c r="D7972">
        <v>5836041</v>
      </c>
      <c r="E7972">
        <v>21</v>
      </c>
      <c r="F7972" t="s">
        <v>13</v>
      </c>
      <c r="G7972" t="s">
        <v>11334</v>
      </c>
      <c r="I7972" t="s">
        <v>38</v>
      </c>
      <c r="J7972" t="s">
        <v>16</v>
      </c>
      <c r="K7972" s="2" t="str">
        <f>HYPERLINK("..\..\Imagery\ScannedSlabs\1998\CG98-299.jpg")</f>
        <v>..\..\Imagery\ScannedSlabs\1998\CG98-299.jpg</v>
      </c>
    </row>
    <row r="7973" spans="1:11" x14ac:dyDescent="0.25">
      <c r="A7973" t="s">
        <v>11335</v>
      </c>
      <c r="B7973" t="s">
        <v>11335</v>
      </c>
      <c r="C7973">
        <v>334298</v>
      </c>
      <c r="D7973">
        <v>5836371</v>
      </c>
      <c r="E7973">
        <v>21</v>
      </c>
      <c r="F7973" t="s">
        <v>13</v>
      </c>
      <c r="G7973" t="s">
        <v>11334</v>
      </c>
      <c r="I7973" t="s">
        <v>38</v>
      </c>
      <c r="J7973" t="s">
        <v>16</v>
      </c>
      <c r="K7973" s="2" t="str">
        <f>HYPERLINK("..\..\Imagery\ScannedSlabs\1998\CG98-300.jpg")</f>
        <v>..\..\Imagery\ScannedSlabs\1998\CG98-300.jpg</v>
      </c>
    </row>
    <row r="7974" spans="1:11" x14ac:dyDescent="0.25">
      <c r="A7974" t="s">
        <v>11336</v>
      </c>
      <c r="B7974" t="s">
        <v>11336</v>
      </c>
      <c r="C7974">
        <v>334380</v>
      </c>
      <c r="D7974">
        <v>5836820</v>
      </c>
      <c r="E7974">
        <v>21</v>
      </c>
      <c r="F7974" t="s">
        <v>13</v>
      </c>
      <c r="G7974" t="s">
        <v>11334</v>
      </c>
      <c r="I7974" t="s">
        <v>38</v>
      </c>
      <c r="J7974" t="s">
        <v>16</v>
      </c>
      <c r="K7974" s="2" t="str">
        <f>HYPERLINK("..\..\Imagery\ScannedSlabs\1998\CG98-301.jpg")</f>
        <v>..\..\Imagery\ScannedSlabs\1998\CG98-301.jpg</v>
      </c>
    </row>
    <row r="7975" spans="1:11" x14ac:dyDescent="0.25">
      <c r="A7975" t="s">
        <v>11337</v>
      </c>
      <c r="B7975" t="s">
        <v>11337</v>
      </c>
      <c r="C7975">
        <v>467307</v>
      </c>
      <c r="D7975">
        <v>5910250</v>
      </c>
      <c r="E7975">
        <v>21</v>
      </c>
      <c r="F7975" t="s">
        <v>13</v>
      </c>
      <c r="G7975" t="s">
        <v>873</v>
      </c>
      <c r="I7975" t="s">
        <v>38</v>
      </c>
      <c r="J7975" t="s">
        <v>16</v>
      </c>
      <c r="K7975" s="2" t="str">
        <f>HYPERLINK("..\..\Imagery\ScannedSlabs\1984\CG84-415.jpg")</f>
        <v>..\..\Imagery\ScannedSlabs\1984\CG84-415.jpg</v>
      </c>
    </row>
    <row r="7976" spans="1:11" x14ac:dyDescent="0.25">
      <c r="A7976" t="s">
        <v>11338</v>
      </c>
      <c r="B7976" t="s">
        <v>11339</v>
      </c>
      <c r="C7976">
        <v>460637</v>
      </c>
      <c r="D7976">
        <v>5873033</v>
      </c>
      <c r="E7976">
        <v>21</v>
      </c>
      <c r="F7976" t="s">
        <v>13</v>
      </c>
      <c r="G7976" t="s">
        <v>49</v>
      </c>
      <c r="I7976" t="s">
        <v>15</v>
      </c>
      <c r="J7976" t="s">
        <v>16</v>
      </c>
      <c r="K7976" s="2" t="str">
        <f>HYPERLINK("..\..\Imagery\ScannedSlabs\1984\CG84-306A.jpg")</f>
        <v>..\..\Imagery\ScannedSlabs\1984\CG84-306A.jpg</v>
      </c>
    </row>
    <row r="7977" spans="1:11" x14ac:dyDescent="0.25">
      <c r="A7977" t="s">
        <v>11338</v>
      </c>
      <c r="B7977" t="s">
        <v>11340</v>
      </c>
      <c r="C7977">
        <v>460637</v>
      </c>
      <c r="D7977">
        <v>5873033</v>
      </c>
      <c r="E7977">
        <v>21</v>
      </c>
      <c r="F7977" t="s">
        <v>13</v>
      </c>
      <c r="G7977" t="s">
        <v>11341</v>
      </c>
      <c r="I7977" t="s">
        <v>35</v>
      </c>
      <c r="J7977" t="s">
        <v>16</v>
      </c>
      <c r="K7977" s="2" t="str">
        <f>HYPERLINK("..\..\Imagery\ScannedSlabs\1984\CG84-306B.jpg")</f>
        <v>..\..\Imagery\ScannedSlabs\1984\CG84-306B.jpg</v>
      </c>
    </row>
    <row r="7978" spans="1:11" x14ac:dyDescent="0.25">
      <c r="A7978" t="s">
        <v>11342</v>
      </c>
      <c r="B7978" t="s">
        <v>11342</v>
      </c>
      <c r="C7978">
        <v>569550</v>
      </c>
      <c r="D7978">
        <v>5847447</v>
      </c>
      <c r="E7978">
        <v>21</v>
      </c>
      <c r="F7978" t="s">
        <v>13</v>
      </c>
      <c r="G7978" t="s">
        <v>4105</v>
      </c>
      <c r="I7978" t="s">
        <v>38</v>
      </c>
      <c r="J7978" t="s">
        <v>23</v>
      </c>
      <c r="K7978" s="2" t="str">
        <f>HYPERLINK("..\..\Imagery\ScannedSlabs\1986\CG86-576.jpg")</f>
        <v>..\..\Imagery\ScannedSlabs\1986\CG86-576.jpg</v>
      </c>
    </row>
    <row r="7979" spans="1:11" x14ac:dyDescent="0.25">
      <c r="A7979" t="s">
        <v>11343</v>
      </c>
      <c r="B7979" t="s">
        <v>11343</v>
      </c>
      <c r="C7979">
        <v>541715</v>
      </c>
      <c r="D7979">
        <v>5798633</v>
      </c>
      <c r="E7979">
        <v>21</v>
      </c>
      <c r="F7979" t="s">
        <v>13</v>
      </c>
      <c r="G7979" t="s">
        <v>51</v>
      </c>
      <c r="I7979" t="s">
        <v>38</v>
      </c>
      <c r="J7979" t="s">
        <v>23</v>
      </c>
      <c r="K7979" s="2" t="str">
        <f>HYPERLINK("..\..\Imagery\ScannedSlabs\1987\CG87-112.jpg")</f>
        <v>..\..\Imagery\ScannedSlabs\1987\CG87-112.jpg</v>
      </c>
    </row>
    <row r="7980" spans="1:11" x14ac:dyDescent="0.25">
      <c r="A7980" t="s">
        <v>11344</v>
      </c>
      <c r="B7980" t="s">
        <v>11345</v>
      </c>
      <c r="C7980">
        <v>564556</v>
      </c>
      <c r="D7980">
        <v>5821503</v>
      </c>
      <c r="E7980">
        <v>21</v>
      </c>
      <c r="F7980" t="s">
        <v>13</v>
      </c>
      <c r="G7980" t="s">
        <v>417</v>
      </c>
      <c r="I7980" t="s">
        <v>38</v>
      </c>
      <c r="J7980" t="s">
        <v>16</v>
      </c>
      <c r="K7980" s="2" t="str">
        <f>HYPERLINK("..\..\Imagery\ScannedSlabs\1986\SN86-136A.jpg")</f>
        <v>..\..\Imagery\ScannedSlabs\1986\SN86-136A.jpg</v>
      </c>
    </row>
    <row r="7981" spans="1:11" x14ac:dyDescent="0.25">
      <c r="A7981" t="s">
        <v>11344</v>
      </c>
      <c r="B7981" t="s">
        <v>11346</v>
      </c>
      <c r="C7981">
        <v>564556</v>
      </c>
      <c r="D7981">
        <v>5821503</v>
      </c>
      <c r="E7981">
        <v>21</v>
      </c>
      <c r="F7981" t="s">
        <v>13</v>
      </c>
      <c r="G7981" t="s">
        <v>3712</v>
      </c>
      <c r="I7981" t="s">
        <v>38</v>
      </c>
      <c r="J7981" t="s">
        <v>16</v>
      </c>
      <c r="K7981" s="2" t="str">
        <f>HYPERLINK("..\..\Imagery\ScannedSlabs\1986\SN86-136B.jpg")</f>
        <v>..\..\Imagery\ScannedSlabs\1986\SN86-136B.jpg</v>
      </c>
    </row>
    <row r="7982" spans="1:11" x14ac:dyDescent="0.25">
      <c r="A7982" t="s">
        <v>11347</v>
      </c>
      <c r="B7982" t="s">
        <v>11347</v>
      </c>
      <c r="C7982">
        <v>443188</v>
      </c>
      <c r="D7982">
        <v>5801633</v>
      </c>
      <c r="E7982">
        <v>21</v>
      </c>
      <c r="F7982" t="s">
        <v>13</v>
      </c>
      <c r="G7982" t="s">
        <v>11348</v>
      </c>
      <c r="I7982" t="s">
        <v>38</v>
      </c>
      <c r="J7982" t="s">
        <v>20</v>
      </c>
      <c r="K7982" s="2" t="str">
        <f>HYPERLINK("..\..\Imagery\ScannedSlabs\1992\JA92-069.jpg")</f>
        <v>..\..\Imagery\ScannedSlabs\1992\JA92-069.jpg</v>
      </c>
    </row>
    <row r="7983" spans="1:11" x14ac:dyDescent="0.25">
      <c r="A7983" t="s">
        <v>11349</v>
      </c>
      <c r="B7983" t="s">
        <v>11349</v>
      </c>
      <c r="C7983">
        <v>442176</v>
      </c>
      <c r="D7983">
        <v>5796310</v>
      </c>
      <c r="E7983">
        <v>21</v>
      </c>
      <c r="F7983" t="s">
        <v>13</v>
      </c>
      <c r="G7983" t="s">
        <v>11348</v>
      </c>
      <c r="I7983" t="s">
        <v>38</v>
      </c>
      <c r="J7983" t="s">
        <v>20</v>
      </c>
      <c r="K7983" s="2" t="str">
        <f>HYPERLINK("..\..\Imagery\ScannedSlabs\1992\JA92-071.jpg")</f>
        <v>..\..\Imagery\ScannedSlabs\1992\JA92-071.jpg</v>
      </c>
    </row>
    <row r="7984" spans="1:11" x14ac:dyDescent="0.25">
      <c r="A7984" t="s">
        <v>11350</v>
      </c>
      <c r="B7984" t="s">
        <v>11350</v>
      </c>
      <c r="C7984">
        <v>441667</v>
      </c>
      <c r="D7984">
        <v>5794721</v>
      </c>
      <c r="E7984">
        <v>21</v>
      </c>
      <c r="F7984" t="s">
        <v>13</v>
      </c>
      <c r="G7984" t="s">
        <v>509</v>
      </c>
      <c r="H7984" t="s">
        <v>510</v>
      </c>
      <c r="I7984" t="s">
        <v>35</v>
      </c>
      <c r="J7984" t="s">
        <v>20</v>
      </c>
      <c r="K7984" s="2" t="str">
        <f>HYPERLINK("..\..\Imagery\ScannedSlabs\1992\JA92-073.jpg")</f>
        <v>..\..\Imagery\ScannedSlabs\1992\JA92-073.jpg</v>
      </c>
    </row>
    <row r="7985" spans="1:12" x14ac:dyDescent="0.25">
      <c r="A7985" t="s">
        <v>11351</v>
      </c>
      <c r="B7985" t="s">
        <v>11352</v>
      </c>
      <c r="C7985">
        <v>520526</v>
      </c>
      <c r="D7985">
        <v>5716234</v>
      </c>
      <c r="E7985">
        <v>21</v>
      </c>
      <c r="F7985" t="s">
        <v>13</v>
      </c>
      <c r="G7985" t="s">
        <v>1213</v>
      </c>
      <c r="H7985" t="s">
        <v>11353</v>
      </c>
      <c r="I7985" t="s">
        <v>55</v>
      </c>
      <c r="J7985" t="s">
        <v>16</v>
      </c>
      <c r="K7985" s="2" t="str">
        <f>HYPERLINK("..\..\Imagery\ScannedSlabs\1993\CG93-248A.jpg")</f>
        <v>..\..\Imagery\ScannedSlabs\1993\CG93-248A.jpg</v>
      </c>
    </row>
    <row r="7986" spans="1:12" x14ac:dyDescent="0.25">
      <c r="A7986" t="s">
        <v>11354</v>
      </c>
      <c r="B7986" t="s">
        <v>11354</v>
      </c>
      <c r="C7986">
        <v>580263</v>
      </c>
      <c r="D7986">
        <v>5928477</v>
      </c>
      <c r="E7986">
        <v>21</v>
      </c>
      <c r="F7986" t="s">
        <v>13</v>
      </c>
      <c r="G7986" t="s">
        <v>73</v>
      </c>
      <c r="I7986" t="s">
        <v>38</v>
      </c>
      <c r="J7986" t="s">
        <v>23</v>
      </c>
      <c r="K7986" s="2" t="str">
        <f>HYPERLINK("..\..\Imagery\ScannedSlabs\1985\GM85-418.jpg")</f>
        <v>..\..\Imagery\ScannedSlabs\1985\GM85-418.jpg</v>
      </c>
    </row>
    <row r="7987" spans="1:12" x14ac:dyDescent="0.25">
      <c r="A7987" t="s">
        <v>11355</v>
      </c>
      <c r="B7987" t="s">
        <v>11355</v>
      </c>
      <c r="C7987">
        <v>580464</v>
      </c>
      <c r="D7987">
        <v>5928123</v>
      </c>
      <c r="E7987">
        <v>21</v>
      </c>
      <c r="F7987" t="s">
        <v>13</v>
      </c>
      <c r="G7987" t="s">
        <v>8626</v>
      </c>
      <c r="I7987" t="s">
        <v>38</v>
      </c>
      <c r="J7987" t="s">
        <v>23</v>
      </c>
      <c r="K7987" s="2" t="str">
        <f>HYPERLINK("..\..\Imagery\ScannedSlabs\1985\GM85-419.jpg")</f>
        <v>..\..\Imagery\ScannedSlabs\1985\GM85-419.jpg</v>
      </c>
    </row>
    <row r="7988" spans="1:12" x14ac:dyDescent="0.25">
      <c r="A7988" t="s">
        <v>11356</v>
      </c>
      <c r="B7988" t="s">
        <v>11356</v>
      </c>
      <c r="C7988">
        <v>580665</v>
      </c>
      <c r="D7988">
        <v>5927805</v>
      </c>
      <c r="E7988">
        <v>21</v>
      </c>
      <c r="F7988" t="s">
        <v>13</v>
      </c>
      <c r="G7988" t="s">
        <v>415</v>
      </c>
      <c r="I7988" t="s">
        <v>35</v>
      </c>
      <c r="J7988" t="s">
        <v>20</v>
      </c>
      <c r="K7988" s="2" t="str">
        <f>HYPERLINK("..\..\Imagery\ScannedSlabs\1985\GM85-420.jpg")</f>
        <v>..\..\Imagery\ScannedSlabs\1985\GM85-420.jpg</v>
      </c>
      <c r="L7988" t="s">
        <v>8344</v>
      </c>
    </row>
    <row r="7989" spans="1:12" x14ac:dyDescent="0.25">
      <c r="A7989" t="s">
        <v>11357</v>
      </c>
      <c r="B7989" t="s">
        <v>11357</v>
      </c>
      <c r="C7989">
        <v>580921</v>
      </c>
      <c r="D7989">
        <v>5927240</v>
      </c>
      <c r="E7989">
        <v>21</v>
      </c>
      <c r="F7989" t="s">
        <v>13</v>
      </c>
      <c r="G7989" t="s">
        <v>8626</v>
      </c>
      <c r="I7989" t="s">
        <v>38</v>
      </c>
      <c r="J7989" t="s">
        <v>23</v>
      </c>
      <c r="K7989" s="2" t="str">
        <f>HYPERLINK("..\..\Imagery\ScannedSlabs\1985\GM85-421.jpg")</f>
        <v>..\..\Imagery\ScannedSlabs\1985\GM85-421.jpg</v>
      </c>
    </row>
    <row r="7990" spans="1:12" x14ac:dyDescent="0.25">
      <c r="A7990" t="s">
        <v>11358</v>
      </c>
      <c r="B7990" t="s">
        <v>11358</v>
      </c>
      <c r="C7990">
        <v>485279</v>
      </c>
      <c r="D7990">
        <v>5927965</v>
      </c>
      <c r="E7990">
        <v>21</v>
      </c>
      <c r="F7990" t="s">
        <v>13</v>
      </c>
      <c r="G7990" t="s">
        <v>5318</v>
      </c>
      <c r="I7990" t="s">
        <v>35</v>
      </c>
      <c r="J7990" t="s">
        <v>20</v>
      </c>
      <c r="K7990" s="2" t="str">
        <f>HYPERLINK("..\..\Imagery\ScannedSlabs\1984\VN84-269.jpg")</f>
        <v>..\..\Imagery\ScannedSlabs\1984\VN84-269.jpg</v>
      </c>
    </row>
    <row r="7991" spans="1:12" x14ac:dyDescent="0.25">
      <c r="A7991" t="s">
        <v>11359</v>
      </c>
      <c r="B7991" t="s">
        <v>11359</v>
      </c>
      <c r="C7991">
        <v>484355</v>
      </c>
      <c r="D7991">
        <v>5927210</v>
      </c>
      <c r="E7991">
        <v>21</v>
      </c>
      <c r="F7991" t="s">
        <v>13</v>
      </c>
      <c r="G7991" t="s">
        <v>105</v>
      </c>
      <c r="I7991" t="s">
        <v>35</v>
      </c>
      <c r="J7991" t="s">
        <v>23</v>
      </c>
      <c r="K7991" s="2" t="str">
        <f>HYPERLINK("..\..\Imagery\ScannedSlabs\1984\VN84-271.jpg")</f>
        <v>..\..\Imagery\ScannedSlabs\1984\VN84-271.jpg</v>
      </c>
    </row>
    <row r="7992" spans="1:12" x14ac:dyDescent="0.25">
      <c r="A7992" t="s">
        <v>11360</v>
      </c>
      <c r="B7992" t="s">
        <v>11360</v>
      </c>
      <c r="C7992">
        <v>410741</v>
      </c>
      <c r="D7992">
        <v>5985773</v>
      </c>
      <c r="E7992">
        <v>21</v>
      </c>
      <c r="F7992" t="s">
        <v>13</v>
      </c>
      <c r="I7992" t="s">
        <v>35</v>
      </c>
      <c r="J7992" t="s">
        <v>137</v>
      </c>
      <c r="L7992" t="s">
        <v>11361</v>
      </c>
    </row>
    <row r="7993" spans="1:12" x14ac:dyDescent="0.25">
      <c r="A7993" t="s">
        <v>11362</v>
      </c>
      <c r="B7993" t="s">
        <v>11362</v>
      </c>
      <c r="C7993">
        <v>410558</v>
      </c>
      <c r="D7993">
        <v>5985890</v>
      </c>
      <c r="E7993">
        <v>21</v>
      </c>
      <c r="F7993" t="s">
        <v>13</v>
      </c>
      <c r="I7993" t="s">
        <v>35</v>
      </c>
      <c r="J7993" t="s">
        <v>137</v>
      </c>
      <c r="L7993" t="s">
        <v>11361</v>
      </c>
    </row>
    <row r="7994" spans="1:12" x14ac:dyDescent="0.25">
      <c r="A7994" t="s">
        <v>11363</v>
      </c>
      <c r="B7994" t="s">
        <v>11363</v>
      </c>
      <c r="C7994">
        <v>392573</v>
      </c>
      <c r="D7994">
        <v>6005416</v>
      </c>
      <c r="E7994">
        <v>21</v>
      </c>
      <c r="F7994" t="s">
        <v>13</v>
      </c>
      <c r="G7994" t="s">
        <v>448</v>
      </c>
      <c r="I7994" t="s">
        <v>35</v>
      </c>
      <c r="J7994" t="s">
        <v>16</v>
      </c>
      <c r="K7994" s="2" t="str">
        <f>HYPERLINK("..\..\Imagery\ScannedSlabs\1980\CG80-439.jpg")</f>
        <v>..\..\Imagery\ScannedSlabs\1980\CG80-439.jpg</v>
      </c>
    </row>
    <row r="7995" spans="1:12" x14ac:dyDescent="0.25">
      <c r="A7995" t="s">
        <v>11364</v>
      </c>
      <c r="B7995" t="s">
        <v>11364</v>
      </c>
      <c r="C7995">
        <v>415896</v>
      </c>
      <c r="D7995">
        <v>6004888</v>
      </c>
      <c r="E7995">
        <v>21</v>
      </c>
      <c r="F7995" t="s">
        <v>13</v>
      </c>
      <c r="G7995" t="s">
        <v>2430</v>
      </c>
      <c r="I7995" t="s">
        <v>35</v>
      </c>
      <c r="J7995" t="s">
        <v>16</v>
      </c>
      <c r="K7995" s="2" t="str">
        <f>HYPERLINK("..\..\Imagery\ScannedSlabs\1980\CG80-458.jpg")</f>
        <v>..\..\Imagery\ScannedSlabs\1980\CG80-458.jpg</v>
      </c>
    </row>
    <row r="7996" spans="1:12" x14ac:dyDescent="0.25">
      <c r="A7996" t="s">
        <v>11365</v>
      </c>
      <c r="B7996" t="s">
        <v>11365</v>
      </c>
      <c r="C7996">
        <v>416336</v>
      </c>
      <c r="D7996">
        <v>6002576</v>
      </c>
      <c r="E7996">
        <v>21</v>
      </c>
      <c r="F7996" t="s">
        <v>13</v>
      </c>
      <c r="G7996" t="s">
        <v>11366</v>
      </c>
      <c r="I7996" t="s">
        <v>35</v>
      </c>
      <c r="J7996" t="s">
        <v>16</v>
      </c>
      <c r="K7996" s="2" t="str">
        <f>HYPERLINK("..\..\Imagery\ScannedSlabs\1980\CG80-464.jpg")</f>
        <v>..\..\Imagery\ScannedSlabs\1980\CG80-464.jpg</v>
      </c>
    </row>
    <row r="7997" spans="1:12" x14ac:dyDescent="0.25">
      <c r="A7997" t="s">
        <v>11367</v>
      </c>
      <c r="B7997" t="s">
        <v>11367</v>
      </c>
      <c r="C7997">
        <v>415284</v>
      </c>
      <c r="D7997">
        <v>6000979</v>
      </c>
      <c r="E7997">
        <v>21</v>
      </c>
      <c r="F7997" t="s">
        <v>13</v>
      </c>
      <c r="G7997" t="s">
        <v>2430</v>
      </c>
      <c r="I7997" t="s">
        <v>35</v>
      </c>
      <c r="J7997" t="s">
        <v>16</v>
      </c>
      <c r="K7997" s="2" t="str">
        <f>HYPERLINK("..\..\Imagery\ScannedSlabs\1980\CG80-468.jpg")</f>
        <v>..\..\Imagery\ScannedSlabs\1980\CG80-468.jpg</v>
      </c>
    </row>
    <row r="7998" spans="1:12" x14ac:dyDescent="0.25">
      <c r="A7998" t="s">
        <v>11368</v>
      </c>
      <c r="B7998" t="s">
        <v>11368</v>
      </c>
      <c r="C7998">
        <v>423326</v>
      </c>
      <c r="D7998">
        <v>6004736</v>
      </c>
      <c r="E7998">
        <v>21</v>
      </c>
      <c r="F7998" t="s">
        <v>13</v>
      </c>
      <c r="G7998" t="s">
        <v>2430</v>
      </c>
      <c r="I7998" t="s">
        <v>38</v>
      </c>
      <c r="J7998" t="s">
        <v>16</v>
      </c>
      <c r="K7998" s="2" t="str">
        <f>HYPERLINK("..\..\Imagery\ScannedSlabs\1980\CG80-478.jpg")</f>
        <v>..\..\Imagery\ScannedSlabs\1980\CG80-478.jpg</v>
      </c>
    </row>
    <row r="7999" spans="1:12" x14ac:dyDescent="0.25">
      <c r="A7999" t="s">
        <v>11369</v>
      </c>
      <c r="B7999" t="s">
        <v>11370</v>
      </c>
      <c r="C7999">
        <v>412070</v>
      </c>
      <c r="D7999">
        <v>6078275</v>
      </c>
      <c r="E7999">
        <v>21</v>
      </c>
      <c r="F7999" t="s">
        <v>13</v>
      </c>
      <c r="G7999" t="s">
        <v>448</v>
      </c>
      <c r="I7999" t="s">
        <v>38</v>
      </c>
      <c r="J7999" t="s">
        <v>16</v>
      </c>
      <c r="K7999" s="2" t="str">
        <f>HYPERLINK("..\..\Imagery\ScannedSlabs\1979\CG79-074A.jpg")</f>
        <v>..\..\Imagery\ScannedSlabs\1979\CG79-074A.jpg</v>
      </c>
    </row>
    <row r="8000" spans="1:12" x14ac:dyDescent="0.25">
      <c r="A8000" t="s">
        <v>11314</v>
      </c>
      <c r="B8000" t="s">
        <v>11371</v>
      </c>
      <c r="C8000">
        <v>465027</v>
      </c>
      <c r="D8000">
        <v>5906395</v>
      </c>
      <c r="E8000">
        <v>21</v>
      </c>
      <c r="F8000" t="s">
        <v>13</v>
      </c>
      <c r="G8000" t="s">
        <v>873</v>
      </c>
      <c r="I8000" t="s">
        <v>35</v>
      </c>
      <c r="J8000" t="s">
        <v>20</v>
      </c>
      <c r="K8000" s="2" t="str">
        <f>HYPERLINK("..\..\Imagery\ScannedSlabs\1984\NN84-476A.jpg")</f>
        <v>..\..\Imagery\ScannedSlabs\1984\NN84-476A.jpg</v>
      </c>
    </row>
    <row r="8001" spans="1:12" x14ac:dyDescent="0.25">
      <c r="A8001" t="s">
        <v>1441</v>
      </c>
      <c r="B8001" t="s">
        <v>11372</v>
      </c>
      <c r="C8001">
        <v>390731</v>
      </c>
      <c r="D8001">
        <v>6051361</v>
      </c>
      <c r="E8001">
        <v>21</v>
      </c>
      <c r="F8001" t="s">
        <v>13</v>
      </c>
      <c r="G8001" t="s">
        <v>1440</v>
      </c>
      <c r="I8001" t="s">
        <v>38</v>
      </c>
      <c r="J8001" t="s">
        <v>665</v>
      </c>
      <c r="K8001" s="2" t="str">
        <f>HYPERLINK("..\..\Imagery\ScannedSlabs\1979\CG79-406A.jpg")</f>
        <v>..\..\Imagery\ScannedSlabs\1979\CG79-406A.jpg</v>
      </c>
      <c r="L8001" t="s">
        <v>1444</v>
      </c>
    </row>
    <row r="8002" spans="1:12" x14ac:dyDescent="0.25">
      <c r="A8002" t="s">
        <v>11373</v>
      </c>
      <c r="B8002" t="s">
        <v>11373</v>
      </c>
      <c r="C8002">
        <v>367735</v>
      </c>
      <c r="D8002">
        <v>6002287</v>
      </c>
      <c r="E8002">
        <v>21</v>
      </c>
      <c r="F8002" t="s">
        <v>13</v>
      </c>
      <c r="G8002" t="s">
        <v>1215</v>
      </c>
      <c r="H8002" t="s">
        <v>1216</v>
      </c>
      <c r="I8002" t="s">
        <v>38</v>
      </c>
      <c r="J8002" t="s">
        <v>16</v>
      </c>
      <c r="K8002" s="2" t="str">
        <f>HYPERLINK("..\..\Imagery\ScannedSlabs\1983\CG83-212.jpg")</f>
        <v>..\..\Imagery\ScannedSlabs\1983\CG83-212.jpg</v>
      </c>
    </row>
    <row r="8003" spans="1:12" x14ac:dyDescent="0.25">
      <c r="A8003" t="s">
        <v>11374</v>
      </c>
      <c r="B8003" t="s">
        <v>11375</v>
      </c>
      <c r="C8003">
        <v>348804</v>
      </c>
      <c r="D8003">
        <v>5982390</v>
      </c>
      <c r="E8003">
        <v>21</v>
      </c>
      <c r="F8003" t="s">
        <v>13</v>
      </c>
      <c r="G8003" t="s">
        <v>333</v>
      </c>
      <c r="I8003" t="s">
        <v>15</v>
      </c>
      <c r="J8003" t="s">
        <v>16</v>
      </c>
    </row>
    <row r="8004" spans="1:12" x14ac:dyDescent="0.25">
      <c r="A8004" t="s">
        <v>11376</v>
      </c>
      <c r="B8004" t="s">
        <v>11376</v>
      </c>
      <c r="C8004">
        <v>574080</v>
      </c>
      <c r="D8004">
        <v>5865265</v>
      </c>
      <c r="E8004">
        <v>21</v>
      </c>
      <c r="F8004" t="s">
        <v>13</v>
      </c>
      <c r="G8004" t="s">
        <v>51</v>
      </c>
      <c r="I8004" t="s">
        <v>38</v>
      </c>
      <c r="J8004" t="s">
        <v>16</v>
      </c>
      <c r="K8004" s="2" t="str">
        <f>HYPERLINK("..\..\Imagery\ScannedSlabs\1986\JS86-351.jpg")</f>
        <v>..\..\Imagery\ScannedSlabs\1986\JS86-351.jpg</v>
      </c>
    </row>
    <row r="8005" spans="1:12" x14ac:dyDescent="0.25">
      <c r="A8005" t="s">
        <v>11377</v>
      </c>
      <c r="B8005" t="s">
        <v>11377</v>
      </c>
      <c r="C8005">
        <v>575606</v>
      </c>
      <c r="D8005">
        <v>5865754</v>
      </c>
      <c r="E8005">
        <v>21</v>
      </c>
      <c r="F8005" t="s">
        <v>13</v>
      </c>
      <c r="G8005" t="s">
        <v>11378</v>
      </c>
      <c r="I8005" t="s">
        <v>38</v>
      </c>
      <c r="J8005" t="s">
        <v>16</v>
      </c>
      <c r="K8005" s="2" t="str">
        <f>HYPERLINK("..\..\Imagery\ScannedSlabs\1986\JS86-354.jpg")</f>
        <v>..\..\Imagery\ScannedSlabs\1986\JS86-354.jpg</v>
      </c>
    </row>
    <row r="8006" spans="1:12" x14ac:dyDescent="0.25">
      <c r="A8006" t="s">
        <v>11379</v>
      </c>
      <c r="B8006" t="s">
        <v>11380</v>
      </c>
      <c r="C8006">
        <v>543116</v>
      </c>
      <c r="D8006">
        <v>5733500</v>
      </c>
      <c r="E8006">
        <v>21</v>
      </c>
      <c r="F8006" t="s">
        <v>13</v>
      </c>
      <c r="G8006" t="s">
        <v>606</v>
      </c>
      <c r="H8006" t="s">
        <v>607</v>
      </c>
      <c r="I8006" t="s">
        <v>35</v>
      </c>
      <c r="J8006" t="s">
        <v>23</v>
      </c>
      <c r="K8006" s="2" t="str">
        <f>HYPERLINK("..\..\Imagery\ScannedSlabs\1993\VN93-079B.jpg")</f>
        <v>..\..\Imagery\ScannedSlabs\1993\VN93-079B.jpg</v>
      </c>
    </row>
    <row r="8007" spans="1:12" x14ac:dyDescent="0.25">
      <c r="A8007" t="s">
        <v>11381</v>
      </c>
      <c r="B8007" t="s">
        <v>11382</v>
      </c>
      <c r="C8007">
        <v>587579</v>
      </c>
      <c r="D8007">
        <v>5766326</v>
      </c>
      <c r="E8007">
        <v>21</v>
      </c>
      <c r="F8007" t="s">
        <v>13</v>
      </c>
      <c r="G8007" t="s">
        <v>2193</v>
      </c>
      <c r="H8007" t="s">
        <v>2194</v>
      </c>
      <c r="I8007" t="s">
        <v>15</v>
      </c>
      <c r="J8007" t="s">
        <v>16</v>
      </c>
      <c r="K8007" s="2" t="str">
        <f>HYPERLINK("..\..\Imagery\ScannedSlabs\1987\CG87-478F.jpg")</f>
        <v>..\..\Imagery\ScannedSlabs\1987\CG87-478F.jpg</v>
      </c>
      <c r="L8007" t="s">
        <v>2196</v>
      </c>
    </row>
    <row r="8008" spans="1:12" x14ac:dyDescent="0.25">
      <c r="A8008" t="s">
        <v>11381</v>
      </c>
      <c r="B8008" t="s">
        <v>11383</v>
      </c>
      <c r="C8008">
        <v>587579</v>
      </c>
      <c r="D8008">
        <v>5766326</v>
      </c>
      <c r="E8008">
        <v>21</v>
      </c>
      <c r="F8008" t="s">
        <v>13</v>
      </c>
      <c r="G8008" t="s">
        <v>333</v>
      </c>
      <c r="I8008" t="s">
        <v>35</v>
      </c>
      <c r="J8008" t="s">
        <v>23</v>
      </c>
      <c r="K8008" s="2" t="str">
        <f>HYPERLINK("..\..\Imagery\ScannedSlabs\1987\CG87-478C.jpg")</f>
        <v>..\..\Imagery\ScannedSlabs\1987\CG87-478C.jpg</v>
      </c>
    </row>
    <row r="8009" spans="1:12" x14ac:dyDescent="0.25">
      <c r="A8009" t="s">
        <v>11384</v>
      </c>
      <c r="B8009" t="s">
        <v>11384</v>
      </c>
      <c r="C8009">
        <v>589304</v>
      </c>
      <c r="D8009">
        <v>5768983</v>
      </c>
      <c r="E8009">
        <v>21</v>
      </c>
      <c r="F8009" t="s">
        <v>13</v>
      </c>
      <c r="G8009" t="s">
        <v>2193</v>
      </c>
      <c r="H8009" t="s">
        <v>2194</v>
      </c>
      <c r="I8009" t="s">
        <v>38</v>
      </c>
      <c r="J8009" t="s">
        <v>16</v>
      </c>
      <c r="K8009" s="2" t="str">
        <f>HYPERLINK("..\..\Imagery\ScannedSlabs\1987\CG87-479.jpg")</f>
        <v>..\..\Imagery\ScannedSlabs\1987\CG87-479.jpg</v>
      </c>
    </row>
    <row r="8010" spans="1:12" x14ac:dyDescent="0.25">
      <c r="A8010" t="s">
        <v>11385</v>
      </c>
      <c r="B8010" t="s">
        <v>11385</v>
      </c>
      <c r="C8010">
        <v>561870</v>
      </c>
      <c r="D8010">
        <v>5820776</v>
      </c>
      <c r="E8010">
        <v>21</v>
      </c>
      <c r="F8010" t="s">
        <v>13</v>
      </c>
      <c r="G8010" t="s">
        <v>486</v>
      </c>
      <c r="I8010" t="s">
        <v>38</v>
      </c>
      <c r="J8010" t="s">
        <v>16</v>
      </c>
      <c r="K8010" s="2" t="str">
        <f>HYPERLINK("..\..\Imagery\ScannedSlabs\1986\JS86-135.jpg")</f>
        <v>..\..\Imagery\ScannedSlabs\1986\JS86-135.jpg</v>
      </c>
    </row>
    <row r="8011" spans="1:12" x14ac:dyDescent="0.25">
      <c r="A8011" t="s">
        <v>11386</v>
      </c>
      <c r="B8011" t="s">
        <v>11386</v>
      </c>
      <c r="C8011">
        <v>562515</v>
      </c>
      <c r="D8011">
        <v>5820959</v>
      </c>
      <c r="E8011">
        <v>21</v>
      </c>
      <c r="F8011" t="s">
        <v>13</v>
      </c>
      <c r="G8011" t="s">
        <v>73</v>
      </c>
      <c r="I8011" t="s">
        <v>38</v>
      </c>
      <c r="J8011" t="s">
        <v>16</v>
      </c>
      <c r="K8011" s="2" t="str">
        <f>HYPERLINK("..\..\Imagery\ScannedSlabs\1986\JS86-136.jpg")</f>
        <v>..\..\Imagery\ScannedSlabs\1986\JS86-136.jpg</v>
      </c>
    </row>
    <row r="8012" spans="1:12" x14ac:dyDescent="0.25">
      <c r="A8012" t="s">
        <v>11387</v>
      </c>
      <c r="B8012" t="s">
        <v>11387</v>
      </c>
      <c r="C8012">
        <v>565183</v>
      </c>
      <c r="D8012">
        <v>5891824</v>
      </c>
      <c r="E8012">
        <v>21</v>
      </c>
      <c r="F8012" t="s">
        <v>13</v>
      </c>
      <c r="G8012" t="s">
        <v>1153</v>
      </c>
      <c r="H8012" t="s">
        <v>34</v>
      </c>
      <c r="I8012" t="s">
        <v>38</v>
      </c>
      <c r="J8012" t="s">
        <v>20</v>
      </c>
      <c r="K8012" s="2" t="str">
        <f>HYPERLINK("..\..\Imagery\ScannedSlabs\1985\CG85-398.jpg")</f>
        <v>..\..\Imagery\ScannedSlabs\1985\CG85-398.jpg</v>
      </c>
    </row>
    <row r="8013" spans="1:12" x14ac:dyDescent="0.25">
      <c r="A8013" t="s">
        <v>11388</v>
      </c>
      <c r="B8013" t="s">
        <v>11388</v>
      </c>
      <c r="C8013">
        <v>495548</v>
      </c>
      <c r="D8013">
        <v>5826948</v>
      </c>
      <c r="E8013">
        <v>21</v>
      </c>
      <c r="F8013" t="s">
        <v>13</v>
      </c>
      <c r="G8013" t="s">
        <v>105</v>
      </c>
      <c r="I8013" t="s">
        <v>35</v>
      </c>
      <c r="J8013" t="s">
        <v>23</v>
      </c>
      <c r="K8013" s="2" t="str">
        <f>HYPERLINK("..\..\Imagery\ScannedSlabs\1991\VN91-296.jpg")</f>
        <v>..\..\Imagery\ScannedSlabs\1991\VN91-296.jpg</v>
      </c>
    </row>
    <row r="8014" spans="1:12" x14ac:dyDescent="0.25">
      <c r="A8014" t="s">
        <v>11389</v>
      </c>
      <c r="B8014" t="s">
        <v>11389</v>
      </c>
      <c r="C8014">
        <v>407139</v>
      </c>
      <c r="D8014">
        <v>6019503</v>
      </c>
      <c r="E8014">
        <v>21</v>
      </c>
      <c r="F8014" t="s">
        <v>13</v>
      </c>
      <c r="G8014" t="s">
        <v>246</v>
      </c>
      <c r="H8014" t="s">
        <v>1157</v>
      </c>
      <c r="I8014" t="s">
        <v>15</v>
      </c>
      <c r="J8014" t="s">
        <v>149</v>
      </c>
      <c r="K8014" s="2" t="str">
        <f>HYPERLINK("..\..\Imagery\ScannedSlabs\1979\CG79-658.jpg")</f>
        <v>..\..\Imagery\ScannedSlabs\1979\CG79-658.jpg</v>
      </c>
      <c r="L8014" t="s">
        <v>11390</v>
      </c>
    </row>
    <row r="8015" spans="1:12" x14ac:dyDescent="0.25">
      <c r="A8015" t="s">
        <v>11391</v>
      </c>
      <c r="B8015" t="s">
        <v>11391</v>
      </c>
      <c r="C8015">
        <v>407764</v>
      </c>
      <c r="D8015">
        <v>6020739</v>
      </c>
      <c r="E8015">
        <v>21</v>
      </c>
      <c r="F8015" t="s">
        <v>13</v>
      </c>
      <c r="G8015" t="s">
        <v>931</v>
      </c>
      <c r="I8015" t="s">
        <v>15</v>
      </c>
      <c r="J8015" t="s">
        <v>16</v>
      </c>
      <c r="K8015" s="2" t="str">
        <f>HYPERLINK("..\..\Imagery\ScannedSlabs\1979\CG79-659.jpg")</f>
        <v>..\..\Imagery\ScannedSlabs\1979\CG79-659.jpg</v>
      </c>
    </row>
    <row r="8016" spans="1:12" x14ac:dyDescent="0.25">
      <c r="A8016" t="s">
        <v>11392</v>
      </c>
      <c r="B8016" t="s">
        <v>11392</v>
      </c>
      <c r="C8016">
        <v>491244</v>
      </c>
      <c r="D8016">
        <v>5894856</v>
      </c>
      <c r="E8016">
        <v>21</v>
      </c>
      <c r="F8016" t="s">
        <v>13</v>
      </c>
      <c r="G8016" t="s">
        <v>540</v>
      </c>
      <c r="I8016" t="s">
        <v>38</v>
      </c>
      <c r="J8016" t="s">
        <v>16</v>
      </c>
      <c r="K8016" s="2" t="str">
        <f>HYPERLINK("..\..\Imagery\ScannedSlabs\1984\VN84-166.jpg")</f>
        <v>..\..\Imagery\ScannedSlabs\1984\VN84-166.jpg</v>
      </c>
    </row>
    <row r="8017" spans="1:11" x14ac:dyDescent="0.25">
      <c r="A8017" t="s">
        <v>11393</v>
      </c>
      <c r="B8017" t="s">
        <v>11393</v>
      </c>
      <c r="C8017">
        <v>490597</v>
      </c>
      <c r="D8017">
        <v>5893415</v>
      </c>
      <c r="E8017">
        <v>21</v>
      </c>
      <c r="F8017" t="s">
        <v>13</v>
      </c>
      <c r="G8017" t="s">
        <v>73</v>
      </c>
      <c r="I8017" t="s">
        <v>35</v>
      </c>
      <c r="J8017" t="s">
        <v>16</v>
      </c>
      <c r="K8017" s="2" t="str">
        <f>HYPERLINK("..\..\Imagery\ScannedSlabs\1984\VN84-167.jpg")</f>
        <v>..\..\Imagery\ScannedSlabs\1984\VN84-167.jpg</v>
      </c>
    </row>
    <row r="8018" spans="1:11" x14ac:dyDescent="0.25">
      <c r="A8018" t="s">
        <v>11394</v>
      </c>
      <c r="B8018" t="s">
        <v>11394</v>
      </c>
      <c r="C8018">
        <v>590367</v>
      </c>
      <c r="D8018">
        <v>5780374</v>
      </c>
      <c r="E8018">
        <v>21</v>
      </c>
      <c r="F8018" t="s">
        <v>13</v>
      </c>
      <c r="G8018" t="s">
        <v>51</v>
      </c>
      <c r="I8018" t="s">
        <v>38</v>
      </c>
      <c r="J8018" t="s">
        <v>20</v>
      </c>
      <c r="K8018" s="2" t="str">
        <f>HYPERLINK("..\..\Imagery\ScannedSlabs\1987\CG87-566.jpg")</f>
        <v>..\..\Imagery\ScannedSlabs\1987\CG87-566.jpg</v>
      </c>
    </row>
    <row r="8019" spans="1:11" x14ac:dyDescent="0.25">
      <c r="A8019" t="s">
        <v>11395</v>
      </c>
      <c r="B8019" t="s">
        <v>11395</v>
      </c>
      <c r="C8019">
        <v>590465</v>
      </c>
      <c r="D8019">
        <v>5780113</v>
      </c>
      <c r="E8019">
        <v>21</v>
      </c>
      <c r="F8019" t="s">
        <v>13</v>
      </c>
      <c r="G8019" t="s">
        <v>51</v>
      </c>
      <c r="I8019" t="s">
        <v>35</v>
      </c>
      <c r="J8019" t="s">
        <v>20</v>
      </c>
      <c r="K8019" s="2" t="str">
        <f>HYPERLINK("..\..\Imagery\ScannedSlabs\1987\CG87-567.jpg")</f>
        <v>..\..\Imagery\ScannedSlabs\1987\CG87-567.jpg</v>
      </c>
    </row>
    <row r="8020" spans="1:11" x14ac:dyDescent="0.25">
      <c r="A8020" t="s">
        <v>11396</v>
      </c>
      <c r="B8020" t="s">
        <v>11396</v>
      </c>
      <c r="C8020">
        <v>590328</v>
      </c>
      <c r="D8020">
        <v>5778994</v>
      </c>
      <c r="E8020">
        <v>21</v>
      </c>
      <c r="F8020" t="s">
        <v>13</v>
      </c>
      <c r="G8020" t="s">
        <v>51</v>
      </c>
      <c r="I8020" t="s">
        <v>38</v>
      </c>
      <c r="J8020" t="s">
        <v>23</v>
      </c>
      <c r="K8020" s="2" t="str">
        <f>HYPERLINK("..\..\Imagery\ScannedSlabs\1987\CG87-570.jpg")</f>
        <v>..\..\Imagery\ScannedSlabs\1987\CG87-570.jpg</v>
      </c>
    </row>
    <row r="8021" spans="1:11" x14ac:dyDescent="0.25">
      <c r="A8021" t="s">
        <v>11397</v>
      </c>
      <c r="B8021" t="s">
        <v>11397</v>
      </c>
      <c r="C8021">
        <v>596442</v>
      </c>
      <c r="D8021">
        <v>5784976</v>
      </c>
      <c r="E8021">
        <v>21</v>
      </c>
      <c r="F8021" t="s">
        <v>13</v>
      </c>
      <c r="G8021" t="s">
        <v>25</v>
      </c>
      <c r="I8021" t="s">
        <v>38</v>
      </c>
      <c r="J8021" t="s">
        <v>16</v>
      </c>
      <c r="K8021" s="2" t="str">
        <f>HYPERLINK("..\..\Imagery\ScannedSlabs\1987\CG87-571.jpg")</f>
        <v>..\..\Imagery\ScannedSlabs\1987\CG87-571.jpg</v>
      </c>
    </row>
    <row r="8022" spans="1:11" x14ac:dyDescent="0.25">
      <c r="A8022" t="s">
        <v>11398</v>
      </c>
      <c r="B8022" t="s">
        <v>11398</v>
      </c>
      <c r="C8022">
        <v>596548</v>
      </c>
      <c r="D8022">
        <v>5785497</v>
      </c>
      <c r="E8022">
        <v>21</v>
      </c>
      <c r="F8022" t="s">
        <v>13</v>
      </c>
      <c r="G8022" t="s">
        <v>11399</v>
      </c>
      <c r="I8022" t="s">
        <v>35</v>
      </c>
      <c r="J8022" t="s">
        <v>16</v>
      </c>
      <c r="K8022" s="2" t="str">
        <f>HYPERLINK("..\..\Imagery\ScannedSlabs\1987\CG87-573.jpg")</f>
        <v>..\..\Imagery\ScannedSlabs\1987\CG87-573.jpg</v>
      </c>
    </row>
    <row r="8023" spans="1:11" x14ac:dyDescent="0.25">
      <c r="A8023" t="s">
        <v>11400</v>
      </c>
      <c r="B8023" t="s">
        <v>11400</v>
      </c>
      <c r="C8023">
        <v>583541</v>
      </c>
      <c r="D8023">
        <v>5802918</v>
      </c>
      <c r="E8023">
        <v>21</v>
      </c>
      <c r="F8023" t="s">
        <v>13</v>
      </c>
      <c r="G8023" t="s">
        <v>2916</v>
      </c>
      <c r="I8023" t="s">
        <v>38</v>
      </c>
      <c r="J8023" t="s">
        <v>16</v>
      </c>
      <c r="K8023" s="2" t="str">
        <f>HYPERLINK("..\..\Imagery\ScannedSlabs\1987\CG87-575.jpg")</f>
        <v>..\..\Imagery\ScannedSlabs\1987\CG87-575.jpg</v>
      </c>
    </row>
    <row r="8024" spans="1:11" x14ac:dyDescent="0.25">
      <c r="A8024" t="s">
        <v>11401</v>
      </c>
      <c r="B8024" t="s">
        <v>11401</v>
      </c>
      <c r="C8024">
        <v>585045</v>
      </c>
      <c r="D8024">
        <v>5799562</v>
      </c>
      <c r="E8024">
        <v>21</v>
      </c>
      <c r="F8024" t="s">
        <v>13</v>
      </c>
      <c r="G8024" t="s">
        <v>105</v>
      </c>
      <c r="I8024" t="s">
        <v>35</v>
      </c>
      <c r="J8024" t="s">
        <v>16</v>
      </c>
      <c r="K8024" s="2" t="str">
        <f>HYPERLINK("..\..\Imagery\ScannedSlabs\1987\CG87-576.jpg")</f>
        <v>..\..\Imagery\ScannedSlabs\1987\CG87-576.jpg</v>
      </c>
    </row>
    <row r="8025" spans="1:11" x14ac:dyDescent="0.25">
      <c r="A8025" t="s">
        <v>11402</v>
      </c>
      <c r="B8025" t="s">
        <v>11402</v>
      </c>
      <c r="C8025">
        <v>586537</v>
      </c>
      <c r="D8025">
        <v>5797513</v>
      </c>
      <c r="E8025">
        <v>21</v>
      </c>
      <c r="F8025" t="s">
        <v>13</v>
      </c>
      <c r="G8025" t="s">
        <v>6794</v>
      </c>
      <c r="I8025" t="s">
        <v>38</v>
      </c>
      <c r="J8025" t="s">
        <v>16</v>
      </c>
      <c r="K8025" s="2" t="str">
        <f>HYPERLINK("..\..\Imagery\ScannedSlabs\1987\CG87-577.jpg")</f>
        <v>..\..\Imagery\ScannedSlabs\1987\CG87-577.jpg</v>
      </c>
    </row>
    <row r="8026" spans="1:11" x14ac:dyDescent="0.25">
      <c r="A8026" t="s">
        <v>11403</v>
      </c>
      <c r="B8026" t="s">
        <v>11403</v>
      </c>
      <c r="C8026">
        <v>590169</v>
      </c>
      <c r="D8026">
        <v>5796332</v>
      </c>
      <c r="E8026">
        <v>21</v>
      </c>
      <c r="F8026" t="s">
        <v>13</v>
      </c>
      <c r="G8026" t="s">
        <v>51</v>
      </c>
      <c r="I8026" t="s">
        <v>35</v>
      </c>
      <c r="J8026" t="s">
        <v>16</v>
      </c>
      <c r="K8026" s="2" t="str">
        <f>HYPERLINK("..\..\Imagery\ScannedSlabs\1987\CG87-578.jpg")</f>
        <v>..\..\Imagery\ScannedSlabs\1987\CG87-578.jpg</v>
      </c>
    </row>
    <row r="8027" spans="1:11" x14ac:dyDescent="0.25">
      <c r="A8027" t="s">
        <v>11404</v>
      </c>
      <c r="B8027" t="s">
        <v>11404</v>
      </c>
      <c r="C8027">
        <v>589916</v>
      </c>
      <c r="D8027">
        <v>5794196</v>
      </c>
      <c r="E8027">
        <v>21</v>
      </c>
      <c r="F8027" t="s">
        <v>13</v>
      </c>
      <c r="G8027" t="s">
        <v>1950</v>
      </c>
      <c r="I8027" t="s">
        <v>38</v>
      </c>
      <c r="J8027" t="s">
        <v>16</v>
      </c>
      <c r="K8027" s="2" t="str">
        <f>HYPERLINK("..\..\Imagery\ScannedSlabs\1987\CG87-579.jpg")</f>
        <v>..\..\Imagery\ScannedSlabs\1987\CG87-579.jpg</v>
      </c>
    </row>
    <row r="8028" spans="1:11" x14ac:dyDescent="0.25">
      <c r="A8028" t="s">
        <v>11405</v>
      </c>
      <c r="B8028" t="s">
        <v>11406</v>
      </c>
      <c r="C8028">
        <v>595341</v>
      </c>
      <c r="D8028">
        <v>5793672</v>
      </c>
      <c r="E8028">
        <v>21</v>
      </c>
      <c r="F8028" t="s">
        <v>13</v>
      </c>
      <c r="G8028" t="s">
        <v>1129</v>
      </c>
      <c r="I8028" t="s">
        <v>38</v>
      </c>
      <c r="J8028" t="s">
        <v>16</v>
      </c>
      <c r="K8028" s="2" t="str">
        <f>HYPERLINK("..\..\Imagery\ScannedSlabs\1987\CG87-580A.jpg")</f>
        <v>..\..\Imagery\ScannedSlabs\1987\CG87-580A.jpg</v>
      </c>
    </row>
    <row r="8029" spans="1:11" x14ac:dyDescent="0.25">
      <c r="A8029" t="s">
        <v>11405</v>
      </c>
      <c r="B8029" t="s">
        <v>11407</v>
      </c>
      <c r="C8029">
        <v>595341</v>
      </c>
      <c r="D8029">
        <v>5793672</v>
      </c>
      <c r="E8029">
        <v>21</v>
      </c>
      <c r="F8029" t="s">
        <v>13</v>
      </c>
      <c r="G8029" t="s">
        <v>11408</v>
      </c>
      <c r="I8029" t="s">
        <v>38</v>
      </c>
      <c r="J8029" t="s">
        <v>16</v>
      </c>
      <c r="K8029" s="2" t="str">
        <f>HYPERLINK("..\..\Imagery\ScannedSlabs\1987\CG87-580B.jpg")</f>
        <v>..\..\Imagery\ScannedSlabs\1987\CG87-580B.jpg</v>
      </c>
    </row>
    <row r="8030" spans="1:11" x14ac:dyDescent="0.25">
      <c r="A8030" t="s">
        <v>11409</v>
      </c>
      <c r="B8030" t="s">
        <v>11409</v>
      </c>
      <c r="C8030">
        <v>448117</v>
      </c>
      <c r="D8030">
        <v>5996045</v>
      </c>
      <c r="E8030">
        <v>21</v>
      </c>
      <c r="F8030" t="s">
        <v>13</v>
      </c>
      <c r="G8030" t="s">
        <v>51</v>
      </c>
      <c r="I8030" t="s">
        <v>38</v>
      </c>
      <c r="J8030" t="s">
        <v>665</v>
      </c>
      <c r="K8030" s="2" t="str">
        <f>HYPERLINK("..\..\Imagery\ScannedSlabs\1980\RG80-149.jpg")</f>
        <v>..\..\Imagery\ScannedSlabs\1980\RG80-149.jpg</v>
      </c>
    </row>
    <row r="8031" spans="1:11" x14ac:dyDescent="0.25">
      <c r="A8031" t="s">
        <v>11410</v>
      </c>
      <c r="B8031" t="s">
        <v>11410</v>
      </c>
      <c r="C8031">
        <v>449971</v>
      </c>
      <c r="D8031">
        <v>5997405</v>
      </c>
      <c r="E8031">
        <v>21</v>
      </c>
      <c r="F8031" t="s">
        <v>13</v>
      </c>
      <c r="G8031" t="s">
        <v>239</v>
      </c>
      <c r="I8031" t="s">
        <v>38</v>
      </c>
      <c r="J8031" t="s">
        <v>16</v>
      </c>
      <c r="K8031" s="2" t="str">
        <f>HYPERLINK("..\..\Imagery\ScannedSlabs\1980\RG80-152.jpg")</f>
        <v>..\..\Imagery\ScannedSlabs\1980\RG80-152.jpg</v>
      </c>
    </row>
    <row r="8032" spans="1:11" x14ac:dyDescent="0.25">
      <c r="A8032" t="s">
        <v>11411</v>
      </c>
      <c r="B8032" t="s">
        <v>11411</v>
      </c>
      <c r="C8032">
        <v>449007</v>
      </c>
      <c r="D8032">
        <v>5997318</v>
      </c>
      <c r="E8032">
        <v>21</v>
      </c>
      <c r="F8032" t="s">
        <v>13</v>
      </c>
      <c r="G8032" t="s">
        <v>795</v>
      </c>
      <c r="I8032" t="s">
        <v>38</v>
      </c>
      <c r="J8032" t="s">
        <v>16</v>
      </c>
      <c r="K8032" s="2" t="str">
        <f>HYPERLINK("..\..\Imagery\ScannedSlabs\1980\RG80-153.jpg")</f>
        <v>..\..\Imagery\ScannedSlabs\1980\RG80-153.jpg</v>
      </c>
    </row>
    <row r="8033" spans="1:12" x14ac:dyDescent="0.25">
      <c r="A8033" t="s">
        <v>11351</v>
      </c>
      <c r="B8033" t="s">
        <v>11412</v>
      </c>
      <c r="C8033">
        <v>520526</v>
      </c>
      <c r="D8033">
        <v>5716234</v>
      </c>
      <c r="E8033">
        <v>21</v>
      </c>
      <c r="F8033" t="s">
        <v>13</v>
      </c>
      <c r="G8033" t="s">
        <v>11413</v>
      </c>
      <c r="I8033" t="s">
        <v>35</v>
      </c>
      <c r="J8033" t="s">
        <v>16</v>
      </c>
      <c r="K8033" s="2" t="str">
        <f>HYPERLINK("..\..\Imagery\ScannedSlabs\1993\CG93-248B.jpg")</f>
        <v>..\..\Imagery\ScannedSlabs\1993\CG93-248B.jpg</v>
      </c>
    </row>
    <row r="8034" spans="1:12" x14ac:dyDescent="0.25">
      <c r="A8034" t="s">
        <v>11414</v>
      </c>
      <c r="B8034" t="s">
        <v>11415</v>
      </c>
      <c r="C8034">
        <v>520458</v>
      </c>
      <c r="D8034">
        <v>5716048</v>
      </c>
      <c r="E8034">
        <v>21</v>
      </c>
      <c r="F8034" t="s">
        <v>13</v>
      </c>
      <c r="G8034" t="s">
        <v>526</v>
      </c>
      <c r="I8034" t="s">
        <v>15</v>
      </c>
      <c r="J8034" t="s">
        <v>16</v>
      </c>
      <c r="K8034" s="2" t="str">
        <f>HYPERLINK("..\..\Imagery\ScannedSlabs\1993\CG93-249A.jpg")</f>
        <v>..\..\Imagery\ScannedSlabs\1993\CG93-249A.jpg</v>
      </c>
    </row>
    <row r="8035" spans="1:12" x14ac:dyDescent="0.25">
      <c r="A8035" t="s">
        <v>11416</v>
      </c>
      <c r="B8035" t="s">
        <v>11417</v>
      </c>
      <c r="C8035">
        <v>525670</v>
      </c>
      <c r="D8035">
        <v>5956738</v>
      </c>
      <c r="E8035">
        <v>21</v>
      </c>
      <c r="F8035" t="s">
        <v>13</v>
      </c>
      <c r="I8035" t="s">
        <v>35</v>
      </c>
      <c r="J8035" t="s">
        <v>137</v>
      </c>
      <c r="L8035" t="s">
        <v>11418</v>
      </c>
    </row>
    <row r="8036" spans="1:12" x14ac:dyDescent="0.25">
      <c r="A8036" t="s">
        <v>11416</v>
      </c>
      <c r="B8036" t="s">
        <v>11419</v>
      </c>
      <c r="C8036">
        <v>525670</v>
      </c>
      <c r="D8036">
        <v>5956738</v>
      </c>
      <c r="E8036">
        <v>21</v>
      </c>
      <c r="F8036" t="s">
        <v>13</v>
      </c>
      <c r="I8036" t="s">
        <v>35</v>
      </c>
      <c r="J8036" t="s">
        <v>137</v>
      </c>
      <c r="L8036" t="s">
        <v>11418</v>
      </c>
    </row>
    <row r="8037" spans="1:12" x14ac:dyDescent="0.25">
      <c r="A8037" t="s">
        <v>11420</v>
      </c>
      <c r="B8037" t="s">
        <v>11420</v>
      </c>
      <c r="C8037">
        <v>525111</v>
      </c>
      <c r="D8037">
        <v>5956370</v>
      </c>
      <c r="E8037">
        <v>21</v>
      </c>
      <c r="F8037" t="s">
        <v>13</v>
      </c>
      <c r="I8037" t="s">
        <v>38</v>
      </c>
      <c r="J8037" t="s">
        <v>137</v>
      </c>
      <c r="L8037" t="s">
        <v>11421</v>
      </c>
    </row>
    <row r="8038" spans="1:12" x14ac:dyDescent="0.25">
      <c r="A8038" t="s">
        <v>11422</v>
      </c>
      <c r="B8038" t="s">
        <v>11422</v>
      </c>
      <c r="C8038">
        <v>408628</v>
      </c>
      <c r="D8038">
        <v>5852023</v>
      </c>
      <c r="E8038">
        <v>21</v>
      </c>
      <c r="F8038" t="s">
        <v>13</v>
      </c>
      <c r="G8038" t="s">
        <v>490</v>
      </c>
      <c r="I8038" t="s">
        <v>38</v>
      </c>
      <c r="J8038" t="s">
        <v>16</v>
      </c>
      <c r="K8038" s="2" t="str">
        <f>HYPERLINK("..\..\Imagery\ScannedSlabs\2007\CG07-024.jpg")</f>
        <v>..\..\Imagery\ScannedSlabs\2007\CG07-024.jpg</v>
      </c>
    </row>
    <row r="8039" spans="1:12" x14ac:dyDescent="0.25">
      <c r="A8039" t="s">
        <v>11423</v>
      </c>
      <c r="B8039" t="s">
        <v>11423</v>
      </c>
      <c r="C8039">
        <v>408629</v>
      </c>
      <c r="D8039">
        <v>5851763</v>
      </c>
      <c r="E8039">
        <v>21</v>
      </c>
      <c r="F8039" t="s">
        <v>13</v>
      </c>
      <c r="G8039" t="s">
        <v>25</v>
      </c>
      <c r="I8039" t="s">
        <v>38</v>
      </c>
      <c r="J8039" t="s">
        <v>16</v>
      </c>
      <c r="K8039" s="2" t="str">
        <f>HYPERLINK("..\..\Imagery\ScannedSlabs\2007\CG07-025.jpg")</f>
        <v>..\..\Imagery\ScannedSlabs\2007\CG07-025.jpg</v>
      </c>
    </row>
    <row r="8040" spans="1:12" x14ac:dyDescent="0.25">
      <c r="A8040" t="s">
        <v>11424</v>
      </c>
      <c r="B8040" t="s">
        <v>11424</v>
      </c>
      <c r="C8040">
        <v>368102</v>
      </c>
      <c r="D8040">
        <v>6011450</v>
      </c>
      <c r="E8040">
        <v>21</v>
      </c>
      <c r="F8040" t="s">
        <v>13</v>
      </c>
      <c r="G8040" t="s">
        <v>937</v>
      </c>
      <c r="I8040" t="s">
        <v>15</v>
      </c>
      <c r="J8040" t="s">
        <v>23</v>
      </c>
      <c r="K8040" s="2" t="str">
        <f>HYPERLINK("..\..\Imagery\ScannedSlabs\1983\CG83-071.jpg")</f>
        <v>..\..\Imagery\ScannedSlabs\1983\CG83-071.jpg</v>
      </c>
    </row>
    <row r="8041" spans="1:12" x14ac:dyDescent="0.25">
      <c r="A8041" t="s">
        <v>11425</v>
      </c>
      <c r="B8041" t="s">
        <v>11425</v>
      </c>
      <c r="C8041">
        <v>366648</v>
      </c>
      <c r="D8041">
        <v>6011170</v>
      </c>
      <c r="E8041">
        <v>21</v>
      </c>
      <c r="F8041" t="s">
        <v>13</v>
      </c>
      <c r="G8041" t="s">
        <v>11426</v>
      </c>
      <c r="I8041" t="s">
        <v>38</v>
      </c>
      <c r="J8041" t="s">
        <v>23</v>
      </c>
      <c r="K8041" s="2" t="str">
        <f>HYPERLINK("..\..\Imagery\ScannedSlabs\1983\CG83-072.jpg")</f>
        <v>..\..\Imagery\ScannedSlabs\1983\CG83-072.jpg</v>
      </c>
    </row>
    <row r="8042" spans="1:12" x14ac:dyDescent="0.25">
      <c r="A8042" t="s">
        <v>11427</v>
      </c>
      <c r="B8042" t="s">
        <v>11427</v>
      </c>
      <c r="C8042">
        <v>365345</v>
      </c>
      <c r="D8042">
        <v>6010992</v>
      </c>
      <c r="E8042">
        <v>21</v>
      </c>
      <c r="F8042" t="s">
        <v>13</v>
      </c>
      <c r="G8042" t="s">
        <v>484</v>
      </c>
      <c r="I8042" t="s">
        <v>38</v>
      </c>
      <c r="J8042" t="s">
        <v>16</v>
      </c>
      <c r="K8042" s="2" t="str">
        <f>HYPERLINK("..\..\Imagery\ScannedSlabs\1983\CG83-073.jpg")</f>
        <v>..\..\Imagery\ScannedSlabs\1983\CG83-073.jpg</v>
      </c>
    </row>
    <row r="8043" spans="1:12" x14ac:dyDescent="0.25">
      <c r="A8043" t="s">
        <v>11428</v>
      </c>
      <c r="B8043" t="s">
        <v>11428</v>
      </c>
      <c r="C8043">
        <v>364268</v>
      </c>
      <c r="D8043">
        <v>6010699</v>
      </c>
      <c r="E8043">
        <v>21</v>
      </c>
      <c r="F8043" t="s">
        <v>13</v>
      </c>
      <c r="G8043" t="s">
        <v>11429</v>
      </c>
      <c r="I8043" t="s">
        <v>38</v>
      </c>
      <c r="J8043" t="s">
        <v>20</v>
      </c>
      <c r="K8043" s="2" t="str">
        <f>HYPERLINK("..\..\Imagery\ScannedSlabs\1983\CG83-074.jpg")</f>
        <v>..\..\Imagery\ScannedSlabs\1983\CG83-074.jpg</v>
      </c>
    </row>
    <row r="8044" spans="1:12" x14ac:dyDescent="0.25">
      <c r="A8044" t="s">
        <v>11430</v>
      </c>
      <c r="B8044" t="s">
        <v>11430</v>
      </c>
      <c r="C8044">
        <v>362945</v>
      </c>
      <c r="D8044">
        <v>6011267</v>
      </c>
      <c r="E8044">
        <v>21</v>
      </c>
      <c r="F8044" t="s">
        <v>13</v>
      </c>
      <c r="G8044" t="s">
        <v>488</v>
      </c>
      <c r="I8044" t="s">
        <v>38</v>
      </c>
      <c r="J8044" t="s">
        <v>20</v>
      </c>
      <c r="K8044" s="2" t="str">
        <f>HYPERLINK("..\..\Imagery\ScannedSlabs\1983\CG83-075.jpg")</f>
        <v>..\..\Imagery\ScannedSlabs\1983\CG83-075.jpg</v>
      </c>
    </row>
    <row r="8045" spans="1:12" x14ac:dyDescent="0.25">
      <c r="A8045" t="s">
        <v>11431</v>
      </c>
      <c r="B8045" t="s">
        <v>11431</v>
      </c>
      <c r="C8045">
        <v>539759</v>
      </c>
      <c r="D8045">
        <v>5907100</v>
      </c>
      <c r="E8045">
        <v>21</v>
      </c>
      <c r="F8045" t="s">
        <v>13</v>
      </c>
      <c r="G8045" t="s">
        <v>40</v>
      </c>
      <c r="H8045" t="s">
        <v>34</v>
      </c>
      <c r="I8045" t="s">
        <v>38</v>
      </c>
      <c r="J8045" t="s">
        <v>20</v>
      </c>
      <c r="K8045" s="2" t="str">
        <f>HYPERLINK("..\..\Imagery\ScannedSlabs\1985\CG85-380.jpg")</f>
        <v>..\..\Imagery\ScannedSlabs\1985\CG85-380.jpg</v>
      </c>
    </row>
    <row r="8046" spans="1:12" x14ac:dyDescent="0.25">
      <c r="A8046" t="s">
        <v>11432</v>
      </c>
      <c r="B8046" t="s">
        <v>11432</v>
      </c>
      <c r="C8046">
        <v>539078</v>
      </c>
      <c r="D8046">
        <v>5923791</v>
      </c>
      <c r="E8046">
        <v>21</v>
      </c>
      <c r="F8046" t="s">
        <v>13</v>
      </c>
      <c r="G8046" t="s">
        <v>40</v>
      </c>
      <c r="I8046" t="s">
        <v>38</v>
      </c>
      <c r="J8046" t="s">
        <v>20</v>
      </c>
      <c r="K8046" s="2" t="str">
        <f>HYPERLINK("..\..\Imagery\ScannedSlabs\1985\VN85-040.jpg")</f>
        <v>..\..\Imagery\ScannedSlabs\1985\VN85-040.jpg</v>
      </c>
    </row>
    <row r="8047" spans="1:12" x14ac:dyDescent="0.25">
      <c r="A8047" t="s">
        <v>11433</v>
      </c>
      <c r="B8047" t="s">
        <v>11433</v>
      </c>
      <c r="C8047">
        <v>538691</v>
      </c>
      <c r="D8047">
        <v>5923725</v>
      </c>
      <c r="E8047">
        <v>21</v>
      </c>
      <c r="F8047" t="s">
        <v>13</v>
      </c>
      <c r="G8047" t="s">
        <v>11434</v>
      </c>
      <c r="I8047" t="s">
        <v>38</v>
      </c>
      <c r="J8047" t="s">
        <v>23</v>
      </c>
      <c r="K8047" s="2" t="str">
        <f>HYPERLINK("..\..\Imagery\ScannedSlabs\1985\VN85-042.jpg")</f>
        <v>..\..\Imagery\ScannedSlabs\1985\VN85-042.jpg</v>
      </c>
    </row>
    <row r="8048" spans="1:12" x14ac:dyDescent="0.25">
      <c r="A8048" t="s">
        <v>11435</v>
      </c>
      <c r="B8048" t="s">
        <v>11435</v>
      </c>
      <c r="C8048">
        <v>538384</v>
      </c>
      <c r="D8048">
        <v>5922949</v>
      </c>
      <c r="E8048">
        <v>21</v>
      </c>
      <c r="F8048" t="s">
        <v>13</v>
      </c>
      <c r="G8048" t="s">
        <v>51</v>
      </c>
      <c r="I8048" t="s">
        <v>35</v>
      </c>
      <c r="J8048" t="s">
        <v>23</v>
      </c>
      <c r="K8048" s="2" t="str">
        <f>HYPERLINK("..\..\Imagery\ScannedSlabs\1985\VN85-044.jpg")</f>
        <v>..\..\Imagery\ScannedSlabs\1985\VN85-044.jpg</v>
      </c>
    </row>
    <row r="8049" spans="1:11" x14ac:dyDescent="0.25">
      <c r="A8049" t="s">
        <v>11436</v>
      </c>
      <c r="B8049" t="s">
        <v>11436</v>
      </c>
      <c r="C8049">
        <v>507165</v>
      </c>
      <c r="D8049">
        <v>5907651</v>
      </c>
      <c r="E8049">
        <v>21</v>
      </c>
      <c r="F8049" t="s">
        <v>13</v>
      </c>
      <c r="G8049" t="s">
        <v>129</v>
      </c>
      <c r="I8049" t="s">
        <v>38</v>
      </c>
      <c r="J8049" t="s">
        <v>20</v>
      </c>
      <c r="K8049" s="2" t="str">
        <f>HYPERLINK("..\..\Imagery\ScannedSlabs\1985\VN85-046.jpg")</f>
        <v>..\..\Imagery\ScannedSlabs\1985\VN85-046.jpg</v>
      </c>
    </row>
    <row r="8050" spans="1:11" x14ac:dyDescent="0.25">
      <c r="A8050" t="s">
        <v>11437</v>
      </c>
      <c r="B8050" t="s">
        <v>11437</v>
      </c>
      <c r="C8050">
        <v>508313</v>
      </c>
      <c r="D8050">
        <v>5909181</v>
      </c>
      <c r="E8050">
        <v>21</v>
      </c>
      <c r="F8050" t="s">
        <v>13</v>
      </c>
      <c r="G8050" t="s">
        <v>129</v>
      </c>
      <c r="I8050" t="s">
        <v>38</v>
      </c>
      <c r="J8050" t="s">
        <v>20</v>
      </c>
      <c r="K8050" s="2" t="str">
        <f>HYPERLINK("..\..\Imagery\ScannedSlabs\1985\VN85-051.jpg")</f>
        <v>..\..\Imagery\ScannedSlabs\1985\VN85-051.jpg</v>
      </c>
    </row>
    <row r="8051" spans="1:11" x14ac:dyDescent="0.25">
      <c r="A8051" t="s">
        <v>11438</v>
      </c>
      <c r="B8051" t="s">
        <v>11438</v>
      </c>
      <c r="C8051">
        <v>510270</v>
      </c>
      <c r="D8051">
        <v>5909884</v>
      </c>
      <c r="E8051">
        <v>21</v>
      </c>
      <c r="F8051" t="s">
        <v>13</v>
      </c>
      <c r="G8051" t="s">
        <v>129</v>
      </c>
      <c r="I8051" t="s">
        <v>35</v>
      </c>
      <c r="J8051" t="s">
        <v>23</v>
      </c>
      <c r="K8051" s="2" t="str">
        <f>HYPERLINK("..\..\Imagery\ScannedSlabs\1985\VN85-055.jpg")</f>
        <v>..\..\Imagery\ScannedSlabs\1985\VN85-055.jpg</v>
      </c>
    </row>
    <row r="8052" spans="1:11" x14ac:dyDescent="0.25">
      <c r="A8052" t="s">
        <v>11439</v>
      </c>
      <c r="B8052" t="s">
        <v>11439</v>
      </c>
      <c r="C8052">
        <v>511341</v>
      </c>
      <c r="D8052">
        <v>5910365</v>
      </c>
      <c r="E8052">
        <v>21</v>
      </c>
      <c r="F8052" t="s">
        <v>13</v>
      </c>
      <c r="G8052" t="s">
        <v>292</v>
      </c>
      <c r="I8052" t="s">
        <v>35</v>
      </c>
      <c r="J8052" t="s">
        <v>20</v>
      </c>
      <c r="K8052" s="2" t="str">
        <f>HYPERLINK("..\..\Imagery\ScannedSlabs\1985\VN85-057.jpg")</f>
        <v>..\..\Imagery\ScannedSlabs\1985\VN85-057.jpg</v>
      </c>
    </row>
    <row r="8053" spans="1:11" x14ac:dyDescent="0.25">
      <c r="A8053" t="s">
        <v>11440</v>
      </c>
      <c r="B8053" t="s">
        <v>11440</v>
      </c>
      <c r="C8053">
        <v>513582</v>
      </c>
      <c r="D8053">
        <v>5912404</v>
      </c>
      <c r="E8053">
        <v>21</v>
      </c>
      <c r="F8053" t="s">
        <v>13</v>
      </c>
      <c r="G8053" t="s">
        <v>333</v>
      </c>
      <c r="I8053" t="s">
        <v>35</v>
      </c>
      <c r="J8053" t="s">
        <v>16</v>
      </c>
      <c r="K8053" s="2" t="str">
        <f>HYPERLINK("..\..\Imagery\ScannedSlabs\1985\VN85-061.jpg")</f>
        <v>..\..\Imagery\ScannedSlabs\1985\VN85-061.jpg</v>
      </c>
    </row>
    <row r="8054" spans="1:11" x14ac:dyDescent="0.25">
      <c r="A8054" t="s">
        <v>11441</v>
      </c>
      <c r="B8054" t="s">
        <v>11441</v>
      </c>
      <c r="C8054">
        <v>566632</v>
      </c>
      <c r="D8054">
        <v>5918068</v>
      </c>
      <c r="E8054">
        <v>21</v>
      </c>
      <c r="F8054" t="s">
        <v>13</v>
      </c>
      <c r="G8054" t="s">
        <v>9025</v>
      </c>
      <c r="I8054" t="s">
        <v>38</v>
      </c>
      <c r="J8054" t="s">
        <v>20</v>
      </c>
      <c r="K8054" s="2" t="str">
        <f>HYPERLINK("..\..\Imagery\ScannedSlabs\1985\GM85-642.jpg")</f>
        <v>..\..\Imagery\ScannedSlabs\1985\GM85-642.jpg</v>
      </c>
    </row>
    <row r="8055" spans="1:11" x14ac:dyDescent="0.25">
      <c r="A8055" t="s">
        <v>11442</v>
      </c>
      <c r="B8055" t="s">
        <v>11442</v>
      </c>
      <c r="C8055">
        <v>566061</v>
      </c>
      <c r="D8055">
        <v>5918404</v>
      </c>
      <c r="E8055">
        <v>21</v>
      </c>
      <c r="F8055" t="s">
        <v>13</v>
      </c>
      <c r="G8055" t="s">
        <v>1673</v>
      </c>
      <c r="I8055" t="s">
        <v>38</v>
      </c>
      <c r="J8055" t="s">
        <v>16</v>
      </c>
      <c r="K8055" s="2" t="str">
        <f>HYPERLINK("..\..\Imagery\ScannedSlabs\1985\GM85-643.jpg")</f>
        <v>..\..\Imagery\ScannedSlabs\1985\GM85-643.jpg</v>
      </c>
    </row>
    <row r="8056" spans="1:11" x14ac:dyDescent="0.25">
      <c r="A8056" t="s">
        <v>9738</v>
      </c>
      <c r="B8056" t="s">
        <v>11443</v>
      </c>
      <c r="C8056">
        <v>566242</v>
      </c>
      <c r="D8056">
        <v>5918435</v>
      </c>
      <c r="E8056">
        <v>21</v>
      </c>
      <c r="F8056" t="s">
        <v>13</v>
      </c>
      <c r="G8056" t="s">
        <v>7961</v>
      </c>
      <c r="I8056" t="s">
        <v>35</v>
      </c>
      <c r="J8056" t="s">
        <v>23</v>
      </c>
      <c r="K8056" s="2" t="str">
        <f>HYPERLINK("..\..\Imagery\ScannedSlabs\1985\GM85-644A.jpg")</f>
        <v>..\..\Imagery\ScannedSlabs\1985\GM85-644A.jpg</v>
      </c>
    </row>
    <row r="8057" spans="1:11" x14ac:dyDescent="0.25">
      <c r="A8057" t="s">
        <v>11444</v>
      </c>
      <c r="B8057" t="s">
        <v>11444</v>
      </c>
      <c r="C8057">
        <v>477730</v>
      </c>
      <c r="D8057">
        <v>6065530</v>
      </c>
      <c r="E8057">
        <v>21</v>
      </c>
      <c r="F8057" t="s">
        <v>13</v>
      </c>
      <c r="G8057" t="s">
        <v>51</v>
      </c>
      <c r="I8057" t="s">
        <v>15</v>
      </c>
      <c r="J8057" t="s">
        <v>16</v>
      </c>
      <c r="K8057" s="2" t="str">
        <f>HYPERLINK("..\..\Imagery\ScannedSlabs\1979\CG79-578.jpg")</f>
        <v>..\..\Imagery\ScannedSlabs\1979\CG79-578.jpg</v>
      </c>
    </row>
    <row r="8058" spans="1:11" x14ac:dyDescent="0.25">
      <c r="A8058" t="s">
        <v>11445</v>
      </c>
      <c r="B8058" t="s">
        <v>11445</v>
      </c>
      <c r="C8058">
        <v>453307</v>
      </c>
      <c r="D8058">
        <v>6043785</v>
      </c>
      <c r="E8058">
        <v>21</v>
      </c>
      <c r="F8058" t="s">
        <v>13</v>
      </c>
      <c r="G8058" t="s">
        <v>27</v>
      </c>
      <c r="I8058" t="s">
        <v>15</v>
      </c>
      <c r="J8058" t="s">
        <v>16</v>
      </c>
      <c r="K8058" s="2" t="str">
        <f>HYPERLINK("..\..\Imagery\ScannedSlabs\1979\CG79-579.jpg")</f>
        <v>..\..\Imagery\ScannedSlabs\1979\CG79-579.jpg</v>
      </c>
    </row>
    <row r="8059" spans="1:11" x14ac:dyDescent="0.25">
      <c r="A8059" t="s">
        <v>11446</v>
      </c>
      <c r="B8059" t="s">
        <v>11447</v>
      </c>
      <c r="C8059">
        <v>413140</v>
      </c>
      <c r="D8059">
        <v>5869419</v>
      </c>
      <c r="E8059">
        <v>21</v>
      </c>
      <c r="F8059" t="s">
        <v>13</v>
      </c>
      <c r="G8059" t="s">
        <v>578</v>
      </c>
      <c r="I8059" t="s">
        <v>35</v>
      </c>
      <c r="J8059" t="s">
        <v>16</v>
      </c>
      <c r="K8059" s="2" t="str">
        <f>HYPERLINK("..\..\Imagery\ScannedSlabs\1997\CG97-294A.jpg")</f>
        <v>..\..\Imagery\ScannedSlabs\1997\CG97-294A.jpg</v>
      </c>
    </row>
    <row r="8060" spans="1:11" x14ac:dyDescent="0.25">
      <c r="A8060" t="s">
        <v>6591</v>
      </c>
      <c r="B8060" t="s">
        <v>11448</v>
      </c>
      <c r="C8060">
        <v>596418</v>
      </c>
      <c r="D8060">
        <v>5792791</v>
      </c>
      <c r="E8060">
        <v>21</v>
      </c>
      <c r="F8060" t="s">
        <v>13</v>
      </c>
      <c r="G8060" t="s">
        <v>3441</v>
      </c>
      <c r="I8060" t="s">
        <v>35</v>
      </c>
      <c r="J8060" t="s">
        <v>16</v>
      </c>
      <c r="K8060" s="2" t="str">
        <f>HYPERLINK("..\..\Imagery\ScannedSlabs\2007\CG07-135A.jpg")</f>
        <v>..\..\Imagery\ScannedSlabs\2007\CG07-135A.jpg</v>
      </c>
    </row>
    <row r="8061" spans="1:11" x14ac:dyDescent="0.25">
      <c r="A8061" t="s">
        <v>2104</v>
      </c>
      <c r="B8061" t="s">
        <v>11449</v>
      </c>
      <c r="C8061">
        <v>596300</v>
      </c>
      <c r="D8061">
        <v>5792800</v>
      </c>
      <c r="E8061">
        <v>21</v>
      </c>
      <c r="F8061" t="s">
        <v>13</v>
      </c>
      <c r="G8061" t="s">
        <v>2108</v>
      </c>
      <c r="I8061" t="s">
        <v>15</v>
      </c>
      <c r="J8061" t="s">
        <v>16</v>
      </c>
      <c r="K8061" s="2" t="str">
        <f>HYPERLINK("..\..\Imagery\ScannedSlabs\2007\CG07-136A.jpg")</f>
        <v>..\..\Imagery\ScannedSlabs\2007\CG07-136A.jpg</v>
      </c>
    </row>
    <row r="8062" spans="1:11" x14ac:dyDescent="0.25">
      <c r="A8062" t="s">
        <v>2104</v>
      </c>
      <c r="B8062" t="s">
        <v>11450</v>
      </c>
      <c r="C8062">
        <v>596300</v>
      </c>
      <c r="D8062">
        <v>5792800</v>
      </c>
      <c r="E8062">
        <v>21</v>
      </c>
      <c r="F8062" t="s">
        <v>13</v>
      </c>
      <c r="G8062" t="s">
        <v>11451</v>
      </c>
      <c r="I8062" t="s">
        <v>35</v>
      </c>
      <c r="J8062" t="s">
        <v>16</v>
      </c>
      <c r="K8062" s="2" t="str">
        <f>HYPERLINK("..\..\Imagery\ScannedSlabs\2007\CG07-136F.jpg")</f>
        <v>..\..\Imagery\ScannedSlabs\2007\CG07-136F.jpg</v>
      </c>
    </row>
    <row r="8063" spans="1:11" x14ac:dyDescent="0.25">
      <c r="A8063" t="s">
        <v>2104</v>
      </c>
      <c r="B8063" t="s">
        <v>11452</v>
      </c>
      <c r="C8063">
        <v>596300</v>
      </c>
      <c r="D8063">
        <v>5792800</v>
      </c>
      <c r="E8063">
        <v>21</v>
      </c>
      <c r="F8063" t="s">
        <v>13</v>
      </c>
      <c r="G8063" t="s">
        <v>482</v>
      </c>
      <c r="I8063" t="s">
        <v>35</v>
      </c>
      <c r="J8063" t="s">
        <v>16</v>
      </c>
      <c r="K8063" s="2" t="str">
        <f>HYPERLINK("..\..\Imagery\ScannedSlabs\2007\CG07-136E.jpg")</f>
        <v>..\..\Imagery\ScannedSlabs\2007\CG07-136E.jpg</v>
      </c>
    </row>
    <row r="8064" spans="1:11" x14ac:dyDescent="0.25">
      <c r="A8064" t="s">
        <v>11453</v>
      </c>
      <c r="B8064" t="s">
        <v>11453</v>
      </c>
      <c r="C8064">
        <v>485228</v>
      </c>
      <c r="D8064">
        <v>5913327</v>
      </c>
      <c r="E8064">
        <v>21</v>
      </c>
      <c r="F8064" t="s">
        <v>13</v>
      </c>
      <c r="G8064" t="s">
        <v>333</v>
      </c>
      <c r="I8064" t="s">
        <v>38</v>
      </c>
      <c r="J8064" t="s">
        <v>16</v>
      </c>
      <c r="K8064" s="2" t="str">
        <f>HYPERLINK("..\..\Imagery\ScannedSlabs\1984\VN84-345.jpg")</f>
        <v>..\..\Imagery\ScannedSlabs\1984\VN84-345.jpg</v>
      </c>
    </row>
    <row r="8065" spans="1:11" x14ac:dyDescent="0.25">
      <c r="A8065" t="s">
        <v>11454</v>
      </c>
      <c r="B8065" t="s">
        <v>11454</v>
      </c>
      <c r="C8065">
        <v>475406</v>
      </c>
      <c r="D8065">
        <v>5819888</v>
      </c>
      <c r="E8065">
        <v>21</v>
      </c>
      <c r="F8065" t="s">
        <v>13</v>
      </c>
      <c r="G8065" t="s">
        <v>678</v>
      </c>
      <c r="I8065" t="s">
        <v>38</v>
      </c>
      <c r="J8065" t="s">
        <v>16</v>
      </c>
      <c r="K8065" s="2" t="str">
        <f>HYPERLINK("..\..\Imagery\ScannedSlabs\1991\VN91-167.jpg")</f>
        <v>..\..\Imagery\ScannedSlabs\1991\VN91-167.jpg</v>
      </c>
    </row>
    <row r="8066" spans="1:11" x14ac:dyDescent="0.25">
      <c r="A8066" t="s">
        <v>1356</v>
      </c>
      <c r="B8066" t="s">
        <v>11455</v>
      </c>
      <c r="C8066">
        <v>475455</v>
      </c>
      <c r="D8066">
        <v>5820628</v>
      </c>
      <c r="E8066">
        <v>21</v>
      </c>
      <c r="F8066" t="s">
        <v>13</v>
      </c>
      <c r="G8066" t="s">
        <v>10232</v>
      </c>
      <c r="H8066" t="s">
        <v>1370</v>
      </c>
      <c r="I8066" t="s">
        <v>35</v>
      </c>
      <c r="J8066" t="s">
        <v>23</v>
      </c>
      <c r="K8066" s="2" t="str">
        <f>HYPERLINK("..\..\Imagery\ScannedSlabs\1991\VN91-168B.jpg")</f>
        <v>..\..\Imagery\ScannedSlabs\1991\VN91-168B.jpg</v>
      </c>
    </row>
    <row r="8067" spans="1:11" x14ac:dyDescent="0.25">
      <c r="A8067" t="s">
        <v>11456</v>
      </c>
      <c r="B8067" t="s">
        <v>11457</v>
      </c>
      <c r="C8067">
        <v>507746</v>
      </c>
      <c r="D8067">
        <v>5888962</v>
      </c>
      <c r="E8067">
        <v>21</v>
      </c>
      <c r="F8067" t="s">
        <v>13</v>
      </c>
      <c r="G8067" t="s">
        <v>124</v>
      </c>
      <c r="H8067" t="s">
        <v>1594</v>
      </c>
      <c r="I8067" t="s">
        <v>38</v>
      </c>
      <c r="J8067" t="s">
        <v>23</v>
      </c>
      <c r="K8067" s="2" t="str">
        <f>HYPERLINK("..\..\Imagery\ScannedSlabs\1985\CG85-281B.jpg")</f>
        <v>..\..\Imagery\ScannedSlabs\1985\CG85-281B.jpg</v>
      </c>
    </row>
    <row r="8068" spans="1:11" x14ac:dyDescent="0.25">
      <c r="A8068" t="s">
        <v>11458</v>
      </c>
      <c r="B8068" t="s">
        <v>11458</v>
      </c>
      <c r="C8068">
        <v>479300</v>
      </c>
      <c r="D8068">
        <v>5785900</v>
      </c>
      <c r="E8068">
        <v>21</v>
      </c>
      <c r="F8068" t="s">
        <v>13</v>
      </c>
      <c r="G8068" t="s">
        <v>51</v>
      </c>
      <c r="H8068" t="s">
        <v>3757</v>
      </c>
      <c r="I8068" t="s">
        <v>38</v>
      </c>
      <c r="J8068" t="s">
        <v>16</v>
      </c>
      <c r="K8068" s="2" t="str">
        <f>HYPERLINK("..\..\Imagery\ScannedSlabs\1992\JA92-083.jpg")</f>
        <v>..\..\Imagery\ScannedSlabs\1992\JA92-083.jpg</v>
      </c>
    </row>
    <row r="8069" spans="1:11" x14ac:dyDescent="0.25">
      <c r="A8069" t="s">
        <v>11459</v>
      </c>
      <c r="B8069" t="s">
        <v>11459</v>
      </c>
      <c r="C8069">
        <v>477996</v>
      </c>
      <c r="D8069">
        <v>5807086</v>
      </c>
      <c r="E8069">
        <v>21</v>
      </c>
      <c r="F8069" t="s">
        <v>13</v>
      </c>
      <c r="G8069" t="s">
        <v>44</v>
      </c>
      <c r="I8069" t="s">
        <v>38</v>
      </c>
      <c r="J8069" t="s">
        <v>16</v>
      </c>
      <c r="K8069" s="2" t="str">
        <f>HYPERLINK("..\..\Imagery\ScannedSlabs\1992\VN92-088.jpg")</f>
        <v>..\..\Imagery\ScannedSlabs\1992\VN92-088.jpg</v>
      </c>
    </row>
    <row r="8070" spans="1:11" x14ac:dyDescent="0.25">
      <c r="A8070" t="s">
        <v>11460</v>
      </c>
      <c r="B8070" t="s">
        <v>11460</v>
      </c>
      <c r="C8070">
        <v>477313</v>
      </c>
      <c r="D8070">
        <v>5806405</v>
      </c>
      <c r="E8070">
        <v>21</v>
      </c>
      <c r="F8070" t="s">
        <v>13</v>
      </c>
      <c r="G8070" t="s">
        <v>11461</v>
      </c>
      <c r="H8070" t="s">
        <v>830</v>
      </c>
      <c r="I8070" t="s">
        <v>38</v>
      </c>
      <c r="J8070" t="s">
        <v>16</v>
      </c>
      <c r="K8070" s="2" t="str">
        <f>HYPERLINK("..\..\Imagery\ScannedSlabs\1992\VN92-089.jpg")</f>
        <v>..\..\Imagery\ScannedSlabs\1992\VN92-089.jpg</v>
      </c>
    </row>
    <row r="8071" spans="1:11" x14ac:dyDescent="0.25">
      <c r="A8071" t="s">
        <v>11462</v>
      </c>
      <c r="B8071" t="s">
        <v>11462</v>
      </c>
      <c r="C8071">
        <v>476753</v>
      </c>
      <c r="D8071">
        <v>5805149</v>
      </c>
      <c r="E8071">
        <v>21</v>
      </c>
      <c r="F8071" t="s">
        <v>13</v>
      </c>
      <c r="G8071" t="s">
        <v>246</v>
      </c>
      <c r="H8071" t="s">
        <v>830</v>
      </c>
      <c r="I8071" t="s">
        <v>35</v>
      </c>
      <c r="J8071" t="s">
        <v>20</v>
      </c>
      <c r="K8071" s="2" t="str">
        <f>HYPERLINK("..\..\Imagery\ScannedSlabs\1992\VN92-091.jpg")</f>
        <v>..\..\Imagery\ScannedSlabs\1992\VN92-091.jpg</v>
      </c>
    </row>
    <row r="8072" spans="1:11" x14ac:dyDescent="0.25">
      <c r="A8072" t="s">
        <v>11463</v>
      </c>
      <c r="B8072" t="s">
        <v>11463</v>
      </c>
      <c r="C8072">
        <v>476525</v>
      </c>
      <c r="D8072">
        <v>5804717</v>
      </c>
      <c r="E8072">
        <v>21</v>
      </c>
      <c r="F8072" t="s">
        <v>13</v>
      </c>
      <c r="G8072" t="s">
        <v>73</v>
      </c>
      <c r="H8072" t="s">
        <v>830</v>
      </c>
      <c r="I8072" t="s">
        <v>35</v>
      </c>
      <c r="J8072" t="s">
        <v>16</v>
      </c>
      <c r="K8072" s="2" t="str">
        <f>HYPERLINK("..\..\Imagery\ScannedSlabs\1992\VN92-092.jpg")</f>
        <v>..\..\Imagery\ScannedSlabs\1992\VN92-092.jpg</v>
      </c>
    </row>
    <row r="8073" spans="1:11" x14ac:dyDescent="0.25">
      <c r="A8073" t="s">
        <v>11464</v>
      </c>
      <c r="B8073" t="s">
        <v>11465</v>
      </c>
      <c r="C8073">
        <v>562788</v>
      </c>
      <c r="D8073">
        <v>5929234</v>
      </c>
      <c r="E8073">
        <v>21</v>
      </c>
      <c r="F8073" t="s">
        <v>13</v>
      </c>
      <c r="G8073" t="s">
        <v>415</v>
      </c>
      <c r="I8073" t="s">
        <v>38</v>
      </c>
      <c r="J8073" t="s">
        <v>16</v>
      </c>
      <c r="K8073" s="2" t="str">
        <f>HYPERLINK("..\..\Imagery\ScannedSlabs\1981\GF81-395A.jpg")</f>
        <v>..\..\Imagery\ScannedSlabs\1981\GF81-395A.jpg</v>
      </c>
    </row>
    <row r="8074" spans="1:11" x14ac:dyDescent="0.25">
      <c r="A8074" t="s">
        <v>11466</v>
      </c>
      <c r="B8074" t="s">
        <v>11466</v>
      </c>
      <c r="C8074">
        <v>563274</v>
      </c>
      <c r="D8074">
        <v>5929302</v>
      </c>
      <c r="E8074">
        <v>21</v>
      </c>
      <c r="F8074" t="s">
        <v>13</v>
      </c>
      <c r="G8074" t="s">
        <v>1673</v>
      </c>
      <c r="I8074" t="s">
        <v>38</v>
      </c>
      <c r="J8074" t="s">
        <v>16</v>
      </c>
      <c r="K8074" s="2" t="str">
        <f>HYPERLINK("..\..\Imagery\ScannedSlabs\1981\GF81-396.jpg")</f>
        <v>..\..\Imagery\ScannedSlabs\1981\GF81-396.jpg</v>
      </c>
    </row>
    <row r="8075" spans="1:11" x14ac:dyDescent="0.25">
      <c r="A8075" t="s">
        <v>11467</v>
      </c>
      <c r="B8075" t="s">
        <v>11467</v>
      </c>
      <c r="C8075">
        <v>562044</v>
      </c>
      <c r="D8075">
        <v>5928270</v>
      </c>
      <c r="E8075">
        <v>21</v>
      </c>
      <c r="F8075" t="s">
        <v>13</v>
      </c>
      <c r="G8075" t="s">
        <v>2869</v>
      </c>
      <c r="I8075" t="s">
        <v>38</v>
      </c>
      <c r="J8075" t="s">
        <v>16</v>
      </c>
      <c r="K8075" s="2" t="str">
        <f>HYPERLINK("..\..\Imagery\ScannedSlabs\1981\GF81-397.jpg")</f>
        <v>..\..\Imagery\ScannedSlabs\1981\GF81-397.jpg</v>
      </c>
    </row>
    <row r="8076" spans="1:11" x14ac:dyDescent="0.25">
      <c r="A8076" t="s">
        <v>9520</v>
      </c>
      <c r="B8076" t="s">
        <v>11468</v>
      </c>
      <c r="C8076">
        <v>504835</v>
      </c>
      <c r="D8076">
        <v>5970254</v>
      </c>
      <c r="E8076">
        <v>21</v>
      </c>
      <c r="F8076" t="s">
        <v>13</v>
      </c>
      <c r="G8076" t="s">
        <v>173</v>
      </c>
      <c r="H8076" t="s">
        <v>1157</v>
      </c>
      <c r="I8076" t="s">
        <v>55</v>
      </c>
      <c r="J8076" t="s">
        <v>23</v>
      </c>
      <c r="K8076" s="2" t="str">
        <f>HYPERLINK("..\..\Imagery\ScannedSlabs\1984\CG84-172E.jpg")</f>
        <v>..\..\Imagery\ScannedSlabs\1984\CG84-172E.jpg</v>
      </c>
    </row>
    <row r="8077" spans="1:11" x14ac:dyDescent="0.25">
      <c r="A8077" t="s">
        <v>9520</v>
      </c>
      <c r="B8077" t="s">
        <v>11469</v>
      </c>
      <c r="C8077">
        <v>504835</v>
      </c>
      <c r="D8077">
        <v>5970254</v>
      </c>
      <c r="E8077">
        <v>21</v>
      </c>
      <c r="F8077" t="s">
        <v>13</v>
      </c>
      <c r="G8077" t="s">
        <v>113</v>
      </c>
      <c r="I8077" t="s">
        <v>35</v>
      </c>
      <c r="J8077" t="s">
        <v>23</v>
      </c>
      <c r="K8077" s="2" t="str">
        <f>HYPERLINK("..\..\Imagery\ScannedSlabs\1984\CG84-172F.jpg")</f>
        <v>..\..\Imagery\ScannedSlabs\1984\CG84-172F.jpg</v>
      </c>
    </row>
    <row r="8078" spans="1:11" x14ac:dyDescent="0.25">
      <c r="A8078" t="s">
        <v>9520</v>
      </c>
      <c r="B8078" t="s">
        <v>11470</v>
      </c>
      <c r="C8078">
        <v>504835</v>
      </c>
      <c r="D8078">
        <v>5970254</v>
      </c>
      <c r="E8078">
        <v>21</v>
      </c>
      <c r="F8078" t="s">
        <v>13</v>
      </c>
      <c r="G8078" t="s">
        <v>33</v>
      </c>
      <c r="H8078" t="s">
        <v>11471</v>
      </c>
      <c r="I8078" t="s">
        <v>55</v>
      </c>
      <c r="J8078" t="s">
        <v>16</v>
      </c>
      <c r="K8078" s="2" t="str">
        <f>HYPERLINK("..\..\Imagery\ScannedSlabs\1984\CG84-172A.jpg")</f>
        <v>..\..\Imagery\ScannedSlabs\1984\CG84-172A.jpg</v>
      </c>
    </row>
    <row r="8079" spans="1:11" x14ac:dyDescent="0.25">
      <c r="A8079" t="s">
        <v>11472</v>
      </c>
      <c r="B8079" t="s">
        <v>11473</v>
      </c>
      <c r="C8079">
        <v>582509</v>
      </c>
      <c r="D8079">
        <v>5805762</v>
      </c>
      <c r="E8079">
        <v>21</v>
      </c>
      <c r="F8079" t="s">
        <v>13</v>
      </c>
      <c r="G8079" t="s">
        <v>6106</v>
      </c>
      <c r="I8079" t="s">
        <v>38</v>
      </c>
      <c r="J8079" t="s">
        <v>16</v>
      </c>
      <c r="K8079" s="2" t="str">
        <f>HYPERLINK("..\..\Imagery\ScannedSlabs\2003\CG03-289C.jpg")</f>
        <v>..\..\Imagery\ScannedSlabs\2003\CG03-289C.jpg</v>
      </c>
    </row>
    <row r="8080" spans="1:11" x14ac:dyDescent="0.25">
      <c r="A8080" t="s">
        <v>11474</v>
      </c>
      <c r="B8080" t="s">
        <v>11474</v>
      </c>
      <c r="C8080">
        <v>353532</v>
      </c>
      <c r="D8080">
        <v>5903872</v>
      </c>
      <c r="E8080">
        <v>21</v>
      </c>
      <c r="F8080" t="s">
        <v>13</v>
      </c>
      <c r="G8080" t="s">
        <v>3256</v>
      </c>
      <c r="I8080" t="s">
        <v>38</v>
      </c>
      <c r="J8080" t="s">
        <v>16</v>
      </c>
      <c r="K8080" s="2" t="str">
        <f>HYPERLINK("..\..\Imagery\ScannedSlabs\2007\CG07-084.jpg")</f>
        <v>..\..\Imagery\ScannedSlabs\2007\CG07-084.jpg</v>
      </c>
    </row>
    <row r="8081" spans="1:12" x14ac:dyDescent="0.25">
      <c r="A8081" t="s">
        <v>11475</v>
      </c>
      <c r="B8081" t="s">
        <v>11475</v>
      </c>
      <c r="C8081">
        <v>397535</v>
      </c>
      <c r="D8081">
        <v>5867900</v>
      </c>
      <c r="E8081">
        <v>21</v>
      </c>
      <c r="F8081" t="s">
        <v>13</v>
      </c>
      <c r="G8081" t="s">
        <v>51</v>
      </c>
      <c r="I8081" t="s">
        <v>38</v>
      </c>
      <c r="J8081" t="s">
        <v>16</v>
      </c>
      <c r="K8081" s="2" t="str">
        <f>HYPERLINK("..\..\Imagery\ScannedSlabs\1997\CG97-087.jpg")</f>
        <v>..\..\Imagery\ScannedSlabs\1997\CG97-087.jpg</v>
      </c>
    </row>
    <row r="8082" spans="1:12" x14ac:dyDescent="0.25">
      <c r="A8082" t="s">
        <v>11476</v>
      </c>
      <c r="B8082" t="s">
        <v>11476</v>
      </c>
      <c r="C8082">
        <v>398707</v>
      </c>
      <c r="D8082">
        <v>5868259</v>
      </c>
      <c r="E8082">
        <v>21</v>
      </c>
      <c r="F8082" t="s">
        <v>13</v>
      </c>
      <c r="G8082" t="s">
        <v>49</v>
      </c>
      <c r="I8082" t="s">
        <v>38</v>
      </c>
      <c r="J8082" t="s">
        <v>16</v>
      </c>
      <c r="K8082" s="2" t="str">
        <f>HYPERLINK("..\..\Imagery\ScannedSlabs\1997\CG97-088.jpg")</f>
        <v>..\..\Imagery\ScannedSlabs\1997\CG97-088.jpg</v>
      </c>
    </row>
    <row r="8083" spans="1:12" x14ac:dyDescent="0.25">
      <c r="A8083" t="s">
        <v>11477</v>
      </c>
      <c r="B8083" t="s">
        <v>11477</v>
      </c>
      <c r="C8083">
        <v>400002</v>
      </c>
      <c r="D8083">
        <v>5869114</v>
      </c>
      <c r="E8083">
        <v>21</v>
      </c>
      <c r="F8083" t="s">
        <v>13</v>
      </c>
      <c r="G8083" t="s">
        <v>318</v>
      </c>
      <c r="I8083" t="s">
        <v>38</v>
      </c>
      <c r="J8083" t="s">
        <v>16</v>
      </c>
      <c r="K8083" s="2" t="str">
        <f>HYPERLINK("..\..\Imagery\ScannedSlabs\1997\CG97-089.jpg")</f>
        <v>..\..\Imagery\ScannedSlabs\1997\CG97-089.jpg</v>
      </c>
    </row>
    <row r="8084" spans="1:12" x14ac:dyDescent="0.25">
      <c r="A8084" t="s">
        <v>11478</v>
      </c>
      <c r="B8084" t="s">
        <v>11478</v>
      </c>
      <c r="C8084">
        <v>400705</v>
      </c>
      <c r="D8084">
        <v>5868959</v>
      </c>
      <c r="E8084">
        <v>21</v>
      </c>
      <c r="F8084" t="s">
        <v>13</v>
      </c>
      <c r="G8084" t="s">
        <v>1249</v>
      </c>
      <c r="I8084" t="s">
        <v>15</v>
      </c>
      <c r="J8084" t="s">
        <v>16</v>
      </c>
      <c r="K8084" s="2" t="str">
        <f>HYPERLINK("..\..\Imagery\ScannedSlabs\1997\CG97-090.jpg")</f>
        <v>..\..\Imagery\ScannedSlabs\1997\CG97-090.jpg</v>
      </c>
    </row>
    <row r="8085" spans="1:12" x14ac:dyDescent="0.25">
      <c r="A8085" t="s">
        <v>11479</v>
      </c>
      <c r="B8085" t="s">
        <v>11479</v>
      </c>
      <c r="C8085">
        <v>401886</v>
      </c>
      <c r="D8085">
        <v>5868941</v>
      </c>
      <c r="E8085">
        <v>21</v>
      </c>
      <c r="F8085" t="s">
        <v>13</v>
      </c>
      <c r="G8085" t="s">
        <v>73</v>
      </c>
      <c r="I8085" t="s">
        <v>38</v>
      </c>
      <c r="J8085" t="s">
        <v>16</v>
      </c>
      <c r="K8085" s="2" t="str">
        <f>HYPERLINK("..\..\Imagery\ScannedSlabs\1997\CG97-091.jpg")</f>
        <v>..\..\Imagery\ScannedSlabs\1997\CG97-091.jpg</v>
      </c>
    </row>
    <row r="8086" spans="1:12" x14ac:dyDescent="0.25">
      <c r="A8086" t="s">
        <v>11480</v>
      </c>
      <c r="B8086" t="s">
        <v>11480</v>
      </c>
      <c r="C8086">
        <v>412698</v>
      </c>
      <c r="D8086">
        <v>5994292</v>
      </c>
      <c r="E8086">
        <v>21</v>
      </c>
      <c r="F8086" t="s">
        <v>13</v>
      </c>
      <c r="G8086" t="s">
        <v>73</v>
      </c>
      <c r="I8086" t="s">
        <v>38</v>
      </c>
      <c r="J8086" t="s">
        <v>20</v>
      </c>
      <c r="K8086" s="2" t="str">
        <f>HYPERLINK("..\..\Imagery\ScannedSlabs\1980\RG80-068.jpg")</f>
        <v>..\..\Imagery\ScannedSlabs\1980\RG80-068.jpg</v>
      </c>
    </row>
    <row r="8087" spans="1:12" x14ac:dyDescent="0.25">
      <c r="A8087" t="s">
        <v>11481</v>
      </c>
      <c r="B8087" t="s">
        <v>11482</v>
      </c>
      <c r="C8087">
        <v>579853</v>
      </c>
      <c r="D8087">
        <v>5856896</v>
      </c>
      <c r="E8087">
        <v>21</v>
      </c>
      <c r="F8087" t="s">
        <v>13</v>
      </c>
      <c r="G8087" t="s">
        <v>11483</v>
      </c>
      <c r="J8087" t="s">
        <v>137</v>
      </c>
    </row>
    <row r="8088" spans="1:12" x14ac:dyDescent="0.25">
      <c r="A8088" t="s">
        <v>11484</v>
      </c>
      <c r="B8088" t="s">
        <v>11484</v>
      </c>
      <c r="C8088">
        <v>447268</v>
      </c>
      <c r="D8088">
        <v>5911911</v>
      </c>
      <c r="E8088">
        <v>21</v>
      </c>
      <c r="F8088" t="s">
        <v>13</v>
      </c>
      <c r="G8088" t="s">
        <v>320</v>
      </c>
      <c r="I8088" t="s">
        <v>35</v>
      </c>
      <c r="J8088" t="s">
        <v>23</v>
      </c>
      <c r="K8088" s="2" t="str">
        <f>HYPERLINK("..\..\Imagery\ScannedSlabs\1984\NN84-108.jpg")</f>
        <v>..\..\Imagery\ScannedSlabs\1984\NN84-108.jpg</v>
      </c>
    </row>
    <row r="8089" spans="1:12" x14ac:dyDescent="0.25">
      <c r="A8089" t="s">
        <v>11485</v>
      </c>
      <c r="B8089" t="s">
        <v>11485</v>
      </c>
      <c r="C8089">
        <v>409496</v>
      </c>
      <c r="D8089">
        <v>5987371</v>
      </c>
      <c r="E8089">
        <v>21</v>
      </c>
      <c r="F8089" t="s">
        <v>13</v>
      </c>
      <c r="G8089" t="s">
        <v>79</v>
      </c>
      <c r="I8089" t="s">
        <v>38</v>
      </c>
      <c r="J8089" t="s">
        <v>16</v>
      </c>
      <c r="K8089" s="2" t="str">
        <f>HYPERLINK("..\..\Imagery\ScannedSlabs\1980\RG80-501.jpg")</f>
        <v>..\..\Imagery\ScannedSlabs\1980\RG80-501.jpg</v>
      </c>
      <c r="L8089" t="s">
        <v>11486</v>
      </c>
    </row>
    <row r="8090" spans="1:12" x14ac:dyDescent="0.25">
      <c r="A8090" t="s">
        <v>11487</v>
      </c>
      <c r="B8090" t="s">
        <v>11487</v>
      </c>
      <c r="C8090">
        <v>412842</v>
      </c>
      <c r="D8090">
        <v>5984325</v>
      </c>
      <c r="E8090">
        <v>21</v>
      </c>
      <c r="F8090" t="s">
        <v>13</v>
      </c>
      <c r="I8090" t="s">
        <v>38</v>
      </c>
      <c r="J8090" t="s">
        <v>137</v>
      </c>
      <c r="L8090" t="s">
        <v>138</v>
      </c>
    </row>
    <row r="8091" spans="1:12" x14ac:dyDescent="0.25">
      <c r="A8091" t="s">
        <v>11488</v>
      </c>
      <c r="B8091" t="s">
        <v>11488</v>
      </c>
      <c r="C8091">
        <v>415357</v>
      </c>
      <c r="D8091">
        <v>5985872</v>
      </c>
      <c r="E8091">
        <v>21</v>
      </c>
      <c r="F8091" t="s">
        <v>13</v>
      </c>
      <c r="G8091" t="s">
        <v>22</v>
      </c>
      <c r="I8091" t="s">
        <v>38</v>
      </c>
      <c r="J8091" t="s">
        <v>16</v>
      </c>
      <c r="K8091" s="2" t="str">
        <f>HYPERLINK("..\..\Imagery\ScannedSlabs\1980\RG80-505.jpg")</f>
        <v>..\..\Imagery\ScannedSlabs\1980\RG80-505.jpg</v>
      </c>
    </row>
    <row r="8092" spans="1:12" x14ac:dyDescent="0.25">
      <c r="A8092" t="s">
        <v>11489</v>
      </c>
      <c r="B8092" t="s">
        <v>11489</v>
      </c>
      <c r="C8092">
        <v>456602</v>
      </c>
      <c r="D8092">
        <v>5851719</v>
      </c>
      <c r="E8092">
        <v>21</v>
      </c>
      <c r="F8092" t="s">
        <v>13</v>
      </c>
      <c r="G8092" t="s">
        <v>25</v>
      </c>
      <c r="I8092" t="s">
        <v>35</v>
      </c>
      <c r="J8092" t="s">
        <v>20</v>
      </c>
      <c r="K8092" s="2" t="str">
        <f>HYPERLINK("..\..\Imagery\ScannedSlabs\1991\CG91-041.jpg")</f>
        <v>..\..\Imagery\ScannedSlabs\1991\CG91-041.jpg</v>
      </c>
    </row>
    <row r="8093" spans="1:12" x14ac:dyDescent="0.25">
      <c r="A8093" t="s">
        <v>11490</v>
      </c>
      <c r="B8093" t="s">
        <v>11490</v>
      </c>
      <c r="C8093">
        <v>453809</v>
      </c>
      <c r="D8093">
        <v>5857717</v>
      </c>
      <c r="E8093">
        <v>21</v>
      </c>
      <c r="F8093" t="s">
        <v>13</v>
      </c>
      <c r="G8093" t="s">
        <v>540</v>
      </c>
      <c r="I8093" t="s">
        <v>38</v>
      </c>
      <c r="J8093" t="s">
        <v>16</v>
      </c>
      <c r="K8093" s="2" t="str">
        <f>HYPERLINK("..\..\Imagery\ScannedSlabs\1991\CG91-042.jpg")</f>
        <v>..\..\Imagery\ScannedSlabs\1991\CG91-042.jpg</v>
      </c>
    </row>
    <row r="8094" spans="1:12" x14ac:dyDescent="0.25">
      <c r="A8094" t="s">
        <v>11491</v>
      </c>
      <c r="B8094" t="s">
        <v>11491</v>
      </c>
      <c r="C8094">
        <v>397808</v>
      </c>
      <c r="D8094">
        <v>5835144</v>
      </c>
      <c r="E8094">
        <v>21</v>
      </c>
      <c r="F8094" t="s">
        <v>13</v>
      </c>
      <c r="G8094" t="s">
        <v>448</v>
      </c>
      <c r="H8094" t="s">
        <v>2407</v>
      </c>
      <c r="I8094" t="s">
        <v>38</v>
      </c>
      <c r="J8094" t="s">
        <v>16</v>
      </c>
      <c r="K8094" s="2" t="str">
        <f>HYPERLINK("..\..\Imagery\ScannedSlabs\1997\CG97-175.jpg")</f>
        <v>..\..\Imagery\ScannedSlabs\1997\CG97-175.jpg</v>
      </c>
    </row>
    <row r="8095" spans="1:12" x14ac:dyDescent="0.25">
      <c r="A8095" t="s">
        <v>11492</v>
      </c>
      <c r="B8095" t="s">
        <v>11492</v>
      </c>
      <c r="C8095">
        <v>387374</v>
      </c>
      <c r="D8095">
        <v>5850963</v>
      </c>
      <c r="E8095">
        <v>21</v>
      </c>
      <c r="F8095" t="s">
        <v>13</v>
      </c>
      <c r="G8095" t="s">
        <v>51</v>
      </c>
      <c r="H8095" t="s">
        <v>6423</v>
      </c>
      <c r="I8095" t="s">
        <v>15</v>
      </c>
      <c r="J8095" t="s">
        <v>16</v>
      </c>
      <c r="K8095" s="2" t="str">
        <f>HYPERLINK("..\..\Imagery\ScannedSlabs\1997\CG97-176.jpg")</f>
        <v>..\..\Imagery\ScannedSlabs\1997\CG97-176.jpg</v>
      </c>
    </row>
    <row r="8096" spans="1:12" x14ac:dyDescent="0.25">
      <c r="A8096" t="s">
        <v>11493</v>
      </c>
      <c r="B8096" t="s">
        <v>11493</v>
      </c>
      <c r="C8096">
        <v>386256</v>
      </c>
      <c r="D8096">
        <v>5851999</v>
      </c>
      <c r="E8096">
        <v>21</v>
      </c>
      <c r="F8096" t="s">
        <v>13</v>
      </c>
      <c r="G8096" t="s">
        <v>51</v>
      </c>
      <c r="H8096" t="s">
        <v>6423</v>
      </c>
      <c r="I8096" t="s">
        <v>38</v>
      </c>
      <c r="J8096" t="s">
        <v>16</v>
      </c>
      <c r="K8096" s="2" t="str">
        <f>HYPERLINK("..\..\Imagery\ScannedSlabs\1997\CG97-177.jpg")</f>
        <v>..\..\Imagery\ScannedSlabs\1997\CG97-177.jpg</v>
      </c>
    </row>
    <row r="8097" spans="1:11" x14ac:dyDescent="0.25">
      <c r="A8097" t="s">
        <v>11494</v>
      </c>
      <c r="B8097" t="s">
        <v>11494</v>
      </c>
      <c r="C8097">
        <v>383718</v>
      </c>
      <c r="D8097">
        <v>5851706</v>
      </c>
      <c r="E8097">
        <v>21</v>
      </c>
      <c r="F8097" t="s">
        <v>13</v>
      </c>
      <c r="G8097" t="s">
        <v>51</v>
      </c>
      <c r="H8097" t="s">
        <v>6423</v>
      </c>
      <c r="I8097" t="s">
        <v>38</v>
      </c>
      <c r="J8097" t="s">
        <v>16</v>
      </c>
      <c r="K8097" s="2" t="str">
        <f>HYPERLINK("..\..\Imagery\ScannedSlabs\1997\CG97-178.jpg")</f>
        <v>..\..\Imagery\ScannedSlabs\1997\CG97-178.jpg</v>
      </c>
    </row>
    <row r="8098" spans="1:11" x14ac:dyDescent="0.25">
      <c r="A8098" t="s">
        <v>11495</v>
      </c>
      <c r="B8098" t="s">
        <v>11495</v>
      </c>
      <c r="C8098">
        <v>381959</v>
      </c>
      <c r="D8098">
        <v>5850335</v>
      </c>
      <c r="E8098">
        <v>21</v>
      </c>
      <c r="F8098" t="s">
        <v>13</v>
      </c>
      <c r="G8098" t="s">
        <v>51</v>
      </c>
      <c r="H8098" t="s">
        <v>6423</v>
      </c>
      <c r="I8098" t="s">
        <v>15</v>
      </c>
      <c r="J8098" t="s">
        <v>16</v>
      </c>
      <c r="K8098" s="2" t="str">
        <f>HYPERLINK("..\..\Imagery\ScannedSlabs\1997\CG97-179.jpg")</f>
        <v>..\..\Imagery\ScannedSlabs\1997\CG97-179.jpg</v>
      </c>
    </row>
    <row r="8099" spans="1:11" x14ac:dyDescent="0.25">
      <c r="A8099" t="s">
        <v>11496</v>
      </c>
      <c r="B8099" t="s">
        <v>11496</v>
      </c>
      <c r="C8099">
        <v>380877</v>
      </c>
      <c r="D8099">
        <v>5846741</v>
      </c>
      <c r="E8099">
        <v>21</v>
      </c>
      <c r="F8099" t="s">
        <v>13</v>
      </c>
      <c r="G8099" t="s">
        <v>51</v>
      </c>
      <c r="H8099" t="s">
        <v>6423</v>
      </c>
      <c r="I8099" t="s">
        <v>38</v>
      </c>
      <c r="J8099" t="s">
        <v>16</v>
      </c>
      <c r="K8099" s="2" t="str">
        <f>HYPERLINK("..\..\Imagery\ScannedSlabs\1997\CG97-180.jpg")</f>
        <v>..\..\Imagery\ScannedSlabs\1997\CG97-180.jpg</v>
      </c>
    </row>
    <row r="8100" spans="1:11" x14ac:dyDescent="0.25">
      <c r="A8100" t="s">
        <v>11497</v>
      </c>
      <c r="B8100" t="s">
        <v>11497</v>
      </c>
      <c r="C8100">
        <v>383981</v>
      </c>
      <c r="D8100">
        <v>5848416</v>
      </c>
      <c r="E8100">
        <v>21</v>
      </c>
      <c r="F8100" t="s">
        <v>13</v>
      </c>
      <c r="G8100" t="s">
        <v>51</v>
      </c>
      <c r="H8100" t="s">
        <v>6423</v>
      </c>
      <c r="I8100" t="s">
        <v>38</v>
      </c>
      <c r="J8100" t="s">
        <v>16</v>
      </c>
      <c r="K8100" s="2" t="str">
        <f>HYPERLINK("..\..\Imagery\ScannedSlabs\1997\CG97-181.jpg")</f>
        <v>..\..\Imagery\ScannedSlabs\1997\CG97-181.jpg</v>
      </c>
    </row>
    <row r="8101" spans="1:11" x14ac:dyDescent="0.25">
      <c r="A8101" t="s">
        <v>11498</v>
      </c>
      <c r="B8101" t="s">
        <v>11498</v>
      </c>
      <c r="C8101">
        <v>386260</v>
      </c>
      <c r="D8101">
        <v>5846793</v>
      </c>
      <c r="E8101">
        <v>21</v>
      </c>
      <c r="F8101" t="s">
        <v>13</v>
      </c>
      <c r="G8101" t="s">
        <v>51</v>
      </c>
      <c r="H8101" t="s">
        <v>6423</v>
      </c>
      <c r="I8101" t="s">
        <v>15</v>
      </c>
      <c r="J8101" t="s">
        <v>16</v>
      </c>
      <c r="K8101" s="2" t="str">
        <f>HYPERLINK("..\..\Imagery\ScannedSlabs\1997\CG97-182.jpg")</f>
        <v>..\..\Imagery\ScannedSlabs\1997\CG97-182.jpg</v>
      </c>
    </row>
    <row r="8102" spans="1:11" x14ac:dyDescent="0.25">
      <c r="A8102" t="s">
        <v>11499</v>
      </c>
      <c r="B8102" t="s">
        <v>11499</v>
      </c>
      <c r="C8102">
        <v>500706</v>
      </c>
      <c r="D8102">
        <v>5854970</v>
      </c>
      <c r="E8102">
        <v>21</v>
      </c>
      <c r="F8102" t="s">
        <v>13</v>
      </c>
      <c r="G8102" t="s">
        <v>5470</v>
      </c>
      <c r="I8102" t="s">
        <v>15</v>
      </c>
      <c r="J8102" t="s">
        <v>16</v>
      </c>
      <c r="K8102" s="2" t="str">
        <f>HYPERLINK("..\..\Imagery\ScannedSlabs\1986\CG86-285.jpg")</f>
        <v>..\..\Imagery\ScannedSlabs\1986\CG86-285.jpg</v>
      </c>
    </row>
    <row r="8103" spans="1:11" x14ac:dyDescent="0.25">
      <c r="A8103" t="s">
        <v>11500</v>
      </c>
      <c r="B8103" t="s">
        <v>11500</v>
      </c>
      <c r="C8103">
        <v>507056</v>
      </c>
      <c r="D8103">
        <v>5857022</v>
      </c>
      <c r="E8103">
        <v>21</v>
      </c>
      <c r="F8103" t="s">
        <v>13</v>
      </c>
      <c r="G8103" t="s">
        <v>778</v>
      </c>
      <c r="I8103" t="s">
        <v>38</v>
      </c>
      <c r="J8103" t="s">
        <v>16</v>
      </c>
      <c r="K8103" s="2" t="str">
        <f>HYPERLINK("..\..\Imagery\ScannedSlabs\1986\CG86-286.jpg")</f>
        <v>..\..\Imagery\ScannedSlabs\1986\CG86-286.jpg</v>
      </c>
    </row>
    <row r="8104" spans="1:11" x14ac:dyDescent="0.25">
      <c r="A8104" t="s">
        <v>11501</v>
      </c>
      <c r="B8104" t="s">
        <v>11501</v>
      </c>
      <c r="C8104">
        <v>504240</v>
      </c>
      <c r="D8104">
        <v>5859252</v>
      </c>
      <c r="E8104">
        <v>21</v>
      </c>
      <c r="F8104" t="s">
        <v>13</v>
      </c>
      <c r="G8104" t="s">
        <v>51</v>
      </c>
      <c r="I8104" t="s">
        <v>38</v>
      </c>
      <c r="J8104" t="s">
        <v>16</v>
      </c>
      <c r="K8104" s="2" t="str">
        <f>HYPERLINK("..\..\Imagery\ScannedSlabs\1986\CG86-287.jpg")</f>
        <v>..\..\Imagery\ScannedSlabs\1986\CG86-287.jpg</v>
      </c>
    </row>
    <row r="8105" spans="1:11" x14ac:dyDescent="0.25">
      <c r="A8105" t="s">
        <v>11502</v>
      </c>
      <c r="B8105" t="s">
        <v>11502</v>
      </c>
      <c r="C8105">
        <v>579135</v>
      </c>
      <c r="D8105">
        <v>5898610</v>
      </c>
      <c r="E8105">
        <v>21</v>
      </c>
      <c r="F8105" t="s">
        <v>13</v>
      </c>
      <c r="G8105" t="s">
        <v>1222</v>
      </c>
      <c r="I8105" t="s">
        <v>38</v>
      </c>
      <c r="J8105" t="s">
        <v>20</v>
      </c>
      <c r="K8105" s="2" t="str">
        <f>HYPERLINK("..\..\Imagery\ScannedSlabs\1985\LC85-040.jpg")</f>
        <v>..\..\Imagery\ScannedSlabs\1985\LC85-040.jpg</v>
      </c>
    </row>
    <row r="8106" spans="1:11" x14ac:dyDescent="0.25">
      <c r="A8106" t="s">
        <v>11503</v>
      </c>
      <c r="B8106" t="s">
        <v>11503</v>
      </c>
      <c r="C8106">
        <v>468560</v>
      </c>
      <c r="D8106">
        <v>5934411</v>
      </c>
      <c r="E8106">
        <v>21</v>
      </c>
      <c r="F8106" t="s">
        <v>13</v>
      </c>
      <c r="G8106" t="s">
        <v>113</v>
      </c>
      <c r="I8106" t="s">
        <v>35</v>
      </c>
      <c r="J8106" t="s">
        <v>20</v>
      </c>
      <c r="K8106" s="2" t="str">
        <f>HYPERLINK("..\..\Imagery\ScannedSlabs\1981\GF81-236.jpg")</f>
        <v>..\..\Imagery\ScannedSlabs\1981\GF81-236.jpg</v>
      </c>
    </row>
    <row r="8107" spans="1:11" x14ac:dyDescent="0.25">
      <c r="A8107" t="s">
        <v>9092</v>
      </c>
      <c r="B8107" t="s">
        <v>11504</v>
      </c>
      <c r="C8107">
        <v>558654</v>
      </c>
      <c r="D8107">
        <v>5875864</v>
      </c>
      <c r="E8107">
        <v>21</v>
      </c>
      <c r="F8107" t="s">
        <v>13</v>
      </c>
      <c r="G8107" t="s">
        <v>11505</v>
      </c>
      <c r="I8107" t="s">
        <v>38</v>
      </c>
      <c r="J8107" t="s">
        <v>149</v>
      </c>
      <c r="K8107" s="2" t="str">
        <f>HYPERLINK("..\..\Imagery\ScannedSlabs\1985\VN85-387B.jpg")</f>
        <v>..\..\Imagery\ScannedSlabs\1985\VN85-387B.jpg</v>
      </c>
    </row>
    <row r="8108" spans="1:11" x14ac:dyDescent="0.25">
      <c r="A8108" t="s">
        <v>11506</v>
      </c>
      <c r="B8108" t="s">
        <v>11507</v>
      </c>
      <c r="C8108">
        <v>512666</v>
      </c>
      <c r="D8108">
        <v>5785579</v>
      </c>
      <c r="E8108">
        <v>21</v>
      </c>
      <c r="F8108" t="s">
        <v>13</v>
      </c>
      <c r="G8108" t="s">
        <v>51</v>
      </c>
      <c r="I8108" t="s">
        <v>35</v>
      </c>
      <c r="J8108" t="s">
        <v>20</v>
      </c>
      <c r="K8108" s="2" t="str">
        <f>HYPERLINK("..\..\Imagery\ScannedSlabs\1987\CG87-378B.jpg")</f>
        <v>..\..\Imagery\ScannedSlabs\1987\CG87-378B.jpg</v>
      </c>
    </row>
    <row r="8109" spans="1:11" x14ac:dyDescent="0.25">
      <c r="A8109" t="s">
        <v>11508</v>
      </c>
      <c r="B8109" t="s">
        <v>11508</v>
      </c>
      <c r="C8109">
        <v>575877</v>
      </c>
      <c r="D8109">
        <v>5828985</v>
      </c>
      <c r="E8109">
        <v>21</v>
      </c>
      <c r="F8109" t="s">
        <v>13</v>
      </c>
      <c r="G8109" t="s">
        <v>51</v>
      </c>
      <c r="H8109" t="s">
        <v>1599</v>
      </c>
      <c r="I8109" t="s">
        <v>15</v>
      </c>
      <c r="J8109" t="s">
        <v>16</v>
      </c>
      <c r="K8109" s="2" t="str">
        <f>HYPERLINK("..\..\Imagery\ScannedSlabs\1986\MN86-193.jpg")</f>
        <v>..\..\Imagery\ScannedSlabs\1986\MN86-193.jpg</v>
      </c>
    </row>
    <row r="8110" spans="1:11" x14ac:dyDescent="0.25">
      <c r="A8110" t="s">
        <v>11509</v>
      </c>
      <c r="B8110" t="s">
        <v>11510</v>
      </c>
      <c r="C8110">
        <v>575934</v>
      </c>
      <c r="D8110">
        <v>5829577</v>
      </c>
      <c r="E8110">
        <v>21</v>
      </c>
      <c r="F8110" t="s">
        <v>13</v>
      </c>
      <c r="G8110" t="s">
        <v>4418</v>
      </c>
      <c r="I8110" t="s">
        <v>38</v>
      </c>
      <c r="J8110" t="s">
        <v>23</v>
      </c>
      <c r="K8110" s="2" t="str">
        <f>HYPERLINK("..\..\Imagery\ScannedSlabs\1986\MN86-194B.jpg")</f>
        <v>..\..\Imagery\ScannedSlabs\1986\MN86-194B.jpg</v>
      </c>
    </row>
    <row r="8111" spans="1:11" x14ac:dyDescent="0.25">
      <c r="A8111" t="s">
        <v>11509</v>
      </c>
      <c r="B8111" t="s">
        <v>11511</v>
      </c>
      <c r="C8111">
        <v>575934</v>
      </c>
      <c r="D8111">
        <v>5829577</v>
      </c>
      <c r="E8111">
        <v>21</v>
      </c>
      <c r="F8111" t="s">
        <v>13</v>
      </c>
      <c r="G8111" t="s">
        <v>1025</v>
      </c>
      <c r="I8111" t="s">
        <v>38</v>
      </c>
      <c r="J8111" t="s">
        <v>16</v>
      </c>
      <c r="K8111" s="2" t="str">
        <f>HYPERLINK("..\..\Imagery\ScannedSlabs\1986\MN86-194A.jpg")</f>
        <v>..\..\Imagery\ScannedSlabs\1986\MN86-194A.jpg</v>
      </c>
    </row>
    <row r="8112" spans="1:11" x14ac:dyDescent="0.25">
      <c r="A8112" t="s">
        <v>11512</v>
      </c>
      <c r="B8112" t="s">
        <v>11512</v>
      </c>
      <c r="C8112">
        <v>577361</v>
      </c>
      <c r="D8112">
        <v>5829881</v>
      </c>
      <c r="E8112">
        <v>21</v>
      </c>
      <c r="F8112" t="s">
        <v>13</v>
      </c>
      <c r="G8112" t="s">
        <v>11513</v>
      </c>
      <c r="I8112" t="s">
        <v>35</v>
      </c>
      <c r="J8112" t="s">
        <v>16</v>
      </c>
      <c r="K8112" s="2" t="str">
        <f>HYPERLINK("..\..\Imagery\ScannedSlabs\1986\MN86-196.jpg")</f>
        <v>..\..\Imagery\ScannedSlabs\1986\MN86-196.jpg</v>
      </c>
    </row>
    <row r="8113" spans="1:11" x14ac:dyDescent="0.25">
      <c r="A8113" t="s">
        <v>11514</v>
      </c>
      <c r="B8113" t="s">
        <v>11514</v>
      </c>
      <c r="C8113">
        <v>539019</v>
      </c>
      <c r="D8113">
        <v>5852606</v>
      </c>
      <c r="E8113">
        <v>21</v>
      </c>
      <c r="F8113" t="s">
        <v>13</v>
      </c>
      <c r="G8113" t="s">
        <v>73</v>
      </c>
      <c r="I8113" t="s">
        <v>38</v>
      </c>
      <c r="J8113" t="s">
        <v>16</v>
      </c>
      <c r="K8113" s="2" t="str">
        <f>HYPERLINK("..\..\Imagery\ScannedSlabs\1986\MN86-200.jpg")</f>
        <v>..\..\Imagery\ScannedSlabs\1986\MN86-200.jpg</v>
      </c>
    </row>
    <row r="8114" spans="1:11" x14ac:dyDescent="0.25">
      <c r="A8114" t="s">
        <v>11515</v>
      </c>
      <c r="B8114" t="s">
        <v>11515</v>
      </c>
      <c r="C8114">
        <v>538379</v>
      </c>
      <c r="D8114">
        <v>5851587</v>
      </c>
      <c r="E8114">
        <v>21</v>
      </c>
      <c r="F8114" t="s">
        <v>13</v>
      </c>
      <c r="G8114" t="s">
        <v>73</v>
      </c>
      <c r="I8114" t="s">
        <v>38</v>
      </c>
      <c r="J8114" t="s">
        <v>16</v>
      </c>
      <c r="K8114" s="2" t="str">
        <f>HYPERLINK("..\..\Imagery\ScannedSlabs\1986\MN86-201.jpg")</f>
        <v>..\..\Imagery\ScannedSlabs\1986\MN86-201.jpg</v>
      </c>
    </row>
    <row r="8115" spans="1:11" x14ac:dyDescent="0.25">
      <c r="A8115" t="s">
        <v>11516</v>
      </c>
      <c r="B8115" t="s">
        <v>11516</v>
      </c>
      <c r="C8115">
        <v>537402</v>
      </c>
      <c r="D8115">
        <v>5849461</v>
      </c>
      <c r="E8115">
        <v>21</v>
      </c>
      <c r="F8115" t="s">
        <v>13</v>
      </c>
      <c r="G8115" t="s">
        <v>3209</v>
      </c>
      <c r="I8115" t="s">
        <v>38</v>
      </c>
      <c r="J8115" t="s">
        <v>23</v>
      </c>
      <c r="K8115" s="2" t="str">
        <f>HYPERLINK("..\..\Imagery\ScannedSlabs\1986\MN86-202.jpg")</f>
        <v>..\..\Imagery\ScannedSlabs\1986\MN86-202.jpg</v>
      </c>
    </row>
    <row r="8116" spans="1:11" x14ac:dyDescent="0.25">
      <c r="A8116" t="s">
        <v>11517</v>
      </c>
      <c r="B8116" t="s">
        <v>11517</v>
      </c>
      <c r="C8116">
        <v>537063</v>
      </c>
      <c r="D8116">
        <v>5848663</v>
      </c>
      <c r="E8116">
        <v>21</v>
      </c>
      <c r="F8116" t="s">
        <v>13</v>
      </c>
      <c r="G8116" t="s">
        <v>11518</v>
      </c>
      <c r="I8116" t="s">
        <v>35</v>
      </c>
      <c r="J8116" t="s">
        <v>23</v>
      </c>
      <c r="K8116" s="2" t="str">
        <f>HYPERLINK("..\..\Imagery\ScannedSlabs\1986\MN86-204.jpg")</f>
        <v>..\..\Imagery\ScannedSlabs\1986\MN86-204.jpg</v>
      </c>
    </row>
    <row r="8117" spans="1:11" x14ac:dyDescent="0.25">
      <c r="A8117" t="s">
        <v>11519</v>
      </c>
      <c r="B8117" t="s">
        <v>11519</v>
      </c>
      <c r="C8117">
        <v>537103</v>
      </c>
      <c r="D8117">
        <v>5848008</v>
      </c>
      <c r="E8117">
        <v>21</v>
      </c>
      <c r="F8117" t="s">
        <v>13</v>
      </c>
      <c r="G8117" t="s">
        <v>129</v>
      </c>
      <c r="I8117" t="s">
        <v>35</v>
      </c>
      <c r="J8117" t="s">
        <v>16</v>
      </c>
      <c r="K8117" s="2" t="str">
        <f>HYPERLINK("..\..\Imagery\ScannedSlabs\1986\MN86-205.jpg")</f>
        <v>..\..\Imagery\ScannedSlabs\1986\MN86-205.jpg</v>
      </c>
    </row>
    <row r="8118" spans="1:11" x14ac:dyDescent="0.25">
      <c r="A8118" t="s">
        <v>11520</v>
      </c>
      <c r="B8118" t="s">
        <v>11520</v>
      </c>
      <c r="C8118">
        <v>536995</v>
      </c>
      <c r="D8118">
        <v>5846302</v>
      </c>
      <c r="E8118">
        <v>21</v>
      </c>
      <c r="F8118" t="s">
        <v>13</v>
      </c>
      <c r="G8118" t="s">
        <v>99</v>
      </c>
      <c r="I8118" t="s">
        <v>38</v>
      </c>
      <c r="J8118" t="s">
        <v>16</v>
      </c>
      <c r="K8118" s="2" t="str">
        <f>HYPERLINK("..\..\Imagery\ScannedSlabs\1986\MN86-206.jpg")</f>
        <v>..\..\Imagery\ScannedSlabs\1986\MN86-206.jpg</v>
      </c>
    </row>
    <row r="8119" spans="1:11" x14ac:dyDescent="0.25">
      <c r="A8119" t="s">
        <v>11521</v>
      </c>
      <c r="B8119" t="s">
        <v>11522</v>
      </c>
      <c r="C8119">
        <v>578250</v>
      </c>
      <c r="D8119">
        <v>5826016</v>
      </c>
      <c r="E8119">
        <v>21</v>
      </c>
      <c r="F8119" t="s">
        <v>13</v>
      </c>
      <c r="G8119" t="s">
        <v>4051</v>
      </c>
      <c r="I8119" t="s">
        <v>35</v>
      </c>
      <c r="J8119" t="s">
        <v>16</v>
      </c>
      <c r="K8119" s="2" t="str">
        <f>HYPERLINK("..\..\Imagery\ScannedSlabs\1986\MN86-209A.jpg")</f>
        <v>..\..\Imagery\ScannedSlabs\1986\MN86-209A.jpg</v>
      </c>
    </row>
    <row r="8120" spans="1:11" x14ac:dyDescent="0.25">
      <c r="A8120" t="s">
        <v>11521</v>
      </c>
      <c r="B8120" t="s">
        <v>11523</v>
      </c>
      <c r="C8120">
        <v>578250</v>
      </c>
      <c r="D8120">
        <v>5826016</v>
      </c>
      <c r="E8120">
        <v>21</v>
      </c>
      <c r="F8120" t="s">
        <v>13</v>
      </c>
      <c r="G8120" t="s">
        <v>51</v>
      </c>
      <c r="H8120" t="s">
        <v>1471</v>
      </c>
      <c r="I8120" t="s">
        <v>35</v>
      </c>
      <c r="J8120" t="s">
        <v>16</v>
      </c>
      <c r="K8120" s="2" t="str">
        <f>HYPERLINK("..\..\Imagery\ScannedSlabs\1986\MN86-209B.jpg")</f>
        <v>..\..\Imagery\ScannedSlabs\1986\MN86-209B.jpg</v>
      </c>
    </row>
    <row r="8121" spans="1:11" x14ac:dyDescent="0.25">
      <c r="A8121" t="s">
        <v>11524</v>
      </c>
      <c r="B8121" t="s">
        <v>11524</v>
      </c>
      <c r="C8121">
        <v>465727</v>
      </c>
      <c r="D8121">
        <v>5914324</v>
      </c>
      <c r="E8121">
        <v>21</v>
      </c>
      <c r="F8121" t="s">
        <v>13</v>
      </c>
      <c r="G8121" t="s">
        <v>11525</v>
      </c>
      <c r="I8121" t="s">
        <v>38</v>
      </c>
      <c r="J8121" t="s">
        <v>16</v>
      </c>
      <c r="K8121" s="2" t="str">
        <f>HYPERLINK("..\..\Imagery\ScannedSlabs\1984\CG84-026.jpg")</f>
        <v>..\..\Imagery\ScannedSlabs\1984\CG84-026.jpg</v>
      </c>
    </row>
    <row r="8122" spans="1:11" x14ac:dyDescent="0.25">
      <c r="A8122" t="s">
        <v>11526</v>
      </c>
      <c r="B8122" t="s">
        <v>11526</v>
      </c>
      <c r="C8122">
        <v>466321</v>
      </c>
      <c r="D8122">
        <v>5917210</v>
      </c>
      <c r="E8122">
        <v>21</v>
      </c>
      <c r="F8122" t="s">
        <v>13</v>
      </c>
      <c r="G8122" t="s">
        <v>11527</v>
      </c>
      <c r="I8122" t="s">
        <v>38</v>
      </c>
      <c r="J8122" t="s">
        <v>16</v>
      </c>
      <c r="K8122" s="2" t="str">
        <f>HYPERLINK("..\..\Imagery\ScannedSlabs\1984\CG84-028.jpg")</f>
        <v>..\..\Imagery\ScannedSlabs\1984\CG84-028.jpg</v>
      </c>
    </row>
    <row r="8123" spans="1:11" x14ac:dyDescent="0.25">
      <c r="A8123" t="s">
        <v>11528</v>
      </c>
      <c r="B8123" t="s">
        <v>11528</v>
      </c>
      <c r="C8123">
        <v>588840</v>
      </c>
      <c r="D8123">
        <v>5918910</v>
      </c>
      <c r="E8123">
        <v>21</v>
      </c>
      <c r="F8123" t="s">
        <v>13</v>
      </c>
      <c r="G8123" t="s">
        <v>3701</v>
      </c>
      <c r="I8123" t="s">
        <v>38</v>
      </c>
      <c r="J8123" t="s">
        <v>16</v>
      </c>
      <c r="K8123" s="2" t="str">
        <f>HYPERLINK("..\..\Imagery\ScannedSlabs\1985\CG85-550.jpg")</f>
        <v>..\..\Imagery\ScannedSlabs\1985\CG85-550.jpg</v>
      </c>
    </row>
    <row r="8124" spans="1:11" x14ac:dyDescent="0.25">
      <c r="A8124" t="s">
        <v>10579</v>
      </c>
      <c r="B8124" t="s">
        <v>11529</v>
      </c>
      <c r="C8124">
        <v>584890</v>
      </c>
      <c r="D8124">
        <v>5916550</v>
      </c>
      <c r="E8124">
        <v>21</v>
      </c>
      <c r="F8124" t="s">
        <v>13</v>
      </c>
      <c r="G8124" t="s">
        <v>105</v>
      </c>
      <c r="I8124" t="s">
        <v>35</v>
      </c>
      <c r="J8124" t="s">
        <v>16</v>
      </c>
      <c r="K8124" s="2" t="str">
        <f>HYPERLINK("..\..\Imagery\ScannedSlabs\1985\CG85-551B.jpg")</f>
        <v>..\..\Imagery\ScannedSlabs\1985\CG85-551B.jpg</v>
      </c>
    </row>
    <row r="8125" spans="1:11" x14ac:dyDescent="0.25">
      <c r="A8125" t="s">
        <v>11530</v>
      </c>
      <c r="B8125" t="s">
        <v>11530</v>
      </c>
      <c r="C8125">
        <v>510900</v>
      </c>
      <c r="D8125">
        <v>5730800</v>
      </c>
      <c r="E8125">
        <v>21</v>
      </c>
      <c r="F8125" t="s">
        <v>13</v>
      </c>
      <c r="G8125" t="s">
        <v>1765</v>
      </c>
      <c r="I8125" t="s">
        <v>38</v>
      </c>
      <c r="J8125" t="s">
        <v>20</v>
      </c>
      <c r="K8125" s="2" t="str">
        <f>HYPERLINK("..\..\Imagery\ScannedSlabs\1993\CG93-434.jpg")</f>
        <v>..\..\Imagery\ScannedSlabs\1993\CG93-434.jpg</v>
      </c>
    </row>
    <row r="8126" spans="1:11" x14ac:dyDescent="0.25">
      <c r="A8126" t="s">
        <v>11531</v>
      </c>
      <c r="B8126" t="s">
        <v>11531</v>
      </c>
      <c r="C8126">
        <v>511172</v>
      </c>
      <c r="D8126">
        <v>5730570</v>
      </c>
      <c r="E8126">
        <v>21</v>
      </c>
      <c r="F8126" t="s">
        <v>13</v>
      </c>
      <c r="G8126" t="s">
        <v>1765</v>
      </c>
      <c r="I8126" t="s">
        <v>38</v>
      </c>
      <c r="J8126" t="s">
        <v>23</v>
      </c>
      <c r="K8126" s="2" t="str">
        <f>HYPERLINK("..\..\Imagery\ScannedSlabs\1993\CG93-435.jpg")</f>
        <v>..\..\Imagery\ScannedSlabs\1993\CG93-435.jpg</v>
      </c>
    </row>
    <row r="8127" spans="1:11" x14ac:dyDescent="0.25">
      <c r="A8127" t="s">
        <v>11532</v>
      </c>
      <c r="B8127" t="s">
        <v>11532</v>
      </c>
      <c r="C8127">
        <v>498688</v>
      </c>
      <c r="D8127">
        <v>5724686</v>
      </c>
      <c r="E8127">
        <v>21</v>
      </c>
      <c r="F8127" t="s">
        <v>13</v>
      </c>
      <c r="G8127" t="s">
        <v>4535</v>
      </c>
      <c r="H8127" t="s">
        <v>828</v>
      </c>
      <c r="I8127" t="s">
        <v>38</v>
      </c>
      <c r="J8127" t="s">
        <v>20</v>
      </c>
      <c r="K8127" s="2" t="str">
        <f>HYPERLINK("..\..\Imagery\ScannedSlabs\1993\CG93-437.jpg")</f>
        <v>..\..\Imagery\ScannedSlabs\1993\CG93-437.jpg</v>
      </c>
    </row>
    <row r="8128" spans="1:11" x14ac:dyDescent="0.25">
      <c r="A8128" t="s">
        <v>11533</v>
      </c>
      <c r="B8128" t="s">
        <v>11533</v>
      </c>
      <c r="C8128">
        <v>498570</v>
      </c>
      <c r="D8128">
        <v>5725964</v>
      </c>
      <c r="E8128">
        <v>21</v>
      </c>
      <c r="F8128" t="s">
        <v>13</v>
      </c>
      <c r="G8128" t="s">
        <v>4535</v>
      </c>
      <c r="H8128" t="s">
        <v>828</v>
      </c>
      <c r="I8128" t="s">
        <v>38</v>
      </c>
      <c r="J8128" t="s">
        <v>20</v>
      </c>
      <c r="K8128" s="2" t="str">
        <f>HYPERLINK("..\..\Imagery\ScannedSlabs\1993\CG93-439.jpg")</f>
        <v>..\..\Imagery\ScannedSlabs\1993\CG93-439.jpg</v>
      </c>
    </row>
    <row r="8129" spans="1:11" x14ac:dyDescent="0.25">
      <c r="A8129" t="s">
        <v>11534</v>
      </c>
      <c r="B8129" t="s">
        <v>11535</v>
      </c>
      <c r="C8129">
        <v>498757</v>
      </c>
      <c r="D8129">
        <v>5727521</v>
      </c>
      <c r="E8129">
        <v>21</v>
      </c>
      <c r="F8129" t="s">
        <v>13</v>
      </c>
      <c r="G8129" t="s">
        <v>51</v>
      </c>
      <c r="I8129" t="s">
        <v>38</v>
      </c>
      <c r="J8129" t="s">
        <v>20</v>
      </c>
      <c r="K8129" s="2" t="str">
        <f>HYPERLINK("..\..\Imagery\ScannedSlabs\1993\CG93-441A.jpg")</f>
        <v>..\..\Imagery\ScannedSlabs\1993\CG93-441A.jpg</v>
      </c>
    </row>
    <row r="8130" spans="1:11" x14ac:dyDescent="0.25">
      <c r="A8130" t="s">
        <v>11534</v>
      </c>
      <c r="B8130" t="s">
        <v>11536</v>
      </c>
      <c r="C8130">
        <v>498757</v>
      </c>
      <c r="D8130">
        <v>5727521</v>
      </c>
      <c r="E8130">
        <v>21</v>
      </c>
      <c r="F8130" t="s">
        <v>13</v>
      </c>
      <c r="G8130" t="s">
        <v>4535</v>
      </c>
      <c r="I8130" t="s">
        <v>38</v>
      </c>
      <c r="J8130" t="s">
        <v>20</v>
      </c>
      <c r="K8130" s="2" t="str">
        <f>HYPERLINK("..\..\Imagery\ScannedSlabs\1993\CG93-441B.jpg")</f>
        <v>..\..\Imagery\ScannedSlabs\1993\CG93-441B.jpg</v>
      </c>
    </row>
    <row r="8131" spans="1:11" x14ac:dyDescent="0.25">
      <c r="A8131" t="s">
        <v>11537</v>
      </c>
      <c r="B8131" t="s">
        <v>11538</v>
      </c>
      <c r="C8131">
        <v>579840</v>
      </c>
      <c r="D8131">
        <v>5931085</v>
      </c>
      <c r="E8131">
        <v>21</v>
      </c>
      <c r="F8131" t="s">
        <v>13</v>
      </c>
      <c r="G8131" t="s">
        <v>4418</v>
      </c>
      <c r="I8131" t="s">
        <v>38</v>
      </c>
      <c r="J8131" t="s">
        <v>23</v>
      </c>
      <c r="K8131" s="2" t="str">
        <f>HYPERLINK("..\..\Imagery\ScannedSlabs\1985\VN85-415A.jpg")</f>
        <v>..\..\Imagery\ScannedSlabs\1985\VN85-415A.jpg</v>
      </c>
    </row>
    <row r="8132" spans="1:11" x14ac:dyDescent="0.25">
      <c r="A8132" t="s">
        <v>11537</v>
      </c>
      <c r="B8132" t="s">
        <v>11539</v>
      </c>
      <c r="C8132">
        <v>579840</v>
      </c>
      <c r="D8132">
        <v>5931085</v>
      </c>
      <c r="E8132">
        <v>21</v>
      </c>
      <c r="F8132" t="s">
        <v>13</v>
      </c>
      <c r="G8132" t="s">
        <v>11540</v>
      </c>
      <c r="I8132" t="s">
        <v>38</v>
      </c>
      <c r="J8132" t="s">
        <v>16</v>
      </c>
      <c r="K8132" s="2" t="str">
        <f>HYPERLINK("..\..\Imagery\ScannedSlabs\1985\VN85-415B.jpg")</f>
        <v>..\..\Imagery\ScannedSlabs\1985\VN85-415B.jpg</v>
      </c>
    </row>
    <row r="8133" spans="1:11" x14ac:dyDescent="0.25">
      <c r="A8133" t="s">
        <v>11541</v>
      </c>
      <c r="B8133" t="s">
        <v>11542</v>
      </c>
      <c r="C8133">
        <v>580402</v>
      </c>
      <c r="D8133">
        <v>5930858</v>
      </c>
      <c r="E8133">
        <v>21</v>
      </c>
      <c r="F8133" t="s">
        <v>13</v>
      </c>
      <c r="G8133" t="s">
        <v>795</v>
      </c>
      <c r="I8133" t="s">
        <v>38</v>
      </c>
      <c r="J8133" t="s">
        <v>16</v>
      </c>
      <c r="K8133" s="2" t="str">
        <f>HYPERLINK("..\..\Imagery\ScannedSlabs\1985\VN85-416A.jpg")</f>
        <v>..\..\Imagery\ScannedSlabs\1985\VN85-416A.jpg</v>
      </c>
    </row>
    <row r="8134" spans="1:11" x14ac:dyDescent="0.25">
      <c r="A8134" t="s">
        <v>11541</v>
      </c>
      <c r="B8134" t="s">
        <v>11543</v>
      </c>
      <c r="C8134">
        <v>580402</v>
      </c>
      <c r="D8134">
        <v>5930858</v>
      </c>
      <c r="E8134">
        <v>21</v>
      </c>
      <c r="F8134" t="s">
        <v>13</v>
      </c>
      <c r="G8134" t="s">
        <v>379</v>
      </c>
      <c r="I8134" t="s">
        <v>38</v>
      </c>
      <c r="J8134" t="s">
        <v>20</v>
      </c>
      <c r="K8134" s="2" t="str">
        <f>HYPERLINK("..\..\Imagery\ScannedSlabs\1985\VN85-416E.jpg")</f>
        <v>..\..\Imagery\ScannedSlabs\1985\VN85-416E.jpg</v>
      </c>
    </row>
    <row r="8135" spans="1:11" x14ac:dyDescent="0.25">
      <c r="A8135" t="s">
        <v>11541</v>
      </c>
      <c r="B8135" t="s">
        <v>11544</v>
      </c>
      <c r="C8135">
        <v>580402</v>
      </c>
      <c r="D8135">
        <v>5930858</v>
      </c>
      <c r="E8135">
        <v>21</v>
      </c>
      <c r="F8135" t="s">
        <v>13</v>
      </c>
      <c r="G8135" t="s">
        <v>509</v>
      </c>
      <c r="I8135" t="s">
        <v>38</v>
      </c>
      <c r="J8135" t="s">
        <v>23</v>
      </c>
      <c r="K8135" s="2" t="str">
        <f>HYPERLINK("..\..\Imagery\ScannedSlabs\1985\VN85-416D.jpg")</f>
        <v>..\..\Imagery\ScannedSlabs\1985\VN85-416D.jpg</v>
      </c>
    </row>
    <row r="8136" spans="1:11" x14ac:dyDescent="0.25">
      <c r="A8136" t="s">
        <v>11545</v>
      </c>
      <c r="B8136" t="s">
        <v>11545</v>
      </c>
      <c r="C8136">
        <v>580708</v>
      </c>
      <c r="D8136">
        <v>5824742</v>
      </c>
      <c r="E8136">
        <v>21</v>
      </c>
      <c r="F8136" t="s">
        <v>13</v>
      </c>
      <c r="G8136" t="s">
        <v>652</v>
      </c>
      <c r="I8136" t="s">
        <v>38</v>
      </c>
      <c r="J8136" t="s">
        <v>16</v>
      </c>
      <c r="K8136" s="2" t="str">
        <f>HYPERLINK("..\..\Imagery\ScannedSlabs\1986\MH86-005.jpg")</f>
        <v>..\..\Imagery\ScannedSlabs\1986\MH86-005.jpg</v>
      </c>
    </row>
    <row r="8137" spans="1:11" x14ac:dyDescent="0.25">
      <c r="A8137" t="s">
        <v>11546</v>
      </c>
      <c r="B8137" t="s">
        <v>11547</v>
      </c>
      <c r="C8137">
        <v>570295</v>
      </c>
      <c r="D8137">
        <v>5819877</v>
      </c>
      <c r="E8137">
        <v>21</v>
      </c>
      <c r="F8137" t="s">
        <v>13</v>
      </c>
      <c r="G8137" t="s">
        <v>11548</v>
      </c>
      <c r="J8137" t="s">
        <v>137</v>
      </c>
    </row>
    <row r="8138" spans="1:11" x14ac:dyDescent="0.25">
      <c r="A8138" t="s">
        <v>11549</v>
      </c>
      <c r="B8138" t="s">
        <v>11550</v>
      </c>
      <c r="C8138">
        <v>573582</v>
      </c>
      <c r="D8138">
        <v>5826988</v>
      </c>
      <c r="E8138">
        <v>21</v>
      </c>
      <c r="F8138" t="s">
        <v>13</v>
      </c>
      <c r="G8138" t="s">
        <v>51</v>
      </c>
      <c r="H8138" t="s">
        <v>1471</v>
      </c>
      <c r="J8138" t="s">
        <v>137</v>
      </c>
    </row>
    <row r="8139" spans="1:11" x14ac:dyDescent="0.25">
      <c r="A8139" t="s">
        <v>9344</v>
      </c>
      <c r="B8139" t="s">
        <v>11551</v>
      </c>
      <c r="C8139">
        <v>582957</v>
      </c>
      <c r="D8139">
        <v>5783483</v>
      </c>
      <c r="E8139">
        <v>21</v>
      </c>
      <c r="F8139" t="s">
        <v>13</v>
      </c>
      <c r="G8139" t="s">
        <v>11552</v>
      </c>
      <c r="I8139" t="s">
        <v>38</v>
      </c>
      <c r="J8139" t="s">
        <v>23</v>
      </c>
      <c r="K8139" s="2" t="str">
        <f>HYPERLINK("..\..\Imagery\ScannedSlabs\1987\JS87-310B.jpg")</f>
        <v>..\..\Imagery\ScannedSlabs\1987\JS87-310B.jpg</v>
      </c>
    </row>
    <row r="8140" spans="1:11" x14ac:dyDescent="0.25">
      <c r="A8140" t="s">
        <v>9376</v>
      </c>
      <c r="B8140" t="s">
        <v>11553</v>
      </c>
      <c r="C8140">
        <v>514931</v>
      </c>
      <c r="D8140">
        <v>5935396</v>
      </c>
      <c r="E8140">
        <v>21</v>
      </c>
      <c r="F8140" t="s">
        <v>13</v>
      </c>
      <c r="G8140" t="s">
        <v>11554</v>
      </c>
      <c r="I8140" t="s">
        <v>38</v>
      </c>
      <c r="J8140" t="s">
        <v>83</v>
      </c>
    </row>
    <row r="8141" spans="1:11" x14ac:dyDescent="0.25">
      <c r="A8141" t="s">
        <v>11555</v>
      </c>
      <c r="B8141" t="s">
        <v>11556</v>
      </c>
      <c r="C8141">
        <v>453634</v>
      </c>
      <c r="D8141">
        <v>5948081</v>
      </c>
      <c r="E8141">
        <v>21</v>
      </c>
      <c r="F8141" t="s">
        <v>13</v>
      </c>
      <c r="G8141" t="s">
        <v>11557</v>
      </c>
      <c r="I8141" t="s">
        <v>38</v>
      </c>
      <c r="J8141" t="s">
        <v>83</v>
      </c>
    </row>
    <row r="8142" spans="1:11" x14ac:dyDescent="0.25">
      <c r="A8142" t="s">
        <v>3241</v>
      </c>
      <c r="B8142" t="s">
        <v>11558</v>
      </c>
      <c r="C8142">
        <v>452600</v>
      </c>
      <c r="D8142">
        <v>5947172</v>
      </c>
      <c r="E8142">
        <v>21</v>
      </c>
      <c r="F8142" t="s">
        <v>13</v>
      </c>
      <c r="G8142" t="s">
        <v>11559</v>
      </c>
      <c r="I8142" t="s">
        <v>38</v>
      </c>
      <c r="J8142" t="s">
        <v>83</v>
      </c>
    </row>
    <row r="8143" spans="1:11" x14ac:dyDescent="0.25">
      <c r="A8143" t="s">
        <v>11560</v>
      </c>
      <c r="B8143" t="s">
        <v>11560</v>
      </c>
      <c r="C8143">
        <v>395277</v>
      </c>
      <c r="D8143">
        <v>5918488</v>
      </c>
      <c r="E8143">
        <v>21</v>
      </c>
      <c r="F8143" t="s">
        <v>13</v>
      </c>
      <c r="G8143" t="s">
        <v>448</v>
      </c>
      <c r="I8143" t="s">
        <v>35</v>
      </c>
      <c r="J8143" t="s">
        <v>16</v>
      </c>
      <c r="K8143" s="2" t="str">
        <f>HYPERLINK("..\..\Imagery\ScannedSlabs\1995\CG95-145.jpg")</f>
        <v>..\..\Imagery\ScannedSlabs\1995\CG95-145.jpg</v>
      </c>
    </row>
    <row r="8144" spans="1:11" x14ac:dyDescent="0.25">
      <c r="A8144" t="s">
        <v>11561</v>
      </c>
      <c r="B8144" t="s">
        <v>11562</v>
      </c>
      <c r="C8144">
        <v>397638</v>
      </c>
      <c r="D8144">
        <v>5917952</v>
      </c>
      <c r="E8144">
        <v>21</v>
      </c>
      <c r="F8144" t="s">
        <v>13</v>
      </c>
      <c r="G8144" t="s">
        <v>11563</v>
      </c>
      <c r="I8144" t="s">
        <v>35</v>
      </c>
      <c r="J8144" t="s">
        <v>20</v>
      </c>
      <c r="K8144" s="2" t="str">
        <f>HYPERLINK("..\..\Imagery\ScannedSlabs\1995\CG95-146A.jpg")</f>
        <v>..\..\Imagery\ScannedSlabs\1995\CG95-146A.jpg</v>
      </c>
    </row>
    <row r="8145" spans="1:11" x14ac:dyDescent="0.25">
      <c r="A8145" t="s">
        <v>11561</v>
      </c>
      <c r="B8145" t="s">
        <v>11564</v>
      </c>
      <c r="C8145">
        <v>397638</v>
      </c>
      <c r="D8145">
        <v>5917952</v>
      </c>
      <c r="E8145">
        <v>21</v>
      </c>
      <c r="F8145" t="s">
        <v>13</v>
      </c>
      <c r="G8145" t="s">
        <v>606</v>
      </c>
      <c r="H8145" t="s">
        <v>2034</v>
      </c>
      <c r="I8145" t="s">
        <v>38</v>
      </c>
      <c r="J8145" t="s">
        <v>23</v>
      </c>
      <c r="K8145" s="2" t="str">
        <f>HYPERLINK("..\..\Imagery\ScannedSlabs\1995\CG95-146B.jpg")</f>
        <v>..\..\Imagery\ScannedSlabs\1995\CG95-146B.jpg</v>
      </c>
    </row>
    <row r="8146" spans="1:11" x14ac:dyDescent="0.25">
      <c r="A8146" t="s">
        <v>11565</v>
      </c>
      <c r="B8146" t="s">
        <v>11566</v>
      </c>
      <c r="C8146">
        <v>548498</v>
      </c>
      <c r="D8146">
        <v>5735574</v>
      </c>
      <c r="E8146">
        <v>21</v>
      </c>
      <c r="F8146" t="s">
        <v>13</v>
      </c>
      <c r="G8146" t="s">
        <v>51</v>
      </c>
      <c r="I8146" t="s">
        <v>38</v>
      </c>
      <c r="J8146" t="s">
        <v>23</v>
      </c>
      <c r="K8146" s="2" t="str">
        <f>HYPERLINK("..\..\Imagery\ScannedSlabs\1993\CG93-303A.jpg")</f>
        <v>..\..\Imagery\ScannedSlabs\1993\CG93-303A.jpg</v>
      </c>
    </row>
    <row r="8147" spans="1:11" x14ac:dyDescent="0.25">
      <c r="A8147" t="s">
        <v>11567</v>
      </c>
      <c r="B8147" t="s">
        <v>11567</v>
      </c>
      <c r="C8147">
        <v>459639</v>
      </c>
      <c r="D8147">
        <v>5809884</v>
      </c>
      <c r="E8147">
        <v>21</v>
      </c>
      <c r="F8147" t="s">
        <v>13</v>
      </c>
      <c r="G8147" t="s">
        <v>884</v>
      </c>
      <c r="I8147" t="s">
        <v>38</v>
      </c>
      <c r="J8147" t="s">
        <v>20</v>
      </c>
      <c r="K8147" s="2" t="str">
        <f>HYPERLINK("..\..\Imagery\ScannedSlabs\1992\JA92-093.jpg")</f>
        <v>..\..\Imagery\ScannedSlabs\1992\JA92-093.jpg</v>
      </c>
    </row>
    <row r="8148" spans="1:11" x14ac:dyDescent="0.25">
      <c r="A8148" t="s">
        <v>11568</v>
      </c>
      <c r="B8148" t="s">
        <v>11568</v>
      </c>
      <c r="C8148">
        <v>459260</v>
      </c>
      <c r="D8148">
        <v>5873397</v>
      </c>
      <c r="E8148">
        <v>21</v>
      </c>
      <c r="F8148" t="s">
        <v>13</v>
      </c>
      <c r="G8148" t="s">
        <v>1950</v>
      </c>
      <c r="I8148" t="s">
        <v>38</v>
      </c>
      <c r="J8148" t="s">
        <v>16</v>
      </c>
      <c r="K8148" s="2" t="str">
        <f>HYPERLINK("..\..\Imagery\ScannedSlabs\1984\CG84-307.jpg")</f>
        <v>..\..\Imagery\ScannedSlabs\1984\CG84-307.jpg</v>
      </c>
    </row>
    <row r="8149" spans="1:11" x14ac:dyDescent="0.25">
      <c r="A8149" t="s">
        <v>11569</v>
      </c>
      <c r="B8149" t="s">
        <v>11569</v>
      </c>
      <c r="C8149">
        <v>458159</v>
      </c>
      <c r="D8149">
        <v>5872766</v>
      </c>
      <c r="E8149">
        <v>21</v>
      </c>
      <c r="F8149" t="s">
        <v>13</v>
      </c>
      <c r="G8149" t="s">
        <v>484</v>
      </c>
      <c r="I8149" t="s">
        <v>38</v>
      </c>
      <c r="J8149" t="s">
        <v>16</v>
      </c>
      <c r="K8149" s="2" t="str">
        <f>HYPERLINK("..\..\Imagery\ScannedSlabs\1984\CG84-308.jpg")</f>
        <v>..\..\Imagery\ScannedSlabs\1984\CG84-308.jpg</v>
      </c>
    </row>
    <row r="8150" spans="1:11" x14ac:dyDescent="0.25">
      <c r="A8150" t="s">
        <v>11570</v>
      </c>
      <c r="B8150" t="s">
        <v>11570</v>
      </c>
      <c r="C8150">
        <v>457171</v>
      </c>
      <c r="D8150">
        <v>5873255</v>
      </c>
      <c r="E8150">
        <v>21</v>
      </c>
      <c r="F8150" t="s">
        <v>13</v>
      </c>
      <c r="G8150" t="s">
        <v>6020</v>
      </c>
      <c r="I8150" t="s">
        <v>38</v>
      </c>
      <c r="J8150" t="s">
        <v>16</v>
      </c>
      <c r="K8150" s="2" t="str">
        <f>HYPERLINK("..\..\Imagery\ScannedSlabs\1984\CG84-309.jpg")</f>
        <v>..\..\Imagery\ScannedSlabs\1984\CG84-309.jpg</v>
      </c>
    </row>
    <row r="8151" spans="1:11" x14ac:dyDescent="0.25">
      <c r="A8151" t="s">
        <v>11571</v>
      </c>
      <c r="B8151" t="s">
        <v>11571</v>
      </c>
      <c r="C8151">
        <v>455549</v>
      </c>
      <c r="D8151">
        <v>5872723</v>
      </c>
      <c r="E8151">
        <v>21</v>
      </c>
      <c r="F8151" t="s">
        <v>13</v>
      </c>
      <c r="G8151" t="s">
        <v>488</v>
      </c>
      <c r="I8151" t="s">
        <v>15</v>
      </c>
      <c r="J8151" t="s">
        <v>23</v>
      </c>
      <c r="K8151" s="2" t="str">
        <f>HYPERLINK("..\..\Imagery\ScannedSlabs\1984\CG84-310.jpg")</f>
        <v>..\..\Imagery\ScannedSlabs\1984\CG84-310.jpg</v>
      </c>
    </row>
    <row r="8152" spans="1:11" x14ac:dyDescent="0.25">
      <c r="A8152" t="s">
        <v>11572</v>
      </c>
      <c r="B8152" t="s">
        <v>11572</v>
      </c>
      <c r="C8152">
        <v>517146</v>
      </c>
      <c r="D8152">
        <v>5766517</v>
      </c>
      <c r="E8152">
        <v>21</v>
      </c>
      <c r="F8152" t="s">
        <v>13</v>
      </c>
      <c r="G8152" t="s">
        <v>642</v>
      </c>
      <c r="I8152" t="s">
        <v>38</v>
      </c>
      <c r="J8152" t="s">
        <v>16</v>
      </c>
      <c r="K8152" s="2" t="str">
        <f>HYPERLINK("..\..\Imagery\ScannedSlabs\1987\CG87-382.jpg")</f>
        <v>..\..\Imagery\ScannedSlabs\1987\CG87-382.jpg</v>
      </c>
    </row>
    <row r="8153" spans="1:11" x14ac:dyDescent="0.25">
      <c r="A8153" t="s">
        <v>11573</v>
      </c>
      <c r="B8153" t="s">
        <v>11573</v>
      </c>
      <c r="C8153">
        <v>564776</v>
      </c>
      <c r="D8153">
        <v>5874407</v>
      </c>
      <c r="E8153">
        <v>21</v>
      </c>
      <c r="F8153" t="s">
        <v>13</v>
      </c>
      <c r="G8153" t="s">
        <v>2067</v>
      </c>
      <c r="I8153" t="s">
        <v>35</v>
      </c>
      <c r="J8153" t="s">
        <v>20</v>
      </c>
      <c r="K8153" s="2" t="str">
        <f>HYPERLINK("..\..\Imagery\ScannedSlabs\1985\VN85-410.jpg")</f>
        <v>..\..\Imagery\ScannedSlabs\1985\VN85-410.jpg</v>
      </c>
    </row>
    <row r="8154" spans="1:11" x14ac:dyDescent="0.25">
      <c r="A8154" t="s">
        <v>11574</v>
      </c>
      <c r="B8154" t="s">
        <v>11575</v>
      </c>
      <c r="C8154">
        <v>346191</v>
      </c>
      <c r="D8154">
        <v>5976664</v>
      </c>
      <c r="E8154">
        <v>21</v>
      </c>
      <c r="F8154" t="s">
        <v>13</v>
      </c>
      <c r="G8154" t="s">
        <v>5724</v>
      </c>
      <c r="I8154" t="s">
        <v>38</v>
      </c>
      <c r="J8154" t="s">
        <v>83</v>
      </c>
    </row>
    <row r="8155" spans="1:11" x14ac:dyDescent="0.25">
      <c r="A8155" t="s">
        <v>11574</v>
      </c>
      <c r="B8155" t="s">
        <v>11576</v>
      </c>
      <c r="C8155">
        <v>346191</v>
      </c>
      <c r="D8155">
        <v>5976664</v>
      </c>
      <c r="E8155">
        <v>21</v>
      </c>
      <c r="F8155" t="s">
        <v>13</v>
      </c>
      <c r="G8155" t="s">
        <v>7551</v>
      </c>
      <c r="I8155" t="s">
        <v>38</v>
      </c>
      <c r="J8155" t="s">
        <v>83</v>
      </c>
    </row>
    <row r="8156" spans="1:11" x14ac:dyDescent="0.25">
      <c r="A8156" t="s">
        <v>11577</v>
      </c>
      <c r="B8156" t="s">
        <v>11578</v>
      </c>
      <c r="C8156">
        <v>311374</v>
      </c>
      <c r="D8156">
        <v>5866274</v>
      </c>
      <c r="E8156">
        <v>21</v>
      </c>
      <c r="F8156" t="s">
        <v>13</v>
      </c>
      <c r="G8156" t="s">
        <v>299</v>
      </c>
      <c r="I8156" t="s">
        <v>38</v>
      </c>
      <c r="J8156" t="s">
        <v>83</v>
      </c>
    </row>
    <row r="8157" spans="1:11" x14ac:dyDescent="0.25">
      <c r="A8157" t="s">
        <v>11579</v>
      </c>
      <c r="B8157" t="s">
        <v>11580</v>
      </c>
      <c r="C8157">
        <v>313400</v>
      </c>
      <c r="D8157">
        <v>5901180</v>
      </c>
      <c r="E8157">
        <v>21</v>
      </c>
      <c r="F8157" t="s">
        <v>13</v>
      </c>
      <c r="G8157" t="s">
        <v>42</v>
      </c>
      <c r="I8157" t="s">
        <v>38</v>
      </c>
      <c r="J8157" t="s">
        <v>83</v>
      </c>
    </row>
    <row r="8158" spans="1:11" x14ac:dyDescent="0.25">
      <c r="A8158" t="s">
        <v>11581</v>
      </c>
      <c r="B8158" t="s">
        <v>11582</v>
      </c>
      <c r="C8158">
        <v>351607</v>
      </c>
      <c r="D8158">
        <v>5984040</v>
      </c>
      <c r="E8158">
        <v>21</v>
      </c>
      <c r="F8158" t="s">
        <v>13</v>
      </c>
      <c r="G8158" t="s">
        <v>25</v>
      </c>
      <c r="I8158" t="s">
        <v>38</v>
      </c>
      <c r="J8158" t="s">
        <v>83</v>
      </c>
    </row>
    <row r="8159" spans="1:11" x14ac:dyDescent="0.25">
      <c r="A8159" t="s">
        <v>11583</v>
      </c>
      <c r="B8159" t="s">
        <v>11584</v>
      </c>
      <c r="C8159">
        <v>366100</v>
      </c>
      <c r="D8159">
        <v>5981900</v>
      </c>
      <c r="E8159">
        <v>21</v>
      </c>
      <c r="F8159" t="s">
        <v>13</v>
      </c>
      <c r="G8159" t="s">
        <v>11585</v>
      </c>
      <c r="I8159" t="s">
        <v>35</v>
      </c>
      <c r="J8159" t="s">
        <v>83</v>
      </c>
    </row>
    <row r="8160" spans="1:11" x14ac:dyDescent="0.25">
      <c r="A8160" t="s">
        <v>11586</v>
      </c>
      <c r="B8160" t="s">
        <v>11586</v>
      </c>
      <c r="C8160">
        <v>408074</v>
      </c>
      <c r="D8160">
        <v>5995723</v>
      </c>
      <c r="E8160">
        <v>21</v>
      </c>
      <c r="F8160" t="s">
        <v>13</v>
      </c>
      <c r="G8160" t="s">
        <v>290</v>
      </c>
      <c r="I8160" t="s">
        <v>35</v>
      </c>
      <c r="J8160" t="s">
        <v>16</v>
      </c>
      <c r="K8160" s="2" t="str">
        <f>HYPERLINK("..\..\Imagery\ScannedSlabs\1980\RG80-001.jpg")</f>
        <v>..\..\Imagery\ScannedSlabs\1980\RG80-001.jpg</v>
      </c>
    </row>
    <row r="8161" spans="1:12" x14ac:dyDescent="0.25">
      <c r="A8161" t="s">
        <v>11587</v>
      </c>
      <c r="B8161" t="s">
        <v>11587</v>
      </c>
      <c r="C8161">
        <v>408206</v>
      </c>
      <c r="D8161">
        <v>5995564</v>
      </c>
      <c r="E8161">
        <v>21</v>
      </c>
      <c r="F8161" t="s">
        <v>13</v>
      </c>
      <c r="G8161" t="s">
        <v>79</v>
      </c>
      <c r="I8161" t="s">
        <v>38</v>
      </c>
      <c r="J8161" t="s">
        <v>16</v>
      </c>
      <c r="K8161" s="2" t="str">
        <f>HYPERLINK("..\..\Imagery\ScannedSlabs\1980\RG80-002.jpg")</f>
        <v>..\..\Imagery\ScannedSlabs\1980\RG80-002.jpg</v>
      </c>
    </row>
    <row r="8162" spans="1:12" x14ac:dyDescent="0.25">
      <c r="A8162" t="s">
        <v>11588</v>
      </c>
      <c r="B8162" t="s">
        <v>11588</v>
      </c>
      <c r="C8162">
        <v>408325</v>
      </c>
      <c r="D8162">
        <v>5995468</v>
      </c>
      <c r="E8162">
        <v>21</v>
      </c>
      <c r="F8162" t="s">
        <v>13</v>
      </c>
      <c r="G8162" t="s">
        <v>79</v>
      </c>
      <c r="I8162" t="s">
        <v>38</v>
      </c>
      <c r="J8162" t="s">
        <v>16</v>
      </c>
      <c r="K8162" s="2" t="str">
        <f>HYPERLINK("..\..\Imagery\ScannedSlabs\1980\RG80-003.jpg")</f>
        <v>..\..\Imagery\ScannedSlabs\1980\RG80-003.jpg</v>
      </c>
    </row>
    <row r="8163" spans="1:12" x14ac:dyDescent="0.25">
      <c r="A8163" t="s">
        <v>11589</v>
      </c>
      <c r="B8163" t="s">
        <v>11589</v>
      </c>
      <c r="C8163">
        <v>409024</v>
      </c>
      <c r="D8163">
        <v>5994803</v>
      </c>
      <c r="E8163">
        <v>21</v>
      </c>
      <c r="F8163" t="s">
        <v>13</v>
      </c>
      <c r="G8163" t="s">
        <v>333</v>
      </c>
      <c r="I8163" t="s">
        <v>15</v>
      </c>
      <c r="J8163" t="s">
        <v>16</v>
      </c>
      <c r="K8163" s="2" t="str">
        <f>HYPERLINK("..\..\Imagery\ScannedSlabs\1980\RG80-005.jpg")</f>
        <v>..\..\Imagery\ScannedSlabs\1980\RG80-005.jpg</v>
      </c>
    </row>
    <row r="8164" spans="1:12" x14ac:dyDescent="0.25">
      <c r="A8164" t="s">
        <v>11590</v>
      </c>
      <c r="B8164" t="s">
        <v>11590</v>
      </c>
      <c r="C8164">
        <v>409233</v>
      </c>
      <c r="D8164">
        <v>5994805</v>
      </c>
      <c r="E8164">
        <v>21</v>
      </c>
      <c r="F8164" t="s">
        <v>13</v>
      </c>
      <c r="G8164" t="s">
        <v>105</v>
      </c>
      <c r="I8164" t="s">
        <v>35</v>
      </c>
      <c r="J8164" t="s">
        <v>16</v>
      </c>
      <c r="K8164" s="2" t="str">
        <f>HYPERLINK("..\..\Imagery\ScannedSlabs\1980\RG80-006.jpg")</f>
        <v>..\..\Imagery\ScannedSlabs\1980\RG80-006.jpg</v>
      </c>
    </row>
    <row r="8165" spans="1:12" x14ac:dyDescent="0.25">
      <c r="A8165" t="s">
        <v>11591</v>
      </c>
      <c r="B8165" t="s">
        <v>11591</v>
      </c>
      <c r="C8165">
        <v>409358</v>
      </c>
      <c r="D8165">
        <v>5994745</v>
      </c>
      <c r="E8165">
        <v>21</v>
      </c>
      <c r="F8165" t="s">
        <v>13</v>
      </c>
      <c r="G8165" t="s">
        <v>1327</v>
      </c>
      <c r="I8165" t="s">
        <v>35</v>
      </c>
      <c r="J8165" t="s">
        <v>16</v>
      </c>
      <c r="K8165" s="2" t="str">
        <f>HYPERLINK("..\..\Imagery\ScannedSlabs\1980\RG80-007.jpg")</f>
        <v>..\..\Imagery\ScannedSlabs\1980\RG80-007.jpg</v>
      </c>
    </row>
    <row r="8166" spans="1:12" x14ac:dyDescent="0.25">
      <c r="A8166" t="s">
        <v>11592</v>
      </c>
      <c r="B8166" t="s">
        <v>11592</v>
      </c>
      <c r="C8166">
        <v>512851</v>
      </c>
      <c r="D8166">
        <v>5738468</v>
      </c>
      <c r="E8166">
        <v>21</v>
      </c>
      <c r="F8166" t="s">
        <v>13</v>
      </c>
      <c r="G8166" t="s">
        <v>4459</v>
      </c>
      <c r="I8166" t="s">
        <v>38</v>
      </c>
      <c r="J8166" t="s">
        <v>20</v>
      </c>
      <c r="K8166" s="2" t="str">
        <f>HYPERLINK("..\..\Imagery\ScannedSlabs\1993\VN93-375.jpg")</f>
        <v>..\..\Imagery\ScannedSlabs\1993\VN93-375.jpg</v>
      </c>
    </row>
    <row r="8167" spans="1:12" x14ac:dyDescent="0.25">
      <c r="A8167" t="s">
        <v>8418</v>
      </c>
      <c r="B8167" t="s">
        <v>11593</v>
      </c>
      <c r="C8167">
        <v>578547</v>
      </c>
      <c r="D8167">
        <v>5898739</v>
      </c>
      <c r="E8167">
        <v>21</v>
      </c>
      <c r="F8167" t="s">
        <v>13</v>
      </c>
      <c r="G8167" t="s">
        <v>42</v>
      </c>
      <c r="I8167" t="s">
        <v>38</v>
      </c>
      <c r="J8167" t="s">
        <v>20</v>
      </c>
      <c r="K8167" s="2" t="str">
        <f>HYPERLINK("..\..\Imagery\ScannedSlabs\1985\LC85-043A.jpg")</f>
        <v>..\..\Imagery\ScannedSlabs\1985\LC85-043A.jpg</v>
      </c>
    </row>
    <row r="8168" spans="1:12" x14ac:dyDescent="0.25">
      <c r="A8168" t="s">
        <v>11594</v>
      </c>
      <c r="B8168" t="s">
        <v>11595</v>
      </c>
      <c r="C8168">
        <v>578478</v>
      </c>
      <c r="D8168">
        <v>5899255</v>
      </c>
      <c r="E8168">
        <v>21</v>
      </c>
      <c r="F8168" t="s">
        <v>13</v>
      </c>
      <c r="G8168" t="s">
        <v>51</v>
      </c>
      <c r="I8168" t="s">
        <v>35</v>
      </c>
      <c r="J8168" t="s">
        <v>16</v>
      </c>
      <c r="K8168" s="2" t="str">
        <f>HYPERLINK("..\..\Imagery\ScannedSlabs\1985\LC85-044A.jpg")</f>
        <v>..\..\Imagery\ScannedSlabs\1985\LC85-044A.jpg</v>
      </c>
    </row>
    <row r="8169" spans="1:12" x14ac:dyDescent="0.25">
      <c r="A8169" t="s">
        <v>11594</v>
      </c>
      <c r="B8169" t="s">
        <v>11596</v>
      </c>
      <c r="C8169">
        <v>578478</v>
      </c>
      <c r="D8169">
        <v>5899255</v>
      </c>
      <c r="E8169">
        <v>21</v>
      </c>
      <c r="F8169" t="s">
        <v>13</v>
      </c>
      <c r="G8169" t="s">
        <v>333</v>
      </c>
      <c r="I8169" t="s">
        <v>38</v>
      </c>
      <c r="J8169" t="s">
        <v>20</v>
      </c>
      <c r="K8169" s="2" t="str">
        <f>HYPERLINK("..\..\Imagery\ScannedSlabs\1985\LC85-044B.jpg")</f>
        <v>..\..\Imagery\ScannedSlabs\1985\LC85-044B.jpg</v>
      </c>
    </row>
    <row r="8170" spans="1:12" x14ac:dyDescent="0.25">
      <c r="A8170" t="s">
        <v>80</v>
      </c>
      <c r="B8170" t="s">
        <v>11597</v>
      </c>
      <c r="C8170">
        <v>420340</v>
      </c>
      <c r="D8170">
        <v>5982509</v>
      </c>
      <c r="E8170">
        <v>21</v>
      </c>
      <c r="F8170" t="s">
        <v>13</v>
      </c>
      <c r="G8170" t="s">
        <v>11598</v>
      </c>
      <c r="I8170" t="s">
        <v>35</v>
      </c>
      <c r="J8170" t="s">
        <v>83</v>
      </c>
    </row>
    <row r="8171" spans="1:12" x14ac:dyDescent="0.25">
      <c r="A8171" t="s">
        <v>11599</v>
      </c>
      <c r="B8171" t="s">
        <v>11599</v>
      </c>
      <c r="C8171">
        <v>408822</v>
      </c>
      <c r="D8171">
        <v>6015019</v>
      </c>
      <c r="E8171">
        <v>21</v>
      </c>
      <c r="F8171" t="s">
        <v>13</v>
      </c>
      <c r="I8171" t="s">
        <v>35</v>
      </c>
      <c r="J8171" t="s">
        <v>137</v>
      </c>
      <c r="L8171" t="s">
        <v>826</v>
      </c>
    </row>
    <row r="8172" spans="1:12" x14ac:dyDescent="0.25">
      <c r="A8172" t="s">
        <v>9547</v>
      </c>
      <c r="B8172" t="s">
        <v>11600</v>
      </c>
      <c r="C8172">
        <v>529468</v>
      </c>
      <c r="D8172">
        <v>5922974</v>
      </c>
      <c r="E8172">
        <v>21</v>
      </c>
      <c r="F8172" t="s">
        <v>13</v>
      </c>
      <c r="G8172" t="s">
        <v>11601</v>
      </c>
      <c r="H8172" t="s">
        <v>816</v>
      </c>
      <c r="I8172" t="s">
        <v>35</v>
      </c>
      <c r="J8172" t="s">
        <v>16</v>
      </c>
      <c r="K8172" s="2" t="str">
        <f>HYPERLINK("..\..\Imagery\ScannedSlabs\1985\CG85-167A.jpg")</f>
        <v>..\..\Imagery\ScannedSlabs\1985\CG85-167A.jpg</v>
      </c>
    </row>
    <row r="8173" spans="1:12" x14ac:dyDescent="0.25">
      <c r="A8173" t="s">
        <v>9547</v>
      </c>
      <c r="B8173" t="s">
        <v>11602</v>
      </c>
      <c r="C8173">
        <v>529468</v>
      </c>
      <c r="D8173">
        <v>5922974</v>
      </c>
      <c r="E8173">
        <v>21</v>
      </c>
      <c r="F8173" t="s">
        <v>13</v>
      </c>
      <c r="G8173" t="s">
        <v>3803</v>
      </c>
      <c r="H8173" t="s">
        <v>816</v>
      </c>
      <c r="I8173" t="s">
        <v>35</v>
      </c>
      <c r="J8173" t="s">
        <v>23</v>
      </c>
      <c r="K8173" s="2" t="str">
        <f>HYPERLINK("..\..\Imagery\ScannedSlabs\1985\CG85-167B.jpg")</f>
        <v>..\..\Imagery\ScannedSlabs\1985\CG85-167B.jpg</v>
      </c>
    </row>
    <row r="8174" spans="1:12" x14ac:dyDescent="0.25">
      <c r="A8174" t="s">
        <v>11603</v>
      </c>
      <c r="B8174" t="s">
        <v>11603</v>
      </c>
      <c r="C8174">
        <v>531505</v>
      </c>
      <c r="D8174">
        <v>5924875</v>
      </c>
      <c r="E8174">
        <v>21</v>
      </c>
      <c r="F8174" t="s">
        <v>13</v>
      </c>
      <c r="G8174" t="s">
        <v>1905</v>
      </c>
      <c r="H8174" t="s">
        <v>34</v>
      </c>
      <c r="I8174" t="s">
        <v>15</v>
      </c>
      <c r="J8174" t="s">
        <v>16</v>
      </c>
      <c r="K8174" s="2" t="str">
        <f>HYPERLINK("..\..\Imagery\ScannedSlabs\1985\CG85-168.jpg")</f>
        <v>..\..\Imagery\ScannedSlabs\1985\CG85-168.jpg</v>
      </c>
    </row>
    <row r="8175" spans="1:12" x14ac:dyDescent="0.25">
      <c r="A8175" t="s">
        <v>11604</v>
      </c>
      <c r="B8175" t="s">
        <v>11604</v>
      </c>
      <c r="C8175">
        <v>573131</v>
      </c>
      <c r="D8175">
        <v>5758931</v>
      </c>
      <c r="E8175">
        <v>21</v>
      </c>
      <c r="F8175" t="s">
        <v>13</v>
      </c>
      <c r="G8175" t="s">
        <v>173</v>
      </c>
      <c r="I8175" t="s">
        <v>35</v>
      </c>
      <c r="J8175" t="s">
        <v>23</v>
      </c>
      <c r="K8175" s="2" t="str">
        <f>HYPERLINK("..\..\Imagery\ScannedSlabs\1993\VN93-707.jpg")</f>
        <v>..\..\Imagery\ScannedSlabs\1993\VN93-707.jpg</v>
      </c>
    </row>
    <row r="8176" spans="1:12" x14ac:dyDescent="0.25">
      <c r="A8176" t="s">
        <v>11605</v>
      </c>
      <c r="B8176" t="s">
        <v>11605</v>
      </c>
      <c r="C8176">
        <v>365804</v>
      </c>
      <c r="D8176">
        <v>5964177</v>
      </c>
      <c r="E8176">
        <v>21</v>
      </c>
      <c r="F8176" t="s">
        <v>13</v>
      </c>
      <c r="G8176" t="s">
        <v>299</v>
      </c>
      <c r="I8176" t="s">
        <v>38</v>
      </c>
      <c r="J8176" t="s">
        <v>83</v>
      </c>
    </row>
    <row r="8177" spans="1:11" x14ac:dyDescent="0.25">
      <c r="A8177" t="s">
        <v>7793</v>
      </c>
      <c r="B8177" t="s">
        <v>11606</v>
      </c>
      <c r="C8177">
        <v>365384</v>
      </c>
      <c r="D8177">
        <v>5963671</v>
      </c>
      <c r="E8177">
        <v>21</v>
      </c>
      <c r="F8177" t="s">
        <v>13</v>
      </c>
      <c r="G8177" t="s">
        <v>11607</v>
      </c>
      <c r="I8177" t="s">
        <v>38</v>
      </c>
      <c r="J8177" t="s">
        <v>83</v>
      </c>
    </row>
    <row r="8178" spans="1:11" x14ac:dyDescent="0.25">
      <c r="A8178" t="s">
        <v>7793</v>
      </c>
      <c r="B8178" t="s">
        <v>11608</v>
      </c>
      <c r="C8178">
        <v>365384</v>
      </c>
      <c r="D8178">
        <v>5963671</v>
      </c>
      <c r="E8178">
        <v>21</v>
      </c>
      <c r="F8178" t="s">
        <v>13</v>
      </c>
      <c r="G8178" t="s">
        <v>11609</v>
      </c>
      <c r="I8178" t="s">
        <v>38</v>
      </c>
      <c r="J8178" t="s">
        <v>83</v>
      </c>
    </row>
    <row r="8179" spans="1:11" x14ac:dyDescent="0.25">
      <c r="A8179" t="s">
        <v>7793</v>
      </c>
      <c r="B8179" t="s">
        <v>11610</v>
      </c>
      <c r="C8179">
        <v>365384</v>
      </c>
      <c r="D8179">
        <v>5963671</v>
      </c>
      <c r="E8179">
        <v>21</v>
      </c>
      <c r="F8179" t="s">
        <v>13</v>
      </c>
      <c r="G8179" t="s">
        <v>7679</v>
      </c>
      <c r="I8179" t="s">
        <v>38</v>
      </c>
      <c r="J8179" t="s">
        <v>83</v>
      </c>
    </row>
    <row r="8180" spans="1:11" x14ac:dyDescent="0.25">
      <c r="A8180" t="s">
        <v>7793</v>
      </c>
      <c r="B8180" t="s">
        <v>11611</v>
      </c>
      <c r="C8180">
        <v>365384</v>
      </c>
      <c r="D8180">
        <v>5963671</v>
      </c>
      <c r="E8180">
        <v>21</v>
      </c>
      <c r="F8180" t="s">
        <v>13</v>
      </c>
      <c r="G8180" t="s">
        <v>11612</v>
      </c>
      <c r="I8180" t="s">
        <v>38</v>
      </c>
      <c r="J8180" t="s">
        <v>83</v>
      </c>
    </row>
    <row r="8181" spans="1:11" x14ac:dyDescent="0.25">
      <c r="A8181" t="s">
        <v>11613</v>
      </c>
      <c r="B8181" t="s">
        <v>11613</v>
      </c>
      <c r="C8181">
        <v>583976</v>
      </c>
      <c r="D8181">
        <v>5831148</v>
      </c>
      <c r="E8181">
        <v>21</v>
      </c>
      <c r="F8181" t="s">
        <v>13</v>
      </c>
      <c r="G8181" t="s">
        <v>11614</v>
      </c>
      <c r="I8181" t="s">
        <v>1363</v>
      </c>
      <c r="J8181" t="s">
        <v>20</v>
      </c>
      <c r="K8181" s="2" t="str">
        <f>HYPERLINK("..\..\Imagery\ScannedSlabs\1986\JS86-463.jpg")</f>
        <v>..\..\Imagery\ScannedSlabs\1986\JS86-463.jpg</v>
      </c>
    </row>
    <row r="8182" spans="1:11" x14ac:dyDescent="0.25">
      <c r="A8182" t="s">
        <v>11615</v>
      </c>
      <c r="B8182" t="s">
        <v>11615</v>
      </c>
      <c r="C8182">
        <v>583104</v>
      </c>
      <c r="D8182">
        <v>5830512</v>
      </c>
      <c r="E8182">
        <v>21</v>
      </c>
      <c r="F8182" t="s">
        <v>13</v>
      </c>
      <c r="G8182" t="s">
        <v>3726</v>
      </c>
      <c r="I8182" t="s">
        <v>38</v>
      </c>
      <c r="J8182" t="s">
        <v>23</v>
      </c>
      <c r="K8182" s="2" t="str">
        <f>HYPERLINK("..\..\Imagery\ScannedSlabs\1986\JS86-465.jpg")</f>
        <v>..\..\Imagery\ScannedSlabs\1986\JS86-465.jpg</v>
      </c>
    </row>
    <row r="8183" spans="1:11" x14ac:dyDescent="0.25">
      <c r="A8183" t="s">
        <v>11616</v>
      </c>
      <c r="B8183" t="s">
        <v>11616</v>
      </c>
      <c r="C8183">
        <v>583301</v>
      </c>
      <c r="D8183">
        <v>5830074</v>
      </c>
      <c r="E8183">
        <v>21</v>
      </c>
      <c r="F8183" t="s">
        <v>13</v>
      </c>
      <c r="G8183" t="s">
        <v>11614</v>
      </c>
      <c r="I8183" t="s">
        <v>1363</v>
      </c>
      <c r="J8183" t="s">
        <v>20</v>
      </c>
      <c r="K8183" s="2" t="str">
        <f>HYPERLINK("..\..\Imagery\ScannedSlabs\1986\JS86-467.jpg")</f>
        <v>..\..\Imagery\ScannedSlabs\1986\JS86-467.jpg</v>
      </c>
    </row>
    <row r="8184" spans="1:11" x14ac:dyDescent="0.25">
      <c r="A8184" t="s">
        <v>11617</v>
      </c>
      <c r="B8184" t="s">
        <v>11617</v>
      </c>
      <c r="C8184">
        <v>583097</v>
      </c>
      <c r="D8184">
        <v>5829837</v>
      </c>
      <c r="E8184">
        <v>21</v>
      </c>
      <c r="F8184" t="s">
        <v>13</v>
      </c>
      <c r="G8184" t="s">
        <v>129</v>
      </c>
      <c r="I8184" t="s">
        <v>38</v>
      </c>
      <c r="J8184" t="s">
        <v>16</v>
      </c>
      <c r="K8184" s="2" t="str">
        <f>HYPERLINK("..\..\Imagery\ScannedSlabs\1986\JS86-468.jpg")</f>
        <v>..\..\Imagery\ScannedSlabs\1986\JS86-468.jpg</v>
      </c>
    </row>
    <row r="8185" spans="1:11" x14ac:dyDescent="0.25">
      <c r="A8185" t="s">
        <v>11618</v>
      </c>
      <c r="B8185" t="s">
        <v>11618</v>
      </c>
      <c r="C8185">
        <v>582137</v>
      </c>
      <c r="D8185">
        <v>5828509</v>
      </c>
      <c r="E8185">
        <v>21</v>
      </c>
      <c r="F8185" t="s">
        <v>13</v>
      </c>
      <c r="G8185" t="s">
        <v>129</v>
      </c>
      <c r="I8185" t="s">
        <v>35</v>
      </c>
      <c r="J8185" t="s">
        <v>23</v>
      </c>
      <c r="K8185" s="2" t="str">
        <f>HYPERLINK("..\..\Imagery\ScannedSlabs\1986\JS86-472.jpg")</f>
        <v>..\..\Imagery\ScannedSlabs\1986\JS86-472.jpg</v>
      </c>
    </row>
    <row r="8186" spans="1:11" x14ac:dyDescent="0.25">
      <c r="A8186" t="s">
        <v>7397</v>
      </c>
      <c r="B8186" t="s">
        <v>11619</v>
      </c>
      <c r="C8186">
        <v>581724</v>
      </c>
      <c r="D8186">
        <v>5828443</v>
      </c>
      <c r="E8186">
        <v>21</v>
      </c>
      <c r="F8186" t="s">
        <v>13</v>
      </c>
      <c r="G8186" t="s">
        <v>778</v>
      </c>
      <c r="I8186" t="s">
        <v>35</v>
      </c>
      <c r="J8186" t="s">
        <v>16</v>
      </c>
      <c r="K8186" s="2" t="str">
        <f>HYPERLINK("..\..\Imagery\ScannedSlabs\1986\JS86-473A.jpg")</f>
        <v>..\..\Imagery\ScannedSlabs\1986\JS86-473A.jpg</v>
      </c>
    </row>
    <row r="8187" spans="1:11" x14ac:dyDescent="0.25">
      <c r="A8187" t="s">
        <v>11620</v>
      </c>
      <c r="B8187" t="s">
        <v>11620</v>
      </c>
      <c r="C8187">
        <v>521640</v>
      </c>
      <c r="D8187">
        <v>5729700</v>
      </c>
      <c r="E8187">
        <v>21</v>
      </c>
      <c r="F8187" t="s">
        <v>13</v>
      </c>
      <c r="G8187" t="s">
        <v>1975</v>
      </c>
      <c r="I8187" t="s">
        <v>38</v>
      </c>
      <c r="J8187" t="s">
        <v>16</v>
      </c>
      <c r="K8187" s="2" t="str">
        <f>HYPERLINK("..\..\Imagery\ScannedSlabs\1993\CG93-225.jpg")</f>
        <v>..\..\Imagery\ScannedSlabs\1993\CG93-225.jpg</v>
      </c>
    </row>
    <row r="8188" spans="1:11" x14ac:dyDescent="0.25">
      <c r="A8188" t="s">
        <v>11621</v>
      </c>
      <c r="B8188" t="s">
        <v>11621</v>
      </c>
      <c r="C8188">
        <v>519782</v>
      </c>
      <c r="D8188">
        <v>5724216</v>
      </c>
      <c r="E8188">
        <v>21</v>
      </c>
      <c r="F8188" t="s">
        <v>13</v>
      </c>
      <c r="G8188" t="s">
        <v>484</v>
      </c>
      <c r="I8188" t="s">
        <v>38</v>
      </c>
      <c r="J8188" t="s">
        <v>16</v>
      </c>
      <c r="K8188" s="2" t="str">
        <f>HYPERLINK("..\..\Imagery\ScannedSlabs\1993\CG93-228.jpg")</f>
        <v>..\..\Imagery\ScannedSlabs\1993\CG93-228.jpg</v>
      </c>
    </row>
    <row r="8189" spans="1:11" x14ac:dyDescent="0.25">
      <c r="A8189" t="s">
        <v>11622</v>
      </c>
      <c r="B8189" t="s">
        <v>11622</v>
      </c>
      <c r="C8189">
        <v>519108</v>
      </c>
      <c r="D8189">
        <v>5724227</v>
      </c>
      <c r="E8189">
        <v>21</v>
      </c>
      <c r="F8189" t="s">
        <v>13</v>
      </c>
      <c r="G8189" t="s">
        <v>484</v>
      </c>
      <c r="I8189" t="s">
        <v>38</v>
      </c>
      <c r="J8189" t="s">
        <v>23</v>
      </c>
      <c r="K8189" s="2" t="str">
        <f>HYPERLINK("..\..\Imagery\ScannedSlabs\1993\CG93-229.jpg")</f>
        <v>..\..\Imagery\ScannedSlabs\1993\CG93-229.jpg</v>
      </c>
    </row>
    <row r="8190" spans="1:11" x14ac:dyDescent="0.25">
      <c r="A8190" t="s">
        <v>11623</v>
      </c>
      <c r="B8190" t="s">
        <v>11623</v>
      </c>
      <c r="C8190">
        <v>518724</v>
      </c>
      <c r="D8190">
        <v>5724355</v>
      </c>
      <c r="E8190">
        <v>21</v>
      </c>
      <c r="F8190" t="s">
        <v>13</v>
      </c>
      <c r="G8190" t="s">
        <v>5771</v>
      </c>
      <c r="I8190" t="s">
        <v>38</v>
      </c>
      <c r="J8190" t="s">
        <v>23</v>
      </c>
      <c r="K8190" s="2" t="str">
        <f>HYPERLINK("..\..\Imagery\ScannedSlabs\1993\CG93-230.jpg")</f>
        <v>..\..\Imagery\ScannedSlabs\1993\CG93-230.jpg</v>
      </c>
    </row>
    <row r="8191" spans="1:11" x14ac:dyDescent="0.25">
      <c r="A8191" t="s">
        <v>11624</v>
      </c>
      <c r="B8191" t="s">
        <v>11624</v>
      </c>
      <c r="C8191">
        <v>517911</v>
      </c>
      <c r="D8191">
        <v>5724609</v>
      </c>
      <c r="E8191">
        <v>21</v>
      </c>
      <c r="F8191" t="s">
        <v>13</v>
      </c>
      <c r="G8191" t="s">
        <v>4560</v>
      </c>
      <c r="I8191" t="s">
        <v>38</v>
      </c>
      <c r="J8191" t="s">
        <v>16</v>
      </c>
      <c r="K8191" s="2" t="str">
        <f>HYPERLINK("..\..\Imagery\ScannedSlabs\1993\CG93-232.jpg")</f>
        <v>..\..\Imagery\ScannedSlabs\1993\CG93-232.jpg</v>
      </c>
    </row>
    <row r="8192" spans="1:11" x14ac:dyDescent="0.25">
      <c r="A8192" t="s">
        <v>11625</v>
      </c>
      <c r="B8192" t="s">
        <v>11625</v>
      </c>
      <c r="C8192">
        <v>343720</v>
      </c>
      <c r="D8192">
        <v>6067890</v>
      </c>
      <c r="E8192">
        <v>21</v>
      </c>
      <c r="F8192" t="s">
        <v>13</v>
      </c>
      <c r="G8192" t="s">
        <v>424</v>
      </c>
      <c r="I8192" t="s">
        <v>15</v>
      </c>
      <c r="J8192" t="s">
        <v>16</v>
      </c>
      <c r="K8192" s="2" t="str">
        <f>HYPERLINK("..\..\Imagery\ScannedSlabs\1983\CG83-418.jpg")</f>
        <v>..\..\Imagery\ScannedSlabs\1983\CG83-418.jpg</v>
      </c>
    </row>
    <row r="8193" spans="1:11" x14ac:dyDescent="0.25">
      <c r="A8193" t="s">
        <v>11626</v>
      </c>
      <c r="B8193" t="s">
        <v>11626</v>
      </c>
      <c r="C8193">
        <v>344370</v>
      </c>
      <c r="D8193">
        <v>6067870</v>
      </c>
      <c r="E8193">
        <v>21</v>
      </c>
      <c r="F8193" t="s">
        <v>13</v>
      </c>
      <c r="G8193" t="s">
        <v>173</v>
      </c>
      <c r="I8193" t="s">
        <v>38</v>
      </c>
      <c r="J8193" t="s">
        <v>20</v>
      </c>
      <c r="K8193" s="2" t="str">
        <f>HYPERLINK("..\..\Imagery\ScannedSlabs\1983\CG83-419.jpg")</f>
        <v>..\..\Imagery\ScannedSlabs\1983\CG83-419.jpg</v>
      </c>
    </row>
    <row r="8194" spans="1:11" x14ac:dyDescent="0.25">
      <c r="A8194" t="s">
        <v>11464</v>
      </c>
      <c r="B8194" t="s">
        <v>11627</v>
      </c>
      <c r="C8194">
        <v>562788</v>
      </c>
      <c r="D8194">
        <v>5929234</v>
      </c>
      <c r="E8194">
        <v>21</v>
      </c>
      <c r="F8194" t="s">
        <v>13</v>
      </c>
      <c r="G8194" t="s">
        <v>124</v>
      </c>
      <c r="I8194" t="s">
        <v>38</v>
      </c>
      <c r="J8194" t="s">
        <v>16</v>
      </c>
      <c r="K8194" s="2" t="str">
        <f>HYPERLINK("..\..\Imagery\ScannedSlabs\1981\GF81-395B.jpg")</f>
        <v>..\..\Imagery\ScannedSlabs\1981\GF81-395B.jpg</v>
      </c>
    </row>
    <row r="8195" spans="1:11" x14ac:dyDescent="0.25">
      <c r="A8195" t="s">
        <v>11628</v>
      </c>
      <c r="B8195" t="s">
        <v>11628</v>
      </c>
      <c r="C8195">
        <v>341221</v>
      </c>
      <c r="D8195">
        <v>5815644</v>
      </c>
      <c r="E8195">
        <v>21</v>
      </c>
      <c r="F8195" t="s">
        <v>13</v>
      </c>
      <c r="G8195" t="s">
        <v>436</v>
      </c>
      <c r="I8195" t="s">
        <v>38</v>
      </c>
      <c r="J8195" t="s">
        <v>16</v>
      </c>
      <c r="K8195" s="2" t="str">
        <f>HYPERLINK("..\..\Imagery\ScannedSlabs\2000\CG00-325.jpg")</f>
        <v>..\..\Imagery\ScannedSlabs\2000\CG00-325.jpg</v>
      </c>
    </row>
    <row r="8196" spans="1:11" x14ac:dyDescent="0.25">
      <c r="A8196" t="s">
        <v>11629</v>
      </c>
      <c r="B8196" t="s">
        <v>11629</v>
      </c>
      <c r="C8196">
        <v>346426</v>
      </c>
      <c r="D8196">
        <v>5816354</v>
      </c>
      <c r="E8196">
        <v>21</v>
      </c>
      <c r="F8196" t="s">
        <v>13</v>
      </c>
      <c r="G8196" t="s">
        <v>436</v>
      </c>
      <c r="I8196" t="s">
        <v>38</v>
      </c>
      <c r="J8196" t="s">
        <v>16</v>
      </c>
      <c r="K8196" s="2" t="str">
        <f>HYPERLINK("..\..\Imagery\ScannedSlabs\2000\CG00-326.jpg")</f>
        <v>..\..\Imagery\ScannedSlabs\2000\CG00-326.jpg</v>
      </c>
    </row>
    <row r="8197" spans="1:11" x14ac:dyDescent="0.25">
      <c r="A8197" t="s">
        <v>11630</v>
      </c>
      <c r="B8197" t="s">
        <v>11630</v>
      </c>
      <c r="C8197">
        <v>543840</v>
      </c>
      <c r="D8197">
        <v>5826055</v>
      </c>
      <c r="E8197">
        <v>21</v>
      </c>
      <c r="F8197" t="s">
        <v>13</v>
      </c>
      <c r="G8197" t="s">
        <v>77</v>
      </c>
      <c r="I8197" t="s">
        <v>38</v>
      </c>
      <c r="J8197" t="s">
        <v>16</v>
      </c>
      <c r="K8197" s="2" t="str">
        <f>HYPERLINK("..\..\Imagery\ScannedSlabs\2003\CG03-230.jpg")</f>
        <v>..\..\Imagery\ScannedSlabs\2003\CG03-230.jpg</v>
      </c>
    </row>
    <row r="8198" spans="1:11" x14ac:dyDescent="0.25">
      <c r="A8198" t="s">
        <v>4963</v>
      </c>
      <c r="B8198" t="s">
        <v>11631</v>
      </c>
      <c r="C8198">
        <v>495569</v>
      </c>
      <c r="D8198">
        <v>5883429</v>
      </c>
      <c r="E8198">
        <v>21</v>
      </c>
      <c r="F8198" t="s">
        <v>13</v>
      </c>
      <c r="G8198" t="s">
        <v>11632</v>
      </c>
      <c r="I8198" t="s">
        <v>38</v>
      </c>
      <c r="J8198" t="s">
        <v>20</v>
      </c>
      <c r="K8198" s="2" t="str">
        <f>HYPERLINK("..\..\Imagery\ScannedSlabs\1984\VN84-232A.jpg")</f>
        <v>..\..\Imagery\ScannedSlabs\1984\VN84-232A.jpg</v>
      </c>
    </row>
    <row r="8199" spans="1:11" x14ac:dyDescent="0.25">
      <c r="A8199" t="s">
        <v>11633</v>
      </c>
      <c r="B8199" t="s">
        <v>11633</v>
      </c>
      <c r="C8199">
        <v>496533</v>
      </c>
      <c r="D8199">
        <v>5883921</v>
      </c>
      <c r="E8199">
        <v>21</v>
      </c>
      <c r="F8199" t="s">
        <v>13</v>
      </c>
      <c r="G8199" t="s">
        <v>73</v>
      </c>
      <c r="I8199" t="s">
        <v>35</v>
      </c>
      <c r="J8199" t="s">
        <v>16</v>
      </c>
      <c r="K8199" s="2" t="str">
        <f>HYPERLINK("..\..\Imagery\ScannedSlabs\1984\VN84-234.jpg")</f>
        <v>..\..\Imagery\ScannedSlabs\1984\VN84-234.jpg</v>
      </c>
    </row>
    <row r="8200" spans="1:11" x14ac:dyDescent="0.25">
      <c r="A8200" t="s">
        <v>11634</v>
      </c>
      <c r="B8200" t="s">
        <v>11634</v>
      </c>
      <c r="C8200">
        <v>496611</v>
      </c>
      <c r="D8200">
        <v>5884939</v>
      </c>
      <c r="E8200">
        <v>21</v>
      </c>
      <c r="F8200" t="s">
        <v>13</v>
      </c>
      <c r="G8200" t="s">
        <v>3492</v>
      </c>
      <c r="I8200" t="s">
        <v>38</v>
      </c>
      <c r="J8200" t="s">
        <v>16</v>
      </c>
      <c r="K8200" s="2" t="str">
        <f>HYPERLINK("..\..\Imagery\ScannedSlabs\1984\VN84-236.jpg")</f>
        <v>..\..\Imagery\ScannedSlabs\1984\VN84-236.jpg</v>
      </c>
    </row>
    <row r="8201" spans="1:11" x14ac:dyDescent="0.25">
      <c r="A8201" t="s">
        <v>11635</v>
      </c>
      <c r="B8201" t="s">
        <v>11635</v>
      </c>
      <c r="C8201">
        <v>495889</v>
      </c>
      <c r="D8201">
        <v>5886357</v>
      </c>
      <c r="E8201">
        <v>21</v>
      </c>
      <c r="F8201" t="s">
        <v>13</v>
      </c>
      <c r="G8201" t="s">
        <v>534</v>
      </c>
      <c r="I8201" t="s">
        <v>35</v>
      </c>
      <c r="J8201" t="s">
        <v>23</v>
      </c>
      <c r="K8201" s="2" t="str">
        <f>HYPERLINK("..\..\Imagery\ScannedSlabs\1984\VN84-238.jpg")</f>
        <v>..\..\Imagery\ScannedSlabs\1984\VN84-238.jpg</v>
      </c>
    </row>
    <row r="8202" spans="1:11" x14ac:dyDescent="0.25">
      <c r="A8202" t="s">
        <v>11636</v>
      </c>
      <c r="B8202" t="s">
        <v>11636</v>
      </c>
      <c r="C8202">
        <v>492535</v>
      </c>
      <c r="D8202">
        <v>5887049</v>
      </c>
      <c r="E8202">
        <v>21</v>
      </c>
      <c r="F8202" t="s">
        <v>13</v>
      </c>
      <c r="G8202" t="s">
        <v>534</v>
      </c>
      <c r="I8202" t="s">
        <v>35</v>
      </c>
      <c r="J8202" t="s">
        <v>16</v>
      </c>
      <c r="K8202" s="2" t="str">
        <f>HYPERLINK("..\..\Imagery\ScannedSlabs\1984\VN84-241.jpg")</f>
        <v>..\..\Imagery\ScannedSlabs\1984\VN84-241.jpg</v>
      </c>
    </row>
    <row r="8203" spans="1:11" x14ac:dyDescent="0.25">
      <c r="A8203" t="s">
        <v>11637</v>
      </c>
      <c r="B8203" t="s">
        <v>11638</v>
      </c>
      <c r="C8203">
        <v>517406</v>
      </c>
      <c r="D8203">
        <v>5830846</v>
      </c>
      <c r="E8203">
        <v>21</v>
      </c>
      <c r="F8203" t="s">
        <v>13</v>
      </c>
      <c r="G8203" t="s">
        <v>11639</v>
      </c>
      <c r="I8203" t="s">
        <v>38</v>
      </c>
      <c r="J8203" t="s">
        <v>83</v>
      </c>
    </row>
    <row r="8204" spans="1:11" x14ac:dyDescent="0.25">
      <c r="A8204" t="s">
        <v>11640</v>
      </c>
      <c r="B8204" t="s">
        <v>11641</v>
      </c>
      <c r="C8204">
        <v>535661</v>
      </c>
      <c r="D8204">
        <v>5856612</v>
      </c>
      <c r="E8204">
        <v>21</v>
      </c>
      <c r="F8204" t="s">
        <v>13</v>
      </c>
      <c r="G8204" t="s">
        <v>246</v>
      </c>
      <c r="I8204" t="s">
        <v>38</v>
      </c>
      <c r="J8204" t="s">
        <v>83</v>
      </c>
    </row>
    <row r="8205" spans="1:11" x14ac:dyDescent="0.25">
      <c r="A8205" t="s">
        <v>11642</v>
      </c>
      <c r="B8205" t="s">
        <v>11643</v>
      </c>
      <c r="C8205">
        <v>534118</v>
      </c>
      <c r="D8205">
        <v>5855821</v>
      </c>
      <c r="E8205">
        <v>21</v>
      </c>
      <c r="F8205" t="s">
        <v>13</v>
      </c>
      <c r="G8205" t="s">
        <v>299</v>
      </c>
      <c r="I8205" t="s">
        <v>38</v>
      </c>
      <c r="J8205" t="s">
        <v>83</v>
      </c>
    </row>
    <row r="8206" spans="1:11" x14ac:dyDescent="0.25">
      <c r="A8206" t="s">
        <v>11642</v>
      </c>
      <c r="B8206" t="s">
        <v>11644</v>
      </c>
      <c r="C8206">
        <v>534118</v>
      </c>
      <c r="D8206">
        <v>5855821</v>
      </c>
      <c r="E8206">
        <v>21</v>
      </c>
      <c r="F8206" t="s">
        <v>13</v>
      </c>
      <c r="G8206" t="s">
        <v>10232</v>
      </c>
      <c r="I8206" t="s">
        <v>38</v>
      </c>
      <c r="J8206" t="s">
        <v>83</v>
      </c>
    </row>
    <row r="8207" spans="1:11" x14ac:dyDescent="0.25">
      <c r="A8207" t="s">
        <v>11642</v>
      </c>
      <c r="B8207" t="s">
        <v>11645</v>
      </c>
      <c r="C8207">
        <v>534118</v>
      </c>
      <c r="D8207">
        <v>5855821</v>
      </c>
      <c r="E8207">
        <v>21</v>
      </c>
      <c r="F8207" t="s">
        <v>13</v>
      </c>
      <c r="G8207" t="s">
        <v>3233</v>
      </c>
      <c r="I8207" t="s">
        <v>38</v>
      </c>
      <c r="J8207" t="s">
        <v>83</v>
      </c>
    </row>
    <row r="8208" spans="1:11" x14ac:dyDescent="0.25">
      <c r="A8208" t="s">
        <v>11642</v>
      </c>
      <c r="B8208" t="s">
        <v>11646</v>
      </c>
      <c r="C8208">
        <v>534118</v>
      </c>
      <c r="D8208">
        <v>5855821</v>
      </c>
      <c r="E8208">
        <v>21</v>
      </c>
      <c r="F8208" t="s">
        <v>13</v>
      </c>
      <c r="G8208" t="s">
        <v>246</v>
      </c>
      <c r="I8208" t="s">
        <v>38</v>
      </c>
      <c r="J8208" t="s">
        <v>83</v>
      </c>
    </row>
    <row r="8209" spans="1:11" x14ac:dyDescent="0.25">
      <c r="A8209" t="s">
        <v>11647</v>
      </c>
      <c r="B8209" t="s">
        <v>11648</v>
      </c>
      <c r="C8209">
        <v>534749</v>
      </c>
      <c r="D8209">
        <v>5855374</v>
      </c>
      <c r="E8209">
        <v>21</v>
      </c>
      <c r="F8209" t="s">
        <v>13</v>
      </c>
      <c r="G8209" t="s">
        <v>3233</v>
      </c>
      <c r="I8209" t="s">
        <v>38</v>
      </c>
      <c r="J8209" t="s">
        <v>83</v>
      </c>
    </row>
    <row r="8210" spans="1:11" x14ac:dyDescent="0.25">
      <c r="A8210" t="s">
        <v>11649</v>
      </c>
      <c r="B8210" t="s">
        <v>11650</v>
      </c>
      <c r="C8210">
        <v>527341</v>
      </c>
      <c r="D8210">
        <v>5820868</v>
      </c>
      <c r="E8210">
        <v>21</v>
      </c>
      <c r="F8210" t="s">
        <v>13</v>
      </c>
      <c r="G8210" t="s">
        <v>11651</v>
      </c>
      <c r="I8210" t="s">
        <v>38</v>
      </c>
      <c r="J8210" t="s">
        <v>83</v>
      </c>
    </row>
    <row r="8211" spans="1:11" x14ac:dyDescent="0.25">
      <c r="A8211" t="s">
        <v>11652</v>
      </c>
      <c r="B8211" t="s">
        <v>11652</v>
      </c>
      <c r="C8211">
        <v>424526</v>
      </c>
      <c r="D8211">
        <v>5775876</v>
      </c>
      <c r="E8211">
        <v>21</v>
      </c>
      <c r="F8211" t="s">
        <v>13</v>
      </c>
      <c r="G8211" t="s">
        <v>448</v>
      </c>
      <c r="H8211" t="s">
        <v>2810</v>
      </c>
      <c r="I8211" t="s">
        <v>15</v>
      </c>
      <c r="J8211" t="s">
        <v>16</v>
      </c>
      <c r="K8211" s="2" t="str">
        <f>HYPERLINK("..\..\Imagery\ScannedSlabs\1999\CG99-045.jpg")</f>
        <v>..\..\Imagery\ScannedSlabs\1999\CG99-045.jpg</v>
      </c>
    </row>
    <row r="8212" spans="1:11" x14ac:dyDescent="0.25">
      <c r="A8212" t="s">
        <v>11653</v>
      </c>
      <c r="B8212" t="s">
        <v>11653</v>
      </c>
      <c r="C8212">
        <v>423920</v>
      </c>
      <c r="D8212">
        <v>5774600</v>
      </c>
      <c r="E8212">
        <v>21</v>
      </c>
      <c r="F8212" t="s">
        <v>13</v>
      </c>
      <c r="G8212" t="s">
        <v>11654</v>
      </c>
      <c r="I8212" t="s">
        <v>38</v>
      </c>
      <c r="J8212" t="s">
        <v>16</v>
      </c>
      <c r="K8212" s="2" t="str">
        <f>HYPERLINK("..\..\Imagery\ScannedSlabs\1999\CG99-046.jpg")</f>
        <v>..\..\Imagery\ScannedSlabs\1999\CG99-046.jpg</v>
      </c>
    </row>
    <row r="8213" spans="1:11" x14ac:dyDescent="0.25">
      <c r="A8213" t="s">
        <v>11655</v>
      </c>
      <c r="B8213" t="s">
        <v>11655</v>
      </c>
      <c r="C8213">
        <v>427737</v>
      </c>
      <c r="D8213">
        <v>5782893</v>
      </c>
      <c r="E8213">
        <v>21</v>
      </c>
      <c r="F8213" t="s">
        <v>13</v>
      </c>
      <c r="G8213" t="s">
        <v>3262</v>
      </c>
      <c r="H8213" t="s">
        <v>510</v>
      </c>
      <c r="I8213" t="s">
        <v>38</v>
      </c>
      <c r="J8213" t="s">
        <v>16</v>
      </c>
      <c r="K8213" s="2" t="str">
        <f>HYPERLINK("..\..\Imagery\ScannedSlabs\1999\CG99-047.jpg")</f>
        <v>..\..\Imagery\ScannedSlabs\1999\CG99-047.jpg</v>
      </c>
    </row>
    <row r="8214" spans="1:11" x14ac:dyDescent="0.25">
      <c r="A8214" t="s">
        <v>11656</v>
      </c>
      <c r="B8214" t="s">
        <v>11656</v>
      </c>
      <c r="C8214">
        <v>422834</v>
      </c>
      <c r="D8214">
        <v>5774147</v>
      </c>
      <c r="E8214">
        <v>21</v>
      </c>
      <c r="F8214" t="s">
        <v>13</v>
      </c>
      <c r="G8214" t="s">
        <v>1850</v>
      </c>
      <c r="I8214" t="s">
        <v>38</v>
      </c>
      <c r="J8214" t="s">
        <v>16</v>
      </c>
      <c r="K8214" s="2" t="str">
        <f>HYPERLINK("..\..\Imagery\ScannedSlabs\1999\CG99-048.jpg")</f>
        <v>..\..\Imagery\ScannedSlabs\1999\CG99-048.jpg</v>
      </c>
    </row>
    <row r="8215" spans="1:11" x14ac:dyDescent="0.25">
      <c r="A8215" t="s">
        <v>11657</v>
      </c>
      <c r="B8215" t="s">
        <v>11658</v>
      </c>
      <c r="C8215">
        <v>347543</v>
      </c>
      <c r="D8215">
        <v>6097108</v>
      </c>
      <c r="E8215">
        <v>21</v>
      </c>
      <c r="F8215" t="s">
        <v>13</v>
      </c>
      <c r="I8215" t="s">
        <v>38</v>
      </c>
      <c r="J8215" t="s">
        <v>137</v>
      </c>
    </row>
    <row r="8216" spans="1:11" x14ac:dyDescent="0.25">
      <c r="A8216" t="s">
        <v>11659</v>
      </c>
      <c r="B8216" t="s">
        <v>11659</v>
      </c>
      <c r="C8216">
        <v>348796</v>
      </c>
      <c r="D8216">
        <v>6099161</v>
      </c>
      <c r="E8216">
        <v>21</v>
      </c>
      <c r="F8216" t="s">
        <v>13</v>
      </c>
      <c r="I8216" t="s">
        <v>35</v>
      </c>
      <c r="J8216" t="s">
        <v>137</v>
      </c>
    </row>
    <row r="8217" spans="1:11" x14ac:dyDescent="0.25">
      <c r="A8217" t="s">
        <v>11660</v>
      </c>
      <c r="B8217" t="s">
        <v>11661</v>
      </c>
      <c r="C8217">
        <v>484471</v>
      </c>
      <c r="D8217">
        <v>5865203</v>
      </c>
      <c r="E8217">
        <v>21</v>
      </c>
      <c r="F8217" t="s">
        <v>13</v>
      </c>
      <c r="G8217" t="s">
        <v>486</v>
      </c>
      <c r="I8217" t="s">
        <v>15</v>
      </c>
      <c r="J8217" t="s">
        <v>16</v>
      </c>
      <c r="K8217" s="2" t="str">
        <f>HYPERLINK("..\..\Imagery\ScannedSlabs\2003\CG03-354F.jpg")</f>
        <v>..\..\Imagery\ScannedSlabs\2003\CG03-354F.jpg</v>
      </c>
    </row>
    <row r="8218" spans="1:11" x14ac:dyDescent="0.25">
      <c r="A8218" t="s">
        <v>11660</v>
      </c>
      <c r="B8218" t="s">
        <v>11662</v>
      </c>
      <c r="C8218">
        <v>484471</v>
      </c>
      <c r="D8218">
        <v>5865203</v>
      </c>
      <c r="E8218">
        <v>21</v>
      </c>
      <c r="F8218" t="s">
        <v>13</v>
      </c>
      <c r="G8218" t="s">
        <v>99</v>
      </c>
      <c r="I8218" t="s">
        <v>15</v>
      </c>
      <c r="J8218" t="s">
        <v>16</v>
      </c>
      <c r="K8218" s="2" t="str">
        <f>HYPERLINK("..\..\Imagery\ScannedSlabs\2003\CG03-354G.jpg")</f>
        <v>..\..\Imagery\ScannedSlabs\2003\CG03-354G.jpg</v>
      </c>
    </row>
    <row r="8219" spans="1:11" x14ac:dyDescent="0.25">
      <c r="A8219" t="s">
        <v>11660</v>
      </c>
      <c r="B8219" t="s">
        <v>11663</v>
      </c>
      <c r="C8219">
        <v>484471</v>
      </c>
      <c r="D8219">
        <v>5865203</v>
      </c>
      <c r="E8219">
        <v>21</v>
      </c>
      <c r="F8219" t="s">
        <v>13</v>
      </c>
      <c r="G8219" t="s">
        <v>606</v>
      </c>
      <c r="H8219" t="s">
        <v>1370</v>
      </c>
      <c r="I8219" t="s">
        <v>15</v>
      </c>
      <c r="J8219" t="s">
        <v>16</v>
      </c>
      <c r="K8219" s="2" t="str">
        <f>HYPERLINK("..\..\Imagery\ScannedSlabs\2003\CG03-354H.jpg")</f>
        <v>..\..\Imagery\ScannedSlabs\2003\CG03-354H.jpg</v>
      </c>
    </row>
    <row r="8220" spans="1:11" x14ac:dyDescent="0.25">
      <c r="A8220" t="s">
        <v>10645</v>
      </c>
      <c r="B8220" t="s">
        <v>11664</v>
      </c>
      <c r="C8220">
        <v>508214</v>
      </c>
      <c r="D8220">
        <v>5846432</v>
      </c>
      <c r="E8220">
        <v>21</v>
      </c>
      <c r="F8220" t="s">
        <v>13</v>
      </c>
      <c r="G8220" t="s">
        <v>75</v>
      </c>
      <c r="H8220" t="s">
        <v>11665</v>
      </c>
      <c r="I8220" t="s">
        <v>35</v>
      </c>
      <c r="J8220" t="s">
        <v>16</v>
      </c>
      <c r="K8220" s="2" t="str">
        <f>HYPERLINK("..\..\Imagery\ScannedSlabs\2003\CG03-371B.jpg")</f>
        <v>..\..\Imagery\ScannedSlabs\2003\CG03-371B.jpg</v>
      </c>
    </row>
    <row r="8221" spans="1:11" x14ac:dyDescent="0.25">
      <c r="A8221" t="s">
        <v>10645</v>
      </c>
      <c r="B8221" t="s">
        <v>11666</v>
      </c>
      <c r="C8221">
        <v>508214</v>
      </c>
      <c r="D8221">
        <v>5846432</v>
      </c>
      <c r="E8221">
        <v>21</v>
      </c>
      <c r="F8221" t="s">
        <v>13</v>
      </c>
      <c r="G8221" t="s">
        <v>11667</v>
      </c>
      <c r="H8221" t="s">
        <v>10648</v>
      </c>
      <c r="I8221" t="s">
        <v>15</v>
      </c>
      <c r="J8221" t="s">
        <v>16</v>
      </c>
      <c r="K8221" s="2" t="str">
        <f>HYPERLINK("..\..\Imagery\ScannedSlabs\2003\CG03-371C.jpg")</f>
        <v>..\..\Imagery\ScannedSlabs\2003\CG03-371C.jpg</v>
      </c>
    </row>
    <row r="8222" spans="1:11" x14ac:dyDescent="0.25">
      <c r="A8222" t="s">
        <v>11668</v>
      </c>
      <c r="B8222" t="s">
        <v>11668</v>
      </c>
      <c r="C8222">
        <v>503373</v>
      </c>
      <c r="D8222">
        <v>5833360</v>
      </c>
      <c r="E8222">
        <v>21</v>
      </c>
      <c r="F8222" t="s">
        <v>13</v>
      </c>
      <c r="G8222" t="s">
        <v>486</v>
      </c>
      <c r="I8222" t="s">
        <v>38</v>
      </c>
      <c r="J8222" t="s">
        <v>20</v>
      </c>
      <c r="K8222" s="2" t="str">
        <f>HYPERLINK("..\..\Imagery\ScannedSlabs\1986\CG86-646.jpg")</f>
        <v>..\..\Imagery\ScannedSlabs\1986\CG86-646.jpg</v>
      </c>
    </row>
    <row r="8223" spans="1:11" x14ac:dyDescent="0.25">
      <c r="A8223" t="s">
        <v>11669</v>
      </c>
      <c r="B8223" t="s">
        <v>11669</v>
      </c>
      <c r="C8223">
        <v>501887</v>
      </c>
      <c r="D8223">
        <v>5833415</v>
      </c>
      <c r="E8223">
        <v>21</v>
      </c>
      <c r="F8223" t="s">
        <v>13</v>
      </c>
      <c r="G8223" t="s">
        <v>99</v>
      </c>
      <c r="I8223" t="s">
        <v>38</v>
      </c>
      <c r="J8223" t="s">
        <v>16</v>
      </c>
      <c r="K8223" s="2" t="str">
        <f>HYPERLINK("..\..\Imagery\ScannedSlabs\1986\CG86-647.jpg")</f>
        <v>..\..\Imagery\ScannedSlabs\1986\CG86-647.jpg</v>
      </c>
    </row>
    <row r="8224" spans="1:11" x14ac:dyDescent="0.25">
      <c r="A8224" t="s">
        <v>11670</v>
      </c>
      <c r="B8224" t="s">
        <v>11670</v>
      </c>
      <c r="C8224">
        <v>500379</v>
      </c>
      <c r="D8224">
        <v>5833217</v>
      </c>
      <c r="E8224">
        <v>21</v>
      </c>
      <c r="F8224" t="s">
        <v>13</v>
      </c>
      <c r="G8224" t="s">
        <v>1295</v>
      </c>
      <c r="I8224" t="s">
        <v>38</v>
      </c>
      <c r="J8224" t="s">
        <v>16</v>
      </c>
      <c r="K8224" s="2" t="str">
        <f>HYPERLINK("..\..\Imagery\ScannedSlabs\1986\CG86-648.jpg")</f>
        <v>..\..\Imagery\ScannedSlabs\1986\CG86-648.jpg</v>
      </c>
    </row>
    <row r="8225" spans="1:12" x14ac:dyDescent="0.25">
      <c r="A8225" t="s">
        <v>3096</v>
      </c>
      <c r="B8225" t="s">
        <v>11671</v>
      </c>
      <c r="C8225">
        <v>538258</v>
      </c>
      <c r="D8225">
        <v>5794495</v>
      </c>
      <c r="E8225">
        <v>21</v>
      </c>
      <c r="F8225" t="s">
        <v>13</v>
      </c>
      <c r="G8225" t="s">
        <v>51</v>
      </c>
      <c r="H8225" t="s">
        <v>11672</v>
      </c>
      <c r="I8225" t="s">
        <v>55</v>
      </c>
      <c r="J8225" t="s">
        <v>20</v>
      </c>
      <c r="K8225" s="2" t="str">
        <f>HYPERLINK("..\..\Imagery\ScannedSlabs\1987\CG87-105A.jpg")</f>
        <v>..\..\Imagery\ScannedSlabs\1987\CG87-105A.jpg</v>
      </c>
      <c r="L8225" t="s">
        <v>11673</v>
      </c>
    </row>
    <row r="8226" spans="1:12" x14ac:dyDescent="0.25">
      <c r="A8226" t="s">
        <v>3096</v>
      </c>
      <c r="B8226" t="s">
        <v>11674</v>
      </c>
      <c r="C8226">
        <v>538258</v>
      </c>
      <c r="D8226">
        <v>5794495</v>
      </c>
      <c r="E8226">
        <v>21</v>
      </c>
      <c r="F8226" t="s">
        <v>13</v>
      </c>
      <c r="G8226" t="s">
        <v>51</v>
      </c>
      <c r="H8226" t="s">
        <v>11675</v>
      </c>
      <c r="I8226" t="s">
        <v>55</v>
      </c>
      <c r="J8226" t="s">
        <v>23</v>
      </c>
      <c r="K8226" s="2" t="str">
        <f>HYPERLINK("..\..\Imagery\ScannedSlabs\1987\CG87-105B.jpg")</f>
        <v>..\..\Imagery\ScannedSlabs\1987\CG87-105B.jpg</v>
      </c>
      <c r="L8226" t="s">
        <v>11673</v>
      </c>
    </row>
    <row r="8227" spans="1:12" x14ac:dyDescent="0.25">
      <c r="A8227" t="s">
        <v>11676</v>
      </c>
      <c r="B8227" t="s">
        <v>11677</v>
      </c>
      <c r="C8227">
        <v>375056</v>
      </c>
      <c r="D8227">
        <v>6108745</v>
      </c>
      <c r="E8227">
        <v>21</v>
      </c>
      <c r="F8227" t="s">
        <v>13</v>
      </c>
      <c r="I8227" t="s">
        <v>15</v>
      </c>
      <c r="J8227" t="s">
        <v>137</v>
      </c>
    </row>
    <row r="8228" spans="1:12" x14ac:dyDescent="0.25">
      <c r="A8228" t="s">
        <v>11676</v>
      </c>
      <c r="B8228" t="s">
        <v>11678</v>
      </c>
      <c r="C8228">
        <v>375056</v>
      </c>
      <c r="D8228">
        <v>6108745</v>
      </c>
      <c r="E8228">
        <v>21</v>
      </c>
      <c r="F8228" t="s">
        <v>13</v>
      </c>
      <c r="I8228" t="s">
        <v>38</v>
      </c>
      <c r="J8228" t="s">
        <v>137</v>
      </c>
      <c r="L8228" t="s">
        <v>3387</v>
      </c>
    </row>
    <row r="8229" spans="1:12" x14ac:dyDescent="0.25">
      <c r="A8229" t="s">
        <v>11679</v>
      </c>
      <c r="B8229" t="s">
        <v>11679</v>
      </c>
      <c r="C8229">
        <v>374820</v>
      </c>
      <c r="D8229">
        <v>6104741</v>
      </c>
      <c r="E8229">
        <v>21</v>
      </c>
      <c r="F8229" t="s">
        <v>13</v>
      </c>
      <c r="I8229" t="s">
        <v>15</v>
      </c>
      <c r="J8229" t="s">
        <v>137</v>
      </c>
    </row>
    <row r="8230" spans="1:12" x14ac:dyDescent="0.25">
      <c r="A8230" t="s">
        <v>11680</v>
      </c>
      <c r="B8230" t="s">
        <v>11681</v>
      </c>
      <c r="C8230">
        <v>378449</v>
      </c>
      <c r="D8230">
        <v>6104372</v>
      </c>
      <c r="E8230">
        <v>21</v>
      </c>
      <c r="F8230" t="s">
        <v>13</v>
      </c>
      <c r="I8230" t="s">
        <v>38</v>
      </c>
      <c r="J8230" t="s">
        <v>137</v>
      </c>
    </row>
    <row r="8231" spans="1:12" x14ac:dyDescent="0.25">
      <c r="A8231" t="s">
        <v>11680</v>
      </c>
      <c r="B8231" t="s">
        <v>11682</v>
      </c>
      <c r="C8231">
        <v>378449</v>
      </c>
      <c r="D8231">
        <v>6104372</v>
      </c>
      <c r="E8231">
        <v>21</v>
      </c>
      <c r="F8231" t="s">
        <v>13</v>
      </c>
      <c r="I8231" t="s">
        <v>38</v>
      </c>
      <c r="J8231" t="s">
        <v>137</v>
      </c>
    </row>
    <row r="8232" spans="1:12" x14ac:dyDescent="0.25">
      <c r="A8232" t="s">
        <v>11683</v>
      </c>
      <c r="B8232" t="s">
        <v>11683</v>
      </c>
      <c r="C8232">
        <v>378772</v>
      </c>
      <c r="D8232">
        <v>6104672</v>
      </c>
      <c r="E8232">
        <v>21</v>
      </c>
      <c r="F8232" t="s">
        <v>13</v>
      </c>
      <c r="I8232" t="s">
        <v>38</v>
      </c>
      <c r="J8232" t="s">
        <v>137</v>
      </c>
    </row>
    <row r="8233" spans="1:12" x14ac:dyDescent="0.25">
      <c r="A8233" t="s">
        <v>11684</v>
      </c>
      <c r="B8233" t="s">
        <v>11685</v>
      </c>
      <c r="C8233">
        <v>382741</v>
      </c>
      <c r="D8233">
        <v>6102507</v>
      </c>
      <c r="E8233">
        <v>21</v>
      </c>
      <c r="F8233" t="s">
        <v>13</v>
      </c>
      <c r="I8233" t="s">
        <v>15</v>
      </c>
      <c r="J8233" t="s">
        <v>137</v>
      </c>
    </row>
    <row r="8234" spans="1:12" x14ac:dyDescent="0.25">
      <c r="A8234" t="s">
        <v>11684</v>
      </c>
      <c r="B8234" t="s">
        <v>11686</v>
      </c>
      <c r="C8234">
        <v>382741</v>
      </c>
      <c r="D8234">
        <v>6102507</v>
      </c>
      <c r="E8234">
        <v>21</v>
      </c>
      <c r="F8234" t="s">
        <v>13</v>
      </c>
      <c r="I8234" t="s">
        <v>38</v>
      </c>
      <c r="J8234" t="s">
        <v>137</v>
      </c>
    </row>
    <row r="8235" spans="1:12" x14ac:dyDescent="0.25">
      <c r="A8235" t="s">
        <v>11687</v>
      </c>
      <c r="B8235" t="s">
        <v>11688</v>
      </c>
      <c r="C8235">
        <v>372211</v>
      </c>
      <c r="D8235">
        <v>6110922</v>
      </c>
      <c r="E8235">
        <v>21</v>
      </c>
      <c r="F8235" t="s">
        <v>13</v>
      </c>
      <c r="I8235" t="s">
        <v>38</v>
      </c>
      <c r="J8235" t="s">
        <v>137</v>
      </c>
    </row>
    <row r="8236" spans="1:12" x14ac:dyDescent="0.25">
      <c r="A8236" t="s">
        <v>11687</v>
      </c>
      <c r="B8236" t="s">
        <v>11689</v>
      </c>
      <c r="C8236">
        <v>372211</v>
      </c>
      <c r="D8236">
        <v>6110922</v>
      </c>
      <c r="E8236">
        <v>21</v>
      </c>
      <c r="F8236" t="s">
        <v>13</v>
      </c>
      <c r="I8236" t="s">
        <v>15</v>
      </c>
      <c r="J8236" t="s">
        <v>137</v>
      </c>
      <c r="L8236" t="s">
        <v>3387</v>
      </c>
    </row>
    <row r="8237" spans="1:12" x14ac:dyDescent="0.25">
      <c r="A8237" t="s">
        <v>11690</v>
      </c>
      <c r="B8237" t="s">
        <v>11690</v>
      </c>
      <c r="C8237">
        <v>373979</v>
      </c>
      <c r="D8237">
        <v>6115886</v>
      </c>
      <c r="E8237">
        <v>21</v>
      </c>
      <c r="F8237" t="s">
        <v>13</v>
      </c>
      <c r="I8237" t="s">
        <v>279</v>
      </c>
      <c r="J8237" t="s">
        <v>137</v>
      </c>
    </row>
    <row r="8238" spans="1:12" x14ac:dyDescent="0.25">
      <c r="A8238" t="s">
        <v>11691</v>
      </c>
      <c r="B8238" t="s">
        <v>11691</v>
      </c>
      <c r="C8238">
        <v>373791</v>
      </c>
      <c r="D8238">
        <v>6116223</v>
      </c>
      <c r="E8238">
        <v>21</v>
      </c>
      <c r="F8238" t="s">
        <v>13</v>
      </c>
      <c r="I8238" t="s">
        <v>38</v>
      </c>
      <c r="J8238" t="s">
        <v>137</v>
      </c>
    </row>
    <row r="8239" spans="1:12" x14ac:dyDescent="0.25">
      <c r="A8239" t="s">
        <v>8006</v>
      </c>
      <c r="B8239" t="s">
        <v>11692</v>
      </c>
      <c r="C8239">
        <v>373991</v>
      </c>
      <c r="D8239">
        <v>6116646</v>
      </c>
      <c r="E8239">
        <v>21</v>
      </c>
      <c r="F8239" t="s">
        <v>13</v>
      </c>
      <c r="I8239" t="s">
        <v>35</v>
      </c>
      <c r="J8239" t="s">
        <v>137</v>
      </c>
    </row>
    <row r="8240" spans="1:12" x14ac:dyDescent="0.25">
      <c r="A8240" t="s">
        <v>11693</v>
      </c>
      <c r="B8240" t="s">
        <v>11693</v>
      </c>
      <c r="C8240">
        <v>582805</v>
      </c>
      <c r="D8240">
        <v>5764545</v>
      </c>
      <c r="E8240">
        <v>21</v>
      </c>
      <c r="F8240" t="s">
        <v>13</v>
      </c>
      <c r="G8240" t="s">
        <v>333</v>
      </c>
      <c r="I8240" t="s">
        <v>35</v>
      </c>
      <c r="J8240" t="s">
        <v>23</v>
      </c>
      <c r="K8240" s="2" t="str">
        <f>HYPERLINK("..\..\Imagery\ScannedSlabs\1987\JS87-394.jpg")</f>
        <v>..\..\Imagery\ScannedSlabs\1987\JS87-394.jpg</v>
      </c>
    </row>
    <row r="8241" spans="1:11" x14ac:dyDescent="0.25">
      <c r="A8241" t="s">
        <v>11694</v>
      </c>
      <c r="B8241" t="s">
        <v>11694</v>
      </c>
      <c r="C8241">
        <v>582752</v>
      </c>
      <c r="D8241">
        <v>5764951</v>
      </c>
      <c r="E8241">
        <v>21</v>
      </c>
      <c r="F8241" t="s">
        <v>13</v>
      </c>
      <c r="G8241" t="s">
        <v>51</v>
      </c>
      <c r="I8241" t="s">
        <v>38</v>
      </c>
      <c r="J8241" t="s">
        <v>23</v>
      </c>
      <c r="K8241" s="2" t="str">
        <f>HYPERLINK("..\..\Imagery\ScannedSlabs\1987\JS87-395.jpg")</f>
        <v>..\..\Imagery\ScannedSlabs\1987\JS87-395.jpg</v>
      </c>
    </row>
    <row r="8242" spans="1:11" x14ac:dyDescent="0.25">
      <c r="A8242" t="s">
        <v>11695</v>
      </c>
      <c r="B8242" t="s">
        <v>11696</v>
      </c>
      <c r="C8242">
        <v>583137</v>
      </c>
      <c r="D8242">
        <v>5765698</v>
      </c>
      <c r="E8242">
        <v>21</v>
      </c>
      <c r="F8242" t="s">
        <v>13</v>
      </c>
      <c r="G8242" t="s">
        <v>1662</v>
      </c>
      <c r="I8242" t="s">
        <v>38</v>
      </c>
      <c r="J8242" t="s">
        <v>20</v>
      </c>
      <c r="K8242" s="2" t="str">
        <f>HYPERLINK("..\..\Imagery\ScannedSlabs\1987\JS87-396A.jpg")</f>
        <v>..\..\Imagery\ScannedSlabs\1987\JS87-396A.jpg</v>
      </c>
    </row>
    <row r="8243" spans="1:11" x14ac:dyDescent="0.25">
      <c r="A8243" t="s">
        <v>11695</v>
      </c>
      <c r="B8243" t="s">
        <v>11697</v>
      </c>
      <c r="C8243">
        <v>583137</v>
      </c>
      <c r="D8243">
        <v>5765698</v>
      </c>
      <c r="E8243">
        <v>21</v>
      </c>
      <c r="F8243" t="s">
        <v>13</v>
      </c>
      <c r="G8243" t="s">
        <v>2914</v>
      </c>
      <c r="I8243" t="s">
        <v>35</v>
      </c>
      <c r="J8243" t="s">
        <v>23</v>
      </c>
      <c r="K8243" s="2" t="str">
        <f>HYPERLINK("..\..\Imagery\ScannedSlabs\1987\JS87-396B.jpg")</f>
        <v>..\..\Imagery\ScannedSlabs\1987\JS87-396B.jpg</v>
      </c>
    </row>
    <row r="8244" spans="1:11" x14ac:dyDescent="0.25">
      <c r="A8244" t="s">
        <v>3032</v>
      </c>
      <c r="B8244" t="s">
        <v>11698</v>
      </c>
      <c r="C8244">
        <v>583774</v>
      </c>
      <c r="D8244">
        <v>5766654</v>
      </c>
      <c r="E8244">
        <v>21</v>
      </c>
      <c r="F8244" t="s">
        <v>13</v>
      </c>
      <c r="G8244" t="s">
        <v>11699</v>
      </c>
      <c r="H8244" t="s">
        <v>1009</v>
      </c>
      <c r="I8244" t="s">
        <v>35</v>
      </c>
      <c r="J8244" t="s">
        <v>23</v>
      </c>
      <c r="K8244" s="2" t="str">
        <f>HYPERLINK("..\..\Imagery\ScannedSlabs\1987\JS87-398B.jpg")</f>
        <v>..\..\Imagery\ScannedSlabs\1987\JS87-398B.jpg</v>
      </c>
    </row>
    <row r="8245" spans="1:11" x14ac:dyDescent="0.25">
      <c r="A8245" t="s">
        <v>10472</v>
      </c>
      <c r="B8245" t="s">
        <v>11700</v>
      </c>
      <c r="C8245">
        <v>463567</v>
      </c>
      <c r="D8245">
        <v>5970569</v>
      </c>
      <c r="E8245">
        <v>21</v>
      </c>
      <c r="F8245" t="s">
        <v>13</v>
      </c>
      <c r="G8245" t="s">
        <v>9570</v>
      </c>
      <c r="I8245" t="s">
        <v>38</v>
      </c>
      <c r="J8245" t="s">
        <v>16</v>
      </c>
      <c r="K8245" s="2" t="str">
        <f>HYPERLINK("..\..\Imagery\ScannedSlabs\1980\CG80-811A.jpg")</f>
        <v>..\..\Imagery\ScannedSlabs\1980\CG80-811A.jpg</v>
      </c>
    </row>
    <row r="8246" spans="1:11" x14ac:dyDescent="0.25">
      <c r="A8246" t="s">
        <v>11701</v>
      </c>
      <c r="B8246" t="s">
        <v>11701</v>
      </c>
      <c r="C8246">
        <v>578083</v>
      </c>
      <c r="D8246">
        <v>5930994</v>
      </c>
      <c r="E8246">
        <v>21</v>
      </c>
      <c r="F8246" t="s">
        <v>13</v>
      </c>
      <c r="G8246" t="s">
        <v>407</v>
      </c>
      <c r="I8246" t="s">
        <v>35</v>
      </c>
      <c r="J8246" t="s">
        <v>20</v>
      </c>
      <c r="K8246" s="2" t="str">
        <f>HYPERLINK("..\..\Imagery\ScannedSlabs\1985\GM85-405.jpg")</f>
        <v>..\..\Imagery\ScannedSlabs\1985\GM85-405.jpg</v>
      </c>
    </row>
    <row r="8247" spans="1:11" x14ac:dyDescent="0.25">
      <c r="A8247" t="s">
        <v>11702</v>
      </c>
      <c r="B8247" t="s">
        <v>11702</v>
      </c>
      <c r="C8247">
        <v>577895</v>
      </c>
      <c r="D8247">
        <v>5930668</v>
      </c>
      <c r="E8247">
        <v>21</v>
      </c>
      <c r="F8247" t="s">
        <v>13</v>
      </c>
      <c r="G8247" t="s">
        <v>51</v>
      </c>
      <c r="I8247" t="s">
        <v>35</v>
      </c>
      <c r="J8247" t="s">
        <v>20</v>
      </c>
      <c r="K8247" s="2" t="str">
        <f>HYPERLINK("..\..\Imagery\ScannedSlabs\1985\GM85-406.jpg")</f>
        <v>..\..\Imagery\ScannedSlabs\1985\GM85-406.jpg</v>
      </c>
    </row>
    <row r="8248" spans="1:11" x14ac:dyDescent="0.25">
      <c r="A8248" t="s">
        <v>11703</v>
      </c>
      <c r="B8248" t="s">
        <v>11703</v>
      </c>
      <c r="C8248">
        <v>577798</v>
      </c>
      <c r="D8248">
        <v>5930448</v>
      </c>
      <c r="E8248">
        <v>21</v>
      </c>
      <c r="F8248" t="s">
        <v>13</v>
      </c>
      <c r="G8248" t="s">
        <v>11704</v>
      </c>
      <c r="I8248" t="s">
        <v>38</v>
      </c>
      <c r="J8248" t="s">
        <v>20</v>
      </c>
      <c r="K8248" s="2" t="str">
        <f>HYPERLINK("..\..\Imagery\ScannedSlabs\1985\GM85-407.jpg")</f>
        <v>..\..\Imagery\ScannedSlabs\1985\GM85-407.jpg</v>
      </c>
    </row>
    <row r="8249" spans="1:11" x14ac:dyDescent="0.25">
      <c r="A8249" t="s">
        <v>11705</v>
      </c>
      <c r="B8249" t="s">
        <v>11705</v>
      </c>
      <c r="C8249">
        <v>458071</v>
      </c>
      <c r="D8249">
        <v>5937526</v>
      </c>
      <c r="E8249">
        <v>21</v>
      </c>
      <c r="F8249" t="s">
        <v>13</v>
      </c>
      <c r="G8249" t="s">
        <v>11706</v>
      </c>
      <c r="I8249" t="s">
        <v>38</v>
      </c>
      <c r="J8249" t="s">
        <v>20</v>
      </c>
      <c r="K8249" s="2" t="str">
        <f>HYPERLINK("..\..\Imagery\ScannedSlabs\1981\GF81-247.jpg")</f>
        <v>..\..\Imagery\ScannedSlabs\1981\GF81-247.jpg</v>
      </c>
    </row>
    <row r="8250" spans="1:11" x14ac:dyDescent="0.25">
      <c r="A8250" t="s">
        <v>11707</v>
      </c>
      <c r="B8250" t="s">
        <v>11707</v>
      </c>
      <c r="C8250">
        <v>456142</v>
      </c>
      <c r="D8250">
        <v>5937818</v>
      </c>
      <c r="E8250">
        <v>21</v>
      </c>
      <c r="F8250" t="s">
        <v>13</v>
      </c>
      <c r="G8250" t="s">
        <v>6114</v>
      </c>
      <c r="I8250" t="s">
        <v>38</v>
      </c>
      <c r="J8250" t="s">
        <v>16</v>
      </c>
      <c r="K8250" s="2" t="str">
        <f>HYPERLINK("..\..\Imagery\ScannedSlabs\1981\GF81-248.jpg")</f>
        <v>..\..\Imagery\ScannedSlabs\1981\GF81-248.jpg</v>
      </c>
    </row>
    <row r="8251" spans="1:11" x14ac:dyDescent="0.25">
      <c r="A8251" t="s">
        <v>11708</v>
      </c>
      <c r="B8251" t="s">
        <v>11708</v>
      </c>
      <c r="C8251">
        <v>578913</v>
      </c>
      <c r="D8251">
        <v>5929050</v>
      </c>
      <c r="E8251">
        <v>21</v>
      </c>
      <c r="F8251" t="s">
        <v>13</v>
      </c>
      <c r="G8251" t="s">
        <v>3703</v>
      </c>
      <c r="I8251" t="s">
        <v>38</v>
      </c>
      <c r="J8251" t="s">
        <v>16</v>
      </c>
      <c r="K8251" s="2" t="str">
        <f>HYPERLINK("..\..\Imagery\ScannedSlabs\1985\GM85-416.jpg")</f>
        <v>..\..\Imagery\ScannedSlabs\1985\GM85-416.jpg</v>
      </c>
    </row>
    <row r="8252" spans="1:11" x14ac:dyDescent="0.25">
      <c r="A8252" t="s">
        <v>11709</v>
      </c>
      <c r="B8252" t="s">
        <v>11709</v>
      </c>
      <c r="C8252">
        <v>579770</v>
      </c>
      <c r="D8252">
        <v>5928724</v>
      </c>
      <c r="E8252">
        <v>21</v>
      </c>
      <c r="F8252" t="s">
        <v>13</v>
      </c>
      <c r="G8252" t="s">
        <v>73</v>
      </c>
      <c r="I8252" t="s">
        <v>35</v>
      </c>
      <c r="J8252" t="s">
        <v>23</v>
      </c>
      <c r="K8252" s="2" t="str">
        <f>HYPERLINK("..\..\Imagery\ScannedSlabs\1985\GM85-417.jpg")</f>
        <v>..\..\Imagery\ScannedSlabs\1985\GM85-417.jpg</v>
      </c>
    </row>
    <row r="8253" spans="1:11" x14ac:dyDescent="0.25">
      <c r="A8253" t="s">
        <v>11710</v>
      </c>
      <c r="B8253" t="s">
        <v>11710</v>
      </c>
      <c r="C8253">
        <v>543840</v>
      </c>
      <c r="D8253">
        <v>5746668</v>
      </c>
      <c r="E8253">
        <v>21</v>
      </c>
      <c r="F8253" t="s">
        <v>13</v>
      </c>
      <c r="G8253" t="s">
        <v>3803</v>
      </c>
      <c r="I8253" t="s">
        <v>35</v>
      </c>
      <c r="J8253" t="s">
        <v>16</v>
      </c>
      <c r="K8253" s="2" t="str">
        <f>HYPERLINK("..\..\Imagery\ScannedSlabs\1993\CG93-567.jpg")</f>
        <v>..\..\Imagery\ScannedSlabs\1993\CG93-567.jpg</v>
      </c>
    </row>
    <row r="8254" spans="1:11" x14ac:dyDescent="0.25">
      <c r="A8254" t="s">
        <v>11711</v>
      </c>
      <c r="B8254" t="s">
        <v>11711</v>
      </c>
      <c r="C8254">
        <v>543438</v>
      </c>
      <c r="D8254">
        <v>5747567</v>
      </c>
      <c r="E8254">
        <v>21</v>
      </c>
      <c r="F8254" t="s">
        <v>13</v>
      </c>
      <c r="G8254" t="s">
        <v>11712</v>
      </c>
      <c r="I8254" t="s">
        <v>38</v>
      </c>
      <c r="J8254" t="s">
        <v>23</v>
      </c>
      <c r="K8254" s="2" t="str">
        <f>HYPERLINK("..\..\Imagery\ScannedSlabs\1993\CG93-568.jpg")</f>
        <v>..\..\Imagery\ScannedSlabs\1993\CG93-568.jpg</v>
      </c>
    </row>
    <row r="8255" spans="1:11" x14ac:dyDescent="0.25">
      <c r="A8255" t="s">
        <v>11713</v>
      </c>
      <c r="B8255" t="s">
        <v>11713</v>
      </c>
      <c r="C8255">
        <v>543493</v>
      </c>
      <c r="D8255">
        <v>5748100</v>
      </c>
      <c r="E8255">
        <v>21</v>
      </c>
      <c r="F8255" t="s">
        <v>13</v>
      </c>
      <c r="G8255" t="s">
        <v>3803</v>
      </c>
      <c r="I8255" t="s">
        <v>38</v>
      </c>
      <c r="J8255" t="s">
        <v>23</v>
      </c>
      <c r="K8255" s="2" t="str">
        <f>HYPERLINK("..\..\Imagery\ScannedSlabs\1993\CG93-569.jpg")</f>
        <v>..\..\Imagery\ScannedSlabs\1993\CG93-569.jpg</v>
      </c>
    </row>
    <row r="8256" spans="1:11" x14ac:dyDescent="0.25">
      <c r="A8256" t="s">
        <v>5571</v>
      </c>
      <c r="B8256" t="s">
        <v>11714</v>
      </c>
      <c r="C8256">
        <v>578796</v>
      </c>
      <c r="D8256">
        <v>5851538</v>
      </c>
      <c r="E8256">
        <v>21</v>
      </c>
      <c r="F8256" t="s">
        <v>13</v>
      </c>
      <c r="G8256" t="s">
        <v>3826</v>
      </c>
      <c r="J8256" t="s">
        <v>137</v>
      </c>
    </row>
    <row r="8257" spans="1:12" x14ac:dyDescent="0.25">
      <c r="A8257" t="s">
        <v>11715</v>
      </c>
      <c r="B8257" t="s">
        <v>11715</v>
      </c>
      <c r="C8257">
        <v>534052</v>
      </c>
      <c r="D8257">
        <v>5952200</v>
      </c>
      <c r="E8257">
        <v>21</v>
      </c>
      <c r="F8257" t="s">
        <v>13</v>
      </c>
      <c r="G8257" t="s">
        <v>11716</v>
      </c>
      <c r="I8257" t="s">
        <v>15</v>
      </c>
      <c r="J8257" t="s">
        <v>23</v>
      </c>
      <c r="K8257" s="2" t="str">
        <f>HYPERLINK("..\..\Imagery\ScannedSlabs\1981\CG81-360.jpg")</f>
        <v>..\..\Imagery\ScannedSlabs\1981\CG81-360.jpg</v>
      </c>
    </row>
    <row r="8258" spans="1:12" x14ac:dyDescent="0.25">
      <c r="A8258" t="s">
        <v>10893</v>
      </c>
      <c r="B8258" t="s">
        <v>11717</v>
      </c>
      <c r="C8258">
        <v>575062</v>
      </c>
      <c r="D8258">
        <v>5756108</v>
      </c>
      <c r="E8258">
        <v>21</v>
      </c>
      <c r="F8258" t="s">
        <v>13</v>
      </c>
      <c r="G8258" t="s">
        <v>11718</v>
      </c>
      <c r="H8258" t="s">
        <v>11098</v>
      </c>
      <c r="I8258" t="s">
        <v>38</v>
      </c>
      <c r="J8258" t="s">
        <v>23</v>
      </c>
      <c r="K8258" s="2" t="str">
        <f>HYPERLINK("..\..\Imagery\ScannedSlabs\1993\VN93-660B.jpg")</f>
        <v>..\..\Imagery\ScannedSlabs\1993\VN93-660B.jpg</v>
      </c>
    </row>
    <row r="8259" spans="1:12" x14ac:dyDescent="0.25">
      <c r="A8259" t="s">
        <v>10893</v>
      </c>
      <c r="B8259" t="s">
        <v>11719</v>
      </c>
      <c r="C8259">
        <v>575062</v>
      </c>
      <c r="D8259">
        <v>5756108</v>
      </c>
      <c r="E8259">
        <v>21</v>
      </c>
      <c r="F8259" t="s">
        <v>13</v>
      </c>
      <c r="G8259" t="s">
        <v>606</v>
      </c>
      <c r="H8259" t="s">
        <v>11098</v>
      </c>
      <c r="I8259" t="s">
        <v>15</v>
      </c>
      <c r="J8259" t="s">
        <v>23</v>
      </c>
      <c r="K8259" s="2" t="str">
        <f>HYPERLINK("..\..\Imagery\ScannedSlabs\1993\VN93-660C.jpg")</f>
        <v>..\..\Imagery\ScannedSlabs\1993\VN93-660C.jpg</v>
      </c>
    </row>
    <row r="8260" spans="1:12" x14ac:dyDescent="0.25">
      <c r="A8260" t="s">
        <v>10896</v>
      </c>
      <c r="B8260" t="s">
        <v>11720</v>
      </c>
      <c r="C8260">
        <v>575358</v>
      </c>
      <c r="D8260">
        <v>5756555</v>
      </c>
      <c r="E8260">
        <v>21</v>
      </c>
      <c r="F8260" t="s">
        <v>13</v>
      </c>
      <c r="G8260" t="s">
        <v>606</v>
      </c>
      <c r="H8260" t="s">
        <v>11098</v>
      </c>
      <c r="I8260" t="s">
        <v>15</v>
      </c>
      <c r="J8260" t="s">
        <v>16</v>
      </c>
      <c r="K8260" s="2" t="str">
        <f>HYPERLINK("..\..\Imagery\ScannedSlabs\1993\VN93-661C.jpg")</f>
        <v>..\..\Imagery\ScannedSlabs\1993\VN93-661C.jpg</v>
      </c>
      <c r="L8260" t="s">
        <v>11721</v>
      </c>
    </row>
    <row r="8261" spans="1:12" x14ac:dyDescent="0.25">
      <c r="A8261" t="s">
        <v>10896</v>
      </c>
      <c r="B8261" t="s">
        <v>11722</v>
      </c>
      <c r="C8261">
        <v>575358</v>
      </c>
      <c r="D8261">
        <v>5756555</v>
      </c>
      <c r="E8261">
        <v>21</v>
      </c>
      <c r="F8261" t="s">
        <v>13</v>
      </c>
      <c r="H8261" t="s">
        <v>11098</v>
      </c>
      <c r="I8261" t="s">
        <v>38</v>
      </c>
      <c r="J8261" t="s">
        <v>137</v>
      </c>
      <c r="L8261" t="s">
        <v>11723</v>
      </c>
    </row>
    <row r="8262" spans="1:12" x14ac:dyDescent="0.25">
      <c r="A8262" t="s">
        <v>11724</v>
      </c>
      <c r="B8262" t="s">
        <v>11724</v>
      </c>
      <c r="C8262">
        <v>335171</v>
      </c>
      <c r="D8262">
        <v>5773262</v>
      </c>
      <c r="E8262">
        <v>21</v>
      </c>
      <c r="F8262" t="s">
        <v>13</v>
      </c>
      <c r="G8262" t="s">
        <v>436</v>
      </c>
      <c r="I8262" t="s">
        <v>38</v>
      </c>
      <c r="J8262" t="s">
        <v>16</v>
      </c>
      <c r="K8262" s="2" t="str">
        <f>HYPERLINK("..\..\Imagery\ScannedSlabs\2000\CG00-161.jpg")</f>
        <v>..\..\Imagery\ScannedSlabs\2000\CG00-161.jpg</v>
      </c>
    </row>
    <row r="8263" spans="1:12" x14ac:dyDescent="0.25">
      <c r="A8263" t="s">
        <v>11725</v>
      </c>
      <c r="B8263" t="s">
        <v>11725</v>
      </c>
      <c r="C8263">
        <v>335515</v>
      </c>
      <c r="D8263">
        <v>5776175</v>
      </c>
      <c r="E8263">
        <v>21</v>
      </c>
      <c r="F8263" t="s">
        <v>13</v>
      </c>
      <c r="G8263" t="s">
        <v>436</v>
      </c>
      <c r="I8263" t="s">
        <v>38</v>
      </c>
      <c r="J8263" t="s">
        <v>16</v>
      </c>
      <c r="K8263" s="2" t="str">
        <f>HYPERLINK("..\..\Imagery\ScannedSlabs\2000\CG00-162.jpg")</f>
        <v>..\..\Imagery\ScannedSlabs\2000\CG00-162.jpg</v>
      </c>
    </row>
    <row r="8264" spans="1:12" x14ac:dyDescent="0.25">
      <c r="A8264" t="s">
        <v>11726</v>
      </c>
      <c r="B8264" t="s">
        <v>11726</v>
      </c>
      <c r="C8264">
        <v>339002</v>
      </c>
      <c r="D8264">
        <v>5777767</v>
      </c>
      <c r="E8264">
        <v>21</v>
      </c>
      <c r="F8264" t="s">
        <v>13</v>
      </c>
      <c r="G8264" t="s">
        <v>950</v>
      </c>
      <c r="H8264" t="s">
        <v>11727</v>
      </c>
      <c r="I8264" t="s">
        <v>35</v>
      </c>
      <c r="J8264" t="s">
        <v>16</v>
      </c>
      <c r="K8264" s="2" t="str">
        <f>HYPERLINK("..\..\Imagery\ScannedSlabs\2000\CG00-163.jpg")</f>
        <v>..\..\Imagery\ScannedSlabs\2000\CG00-163.jpg</v>
      </c>
    </row>
    <row r="8265" spans="1:12" x14ac:dyDescent="0.25">
      <c r="A8265" t="s">
        <v>11728</v>
      </c>
      <c r="B8265" t="s">
        <v>11728</v>
      </c>
      <c r="C8265">
        <v>334490</v>
      </c>
      <c r="D8265">
        <v>5786901</v>
      </c>
      <c r="E8265">
        <v>21</v>
      </c>
      <c r="F8265" t="s">
        <v>13</v>
      </c>
      <c r="G8265" t="s">
        <v>950</v>
      </c>
      <c r="H8265" t="s">
        <v>434</v>
      </c>
      <c r="I8265" t="s">
        <v>38</v>
      </c>
      <c r="J8265" t="s">
        <v>16</v>
      </c>
      <c r="K8265" s="2" t="str">
        <f>HYPERLINK("..\..\Imagery\ScannedSlabs\2000\CG00-164.jpg")</f>
        <v>..\..\Imagery\ScannedSlabs\2000\CG00-164.jpg</v>
      </c>
    </row>
    <row r="8266" spans="1:12" x14ac:dyDescent="0.25">
      <c r="A8266" t="s">
        <v>11729</v>
      </c>
      <c r="B8266" t="s">
        <v>11729</v>
      </c>
      <c r="C8266">
        <v>334364</v>
      </c>
      <c r="D8266">
        <v>5785688</v>
      </c>
      <c r="E8266">
        <v>21</v>
      </c>
      <c r="F8266" t="s">
        <v>13</v>
      </c>
      <c r="G8266" t="s">
        <v>436</v>
      </c>
      <c r="I8266" t="s">
        <v>38</v>
      </c>
      <c r="J8266" t="s">
        <v>16</v>
      </c>
      <c r="K8266" s="2" t="str">
        <f>HYPERLINK("..\..\Imagery\ScannedSlabs\2000\CG00-165.jpg")</f>
        <v>..\..\Imagery\ScannedSlabs\2000\CG00-165.jpg</v>
      </c>
    </row>
    <row r="8267" spans="1:12" x14ac:dyDescent="0.25">
      <c r="A8267" t="s">
        <v>11730</v>
      </c>
      <c r="B8267" t="s">
        <v>11730</v>
      </c>
      <c r="C8267">
        <v>582098</v>
      </c>
      <c r="D8267">
        <v>5893457</v>
      </c>
      <c r="E8267">
        <v>21</v>
      </c>
      <c r="F8267" t="s">
        <v>13</v>
      </c>
      <c r="G8267" t="s">
        <v>33</v>
      </c>
      <c r="I8267" t="s">
        <v>38</v>
      </c>
      <c r="J8267" t="s">
        <v>20</v>
      </c>
      <c r="K8267" s="2" t="str">
        <f>HYPERLINK("..\..\Imagery\ScannedSlabs\1985\SP85-055.jpg")</f>
        <v>..\..\Imagery\ScannedSlabs\1985\SP85-055.jpg</v>
      </c>
    </row>
    <row r="8268" spans="1:12" x14ac:dyDescent="0.25">
      <c r="A8268" t="s">
        <v>11731</v>
      </c>
      <c r="B8268" t="s">
        <v>11731</v>
      </c>
      <c r="C8268">
        <v>581020</v>
      </c>
      <c r="D8268">
        <v>5893167</v>
      </c>
      <c r="E8268">
        <v>21</v>
      </c>
      <c r="F8268" t="s">
        <v>13</v>
      </c>
      <c r="G8268" t="s">
        <v>5212</v>
      </c>
      <c r="I8268" t="s">
        <v>35</v>
      </c>
      <c r="J8268" t="s">
        <v>16</v>
      </c>
      <c r="K8268" s="2" t="str">
        <f>HYPERLINK("..\..\Imagery\ScannedSlabs\1985\SP85-057.jpg")</f>
        <v>..\..\Imagery\ScannedSlabs\1985\SP85-057.jpg</v>
      </c>
    </row>
    <row r="8269" spans="1:12" x14ac:dyDescent="0.25">
      <c r="A8269" t="s">
        <v>11732</v>
      </c>
      <c r="B8269" t="s">
        <v>11732</v>
      </c>
      <c r="C8269">
        <v>488199</v>
      </c>
      <c r="D8269">
        <v>5951940</v>
      </c>
      <c r="E8269">
        <v>21</v>
      </c>
      <c r="F8269" t="s">
        <v>13</v>
      </c>
      <c r="G8269" t="s">
        <v>448</v>
      </c>
      <c r="I8269" t="s">
        <v>15</v>
      </c>
      <c r="J8269" t="s">
        <v>16</v>
      </c>
      <c r="K8269" s="2" t="str">
        <f>HYPERLINK("..\..\Imagery\ScannedSlabs\1981\CG81-087.jpg")</f>
        <v>..\..\Imagery\ScannedSlabs\1981\CG81-087.jpg</v>
      </c>
    </row>
    <row r="8270" spans="1:12" x14ac:dyDescent="0.25">
      <c r="A8270" t="s">
        <v>11733</v>
      </c>
      <c r="B8270" t="s">
        <v>11733</v>
      </c>
      <c r="C8270">
        <v>489597</v>
      </c>
      <c r="D8270">
        <v>5953145</v>
      </c>
      <c r="E8270">
        <v>21</v>
      </c>
      <c r="F8270" t="s">
        <v>13</v>
      </c>
      <c r="G8270" t="s">
        <v>11734</v>
      </c>
      <c r="I8270" t="s">
        <v>38</v>
      </c>
      <c r="J8270" t="s">
        <v>16</v>
      </c>
      <c r="K8270" s="2" t="str">
        <f>HYPERLINK("..\..\Imagery\ScannedSlabs\1981\CG81-090.jpg")</f>
        <v>..\..\Imagery\ScannedSlabs\1981\CG81-090.jpg</v>
      </c>
    </row>
    <row r="8271" spans="1:12" x14ac:dyDescent="0.25">
      <c r="A8271" t="s">
        <v>11735</v>
      </c>
      <c r="B8271" t="s">
        <v>11735</v>
      </c>
      <c r="C8271">
        <v>542224</v>
      </c>
      <c r="D8271">
        <v>5731205</v>
      </c>
      <c r="E8271">
        <v>21</v>
      </c>
      <c r="F8271" t="s">
        <v>13</v>
      </c>
      <c r="G8271" t="s">
        <v>11736</v>
      </c>
      <c r="H8271" t="s">
        <v>607</v>
      </c>
      <c r="I8271" t="s">
        <v>38</v>
      </c>
      <c r="J8271" t="s">
        <v>20</v>
      </c>
      <c r="K8271" s="2" t="str">
        <f>HYPERLINK("..\..\Imagery\ScannedSlabs\1993\CG93-072.jpg")</f>
        <v>..\..\Imagery\ScannedSlabs\1993\CG93-072.jpg</v>
      </c>
    </row>
    <row r="8272" spans="1:12" x14ac:dyDescent="0.25">
      <c r="A8272" t="s">
        <v>11737</v>
      </c>
      <c r="B8272" t="s">
        <v>11737</v>
      </c>
      <c r="C8272">
        <v>542576</v>
      </c>
      <c r="D8272">
        <v>5731444</v>
      </c>
      <c r="E8272">
        <v>21</v>
      </c>
      <c r="F8272" t="s">
        <v>13</v>
      </c>
      <c r="G8272" t="s">
        <v>333</v>
      </c>
      <c r="I8272" t="s">
        <v>38</v>
      </c>
      <c r="J8272" t="s">
        <v>16</v>
      </c>
      <c r="K8272" s="2" t="str">
        <f>HYPERLINK("..\..\Imagery\ScannedSlabs\1993\CG93-073.jpg")</f>
        <v>..\..\Imagery\ScannedSlabs\1993\CG93-073.jpg</v>
      </c>
    </row>
    <row r="8273" spans="1:12" x14ac:dyDescent="0.25">
      <c r="A8273" t="s">
        <v>3115</v>
      </c>
      <c r="B8273" t="s">
        <v>11738</v>
      </c>
      <c r="C8273">
        <v>542880</v>
      </c>
      <c r="D8273">
        <v>5731447</v>
      </c>
      <c r="E8273">
        <v>21</v>
      </c>
      <c r="F8273" t="s">
        <v>13</v>
      </c>
      <c r="G8273" t="s">
        <v>209</v>
      </c>
      <c r="I8273" t="s">
        <v>38</v>
      </c>
      <c r="J8273" t="s">
        <v>23</v>
      </c>
      <c r="K8273" s="2" t="str">
        <f>HYPERLINK("..\..\Imagery\ScannedSlabs\1993\CG93-074B.jpg")</f>
        <v>..\..\Imagery\ScannedSlabs\1993\CG93-074B.jpg</v>
      </c>
    </row>
    <row r="8274" spans="1:12" x14ac:dyDescent="0.25">
      <c r="A8274" t="s">
        <v>11739</v>
      </c>
      <c r="B8274" t="s">
        <v>11739</v>
      </c>
      <c r="C8274">
        <v>518257</v>
      </c>
      <c r="D8274">
        <v>5825772</v>
      </c>
      <c r="E8274">
        <v>21</v>
      </c>
      <c r="F8274" t="s">
        <v>13</v>
      </c>
      <c r="G8274" t="s">
        <v>10344</v>
      </c>
      <c r="H8274" t="s">
        <v>10345</v>
      </c>
      <c r="I8274" t="s">
        <v>38</v>
      </c>
      <c r="J8274" t="s">
        <v>16</v>
      </c>
      <c r="K8274" s="2" t="str">
        <f>HYPERLINK("..\..\Imagery\ScannedSlabs\1986\CG86-617.jpg")</f>
        <v>..\..\Imagery\ScannedSlabs\1986\CG86-617.jpg</v>
      </c>
    </row>
    <row r="8275" spans="1:12" x14ac:dyDescent="0.25">
      <c r="A8275" t="s">
        <v>11740</v>
      </c>
      <c r="B8275" t="s">
        <v>11740</v>
      </c>
      <c r="C8275">
        <v>515883</v>
      </c>
      <c r="D8275">
        <v>5826521</v>
      </c>
      <c r="E8275">
        <v>21</v>
      </c>
      <c r="F8275" t="s">
        <v>13</v>
      </c>
      <c r="G8275" t="s">
        <v>10799</v>
      </c>
      <c r="H8275" t="s">
        <v>10345</v>
      </c>
      <c r="I8275" t="s">
        <v>55</v>
      </c>
      <c r="J8275" t="s">
        <v>23</v>
      </c>
      <c r="K8275" s="2" t="str">
        <f>HYPERLINK("..\..\Imagery\ScannedSlabs\1986\CG86-618.jpg")</f>
        <v>..\..\Imagery\ScannedSlabs\1986\CG86-618.jpg</v>
      </c>
    </row>
    <row r="8276" spans="1:12" x14ac:dyDescent="0.25">
      <c r="A8276" t="s">
        <v>11741</v>
      </c>
      <c r="B8276" t="s">
        <v>11741</v>
      </c>
      <c r="C8276">
        <v>514917</v>
      </c>
      <c r="D8276">
        <v>5825972</v>
      </c>
      <c r="E8276">
        <v>21</v>
      </c>
      <c r="F8276" t="s">
        <v>13</v>
      </c>
      <c r="G8276" t="s">
        <v>10799</v>
      </c>
      <c r="H8276" t="s">
        <v>10345</v>
      </c>
      <c r="I8276" t="s">
        <v>38</v>
      </c>
      <c r="J8276" t="s">
        <v>16</v>
      </c>
      <c r="K8276" s="2" t="str">
        <f>HYPERLINK("..\..\Imagery\ScannedSlabs\1986\CG86-619.jpg")</f>
        <v>..\..\Imagery\ScannedSlabs\1986\CG86-619.jpg</v>
      </c>
    </row>
    <row r="8277" spans="1:12" x14ac:dyDescent="0.25">
      <c r="A8277" t="s">
        <v>11742</v>
      </c>
      <c r="B8277" t="s">
        <v>11742</v>
      </c>
      <c r="C8277">
        <v>575176</v>
      </c>
      <c r="D8277">
        <v>5881366</v>
      </c>
      <c r="E8277">
        <v>21</v>
      </c>
      <c r="F8277" t="s">
        <v>13</v>
      </c>
      <c r="G8277" t="s">
        <v>540</v>
      </c>
      <c r="H8277" t="s">
        <v>852</v>
      </c>
      <c r="I8277" t="s">
        <v>38</v>
      </c>
      <c r="J8277" t="s">
        <v>16</v>
      </c>
      <c r="K8277" s="2" t="str">
        <f>HYPERLINK("..\..\Imagery\ScannedSlabs\1985\CG85-438.jpg")</f>
        <v>..\..\Imagery\ScannedSlabs\1985\CG85-438.jpg</v>
      </c>
    </row>
    <row r="8278" spans="1:12" x14ac:dyDescent="0.25">
      <c r="A8278" t="s">
        <v>11743</v>
      </c>
      <c r="B8278" t="s">
        <v>11743</v>
      </c>
      <c r="C8278">
        <v>575907</v>
      </c>
      <c r="D8278">
        <v>5883123</v>
      </c>
      <c r="E8278">
        <v>21</v>
      </c>
      <c r="F8278" t="s">
        <v>13</v>
      </c>
      <c r="G8278" t="s">
        <v>1295</v>
      </c>
      <c r="H8278" t="s">
        <v>67</v>
      </c>
      <c r="I8278" t="s">
        <v>35</v>
      </c>
      <c r="J8278" t="s">
        <v>16</v>
      </c>
      <c r="K8278" s="2" t="str">
        <f>HYPERLINK("..\..\Imagery\ScannedSlabs\1985\CG85-444.jpg")</f>
        <v>..\..\Imagery\ScannedSlabs\1985\CG85-444.jpg</v>
      </c>
    </row>
    <row r="8279" spans="1:12" x14ac:dyDescent="0.25">
      <c r="A8279" t="s">
        <v>2790</v>
      </c>
      <c r="B8279" t="s">
        <v>11744</v>
      </c>
      <c r="C8279">
        <v>576407</v>
      </c>
      <c r="D8279">
        <v>5874293</v>
      </c>
      <c r="E8279">
        <v>21</v>
      </c>
      <c r="F8279" t="s">
        <v>13</v>
      </c>
      <c r="G8279" t="s">
        <v>49</v>
      </c>
      <c r="H8279" t="s">
        <v>852</v>
      </c>
      <c r="I8279" t="s">
        <v>38</v>
      </c>
      <c r="J8279" t="s">
        <v>16</v>
      </c>
      <c r="K8279" s="2" t="str">
        <f>HYPERLINK("..\..\Imagery\ScannedSlabs\1985\CG85-445A.jpg")</f>
        <v>..\..\Imagery\ScannedSlabs\1985\CG85-445A.jpg</v>
      </c>
    </row>
    <row r="8280" spans="1:12" x14ac:dyDescent="0.25">
      <c r="A8280" t="s">
        <v>11745</v>
      </c>
      <c r="B8280" t="s">
        <v>11745</v>
      </c>
      <c r="C8280">
        <v>580350</v>
      </c>
      <c r="D8280">
        <v>5885299</v>
      </c>
      <c r="E8280">
        <v>21</v>
      </c>
      <c r="F8280" t="s">
        <v>13</v>
      </c>
      <c r="G8280" t="s">
        <v>652</v>
      </c>
      <c r="H8280" t="s">
        <v>67</v>
      </c>
      <c r="I8280" t="s">
        <v>38</v>
      </c>
      <c r="J8280" t="s">
        <v>23</v>
      </c>
      <c r="K8280" s="2" t="str">
        <f>HYPERLINK("..\..\Imagery\ScannedSlabs\1985\CG85-485.jpg")</f>
        <v>..\..\Imagery\ScannedSlabs\1985\CG85-485.jpg</v>
      </c>
    </row>
    <row r="8281" spans="1:12" x14ac:dyDescent="0.25">
      <c r="A8281" t="s">
        <v>11746</v>
      </c>
      <c r="B8281" t="s">
        <v>11746</v>
      </c>
      <c r="C8281">
        <v>580678</v>
      </c>
      <c r="D8281">
        <v>5885574</v>
      </c>
      <c r="E8281">
        <v>21</v>
      </c>
      <c r="F8281" t="s">
        <v>13</v>
      </c>
      <c r="I8281" t="s">
        <v>38</v>
      </c>
      <c r="J8281" t="s">
        <v>137</v>
      </c>
      <c r="L8281" t="s">
        <v>541</v>
      </c>
    </row>
    <row r="8282" spans="1:12" x14ac:dyDescent="0.25">
      <c r="A8282" t="s">
        <v>11747</v>
      </c>
      <c r="B8282" t="s">
        <v>11747</v>
      </c>
      <c r="C8282">
        <v>581222</v>
      </c>
      <c r="D8282">
        <v>5885848</v>
      </c>
      <c r="E8282">
        <v>21</v>
      </c>
      <c r="F8282" t="s">
        <v>13</v>
      </c>
      <c r="G8282" t="s">
        <v>652</v>
      </c>
      <c r="H8282" t="s">
        <v>67</v>
      </c>
      <c r="I8282" t="s">
        <v>35</v>
      </c>
      <c r="J8282" t="s">
        <v>16</v>
      </c>
      <c r="K8282" s="2" t="str">
        <f>HYPERLINK("..\..\Imagery\ScannedSlabs\1985\CG85-488.jpg")</f>
        <v>..\..\Imagery\ScannedSlabs\1985\CG85-488.jpg</v>
      </c>
    </row>
    <row r="8283" spans="1:12" x14ac:dyDescent="0.25">
      <c r="A8283" t="s">
        <v>8402</v>
      </c>
      <c r="B8283" t="s">
        <v>11748</v>
      </c>
      <c r="C8283">
        <v>581794</v>
      </c>
      <c r="D8283">
        <v>5886696</v>
      </c>
      <c r="E8283">
        <v>21</v>
      </c>
      <c r="F8283" t="s">
        <v>13</v>
      </c>
      <c r="G8283" t="s">
        <v>652</v>
      </c>
      <c r="H8283" t="s">
        <v>67</v>
      </c>
      <c r="I8283" t="s">
        <v>38</v>
      </c>
      <c r="J8283" t="s">
        <v>20</v>
      </c>
      <c r="K8283" s="2" t="str">
        <f>HYPERLINK("..\..\Imagery\ScannedSlabs\1985\CG85-489A.jpg")</f>
        <v>..\..\Imagery\ScannedSlabs\1985\CG85-489A.jpg</v>
      </c>
    </row>
    <row r="8284" spans="1:12" x14ac:dyDescent="0.25">
      <c r="A8284" t="s">
        <v>11749</v>
      </c>
      <c r="B8284" t="s">
        <v>11749</v>
      </c>
      <c r="C8284">
        <v>445413</v>
      </c>
      <c r="D8284">
        <v>5922227</v>
      </c>
      <c r="E8284">
        <v>21</v>
      </c>
      <c r="F8284" t="s">
        <v>13</v>
      </c>
      <c r="G8284" t="s">
        <v>3209</v>
      </c>
      <c r="I8284" t="s">
        <v>35</v>
      </c>
      <c r="J8284" t="s">
        <v>23</v>
      </c>
      <c r="K8284" s="2" t="str">
        <f>HYPERLINK("..\..\Imagery\ScannedSlabs\1984\NN84-032.jpg")</f>
        <v>..\..\Imagery\ScannedSlabs\1984\NN84-032.jpg</v>
      </c>
    </row>
    <row r="8285" spans="1:12" x14ac:dyDescent="0.25">
      <c r="A8285" t="s">
        <v>11750</v>
      </c>
      <c r="B8285" t="s">
        <v>11750</v>
      </c>
      <c r="C8285">
        <v>444889</v>
      </c>
      <c r="D8285">
        <v>5922039</v>
      </c>
      <c r="E8285">
        <v>21</v>
      </c>
      <c r="F8285" t="s">
        <v>13</v>
      </c>
      <c r="G8285" t="s">
        <v>51</v>
      </c>
      <c r="I8285" t="s">
        <v>38</v>
      </c>
      <c r="J8285" t="s">
        <v>23</v>
      </c>
      <c r="K8285" s="2" t="str">
        <f>HYPERLINK("..\..\Imagery\ScannedSlabs\1984\NN84-034.jpg")</f>
        <v>..\..\Imagery\ScannedSlabs\1984\NN84-034.jpg</v>
      </c>
    </row>
    <row r="8286" spans="1:12" x14ac:dyDescent="0.25">
      <c r="A8286" t="s">
        <v>11751</v>
      </c>
      <c r="B8286" t="s">
        <v>11751</v>
      </c>
      <c r="C8286">
        <v>440743</v>
      </c>
      <c r="D8286">
        <v>5920950</v>
      </c>
      <c r="E8286">
        <v>21</v>
      </c>
      <c r="F8286" t="s">
        <v>13</v>
      </c>
      <c r="G8286" t="s">
        <v>884</v>
      </c>
      <c r="I8286" t="s">
        <v>15</v>
      </c>
      <c r="J8286" t="s">
        <v>20</v>
      </c>
      <c r="K8286" s="2" t="str">
        <f>HYPERLINK("..\..\Imagery\ScannedSlabs\1984\NN84-039.jpg")</f>
        <v>..\..\Imagery\ScannedSlabs\1984\NN84-039.jpg</v>
      </c>
    </row>
    <row r="8287" spans="1:12" x14ac:dyDescent="0.25">
      <c r="A8287" t="s">
        <v>11752</v>
      </c>
      <c r="B8287" t="s">
        <v>11752</v>
      </c>
      <c r="C8287">
        <v>433928</v>
      </c>
      <c r="D8287">
        <v>5899695</v>
      </c>
      <c r="E8287">
        <v>21</v>
      </c>
      <c r="F8287" t="s">
        <v>13</v>
      </c>
      <c r="I8287" t="s">
        <v>35</v>
      </c>
      <c r="J8287" t="s">
        <v>137</v>
      </c>
      <c r="L8287" t="s">
        <v>11753</v>
      </c>
    </row>
    <row r="8288" spans="1:12" x14ac:dyDescent="0.25">
      <c r="A8288" t="s">
        <v>11754</v>
      </c>
      <c r="B8288" t="s">
        <v>11754</v>
      </c>
      <c r="C8288">
        <v>433848</v>
      </c>
      <c r="D8288">
        <v>5903089</v>
      </c>
      <c r="E8288">
        <v>21</v>
      </c>
      <c r="F8288" t="s">
        <v>13</v>
      </c>
      <c r="G8288" t="s">
        <v>49</v>
      </c>
      <c r="I8288" t="s">
        <v>38</v>
      </c>
      <c r="J8288" t="s">
        <v>20</v>
      </c>
      <c r="K8288" s="2" t="str">
        <f>HYPERLINK("..\..\Imagery\ScannedSlabs\1984\NN84-046.jpg")</f>
        <v>..\..\Imagery\ScannedSlabs\1984\NN84-046.jpg</v>
      </c>
    </row>
    <row r="8289" spans="1:11" x14ac:dyDescent="0.25">
      <c r="A8289" t="s">
        <v>11755</v>
      </c>
      <c r="B8289" t="s">
        <v>11755</v>
      </c>
      <c r="C8289">
        <v>435297</v>
      </c>
      <c r="D8289">
        <v>5902871</v>
      </c>
      <c r="E8289">
        <v>21</v>
      </c>
      <c r="F8289" t="s">
        <v>13</v>
      </c>
      <c r="G8289" t="s">
        <v>49</v>
      </c>
      <c r="I8289" t="s">
        <v>38</v>
      </c>
      <c r="J8289" t="s">
        <v>20</v>
      </c>
      <c r="K8289" s="2" t="str">
        <f>HYPERLINK("..\..\Imagery\ScannedSlabs\1984\NN84-047.jpg")</f>
        <v>..\..\Imagery\ScannedSlabs\1984\NN84-047.jpg</v>
      </c>
    </row>
    <row r="8290" spans="1:11" x14ac:dyDescent="0.25">
      <c r="A8290" t="s">
        <v>11756</v>
      </c>
      <c r="B8290" t="s">
        <v>11756</v>
      </c>
      <c r="C8290">
        <v>435425</v>
      </c>
      <c r="D8290">
        <v>5902631</v>
      </c>
      <c r="E8290">
        <v>21</v>
      </c>
      <c r="F8290" t="s">
        <v>13</v>
      </c>
      <c r="G8290" t="s">
        <v>11757</v>
      </c>
      <c r="I8290" t="s">
        <v>38</v>
      </c>
      <c r="J8290" t="s">
        <v>23</v>
      </c>
      <c r="K8290" s="2" t="str">
        <f>HYPERLINK("..\..\Imagery\ScannedSlabs\1984\NN84-049.jpg")</f>
        <v>..\..\Imagery\ScannedSlabs\1984\NN84-049.jpg</v>
      </c>
    </row>
    <row r="8291" spans="1:11" x14ac:dyDescent="0.25">
      <c r="A8291" t="s">
        <v>11758</v>
      </c>
      <c r="B8291" t="s">
        <v>11758</v>
      </c>
      <c r="C8291">
        <v>435086</v>
      </c>
      <c r="D8291">
        <v>5902204</v>
      </c>
      <c r="E8291">
        <v>21</v>
      </c>
      <c r="F8291" t="s">
        <v>13</v>
      </c>
      <c r="G8291" t="s">
        <v>11759</v>
      </c>
      <c r="I8291" t="s">
        <v>38</v>
      </c>
      <c r="J8291" t="s">
        <v>20</v>
      </c>
      <c r="K8291" s="2" t="str">
        <f>HYPERLINK("..\..\Imagery\ScannedSlabs\1984\NN84-051.jpg")</f>
        <v>..\..\Imagery\ScannedSlabs\1984\NN84-051.jpg</v>
      </c>
    </row>
    <row r="8292" spans="1:11" x14ac:dyDescent="0.25">
      <c r="A8292" t="s">
        <v>11760</v>
      </c>
      <c r="B8292" t="s">
        <v>11760</v>
      </c>
      <c r="C8292">
        <v>433910</v>
      </c>
      <c r="D8292">
        <v>5897137</v>
      </c>
      <c r="E8292">
        <v>21</v>
      </c>
      <c r="F8292" t="s">
        <v>13</v>
      </c>
      <c r="G8292" t="s">
        <v>49</v>
      </c>
      <c r="I8292" t="s">
        <v>38</v>
      </c>
      <c r="J8292" t="s">
        <v>20</v>
      </c>
      <c r="K8292" s="2" t="str">
        <f>HYPERLINK("..\..\Imagery\ScannedSlabs\1984\NN84-053.jpg")</f>
        <v>..\..\Imagery\ScannedSlabs\1984\NN84-053.jpg</v>
      </c>
    </row>
    <row r="8293" spans="1:11" x14ac:dyDescent="0.25">
      <c r="A8293" t="s">
        <v>11761</v>
      </c>
      <c r="B8293" t="s">
        <v>11761</v>
      </c>
      <c r="C8293">
        <v>434975</v>
      </c>
      <c r="D8293">
        <v>5898877</v>
      </c>
      <c r="E8293">
        <v>21</v>
      </c>
      <c r="F8293" t="s">
        <v>13</v>
      </c>
      <c r="G8293" t="s">
        <v>490</v>
      </c>
      <c r="I8293" t="s">
        <v>38</v>
      </c>
      <c r="J8293" t="s">
        <v>23</v>
      </c>
      <c r="K8293" s="2" t="str">
        <f>HYPERLINK("..\..\Imagery\ScannedSlabs\1984\NN84-057.jpg")</f>
        <v>..\..\Imagery\ScannedSlabs\1984\NN84-057.jpg</v>
      </c>
    </row>
    <row r="8294" spans="1:11" x14ac:dyDescent="0.25">
      <c r="A8294" t="s">
        <v>4774</v>
      </c>
      <c r="B8294" t="s">
        <v>11762</v>
      </c>
      <c r="C8294">
        <v>581067</v>
      </c>
      <c r="D8294">
        <v>5824758</v>
      </c>
      <c r="E8294">
        <v>21</v>
      </c>
      <c r="F8294" t="s">
        <v>13</v>
      </c>
      <c r="G8294" t="s">
        <v>652</v>
      </c>
      <c r="I8294" t="s">
        <v>38</v>
      </c>
      <c r="J8294" t="s">
        <v>23</v>
      </c>
      <c r="K8294" s="2" t="str">
        <f>HYPERLINK("..\..\Imagery\ScannedSlabs\1986\MH86-009A.jpg")</f>
        <v>..\..\Imagery\ScannedSlabs\1986\MH86-009A.jpg</v>
      </c>
    </row>
    <row r="8295" spans="1:11" x14ac:dyDescent="0.25">
      <c r="A8295" t="s">
        <v>11763</v>
      </c>
      <c r="B8295" t="s">
        <v>11763</v>
      </c>
      <c r="C8295">
        <v>514993</v>
      </c>
      <c r="D8295">
        <v>5832241</v>
      </c>
      <c r="E8295">
        <v>21</v>
      </c>
      <c r="F8295" t="s">
        <v>13</v>
      </c>
      <c r="G8295" t="s">
        <v>1995</v>
      </c>
      <c r="I8295" t="s">
        <v>35</v>
      </c>
      <c r="J8295" t="s">
        <v>16</v>
      </c>
      <c r="K8295" s="2" t="str">
        <f>HYPERLINK("..\..\Imagery\ScannedSlabs\1986\SN86-264.jpg")</f>
        <v>..\..\Imagery\ScannedSlabs\1986\SN86-264.jpg</v>
      </c>
    </row>
    <row r="8296" spans="1:11" x14ac:dyDescent="0.25">
      <c r="A8296" t="s">
        <v>11764</v>
      </c>
      <c r="B8296" t="s">
        <v>11764</v>
      </c>
      <c r="C8296">
        <v>514954</v>
      </c>
      <c r="D8296">
        <v>5829712</v>
      </c>
      <c r="E8296">
        <v>21</v>
      </c>
      <c r="F8296" t="s">
        <v>13</v>
      </c>
      <c r="G8296" t="s">
        <v>333</v>
      </c>
      <c r="I8296" t="s">
        <v>38</v>
      </c>
      <c r="J8296" t="s">
        <v>23</v>
      </c>
      <c r="K8296" s="2" t="str">
        <f>HYPERLINK("..\..\Imagery\ScannedSlabs\1986\SN86-265.jpg")</f>
        <v>..\..\Imagery\ScannedSlabs\1986\SN86-265.jpg</v>
      </c>
    </row>
    <row r="8297" spans="1:11" x14ac:dyDescent="0.25">
      <c r="A8297" t="s">
        <v>11765</v>
      </c>
      <c r="B8297" t="s">
        <v>11765</v>
      </c>
      <c r="C8297">
        <v>514757</v>
      </c>
      <c r="D8297">
        <v>5829038</v>
      </c>
      <c r="E8297">
        <v>21</v>
      </c>
      <c r="F8297" t="s">
        <v>13</v>
      </c>
      <c r="G8297" t="s">
        <v>1797</v>
      </c>
      <c r="I8297" t="s">
        <v>35</v>
      </c>
      <c r="J8297" t="s">
        <v>23</v>
      </c>
      <c r="K8297" s="2" t="str">
        <f>HYPERLINK("..\..\Imagery\ScannedSlabs\1986\SN86-266.jpg")</f>
        <v>..\..\Imagery\ScannedSlabs\1986\SN86-266.jpg</v>
      </c>
    </row>
    <row r="8298" spans="1:11" x14ac:dyDescent="0.25">
      <c r="A8298" t="s">
        <v>11766</v>
      </c>
      <c r="B8298" t="s">
        <v>11766</v>
      </c>
      <c r="C8298">
        <v>514576</v>
      </c>
      <c r="D8298">
        <v>5828749</v>
      </c>
      <c r="E8298">
        <v>21</v>
      </c>
      <c r="F8298" t="s">
        <v>13</v>
      </c>
      <c r="G8298" t="s">
        <v>1786</v>
      </c>
      <c r="I8298" t="s">
        <v>38</v>
      </c>
      <c r="J8298" t="s">
        <v>16</v>
      </c>
      <c r="K8298" s="2" t="str">
        <f>HYPERLINK("..\..\Imagery\ScannedSlabs\1986\SN86-267.jpg")</f>
        <v>..\..\Imagery\ScannedSlabs\1986\SN86-267.jpg</v>
      </c>
    </row>
    <row r="8299" spans="1:11" x14ac:dyDescent="0.25">
      <c r="A8299" t="s">
        <v>11767</v>
      </c>
      <c r="B8299" t="s">
        <v>11767</v>
      </c>
      <c r="C8299">
        <v>514376</v>
      </c>
      <c r="D8299">
        <v>5828364</v>
      </c>
      <c r="E8299">
        <v>21</v>
      </c>
      <c r="F8299" t="s">
        <v>13</v>
      </c>
      <c r="G8299" t="s">
        <v>11768</v>
      </c>
      <c r="I8299" t="s">
        <v>38</v>
      </c>
      <c r="J8299" t="s">
        <v>16</v>
      </c>
      <c r="K8299" s="2" t="str">
        <f>HYPERLINK("..\..\Imagery\ScannedSlabs\1986\SN86-268.jpg")</f>
        <v>..\..\Imagery\ScannedSlabs\1986\SN86-268.jpg</v>
      </c>
    </row>
    <row r="8300" spans="1:11" x14ac:dyDescent="0.25">
      <c r="A8300" t="s">
        <v>11769</v>
      </c>
      <c r="B8300" t="s">
        <v>11769</v>
      </c>
      <c r="C8300">
        <v>341102</v>
      </c>
      <c r="D8300">
        <v>5805161</v>
      </c>
      <c r="E8300">
        <v>21</v>
      </c>
      <c r="F8300" t="s">
        <v>13</v>
      </c>
      <c r="G8300" t="s">
        <v>1457</v>
      </c>
      <c r="I8300" t="s">
        <v>35</v>
      </c>
      <c r="J8300" t="s">
        <v>16</v>
      </c>
      <c r="K8300" s="2" t="str">
        <f>HYPERLINK("..\..\Imagery\ScannedSlabs\2000\CG00-317.jpg")</f>
        <v>..\..\Imagery\ScannedSlabs\2000\CG00-317.jpg</v>
      </c>
    </row>
    <row r="8301" spans="1:11" x14ac:dyDescent="0.25">
      <c r="A8301" t="s">
        <v>11770</v>
      </c>
      <c r="B8301" t="s">
        <v>11770</v>
      </c>
      <c r="C8301">
        <v>334625</v>
      </c>
      <c r="D8301">
        <v>5815500</v>
      </c>
      <c r="E8301">
        <v>21</v>
      </c>
      <c r="F8301" t="s">
        <v>13</v>
      </c>
      <c r="G8301" t="s">
        <v>11771</v>
      </c>
      <c r="I8301" t="s">
        <v>38</v>
      </c>
      <c r="J8301" t="s">
        <v>16</v>
      </c>
      <c r="K8301" s="2" t="str">
        <f>HYPERLINK("..\..\Imagery\ScannedSlabs\2000\CG00-318.jpg")</f>
        <v>..\..\Imagery\ScannedSlabs\2000\CG00-318.jpg</v>
      </c>
    </row>
    <row r="8302" spans="1:11" x14ac:dyDescent="0.25">
      <c r="A8302" t="s">
        <v>9761</v>
      </c>
      <c r="B8302" t="s">
        <v>11772</v>
      </c>
      <c r="C8302">
        <v>343243</v>
      </c>
      <c r="D8302">
        <v>5812334</v>
      </c>
      <c r="E8302">
        <v>21</v>
      </c>
      <c r="F8302" t="s">
        <v>13</v>
      </c>
      <c r="G8302" t="s">
        <v>333</v>
      </c>
      <c r="I8302" t="s">
        <v>55</v>
      </c>
      <c r="J8302" t="s">
        <v>16</v>
      </c>
      <c r="K8302" s="2" t="str">
        <f>HYPERLINK("..\..\Imagery\ScannedSlabs\2000\CG00-319B.jpg")</f>
        <v>..\..\Imagery\ScannedSlabs\2000\CG00-319B.jpg</v>
      </c>
    </row>
    <row r="8303" spans="1:11" x14ac:dyDescent="0.25">
      <c r="A8303" t="s">
        <v>11773</v>
      </c>
      <c r="B8303" t="s">
        <v>11774</v>
      </c>
      <c r="C8303">
        <v>532984</v>
      </c>
      <c r="D8303">
        <v>5941543</v>
      </c>
      <c r="E8303">
        <v>21</v>
      </c>
      <c r="F8303" t="s">
        <v>13</v>
      </c>
      <c r="G8303" t="s">
        <v>51</v>
      </c>
      <c r="I8303" t="s">
        <v>38</v>
      </c>
      <c r="J8303" t="s">
        <v>16</v>
      </c>
      <c r="K8303" s="2" t="str">
        <f>HYPERLINK("..\..\Imagery\ScannedSlabs\1981\VO81-562B.jpg")</f>
        <v>..\..\Imagery\ScannedSlabs\1981\VO81-562B.jpg</v>
      </c>
    </row>
    <row r="8304" spans="1:11" x14ac:dyDescent="0.25">
      <c r="A8304" t="s">
        <v>11775</v>
      </c>
      <c r="B8304" t="s">
        <v>11775</v>
      </c>
      <c r="C8304">
        <v>532008</v>
      </c>
      <c r="D8304">
        <v>5941889</v>
      </c>
      <c r="E8304">
        <v>21</v>
      </c>
      <c r="F8304" t="s">
        <v>13</v>
      </c>
      <c r="G8304" t="s">
        <v>3701</v>
      </c>
      <c r="I8304" t="s">
        <v>38</v>
      </c>
      <c r="J8304" t="s">
        <v>16</v>
      </c>
      <c r="K8304" s="2" t="str">
        <f>HYPERLINK("..\..\Imagery\ScannedSlabs\1981\VO81-564.jpg")</f>
        <v>..\..\Imagery\ScannedSlabs\1981\VO81-564.jpg</v>
      </c>
    </row>
    <row r="8305" spans="1:12" x14ac:dyDescent="0.25">
      <c r="A8305" t="s">
        <v>11776</v>
      </c>
      <c r="B8305" t="s">
        <v>11776</v>
      </c>
      <c r="C8305">
        <v>512780</v>
      </c>
      <c r="D8305">
        <v>5939408</v>
      </c>
      <c r="E8305">
        <v>21</v>
      </c>
      <c r="F8305" t="s">
        <v>13</v>
      </c>
      <c r="G8305" t="s">
        <v>44</v>
      </c>
      <c r="I8305" t="s">
        <v>35</v>
      </c>
      <c r="J8305" t="s">
        <v>16</v>
      </c>
      <c r="K8305" s="2" t="str">
        <f>HYPERLINK("..\..\Imagery\ScannedSlabs\1981\VO81-247.jpg")</f>
        <v>..\..\Imagery\ScannedSlabs\1981\VO81-247.jpg</v>
      </c>
    </row>
    <row r="8306" spans="1:12" x14ac:dyDescent="0.25">
      <c r="A8306" t="s">
        <v>11777</v>
      </c>
      <c r="B8306" t="s">
        <v>11777</v>
      </c>
      <c r="C8306">
        <v>513989</v>
      </c>
      <c r="D8306">
        <v>5938667</v>
      </c>
      <c r="E8306">
        <v>21</v>
      </c>
      <c r="F8306" t="s">
        <v>13</v>
      </c>
      <c r="G8306" t="s">
        <v>151</v>
      </c>
      <c r="I8306" t="s">
        <v>38</v>
      </c>
      <c r="J8306" t="s">
        <v>16</v>
      </c>
      <c r="K8306" s="2" t="str">
        <f>HYPERLINK("..\..\Imagery\ScannedSlabs\1981\VO81-248.jpg")</f>
        <v>..\..\Imagery\ScannedSlabs\1981\VO81-248.jpg</v>
      </c>
    </row>
    <row r="8307" spans="1:12" x14ac:dyDescent="0.25">
      <c r="A8307" t="s">
        <v>11778</v>
      </c>
      <c r="B8307" t="s">
        <v>11778</v>
      </c>
      <c r="C8307">
        <v>517417</v>
      </c>
      <c r="D8307">
        <v>5935343</v>
      </c>
      <c r="E8307">
        <v>21</v>
      </c>
      <c r="F8307" t="s">
        <v>13</v>
      </c>
      <c r="G8307" t="s">
        <v>712</v>
      </c>
      <c r="I8307" t="s">
        <v>38</v>
      </c>
      <c r="J8307" t="s">
        <v>23</v>
      </c>
      <c r="K8307" s="2" t="str">
        <f>HYPERLINK("..\..\Imagery\ScannedSlabs\1981\VO81-249.jpg")</f>
        <v>..\..\Imagery\ScannedSlabs\1981\VO81-249.jpg</v>
      </c>
    </row>
    <row r="8308" spans="1:12" x14ac:dyDescent="0.25">
      <c r="A8308" t="s">
        <v>11779</v>
      </c>
      <c r="B8308" t="s">
        <v>11779</v>
      </c>
      <c r="C8308">
        <v>517955</v>
      </c>
      <c r="D8308">
        <v>5935546</v>
      </c>
      <c r="E8308">
        <v>21</v>
      </c>
      <c r="F8308" t="s">
        <v>13</v>
      </c>
      <c r="G8308" t="s">
        <v>11780</v>
      </c>
      <c r="I8308" t="s">
        <v>38</v>
      </c>
      <c r="J8308" t="s">
        <v>16</v>
      </c>
      <c r="K8308" s="2" t="str">
        <f>HYPERLINK("..\..\Imagery\ScannedSlabs\1981\VO81-250.jpg")</f>
        <v>..\..\Imagery\ScannedSlabs\1981\VO81-250.jpg</v>
      </c>
    </row>
    <row r="8309" spans="1:12" x14ac:dyDescent="0.25">
      <c r="A8309" t="s">
        <v>11781</v>
      </c>
      <c r="B8309" t="s">
        <v>11781</v>
      </c>
      <c r="C8309">
        <v>516078</v>
      </c>
      <c r="D8309">
        <v>5728562</v>
      </c>
      <c r="E8309">
        <v>21</v>
      </c>
      <c r="F8309" t="s">
        <v>13</v>
      </c>
      <c r="G8309" t="s">
        <v>44</v>
      </c>
      <c r="I8309" t="s">
        <v>38</v>
      </c>
      <c r="J8309" t="s">
        <v>23</v>
      </c>
      <c r="K8309" s="2" t="str">
        <f>HYPERLINK("..\..\Imagery\ScannedSlabs\1993\DL93-041.jpg")</f>
        <v>..\..\Imagery\ScannedSlabs\1993\DL93-041.jpg</v>
      </c>
    </row>
    <row r="8310" spans="1:12" x14ac:dyDescent="0.25">
      <c r="A8310" t="s">
        <v>11782</v>
      </c>
      <c r="B8310" t="s">
        <v>11782</v>
      </c>
      <c r="C8310">
        <v>516318</v>
      </c>
      <c r="D8310">
        <v>5728340</v>
      </c>
      <c r="E8310">
        <v>21</v>
      </c>
      <c r="F8310" t="s">
        <v>13</v>
      </c>
      <c r="G8310" t="s">
        <v>1409</v>
      </c>
      <c r="I8310" t="s">
        <v>38</v>
      </c>
      <c r="J8310" t="s">
        <v>20</v>
      </c>
      <c r="K8310" s="2" t="str">
        <f>HYPERLINK("..\..\Imagery\ScannedSlabs\1993\DL93-042.jpg")</f>
        <v>..\..\Imagery\ScannedSlabs\1993\DL93-042.jpg</v>
      </c>
    </row>
    <row r="8311" spans="1:12" x14ac:dyDescent="0.25">
      <c r="A8311" t="s">
        <v>11783</v>
      </c>
      <c r="B8311" t="s">
        <v>11783</v>
      </c>
      <c r="C8311">
        <v>516966</v>
      </c>
      <c r="D8311">
        <v>5727582</v>
      </c>
      <c r="E8311">
        <v>21</v>
      </c>
      <c r="F8311" t="s">
        <v>13</v>
      </c>
      <c r="G8311" t="s">
        <v>448</v>
      </c>
      <c r="I8311" t="s">
        <v>38</v>
      </c>
      <c r="J8311" t="s">
        <v>23</v>
      </c>
      <c r="K8311" s="2" t="str">
        <f>HYPERLINK("..\..\Imagery\ScannedSlabs\1993\DL93-043.jpg")</f>
        <v>..\..\Imagery\ScannedSlabs\1993\DL93-043.jpg</v>
      </c>
    </row>
    <row r="8312" spans="1:12" x14ac:dyDescent="0.25">
      <c r="A8312" t="s">
        <v>11784</v>
      </c>
      <c r="B8312" t="s">
        <v>11784</v>
      </c>
      <c r="C8312">
        <v>516742</v>
      </c>
      <c r="D8312">
        <v>5726734</v>
      </c>
      <c r="E8312">
        <v>21</v>
      </c>
      <c r="F8312" t="s">
        <v>13</v>
      </c>
      <c r="G8312" t="s">
        <v>51</v>
      </c>
      <c r="I8312" t="s">
        <v>38</v>
      </c>
      <c r="J8312" t="s">
        <v>16</v>
      </c>
      <c r="K8312" s="2" t="str">
        <f>HYPERLINK("..\..\Imagery\ScannedSlabs\1993\DL93-045.jpg")</f>
        <v>..\..\Imagery\ScannedSlabs\1993\DL93-045.jpg</v>
      </c>
    </row>
    <row r="8313" spans="1:12" x14ac:dyDescent="0.25">
      <c r="A8313" t="s">
        <v>11785</v>
      </c>
      <c r="B8313" t="s">
        <v>11785</v>
      </c>
      <c r="C8313">
        <v>578158</v>
      </c>
      <c r="D8313">
        <v>5803293</v>
      </c>
      <c r="E8313">
        <v>21</v>
      </c>
      <c r="F8313" t="s">
        <v>13</v>
      </c>
      <c r="G8313" t="s">
        <v>11786</v>
      </c>
      <c r="I8313" t="s">
        <v>35</v>
      </c>
      <c r="J8313" t="s">
        <v>23</v>
      </c>
      <c r="K8313" s="2" t="str">
        <f>HYPERLINK("..\..\Imagery\ScannedSlabs\1987\CG87-553.jpg")</f>
        <v>..\..\Imagery\ScannedSlabs\1987\CG87-553.jpg</v>
      </c>
    </row>
    <row r="8314" spans="1:12" x14ac:dyDescent="0.25">
      <c r="A8314" t="s">
        <v>11787</v>
      </c>
      <c r="B8314" t="s">
        <v>11787</v>
      </c>
      <c r="C8314">
        <v>577711</v>
      </c>
      <c r="D8314">
        <v>5802538</v>
      </c>
      <c r="E8314">
        <v>21</v>
      </c>
      <c r="F8314" t="s">
        <v>13</v>
      </c>
      <c r="G8314" t="s">
        <v>44</v>
      </c>
      <c r="I8314" t="s">
        <v>38</v>
      </c>
      <c r="J8314" t="s">
        <v>16</v>
      </c>
      <c r="K8314" s="2" t="str">
        <f>HYPERLINK("..\..\Imagery\ScannedSlabs\1987\CG87-555.jpg")</f>
        <v>..\..\Imagery\ScannedSlabs\1987\CG87-555.jpg</v>
      </c>
    </row>
    <row r="8315" spans="1:12" x14ac:dyDescent="0.25">
      <c r="A8315" t="s">
        <v>11788</v>
      </c>
      <c r="B8315" t="s">
        <v>11788</v>
      </c>
      <c r="C8315">
        <v>577490</v>
      </c>
      <c r="D8315">
        <v>5802209</v>
      </c>
      <c r="E8315">
        <v>21</v>
      </c>
      <c r="F8315" t="s">
        <v>13</v>
      </c>
      <c r="G8315" t="s">
        <v>320</v>
      </c>
      <c r="I8315" t="s">
        <v>38</v>
      </c>
      <c r="J8315" t="s">
        <v>23</v>
      </c>
      <c r="K8315" s="2" t="str">
        <f>HYPERLINK("..\..\Imagery\ScannedSlabs\1987\CG87-556.jpg")</f>
        <v>..\..\Imagery\ScannedSlabs\1987\CG87-556.jpg</v>
      </c>
    </row>
    <row r="8316" spans="1:12" x14ac:dyDescent="0.25">
      <c r="A8316" t="s">
        <v>11789</v>
      </c>
      <c r="B8316" t="s">
        <v>11789</v>
      </c>
      <c r="C8316">
        <v>487205</v>
      </c>
      <c r="D8316">
        <v>5915602</v>
      </c>
      <c r="E8316">
        <v>21</v>
      </c>
      <c r="F8316" t="s">
        <v>13</v>
      </c>
      <c r="G8316" t="s">
        <v>129</v>
      </c>
      <c r="I8316" t="s">
        <v>35</v>
      </c>
      <c r="J8316" t="s">
        <v>16</v>
      </c>
      <c r="K8316" s="2" t="str">
        <f>HYPERLINK("..\..\Imagery\ScannedSlabs\1984\VN84-338.jpg")</f>
        <v>..\..\Imagery\ScannedSlabs\1984\VN84-338.jpg</v>
      </c>
      <c r="L8316" t="s">
        <v>2355</v>
      </c>
    </row>
    <row r="8317" spans="1:12" x14ac:dyDescent="0.25">
      <c r="A8317" t="s">
        <v>11790</v>
      </c>
      <c r="B8317" t="s">
        <v>11790</v>
      </c>
      <c r="C8317">
        <v>483784</v>
      </c>
      <c r="D8317">
        <v>5916786</v>
      </c>
      <c r="E8317">
        <v>21</v>
      </c>
      <c r="F8317" t="s">
        <v>13</v>
      </c>
      <c r="I8317" t="s">
        <v>38</v>
      </c>
      <c r="J8317" t="s">
        <v>137</v>
      </c>
      <c r="L8317" t="s">
        <v>2723</v>
      </c>
    </row>
    <row r="8318" spans="1:12" x14ac:dyDescent="0.25">
      <c r="A8318" t="s">
        <v>11791</v>
      </c>
      <c r="B8318" t="s">
        <v>11791</v>
      </c>
      <c r="C8318">
        <v>482330</v>
      </c>
      <c r="D8318">
        <v>5916753</v>
      </c>
      <c r="E8318">
        <v>21</v>
      </c>
      <c r="F8318" t="s">
        <v>13</v>
      </c>
      <c r="I8318" t="s">
        <v>38</v>
      </c>
      <c r="J8318" t="s">
        <v>137</v>
      </c>
      <c r="L8318" t="s">
        <v>11792</v>
      </c>
    </row>
    <row r="8319" spans="1:12" x14ac:dyDescent="0.25">
      <c r="A8319" t="s">
        <v>11793</v>
      </c>
      <c r="B8319" t="s">
        <v>11793</v>
      </c>
      <c r="C8319">
        <v>576077</v>
      </c>
      <c r="D8319">
        <v>5786097</v>
      </c>
      <c r="E8319">
        <v>21</v>
      </c>
      <c r="F8319" t="s">
        <v>13</v>
      </c>
      <c r="G8319" t="s">
        <v>10591</v>
      </c>
      <c r="I8319" t="s">
        <v>38</v>
      </c>
      <c r="J8319" t="s">
        <v>16</v>
      </c>
      <c r="K8319" s="2" t="str">
        <f>HYPERLINK("..\..\Imagery\ScannedSlabs\2003\CG03-126.jpg")</f>
        <v>..\..\Imagery\ScannedSlabs\2003\CG03-126.jpg</v>
      </c>
    </row>
    <row r="8320" spans="1:12" x14ac:dyDescent="0.25">
      <c r="A8320" t="s">
        <v>11794</v>
      </c>
      <c r="B8320" t="s">
        <v>11794</v>
      </c>
      <c r="C8320">
        <v>574347</v>
      </c>
      <c r="D8320">
        <v>5832493</v>
      </c>
      <c r="E8320">
        <v>21</v>
      </c>
      <c r="F8320" t="s">
        <v>13</v>
      </c>
      <c r="G8320" t="s">
        <v>11795</v>
      </c>
      <c r="I8320" t="s">
        <v>38</v>
      </c>
      <c r="J8320" t="s">
        <v>11796</v>
      </c>
      <c r="K8320" s="2" t="str">
        <f>HYPERLINK("..\..\Imagery\ScannedSlabs\1986\SN86-388.jpg")</f>
        <v>..\..\Imagery\ScannedSlabs\1986\SN86-388.jpg</v>
      </c>
    </row>
    <row r="8321" spans="1:12" x14ac:dyDescent="0.25">
      <c r="A8321" t="s">
        <v>11797</v>
      </c>
      <c r="B8321" t="s">
        <v>11797</v>
      </c>
      <c r="C8321">
        <v>538287</v>
      </c>
      <c r="D8321">
        <v>5935430</v>
      </c>
      <c r="E8321">
        <v>21</v>
      </c>
      <c r="F8321" t="s">
        <v>13</v>
      </c>
      <c r="G8321" t="s">
        <v>11798</v>
      </c>
      <c r="I8321" t="s">
        <v>38</v>
      </c>
      <c r="J8321" t="s">
        <v>20</v>
      </c>
      <c r="K8321" s="2" t="str">
        <f>HYPERLINK("..\..\Imagery\ScannedSlabs\1981\VO81-371.jpg")</f>
        <v>..\..\Imagery\ScannedSlabs\1981\VO81-371.jpg</v>
      </c>
    </row>
    <row r="8322" spans="1:12" x14ac:dyDescent="0.25">
      <c r="A8322" t="s">
        <v>11799</v>
      </c>
      <c r="B8322" t="s">
        <v>11799</v>
      </c>
      <c r="C8322">
        <v>538284</v>
      </c>
      <c r="D8322">
        <v>5936104</v>
      </c>
      <c r="E8322">
        <v>21</v>
      </c>
      <c r="F8322" t="s">
        <v>13</v>
      </c>
      <c r="G8322" t="s">
        <v>9244</v>
      </c>
      <c r="I8322" t="s">
        <v>38</v>
      </c>
      <c r="J8322" t="s">
        <v>20</v>
      </c>
      <c r="K8322" s="2" t="str">
        <f>HYPERLINK("..\..\Imagery\ScannedSlabs\1981\VO81-372.jpg")</f>
        <v>..\..\Imagery\ScannedSlabs\1981\VO81-372.jpg</v>
      </c>
    </row>
    <row r="8323" spans="1:12" x14ac:dyDescent="0.25">
      <c r="A8323" t="s">
        <v>11800</v>
      </c>
      <c r="B8323" t="s">
        <v>11800</v>
      </c>
      <c r="C8323">
        <v>538634</v>
      </c>
      <c r="D8323">
        <v>5936060</v>
      </c>
      <c r="E8323">
        <v>21</v>
      </c>
      <c r="F8323" t="s">
        <v>13</v>
      </c>
      <c r="G8323" t="s">
        <v>11801</v>
      </c>
      <c r="I8323" t="s">
        <v>35</v>
      </c>
      <c r="J8323" t="s">
        <v>16</v>
      </c>
      <c r="K8323" s="2" t="str">
        <f>HYPERLINK("..\..\Imagery\ScannedSlabs\1981\VO81-373.jpg")</f>
        <v>..\..\Imagery\ScannedSlabs\1981\VO81-373.jpg</v>
      </c>
    </row>
    <row r="8324" spans="1:12" x14ac:dyDescent="0.25">
      <c r="A8324" t="s">
        <v>11802</v>
      </c>
      <c r="B8324" t="s">
        <v>11802</v>
      </c>
      <c r="C8324">
        <v>504151</v>
      </c>
      <c r="D8324">
        <v>5883907</v>
      </c>
      <c r="E8324">
        <v>21</v>
      </c>
      <c r="F8324" t="s">
        <v>13</v>
      </c>
      <c r="G8324" t="s">
        <v>407</v>
      </c>
      <c r="I8324" t="s">
        <v>35</v>
      </c>
      <c r="J8324" t="s">
        <v>23</v>
      </c>
      <c r="K8324" s="2" t="str">
        <f>HYPERLINK("..\..\Imagery\ScannedSlabs\1985\GM85-183.jpg")</f>
        <v>..\..\Imagery\ScannedSlabs\1985\GM85-183.jpg</v>
      </c>
    </row>
    <row r="8325" spans="1:12" x14ac:dyDescent="0.25">
      <c r="A8325" t="s">
        <v>11803</v>
      </c>
      <c r="B8325" t="s">
        <v>11803</v>
      </c>
      <c r="C8325">
        <v>425341</v>
      </c>
      <c r="D8325">
        <v>6056697</v>
      </c>
      <c r="E8325">
        <v>21</v>
      </c>
      <c r="F8325" t="s">
        <v>13</v>
      </c>
      <c r="G8325" t="s">
        <v>8121</v>
      </c>
      <c r="I8325" t="s">
        <v>38</v>
      </c>
      <c r="J8325" t="s">
        <v>16</v>
      </c>
      <c r="K8325" s="2" t="str">
        <f>HYPERLINK("..\..\Imagery\ScannedSlabs\1979\AD79-303.jpg")</f>
        <v>..\..\Imagery\ScannedSlabs\1979\AD79-303.jpg</v>
      </c>
    </row>
    <row r="8326" spans="1:12" x14ac:dyDescent="0.25">
      <c r="A8326" t="s">
        <v>11804</v>
      </c>
      <c r="B8326" t="s">
        <v>11804</v>
      </c>
      <c r="C8326">
        <v>425184</v>
      </c>
      <c r="D8326">
        <v>6056954</v>
      </c>
      <c r="E8326">
        <v>21</v>
      </c>
      <c r="F8326" t="s">
        <v>13</v>
      </c>
      <c r="G8326" t="s">
        <v>8121</v>
      </c>
      <c r="I8326" t="s">
        <v>35</v>
      </c>
      <c r="J8326" t="s">
        <v>562</v>
      </c>
      <c r="K8326" s="2" t="str">
        <f>HYPERLINK("..\..\Imagery\ScannedSlabs\1979\AD79-304.jpg")</f>
        <v>..\..\Imagery\ScannedSlabs\1979\AD79-304.jpg</v>
      </c>
    </row>
    <row r="8327" spans="1:12" x14ac:dyDescent="0.25">
      <c r="A8327" t="s">
        <v>11805</v>
      </c>
      <c r="B8327" t="s">
        <v>11806</v>
      </c>
      <c r="C8327">
        <v>425543</v>
      </c>
      <c r="D8327">
        <v>6057341</v>
      </c>
      <c r="E8327">
        <v>21</v>
      </c>
      <c r="F8327" t="s">
        <v>13</v>
      </c>
      <c r="G8327" t="s">
        <v>11807</v>
      </c>
      <c r="I8327" t="s">
        <v>35</v>
      </c>
      <c r="J8327" t="s">
        <v>665</v>
      </c>
      <c r="K8327" s="2" t="str">
        <f>HYPERLINK("..\..\Imagery\ScannedSlabs\1979\AD79-305B.jpg")</f>
        <v>..\..\Imagery\ScannedSlabs\1979\AD79-305B.jpg</v>
      </c>
    </row>
    <row r="8328" spans="1:12" x14ac:dyDescent="0.25">
      <c r="A8328" t="s">
        <v>11805</v>
      </c>
      <c r="B8328" t="s">
        <v>11808</v>
      </c>
      <c r="C8328">
        <v>425543</v>
      </c>
      <c r="D8328">
        <v>6057341</v>
      </c>
      <c r="E8328">
        <v>21</v>
      </c>
      <c r="F8328" t="s">
        <v>13</v>
      </c>
      <c r="G8328" t="s">
        <v>11807</v>
      </c>
      <c r="I8328" t="s">
        <v>15</v>
      </c>
      <c r="J8328" t="s">
        <v>562</v>
      </c>
      <c r="K8328" s="2" t="str">
        <f>HYPERLINK("..\..\Imagery\ScannedSlabs\1979\AD79-305A.jpg")</f>
        <v>..\..\Imagery\ScannedSlabs\1979\AD79-305A.jpg</v>
      </c>
    </row>
    <row r="8329" spans="1:12" x14ac:dyDescent="0.25">
      <c r="A8329" t="s">
        <v>11809</v>
      </c>
      <c r="B8329" t="s">
        <v>11809</v>
      </c>
      <c r="C8329">
        <v>425789</v>
      </c>
      <c r="D8329">
        <v>6058416</v>
      </c>
      <c r="E8329">
        <v>21</v>
      </c>
      <c r="F8329" t="s">
        <v>13</v>
      </c>
      <c r="G8329" t="s">
        <v>3635</v>
      </c>
      <c r="I8329" t="s">
        <v>38</v>
      </c>
      <c r="J8329" t="s">
        <v>16</v>
      </c>
      <c r="K8329" s="2" t="str">
        <f>HYPERLINK("..\..\Imagery\ScannedSlabs\1979\AD79-307.jpg")</f>
        <v>..\..\Imagery\ScannedSlabs\1979\AD79-307.jpg</v>
      </c>
    </row>
    <row r="8330" spans="1:12" x14ac:dyDescent="0.25">
      <c r="A8330" t="s">
        <v>11810</v>
      </c>
      <c r="B8330" t="s">
        <v>11810</v>
      </c>
      <c r="C8330">
        <v>425702</v>
      </c>
      <c r="D8330">
        <v>6058742</v>
      </c>
      <c r="E8330">
        <v>21</v>
      </c>
      <c r="F8330" t="s">
        <v>13</v>
      </c>
      <c r="G8330" t="s">
        <v>8121</v>
      </c>
      <c r="I8330" t="s">
        <v>38</v>
      </c>
      <c r="J8330" t="s">
        <v>16</v>
      </c>
      <c r="K8330" s="2" t="str">
        <f>HYPERLINK("..\..\Imagery\ScannedSlabs\1979\AD79-308.jpg")</f>
        <v>..\..\Imagery\ScannedSlabs\1979\AD79-308.jpg</v>
      </c>
    </row>
    <row r="8331" spans="1:12" x14ac:dyDescent="0.25">
      <c r="A8331" t="s">
        <v>11811</v>
      </c>
      <c r="B8331" t="s">
        <v>11811</v>
      </c>
      <c r="C8331">
        <v>426582</v>
      </c>
      <c r="D8331">
        <v>6058418</v>
      </c>
      <c r="E8331">
        <v>21</v>
      </c>
      <c r="F8331" t="s">
        <v>13</v>
      </c>
      <c r="G8331" t="s">
        <v>8121</v>
      </c>
      <c r="I8331" t="s">
        <v>38</v>
      </c>
      <c r="J8331" t="s">
        <v>16</v>
      </c>
      <c r="K8331" s="2" t="str">
        <f>HYPERLINK("..\..\Imagery\ScannedSlabs\1979\AD79-309.jpg")</f>
        <v>..\..\Imagery\ScannedSlabs\1979\AD79-309.jpg</v>
      </c>
    </row>
    <row r="8332" spans="1:12" x14ac:dyDescent="0.25">
      <c r="A8332" t="s">
        <v>11812</v>
      </c>
      <c r="B8332" t="s">
        <v>11812</v>
      </c>
      <c r="C8332">
        <v>427328</v>
      </c>
      <c r="D8332">
        <v>6058210</v>
      </c>
      <c r="E8332">
        <v>21</v>
      </c>
      <c r="F8332" t="s">
        <v>13</v>
      </c>
      <c r="G8332" t="s">
        <v>8121</v>
      </c>
      <c r="I8332" t="s">
        <v>38</v>
      </c>
      <c r="J8332" t="s">
        <v>16</v>
      </c>
      <c r="K8332" s="2" t="str">
        <f>HYPERLINK("..\..\Imagery\ScannedSlabs\1979\AD79-310.jpg")</f>
        <v>..\..\Imagery\ScannedSlabs\1979\AD79-310.jpg</v>
      </c>
    </row>
    <row r="8333" spans="1:12" x14ac:dyDescent="0.25">
      <c r="A8333" t="s">
        <v>11813</v>
      </c>
      <c r="B8333" t="s">
        <v>11813</v>
      </c>
      <c r="C8333">
        <v>479050</v>
      </c>
      <c r="D8333">
        <v>6027090</v>
      </c>
      <c r="E8333">
        <v>21</v>
      </c>
      <c r="F8333" t="s">
        <v>13</v>
      </c>
      <c r="G8333" t="s">
        <v>4386</v>
      </c>
      <c r="I8333" t="s">
        <v>38</v>
      </c>
      <c r="J8333" t="s">
        <v>16</v>
      </c>
      <c r="K8333" s="2" t="str">
        <f>HYPERLINK("..\..\Imagery\ScannedSlabs\1979\CG79-851.jpg")</f>
        <v>..\..\Imagery\ScannedSlabs\1979\CG79-851.jpg</v>
      </c>
    </row>
    <row r="8334" spans="1:12" x14ac:dyDescent="0.25">
      <c r="A8334" t="s">
        <v>11814</v>
      </c>
      <c r="B8334" t="s">
        <v>11814</v>
      </c>
      <c r="C8334">
        <v>482430</v>
      </c>
      <c r="D8334">
        <v>6030430</v>
      </c>
      <c r="E8334">
        <v>21</v>
      </c>
      <c r="F8334" t="s">
        <v>13</v>
      </c>
      <c r="G8334" t="s">
        <v>11815</v>
      </c>
      <c r="I8334" t="s">
        <v>38</v>
      </c>
      <c r="J8334" t="s">
        <v>16</v>
      </c>
      <c r="K8334" s="2" t="str">
        <f>HYPERLINK("..\..\Imagery\ScannedSlabs\1979\CG79-852.jpg")</f>
        <v>..\..\Imagery\ScannedSlabs\1979\CG79-852.jpg</v>
      </c>
    </row>
    <row r="8335" spans="1:12" x14ac:dyDescent="0.25">
      <c r="A8335" t="s">
        <v>11816</v>
      </c>
      <c r="B8335" t="s">
        <v>11817</v>
      </c>
      <c r="C8335">
        <v>373415</v>
      </c>
      <c r="D8335">
        <v>5970059</v>
      </c>
      <c r="E8335">
        <v>21</v>
      </c>
      <c r="F8335" t="s">
        <v>13</v>
      </c>
      <c r="G8335" t="s">
        <v>1678</v>
      </c>
      <c r="H8335" t="s">
        <v>2034</v>
      </c>
      <c r="I8335" t="s">
        <v>15</v>
      </c>
      <c r="J8335" t="s">
        <v>20</v>
      </c>
      <c r="K8335" s="2" t="str">
        <f>HYPERLINK("..\..\Imagery\ScannedSlabs\1980\NN80-136.jpg")</f>
        <v>..\..\Imagery\ScannedSlabs\1980\NN80-136.jpg</v>
      </c>
      <c r="L8335" t="s">
        <v>11818</v>
      </c>
    </row>
    <row r="8336" spans="1:12" x14ac:dyDescent="0.25">
      <c r="A8336" t="s">
        <v>9865</v>
      </c>
      <c r="B8336" t="s">
        <v>11819</v>
      </c>
      <c r="C8336">
        <v>578692</v>
      </c>
      <c r="D8336">
        <v>5758198</v>
      </c>
      <c r="E8336">
        <v>21</v>
      </c>
      <c r="F8336" t="s">
        <v>13</v>
      </c>
      <c r="G8336" t="s">
        <v>2078</v>
      </c>
      <c r="I8336" t="s">
        <v>38</v>
      </c>
      <c r="J8336" t="s">
        <v>16</v>
      </c>
      <c r="K8336" s="2" t="str">
        <f>HYPERLINK("..\..\Imagery\ScannedSlabs\1993\CG93-770A.jpg")</f>
        <v>..\..\Imagery\ScannedSlabs\1993\CG93-770A.jpg</v>
      </c>
    </row>
    <row r="8337" spans="1:11" x14ac:dyDescent="0.25">
      <c r="A8337" t="s">
        <v>11820</v>
      </c>
      <c r="B8337" t="s">
        <v>11820</v>
      </c>
      <c r="C8337">
        <v>346825</v>
      </c>
      <c r="D8337">
        <v>5810075</v>
      </c>
      <c r="E8337">
        <v>21</v>
      </c>
      <c r="F8337" t="s">
        <v>13</v>
      </c>
      <c r="G8337" t="s">
        <v>436</v>
      </c>
      <c r="I8337" t="s">
        <v>38</v>
      </c>
      <c r="J8337" t="s">
        <v>16</v>
      </c>
      <c r="K8337" s="2" t="str">
        <f>HYPERLINK("..\..\Imagery\ScannedSlabs\2000\CG00-327.jpg")</f>
        <v>..\..\Imagery\ScannedSlabs\2000\CG00-327.jpg</v>
      </c>
    </row>
    <row r="8338" spans="1:11" x14ac:dyDescent="0.25">
      <c r="A8338" t="s">
        <v>11821</v>
      </c>
      <c r="B8338" t="s">
        <v>11821</v>
      </c>
      <c r="C8338">
        <v>395621</v>
      </c>
      <c r="D8338">
        <v>6060895</v>
      </c>
      <c r="E8338">
        <v>21</v>
      </c>
      <c r="F8338" t="s">
        <v>13</v>
      </c>
      <c r="G8338" t="s">
        <v>11822</v>
      </c>
      <c r="I8338" t="s">
        <v>38</v>
      </c>
      <c r="J8338" t="s">
        <v>16</v>
      </c>
      <c r="K8338" s="2" t="str">
        <f>HYPERLINK("..\..\Imagery\ScannedSlabs\1979\CG79-444.jpg")</f>
        <v>..\..\Imagery\ScannedSlabs\1979\CG79-444.jpg</v>
      </c>
    </row>
    <row r="8339" spans="1:11" x14ac:dyDescent="0.25">
      <c r="A8339" t="s">
        <v>11823</v>
      </c>
      <c r="B8339" t="s">
        <v>11823</v>
      </c>
      <c r="C8339">
        <v>389009</v>
      </c>
      <c r="D8339">
        <v>6054814</v>
      </c>
      <c r="E8339">
        <v>21</v>
      </c>
      <c r="F8339" t="s">
        <v>13</v>
      </c>
      <c r="G8339" t="s">
        <v>73</v>
      </c>
      <c r="I8339" t="s">
        <v>38</v>
      </c>
      <c r="J8339" t="s">
        <v>20</v>
      </c>
      <c r="K8339" s="2" t="str">
        <f>HYPERLINK("..\..\Imagery\ScannedSlabs\1979\CG79-447.jpg")</f>
        <v>..\..\Imagery\ScannedSlabs\1979\CG79-447.jpg</v>
      </c>
    </row>
    <row r="8340" spans="1:11" x14ac:dyDescent="0.25">
      <c r="A8340" t="s">
        <v>11824</v>
      </c>
      <c r="B8340" t="s">
        <v>11824</v>
      </c>
      <c r="C8340">
        <v>394149</v>
      </c>
      <c r="D8340">
        <v>6055128</v>
      </c>
      <c r="E8340">
        <v>21</v>
      </c>
      <c r="F8340" t="s">
        <v>13</v>
      </c>
      <c r="G8340" t="s">
        <v>415</v>
      </c>
      <c r="I8340" t="s">
        <v>35</v>
      </c>
      <c r="J8340" t="s">
        <v>16</v>
      </c>
      <c r="K8340" s="2" t="str">
        <f>HYPERLINK("..\..\Imagery\ScannedSlabs\1979\CG79-448.jpg")</f>
        <v>..\..\Imagery\ScannedSlabs\1979\CG79-448.jpg</v>
      </c>
    </row>
    <row r="8341" spans="1:11" x14ac:dyDescent="0.25">
      <c r="A8341" t="s">
        <v>11825</v>
      </c>
      <c r="B8341" t="s">
        <v>11825</v>
      </c>
      <c r="C8341">
        <v>417125</v>
      </c>
      <c r="D8341">
        <v>6055579</v>
      </c>
      <c r="E8341">
        <v>21</v>
      </c>
      <c r="F8341" t="s">
        <v>13</v>
      </c>
      <c r="G8341" t="s">
        <v>415</v>
      </c>
      <c r="I8341" t="s">
        <v>38</v>
      </c>
      <c r="J8341" t="s">
        <v>562</v>
      </c>
      <c r="K8341" s="2" t="str">
        <f>HYPERLINK("..\..\Imagery\ScannedSlabs\1979\CG79-451.jpg")</f>
        <v>..\..\Imagery\ScannedSlabs\1979\CG79-451.jpg</v>
      </c>
    </row>
    <row r="8342" spans="1:11" x14ac:dyDescent="0.25">
      <c r="A8342" t="s">
        <v>11826</v>
      </c>
      <c r="B8342" t="s">
        <v>11826</v>
      </c>
      <c r="C8342">
        <v>415198</v>
      </c>
      <c r="D8342">
        <v>6054941</v>
      </c>
      <c r="E8342">
        <v>21</v>
      </c>
      <c r="F8342" t="s">
        <v>13</v>
      </c>
      <c r="G8342" t="s">
        <v>11827</v>
      </c>
      <c r="I8342" t="s">
        <v>38</v>
      </c>
      <c r="J8342" t="s">
        <v>16</v>
      </c>
      <c r="K8342" s="2" t="str">
        <f>HYPERLINK("..\..\Imagery\ScannedSlabs\1979\CG79-452.jpg")</f>
        <v>..\..\Imagery\ScannedSlabs\1979\CG79-452.jpg</v>
      </c>
    </row>
    <row r="8343" spans="1:11" x14ac:dyDescent="0.25">
      <c r="A8343" t="s">
        <v>11828</v>
      </c>
      <c r="B8343" t="s">
        <v>11828</v>
      </c>
      <c r="C8343">
        <v>415168</v>
      </c>
      <c r="D8343">
        <v>6056056</v>
      </c>
      <c r="E8343">
        <v>21</v>
      </c>
      <c r="F8343" t="s">
        <v>13</v>
      </c>
      <c r="G8343" t="s">
        <v>51</v>
      </c>
      <c r="I8343" t="s">
        <v>38</v>
      </c>
      <c r="J8343" t="s">
        <v>16</v>
      </c>
      <c r="K8343" s="2" t="str">
        <f>HYPERLINK("..\..\Imagery\ScannedSlabs\1979\CG79-453.jpg")</f>
        <v>..\..\Imagery\ScannedSlabs\1979\CG79-453.jpg</v>
      </c>
    </row>
    <row r="8344" spans="1:11" x14ac:dyDescent="0.25">
      <c r="A8344" t="s">
        <v>11829</v>
      </c>
      <c r="B8344" t="s">
        <v>11830</v>
      </c>
      <c r="C8344">
        <v>365115</v>
      </c>
      <c r="D8344">
        <v>5958485</v>
      </c>
      <c r="E8344">
        <v>21</v>
      </c>
      <c r="F8344" t="s">
        <v>13</v>
      </c>
      <c r="G8344" t="s">
        <v>11831</v>
      </c>
      <c r="I8344" t="s">
        <v>38</v>
      </c>
      <c r="J8344" t="s">
        <v>83</v>
      </c>
    </row>
    <row r="8345" spans="1:11" x14ac:dyDescent="0.25">
      <c r="A8345" t="s">
        <v>11829</v>
      </c>
      <c r="B8345" t="s">
        <v>11829</v>
      </c>
      <c r="C8345">
        <v>365115</v>
      </c>
      <c r="D8345">
        <v>5958485</v>
      </c>
      <c r="E8345">
        <v>21</v>
      </c>
      <c r="F8345" t="s">
        <v>13</v>
      </c>
      <c r="G8345" t="s">
        <v>1270</v>
      </c>
      <c r="I8345" t="s">
        <v>38</v>
      </c>
      <c r="J8345" t="s">
        <v>83</v>
      </c>
    </row>
    <row r="8346" spans="1:11" x14ac:dyDescent="0.25">
      <c r="A8346" t="s">
        <v>11832</v>
      </c>
      <c r="B8346" t="s">
        <v>11833</v>
      </c>
      <c r="C8346">
        <v>396350</v>
      </c>
      <c r="D8346">
        <v>5929973</v>
      </c>
      <c r="E8346">
        <v>21</v>
      </c>
      <c r="F8346" t="s">
        <v>13</v>
      </c>
      <c r="G8346" t="s">
        <v>11834</v>
      </c>
      <c r="I8346" t="s">
        <v>38</v>
      </c>
      <c r="J8346" t="s">
        <v>83</v>
      </c>
    </row>
    <row r="8347" spans="1:11" x14ac:dyDescent="0.25">
      <c r="A8347" t="s">
        <v>11835</v>
      </c>
      <c r="B8347" t="s">
        <v>11835</v>
      </c>
      <c r="C8347">
        <v>500978</v>
      </c>
      <c r="D8347">
        <v>5835772</v>
      </c>
      <c r="E8347">
        <v>21</v>
      </c>
      <c r="F8347" t="s">
        <v>13</v>
      </c>
      <c r="G8347" t="s">
        <v>260</v>
      </c>
      <c r="I8347" t="s">
        <v>38</v>
      </c>
      <c r="J8347" t="s">
        <v>23</v>
      </c>
      <c r="K8347" s="2" t="str">
        <f>HYPERLINK("..\..\Imagery\ScannedSlabs\1986\JS86-271.jpg")</f>
        <v>..\..\Imagery\ScannedSlabs\1986\JS86-271.jpg</v>
      </c>
    </row>
    <row r="8348" spans="1:11" x14ac:dyDescent="0.25">
      <c r="A8348" t="s">
        <v>11836</v>
      </c>
      <c r="B8348" t="s">
        <v>11837</v>
      </c>
      <c r="C8348">
        <v>573500</v>
      </c>
      <c r="D8348">
        <v>5932059</v>
      </c>
      <c r="E8348">
        <v>21</v>
      </c>
      <c r="F8348" t="s">
        <v>13</v>
      </c>
      <c r="G8348" t="s">
        <v>49</v>
      </c>
      <c r="I8348" t="s">
        <v>55</v>
      </c>
      <c r="J8348" t="s">
        <v>16</v>
      </c>
      <c r="K8348" s="2" t="str">
        <f>HYPERLINK("..\..\Imagery\ScannedSlabs\1985\CG85-421A.jpg")</f>
        <v>..\..\Imagery\ScannedSlabs\1985\CG85-421A.jpg</v>
      </c>
    </row>
    <row r="8349" spans="1:11" x14ac:dyDescent="0.25">
      <c r="A8349" t="s">
        <v>11836</v>
      </c>
      <c r="B8349" t="s">
        <v>11838</v>
      </c>
      <c r="C8349">
        <v>573500</v>
      </c>
      <c r="D8349">
        <v>5932059</v>
      </c>
      <c r="E8349">
        <v>21</v>
      </c>
      <c r="F8349" t="s">
        <v>13</v>
      </c>
      <c r="G8349" t="s">
        <v>2096</v>
      </c>
      <c r="I8349" t="s">
        <v>35</v>
      </c>
      <c r="J8349" t="s">
        <v>16</v>
      </c>
      <c r="K8349" s="2" t="str">
        <f>HYPERLINK("..\..\Imagery\ScannedSlabs\1985\CG85-421D.jpg")</f>
        <v>..\..\Imagery\ScannedSlabs\1985\CG85-421D.jpg</v>
      </c>
    </row>
    <row r="8350" spans="1:11" x14ac:dyDescent="0.25">
      <c r="A8350" t="s">
        <v>11836</v>
      </c>
      <c r="B8350" t="s">
        <v>11839</v>
      </c>
      <c r="C8350">
        <v>573500</v>
      </c>
      <c r="D8350">
        <v>5932059</v>
      </c>
      <c r="E8350">
        <v>21</v>
      </c>
      <c r="F8350" t="s">
        <v>13</v>
      </c>
      <c r="G8350" t="s">
        <v>526</v>
      </c>
      <c r="I8350" t="s">
        <v>35</v>
      </c>
      <c r="J8350" t="s">
        <v>16</v>
      </c>
      <c r="K8350" s="2" t="str">
        <f>HYPERLINK("..\..\Imagery\ScannedSlabs\1985\CG85-421B.jpg")</f>
        <v>..\..\Imagery\ScannedSlabs\1985\CG85-421B.jpg</v>
      </c>
    </row>
    <row r="8351" spans="1:11" x14ac:dyDescent="0.25">
      <c r="A8351" t="s">
        <v>11836</v>
      </c>
      <c r="B8351" t="s">
        <v>11840</v>
      </c>
      <c r="C8351">
        <v>573500</v>
      </c>
      <c r="D8351">
        <v>5932059</v>
      </c>
      <c r="E8351">
        <v>21</v>
      </c>
      <c r="F8351" t="s">
        <v>13</v>
      </c>
      <c r="G8351" t="s">
        <v>407</v>
      </c>
      <c r="I8351" t="s">
        <v>35</v>
      </c>
      <c r="J8351" t="s">
        <v>16</v>
      </c>
      <c r="K8351" s="2" t="str">
        <f>HYPERLINK("..\..\Imagery\ScannedSlabs\1985\CG85-421C.jpg")</f>
        <v>..\..\Imagery\ScannedSlabs\1985\CG85-421C.jpg</v>
      </c>
    </row>
    <row r="8352" spans="1:11" x14ac:dyDescent="0.25">
      <c r="A8352" t="s">
        <v>11841</v>
      </c>
      <c r="B8352" t="s">
        <v>11841</v>
      </c>
      <c r="C8352">
        <v>481526</v>
      </c>
      <c r="D8352">
        <v>5917166</v>
      </c>
      <c r="E8352">
        <v>21</v>
      </c>
      <c r="F8352" t="s">
        <v>13</v>
      </c>
      <c r="G8352" t="s">
        <v>49</v>
      </c>
      <c r="H8352" t="s">
        <v>1594</v>
      </c>
      <c r="I8352" t="s">
        <v>38</v>
      </c>
      <c r="J8352" t="s">
        <v>16</v>
      </c>
      <c r="K8352" s="2" t="str">
        <f>HYPERLINK("..\..\Imagery\ScannedSlabs\2004\CG04-192.jpg")</f>
        <v>..\..\Imagery\ScannedSlabs\2004\CG04-192.jpg</v>
      </c>
    </row>
    <row r="8353" spans="1:12" x14ac:dyDescent="0.25">
      <c r="A8353" t="s">
        <v>11842</v>
      </c>
      <c r="B8353" t="s">
        <v>11843</v>
      </c>
      <c r="C8353">
        <v>500155</v>
      </c>
      <c r="D8353">
        <v>5864318</v>
      </c>
      <c r="E8353">
        <v>21</v>
      </c>
      <c r="F8353" t="s">
        <v>13</v>
      </c>
      <c r="G8353" t="s">
        <v>51</v>
      </c>
      <c r="I8353" t="s">
        <v>38</v>
      </c>
      <c r="J8353" t="s">
        <v>16</v>
      </c>
      <c r="K8353" s="2" t="str">
        <f>HYPERLINK("..\..\Imagery\ScannedSlabs\1986\SN86-058B.jpg")</f>
        <v>..\..\Imagery\ScannedSlabs\1986\SN86-058B.jpg</v>
      </c>
    </row>
    <row r="8354" spans="1:12" x14ac:dyDescent="0.25">
      <c r="A8354" t="s">
        <v>11842</v>
      </c>
      <c r="B8354" t="s">
        <v>11844</v>
      </c>
      <c r="C8354">
        <v>500155</v>
      </c>
      <c r="D8354">
        <v>5864318</v>
      </c>
      <c r="E8354">
        <v>21</v>
      </c>
      <c r="F8354" t="s">
        <v>13</v>
      </c>
      <c r="G8354" t="s">
        <v>239</v>
      </c>
      <c r="I8354" t="s">
        <v>35</v>
      </c>
      <c r="J8354" t="s">
        <v>16</v>
      </c>
      <c r="K8354" s="2" t="str">
        <f>HYPERLINK("..\..\Imagery\ScannedSlabs\1986\SN86-058A.jpg")</f>
        <v>..\..\Imagery\ScannedSlabs\1986\SN86-058A.jpg</v>
      </c>
    </row>
    <row r="8355" spans="1:12" x14ac:dyDescent="0.25">
      <c r="A8355" t="s">
        <v>11845</v>
      </c>
      <c r="B8355" t="s">
        <v>11846</v>
      </c>
      <c r="C8355">
        <v>493493</v>
      </c>
      <c r="D8355">
        <v>5942211</v>
      </c>
      <c r="E8355">
        <v>21</v>
      </c>
      <c r="F8355" t="s">
        <v>13</v>
      </c>
      <c r="G8355" t="s">
        <v>42</v>
      </c>
      <c r="I8355" t="s">
        <v>38</v>
      </c>
      <c r="J8355" t="s">
        <v>23</v>
      </c>
      <c r="K8355" s="2" t="str">
        <f>HYPERLINK("..\..\Imagery\ScannedSlabs\1981\GF81-041B.jpg")</f>
        <v>..\..\Imagery\ScannedSlabs\1981\GF81-041B.jpg</v>
      </c>
    </row>
    <row r="8356" spans="1:12" x14ac:dyDescent="0.25">
      <c r="A8356" t="s">
        <v>11845</v>
      </c>
      <c r="B8356" t="s">
        <v>11847</v>
      </c>
      <c r="C8356">
        <v>493493</v>
      </c>
      <c r="D8356">
        <v>5942211</v>
      </c>
      <c r="E8356">
        <v>21</v>
      </c>
      <c r="F8356" t="s">
        <v>13</v>
      </c>
      <c r="G8356" t="s">
        <v>42</v>
      </c>
      <c r="I8356" t="s">
        <v>38</v>
      </c>
      <c r="J8356" t="s">
        <v>23</v>
      </c>
      <c r="K8356" s="2" t="str">
        <f>HYPERLINK("..\..\Imagery\ScannedSlabs\1981\GF81-041A.jpg")</f>
        <v>..\..\Imagery\ScannedSlabs\1981\GF81-041A.jpg</v>
      </c>
      <c r="L8356" t="s">
        <v>2781</v>
      </c>
    </row>
    <row r="8357" spans="1:12" x14ac:dyDescent="0.25">
      <c r="A8357" t="s">
        <v>11848</v>
      </c>
      <c r="B8357" t="s">
        <v>11848</v>
      </c>
      <c r="C8357">
        <v>494551</v>
      </c>
      <c r="D8357">
        <v>5942547</v>
      </c>
      <c r="E8357">
        <v>21</v>
      </c>
      <c r="F8357" t="s">
        <v>13</v>
      </c>
      <c r="G8357" t="s">
        <v>42</v>
      </c>
      <c r="I8357" t="s">
        <v>15</v>
      </c>
      <c r="J8357" t="s">
        <v>20</v>
      </c>
      <c r="K8357" s="2" t="str">
        <f>HYPERLINK("..\..\Imagery\ScannedSlabs\1981\GF81-042.jpg")</f>
        <v>..\..\Imagery\ScannedSlabs\1981\GF81-042.jpg</v>
      </c>
    </row>
    <row r="8358" spans="1:12" x14ac:dyDescent="0.25">
      <c r="A8358" t="s">
        <v>11849</v>
      </c>
      <c r="B8358" t="s">
        <v>11849</v>
      </c>
      <c r="C8358">
        <v>466956</v>
      </c>
      <c r="D8358">
        <v>6050398</v>
      </c>
      <c r="E8358">
        <v>21</v>
      </c>
      <c r="F8358" t="s">
        <v>13</v>
      </c>
      <c r="G8358" t="s">
        <v>320</v>
      </c>
      <c r="I8358" t="s">
        <v>38</v>
      </c>
      <c r="J8358" t="s">
        <v>16</v>
      </c>
      <c r="K8358" s="2" t="str">
        <f>HYPERLINK("..\..\Imagery\ScannedSlabs\1979\CG79-574.jpg")</f>
        <v>..\..\Imagery\ScannedSlabs\1979\CG79-574.jpg</v>
      </c>
    </row>
    <row r="8359" spans="1:12" x14ac:dyDescent="0.25">
      <c r="A8359" t="s">
        <v>9483</v>
      </c>
      <c r="B8359" t="s">
        <v>11850</v>
      </c>
      <c r="C8359">
        <v>459566</v>
      </c>
      <c r="D8359">
        <v>5904128</v>
      </c>
      <c r="E8359">
        <v>21</v>
      </c>
      <c r="F8359" t="s">
        <v>13</v>
      </c>
      <c r="G8359" t="s">
        <v>105</v>
      </c>
      <c r="I8359" t="s">
        <v>35</v>
      </c>
      <c r="J8359" t="s">
        <v>16</v>
      </c>
      <c r="K8359" s="2" t="str">
        <f>HYPERLINK("..\..\Imagery\ScannedSlabs\1984\NN84-444B.jpg")</f>
        <v>..\..\Imagery\ScannedSlabs\1984\NN84-444B.jpg</v>
      </c>
    </row>
    <row r="8360" spans="1:12" x14ac:dyDescent="0.25">
      <c r="A8360" t="s">
        <v>11851</v>
      </c>
      <c r="B8360" t="s">
        <v>11851</v>
      </c>
      <c r="C8360">
        <v>458684</v>
      </c>
      <c r="D8360">
        <v>5904563</v>
      </c>
      <c r="E8360">
        <v>21</v>
      </c>
      <c r="F8360" t="s">
        <v>13</v>
      </c>
      <c r="G8360" t="s">
        <v>113</v>
      </c>
      <c r="I8360" t="s">
        <v>38</v>
      </c>
      <c r="J8360" t="s">
        <v>20</v>
      </c>
      <c r="K8360" s="2" t="str">
        <f>HYPERLINK("..\..\Imagery\ScannedSlabs\1984\NN84-446.jpg")</f>
        <v>..\..\Imagery\ScannedSlabs\1984\NN84-446.jpg</v>
      </c>
    </row>
    <row r="8361" spans="1:12" x14ac:dyDescent="0.25">
      <c r="A8361" t="s">
        <v>11852</v>
      </c>
      <c r="B8361" t="s">
        <v>11852</v>
      </c>
      <c r="C8361">
        <v>409602</v>
      </c>
      <c r="D8361">
        <v>5994686</v>
      </c>
      <c r="E8361">
        <v>21</v>
      </c>
      <c r="F8361" t="s">
        <v>13</v>
      </c>
      <c r="G8361" t="s">
        <v>113</v>
      </c>
      <c r="I8361" t="s">
        <v>15</v>
      </c>
      <c r="J8361" t="s">
        <v>562</v>
      </c>
      <c r="K8361" s="2" t="str">
        <f>HYPERLINK("..\..\Imagery\ScannedSlabs\1980\RG80-008.jpg")</f>
        <v>..\..\Imagery\ScannedSlabs\1980\RG80-008.jpg</v>
      </c>
    </row>
    <row r="8362" spans="1:12" x14ac:dyDescent="0.25">
      <c r="A8362" t="s">
        <v>11853</v>
      </c>
      <c r="B8362" t="s">
        <v>11853</v>
      </c>
      <c r="C8362">
        <v>529896</v>
      </c>
      <c r="D8362">
        <v>5866029</v>
      </c>
      <c r="E8362">
        <v>21</v>
      </c>
      <c r="F8362" t="s">
        <v>13</v>
      </c>
      <c r="G8362" t="s">
        <v>11854</v>
      </c>
      <c r="I8362" t="s">
        <v>38</v>
      </c>
      <c r="J8362" t="s">
        <v>20</v>
      </c>
      <c r="K8362" s="2" t="str">
        <f>HYPERLINK("..\..\Imagery\ScannedSlabs\1986\CG86-296.jpg")</f>
        <v>..\..\Imagery\ScannedSlabs\1986\CG86-296.jpg</v>
      </c>
    </row>
    <row r="8363" spans="1:12" x14ac:dyDescent="0.25">
      <c r="A8363" t="s">
        <v>11855</v>
      </c>
      <c r="B8363" t="s">
        <v>11855</v>
      </c>
      <c r="C8363">
        <v>522500</v>
      </c>
      <c r="D8363">
        <v>5863500</v>
      </c>
      <c r="E8363">
        <v>21</v>
      </c>
      <c r="F8363" t="s">
        <v>13</v>
      </c>
      <c r="G8363" t="s">
        <v>73</v>
      </c>
      <c r="I8363" t="s">
        <v>38</v>
      </c>
      <c r="J8363" t="s">
        <v>20</v>
      </c>
      <c r="K8363" s="2" t="str">
        <f>HYPERLINK("..\..\Imagery\ScannedSlabs\1986\CG86-297.jpg")</f>
        <v>..\..\Imagery\ScannedSlabs\1986\CG86-297.jpg</v>
      </c>
    </row>
    <row r="8364" spans="1:12" x14ac:dyDescent="0.25">
      <c r="A8364" t="s">
        <v>11856</v>
      </c>
      <c r="B8364" t="s">
        <v>11856</v>
      </c>
      <c r="C8364">
        <v>521590</v>
      </c>
      <c r="D8364">
        <v>5862250</v>
      </c>
      <c r="E8364">
        <v>21</v>
      </c>
      <c r="F8364" t="s">
        <v>13</v>
      </c>
      <c r="G8364" t="s">
        <v>73</v>
      </c>
      <c r="I8364" t="s">
        <v>38</v>
      </c>
      <c r="J8364" t="s">
        <v>20</v>
      </c>
      <c r="K8364" s="2" t="str">
        <f>HYPERLINK("..\..\Imagery\ScannedSlabs\1986\CG86-298.jpg")</f>
        <v>..\..\Imagery\ScannedSlabs\1986\CG86-298.jpg</v>
      </c>
    </row>
    <row r="8365" spans="1:12" x14ac:dyDescent="0.25">
      <c r="A8365" t="s">
        <v>11857</v>
      </c>
      <c r="B8365" t="s">
        <v>11857</v>
      </c>
      <c r="C8365">
        <v>520400</v>
      </c>
      <c r="D8365">
        <v>5862470</v>
      </c>
      <c r="E8365">
        <v>21</v>
      </c>
      <c r="F8365" t="s">
        <v>13</v>
      </c>
      <c r="G8365" t="s">
        <v>11858</v>
      </c>
      <c r="I8365" t="s">
        <v>38</v>
      </c>
      <c r="J8365" t="s">
        <v>16</v>
      </c>
      <c r="K8365" s="2" t="str">
        <f>HYPERLINK("..\..\Imagery\ScannedSlabs\1986\CG86-299.jpg")</f>
        <v>..\..\Imagery\ScannedSlabs\1986\CG86-299.jpg</v>
      </c>
    </row>
    <row r="8366" spans="1:12" x14ac:dyDescent="0.25">
      <c r="A8366" t="s">
        <v>11859</v>
      </c>
      <c r="B8366" t="s">
        <v>11859</v>
      </c>
      <c r="C8366">
        <v>514724</v>
      </c>
      <c r="D8366">
        <v>5860638</v>
      </c>
      <c r="E8366">
        <v>21</v>
      </c>
      <c r="F8366" t="s">
        <v>13</v>
      </c>
      <c r="G8366" t="s">
        <v>11858</v>
      </c>
      <c r="I8366" t="s">
        <v>35</v>
      </c>
      <c r="J8366" t="s">
        <v>23</v>
      </c>
      <c r="K8366" s="2" t="str">
        <f>HYPERLINK("..\..\Imagery\ScannedSlabs\1986\CG86-300.jpg")</f>
        <v>..\..\Imagery\ScannedSlabs\1986\CG86-300.jpg</v>
      </c>
    </row>
    <row r="8367" spans="1:12" x14ac:dyDescent="0.25">
      <c r="A8367" t="s">
        <v>11860</v>
      </c>
      <c r="B8367" t="s">
        <v>11860</v>
      </c>
      <c r="C8367">
        <v>453517</v>
      </c>
      <c r="D8367">
        <v>5988841</v>
      </c>
      <c r="E8367">
        <v>21</v>
      </c>
      <c r="F8367" t="s">
        <v>13</v>
      </c>
      <c r="I8367" t="s">
        <v>35</v>
      </c>
      <c r="J8367" t="s">
        <v>137</v>
      </c>
      <c r="L8367" t="s">
        <v>826</v>
      </c>
    </row>
    <row r="8368" spans="1:12" x14ac:dyDescent="0.25">
      <c r="A8368" t="s">
        <v>11861</v>
      </c>
      <c r="B8368" t="s">
        <v>11862</v>
      </c>
      <c r="C8368">
        <v>334768</v>
      </c>
      <c r="D8368">
        <v>6000990</v>
      </c>
      <c r="E8368">
        <v>21</v>
      </c>
      <c r="F8368" t="s">
        <v>13</v>
      </c>
      <c r="G8368" t="s">
        <v>8148</v>
      </c>
      <c r="I8368" t="s">
        <v>35</v>
      </c>
      <c r="J8368" t="s">
        <v>20</v>
      </c>
      <c r="K8368" s="2" t="str">
        <f>HYPERLINK("..\..\Imagery\ScannedSlabs\1983\CG83-387.1.jpg")</f>
        <v>..\..\Imagery\ScannedSlabs\1983\CG83-387.1.jpg</v>
      </c>
      <c r="L8368" t="s">
        <v>11863</v>
      </c>
    </row>
    <row r="8369" spans="1:12" x14ac:dyDescent="0.25">
      <c r="A8369" t="s">
        <v>11864</v>
      </c>
      <c r="B8369" t="s">
        <v>11864</v>
      </c>
      <c r="C8369">
        <v>335193</v>
      </c>
      <c r="D8369">
        <v>6000938</v>
      </c>
      <c r="E8369">
        <v>21</v>
      </c>
      <c r="F8369" t="s">
        <v>13</v>
      </c>
      <c r="G8369" t="s">
        <v>109</v>
      </c>
      <c r="I8369" t="s">
        <v>38</v>
      </c>
      <c r="J8369" t="s">
        <v>23</v>
      </c>
      <c r="K8369" s="2" t="str">
        <f>HYPERLINK("..\..\Imagery\ScannedSlabs\1983\CG83-388.jpg")</f>
        <v>..\..\Imagery\ScannedSlabs\1983\CG83-388.jpg</v>
      </c>
    </row>
    <row r="8370" spans="1:12" x14ac:dyDescent="0.25">
      <c r="A8370" t="s">
        <v>11865</v>
      </c>
      <c r="B8370" t="s">
        <v>11865</v>
      </c>
      <c r="C8370">
        <v>333889</v>
      </c>
      <c r="D8370">
        <v>6002717</v>
      </c>
      <c r="E8370">
        <v>21</v>
      </c>
      <c r="F8370" t="s">
        <v>13</v>
      </c>
      <c r="G8370" t="s">
        <v>480</v>
      </c>
      <c r="I8370" t="s">
        <v>15</v>
      </c>
      <c r="J8370" t="s">
        <v>16</v>
      </c>
      <c r="K8370" s="2" t="str">
        <f>HYPERLINK("..\..\Imagery\ScannedSlabs\1983\CG83-389.jpg")</f>
        <v>..\..\Imagery\ScannedSlabs\1983\CG83-389.jpg</v>
      </c>
    </row>
    <row r="8371" spans="1:12" x14ac:dyDescent="0.25">
      <c r="A8371" t="s">
        <v>11866</v>
      </c>
      <c r="B8371" t="s">
        <v>11866</v>
      </c>
      <c r="C8371">
        <v>330892</v>
      </c>
      <c r="D8371">
        <v>6001984</v>
      </c>
      <c r="E8371">
        <v>21</v>
      </c>
      <c r="F8371" t="s">
        <v>13</v>
      </c>
      <c r="G8371" t="s">
        <v>5491</v>
      </c>
      <c r="I8371" t="s">
        <v>15</v>
      </c>
      <c r="J8371" t="s">
        <v>23</v>
      </c>
      <c r="K8371" s="2" t="str">
        <f>HYPERLINK("..\..\Imagery\ScannedSlabs\1983\CG83-390.jpg")</f>
        <v>..\..\Imagery\ScannedSlabs\1983\CG83-390.jpg</v>
      </c>
    </row>
    <row r="8372" spans="1:12" x14ac:dyDescent="0.25">
      <c r="A8372" t="s">
        <v>11867</v>
      </c>
      <c r="B8372" t="s">
        <v>11867</v>
      </c>
      <c r="C8372">
        <v>401919</v>
      </c>
      <c r="D8372">
        <v>6058892</v>
      </c>
      <c r="E8372">
        <v>21</v>
      </c>
      <c r="F8372" t="s">
        <v>13</v>
      </c>
      <c r="G8372" t="s">
        <v>11868</v>
      </c>
      <c r="I8372" t="s">
        <v>38</v>
      </c>
      <c r="J8372" t="s">
        <v>722</v>
      </c>
      <c r="K8372" s="2" t="str">
        <f>HYPERLINK("..\..\Imagery\ScannedSlabs\1979\CG79-440.jpg")</f>
        <v>..\..\Imagery\ScannedSlabs\1979\CG79-440.jpg</v>
      </c>
    </row>
    <row r="8373" spans="1:12" x14ac:dyDescent="0.25">
      <c r="A8373" t="s">
        <v>11869</v>
      </c>
      <c r="B8373" t="s">
        <v>11869</v>
      </c>
      <c r="C8373">
        <v>392546</v>
      </c>
      <c r="D8373">
        <v>6002248</v>
      </c>
      <c r="E8373">
        <v>21</v>
      </c>
      <c r="F8373" t="s">
        <v>13</v>
      </c>
      <c r="G8373" t="s">
        <v>8211</v>
      </c>
      <c r="I8373" t="s">
        <v>15</v>
      </c>
      <c r="J8373" t="s">
        <v>16</v>
      </c>
      <c r="K8373" s="2" t="str">
        <f>HYPERLINK("..\..\Imagery\ScannedSlabs\1980\NN80-078.jpg")</f>
        <v>..\..\Imagery\ScannedSlabs\1980\NN80-078.jpg</v>
      </c>
    </row>
    <row r="8374" spans="1:12" x14ac:dyDescent="0.25">
      <c r="A8374" t="s">
        <v>11870</v>
      </c>
      <c r="B8374" t="s">
        <v>11870</v>
      </c>
      <c r="C8374">
        <v>394237</v>
      </c>
      <c r="D8374">
        <v>6003548</v>
      </c>
      <c r="E8374">
        <v>21</v>
      </c>
      <c r="F8374" t="s">
        <v>13</v>
      </c>
      <c r="G8374" t="s">
        <v>260</v>
      </c>
      <c r="I8374" t="s">
        <v>35</v>
      </c>
      <c r="J8374" t="s">
        <v>16</v>
      </c>
      <c r="K8374" s="2" t="str">
        <f>HYPERLINK("..\..\Imagery\ScannedSlabs\1980\NN80-080.jpg")</f>
        <v>..\..\Imagery\ScannedSlabs\1980\NN80-080.jpg</v>
      </c>
    </row>
    <row r="8375" spans="1:12" x14ac:dyDescent="0.25">
      <c r="A8375" t="s">
        <v>11871</v>
      </c>
      <c r="B8375" t="s">
        <v>11871</v>
      </c>
      <c r="C8375">
        <v>395874</v>
      </c>
      <c r="D8375">
        <v>5990471</v>
      </c>
      <c r="E8375">
        <v>21</v>
      </c>
      <c r="F8375" t="s">
        <v>13</v>
      </c>
      <c r="G8375" t="s">
        <v>540</v>
      </c>
      <c r="I8375" t="s">
        <v>35</v>
      </c>
      <c r="J8375" t="s">
        <v>16</v>
      </c>
      <c r="K8375" s="2" t="str">
        <f>HYPERLINK("..\..\Imagery\ScannedSlabs\1980\NN80-085.jpg")</f>
        <v>..\..\Imagery\ScannedSlabs\1980\NN80-085.jpg</v>
      </c>
    </row>
    <row r="8376" spans="1:12" x14ac:dyDescent="0.25">
      <c r="A8376" t="s">
        <v>11872</v>
      </c>
      <c r="B8376" t="s">
        <v>11872</v>
      </c>
      <c r="C8376">
        <v>396172</v>
      </c>
      <c r="D8376">
        <v>6005701</v>
      </c>
      <c r="E8376">
        <v>21</v>
      </c>
      <c r="F8376" t="s">
        <v>13</v>
      </c>
      <c r="I8376" t="s">
        <v>35</v>
      </c>
      <c r="J8376" t="s">
        <v>137</v>
      </c>
      <c r="L8376" t="s">
        <v>11873</v>
      </c>
    </row>
    <row r="8377" spans="1:12" x14ac:dyDescent="0.25">
      <c r="A8377" t="s">
        <v>11872</v>
      </c>
      <c r="B8377" t="s">
        <v>11874</v>
      </c>
      <c r="C8377">
        <v>396172</v>
      </c>
      <c r="D8377">
        <v>6005701</v>
      </c>
      <c r="E8377">
        <v>21</v>
      </c>
      <c r="F8377" t="s">
        <v>13</v>
      </c>
      <c r="J8377" t="s">
        <v>137</v>
      </c>
      <c r="L8377" t="s">
        <v>11875</v>
      </c>
    </row>
    <row r="8378" spans="1:12" x14ac:dyDescent="0.25">
      <c r="A8378" t="s">
        <v>11876</v>
      </c>
      <c r="B8378" t="s">
        <v>11876</v>
      </c>
      <c r="C8378">
        <v>396352</v>
      </c>
      <c r="D8378">
        <v>6005911</v>
      </c>
      <c r="E8378">
        <v>21</v>
      </c>
      <c r="F8378" t="s">
        <v>13</v>
      </c>
      <c r="G8378" t="s">
        <v>586</v>
      </c>
      <c r="I8378" t="s">
        <v>15</v>
      </c>
      <c r="J8378" t="s">
        <v>149</v>
      </c>
      <c r="K8378" s="2" t="str">
        <f>HYPERLINK("..\..\Imagery\ScannedSlabs\1980\NN80-091.jpg")</f>
        <v>..\..\Imagery\ScannedSlabs\1980\NN80-091.jpg</v>
      </c>
    </row>
    <row r="8379" spans="1:12" x14ac:dyDescent="0.25">
      <c r="A8379" t="s">
        <v>11877</v>
      </c>
      <c r="B8379" t="s">
        <v>11877</v>
      </c>
      <c r="C8379">
        <v>411066</v>
      </c>
      <c r="D8379">
        <v>6069245</v>
      </c>
      <c r="E8379">
        <v>21</v>
      </c>
      <c r="F8379" t="s">
        <v>13</v>
      </c>
      <c r="G8379" t="s">
        <v>11878</v>
      </c>
      <c r="I8379" t="s">
        <v>38</v>
      </c>
      <c r="J8379" t="s">
        <v>16</v>
      </c>
      <c r="K8379" s="2" t="str">
        <f>HYPERLINK("..\..\Imagery\ScannedSlabs\1979\DB79-265.jpg")</f>
        <v>..\..\Imagery\ScannedSlabs\1979\DB79-265.jpg</v>
      </c>
    </row>
    <row r="8380" spans="1:12" x14ac:dyDescent="0.25">
      <c r="A8380" t="s">
        <v>11879</v>
      </c>
      <c r="B8380" t="s">
        <v>11879</v>
      </c>
      <c r="C8380">
        <v>412640</v>
      </c>
      <c r="D8380">
        <v>6069039</v>
      </c>
      <c r="E8380">
        <v>21</v>
      </c>
      <c r="F8380" t="s">
        <v>13</v>
      </c>
      <c r="G8380" t="s">
        <v>11880</v>
      </c>
      <c r="I8380" t="s">
        <v>38</v>
      </c>
      <c r="J8380" t="s">
        <v>23</v>
      </c>
      <c r="K8380" s="2" t="str">
        <f>HYPERLINK("..\..\Imagery\ScannedSlabs\1979\DB79-269.jpg")</f>
        <v>..\..\Imagery\ScannedSlabs\1979\DB79-269.jpg</v>
      </c>
    </row>
    <row r="8381" spans="1:12" x14ac:dyDescent="0.25">
      <c r="A8381" t="s">
        <v>11881</v>
      </c>
      <c r="B8381" t="s">
        <v>11881</v>
      </c>
      <c r="C8381">
        <v>412588</v>
      </c>
      <c r="D8381">
        <v>6069105</v>
      </c>
      <c r="E8381">
        <v>21</v>
      </c>
      <c r="F8381" t="s">
        <v>13</v>
      </c>
      <c r="G8381" t="s">
        <v>11882</v>
      </c>
      <c r="I8381" t="s">
        <v>38</v>
      </c>
      <c r="J8381" t="s">
        <v>16</v>
      </c>
      <c r="K8381" s="2" t="str">
        <f>HYPERLINK("..\..\Imagery\ScannedSlabs\1979\DB79-270.jpg")</f>
        <v>..\..\Imagery\ScannedSlabs\1979\DB79-270.jpg</v>
      </c>
    </row>
    <row r="8382" spans="1:12" x14ac:dyDescent="0.25">
      <c r="A8382" t="s">
        <v>11883</v>
      </c>
      <c r="B8382" t="s">
        <v>11883</v>
      </c>
      <c r="C8382">
        <v>371645</v>
      </c>
      <c r="D8382">
        <v>5776667</v>
      </c>
      <c r="E8382">
        <v>21</v>
      </c>
      <c r="F8382" t="s">
        <v>13</v>
      </c>
      <c r="G8382" t="s">
        <v>51</v>
      </c>
      <c r="I8382" t="s">
        <v>38</v>
      </c>
      <c r="J8382" t="s">
        <v>16</v>
      </c>
      <c r="K8382" s="2" t="str">
        <f>HYPERLINK("..\..\Imagery\ScannedSlabs\1999\CG99-308.jpg")</f>
        <v>..\..\Imagery\ScannedSlabs\1999\CG99-308.jpg</v>
      </c>
    </row>
    <row r="8383" spans="1:12" x14ac:dyDescent="0.25">
      <c r="A8383" t="s">
        <v>11884</v>
      </c>
      <c r="B8383" t="s">
        <v>11884</v>
      </c>
      <c r="C8383">
        <v>371247</v>
      </c>
      <c r="D8383">
        <v>5779101</v>
      </c>
      <c r="E8383">
        <v>21</v>
      </c>
      <c r="F8383" t="s">
        <v>13</v>
      </c>
      <c r="G8383" t="s">
        <v>173</v>
      </c>
      <c r="I8383" t="s">
        <v>35</v>
      </c>
      <c r="J8383" t="s">
        <v>16</v>
      </c>
      <c r="K8383" s="2" t="str">
        <f>HYPERLINK("..\..\Imagery\ScannedSlabs\1999\CG99-309.jpg")</f>
        <v>..\..\Imagery\ScannedSlabs\1999\CG99-309.jpg</v>
      </c>
    </row>
    <row r="8384" spans="1:12" x14ac:dyDescent="0.25">
      <c r="A8384" t="s">
        <v>11885</v>
      </c>
      <c r="B8384" t="s">
        <v>11885</v>
      </c>
      <c r="C8384">
        <v>369802</v>
      </c>
      <c r="D8384">
        <v>5780108</v>
      </c>
      <c r="E8384">
        <v>21</v>
      </c>
      <c r="F8384" t="s">
        <v>13</v>
      </c>
      <c r="G8384" t="s">
        <v>3142</v>
      </c>
      <c r="I8384" t="s">
        <v>38</v>
      </c>
      <c r="J8384" t="s">
        <v>16</v>
      </c>
      <c r="K8384" s="2" t="str">
        <f>HYPERLINK("..\..\Imagery\ScannedSlabs\1999\CG99-310.jpg")</f>
        <v>..\..\Imagery\ScannedSlabs\1999\CG99-310.jpg</v>
      </c>
    </row>
    <row r="8385" spans="1:11" x14ac:dyDescent="0.25">
      <c r="A8385" t="s">
        <v>11886</v>
      </c>
      <c r="B8385" t="s">
        <v>11886</v>
      </c>
      <c r="C8385">
        <v>368937</v>
      </c>
      <c r="D8385">
        <v>5778080</v>
      </c>
      <c r="E8385">
        <v>21</v>
      </c>
      <c r="F8385" t="s">
        <v>13</v>
      </c>
      <c r="G8385" t="s">
        <v>800</v>
      </c>
      <c r="I8385" t="s">
        <v>35</v>
      </c>
      <c r="J8385" t="s">
        <v>16</v>
      </c>
      <c r="K8385" s="2" t="str">
        <f>HYPERLINK("..\..\Imagery\ScannedSlabs\1999\CG99-311.jpg")</f>
        <v>..\..\Imagery\ScannedSlabs\1999\CG99-311.jpg</v>
      </c>
    </row>
    <row r="8386" spans="1:11" x14ac:dyDescent="0.25">
      <c r="A8386" t="s">
        <v>11887</v>
      </c>
      <c r="B8386" t="s">
        <v>11888</v>
      </c>
      <c r="C8386">
        <v>349744</v>
      </c>
      <c r="D8386">
        <v>5936904</v>
      </c>
      <c r="E8386">
        <v>21</v>
      </c>
      <c r="F8386" t="s">
        <v>13</v>
      </c>
      <c r="G8386" t="s">
        <v>11889</v>
      </c>
      <c r="I8386" t="s">
        <v>38</v>
      </c>
      <c r="J8386" t="s">
        <v>83</v>
      </c>
    </row>
    <row r="8387" spans="1:11" x14ac:dyDescent="0.25">
      <c r="A8387" t="s">
        <v>11887</v>
      </c>
      <c r="B8387" t="s">
        <v>11890</v>
      </c>
      <c r="C8387">
        <v>349744</v>
      </c>
      <c r="D8387">
        <v>5936904</v>
      </c>
      <c r="E8387">
        <v>21</v>
      </c>
      <c r="F8387" t="s">
        <v>13</v>
      </c>
      <c r="G8387" t="s">
        <v>11891</v>
      </c>
      <c r="I8387" t="s">
        <v>38</v>
      </c>
      <c r="J8387" t="s">
        <v>83</v>
      </c>
    </row>
    <row r="8388" spans="1:11" x14ac:dyDescent="0.25">
      <c r="A8388" t="s">
        <v>11892</v>
      </c>
      <c r="B8388" t="s">
        <v>11892</v>
      </c>
      <c r="C8388">
        <v>347677</v>
      </c>
      <c r="D8388">
        <v>5935401</v>
      </c>
      <c r="E8388">
        <v>21</v>
      </c>
      <c r="F8388" t="s">
        <v>13</v>
      </c>
      <c r="G8388" t="s">
        <v>3506</v>
      </c>
      <c r="I8388" t="s">
        <v>38</v>
      </c>
      <c r="J8388" t="s">
        <v>83</v>
      </c>
    </row>
    <row r="8389" spans="1:11" x14ac:dyDescent="0.25">
      <c r="A8389" t="s">
        <v>11893</v>
      </c>
      <c r="B8389" t="s">
        <v>11893</v>
      </c>
      <c r="C8389">
        <v>438573</v>
      </c>
      <c r="D8389">
        <v>5951559</v>
      </c>
      <c r="E8389">
        <v>21</v>
      </c>
      <c r="F8389" t="s">
        <v>13</v>
      </c>
      <c r="G8389" t="s">
        <v>290</v>
      </c>
      <c r="I8389" t="s">
        <v>38</v>
      </c>
      <c r="J8389" t="s">
        <v>16</v>
      </c>
      <c r="K8389" s="2" t="str">
        <f>HYPERLINK("..\..\Imagery\ScannedSlabs\1981\CG81-522.jpg")</f>
        <v>..\..\Imagery\ScannedSlabs\1981\CG81-522.jpg</v>
      </c>
    </row>
    <row r="8390" spans="1:11" x14ac:dyDescent="0.25">
      <c r="A8390" t="s">
        <v>11894</v>
      </c>
      <c r="B8390" t="s">
        <v>11894</v>
      </c>
      <c r="C8390">
        <v>440303</v>
      </c>
      <c r="D8390">
        <v>5951736</v>
      </c>
      <c r="E8390">
        <v>21</v>
      </c>
      <c r="F8390" t="s">
        <v>13</v>
      </c>
      <c r="G8390" t="s">
        <v>9570</v>
      </c>
      <c r="I8390" t="s">
        <v>35</v>
      </c>
      <c r="J8390" t="s">
        <v>16</v>
      </c>
      <c r="K8390" s="2" t="str">
        <f>HYPERLINK("..\..\Imagery\ScannedSlabs\1981\CG81-523.jpg")</f>
        <v>..\..\Imagery\ScannedSlabs\1981\CG81-523.jpg</v>
      </c>
    </row>
    <row r="8391" spans="1:11" x14ac:dyDescent="0.25">
      <c r="A8391" t="s">
        <v>11895</v>
      </c>
      <c r="B8391" t="s">
        <v>11895</v>
      </c>
      <c r="C8391">
        <v>442093</v>
      </c>
      <c r="D8391">
        <v>5951667</v>
      </c>
      <c r="E8391">
        <v>21</v>
      </c>
      <c r="F8391" t="s">
        <v>13</v>
      </c>
      <c r="G8391" t="s">
        <v>8164</v>
      </c>
      <c r="I8391" t="s">
        <v>38</v>
      </c>
      <c r="J8391" t="s">
        <v>16</v>
      </c>
      <c r="K8391" s="2" t="str">
        <f>HYPERLINK("..\..\Imagery\ScannedSlabs\1981\CG81-524.jpg")</f>
        <v>..\..\Imagery\ScannedSlabs\1981\CG81-524.jpg</v>
      </c>
    </row>
    <row r="8392" spans="1:11" x14ac:dyDescent="0.25">
      <c r="A8392" t="s">
        <v>11896</v>
      </c>
      <c r="B8392" t="s">
        <v>11896</v>
      </c>
      <c r="C8392">
        <v>509807</v>
      </c>
      <c r="D8392">
        <v>5949719</v>
      </c>
      <c r="E8392">
        <v>21</v>
      </c>
      <c r="F8392" t="s">
        <v>13</v>
      </c>
      <c r="G8392" t="s">
        <v>623</v>
      </c>
      <c r="I8392" t="s">
        <v>38</v>
      </c>
      <c r="J8392" t="s">
        <v>16</v>
      </c>
      <c r="K8392" s="2" t="str">
        <f>HYPERLINK("..\..\Imagery\ScannedSlabs\1981\VO81-069.jpg")</f>
        <v>..\..\Imagery\ScannedSlabs\1981\VO81-069.jpg</v>
      </c>
    </row>
    <row r="8393" spans="1:11" x14ac:dyDescent="0.25">
      <c r="A8393" t="s">
        <v>11897</v>
      </c>
      <c r="B8393" t="s">
        <v>11897</v>
      </c>
      <c r="C8393">
        <v>510530</v>
      </c>
      <c r="D8393">
        <v>5950575</v>
      </c>
      <c r="E8393">
        <v>21</v>
      </c>
      <c r="F8393" t="s">
        <v>13</v>
      </c>
      <c r="G8393" t="s">
        <v>11898</v>
      </c>
      <c r="I8393" t="s">
        <v>38</v>
      </c>
      <c r="J8393" t="s">
        <v>16</v>
      </c>
      <c r="K8393" s="2" t="str">
        <f>HYPERLINK("..\..\Imagery\ScannedSlabs\1981\VO81-070.jpg")</f>
        <v>..\..\Imagery\ScannedSlabs\1981\VO81-070.jpg</v>
      </c>
    </row>
    <row r="8394" spans="1:11" x14ac:dyDescent="0.25">
      <c r="A8394" t="s">
        <v>11899</v>
      </c>
      <c r="B8394" t="s">
        <v>11899</v>
      </c>
      <c r="C8394">
        <v>511918</v>
      </c>
      <c r="D8394">
        <v>5951135</v>
      </c>
      <c r="E8394">
        <v>21</v>
      </c>
      <c r="F8394" t="s">
        <v>13</v>
      </c>
      <c r="G8394" t="s">
        <v>415</v>
      </c>
      <c r="I8394" t="s">
        <v>38</v>
      </c>
      <c r="J8394" t="s">
        <v>16</v>
      </c>
      <c r="K8394" s="2" t="str">
        <f>HYPERLINK("..\..\Imagery\ScannedSlabs\1981\VO81-071.jpg")</f>
        <v>..\..\Imagery\ScannedSlabs\1981\VO81-071.jpg</v>
      </c>
    </row>
    <row r="8395" spans="1:11" x14ac:dyDescent="0.25">
      <c r="A8395" t="s">
        <v>11900</v>
      </c>
      <c r="B8395" t="s">
        <v>11900</v>
      </c>
      <c r="C8395">
        <v>511511</v>
      </c>
      <c r="D8395">
        <v>5951612</v>
      </c>
      <c r="E8395">
        <v>21</v>
      </c>
      <c r="F8395" t="s">
        <v>13</v>
      </c>
      <c r="G8395" t="s">
        <v>262</v>
      </c>
      <c r="I8395" t="s">
        <v>38</v>
      </c>
      <c r="J8395" t="s">
        <v>16</v>
      </c>
      <c r="K8395" s="2" t="str">
        <f>HYPERLINK("..\..\Imagery\ScannedSlabs\1981\VO81-072.jpg")</f>
        <v>..\..\Imagery\ScannedSlabs\1981\VO81-072.jpg</v>
      </c>
    </row>
    <row r="8396" spans="1:11" x14ac:dyDescent="0.25">
      <c r="A8396" t="s">
        <v>11901</v>
      </c>
      <c r="B8396" t="s">
        <v>11901</v>
      </c>
      <c r="C8396">
        <v>511424</v>
      </c>
      <c r="D8396">
        <v>5951947</v>
      </c>
      <c r="E8396">
        <v>21</v>
      </c>
      <c r="F8396" t="s">
        <v>13</v>
      </c>
      <c r="G8396" t="s">
        <v>42</v>
      </c>
      <c r="I8396" t="s">
        <v>38</v>
      </c>
      <c r="J8396" t="s">
        <v>23</v>
      </c>
      <c r="K8396" s="2" t="str">
        <f>HYPERLINK("..\..\Imagery\ScannedSlabs\1981\VO81-073.jpg")</f>
        <v>..\..\Imagery\ScannedSlabs\1981\VO81-073.jpg</v>
      </c>
    </row>
    <row r="8397" spans="1:11" x14ac:dyDescent="0.25">
      <c r="A8397" t="s">
        <v>11902</v>
      </c>
      <c r="B8397" t="s">
        <v>11902</v>
      </c>
      <c r="C8397">
        <v>511092</v>
      </c>
      <c r="D8397">
        <v>5952306</v>
      </c>
      <c r="E8397">
        <v>21</v>
      </c>
      <c r="F8397" t="s">
        <v>13</v>
      </c>
      <c r="G8397" t="s">
        <v>415</v>
      </c>
      <c r="I8397" t="s">
        <v>38</v>
      </c>
      <c r="J8397" t="s">
        <v>16</v>
      </c>
      <c r="K8397" s="2" t="str">
        <f>HYPERLINK("..\..\Imagery\ScannedSlabs\1981\VO81-074.jpg")</f>
        <v>..\..\Imagery\ScannedSlabs\1981\VO81-074.jpg</v>
      </c>
    </row>
    <row r="8398" spans="1:11" x14ac:dyDescent="0.25">
      <c r="A8398" t="s">
        <v>11903</v>
      </c>
      <c r="B8398" t="s">
        <v>11904</v>
      </c>
      <c r="C8398">
        <v>443950</v>
      </c>
      <c r="D8398">
        <v>5871580</v>
      </c>
      <c r="E8398">
        <v>21</v>
      </c>
      <c r="F8398" t="s">
        <v>13</v>
      </c>
      <c r="G8398" t="s">
        <v>11905</v>
      </c>
      <c r="I8398" t="s">
        <v>38</v>
      </c>
      <c r="J8398" t="s">
        <v>83</v>
      </c>
    </row>
    <row r="8399" spans="1:11" x14ac:dyDescent="0.25">
      <c r="A8399" t="s">
        <v>11906</v>
      </c>
      <c r="B8399" t="s">
        <v>11907</v>
      </c>
      <c r="C8399">
        <v>328457</v>
      </c>
      <c r="D8399">
        <v>6011093</v>
      </c>
      <c r="E8399">
        <v>21</v>
      </c>
      <c r="F8399" t="s">
        <v>13</v>
      </c>
      <c r="G8399" t="s">
        <v>109</v>
      </c>
      <c r="I8399" t="s">
        <v>15</v>
      </c>
      <c r="J8399" t="s">
        <v>20</v>
      </c>
      <c r="K8399" s="2" t="str">
        <f>HYPERLINK("..\..\Imagery\ScannedSlabs\1983\CG83-329C.jpg")</f>
        <v>..\..\Imagery\ScannedSlabs\1983\CG83-329C.jpg</v>
      </c>
    </row>
    <row r="8400" spans="1:11" x14ac:dyDescent="0.25">
      <c r="A8400" t="s">
        <v>11908</v>
      </c>
      <c r="B8400" t="s">
        <v>11908</v>
      </c>
      <c r="C8400">
        <v>416414</v>
      </c>
      <c r="D8400">
        <v>5901545</v>
      </c>
      <c r="E8400">
        <v>21</v>
      </c>
      <c r="F8400" t="s">
        <v>13</v>
      </c>
      <c r="G8400" t="s">
        <v>11909</v>
      </c>
      <c r="I8400" t="s">
        <v>38</v>
      </c>
      <c r="J8400" t="s">
        <v>16</v>
      </c>
      <c r="K8400" s="2" t="str">
        <f>HYPERLINK("..\..\Imagery\ScannedSlabs\1995\CG95-068.jpg")</f>
        <v>..\..\Imagery\ScannedSlabs\1995\CG95-068.jpg</v>
      </c>
    </row>
    <row r="8401" spans="1:12" x14ac:dyDescent="0.25">
      <c r="A8401" t="s">
        <v>11910</v>
      </c>
      <c r="B8401" t="s">
        <v>11910</v>
      </c>
      <c r="C8401">
        <v>443600</v>
      </c>
      <c r="D8401">
        <v>5933192</v>
      </c>
      <c r="E8401">
        <v>21</v>
      </c>
      <c r="F8401" t="s">
        <v>13</v>
      </c>
      <c r="G8401" t="s">
        <v>51</v>
      </c>
      <c r="I8401" t="s">
        <v>35</v>
      </c>
      <c r="J8401" t="s">
        <v>20</v>
      </c>
      <c r="K8401" s="2" t="str">
        <f>HYPERLINK("..\..\Imagery\ScannedSlabs\1981\GF81-200.jpg")</f>
        <v>..\..\Imagery\ScannedSlabs\1981\GF81-200.jpg</v>
      </c>
    </row>
    <row r="8402" spans="1:12" x14ac:dyDescent="0.25">
      <c r="A8402" t="s">
        <v>11911</v>
      </c>
      <c r="B8402" t="s">
        <v>11911</v>
      </c>
      <c r="C8402">
        <v>443973</v>
      </c>
      <c r="D8402">
        <v>5933626</v>
      </c>
      <c r="E8402">
        <v>21</v>
      </c>
      <c r="F8402" t="s">
        <v>13</v>
      </c>
      <c r="G8402" t="s">
        <v>51</v>
      </c>
      <c r="I8402" t="s">
        <v>35</v>
      </c>
      <c r="J8402" t="s">
        <v>16</v>
      </c>
      <c r="K8402" s="2" t="str">
        <f>HYPERLINK("..\..\Imagery\ScannedSlabs\1981\GF81-201.jpg")</f>
        <v>..\..\Imagery\ScannedSlabs\1981\GF81-201.jpg</v>
      </c>
    </row>
    <row r="8403" spans="1:12" x14ac:dyDescent="0.25">
      <c r="A8403" t="s">
        <v>11912</v>
      </c>
      <c r="B8403" t="s">
        <v>11912</v>
      </c>
      <c r="C8403">
        <v>445023</v>
      </c>
      <c r="D8403">
        <v>5931960</v>
      </c>
      <c r="E8403">
        <v>21</v>
      </c>
      <c r="F8403" t="s">
        <v>13</v>
      </c>
      <c r="G8403" t="s">
        <v>51</v>
      </c>
      <c r="I8403" t="s">
        <v>35</v>
      </c>
      <c r="J8403" t="s">
        <v>16</v>
      </c>
      <c r="K8403" s="2" t="str">
        <f>HYPERLINK("..\..\Imagery\ScannedSlabs\1981\GF81-203.jpg")</f>
        <v>..\..\Imagery\ScannedSlabs\1981\GF81-203.jpg</v>
      </c>
    </row>
    <row r="8404" spans="1:12" x14ac:dyDescent="0.25">
      <c r="A8404" t="s">
        <v>11913</v>
      </c>
      <c r="B8404" t="s">
        <v>11913</v>
      </c>
      <c r="C8404">
        <v>576642</v>
      </c>
      <c r="D8404">
        <v>5882462</v>
      </c>
      <c r="E8404">
        <v>21</v>
      </c>
      <c r="F8404" t="s">
        <v>13</v>
      </c>
      <c r="G8404" t="s">
        <v>1552</v>
      </c>
      <c r="I8404" t="s">
        <v>35</v>
      </c>
      <c r="J8404" t="s">
        <v>20</v>
      </c>
      <c r="K8404" s="2" t="str">
        <f>HYPERLINK("..\..\Imagery\ScannedSlabs\1985\GM85-479.jpg")</f>
        <v>..\..\Imagery\ScannedSlabs\1985\GM85-479.jpg</v>
      </c>
    </row>
    <row r="8405" spans="1:12" x14ac:dyDescent="0.25">
      <c r="A8405" t="s">
        <v>11914</v>
      </c>
      <c r="B8405" t="s">
        <v>11914</v>
      </c>
      <c r="C8405">
        <v>387947</v>
      </c>
      <c r="D8405">
        <v>6051275</v>
      </c>
      <c r="E8405">
        <v>21</v>
      </c>
      <c r="F8405" t="s">
        <v>13</v>
      </c>
      <c r="G8405" t="s">
        <v>11915</v>
      </c>
      <c r="I8405" t="s">
        <v>15</v>
      </c>
      <c r="J8405" t="s">
        <v>16</v>
      </c>
      <c r="K8405" s="2" t="str">
        <f>HYPERLINK("..\..\Imagery\ScannedSlabs\1979\CG79-407.jpg")</f>
        <v>..\..\Imagery\ScannedSlabs\1979\CG79-407.jpg</v>
      </c>
      <c r="L8405" t="s">
        <v>11916</v>
      </c>
    </row>
    <row r="8406" spans="1:12" x14ac:dyDescent="0.25">
      <c r="A8406" t="s">
        <v>11917</v>
      </c>
      <c r="B8406" t="s">
        <v>11918</v>
      </c>
      <c r="C8406">
        <v>397832</v>
      </c>
      <c r="D8406">
        <v>6041133</v>
      </c>
      <c r="E8406">
        <v>21</v>
      </c>
      <c r="F8406" t="s">
        <v>13</v>
      </c>
      <c r="G8406" t="s">
        <v>73</v>
      </c>
      <c r="H8406" t="s">
        <v>1346</v>
      </c>
      <c r="I8406" t="s">
        <v>15</v>
      </c>
      <c r="J8406" t="s">
        <v>16</v>
      </c>
      <c r="K8406" s="2" t="str">
        <f>HYPERLINK("..\..\Imagery\ScannedSlabs\1979\CG79-411B.jpg")</f>
        <v>..\..\Imagery\ScannedSlabs\1979\CG79-411B.jpg</v>
      </c>
      <c r="L8406" t="s">
        <v>3069</v>
      </c>
    </row>
    <row r="8407" spans="1:12" x14ac:dyDescent="0.25">
      <c r="A8407" t="s">
        <v>11919</v>
      </c>
      <c r="B8407" t="s">
        <v>11919</v>
      </c>
      <c r="C8407">
        <v>523891</v>
      </c>
      <c r="D8407">
        <v>5947589</v>
      </c>
      <c r="E8407">
        <v>21</v>
      </c>
      <c r="F8407" t="s">
        <v>13</v>
      </c>
      <c r="G8407" t="s">
        <v>44</v>
      </c>
      <c r="I8407" t="s">
        <v>15</v>
      </c>
      <c r="J8407" t="s">
        <v>16</v>
      </c>
      <c r="K8407" s="2" t="str">
        <f>HYPERLINK("..\..\Imagery\ScannedSlabs\1981\CG81-399.jpg")</f>
        <v>..\..\Imagery\ScannedSlabs\1981\CG81-399.jpg</v>
      </c>
    </row>
    <row r="8408" spans="1:12" x14ac:dyDescent="0.25">
      <c r="A8408" t="s">
        <v>11920</v>
      </c>
      <c r="B8408" t="s">
        <v>11920</v>
      </c>
      <c r="C8408">
        <v>523444</v>
      </c>
      <c r="D8408">
        <v>5947094</v>
      </c>
      <c r="E8408">
        <v>21</v>
      </c>
      <c r="F8408" t="s">
        <v>13</v>
      </c>
      <c r="G8408" t="s">
        <v>44</v>
      </c>
      <c r="I8408" t="s">
        <v>38</v>
      </c>
      <c r="J8408" t="s">
        <v>23</v>
      </c>
      <c r="K8408" s="2" t="str">
        <f>HYPERLINK("..\..\Imagery\ScannedSlabs\1981\CG81-400.jpg")</f>
        <v>..\..\Imagery\ScannedSlabs\1981\CG81-400.jpg</v>
      </c>
    </row>
    <row r="8409" spans="1:12" x14ac:dyDescent="0.25">
      <c r="A8409" t="s">
        <v>11921</v>
      </c>
      <c r="B8409" t="s">
        <v>11921</v>
      </c>
      <c r="C8409">
        <v>578254</v>
      </c>
      <c r="D8409">
        <v>5783936</v>
      </c>
      <c r="E8409">
        <v>21</v>
      </c>
      <c r="F8409" t="s">
        <v>13</v>
      </c>
      <c r="G8409" t="s">
        <v>11922</v>
      </c>
      <c r="I8409" t="s">
        <v>38</v>
      </c>
      <c r="J8409" t="s">
        <v>23</v>
      </c>
      <c r="K8409" s="2" t="str">
        <f>HYPERLINK("..\..\Imagery\ScannedSlabs\1987\CG87-534.jpg")</f>
        <v>..\..\Imagery\ScannedSlabs\1987\CG87-534.jpg</v>
      </c>
    </row>
    <row r="8410" spans="1:12" x14ac:dyDescent="0.25">
      <c r="A8410" t="s">
        <v>11923</v>
      </c>
      <c r="B8410" t="s">
        <v>11923</v>
      </c>
      <c r="C8410">
        <v>574764</v>
      </c>
      <c r="D8410">
        <v>5806830</v>
      </c>
      <c r="E8410">
        <v>21</v>
      </c>
      <c r="F8410" t="s">
        <v>13</v>
      </c>
      <c r="G8410" t="s">
        <v>415</v>
      </c>
      <c r="I8410" t="s">
        <v>38</v>
      </c>
      <c r="J8410" t="s">
        <v>20</v>
      </c>
      <c r="K8410" s="2" t="str">
        <f>HYPERLINK("..\..\Imagery\ScannedSlabs\1987\CG87-535.jpg")</f>
        <v>..\..\Imagery\ScannedSlabs\1987\CG87-535.jpg</v>
      </c>
    </row>
    <row r="8411" spans="1:12" x14ac:dyDescent="0.25">
      <c r="A8411" t="s">
        <v>11924</v>
      </c>
      <c r="B8411" t="s">
        <v>11924</v>
      </c>
      <c r="C8411">
        <v>578681</v>
      </c>
      <c r="D8411">
        <v>5922750</v>
      </c>
      <c r="E8411">
        <v>21</v>
      </c>
      <c r="F8411" t="s">
        <v>13</v>
      </c>
      <c r="G8411" t="s">
        <v>800</v>
      </c>
      <c r="I8411" t="s">
        <v>38</v>
      </c>
      <c r="J8411" t="s">
        <v>16</v>
      </c>
      <c r="K8411" s="2" t="str">
        <f>HYPERLINK("..\..\Imagery\ScannedSlabs\1985\GM85-600.jpg")</f>
        <v>..\..\Imagery\ScannedSlabs\1985\GM85-600.jpg</v>
      </c>
    </row>
    <row r="8412" spans="1:12" x14ac:dyDescent="0.25">
      <c r="A8412" t="s">
        <v>11925</v>
      </c>
      <c r="B8412" t="s">
        <v>11925</v>
      </c>
      <c r="C8412">
        <v>526148</v>
      </c>
      <c r="D8412">
        <v>5746741</v>
      </c>
      <c r="E8412">
        <v>21</v>
      </c>
      <c r="F8412" t="s">
        <v>13</v>
      </c>
      <c r="G8412" t="s">
        <v>2111</v>
      </c>
      <c r="H8412" t="s">
        <v>125</v>
      </c>
      <c r="I8412" t="s">
        <v>38</v>
      </c>
      <c r="J8412" t="s">
        <v>20</v>
      </c>
      <c r="K8412" s="2" t="str">
        <f>HYPERLINK("..\..\Imagery\ScannedSlabs\1993\VN93-595.jpg")</f>
        <v>..\..\Imagery\ScannedSlabs\1993\VN93-595.jpg</v>
      </c>
    </row>
    <row r="8413" spans="1:12" x14ac:dyDescent="0.25">
      <c r="A8413" t="s">
        <v>5325</v>
      </c>
      <c r="B8413" t="s">
        <v>11926</v>
      </c>
      <c r="C8413">
        <v>543015</v>
      </c>
      <c r="D8413">
        <v>5828601</v>
      </c>
      <c r="E8413">
        <v>21</v>
      </c>
      <c r="F8413" t="s">
        <v>13</v>
      </c>
      <c r="G8413" t="s">
        <v>129</v>
      </c>
      <c r="I8413" t="s">
        <v>38</v>
      </c>
      <c r="J8413" t="s">
        <v>20</v>
      </c>
      <c r="K8413" s="2" t="str">
        <f>HYPERLINK("..\..\Imagery\ScannedSlabs\1986\SN86-012A.jpg")</f>
        <v>..\..\Imagery\ScannedSlabs\1986\SN86-012A.jpg</v>
      </c>
    </row>
    <row r="8414" spans="1:12" x14ac:dyDescent="0.25">
      <c r="A8414" t="s">
        <v>11927</v>
      </c>
      <c r="B8414" t="s">
        <v>11927</v>
      </c>
      <c r="C8414">
        <v>550470</v>
      </c>
      <c r="D8414">
        <v>5821503</v>
      </c>
      <c r="E8414">
        <v>21</v>
      </c>
      <c r="F8414" t="s">
        <v>13</v>
      </c>
      <c r="G8414" t="s">
        <v>407</v>
      </c>
      <c r="I8414" t="s">
        <v>35</v>
      </c>
      <c r="J8414" t="s">
        <v>16</v>
      </c>
      <c r="K8414" s="2" t="str">
        <f>HYPERLINK("..\..\Imagery\ScannedSlabs\1986\SN86-059.jpg")</f>
        <v>..\..\Imagery\ScannedSlabs\1986\SN86-059.jpg</v>
      </c>
    </row>
    <row r="8415" spans="1:12" x14ac:dyDescent="0.25">
      <c r="A8415" t="s">
        <v>11928</v>
      </c>
      <c r="B8415" t="s">
        <v>11928</v>
      </c>
      <c r="C8415">
        <v>449544</v>
      </c>
      <c r="D8415">
        <v>5957100</v>
      </c>
      <c r="E8415">
        <v>21</v>
      </c>
      <c r="F8415" t="s">
        <v>13</v>
      </c>
      <c r="I8415" t="s">
        <v>35</v>
      </c>
      <c r="J8415" t="s">
        <v>137</v>
      </c>
      <c r="L8415" t="s">
        <v>826</v>
      </c>
    </row>
    <row r="8416" spans="1:12" x14ac:dyDescent="0.25">
      <c r="A8416" t="s">
        <v>11929</v>
      </c>
      <c r="B8416" t="s">
        <v>11929</v>
      </c>
      <c r="C8416">
        <v>570809</v>
      </c>
      <c r="D8416">
        <v>5865931</v>
      </c>
      <c r="E8416">
        <v>21</v>
      </c>
      <c r="F8416" t="s">
        <v>13</v>
      </c>
      <c r="G8416" t="s">
        <v>6114</v>
      </c>
      <c r="I8416" t="s">
        <v>38</v>
      </c>
      <c r="J8416" t="s">
        <v>16</v>
      </c>
      <c r="K8416" s="2" t="str">
        <f>HYPERLINK("..\..\Imagery\ScannedSlabs\1986\JS86-120.jpg")</f>
        <v>..\..\Imagery\ScannedSlabs\1986\JS86-120.jpg</v>
      </c>
    </row>
    <row r="8417" spans="1:12" x14ac:dyDescent="0.25">
      <c r="A8417" t="s">
        <v>11930</v>
      </c>
      <c r="B8417" t="s">
        <v>11930</v>
      </c>
      <c r="C8417">
        <v>557083</v>
      </c>
      <c r="D8417">
        <v>5820395</v>
      </c>
      <c r="E8417">
        <v>21</v>
      </c>
      <c r="F8417" t="s">
        <v>13</v>
      </c>
      <c r="G8417" t="s">
        <v>312</v>
      </c>
      <c r="I8417" t="s">
        <v>38</v>
      </c>
      <c r="J8417" t="s">
        <v>23</v>
      </c>
      <c r="K8417" s="2" t="str">
        <f>HYPERLINK("..\..\Imagery\ScannedSlabs\1986\JS86-124.jpg")</f>
        <v>..\..\Imagery\ScannedSlabs\1986\JS86-124.jpg</v>
      </c>
    </row>
    <row r="8418" spans="1:12" x14ac:dyDescent="0.25">
      <c r="A8418" t="s">
        <v>11931</v>
      </c>
      <c r="B8418" t="s">
        <v>11931</v>
      </c>
      <c r="C8418">
        <v>557497</v>
      </c>
      <c r="D8418">
        <v>5821222</v>
      </c>
      <c r="E8418">
        <v>21</v>
      </c>
      <c r="F8418" t="s">
        <v>13</v>
      </c>
      <c r="G8418" t="s">
        <v>10182</v>
      </c>
      <c r="I8418" t="s">
        <v>38</v>
      </c>
      <c r="J8418" t="s">
        <v>23</v>
      </c>
      <c r="K8418" s="2" t="str">
        <f>HYPERLINK("..\..\Imagery\ScannedSlabs\1986\JS86-125.jpg")</f>
        <v>..\..\Imagery\ScannedSlabs\1986\JS86-125.jpg</v>
      </c>
    </row>
    <row r="8419" spans="1:12" x14ac:dyDescent="0.25">
      <c r="A8419" t="s">
        <v>11932</v>
      </c>
      <c r="B8419" t="s">
        <v>11932</v>
      </c>
      <c r="C8419">
        <v>557698</v>
      </c>
      <c r="D8419">
        <v>5821512</v>
      </c>
      <c r="E8419">
        <v>21</v>
      </c>
      <c r="F8419" t="s">
        <v>13</v>
      </c>
      <c r="G8419" t="s">
        <v>11933</v>
      </c>
      <c r="I8419" t="s">
        <v>38</v>
      </c>
      <c r="J8419" t="s">
        <v>23</v>
      </c>
      <c r="K8419" s="2" t="str">
        <f>HYPERLINK("..\..\Imagery\ScannedSlabs\1986\JS86-126.jpg")</f>
        <v>..\..\Imagery\ScannedSlabs\1986\JS86-126.jpg</v>
      </c>
    </row>
    <row r="8420" spans="1:12" x14ac:dyDescent="0.25">
      <c r="A8420" t="s">
        <v>11934</v>
      </c>
      <c r="B8420" t="s">
        <v>11934</v>
      </c>
      <c r="C8420">
        <v>550046</v>
      </c>
      <c r="D8420">
        <v>5889364</v>
      </c>
      <c r="E8420">
        <v>21</v>
      </c>
      <c r="F8420" t="s">
        <v>13</v>
      </c>
      <c r="G8420" t="s">
        <v>129</v>
      </c>
      <c r="I8420" t="s">
        <v>35</v>
      </c>
      <c r="J8420" t="s">
        <v>16</v>
      </c>
      <c r="K8420" s="2" t="str">
        <f>HYPERLINK("..\..\Imagery\ScannedSlabs\1985\LC85-009.jpg")</f>
        <v>..\..\Imagery\ScannedSlabs\1985\LC85-009.jpg</v>
      </c>
    </row>
    <row r="8421" spans="1:12" x14ac:dyDescent="0.25">
      <c r="A8421" t="s">
        <v>11935</v>
      </c>
      <c r="B8421" t="s">
        <v>11936</v>
      </c>
      <c r="C8421">
        <v>550039</v>
      </c>
      <c r="D8421">
        <v>5890480</v>
      </c>
      <c r="E8421">
        <v>21</v>
      </c>
      <c r="F8421" t="s">
        <v>13</v>
      </c>
      <c r="G8421" t="s">
        <v>11937</v>
      </c>
      <c r="I8421" t="s">
        <v>35</v>
      </c>
      <c r="J8421" t="s">
        <v>23</v>
      </c>
      <c r="K8421" s="2" t="str">
        <f>HYPERLINK("..\..\Imagery\ScannedSlabs\1985\LC85-010B.jpg")</f>
        <v>..\..\Imagery\ScannedSlabs\1985\LC85-010B.jpg</v>
      </c>
    </row>
    <row r="8422" spans="1:12" x14ac:dyDescent="0.25">
      <c r="A8422" t="s">
        <v>10923</v>
      </c>
      <c r="B8422" t="s">
        <v>11938</v>
      </c>
      <c r="C8422">
        <v>506494</v>
      </c>
      <c r="D8422">
        <v>6034797</v>
      </c>
      <c r="E8422">
        <v>21</v>
      </c>
      <c r="F8422" t="s">
        <v>13</v>
      </c>
      <c r="G8422" t="s">
        <v>10925</v>
      </c>
      <c r="H8422" t="s">
        <v>1494</v>
      </c>
      <c r="I8422" t="s">
        <v>4504</v>
      </c>
      <c r="J8422" t="s">
        <v>137</v>
      </c>
      <c r="L8422" t="s">
        <v>11939</v>
      </c>
    </row>
    <row r="8423" spans="1:12" x14ac:dyDescent="0.25">
      <c r="A8423" t="s">
        <v>10923</v>
      </c>
      <c r="B8423" t="s">
        <v>11940</v>
      </c>
      <c r="C8423">
        <v>506494</v>
      </c>
      <c r="D8423">
        <v>6034797</v>
      </c>
      <c r="E8423">
        <v>21</v>
      </c>
      <c r="F8423" t="s">
        <v>13</v>
      </c>
      <c r="G8423" t="s">
        <v>10928</v>
      </c>
      <c r="I8423" t="s">
        <v>35</v>
      </c>
      <c r="J8423" t="s">
        <v>137</v>
      </c>
      <c r="L8423" t="s">
        <v>688</v>
      </c>
    </row>
    <row r="8424" spans="1:12" x14ac:dyDescent="0.25">
      <c r="A8424" t="s">
        <v>10923</v>
      </c>
      <c r="B8424" t="s">
        <v>11938</v>
      </c>
      <c r="C8424">
        <v>506494</v>
      </c>
      <c r="D8424">
        <v>6034797</v>
      </c>
      <c r="E8424">
        <v>21</v>
      </c>
      <c r="F8424" t="s">
        <v>13</v>
      </c>
      <c r="G8424" t="s">
        <v>10925</v>
      </c>
      <c r="H8424" t="s">
        <v>1494</v>
      </c>
      <c r="I8424" t="s">
        <v>4504</v>
      </c>
      <c r="J8424" t="s">
        <v>137</v>
      </c>
      <c r="L8424" t="s">
        <v>10926</v>
      </c>
    </row>
    <row r="8425" spans="1:12" x14ac:dyDescent="0.25">
      <c r="A8425" t="s">
        <v>10923</v>
      </c>
      <c r="B8425" t="s">
        <v>11941</v>
      </c>
      <c r="C8425">
        <v>506494</v>
      </c>
      <c r="D8425">
        <v>6034797</v>
      </c>
      <c r="E8425">
        <v>21</v>
      </c>
      <c r="F8425" t="s">
        <v>13</v>
      </c>
      <c r="I8425" t="s">
        <v>35</v>
      </c>
      <c r="J8425" t="s">
        <v>137</v>
      </c>
      <c r="L8425" t="s">
        <v>688</v>
      </c>
    </row>
    <row r="8426" spans="1:12" x14ac:dyDescent="0.25">
      <c r="A8426" t="s">
        <v>10923</v>
      </c>
      <c r="B8426" t="s">
        <v>11942</v>
      </c>
      <c r="C8426">
        <v>506494</v>
      </c>
      <c r="D8426">
        <v>6034797</v>
      </c>
      <c r="E8426">
        <v>21</v>
      </c>
      <c r="F8426" t="s">
        <v>13</v>
      </c>
      <c r="G8426" t="s">
        <v>10925</v>
      </c>
      <c r="H8426" t="s">
        <v>1494</v>
      </c>
      <c r="I8426" t="s">
        <v>35</v>
      </c>
      <c r="J8426" t="s">
        <v>137</v>
      </c>
      <c r="L8426" t="s">
        <v>688</v>
      </c>
    </row>
    <row r="8427" spans="1:12" x14ac:dyDescent="0.25">
      <c r="A8427" t="s">
        <v>11943</v>
      </c>
      <c r="B8427" t="s">
        <v>11943</v>
      </c>
      <c r="C8427">
        <v>552482</v>
      </c>
      <c r="D8427">
        <v>5886285</v>
      </c>
      <c r="E8427">
        <v>21</v>
      </c>
      <c r="F8427" t="s">
        <v>13</v>
      </c>
      <c r="G8427" t="s">
        <v>11944</v>
      </c>
      <c r="H8427" t="s">
        <v>67</v>
      </c>
      <c r="I8427" t="s">
        <v>38</v>
      </c>
      <c r="J8427" t="s">
        <v>16</v>
      </c>
      <c r="K8427" s="2" t="str">
        <f>HYPERLINK("..\..\Imagery\ScannedSlabs\1985\CG85-406.jpg")</f>
        <v>..\..\Imagery\ScannedSlabs\1985\CG85-406.jpg</v>
      </c>
    </row>
    <row r="8428" spans="1:12" x14ac:dyDescent="0.25">
      <c r="A8428" t="s">
        <v>11945</v>
      </c>
      <c r="B8428" t="s">
        <v>11945</v>
      </c>
      <c r="C8428">
        <v>550387</v>
      </c>
      <c r="D8428">
        <v>5887111</v>
      </c>
      <c r="E8428">
        <v>21</v>
      </c>
      <c r="F8428" t="s">
        <v>13</v>
      </c>
      <c r="G8428" t="s">
        <v>115</v>
      </c>
      <c r="H8428" t="s">
        <v>67</v>
      </c>
      <c r="I8428" t="s">
        <v>38</v>
      </c>
      <c r="J8428" t="s">
        <v>16</v>
      </c>
      <c r="K8428" s="2" t="str">
        <f>HYPERLINK("..\..\Imagery\ScannedSlabs\1985\CG85-407.jpg")</f>
        <v>..\..\Imagery\ScannedSlabs\1985\CG85-407.jpg</v>
      </c>
    </row>
    <row r="8429" spans="1:12" x14ac:dyDescent="0.25">
      <c r="A8429" t="s">
        <v>11946</v>
      </c>
      <c r="B8429" t="s">
        <v>11946</v>
      </c>
      <c r="C8429">
        <v>548270</v>
      </c>
      <c r="D8429">
        <v>5890019</v>
      </c>
      <c r="E8429">
        <v>21</v>
      </c>
      <c r="F8429" t="s">
        <v>13</v>
      </c>
      <c r="G8429" t="s">
        <v>3726</v>
      </c>
      <c r="H8429" t="s">
        <v>67</v>
      </c>
      <c r="I8429" t="s">
        <v>38</v>
      </c>
      <c r="J8429" t="s">
        <v>16</v>
      </c>
      <c r="K8429" s="2" t="str">
        <f>HYPERLINK("..\..\Imagery\ScannedSlabs\1985\CG85-408.jpg")</f>
        <v>..\..\Imagery\ScannedSlabs\1985\CG85-408.jpg</v>
      </c>
    </row>
    <row r="8430" spans="1:12" x14ac:dyDescent="0.25">
      <c r="A8430" t="s">
        <v>11947</v>
      </c>
      <c r="B8430" t="s">
        <v>11947</v>
      </c>
      <c r="C8430">
        <v>569527</v>
      </c>
      <c r="D8430">
        <v>5823655</v>
      </c>
      <c r="E8430">
        <v>21</v>
      </c>
      <c r="F8430" t="s">
        <v>13</v>
      </c>
      <c r="G8430" t="s">
        <v>482</v>
      </c>
      <c r="I8430" t="s">
        <v>35</v>
      </c>
      <c r="J8430" t="s">
        <v>20</v>
      </c>
      <c r="K8430" s="2" t="str">
        <f>HYPERLINK("..\..\Imagery\ScannedSlabs\1986\SN86-435.jpg")</f>
        <v>..\..\Imagery\ScannedSlabs\1986\SN86-435.jpg</v>
      </c>
    </row>
    <row r="8431" spans="1:12" x14ac:dyDescent="0.25">
      <c r="A8431" t="s">
        <v>11948</v>
      </c>
      <c r="B8431" t="s">
        <v>11949</v>
      </c>
      <c r="C8431">
        <v>360805</v>
      </c>
      <c r="D8431">
        <v>5899171</v>
      </c>
      <c r="E8431">
        <v>21</v>
      </c>
      <c r="F8431" t="s">
        <v>13</v>
      </c>
      <c r="G8431" t="s">
        <v>42</v>
      </c>
      <c r="I8431" t="s">
        <v>38</v>
      </c>
      <c r="J8431" t="s">
        <v>83</v>
      </c>
    </row>
    <row r="8432" spans="1:12" x14ac:dyDescent="0.25">
      <c r="A8432" t="s">
        <v>11950</v>
      </c>
      <c r="B8432" t="s">
        <v>11950</v>
      </c>
      <c r="C8432">
        <v>395992</v>
      </c>
      <c r="D8432">
        <v>5973584</v>
      </c>
      <c r="E8432">
        <v>21</v>
      </c>
      <c r="F8432" t="s">
        <v>13</v>
      </c>
      <c r="G8432" t="s">
        <v>51</v>
      </c>
      <c r="I8432" t="s">
        <v>15</v>
      </c>
      <c r="J8432" t="s">
        <v>16</v>
      </c>
      <c r="K8432" s="2" t="str">
        <f>HYPERLINK("..\..\Imagery\ScannedSlabs\1980\NN80-609.jpg")</f>
        <v>..\..\Imagery\ScannedSlabs\1980\NN80-609.jpg</v>
      </c>
    </row>
    <row r="8433" spans="1:12" x14ac:dyDescent="0.25">
      <c r="A8433" t="s">
        <v>11951</v>
      </c>
      <c r="B8433" t="s">
        <v>11951</v>
      </c>
      <c r="C8433">
        <v>387119</v>
      </c>
      <c r="D8433">
        <v>5975542</v>
      </c>
      <c r="E8433">
        <v>21</v>
      </c>
      <c r="F8433" t="s">
        <v>13</v>
      </c>
      <c r="G8433" t="s">
        <v>79</v>
      </c>
      <c r="I8433" t="s">
        <v>35</v>
      </c>
      <c r="J8433" t="s">
        <v>16</v>
      </c>
      <c r="K8433" s="2" t="str">
        <f>HYPERLINK("..\..\Imagery\ScannedSlabs\1980\NN80-610.jpg")</f>
        <v>..\..\Imagery\ScannedSlabs\1980\NN80-610.jpg</v>
      </c>
    </row>
    <row r="8434" spans="1:12" x14ac:dyDescent="0.25">
      <c r="A8434" t="s">
        <v>11952</v>
      </c>
      <c r="B8434" t="s">
        <v>11952</v>
      </c>
      <c r="C8434">
        <v>575388</v>
      </c>
      <c r="D8434">
        <v>5808764</v>
      </c>
      <c r="E8434">
        <v>21</v>
      </c>
      <c r="F8434" t="s">
        <v>13</v>
      </c>
      <c r="G8434" t="s">
        <v>678</v>
      </c>
      <c r="I8434" t="s">
        <v>38</v>
      </c>
      <c r="J8434" t="s">
        <v>16</v>
      </c>
      <c r="K8434" s="2" t="str">
        <f>HYPERLINK("..\..\Imagery\ScannedSlabs\1987\VN87-155.jpg")</f>
        <v>..\..\Imagery\ScannedSlabs\1987\VN87-155.jpg</v>
      </c>
    </row>
    <row r="8435" spans="1:12" x14ac:dyDescent="0.25">
      <c r="A8435" t="s">
        <v>11953</v>
      </c>
      <c r="B8435" t="s">
        <v>11953</v>
      </c>
      <c r="C8435">
        <v>575989</v>
      </c>
      <c r="D8435">
        <v>5807636</v>
      </c>
      <c r="E8435">
        <v>21</v>
      </c>
      <c r="F8435" t="s">
        <v>13</v>
      </c>
      <c r="G8435" t="s">
        <v>6794</v>
      </c>
      <c r="I8435" t="s">
        <v>38</v>
      </c>
      <c r="J8435" t="s">
        <v>20</v>
      </c>
      <c r="K8435" s="2" t="str">
        <f>HYPERLINK("..\..\Imagery\ScannedSlabs\1987\VN87-158.jpg")</f>
        <v>..\..\Imagery\ScannedSlabs\1987\VN87-158.jpg</v>
      </c>
    </row>
    <row r="8436" spans="1:12" x14ac:dyDescent="0.25">
      <c r="A8436" t="s">
        <v>11954</v>
      </c>
      <c r="B8436" t="s">
        <v>11954</v>
      </c>
      <c r="C8436">
        <v>575608</v>
      </c>
      <c r="D8436">
        <v>5807083</v>
      </c>
      <c r="E8436">
        <v>21</v>
      </c>
      <c r="F8436" t="s">
        <v>13</v>
      </c>
      <c r="G8436" t="s">
        <v>6794</v>
      </c>
      <c r="I8436" t="s">
        <v>35</v>
      </c>
      <c r="J8436" t="s">
        <v>23</v>
      </c>
      <c r="K8436" s="2" t="str">
        <f>HYPERLINK("..\..\Imagery\ScannedSlabs\1987\VN87-159.jpg")</f>
        <v>..\..\Imagery\ScannedSlabs\1987\VN87-159.jpg</v>
      </c>
    </row>
    <row r="8437" spans="1:12" x14ac:dyDescent="0.25">
      <c r="A8437" t="s">
        <v>11955</v>
      </c>
      <c r="B8437" t="s">
        <v>11956</v>
      </c>
      <c r="C8437">
        <v>405762</v>
      </c>
      <c r="D8437">
        <v>5949033</v>
      </c>
      <c r="E8437">
        <v>21</v>
      </c>
      <c r="F8437" t="s">
        <v>13</v>
      </c>
      <c r="G8437" t="s">
        <v>1678</v>
      </c>
      <c r="I8437" t="s">
        <v>38</v>
      </c>
      <c r="J8437" t="s">
        <v>83</v>
      </c>
    </row>
    <row r="8438" spans="1:12" x14ac:dyDescent="0.25">
      <c r="A8438" t="s">
        <v>11957</v>
      </c>
      <c r="B8438" t="s">
        <v>11957</v>
      </c>
      <c r="C8438">
        <v>404216</v>
      </c>
      <c r="D8438">
        <v>5944246</v>
      </c>
      <c r="E8438">
        <v>21</v>
      </c>
      <c r="F8438" t="s">
        <v>13</v>
      </c>
      <c r="G8438" t="s">
        <v>11958</v>
      </c>
      <c r="I8438" t="s">
        <v>38</v>
      </c>
      <c r="J8438" t="s">
        <v>83</v>
      </c>
    </row>
    <row r="8439" spans="1:12" x14ac:dyDescent="0.25">
      <c r="A8439" t="s">
        <v>11959</v>
      </c>
      <c r="B8439" t="s">
        <v>11959</v>
      </c>
      <c r="C8439">
        <v>377504</v>
      </c>
      <c r="D8439">
        <v>5946527</v>
      </c>
      <c r="E8439">
        <v>21</v>
      </c>
      <c r="F8439" t="s">
        <v>13</v>
      </c>
      <c r="G8439" t="s">
        <v>299</v>
      </c>
      <c r="I8439" t="s">
        <v>38</v>
      </c>
      <c r="J8439" t="s">
        <v>83</v>
      </c>
    </row>
    <row r="8440" spans="1:12" x14ac:dyDescent="0.25">
      <c r="A8440" t="s">
        <v>11959</v>
      </c>
      <c r="B8440" t="s">
        <v>11960</v>
      </c>
      <c r="C8440">
        <v>377504</v>
      </c>
      <c r="D8440">
        <v>5946527</v>
      </c>
      <c r="E8440">
        <v>21</v>
      </c>
      <c r="F8440" t="s">
        <v>13</v>
      </c>
      <c r="G8440" t="s">
        <v>1678</v>
      </c>
      <c r="I8440" t="s">
        <v>38</v>
      </c>
      <c r="J8440" t="s">
        <v>83</v>
      </c>
    </row>
    <row r="8441" spans="1:12" x14ac:dyDescent="0.25">
      <c r="A8441" t="s">
        <v>11961</v>
      </c>
      <c r="B8441" t="s">
        <v>11962</v>
      </c>
      <c r="C8441">
        <v>587203</v>
      </c>
      <c r="D8441">
        <v>5804116</v>
      </c>
      <c r="E8441">
        <v>21</v>
      </c>
      <c r="F8441" t="s">
        <v>13</v>
      </c>
      <c r="I8441" t="s">
        <v>38</v>
      </c>
      <c r="J8441" t="s">
        <v>137</v>
      </c>
      <c r="L8441" t="s">
        <v>10466</v>
      </c>
    </row>
    <row r="8442" spans="1:12" x14ac:dyDescent="0.25">
      <c r="A8442" t="s">
        <v>11961</v>
      </c>
      <c r="B8442" t="s">
        <v>11963</v>
      </c>
      <c r="C8442">
        <v>587203</v>
      </c>
      <c r="D8442">
        <v>5804116</v>
      </c>
      <c r="E8442">
        <v>21</v>
      </c>
      <c r="F8442" t="s">
        <v>13</v>
      </c>
      <c r="G8442" t="s">
        <v>99</v>
      </c>
      <c r="I8442" t="s">
        <v>38</v>
      </c>
      <c r="J8442" t="s">
        <v>16</v>
      </c>
      <c r="K8442" s="2" t="str">
        <f>HYPERLINK("..\..\Imagery\ScannedSlabs\2003\CG03-302A.jpg")</f>
        <v>..\..\Imagery\ScannedSlabs\2003\CG03-302A.jpg</v>
      </c>
    </row>
    <row r="8443" spans="1:12" x14ac:dyDescent="0.25">
      <c r="A8443" t="s">
        <v>11964</v>
      </c>
      <c r="B8443" t="s">
        <v>11965</v>
      </c>
      <c r="C8443">
        <v>587133</v>
      </c>
      <c r="D8443">
        <v>5803791</v>
      </c>
      <c r="E8443">
        <v>21</v>
      </c>
      <c r="F8443" t="s">
        <v>13</v>
      </c>
      <c r="G8443" t="s">
        <v>11966</v>
      </c>
      <c r="H8443" t="s">
        <v>1009</v>
      </c>
      <c r="I8443" t="s">
        <v>38</v>
      </c>
      <c r="J8443" t="s">
        <v>16</v>
      </c>
      <c r="K8443" s="2" t="str">
        <f>HYPERLINK("..\..\Imagery\ScannedSlabs\2003\CG03-303B.jpg")</f>
        <v>..\..\Imagery\ScannedSlabs\2003\CG03-303B.jpg</v>
      </c>
    </row>
    <row r="8444" spans="1:12" x14ac:dyDescent="0.25">
      <c r="A8444" t="s">
        <v>11967</v>
      </c>
      <c r="B8444" t="s">
        <v>11968</v>
      </c>
      <c r="C8444">
        <v>489850</v>
      </c>
      <c r="D8444">
        <v>5832450</v>
      </c>
      <c r="E8444">
        <v>21</v>
      </c>
      <c r="F8444" t="s">
        <v>13</v>
      </c>
      <c r="I8444" t="s">
        <v>38</v>
      </c>
      <c r="J8444" t="s">
        <v>137</v>
      </c>
      <c r="L8444" t="s">
        <v>9491</v>
      </c>
    </row>
    <row r="8445" spans="1:12" x14ac:dyDescent="0.25">
      <c r="A8445" t="s">
        <v>11967</v>
      </c>
      <c r="B8445" t="s">
        <v>11969</v>
      </c>
      <c r="C8445">
        <v>489850</v>
      </c>
      <c r="D8445">
        <v>5832450</v>
      </c>
      <c r="E8445">
        <v>21</v>
      </c>
      <c r="F8445" t="s">
        <v>13</v>
      </c>
      <c r="G8445" t="s">
        <v>415</v>
      </c>
      <c r="I8445" t="s">
        <v>38</v>
      </c>
      <c r="J8445" t="s">
        <v>16</v>
      </c>
      <c r="K8445" s="2" t="str">
        <f>HYPERLINK("..\..\Imagery\ScannedSlabs\1991\DE91-063A.jpg")</f>
        <v>..\..\Imagery\ScannedSlabs\1991\DE91-063A.jpg</v>
      </c>
    </row>
    <row r="8446" spans="1:12" x14ac:dyDescent="0.25">
      <c r="A8446" t="s">
        <v>11970</v>
      </c>
      <c r="B8446" t="s">
        <v>11970</v>
      </c>
      <c r="C8446">
        <v>578740</v>
      </c>
      <c r="D8446">
        <v>5851723</v>
      </c>
      <c r="E8446">
        <v>21</v>
      </c>
      <c r="F8446" t="s">
        <v>13</v>
      </c>
      <c r="G8446" t="s">
        <v>11971</v>
      </c>
      <c r="I8446" t="s">
        <v>1363</v>
      </c>
      <c r="J8446" t="s">
        <v>20</v>
      </c>
      <c r="K8446" s="2" t="str">
        <f>HYPERLINK("..\..\Imagery\ScannedSlabs\1986\JS86-405.jpg")</f>
        <v>..\..\Imagery\ScannedSlabs\1986\JS86-405.jpg</v>
      </c>
    </row>
    <row r="8447" spans="1:12" x14ac:dyDescent="0.25">
      <c r="A8447" t="s">
        <v>11972</v>
      </c>
      <c r="B8447" t="s">
        <v>11973</v>
      </c>
      <c r="C8447">
        <v>570355</v>
      </c>
      <c r="D8447">
        <v>5874582</v>
      </c>
      <c r="E8447">
        <v>21</v>
      </c>
      <c r="F8447" t="s">
        <v>13</v>
      </c>
      <c r="G8447" t="s">
        <v>1797</v>
      </c>
      <c r="I8447" t="s">
        <v>35</v>
      </c>
      <c r="J8447" t="s">
        <v>20</v>
      </c>
      <c r="K8447" s="2" t="str">
        <f>HYPERLINK("..\..\Imagery\ScannedSlabs\1985\GM85-454A.jpg")</f>
        <v>..\..\Imagery\ScannedSlabs\1985\GM85-454A.jpg</v>
      </c>
    </row>
    <row r="8448" spans="1:12" x14ac:dyDescent="0.25">
      <c r="A8448" t="s">
        <v>11972</v>
      </c>
      <c r="B8448" t="s">
        <v>11974</v>
      </c>
      <c r="C8448">
        <v>570355</v>
      </c>
      <c r="D8448">
        <v>5874582</v>
      </c>
      <c r="E8448">
        <v>21</v>
      </c>
      <c r="F8448" t="s">
        <v>13</v>
      </c>
      <c r="I8448" t="s">
        <v>38</v>
      </c>
      <c r="J8448" t="s">
        <v>137</v>
      </c>
      <c r="L8448" t="s">
        <v>11975</v>
      </c>
    </row>
    <row r="8449" spans="1:12" x14ac:dyDescent="0.25">
      <c r="A8449" t="s">
        <v>11976</v>
      </c>
      <c r="B8449" t="s">
        <v>11976</v>
      </c>
      <c r="C8449">
        <v>451425</v>
      </c>
      <c r="D8449">
        <v>5871550</v>
      </c>
      <c r="E8449">
        <v>21</v>
      </c>
      <c r="F8449" t="s">
        <v>13</v>
      </c>
      <c r="G8449" t="s">
        <v>415</v>
      </c>
      <c r="I8449" t="s">
        <v>38</v>
      </c>
      <c r="J8449" t="s">
        <v>16</v>
      </c>
      <c r="K8449" s="2" t="str">
        <f>HYPERLINK("..\..\Imagery\ScannedSlabs\1991\DD91-130.jpg")</f>
        <v>..\..\Imagery\ScannedSlabs\1991\DD91-130.jpg</v>
      </c>
    </row>
    <row r="8450" spans="1:12" x14ac:dyDescent="0.25">
      <c r="A8450" t="s">
        <v>11977</v>
      </c>
      <c r="B8450" t="s">
        <v>11977</v>
      </c>
      <c r="C8450">
        <v>453639</v>
      </c>
      <c r="D8450">
        <v>5868752</v>
      </c>
      <c r="E8450">
        <v>21</v>
      </c>
      <c r="F8450" t="s">
        <v>13</v>
      </c>
      <c r="G8450" t="s">
        <v>51</v>
      </c>
      <c r="I8450" t="s">
        <v>38</v>
      </c>
      <c r="J8450" t="s">
        <v>16</v>
      </c>
      <c r="K8450" s="2" t="str">
        <f>HYPERLINK("..\..\Imagery\ScannedSlabs\1991\DD91-131.jpg")</f>
        <v>..\..\Imagery\ScannedSlabs\1991\DD91-131.jpg</v>
      </c>
    </row>
    <row r="8451" spans="1:12" x14ac:dyDescent="0.25">
      <c r="A8451" t="s">
        <v>11978</v>
      </c>
      <c r="B8451" t="s">
        <v>11978</v>
      </c>
      <c r="C8451">
        <v>452900</v>
      </c>
      <c r="D8451">
        <v>5868900</v>
      </c>
      <c r="E8451">
        <v>21</v>
      </c>
      <c r="F8451" t="s">
        <v>13</v>
      </c>
      <c r="G8451" t="s">
        <v>11979</v>
      </c>
      <c r="I8451" t="s">
        <v>35</v>
      </c>
      <c r="J8451" t="s">
        <v>23</v>
      </c>
      <c r="K8451" s="2" t="str">
        <f>HYPERLINK("..\..\Imagery\ScannedSlabs\1991\DD91-132.jpg")</f>
        <v>..\..\Imagery\ScannedSlabs\1991\DD91-132.jpg</v>
      </c>
    </row>
    <row r="8452" spans="1:12" x14ac:dyDescent="0.25">
      <c r="A8452" t="s">
        <v>11980</v>
      </c>
      <c r="B8452" t="s">
        <v>11980</v>
      </c>
      <c r="C8452">
        <v>451023</v>
      </c>
      <c r="D8452">
        <v>5870167</v>
      </c>
      <c r="E8452">
        <v>21</v>
      </c>
      <c r="F8452" t="s">
        <v>13</v>
      </c>
      <c r="G8452" t="s">
        <v>4982</v>
      </c>
      <c r="I8452" t="s">
        <v>35</v>
      </c>
      <c r="J8452" t="s">
        <v>16</v>
      </c>
      <c r="K8452" s="2" t="str">
        <f>HYPERLINK("..\..\Imagery\ScannedSlabs\1991\DD91-133.jpg")</f>
        <v>..\..\Imagery\ScannedSlabs\1991\DD91-133.jpg</v>
      </c>
    </row>
    <row r="8453" spans="1:12" x14ac:dyDescent="0.25">
      <c r="A8453" t="s">
        <v>11981</v>
      </c>
      <c r="B8453" t="s">
        <v>11981</v>
      </c>
      <c r="C8453">
        <v>514588</v>
      </c>
      <c r="D8453">
        <v>5893183</v>
      </c>
      <c r="E8453">
        <v>21</v>
      </c>
      <c r="F8453" t="s">
        <v>13</v>
      </c>
      <c r="G8453" t="s">
        <v>4638</v>
      </c>
      <c r="I8453" t="s">
        <v>38</v>
      </c>
      <c r="J8453" t="s">
        <v>20</v>
      </c>
      <c r="K8453" s="2" t="str">
        <f>HYPERLINK("..\..\Imagery\ScannedSlabs\1985\GM85-132.jpg")</f>
        <v>..\..\Imagery\ScannedSlabs\1985\GM85-132.jpg</v>
      </c>
    </row>
    <row r="8454" spans="1:12" x14ac:dyDescent="0.25">
      <c r="A8454" t="s">
        <v>11982</v>
      </c>
      <c r="B8454" t="s">
        <v>11982</v>
      </c>
      <c r="C8454">
        <v>514445</v>
      </c>
      <c r="D8454">
        <v>5894478</v>
      </c>
      <c r="E8454">
        <v>21</v>
      </c>
      <c r="F8454" t="s">
        <v>13</v>
      </c>
      <c r="G8454" t="s">
        <v>2166</v>
      </c>
      <c r="I8454" t="s">
        <v>38</v>
      </c>
      <c r="J8454" t="s">
        <v>23</v>
      </c>
      <c r="K8454" s="2" t="str">
        <f>HYPERLINK("..\..\Imagery\ScannedSlabs\1985\GM85-134.jpg")</f>
        <v>..\..\Imagery\ScannedSlabs\1985\GM85-134.jpg</v>
      </c>
    </row>
    <row r="8455" spans="1:12" x14ac:dyDescent="0.25">
      <c r="A8455" t="s">
        <v>11983</v>
      </c>
      <c r="B8455" t="s">
        <v>11983</v>
      </c>
      <c r="C8455">
        <v>513991</v>
      </c>
      <c r="D8455">
        <v>5895611</v>
      </c>
      <c r="E8455">
        <v>21</v>
      </c>
      <c r="F8455" t="s">
        <v>13</v>
      </c>
      <c r="G8455" t="s">
        <v>2166</v>
      </c>
      <c r="I8455" t="s">
        <v>38</v>
      </c>
      <c r="J8455" t="s">
        <v>16</v>
      </c>
      <c r="K8455" s="2" t="str">
        <f>HYPERLINK("..\..\Imagery\ScannedSlabs\1985\GM85-136.jpg")</f>
        <v>..\..\Imagery\ScannedSlabs\1985\GM85-136.jpg</v>
      </c>
    </row>
    <row r="8456" spans="1:12" x14ac:dyDescent="0.25">
      <c r="A8456" t="s">
        <v>11984</v>
      </c>
      <c r="B8456" t="s">
        <v>11985</v>
      </c>
      <c r="C8456">
        <v>374348</v>
      </c>
      <c r="D8456">
        <v>5971811</v>
      </c>
      <c r="E8456">
        <v>21</v>
      </c>
      <c r="F8456" t="s">
        <v>13</v>
      </c>
      <c r="I8456" t="s">
        <v>35</v>
      </c>
      <c r="J8456" t="s">
        <v>137</v>
      </c>
      <c r="L8456" t="s">
        <v>826</v>
      </c>
    </row>
    <row r="8457" spans="1:12" x14ac:dyDescent="0.25">
      <c r="A8457" t="s">
        <v>11984</v>
      </c>
      <c r="B8457" t="s">
        <v>11986</v>
      </c>
      <c r="C8457">
        <v>374348</v>
      </c>
      <c r="D8457">
        <v>5971811</v>
      </c>
      <c r="E8457">
        <v>21</v>
      </c>
      <c r="F8457" t="s">
        <v>13</v>
      </c>
      <c r="G8457" t="s">
        <v>246</v>
      </c>
      <c r="H8457" t="s">
        <v>10185</v>
      </c>
      <c r="I8457" t="s">
        <v>15</v>
      </c>
      <c r="J8457" t="s">
        <v>16</v>
      </c>
      <c r="K8457" s="2" t="str">
        <f>HYPERLINK("..\..\Imagery\ScannedSlabs\1980\NN80-139B.jpg")</f>
        <v>..\..\Imagery\ScannedSlabs\1980\NN80-139B.jpg</v>
      </c>
    </row>
    <row r="8458" spans="1:12" x14ac:dyDescent="0.25">
      <c r="A8458" t="s">
        <v>11987</v>
      </c>
      <c r="B8458" t="s">
        <v>11987</v>
      </c>
      <c r="C8458">
        <v>375824</v>
      </c>
      <c r="D8458">
        <v>5972464</v>
      </c>
      <c r="E8458">
        <v>21</v>
      </c>
      <c r="F8458" t="s">
        <v>13</v>
      </c>
      <c r="G8458" t="s">
        <v>11988</v>
      </c>
      <c r="I8458" t="s">
        <v>15</v>
      </c>
      <c r="J8458" t="s">
        <v>16</v>
      </c>
      <c r="K8458" s="2" t="str">
        <f>HYPERLINK("..\..\Imagery\ScannedSlabs\1980\NN80-140.jpg")</f>
        <v>..\..\Imagery\ScannedSlabs\1980\NN80-140.jpg</v>
      </c>
    </row>
    <row r="8459" spans="1:12" x14ac:dyDescent="0.25">
      <c r="A8459" t="s">
        <v>11989</v>
      </c>
      <c r="B8459" t="s">
        <v>11990</v>
      </c>
      <c r="C8459">
        <v>376368</v>
      </c>
      <c r="D8459">
        <v>5972609</v>
      </c>
      <c r="E8459">
        <v>21</v>
      </c>
      <c r="F8459" t="s">
        <v>13</v>
      </c>
      <c r="G8459" t="s">
        <v>1129</v>
      </c>
      <c r="I8459" t="s">
        <v>15</v>
      </c>
      <c r="J8459" t="s">
        <v>149</v>
      </c>
      <c r="K8459" s="2" t="str">
        <f>HYPERLINK("..\..\Imagery\ScannedSlabs\1980\NN80-141A.jpg")</f>
        <v>..\..\Imagery\ScannedSlabs\1980\NN80-141A.jpg</v>
      </c>
    </row>
    <row r="8460" spans="1:12" x14ac:dyDescent="0.25">
      <c r="A8460" t="s">
        <v>11991</v>
      </c>
      <c r="B8460" t="s">
        <v>11991</v>
      </c>
      <c r="C8460">
        <v>524480</v>
      </c>
      <c r="D8460">
        <v>5953478</v>
      </c>
      <c r="E8460">
        <v>21</v>
      </c>
      <c r="F8460" t="s">
        <v>13</v>
      </c>
      <c r="G8460" t="s">
        <v>331</v>
      </c>
      <c r="I8460" t="s">
        <v>38</v>
      </c>
      <c r="J8460" t="s">
        <v>16</v>
      </c>
      <c r="K8460" s="2" t="str">
        <f>HYPERLINK("..\..\Imagery\ScannedSlabs\1981\VO81-086.jpg")</f>
        <v>..\..\Imagery\ScannedSlabs\1981\VO81-086.jpg</v>
      </c>
    </row>
    <row r="8461" spans="1:12" x14ac:dyDescent="0.25">
      <c r="A8461" t="s">
        <v>11992</v>
      </c>
      <c r="B8461" t="s">
        <v>11992</v>
      </c>
      <c r="C8461">
        <v>437260</v>
      </c>
      <c r="D8461">
        <v>5892250</v>
      </c>
      <c r="E8461">
        <v>21</v>
      </c>
      <c r="F8461" t="s">
        <v>13</v>
      </c>
      <c r="G8461" t="s">
        <v>2733</v>
      </c>
      <c r="I8461" t="s">
        <v>38</v>
      </c>
      <c r="J8461" t="s">
        <v>16</v>
      </c>
      <c r="K8461" s="2" t="str">
        <f>HYPERLINK("..\..\Imagery\ScannedSlabs\1984\CG84-431.jpg")</f>
        <v>..\..\Imagery\ScannedSlabs\1984\CG84-431.jpg</v>
      </c>
    </row>
    <row r="8462" spans="1:12" x14ac:dyDescent="0.25">
      <c r="A8462" t="s">
        <v>11993</v>
      </c>
      <c r="B8462" t="s">
        <v>11993</v>
      </c>
      <c r="C8462">
        <v>439445</v>
      </c>
      <c r="D8462">
        <v>5894144</v>
      </c>
      <c r="E8462">
        <v>21</v>
      </c>
      <c r="F8462" t="s">
        <v>13</v>
      </c>
      <c r="G8462" t="s">
        <v>49</v>
      </c>
      <c r="I8462" t="s">
        <v>38</v>
      </c>
      <c r="J8462" t="s">
        <v>16</v>
      </c>
      <c r="K8462" s="2" t="str">
        <f>HYPERLINK("..\..\Imagery\ScannedSlabs\1984\CG84-432.jpg")</f>
        <v>..\..\Imagery\ScannedSlabs\1984\CG84-432.jpg</v>
      </c>
    </row>
    <row r="8463" spans="1:12" x14ac:dyDescent="0.25">
      <c r="A8463" t="s">
        <v>11994</v>
      </c>
      <c r="B8463" t="s">
        <v>11995</v>
      </c>
      <c r="C8463">
        <v>380028</v>
      </c>
      <c r="D8463">
        <v>5817724</v>
      </c>
      <c r="E8463">
        <v>21</v>
      </c>
      <c r="F8463" t="s">
        <v>13</v>
      </c>
      <c r="G8463" t="s">
        <v>11996</v>
      </c>
      <c r="H8463" t="s">
        <v>4097</v>
      </c>
      <c r="I8463" t="s">
        <v>38</v>
      </c>
      <c r="J8463" t="s">
        <v>83</v>
      </c>
    </row>
    <row r="8464" spans="1:12" x14ac:dyDescent="0.25">
      <c r="A8464" t="s">
        <v>11997</v>
      </c>
      <c r="B8464" t="s">
        <v>11998</v>
      </c>
      <c r="C8464">
        <v>319015</v>
      </c>
      <c r="D8464">
        <v>5790440</v>
      </c>
      <c r="E8464">
        <v>21</v>
      </c>
      <c r="F8464" t="s">
        <v>13</v>
      </c>
      <c r="G8464" t="s">
        <v>11999</v>
      </c>
      <c r="H8464" t="s">
        <v>6633</v>
      </c>
      <c r="I8464" t="s">
        <v>38</v>
      </c>
      <c r="J8464" t="s">
        <v>83</v>
      </c>
    </row>
    <row r="8465" spans="1:12" x14ac:dyDescent="0.25">
      <c r="A8465" t="s">
        <v>11997</v>
      </c>
      <c r="B8465" t="s">
        <v>12000</v>
      </c>
      <c r="C8465">
        <v>319015</v>
      </c>
      <c r="D8465">
        <v>5790440</v>
      </c>
      <c r="E8465">
        <v>21</v>
      </c>
      <c r="F8465" t="s">
        <v>13</v>
      </c>
      <c r="G8465" t="s">
        <v>12001</v>
      </c>
      <c r="H8465" t="s">
        <v>6633</v>
      </c>
      <c r="I8465" t="s">
        <v>38</v>
      </c>
      <c r="J8465" t="s">
        <v>83</v>
      </c>
    </row>
    <row r="8466" spans="1:12" x14ac:dyDescent="0.25">
      <c r="A8466" t="s">
        <v>12002</v>
      </c>
      <c r="B8466" t="s">
        <v>12003</v>
      </c>
      <c r="C8466">
        <v>318635</v>
      </c>
      <c r="D8466">
        <v>5788036</v>
      </c>
      <c r="E8466">
        <v>21</v>
      </c>
      <c r="F8466" t="s">
        <v>13</v>
      </c>
      <c r="G8466" t="s">
        <v>448</v>
      </c>
      <c r="H8466" t="s">
        <v>6633</v>
      </c>
      <c r="I8466" t="s">
        <v>38</v>
      </c>
      <c r="J8466" t="s">
        <v>83</v>
      </c>
    </row>
    <row r="8467" spans="1:12" x14ac:dyDescent="0.25">
      <c r="A8467" t="s">
        <v>12004</v>
      </c>
      <c r="B8467" t="s">
        <v>12004</v>
      </c>
      <c r="C8467">
        <v>549497</v>
      </c>
      <c r="D8467">
        <v>5776484</v>
      </c>
      <c r="E8467">
        <v>21</v>
      </c>
      <c r="F8467" t="s">
        <v>13</v>
      </c>
      <c r="G8467" t="s">
        <v>51</v>
      </c>
      <c r="H8467" t="s">
        <v>636</v>
      </c>
      <c r="I8467" t="s">
        <v>38</v>
      </c>
      <c r="J8467" t="s">
        <v>23</v>
      </c>
      <c r="K8467" s="2" t="str">
        <f>HYPERLINK("..\..\Imagery\ScannedSlabs\1987\VN87-231.jpg")</f>
        <v>..\..\Imagery\ScannedSlabs\1987\VN87-231.jpg</v>
      </c>
    </row>
    <row r="8468" spans="1:12" x14ac:dyDescent="0.25">
      <c r="A8468" t="s">
        <v>12005</v>
      </c>
      <c r="B8468" t="s">
        <v>12005</v>
      </c>
      <c r="C8468">
        <v>549761</v>
      </c>
      <c r="D8468">
        <v>5776229</v>
      </c>
      <c r="E8468">
        <v>21</v>
      </c>
      <c r="F8468" t="s">
        <v>13</v>
      </c>
      <c r="G8468" t="s">
        <v>642</v>
      </c>
      <c r="I8468" t="s">
        <v>38</v>
      </c>
      <c r="J8468" t="s">
        <v>16</v>
      </c>
      <c r="K8468" s="2" t="str">
        <f>HYPERLINK("..\..\Imagery\ScannedSlabs\1987\VN87-232.jpg")</f>
        <v>..\..\Imagery\ScannedSlabs\1987\VN87-232.jpg</v>
      </c>
    </row>
    <row r="8469" spans="1:12" x14ac:dyDescent="0.25">
      <c r="A8469" t="s">
        <v>12006</v>
      </c>
      <c r="B8469" t="s">
        <v>12006</v>
      </c>
      <c r="C8469">
        <v>499878</v>
      </c>
      <c r="D8469">
        <v>5766643</v>
      </c>
      <c r="E8469">
        <v>21</v>
      </c>
      <c r="F8469" t="s">
        <v>13</v>
      </c>
      <c r="G8469" t="s">
        <v>220</v>
      </c>
      <c r="H8469" t="s">
        <v>2603</v>
      </c>
      <c r="I8469" t="s">
        <v>15</v>
      </c>
      <c r="J8469" t="s">
        <v>16</v>
      </c>
      <c r="K8469" s="2" t="str">
        <f>HYPERLINK("..\..\Imagery\ScannedSlabs\1987\VN87-173.jpg")</f>
        <v>..\..\Imagery\ScannedSlabs\1987\VN87-173.jpg</v>
      </c>
    </row>
    <row r="8470" spans="1:12" x14ac:dyDescent="0.25">
      <c r="A8470" t="s">
        <v>12007</v>
      </c>
      <c r="B8470" t="s">
        <v>12007</v>
      </c>
      <c r="C8470">
        <v>490383</v>
      </c>
      <c r="D8470">
        <v>5940399</v>
      </c>
      <c r="E8470">
        <v>21</v>
      </c>
      <c r="F8470" t="s">
        <v>13</v>
      </c>
      <c r="G8470" t="s">
        <v>11780</v>
      </c>
      <c r="I8470" t="s">
        <v>35</v>
      </c>
      <c r="J8470" t="s">
        <v>23</v>
      </c>
      <c r="K8470" s="2" t="str">
        <f>HYPERLINK("..\..\Imagery\ScannedSlabs\1981\GF81-085.jpg")</f>
        <v>..\..\Imagery\ScannedSlabs\1981\GF81-085.jpg</v>
      </c>
    </row>
    <row r="8471" spans="1:12" x14ac:dyDescent="0.25">
      <c r="A8471" t="s">
        <v>12008</v>
      </c>
      <c r="B8471" t="s">
        <v>12008</v>
      </c>
      <c r="C8471">
        <v>490232</v>
      </c>
      <c r="D8471">
        <v>5940257</v>
      </c>
      <c r="E8471">
        <v>21</v>
      </c>
      <c r="F8471" t="s">
        <v>13</v>
      </c>
      <c r="G8471" t="s">
        <v>42</v>
      </c>
      <c r="I8471" t="s">
        <v>35</v>
      </c>
      <c r="J8471" t="s">
        <v>16</v>
      </c>
      <c r="K8471" s="2" t="str">
        <f>HYPERLINK("..\..\Imagery\ScannedSlabs\1981\GF81-086.jpg")</f>
        <v>..\..\Imagery\ScannedSlabs\1981\GF81-086.jpg</v>
      </c>
    </row>
    <row r="8472" spans="1:12" x14ac:dyDescent="0.25">
      <c r="A8472" t="s">
        <v>12009</v>
      </c>
      <c r="B8472" t="s">
        <v>12009</v>
      </c>
      <c r="C8472">
        <v>413715</v>
      </c>
      <c r="D8472">
        <v>6057131</v>
      </c>
      <c r="E8472">
        <v>21</v>
      </c>
      <c r="F8472" t="s">
        <v>13</v>
      </c>
      <c r="G8472" t="s">
        <v>145</v>
      </c>
      <c r="I8472" t="s">
        <v>35</v>
      </c>
      <c r="J8472" t="s">
        <v>562</v>
      </c>
      <c r="K8472" s="2" t="str">
        <f>HYPERLINK("..\..\Imagery\ScannedSlabs\1979\CG79-454.jpg")</f>
        <v>..\..\Imagery\ScannedSlabs\1979\CG79-454.jpg</v>
      </c>
    </row>
    <row r="8473" spans="1:12" x14ac:dyDescent="0.25">
      <c r="A8473" t="s">
        <v>12010</v>
      </c>
      <c r="B8473" t="s">
        <v>12010</v>
      </c>
      <c r="C8473">
        <v>412844</v>
      </c>
      <c r="D8473">
        <v>6058505</v>
      </c>
      <c r="E8473">
        <v>21</v>
      </c>
      <c r="F8473" t="s">
        <v>13</v>
      </c>
      <c r="G8473" t="s">
        <v>12011</v>
      </c>
      <c r="I8473" t="s">
        <v>38</v>
      </c>
      <c r="J8473" t="s">
        <v>20</v>
      </c>
      <c r="K8473" s="2" t="str">
        <f>HYPERLINK("..\..\Imagery\ScannedSlabs\1979\CG79-455.jpg")</f>
        <v>..\..\Imagery\ScannedSlabs\1979\CG79-455.jpg</v>
      </c>
    </row>
    <row r="8474" spans="1:12" x14ac:dyDescent="0.25">
      <c r="A8474" t="s">
        <v>12012</v>
      </c>
      <c r="B8474" t="s">
        <v>12012</v>
      </c>
      <c r="C8474">
        <v>411176</v>
      </c>
      <c r="D8474">
        <v>6059295</v>
      </c>
      <c r="E8474">
        <v>21</v>
      </c>
      <c r="F8474" t="s">
        <v>13</v>
      </c>
      <c r="G8474" t="s">
        <v>678</v>
      </c>
      <c r="I8474" t="s">
        <v>38</v>
      </c>
      <c r="J8474" t="s">
        <v>16</v>
      </c>
      <c r="K8474" s="2" t="str">
        <f>HYPERLINK("..\..\Imagery\ScannedSlabs\1979\CG79-456.jpg")</f>
        <v>..\..\Imagery\ScannedSlabs\1979\CG79-456.jpg</v>
      </c>
    </row>
    <row r="8475" spans="1:12" x14ac:dyDescent="0.25">
      <c r="A8475" t="s">
        <v>12013</v>
      </c>
      <c r="B8475" t="s">
        <v>12013</v>
      </c>
      <c r="C8475">
        <v>409442</v>
      </c>
      <c r="D8475">
        <v>6058922</v>
      </c>
      <c r="E8475">
        <v>21</v>
      </c>
      <c r="F8475" t="s">
        <v>13</v>
      </c>
      <c r="G8475" t="s">
        <v>931</v>
      </c>
      <c r="I8475" t="s">
        <v>38</v>
      </c>
      <c r="J8475" t="s">
        <v>16</v>
      </c>
      <c r="K8475" s="2" t="str">
        <f>HYPERLINK("..\..\Imagery\ScannedSlabs\1979\CG79-457.jpg")</f>
        <v>..\..\Imagery\ScannedSlabs\1979\CG79-457.jpg</v>
      </c>
      <c r="L8475" t="s">
        <v>3069</v>
      </c>
    </row>
    <row r="8476" spans="1:12" x14ac:dyDescent="0.25">
      <c r="A8476" t="s">
        <v>12014</v>
      </c>
      <c r="B8476" t="s">
        <v>12015</v>
      </c>
      <c r="C8476">
        <v>407097</v>
      </c>
      <c r="D8476">
        <v>6058937</v>
      </c>
      <c r="E8476">
        <v>21</v>
      </c>
      <c r="F8476" t="s">
        <v>13</v>
      </c>
      <c r="G8476" t="s">
        <v>12016</v>
      </c>
      <c r="I8476" t="s">
        <v>38</v>
      </c>
      <c r="J8476" t="s">
        <v>16</v>
      </c>
      <c r="K8476" s="2" t="str">
        <f>HYPERLINK("..\..\Imagery\ScannedSlabs\1979\CG79-458B.jpg")</f>
        <v>..\..\Imagery\ScannedSlabs\1979\CG79-458B.jpg</v>
      </c>
    </row>
    <row r="8477" spans="1:12" x14ac:dyDescent="0.25">
      <c r="A8477" t="s">
        <v>12014</v>
      </c>
      <c r="B8477" t="s">
        <v>12017</v>
      </c>
      <c r="C8477">
        <v>407097</v>
      </c>
      <c r="D8477">
        <v>6058937</v>
      </c>
      <c r="E8477">
        <v>21</v>
      </c>
      <c r="F8477" t="s">
        <v>13</v>
      </c>
      <c r="G8477" t="s">
        <v>931</v>
      </c>
      <c r="I8477" t="s">
        <v>38</v>
      </c>
      <c r="J8477" t="s">
        <v>16</v>
      </c>
      <c r="K8477" s="2" t="str">
        <f>HYPERLINK("..\..\Imagery\ScannedSlabs\1979\CG79-458A.jpg")</f>
        <v>..\..\Imagery\ScannedSlabs\1979\CG79-458A.jpg</v>
      </c>
    </row>
    <row r="8478" spans="1:12" x14ac:dyDescent="0.25">
      <c r="A8478" t="s">
        <v>12018</v>
      </c>
      <c r="B8478" t="s">
        <v>12018</v>
      </c>
      <c r="C8478">
        <v>409089</v>
      </c>
      <c r="D8478">
        <v>5947414</v>
      </c>
      <c r="E8478">
        <v>21</v>
      </c>
      <c r="F8478" t="s">
        <v>13</v>
      </c>
      <c r="G8478" t="s">
        <v>124</v>
      </c>
      <c r="I8478" t="s">
        <v>38</v>
      </c>
      <c r="J8478" t="s">
        <v>23</v>
      </c>
      <c r="K8478" s="2" t="str">
        <f>HYPERLINK("..\..\Imagery\ScannedSlabs\1981\CG81-599.jpg")</f>
        <v>..\..\Imagery\ScannedSlabs\1981\CG81-599.jpg</v>
      </c>
    </row>
    <row r="8479" spans="1:12" x14ac:dyDescent="0.25">
      <c r="A8479" t="s">
        <v>12019</v>
      </c>
      <c r="B8479" t="s">
        <v>12019</v>
      </c>
      <c r="C8479">
        <v>406867</v>
      </c>
      <c r="D8479">
        <v>5947672</v>
      </c>
      <c r="E8479">
        <v>21</v>
      </c>
      <c r="F8479" t="s">
        <v>13</v>
      </c>
      <c r="G8479" t="s">
        <v>12020</v>
      </c>
      <c r="I8479" t="s">
        <v>15</v>
      </c>
      <c r="J8479" t="s">
        <v>23</v>
      </c>
      <c r="K8479" s="2" t="str">
        <f>HYPERLINK("..\..\Imagery\ScannedSlabs\1981\CG81-600.jpg")</f>
        <v>..\..\Imagery\ScannedSlabs\1981\CG81-600.jpg</v>
      </c>
    </row>
    <row r="8480" spans="1:12" x14ac:dyDescent="0.25">
      <c r="A8480" t="s">
        <v>12021</v>
      </c>
      <c r="B8480" t="s">
        <v>12021</v>
      </c>
      <c r="C8480">
        <v>397206</v>
      </c>
      <c r="D8480">
        <v>5826616</v>
      </c>
      <c r="E8480">
        <v>21</v>
      </c>
      <c r="F8480" t="s">
        <v>13</v>
      </c>
      <c r="G8480" t="s">
        <v>4131</v>
      </c>
      <c r="H8480" t="s">
        <v>3589</v>
      </c>
      <c r="I8480" t="s">
        <v>38</v>
      </c>
      <c r="J8480" t="s">
        <v>16</v>
      </c>
      <c r="K8480" s="2" t="str">
        <f>HYPERLINK("..\..\Imagery\ScannedSlabs\1997\CG97-244.jpg")</f>
        <v>..\..\Imagery\ScannedSlabs\1997\CG97-244.jpg</v>
      </c>
    </row>
    <row r="8481" spans="1:11" x14ac:dyDescent="0.25">
      <c r="A8481" t="s">
        <v>12022</v>
      </c>
      <c r="B8481" t="s">
        <v>12022</v>
      </c>
      <c r="C8481">
        <v>393248</v>
      </c>
      <c r="D8481">
        <v>5822522</v>
      </c>
      <c r="E8481">
        <v>21</v>
      </c>
      <c r="F8481" t="s">
        <v>13</v>
      </c>
      <c r="G8481" t="s">
        <v>1950</v>
      </c>
      <c r="H8481" t="s">
        <v>3589</v>
      </c>
      <c r="I8481" t="s">
        <v>38</v>
      </c>
      <c r="J8481" t="s">
        <v>16</v>
      </c>
      <c r="K8481" s="2" t="str">
        <f>HYPERLINK("..\..\Imagery\ScannedSlabs\1997\CG97-245.jpg")</f>
        <v>..\..\Imagery\ScannedSlabs\1997\CG97-245.jpg</v>
      </c>
    </row>
    <row r="8482" spans="1:11" x14ac:dyDescent="0.25">
      <c r="A8482" t="s">
        <v>12023</v>
      </c>
      <c r="B8482" t="s">
        <v>12023</v>
      </c>
      <c r="C8482">
        <v>388145</v>
      </c>
      <c r="D8482">
        <v>5820973</v>
      </c>
      <c r="E8482">
        <v>21</v>
      </c>
      <c r="F8482" t="s">
        <v>13</v>
      </c>
      <c r="G8482" t="s">
        <v>1950</v>
      </c>
      <c r="H8482" t="s">
        <v>3589</v>
      </c>
      <c r="I8482" t="s">
        <v>38</v>
      </c>
      <c r="J8482" t="s">
        <v>23</v>
      </c>
      <c r="K8482" s="2" t="str">
        <f>HYPERLINK("..\..\Imagery\ScannedSlabs\1997\CG97-246.jpg")</f>
        <v>..\..\Imagery\ScannedSlabs\1997\CG97-246.jpg</v>
      </c>
    </row>
    <row r="8483" spans="1:11" x14ac:dyDescent="0.25">
      <c r="A8483" t="s">
        <v>12024</v>
      </c>
      <c r="B8483" t="s">
        <v>12024</v>
      </c>
      <c r="C8483">
        <v>392233</v>
      </c>
      <c r="D8483">
        <v>5762019</v>
      </c>
      <c r="E8483">
        <v>21</v>
      </c>
      <c r="F8483" t="s">
        <v>13</v>
      </c>
      <c r="G8483" t="s">
        <v>79</v>
      </c>
      <c r="I8483" t="s">
        <v>38</v>
      </c>
      <c r="J8483" t="s">
        <v>16</v>
      </c>
      <c r="K8483" s="2" t="str">
        <f>HYPERLINK("..\..\Imagery\ScannedSlabs\1999\CG99-190.jpg")</f>
        <v>..\..\Imagery\ScannedSlabs\1999\CG99-190.jpg</v>
      </c>
    </row>
    <row r="8484" spans="1:11" x14ac:dyDescent="0.25">
      <c r="A8484" t="s">
        <v>12025</v>
      </c>
      <c r="B8484" t="s">
        <v>12025</v>
      </c>
      <c r="C8484">
        <v>386298</v>
      </c>
      <c r="D8484">
        <v>5765740</v>
      </c>
      <c r="E8484">
        <v>21</v>
      </c>
      <c r="F8484" t="s">
        <v>13</v>
      </c>
      <c r="G8484" t="s">
        <v>79</v>
      </c>
      <c r="I8484" t="s">
        <v>15</v>
      </c>
      <c r="J8484" t="s">
        <v>16</v>
      </c>
      <c r="K8484" s="2" t="str">
        <f>HYPERLINK("..\..\Imagery\ScannedSlabs\1999\CG99-191.jpg")</f>
        <v>..\..\Imagery\ScannedSlabs\1999\CG99-191.jpg</v>
      </c>
    </row>
    <row r="8485" spans="1:11" x14ac:dyDescent="0.25">
      <c r="A8485" t="s">
        <v>12026</v>
      </c>
      <c r="B8485" t="s">
        <v>12026</v>
      </c>
      <c r="C8485">
        <v>384061</v>
      </c>
      <c r="D8485">
        <v>5763578</v>
      </c>
      <c r="E8485">
        <v>21</v>
      </c>
      <c r="F8485" t="s">
        <v>13</v>
      </c>
      <c r="G8485" t="s">
        <v>51</v>
      </c>
      <c r="I8485" t="s">
        <v>38</v>
      </c>
      <c r="J8485" t="s">
        <v>16</v>
      </c>
      <c r="K8485" s="2" t="str">
        <f>HYPERLINK("..\..\Imagery\ScannedSlabs\1999\CG99-192.jpg")</f>
        <v>..\..\Imagery\ScannedSlabs\1999\CG99-192.jpg</v>
      </c>
    </row>
    <row r="8486" spans="1:11" x14ac:dyDescent="0.25">
      <c r="A8486" t="s">
        <v>12027</v>
      </c>
      <c r="B8486" t="s">
        <v>12027</v>
      </c>
      <c r="C8486">
        <v>528429</v>
      </c>
      <c r="D8486">
        <v>5848595</v>
      </c>
      <c r="E8486">
        <v>21</v>
      </c>
      <c r="F8486" t="s">
        <v>13</v>
      </c>
      <c r="G8486" t="s">
        <v>379</v>
      </c>
      <c r="I8486" t="s">
        <v>35</v>
      </c>
      <c r="J8486" t="s">
        <v>20</v>
      </c>
      <c r="K8486" s="2" t="str">
        <f>HYPERLINK("..\..\Imagery\ScannedSlabs\1986\JS86-191.jpg")</f>
        <v>..\..\Imagery\ScannedSlabs\1986\JS86-191.jpg</v>
      </c>
    </row>
    <row r="8487" spans="1:11" x14ac:dyDescent="0.25">
      <c r="A8487" t="s">
        <v>12028</v>
      </c>
      <c r="B8487" t="s">
        <v>12028</v>
      </c>
      <c r="C8487">
        <v>528625</v>
      </c>
      <c r="D8487">
        <v>5847150</v>
      </c>
      <c r="E8487">
        <v>21</v>
      </c>
      <c r="F8487" t="s">
        <v>13</v>
      </c>
      <c r="G8487" t="s">
        <v>47</v>
      </c>
      <c r="I8487" t="s">
        <v>38</v>
      </c>
      <c r="J8487" t="s">
        <v>23</v>
      </c>
      <c r="K8487" s="2" t="str">
        <f>HYPERLINK("..\..\Imagery\ScannedSlabs\1986\JS86-192.jpg")</f>
        <v>..\..\Imagery\ScannedSlabs\1986\JS86-192.jpg</v>
      </c>
    </row>
    <row r="8488" spans="1:11" x14ac:dyDescent="0.25">
      <c r="A8488" t="s">
        <v>12029</v>
      </c>
      <c r="B8488" t="s">
        <v>12029</v>
      </c>
      <c r="C8488">
        <v>527910</v>
      </c>
      <c r="D8488">
        <v>5846057</v>
      </c>
      <c r="E8488">
        <v>21</v>
      </c>
      <c r="F8488" t="s">
        <v>13</v>
      </c>
      <c r="G8488" t="s">
        <v>415</v>
      </c>
      <c r="I8488" t="s">
        <v>38</v>
      </c>
      <c r="J8488" t="s">
        <v>16</v>
      </c>
      <c r="K8488" s="2" t="str">
        <f>HYPERLINK("..\..\Imagery\ScannedSlabs\1986\JS86-194.jpg")</f>
        <v>..\..\Imagery\ScannedSlabs\1986\JS86-194.jpg</v>
      </c>
    </row>
    <row r="8489" spans="1:11" x14ac:dyDescent="0.25">
      <c r="A8489" t="s">
        <v>12030</v>
      </c>
      <c r="B8489" t="s">
        <v>12030</v>
      </c>
      <c r="C8489">
        <v>527542</v>
      </c>
      <c r="D8489">
        <v>5844590</v>
      </c>
      <c r="E8489">
        <v>21</v>
      </c>
      <c r="F8489" t="s">
        <v>13</v>
      </c>
      <c r="G8489" t="s">
        <v>105</v>
      </c>
      <c r="I8489" t="s">
        <v>35</v>
      </c>
      <c r="J8489" t="s">
        <v>20</v>
      </c>
      <c r="K8489" s="2" t="str">
        <f>HYPERLINK("..\..\Imagery\ScannedSlabs\1986\JS86-195.jpg")</f>
        <v>..\..\Imagery\ScannedSlabs\1986\JS86-195.jpg</v>
      </c>
    </row>
    <row r="8490" spans="1:11" x14ac:dyDescent="0.25">
      <c r="A8490" t="s">
        <v>12031</v>
      </c>
      <c r="B8490" t="s">
        <v>12031</v>
      </c>
      <c r="C8490">
        <v>527271</v>
      </c>
      <c r="D8490">
        <v>5844018</v>
      </c>
      <c r="E8490">
        <v>21</v>
      </c>
      <c r="F8490" t="s">
        <v>13</v>
      </c>
      <c r="G8490" t="s">
        <v>1327</v>
      </c>
      <c r="I8490" t="s">
        <v>35</v>
      </c>
      <c r="J8490" t="s">
        <v>23</v>
      </c>
      <c r="K8490" s="2" t="str">
        <f>HYPERLINK("..\..\Imagery\ScannedSlabs\1986\JS86-196.jpg")</f>
        <v>..\..\Imagery\ScannedSlabs\1986\JS86-196.jpg</v>
      </c>
    </row>
    <row r="8491" spans="1:11" x14ac:dyDescent="0.25">
      <c r="A8491" t="s">
        <v>12032</v>
      </c>
      <c r="B8491" t="s">
        <v>12032</v>
      </c>
      <c r="C8491">
        <v>572692</v>
      </c>
      <c r="D8491">
        <v>5829407</v>
      </c>
      <c r="E8491">
        <v>21</v>
      </c>
      <c r="F8491" t="s">
        <v>13</v>
      </c>
      <c r="G8491" t="s">
        <v>12033</v>
      </c>
      <c r="H8491" t="s">
        <v>1599</v>
      </c>
      <c r="I8491" t="s">
        <v>35</v>
      </c>
      <c r="J8491" t="s">
        <v>16</v>
      </c>
      <c r="K8491" s="2" t="str">
        <f>HYPERLINK("..\..\Imagery\ScannedSlabs\1986\JS86-197.jpg")</f>
        <v>..\..\Imagery\ScannedSlabs\1986\JS86-197.jpg</v>
      </c>
    </row>
    <row r="8492" spans="1:11" x14ac:dyDescent="0.25">
      <c r="A8492" t="s">
        <v>12034</v>
      </c>
      <c r="B8492" t="s">
        <v>12034</v>
      </c>
      <c r="C8492">
        <v>531447</v>
      </c>
      <c r="D8492">
        <v>5725391</v>
      </c>
      <c r="E8492">
        <v>21</v>
      </c>
      <c r="F8492" t="s">
        <v>13</v>
      </c>
      <c r="G8492" t="s">
        <v>51</v>
      </c>
      <c r="I8492" t="s">
        <v>38</v>
      </c>
      <c r="J8492" t="s">
        <v>16</v>
      </c>
      <c r="K8492" s="2" t="str">
        <f>HYPERLINK("..\..\Imagery\ScannedSlabs\1993\CG93-132.jpg")</f>
        <v>..\..\Imagery\ScannedSlabs\1993\CG93-132.jpg</v>
      </c>
    </row>
    <row r="8493" spans="1:11" x14ac:dyDescent="0.25">
      <c r="A8493" t="s">
        <v>12035</v>
      </c>
      <c r="B8493" t="s">
        <v>12035</v>
      </c>
      <c r="C8493">
        <v>531066</v>
      </c>
      <c r="D8493">
        <v>5725643</v>
      </c>
      <c r="E8493">
        <v>21</v>
      </c>
      <c r="F8493" t="s">
        <v>13</v>
      </c>
      <c r="G8493" t="s">
        <v>49</v>
      </c>
      <c r="I8493" t="s">
        <v>38</v>
      </c>
      <c r="J8493" t="s">
        <v>16</v>
      </c>
      <c r="K8493" s="2" t="str">
        <f>HYPERLINK("..\..\Imagery\ScannedSlabs\1993\CG93-133.jpg")</f>
        <v>..\..\Imagery\ScannedSlabs\1993\CG93-133.jpg</v>
      </c>
    </row>
    <row r="8494" spans="1:11" x14ac:dyDescent="0.25">
      <c r="A8494" t="s">
        <v>12036</v>
      </c>
      <c r="B8494" t="s">
        <v>12036</v>
      </c>
      <c r="C8494">
        <v>530741</v>
      </c>
      <c r="D8494">
        <v>5726423</v>
      </c>
      <c r="E8494">
        <v>21</v>
      </c>
      <c r="F8494" t="s">
        <v>13</v>
      </c>
      <c r="G8494" t="s">
        <v>2595</v>
      </c>
      <c r="H8494" t="s">
        <v>12037</v>
      </c>
      <c r="I8494" t="s">
        <v>38</v>
      </c>
      <c r="J8494" t="s">
        <v>16</v>
      </c>
      <c r="K8494" s="2" t="str">
        <f>HYPERLINK("..\..\Imagery\ScannedSlabs\1993\CG93-135.jpg")</f>
        <v>..\..\Imagery\ScannedSlabs\1993\CG93-135.jpg</v>
      </c>
    </row>
    <row r="8495" spans="1:11" x14ac:dyDescent="0.25">
      <c r="A8495" t="s">
        <v>12038</v>
      </c>
      <c r="B8495" t="s">
        <v>12038</v>
      </c>
      <c r="C8495">
        <v>530458</v>
      </c>
      <c r="D8495">
        <v>5726574</v>
      </c>
      <c r="E8495">
        <v>21</v>
      </c>
      <c r="F8495" t="s">
        <v>13</v>
      </c>
      <c r="G8495" t="s">
        <v>333</v>
      </c>
      <c r="I8495" t="s">
        <v>38</v>
      </c>
      <c r="J8495" t="s">
        <v>16</v>
      </c>
      <c r="K8495" s="2" t="str">
        <f>HYPERLINK("..\..\Imagery\ScannedSlabs\1993\CG93-136.jpg")</f>
        <v>..\..\Imagery\ScannedSlabs\1993\CG93-136.jpg</v>
      </c>
    </row>
    <row r="8496" spans="1:11" x14ac:dyDescent="0.25">
      <c r="A8496" t="s">
        <v>12039</v>
      </c>
      <c r="B8496" t="s">
        <v>12039</v>
      </c>
      <c r="C8496">
        <v>530050</v>
      </c>
      <c r="D8496">
        <v>5726940</v>
      </c>
      <c r="E8496">
        <v>21</v>
      </c>
      <c r="F8496" t="s">
        <v>13</v>
      </c>
      <c r="G8496" t="s">
        <v>320</v>
      </c>
      <c r="I8496" t="s">
        <v>38</v>
      </c>
      <c r="J8496" t="s">
        <v>16</v>
      </c>
      <c r="K8496" s="2" t="str">
        <f>HYPERLINK("..\..\Imagery\ScannedSlabs\1993\CG93-137.jpg")</f>
        <v>..\..\Imagery\ScannedSlabs\1993\CG93-137.jpg</v>
      </c>
    </row>
    <row r="8497" spans="1:12" x14ac:dyDescent="0.25">
      <c r="A8497" t="s">
        <v>12040</v>
      </c>
      <c r="B8497" t="s">
        <v>12040</v>
      </c>
      <c r="C8497">
        <v>529358</v>
      </c>
      <c r="D8497">
        <v>5727629</v>
      </c>
      <c r="E8497">
        <v>21</v>
      </c>
      <c r="F8497" t="s">
        <v>13</v>
      </c>
      <c r="G8497" t="s">
        <v>1837</v>
      </c>
      <c r="I8497" t="s">
        <v>35</v>
      </c>
      <c r="J8497" t="s">
        <v>16</v>
      </c>
      <c r="K8497" s="2" t="str">
        <f>HYPERLINK("..\..\Imagery\ScannedSlabs\1993\CG93-139.jpg")</f>
        <v>..\..\Imagery\ScannedSlabs\1993\CG93-139.jpg</v>
      </c>
    </row>
    <row r="8498" spans="1:12" x14ac:dyDescent="0.25">
      <c r="A8498" t="s">
        <v>12041</v>
      </c>
      <c r="B8498" t="s">
        <v>12041</v>
      </c>
      <c r="C8498">
        <v>571313</v>
      </c>
      <c r="D8498">
        <v>5760499</v>
      </c>
      <c r="E8498">
        <v>21</v>
      </c>
      <c r="F8498" t="s">
        <v>13</v>
      </c>
      <c r="G8498" t="s">
        <v>33</v>
      </c>
      <c r="I8498" t="s">
        <v>38</v>
      </c>
      <c r="J8498" t="s">
        <v>16</v>
      </c>
      <c r="K8498" s="2" t="str">
        <f>HYPERLINK("..\..\Imagery\ScannedSlabs\1993\VN93-701.jpg")</f>
        <v>..\..\Imagery\ScannedSlabs\1993\VN93-701.jpg</v>
      </c>
    </row>
    <row r="8499" spans="1:12" x14ac:dyDescent="0.25">
      <c r="A8499" t="s">
        <v>12042</v>
      </c>
      <c r="B8499" t="s">
        <v>12042</v>
      </c>
      <c r="C8499">
        <v>571773</v>
      </c>
      <c r="D8499">
        <v>5760157</v>
      </c>
      <c r="E8499">
        <v>21</v>
      </c>
      <c r="F8499" t="s">
        <v>13</v>
      </c>
      <c r="G8499" t="s">
        <v>1850</v>
      </c>
      <c r="I8499" t="s">
        <v>38</v>
      </c>
      <c r="J8499" t="s">
        <v>23</v>
      </c>
      <c r="K8499" s="2" t="str">
        <f>HYPERLINK("..\..\Imagery\ScannedSlabs\1993\VN93-702.jpg")</f>
        <v>..\..\Imagery\ScannedSlabs\1993\VN93-702.jpg</v>
      </c>
    </row>
    <row r="8500" spans="1:12" x14ac:dyDescent="0.25">
      <c r="A8500" t="s">
        <v>12043</v>
      </c>
      <c r="B8500" t="s">
        <v>12044</v>
      </c>
      <c r="C8500">
        <v>571888</v>
      </c>
      <c r="D8500">
        <v>5759707</v>
      </c>
      <c r="E8500">
        <v>21</v>
      </c>
      <c r="F8500" t="s">
        <v>13</v>
      </c>
      <c r="G8500" t="s">
        <v>51</v>
      </c>
      <c r="I8500" t="s">
        <v>38</v>
      </c>
      <c r="J8500" t="s">
        <v>23</v>
      </c>
      <c r="K8500" s="2" t="str">
        <f>HYPERLINK("..\..\Imagery\ScannedSlabs\1993\VN93-703A.jpg")</f>
        <v>..\..\Imagery\ScannedSlabs\1993\VN93-703A.jpg</v>
      </c>
    </row>
    <row r="8501" spans="1:12" x14ac:dyDescent="0.25">
      <c r="A8501" t="s">
        <v>12043</v>
      </c>
      <c r="B8501" t="s">
        <v>12045</v>
      </c>
      <c r="C8501">
        <v>571888</v>
      </c>
      <c r="D8501">
        <v>5759707</v>
      </c>
      <c r="E8501">
        <v>21</v>
      </c>
      <c r="F8501" t="s">
        <v>13</v>
      </c>
      <c r="G8501" t="s">
        <v>333</v>
      </c>
      <c r="I8501" t="s">
        <v>38</v>
      </c>
      <c r="J8501" t="s">
        <v>23</v>
      </c>
      <c r="K8501" s="2" t="str">
        <f>HYPERLINK("..\..\Imagery\ScannedSlabs\1993\VN93-703B.jpg")</f>
        <v>..\..\Imagery\ScannedSlabs\1993\VN93-703B.jpg</v>
      </c>
    </row>
    <row r="8502" spans="1:12" x14ac:dyDescent="0.25">
      <c r="A8502" t="s">
        <v>12046</v>
      </c>
      <c r="B8502" t="s">
        <v>12046</v>
      </c>
      <c r="C8502">
        <v>572565</v>
      </c>
      <c r="D8502">
        <v>5759101</v>
      </c>
      <c r="E8502">
        <v>21</v>
      </c>
      <c r="F8502" t="s">
        <v>13</v>
      </c>
      <c r="G8502" t="s">
        <v>11035</v>
      </c>
      <c r="I8502" t="s">
        <v>38</v>
      </c>
      <c r="J8502" t="s">
        <v>16</v>
      </c>
      <c r="K8502" s="2" t="str">
        <f>HYPERLINK("..\..\Imagery\ScannedSlabs\1993\VN93-705.jpg")</f>
        <v>..\..\Imagery\ScannedSlabs\1993\VN93-705.jpg</v>
      </c>
    </row>
    <row r="8503" spans="1:12" x14ac:dyDescent="0.25">
      <c r="A8503" t="s">
        <v>12047</v>
      </c>
      <c r="B8503" t="s">
        <v>12047</v>
      </c>
      <c r="C8503">
        <v>460400</v>
      </c>
      <c r="D8503">
        <v>6027550</v>
      </c>
      <c r="E8503">
        <v>21</v>
      </c>
      <c r="F8503" t="s">
        <v>13</v>
      </c>
      <c r="G8503" t="s">
        <v>484</v>
      </c>
      <c r="H8503" t="s">
        <v>12048</v>
      </c>
      <c r="I8503" t="s">
        <v>1511</v>
      </c>
      <c r="J8503" t="s">
        <v>16</v>
      </c>
      <c r="K8503" s="2" t="str">
        <f>HYPERLINK("..\..\Imagery\ScannedSlabs\1984\CG84-469.jpg")</f>
        <v>..\..\Imagery\ScannedSlabs\1984\CG84-469.jpg</v>
      </c>
      <c r="L8503" t="s">
        <v>12049</v>
      </c>
    </row>
    <row r="8504" spans="1:12" x14ac:dyDescent="0.25">
      <c r="A8504" t="s">
        <v>12050</v>
      </c>
      <c r="B8504" t="s">
        <v>12050</v>
      </c>
      <c r="C8504">
        <v>464608</v>
      </c>
      <c r="D8504">
        <v>5886397</v>
      </c>
      <c r="E8504">
        <v>21</v>
      </c>
      <c r="F8504" t="s">
        <v>13</v>
      </c>
      <c r="G8504" t="s">
        <v>49</v>
      </c>
      <c r="I8504" t="s">
        <v>38</v>
      </c>
      <c r="J8504" t="s">
        <v>23</v>
      </c>
      <c r="K8504" s="2" t="str">
        <f>HYPERLINK("..\..\Imagery\ScannedSlabs\1984\VN84-543.jpg")</f>
        <v>..\..\Imagery\ScannedSlabs\1984\VN84-543.jpg</v>
      </c>
      <c r="L8504" t="s">
        <v>12051</v>
      </c>
    </row>
    <row r="8505" spans="1:12" x14ac:dyDescent="0.25">
      <c r="A8505" t="s">
        <v>12052</v>
      </c>
      <c r="B8505" t="s">
        <v>12052</v>
      </c>
      <c r="C8505">
        <v>548886</v>
      </c>
      <c r="D8505">
        <v>5822165</v>
      </c>
      <c r="E8505">
        <v>21</v>
      </c>
      <c r="F8505" t="s">
        <v>13</v>
      </c>
      <c r="G8505" t="s">
        <v>3347</v>
      </c>
      <c r="I8505" t="s">
        <v>35</v>
      </c>
      <c r="J8505" t="s">
        <v>149</v>
      </c>
      <c r="K8505" s="2" t="str">
        <f>HYPERLINK("..\..\Imagery\ScannedSlabs\1986\SN86-067.jpg")</f>
        <v>..\..\Imagery\ScannedSlabs\1986\SN86-067.jpg</v>
      </c>
    </row>
    <row r="8506" spans="1:12" x14ac:dyDescent="0.25">
      <c r="A8506" t="s">
        <v>12053</v>
      </c>
      <c r="B8506" t="s">
        <v>12053</v>
      </c>
      <c r="C8506">
        <v>358450</v>
      </c>
      <c r="D8506">
        <v>6029840</v>
      </c>
      <c r="E8506">
        <v>21</v>
      </c>
      <c r="F8506" t="s">
        <v>13</v>
      </c>
      <c r="G8506" t="s">
        <v>2273</v>
      </c>
      <c r="I8506" t="s">
        <v>38</v>
      </c>
      <c r="J8506" t="s">
        <v>23</v>
      </c>
      <c r="K8506" s="2" t="str">
        <f>HYPERLINK("..\..\Imagery\ScannedSlabs\1983\CG83-016.jpg")</f>
        <v>..\..\Imagery\ScannedSlabs\1983\CG83-016.jpg</v>
      </c>
    </row>
    <row r="8507" spans="1:12" x14ac:dyDescent="0.25">
      <c r="A8507" t="s">
        <v>10765</v>
      </c>
      <c r="B8507" t="s">
        <v>12054</v>
      </c>
      <c r="C8507">
        <v>556723</v>
      </c>
      <c r="D8507">
        <v>5867539</v>
      </c>
      <c r="E8507">
        <v>21</v>
      </c>
      <c r="F8507" t="s">
        <v>13</v>
      </c>
      <c r="G8507" t="s">
        <v>3826</v>
      </c>
      <c r="I8507" t="s">
        <v>38</v>
      </c>
      <c r="J8507" t="s">
        <v>83</v>
      </c>
    </row>
    <row r="8508" spans="1:12" x14ac:dyDescent="0.25">
      <c r="A8508" t="s">
        <v>10765</v>
      </c>
      <c r="B8508" t="s">
        <v>12055</v>
      </c>
      <c r="C8508">
        <v>556723</v>
      </c>
      <c r="D8508">
        <v>5867539</v>
      </c>
      <c r="E8508">
        <v>21</v>
      </c>
      <c r="F8508" t="s">
        <v>13</v>
      </c>
      <c r="G8508" t="s">
        <v>10767</v>
      </c>
      <c r="I8508" t="s">
        <v>38</v>
      </c>
      <c r="J8508" t="s">
        <v>83</v>
      </c>
    </row>
    <row r="8509" spans="1:12" x14ac:dyDescent="0.25">
      <c r="A8509" t="s">
        <v>12056</v>
      </c>
      <c r="B8509" t="s">
        <v>12056</v>
      </c>
      <c r="C8509">
        <v>544710</v>
      </c>
      <c r="D8509">
        <v>5868450</v>
      </c>
      <c r="E8509">
        <v>21</v>
      </c>
      <c r="F8509" t="s">
        <v>13</v>
      </c>
      <c r="G8509" t="s">
        <v>12057</v>
      </c>
      <c r="I8509" t="s">
        <v>38</v>
      </c>
      <c r="J8509" t="s">
        <v>83</v>
      </c>
    </row>
    <row r="8510" spans="1:12" x14ac:dyDescent="0.25">
      <c r="A8510" t="s">
        <v>12056</v>
      </c>
      <c r="B8510" t="s">
        <v>12058</v>
      </c>
      <c r="C8510">
        <v>544710</v>
      </c>
      <c r="D8510">
        <v>5868450</v>
      </c>
      <c r="E8510">
        <v>21</v>
      </c>
      <c r="F8510" t="s">
        <v>13</v>
      </c>
      <c r="G8510" t="s">
        <v>12059</v>
      </c>
      <c r="I8510" t="s">
        <v>38</v>
      </c>
      <c r="J8510" t="s">
        <v>83</v>
      </c>
    </row>
    <row r="8511" spans="1:12" x14ac:dyDescent="0.25">
      <c r="A8511" t="s">
        <v>12060</v>
      </c>
      <c r="B8511" t="s">
        <v>12060</v>
      </c>
      <c r="C8511">
        <v>566506</v>
      </c>
      <c r="D8511">
        <v>5861686</v>
      </c>
      <c r="E8511">
        <v>21</v>
      </c>
      <c r="F8511" t="s">
        <v>13</v>
      </c>
      <c r="G8511" t="s">
        <v>12061</v>
      </c>
      <c r="I8511" t="s">
        <v>38</v>
      </c>
      <c r="J8511" t="s">
        <v>83</v>
      </c>
    </row>
    <row r="8512" spans="1:12" x14ac:dyDescent="0.25">
      <c r="A8512" t="s">
        <v>12060</v>
      </c>
      <c r="B8512" t="s">
        <v>12062</v>
      </c>
      <c r="C8512">
        <v>566506</v>
      </c>
      <c r="D8512">
        <v>5861686</v>
      </c>
      <c r="E8512">
        <v>21</v>
      </c>
      <c r="F8512" t="s">
        <v>13</v>
      </c>
      <c r="G8512" t="s">
        <v>10750</v>
      </c>
      <c r="I8512" t="s">
        <v>35</v>
      </c>
      <c r="J8512" t="s">
        <v>83</v>
      </c>
    </row>
    <row r="8513" spans="1:12" x14ac:dyDescent="0.25">
      <c r="A8513" t="s">
        <v>12060</v>
      </c>
      <c r="B8513" t="s">
        <v>12063</v>
      </c>
      <c r="C8513">
        <v>566506</v>
      </c>
      <c r="D8513">
        <v>5861686</v>
      </c>
      <c r="E8513">
        <v>21</v>
      </c>
      <c r="F8513" t="s">
        <v>13</v>
      </c>
      <c r="G8513" t="s">
        <v>12064</v>
      </c>
      <c r="I8513" t="s">
        <v>38</v>
      </c>
      <c r="J8513" t="s">
        <v>83</v>
      </c>
    </row>
    <row r="8514" spans="1:12" x14ac:dyDescent="0.25">
      <c r="A8514" t="s">
        <v>12060</v>
      </c>
      <c r="B8514" t="s">
        <v>12065</v>
      </c>
      <c r="C8514">
        <v>566506</v>
      </c>
      <c r="D8514">
        <v>5861686</v>
      </c>
      <c r="E8514">
        <v>21</v>
      </c>
      <c r="F8514" t="s">
        <v>13</v>
      </c>
      <c r="G8514" t="s">
        <v>3826</v>
      </c>
      <c r="I8514" t="s">
        <v>38</v>
      </c>
      <c r="J8514" t="s">
        <v>83</v>
      </c>
    </row>
    <row r="8515" spans="1:12" x14ac:dyDescent="0.25">
      <c r="A8515" t="s">
        <v>12066</v>
      </c>
      <c r="B8515" t="s">
        <v>12067</v>
      </c>
      <c r="C8515">
        <v>394170</v>
      </c>
      <c r="D8515">
        <v>5897888</v>
      </c>
      <c r="E8515">
        <v>21</v>
      </c>
      <c r="F8515" t="s">
        <v>13</v>
      </c>
      <c r="G8515" t="s">
        <v>2813</v>
      </c>
      <c r="I8515" t="s">
        <v>38</v>
      </c>
      <c r="J8515" t="s">
        <v>83</v>
      </c>
    </row>
    <row r="8516" spans="1:12" x14ac:dyDescent="0.25">
      <c r="A8516" t="s">
        <v>12066</v>
      </c>
      <c r="B8516" t="s">
        <v>12068</v>
      </c>
      <c r="C8516">
        <v>394170</v>
      </c>
      <c r="D8516">
        <v>5897888</v>
      </c>
      <c r="E8516">
        <v>21</v>
      </c>
      <c r="F8516" t="s">
        <v>13</v>
      </c>
      <c r="G8516" t="s">
        <v>2813</v>
      </c>
      <c r="I8516" t="s">
        <v>38</v>
      </c>
      <c r="J8516" t="s">
        <v>83</v>
      </c>
    </row>
    <row r="8517" spans="1:12" x14ac:dyDescent="0.25">
      <c r="A8517" t="s">
        <v>12069</v>
      </c>
      <c r="B8517" t="s">
        <v>12069</v>
      </c>
      <c r="C8517">
        <v>541040</v>
      </c>
      <c r="D8517">
        <v>5865204</v>
      </c>
      <c r="E8517">
        <v>21</v>
      </c>
      <c r="F8517" t="s">
        <v>13</v>
      </c>
      <c r="G8517" t="s">
        <v>51</v>
      </c>
      <c r="H8517" t="s">
        <v>1594</v>
      </c>
      <c r="I8517" t="s">
        <v>35</v>
      </c>
      <c r="J8517" t="s">
        <v>20</v>
      </c>
      <c r="K8517" s="2" t="str">
        <f>HYPERLINK("..\..\Imagery\ScannedSlabs\1986\MN86-087.jpg")</f>
        <v>..\..\Imagery\ScannedSlabs\1986\MN86-087.jpg</v>
      </c>
    </row>
    <row r="8518" spans="1:12" x14ac:dyDescent="0.25">
      <c r="A8518" t="s">
        <v>12070</v>
      </c>
      <c r="B8518" t="s">
        <v>12071</v>
      </c>
      <c r="C8518">
        <v>541316</v>
      </c>
      <c r="D8518">
        <v>5865493</v>
      </c>
      <c r="E8518">
        <v>21</v>
      </c>
      <c r="F8518" t="s">
        <v>13</v>
      </c>
      <c r="G8518" t="s">
        <v>12072</v>
      </c>
      <c r="I8518" t="s">
        <v>15</v>
      </c>
      <c r="J8518" t="s">
        <v>16</v>
      </c>
      <c r="K8518" s="2" t="str">
        <f>HYPERLINK("..\..\Imagery\ScannedSlabs\1986\MN86-089D.jpg")</f>
        <v>..\..\Imagery\ScannedSlabs\1986\MN86-089D.jpg</v>
      </c>
    </row>
    <row r="8519" spans="1:12" x14ac:dyDescent="0.25">
      <c r="A8519" t="s">
        <v>12073</v>
      </c>
      <c r="B8519" t="s">
        <v>12073</v>
      </c>
      <c r="C8519">
        <v>480467</v>
      </c>
      <c r="D8519">
        <v>6041389</v>
      </c>
      <c r="E8519">
        <v>21</v>
      </c>
      <c r="F8519" t="s">
        <v>13</v>
      </c>
      <c r="G8519" t="s">
        <v>3701</v>
      </c>
      <c r="I8519" t="s">
        <v>15</v>
      </c>
      <c r="J8519" t="s">
        <v>16</v>
      </c>
      <c r="K8519" s="2" t="str">
        <f>HYPERLINK("..\..\Imagery\ScannedSlabs\1979\CG79-614.jpg")</f>
        <v>..\..\Imagery\ScannedSlabs\1979\CG79-614.jpg</v>
      </c>
    </row>
    <row r="8520" spans="1:12" x14ac:dyDescent="0.25">
      <c r="A8520" t="s">
        <v>12074</v>
      </c>
      <c r="B8520" t="s">
        <v>12074</v>
      </c>
      <c r="C8520">
        <v>498525</v>
      </c>
      <c r="D8520">
        <v>5842600</v>
      </c>
      <c r="E8520">
        <v>21</v>
      </c>
      <c r="F8520" t="s">
        <v>13</v>
      </c>
      <c r="G8520" t="s">
        <v>207</v>
      </c>
      <c r="I8520" t="s">
        <v>38</v>
      </c>
      <c r="J8520" t="s">
        <v>16</v>
      </c>
      <c r="K8520" s="2" t="str">
        <f>HYPERLINK("..\..\Imagery\ScannedSlabs\1991\DE91-005.jpg")</f>
        <v>..\..\Imagery\ScannedSlabs\1991\DE91-005.jpg</v>
      </c>
    </row>
    <row r="8521" spans="1:12" x14ac:dyDescent="0.25">
      <c r="A8521" t="s">
        <v>11174</v>
      </c>
      <c r="B8521" t="s">
        <v>12075</v>
      </c>
      <c r="C8521">
        <v>440292</v>
      </c>
      <c r="D8521">
        <v>5804552</v>
      </c>
      <c r="E8521">
        <v>21</v>
      </c>
      <c r="F8521" t="s">
        <v>13</v>
      </c>
      <c r="G8521" t="s">
        <v>448</v>
      </c>
      <c r="I8521" t="s">
        <v>38</v>
      </c>
      <c r="J8521" t="s">
        <v>20</v>
      </c>
      <c r="K8521" s="2" t="str">
        <f>HYPERLINK("..\..\Imagery\ScannedSlabs\1992\JA92-064A.jpg")</f>
        <v>..\..\Imagery\ScannedSlabs\1992\JA92-064A.jpg</v>
      </c>
    </row>
    <row r="8522" spans="1:12" x14ac:dyDescent="0.25">
      <c r="A8522" t="s">
        <v>12076</v>
      </c>
      <c r="B8522" t="s">
        <v>12077</v>
      </c>
      <c r="C8522">
        <v>544792</v>
      </c>
      <c r="D8522">
        <v>5846867</v>
      </c>
      <c r="E8522">
        <v>21</v>
      </c>
      <c r="F8522" t="s">
        <v>13</v>
      </c>
      <c r="G8522" t="s">
        <v>5724</v>
      </c>
      <c r="I8522" t="s">
        <v>38</v>
      </c>
      <c r="J8522" t="s">
        <v>83</v>
      </c>
    </row>
    <row r="8523" spans="1:12" x14ac:dyDescent="0.25">
      <c r="A8523" t="s">
        <v>12078</v>
      </c>
      <c r="B8523" t="s">
        <v>12079</v>
      </c>
      <c r="C8523">
        <v>577384</v>
      </c>
      <c r="D8523">
        <v>5854459</v>
      </c>
      <c r="E8523">
        <v>21</v>
      </c>
      <c r="F8523" t="s">
        <v>13</v>
      </c>
      <c r="G8523" t="s">
        <v>3104</v>
      </c>
      <c r="H8523" t="s">
        <v>1804</v>
      </c>
      <c r="I8523" t="s">
        <v>15</v>
      </c>
      <c r="J8523" t="s">
        <v>23</v>
      </c>
      <c r="K8523" s="2" t="str">
        <f>HYPERLINK("..\..\Imagery\ScannedSlabs\1986\MN86-368B.jpg")</f>
        <v>..\..\Imagery\ScannedSlabs\1986\MN86-368B.jpg</v>
      </c>
      <c r="L8523" t="s">
        <v>2196</v>
      </c>
    </row>
    <row r="8524" spans="1:12" x14ac:dyDescent="0.25">
      <c r="A8524" t="s">
        <v>12080</v>
      </c>
      <c r="B8524" t="s">
        <v>12080</v>
      </c>
      <c r="C8524">
        <v>390774</v>
      </c>
      <c r="D8524">
        <v>5905446</v>
      </c>
      <c r="E8524">
        <v>21</v>
      </c>
      <c r="F8524" t="s">
        <v>13</v>
      </c>
      <c r="G8524" t="s">
        <v>10970</v>
      </c>
      <c r="I8524" t="s">
        <v>38</v>
      </c>
      <c r="J8524" t="s">
        <v>16</v>
      </c>
      <c r="K8524" s="2" t="str">
        <f>HYPERLINK("..\..\Imagery\ScannedSlabs\1995\VN95-162.jpg")</f>
        <v>..\..\Imagery\ScannedSlabs\1995\VN95-162.jpg</v>
      </c>
    </row>
    <row r="8525" spans="1:12" x14ac:dyDescent="0.25">
      <c r="A8525" t="s">
        <v>12081</v>
      </c>
      <c r="B8525" t="s">
        <v>12081</v>
      </c>
      <c r="C8525">
        <v>391350</v>
      </c>
      <c r="D8525">
        <v>5905461</v>
      </c>
      <c r="E8525">
        <v>21</v>
      </c>
      <c r="F8525" t="s">
        <v>13</v>
      </c>
      <c r="G8525" t="s">
        <v>12082</v>
      </c>
      <c r="I8525" t="s">
        <v>38</v>
      </c>
      <c r="J8525" t="s">
        <v>23</v>
      </c>
      <c r="K8525" s="2" t="str">
        <f>HYPERLINK("..\..\Imagery\ScannedSlabs\1995\VN95-163.jpg")</f>
        <v>..\..\Imagery\ScannedSlabs\1995\VN95-163.jpg</v>
      </c>
    </row>
    <row r="8526" spans="1:12" x14ac:dyDescent="0.25">
      <c r="A8526" t="s">
        <v>12083</v>
      </c>
      <c r="B8526" t="s">
        <v>12084</v>
      </c>
      <c r="C8526">
        <v>391871</v>
      </c>
      <c r="D8526">
        <v>5905432</v>
      </c>
      <c r="E8526">
        <v>21</v>
      </c>
      <c r="F8526" t="s">
        <v>13</v>
      </c>
      <c r="G8526" t="s">
        <v>320</v>
      </c>
      <c r="I8526" t="s">
        <v>38</v>
      </c>
      <c r="J8526" t="s">
        <v>16</v>
      </c>
      <c r="K8526" s="2" t="str">
        <f>HYPERLINK("..\..\Imagery\ScannedSlabs\1995\VN95-164B.jpg")</f>
        <v>..\..\Imagery\ScannedSlabs\1995\VN95-164B.jpg</v>
      </c>
    </row>
    <row r="8527" spans="1:12" x14ac:dyDescent="0.25">
      <c r="A8527" t="s">
        <v>12083</v>
      </c>
      <c r="B8527" t="s">
        <v>12085</v>
      </c>
      <c r="C8527">
        <v>391871</v>
      </c>
      <c r="D8527">
        <v>5905432</v>
      </c>
      <c r="E8527">
        <v>21</v>
      </c>
      <c r="F8527" t="s">
        <v>13</v>
      </c>
      <c r="G8527" t="s">
        <v>1975</v>
      </c>
      <c r="I8527" t="s">
        <v>35</v>
      </c>
      <c r="J8527" t="s">
        <v>16</v>
      </c>
      <c r="K8527" s="2" t="str">
        <f>HYPERLINK("..\..\Imagery\ScannedSlabs\1995\VN95-164A.jpg")</f>
        <v>..\..\Imagery\ScannedSlabs\1995\VN95-164A.jpg</v>
      </c>
    </row>
    <row r="8528" spans="1:12" x14ac:dyDescent="0.25">
      <c r="A8528" t="s">
        <v>12086</v>
      </c>
      <c r="B8528" t="s">
        <v>12087</v>
      </c>
      <c r="C8528">
        <v>371104</v>
      </c>
      <c r="D8528">
        <v>5960715</v>
      </c>
      <c r="E8528">
        <v>21</v>
      </c>
      <c r="F8528" t="s">
        <v>13</v>
      </c>
      <c r="G8528" t="s">
        <v>1678</v>
      </c>
      <c r="I8528" t="s">
        <v>38</v>
      </c>
      <c r="J8528" t="s">
        <v>83</v>
      </c>
    </row>
    <row r="8529" spans="1:12" x14ac:dyDescent="0.25">
      <c r="A8529" t="s">
        <v>12086</v>
      </c>
      <c r="B8529" t="s">
        <v>12086</v>
      </c>
      <c r="C8529">
        <v>371104</v>
      </c>
      <c r="D8529">
        <v>5960715</v>
      </c>
      <c r="E8529">
        <v>21</v>
      </c>
      <c r="F8529" t="s">
        <v>13</v>
      </c>
      <c r="G8529" t="s">
        <v>12088</v>
      </c>
      <c r="I8529" t="s">
        <v>38</v>
      </c>
      <c r="J8529" t="s">
        <v>83</v>
      </c>
    </row>
    <row r="8530" spans="1:12" x14ac:dyDescent="0.25">
      <c r="A8530" t="s">
        <v>12089</v>
      </c>
      <c r="B8530" t="s">
        <v>12089</v>
      </c>
      <c r="C8530">
        <v>369954</v>
      </c>
      <c r="D8530">
        <v>5955775</v>
      </c>
      <c r="E8530">
        <v>21</v>
      </c>
      <c r="F8530" t="s">
        <v>13</v>
      </c>
      <c r="G8530" t="s">
        <v>12090</v>
      </c>
      <c r="I8530" t="s">
        <v>38</v>
      </c>
      <c r="J8530" t="s">
        <v>83</v>
      </c>
    </row>
    <row r="8531" spans="1:12" x14ac:dyDescent="0.25">
      <c r="A8531" t="s">
        <v>12091</v>
      </c>
      <c r="B8531" t="s">
        <v>12091</v>
      </c>
      <c r="C8531">
        <v>366164</v>
      </c>
      <c r="D8531">
        <v>5955214</v>
      </c>
      <c r="E8531">
        <v>21</v>
      </c>
      <c r="F8531" t="s">
        <v>13</v>
      </c>
      <c r="G8531" t="s">
        <v>299</v>
      </c>
      <c r="I8531" t="s">
        <v>38</v>
      </c>
      <c r="J8531" t="s">
        <v>83</v>
      </c>
    </row>
    <row r="8532" spans="1:12" x14ac:dyDescent="0.25">
      <c r="A8532" t="s">
        <v>12092</v>
      </c>
      <c r="B8532" t="s">
        <v>12092</v>
      </c>
      <c r="C8532">
        <v>377089</v>
      </c>
      <c r="D8532">
        <v>5971635</v>
      </c>
      <c r="E8532">
        <v>21</v>
      </c>
      <c r="F8532" t="s">
        <v>13</v>
      </c>
      <c r="G8532" t="s">
        <v>2641</v>
      </c>
      <c r="I8532" t="s">
        <v>38</v>
      </c>
      <c r="J8532" t="s">
        <v>83</v>
      </c>
    </row>
    <row r="8533" spans="1:12" x14ac:dyDescent="0.25">
      <c r="A8533" t="s">
        <v>12093</v>
      </c>
      <c r="B8533" t="s">
        <v>12093</v>
      </c>
      <c r="C8533">
        <v>382789</v>
      </c>
      <c r="D8533">
        <v>5967326</v>
      </c>
      <c r="E8533">
        <v>21</v>
      </c>
      <c r="F8533" t="s">
        <v>13</v>
      </c>
      <c r="G8533" t="s">
        <v>12094</v>
      </c>
      <c r="I8533" t="s">
        <v>38</v>
      </c>
      <c r="J8533" t="s">
        <v>83</v>
      </c>
    </row>
    <row r="8534" spans="1:12" x14ac:dyDescent="0.25">
      <c r="A8534" t="s">
        <v>12095</v>
      </c>
      <c r="B8534" t="s">
        <v>12095</v>
      </c>
      <c r="C8534">
        <v>390117</v>
      </c>
      <c r="D8534">
        <v>5963305</v>
      </c>
      <c r="E8534">
        <v>21</v>
      </c>
      <c r="F8534" t="s">
        <v>13</v>
      </c>
      <c r="G8534" t="s">
        <v>3088</v>
      </c>
      <c r="I8534" t="s">
        <v>38</v>
      </c>
      <c r="J8534" t="s">
        <v>83</v>
      </c>
    </row>
    <row r="8535" spans="1:12" x14ac:dyDescent="0.25">
      <c r="A8535" t="s">
        <v>12096</v>
      </c>
      <c r="B8535" t="s">
        <v>12097</v>
      </c>
      <c r="C8535">
        <v>487681</v>
      </c>
      <c r="D8535">
        <v>5825879</v>
      </c>
      <c r="E8535">
        <v>21</v>
      </c>
      <c r="F8535" t="s">
        <v>13</v>
      </c>
      <c r="G8535" t="s">
        <v>51</v>
      </c>
      <c r="I8535" t="s">
        <v>35</v>
      </c>
      <c r="J8535" t="s">
        <v>16</v>
      </c>
      <c r="K8535" s="2" t="str">
        <f>HYPERLINK("..\..\Imagery\ScannedSlabs\1991\VN91-370B.jpg")</f>
        <v>..\..\Imagery\ScannedSlabs\1991\VN91-370B.jpg</v>
      </c>
    </row>
    <row r="8536" spans="1:12" x14ac:dyDescent="0.25">
      <c r="A8536" t="s">
        <v>12098</v>
      </c>
      <c r="B8536" t="s">
        <v>12098</v>
      </c>
      <c r="C8536">
        <v>486932</v>
      </c>
      <c r="D8536">
        <v>5825104</v>
      </c>
      <c r="E8536">
        <v>21</v>
      </c>
      <c r="F8536" t="s">
        <v>13</v>
      </c>
      <c r="G8536" t="s">
        <v>448</v>
      </c>
      <c r="I8536" t="s">
        <v>38</v>
      </c>
      <c r="J8536" t="s">
        <v>20</v>
      </c>
      <c r="K8536" s="2" t="str">
        <f>HYPERLINK("..\..\Imagery\ScannedSlabs\1991\VN91-372.jpg")</f>
        <v>..\..\Imagery\ScannedSlabs\1991\VN91-372.jpg</v>
      </c>
    </row>
    <row r="8537" spans="1:12" x14ac:dyDescent="0.25">
      <c r="A8537" t="s">
        <v>12099</v>
      </c>
      <c r="B8537" t="s">
        <v>12099</v>
      </c>
      <c r="C8537">
        <v>373780</v>
      </c>
      <c r="D8537">
        <v>6008950</v>
      </c>
      <c r="E8537">
        <v>21</v>
      </c>
      <c r="F8537" t="s">
        <v>13</v>
      </c>
      <c r="G8537" t="s">
        <v>12100</v>
      </c>
      <c r="I8537" t="s">
        <v>38</v>
      </c>
      <c r="J8537" t="s">
        <v>16</v>
      </c>
      <c r="K8537" s="2" t="str">
        <f>HYPERLINK("..\..\Imagery\ScannedSlabs\1980\CG80-662.jpg")</f>
        <v>..\..\Imagery\ScannedSlabs\1980\CG80-662.jpg</v>
      </c>
    </row>
    <row r="8538" spans="1:12" x14ac:dyDescent="0.25">
      <c r="A8538" t="s">
        <v>12101</v>
      </c>
      <c r="B8538" t="s">
        <v>12101</v>
      </c>
      <c r="C8538">
        <v>370581</v>
      </c>
      <c r="D8538">
        <v>6008717</v>
      </c>
      <c r="E8538">
        <v>21</v>
      </c>
      <c r="F8538" t="s">
        <v>13</v>
      </c>
      <c r="G8538" t="s">
        <v>113</v>
      </c>
      <c r="I8538" t="s">
        <v>15</v>
      </c>
      <c r="J8538" t="s">
        <v>16</v>
      </c>
      <c r="K8538" s="2" t="str">
        <f>HYPERLINK("..\..\Imagery\ScannedSlabs\1980\CG80-663.jpg")</f>
        <v>..\..\Imagery\ScannedSlabs\1980\CG80-663.jpg</v>
      </c>
      <c r="L8538" t="s">
        <v>12102</v>
      </c>
    </row>
    <row r="8539" spans="1:12" x14ac:dyDescent="0.25">
      <c r="A8539" t="s">
        <v>12103</v>
      </c>
      <c r="B8539" t="s">
        <v>12104</v>
      </c>
      <c r="C8539">
        <v>549855</v>
      </c>
      <c r="D8539">
        <v>5870871</v>
      </c>
      <c r="E8539">
        <v>21</v>
      </c>
      <c r="F8539" t="s">
        <v>13</v>
      </c>
      <c r="G8539" t="s">
        <v>652</v>
      </c>
      <c r="I8539" t="s">
        <v>35</v>
      </c>
      <c r="J8539" t="s">
        <v>23</v>
      </c>
      <c r="K8539" s="2" t="str">
        <f>HYPERLINK("..\..\Imagery\ScannedSlabs\1986\JS86-085A.jpg")</f>
        <v>..\..\Imagery\ScannedSlabs\1986\JS86-085A.jpg</v>
      </c>
    </row>
    <row r="8540" spans="1:12" x14ac:dyDescent="0.25">
      <c r="A8540" t="s">
        <v>12105</v>
      </c>
      <c r="B8540" t="s">
        <v>12105</v>
      </c>
      <c r="C8540">
        <v>539949</v>
      </c>
      <c r="D8540">
        <v>5856326</v>
      </c>
      <c r="E8540">
        <v>21</v>
      </c>
      <c r="F8540" t="s">
        <v>13</v>
      </c>
      <c r="G8540" t="s">
        <v>73</v>
      </c>
      <c r="I8540" t="s">
        <v>38</v>
      </c>
      <c r="J8540" t="s">
        <v>23</v>
      </c>
      <c r="K8540" s="2" t="str">
        <f>HYPERLINK("..\..\Imagery\ScannedSlabs\1986\JS86-086.jpg")</f>
        <v>..\..\Imagery\ScannedSlabs\1986\JS86-086.jpg</v>
      </c>
    </row>
    <row r="8541" spans="1:12" x14ac:dyDescent="0.25">
      <c r="A8541" t="s">
        <v>12106</v>
      </c>
      <c r="B8541" t="s">
        <v>12106</v>
      </c>
      <c r="C8541">
        <v>540193</v>
      </c>
      <c r="D8541">
        <v>5856820</v>
      </c>
      <c r="E8541">
        <v>21</v>
      </c>
      <c r="F8541" t="s">
        <v>13</v>
      </c>
      <c r="G8541" t="s">
        <v>1249</v>
      </c>
      <c r="I8541" t="s">
        <v>38</v>
      </c>
      <c r="J8541" t="s">
        <v>16</v>
      </c>
      <c r="K8541" s="2" t="str">
        <f>HYPERLINK("..\..\Imagery\ScannedSlabs\1986\JS86-087.jpg")</f>
        <v>..\..\Imagery\ScannedSlabs\1986\JS86-087.jpg</v>
      </c>
    </row>
    <row r="8542" spans="1:12" x14ac:dyDescent="0.25">
      <c r="A8542" t="s">
        <v>12107</v>
      </c>
      <c r="B8542" t="s">
        <v>12108</v>
      </c>
      <c r="C8542">
        <v>540711</v>
      </c>
      <c r="D8542">
        <v>5857680</v>
      </c>
      <c r="E8542">
        <v>21</v>
      </c>
      <c r="F8542" t="s">
        <v>13</v>
      </c>
      <c r="G8542" t="s">
        <v>1249</v>
      </c>
      <c r="I8542" t="s">
        <v>35</v>
      </c>
      <c r="J8542" t="s">
        <v>23</v>
      </c>
      <c r="K8542" s="2" t="str">
        <f>HYPERLINK("..\..\Imagery\ScannedSlabs\1986\JS86-089A.jpg")</f>
        <v>..\..\Imagery\ScannedSlabs\1986\JS86-089A.jpg</v>
      </c>
    </row>
    <row r="8543" spans="1:12" x14ac:dyDescent="0.25">
      <c r="A8543" t="s">
        <v>12107</v>
      </c>
      <c r="B8543" t="s">
        <v>12109</v>
      </c>
      <c r="C8543">
        <v>540711</v>
      </c>
      <c r="D8543">
        <v>5857680</v>
      </c>
      <c r="E8543">
        <v>21</v>
      </c>
      <c r="F8543" t="s">
        <v>13</v>
      </c>
      <c r="G8543" t="s">
        <v>2561</v>
      </c>
      <c r="I8543" t="s">
        <v>35</v>
      </c>
      <c r="J8543" t="s">
        <v>23</v>
      </c>
      <c r="K8543" s="2" t="str">
        <f>HYPERLINK("..\..\Imagery\ScannedSlabs\1986\JS86-089B.jpg")</f>
        <v>..\..\Imagery\ScannedSlabs\1986\JS86-089B.jpg</v>
      </c>
    </row>
    <row r="8544" spans="1:12" x14ac:dyDescent="0.25">
      <c r="A8544" t="s">
        <v>12110</v>
      </c>
      <c r="B8544" t="s">
        <v>12110</v>
      </c>
      <c r="C8544">
        <v>542607</v>
      </c>
      <c r="D8544">
        <v>5845900</v>
      </c>
      <c r="E8544">
        <v>21</v>
      </c>
      <c r="F8544" t="s">
        <v>13</v>
      </c>
      <c r="G8544" t="s">
        <v>509</v>
      </c>
      <c r="I8544" t="s">
        <v>35</v>
      </c>
      <c r="J8544" t="s">
        <v>16</v>
      </c>
      <c r="K8544" s="2" t="str">
        <f>HYPERLINK("..\..\Imagery\ScannedSlabs\1986\SN86-193.jpg")</f>
        <v>..\..\Imagery\ScannedSlabs\1986\SN86-193.jpg</v>
      </c>
    </row>
    <row r="8545" spans="1:12" x14ac:dyDescent="0.25">
      <c r="A8545" t="s">
        <v>12111</v>
      </c>
      <c r="B8545" t="s">
        <v>12111</v>
      </c>
      <c r="C8545">
        <v>540329</v>
      </c>
      <c r="D8545">
        <v>5842965</v>
      </c>
      <c r="E8545">
        <v>21</v>
      </c>
      <c r="F8545" t="s">
        <v>13</v>
      </c>
      <c r="G8545" t="s">
        <v>12112</v>
      </c>
      <c r="I8545" t="s">
        <v>38</v>
      </c>
      <c r="J8545" t="s">
        <v>16</v>
      </c>
      <c r="K8545" s="2" t="str">
        <f>HYPERLINK("..\..\Imagery\ScannedSlabs\1986\SN86-194.jpg")</f>
        <v>..\..\Imagery\ScannedSlabs\1986\SN86-194.jpg</v>
      </c>
    </row>
    <row r="8546" spans="1:12" x14ac:dyDescent="0.25">
      <c r="A8546" t="s">
        <v>12113</v>
      </c>
      <c r="B8546" t="s">
        <v>12113</v>
      </c>
      <c r="C8546">
        <v>540200</v>
      </c>
      <c r="D8546">
        <v>5842700</v>
      </c>
      <c r="E8546">
        <v>21</v>
      </c>
      <c r="F8546" t="s">
        <v>13</v>
      </c>
      <c r="G8546" t="s">
        <v>12114</v>
      </c>
      <c r="I8546" t="s">
        <v>38</v>
      </c>
      <c r="J8546" t="s">
        <v>16</v>
      </c>
      <c r="K8546" s="2" t="str">
        <f>HYPERLINK("..\..\Imagery\ScannedSlabs\1986\SN86-195.jpg")</f>
        <v>..\..\Imagery\ScannedSlabs\1986\SN86-195.jpg</v>
      </c>
      <c r="L8546" t="s">
        <v>12115</v>
      </c>
    </row>
    <row r="8547" spans="1:12" x14ac:dyDescent="0.25">
      <c r="A8547" t="s">
        <v>12116</v>
      </c>
      <c r="B8547" t="s">
        <v>12117</v>
      </c>
      <c r="C8547">
        <v>572576</v>
      </c>
      <c r="D8547">
        <v>5829388</v>
      </c>
      <c r="E8547">
        <v>21</v>
      </c>
      <c r="F8547" t="s">
        <v>13</v>
      </c>
      <c r="G8547" t="s">
        <v>1808</v>
      </c>
      <c r="I8547" t="s">
        <v>38</v>
      </c>
      <c r="J8547" t="s">
        <v>16</v>
      </c>
      <c r="K8547" s="2" t="str">
        <f>HYPERLINK("..\..\Imagery\ScannedSlabs\1986\SN86-196B.jpg")</f>
        <v>..\..\Imagery\ScannedSlabs\1986\SN86-196B.jpg</v>
      </c>
    </row>
    <row r="8548" spans="1:12" x14ac:dyDescent="0.25">
      <c r="A8548" t="s">
        <v>12116</v>
      </c>
      <c r="B8548" t="s">
        <v>12118</v>
      </c>
      <c r="C8548">
        <v>572576</v>
      </c>
      <c r="D8548">
        <v>5829388</v>
      </c>
      <c r="E8548">
        <v>21</v>
      </c>
      <c r="F8548" t="s">
        <v>13</v>
      </c>
      <c r="G8548" t="s">
        <v>9615</v>
      </c>
      <c r="I8548" t="s">
        <v>38</v>
      </c>
      <c r="J8548" t="s">
        <v>16</v>
      </c>
      <c r="K8548" s="2" t="str">
        <f>HYPERLINK("..\..\Imagery\ScannedSlabs\1986\SN86-196A.jpg")</f>
        <v>..\..\Imagery\ScannedSlabs\1986\SN86-196A.jpg</v>
      </c>
    </row>
    <row r="8549" spans="1:12" x14ac:dyDescent="0.25">
      <c r="A8549" t="s">
        <v>12119</v>
      </c>
      <c r="B8549" t="s">
        <v>12120</v>
      </c>
      <c r="C8549">
        <v>378176</v>
      </c>
      <c r="D8549">
        <v>5978982</v>
      </c>
      <c r="E8549">
        <v>21</v>
      </c>
      <c r="F8549" t="s">
        <v>13</v>
      </c>
      <c r="G8549" t="s">
        <v>984</v>
      </c>
      <c r="I8549" t="s">
        <v>15</v>
      </c>
      <c r="J8549" t="s">
        <v>16</v>
      </c>
      <c r="K8549" s="2" t="str">
        <f>HYPERLINK("..\..\Imagery\ScannedSlabs\1980\NN80-169A.jpg")</f>
        <v>..\..\Imagery\ScannedSlabs\1980\NN80-169A.jpg</v>
      </c>
    </row>
    <row r="8550" spans="1:12" x14ac:dyDescent="0.25">
      <c r="A8550" t="s">
        <v>12121</v>
      </c>
      <c r="B8550" t="s">
        <v>12121</v>
      </c>
      <c r="C8550">
        <v>379474</v>
      </c>
      <c r="D8550">
        <v>5979549</v>
      </c>
      <c r="E8550">
        <v>21</v>
      </c>
      <c r="F8550" t="s">
        <v>13</v>
      </c>
      <c r="G8550" t="s">
        <v>79</v>
      </c>
      <c r="I8550" t="s">
        <v>38</v>
      </c>
      <c r="J8550" t="s">
        <v>16</v>
      </c>
      <c r="K8550" s="2" t="str">
        <f>HYPERLINK("..\..\Imagery\ScannedSlabs\1980\NN80-175.jpg")</f>
        <v>..\..\Imagery\ScannedSlabs\1980\NN80-175.jpg</v>
      </c>
    </row>
    <row r="8551" spans="1:12" x14ac:dyDescent="0.25">
      <c r="A8551" t="s">
        <v>12122</v>
      </c>
      <c r="B8551" t="s">
        <v>12122</v>
      </c>
      <c r="C8551">
        <v>380151</v>
      </c>
      <c r="D8551">
        <v>5979418</v>
      </c>
      <c r="E8551">
        <v>21</v>
      </c>
      <c r="F8551" t="s">
        <v>13</v>
      </c>
      <c r="G8551" t="s">
        <v>534</v>
      </c>
      <c r="I8551" t="s">
        <v>35</v>
      </c>
      <c r="J8551" t="s">
        <v>16</v>
      </c>
      <c r="K8551" s="2" t="str">
        <f>HYPERLINK("..\..\Imagery\ScannedSlabs\1980\NN80-177.jpg")</f>
        <v>..\..\Imagery\ScannedSlabs\1980\NN80-177.jpg</v>
      </c>
    </row>
    <row r="8552" spans="1:12" x14ac:dyDescent="0.25">
      <c r="A8552" t="s">
        <v>12123</v>
      </c>
      <c r="B8552" t="s">
        <v>12123</v>
      </c>
      <c r="C8552">
        <v>382482</v>
      </c>
      <c r="D8552">
        <v>5979313</v>
      </c>
      <c r="E8552">
        <v>21</v>
      </c>
      <c r="F8552" t="s">
        <v>13</v>
      </c>
      <c r="G8552" t="s">
        <v>79</v>
      </c>
      <c r="I8552" t="s">
        <v>38</v>
      </c>
      <c r="J8552" t="s">
        <v>16</v>
      </c>
      <c r="K8552" s="2" t="str">
        <f>HYPERLINK("..\..\Imagery\ScannedSlabs\1980\NN80-184.jpg")</f>
        <v>..\..\Imagery\ScannedSlabs\1980\NN80-184.jpg</v>
      </c>
    </row>
    <row r="8553" spans="1:12" x14ac:dyDescent="0.25">
      <c r="A8553" t="s">
        <v>12124</v>
      </c>
      <c r="B8553" t="s">
        <v>12124</v>
      </c>
      <c r="C8553">
        <v>382740</v>
      </c>
      <c r="D8553">
        <v>5979300</v>
      </c>
      <c r="E8553">
        <v>21</v>
      </c>
      <c r="F8553" t="s">
        <v>13</v>
      </c>
      <c r="G8553" t="s">
        <v>25</v>
      </c>
      <c r="I8553" t="s">
        <v>35</v>
      </c>
      <c r="J8553" t="s">
        <v>16</v>
      </c>
      <c r="K8553" s="2" t="str">
        <f>HYPERLINK("..\..\Imagery\ScannedSlabs\1980\NN80-185.jpg")</f>
        <v>..\..\Imagery\ScannedSlabs\1980\NN80-185.jpg</v>
      </c>
    </row>
    <row r="8554" spans="1:12" x14ac:dyDescent="0.25">
      <c r="A8554" t="s">
        <v>12125</v>
      </c>
      <c r="B8554" t="s">
        <v>12125</v>
      </c>
      <c r="C8554">
        <v>385477</v>
      </c>
      <c r="D8554">
        <v>5979961</v>
      </c>
      <c r="E8554">
        <v>21</v>
      </c>
      <c r="F8554" t="s">
        <v>13</v>
      </c>
      <c r="G8554" t="s">
        <v>12126</v>
      </c>
      <c r="I8554" t="s">
        <v>15</v>
      </c>
      <c r="J8554" t="s">
        <v>16</v>
      </c>
      <c r="K8554" s="2" t="str">
        <f>HYPERLINK("..\..\Imagery\ScannedSlabs\1980\NN80-192.jpg")</f>
        <v>..\..\Imagery\ScannedSlabs\1980\NN80-192.jpg</v>
      </c>
    </row>
    <row r="8555" spans="1:12" x14ac:dyDescent="0.25">
      <c r="A8555" t="s">
        <v>12127</v>
      </c>
      <c r="B8555" t="s">
        <v>12127</v>
      </c>
      <c r="C8555">
        <v>585773</v>
      </c>
      <c r="D8555">
        <v>5899465</v>
      </c>
      <c r="E8555">
        <v>21</v>
      </c>
      <c r="F8555" t="s">
        <v>13</v>
      </c>
      <c r="G8555" t="s">
        <v>42</v>
      </c>
      <c r="I8555" t="s">
        <v>38</v>
      </c>
      <c r="J8555" t="s">
        <v>16</v>
      </c>
      <c r="K8555" s="2" t="str">
        <f>HYPERLINK("..\..\Imagery\ScannedSlabs\1985\GM85-587.jpg")</f>
        <v>..\..\Imagery\ScannedSlabs\1985\GM85-587.jpg</v>
      </c>
    </row>
    <row r="8556" spans="1:12" x14ac:dyDescent="0.25">
      <c r="A8556" t="s">
        <v>12128</v>
      </c>
      <c r="B8556" t="s">
        <v>12129</v>
      </c>
      <c r="C8556">
        <v>545402</v>
      </c>
      <c r="D8556">
        <v>5878200</v>
      </c>
      <c r="E8556">
        <v>21</v>
      </c>
      <c r="F8556" t="s">
        <v>13</v>
      </c>
      <c r="G8556" t="s">
        <v>66</v>
      </c>
      <c r="I8556" t="s">
        <v>38</v>
      </c>
      <c r="J8556" t="s">
        <v>16</v>
      </c>
      <c r="K8556" s="2" t="str">
        <f>HYPERLINK("..\..\Imagery\ScannedSlabs\1985\GM85-588A.jpg")</f>
        <v>..\..\Imagery\ScannedSlabs\1985\GM85-588A.jpg</v>
      </c>
      <c r="L8556" t="s">
        <v>12130</v>
      </c>
    </row>
    <row r="8557" spans="1:12" x14ac:dyDescent="0.25">
      <c r="A8557" t="s">
        <v>12128</v>
      </c>
      <c r="B8557" t="s">
        <v>12131</v>
      </c>
      <c r="C8557">
        <v>545402</v>
      </c>
      <c r="D8557">
        <v>5878200</v>
      </c>
      <c r="E8557">
        <v>21</v>
      </c>
      <c r="F8557" t="s">
        <v>13</v>
      </c>
      <c r="G8557" t="s">
        <v>66</v>
      </c>
      <c r="I8557" t="s">
        <v>38</v>
      </c>
      <c r="J8557" t="s">
        <v>16</v>
      </c>
      <c r="K8557" s="2" t="str">
        <f>HYPERLINK("..\..\Imagery\ScannedSlabs\1985\GM85-588B.jpg")</f>
        <v>..\..\Imagery\ScannedSlabs\1985\GM85-588B.jpg</v>
      </c>
      <c r="L8557" t="s">
        <v>12130</v>
      </c>
    </row>
    <row r="8558" spans="1:12" x14ac:dyDescent="0.25">
      <c r="A8558" t="s">
        <v>12132</v>
      </c>
      <c r="B8558" t="s">
        <v>12133</v>
      </c>
      <c r="C8558">
        <v>577810</v>
      </c>
      <c r="D8558">
        <v>5921179</v>
      </c>
      <c r="E8558">
        <v>21</v>
      </c>
      <c r="F8558" t="s">
        <v>13</v>
      </c>
      <c r="G8558" t="s">
        <v>484</v>
      </c>
      <c r="I8558" t="s">
        <v>35</v>
      </c>
      <c r="J8558" t="s">
        <v>562</v>
      </c>
      <c r="K8558" s="2" t="str">
        <f>HYPERLINK("..\..\Imagery\ScannedSlabs\1985\GM85-589A.jpg")</f>
        <v>..\..\Imagery\ScannedSlabs\1985\GM85-589A.jpg</v>
      </c>
    </row>
    <row r="8559" spans="1:12" x14ac:dyDescent="0.25">
      <c r="A8559" t="s">
        <v>12134</v>
      </c>
      <c r="B8559" t="s">
        <v>12135</v>
      </c>
      <c r="C8559">
        <v>573525</v>
      </c>
      <c r="D8559">
        <v>5905694</v>
      </c>
      <c r="E8559">
        <v>21</v>
      </c>
      <c r="F8559" t="s">
        <v>13</v>
      </c>
      <c r="G8559" t="s">
        <v>51</v>
      </c>
      <c r="I8559" t="s">
        <v>38</v>
      </c>
      <c r="J8559" t="s">
        <v>16</v>
      </c>
      <c r="K8559" s="2" t="str">
        <f>HYPERLINK("..\..\Imagery\ScannedSlabs\1985\GM85-563A.jpg")</f>
        <v>..\..\Imagery\ScannedSlabs\1985\GM85-563A.jpg</v>
      </c>
    </row>
    <row r="8560" spans="1:12" x14ac:dyDescent="0.25">
      <c r="A8560" t="s">
        <v>12136</v>
      </c>
      <c r="B8560" t="s">
        <v>12136</v>
      </c>
      <c r="C8560">
        <v>481550</v>
      </c>
      <c r="D8560">
        <v>6045931</v>
      </c>
      <c r="E8560">
        <v>21</v>
      </c>
      <c r="F8560" t="s">
        <v>13</v>
      </c>
      <c r="G8560" t="s">
        <v>12137</v>
      </c>
      <c r="H8560" t="s">
        <v>12138</v>
      </c>
      <c r="I8560" t="s">
        <v>35</v>
      </c>
      <c r="J8560" t="s">
        <v>137</v>
      </c>
      <c r="L8560" t="s">
        <v>688</v>
      </c>
    </row>
    <row r="8561" spans="1:12" x14ac:dyDescent="0.25">
      <c r="A8561" t="s">
        <v>12139</v>
      </c>
      <c r="B8561" t="s">
        <v>12140</v>
      </c>
      <c r="C8561">
        <v>490348</v>
      </c>
      <c r="D8561">
        <v>6048718</v>
      </c>
      <c r="E8561">
        <v>21</v>
      </c>
      <c r="F8561" t="s">
        <v>13</v>
      </c>
      <c r="G8561" t="s">
        <v>12141</v>
      </c>
      <c r="H8561" t="s">
        <v>12142</v>
      </c>
      <c r="I8561" t="s">
        <v>1495</v>
      </c>
      <c r="J8561" t="s">
        <v>137</v>
      </c>
      <c r="L8561" t="s">
        <v>4734</v>
      </c>
    </row>
    <row r="8562" spans="1:12" x14ac:dyDescent="0.25">
      <c r="A8562" t="s">
        <v>12143</v>
      </c>
      <c r="B8562" t="s">
        <v>12143</v>
      </c>
      <c r="C8562">
        <v>550049</v>
      </c>
      <c r="D8562">
        <v>5760730</v>
      </c>
      <c r="E8562">
        <v>21</v>
      </c>
      <c r="F8562" t="s">
        <v>13</v>
      </c>
      <c r="G8562" t="s">
        <v>648</v>
      </c>
      <c r="I8562" t="s">
        <v>38</v>
      </c>
      <c r="J8562" t="s">
        <v>16</v>
      </c>
      <c r="K8562" s="2" t="str">
        <f>HYPERLINK("..\..\Imagery\ScannedSlabs\2003\CG03-066.jpg")</f>
        <v>..\..\Imagery\ScannedSlabs\2003\CG03-066.jpg</v>
      </c>
    </row>
    <row r="8563" spans="1:12" x14ac:dyDescent="0.25">
      <c r="A8563" t="s">
        <v>12144</v>
      </c>
      <c r="B8563" t="s">
        <v>12144</v>
      </c>
      <c r="C8563">
        <v>432697</v>
      </c>
      <c r="D8563">
        <v>5868883</v>
      </c>
      <c r="E8563">
        <v>21</v>
      </c>
      <c r="F8563" t="s">
        <v>13</v>
      </c>
      <c r="G8563" t="s">
        <v>320</v>
      </c>
      <c r="I8563" t="s">
        <v>35</v>
      </c>
      <c r="J8563" t="s">
        <v>16</v>
      </c>
      <c r="K8563" s="2" t="str">
        <f>HYPERLINK("..\..\Imagery\ScannedSlabs\1997\CG97-040.jpg")</f>
        <v>..\..\Imagery\ScannedSlabs\1997\CG97-040.jpg</v>
      </c>
    </row>
    <row r="8564" spans="1:12" x14ac:dyDescent="0.25">
      <c r="A8564" t="s">
        <v>12145</v>
      </c>
      <c r="B8564" t="s">
        <v>12145</v>
      </c>
      <c r="C8564">
        <v>430564</v>
      </c>
      <c r="D8564">
        <v>5867607</v>
      </c>
      <c r="E8564">
        <v>21</v>
      </c>
      <c r="F8564" t="s">
        <v>13</v>
      </c>
      <c r="G8564" t="s">
        <v>732</v>
      </c>
      <c r="I8564" t="s">
        <v>35</v>
      </c>
      <c r="J8564" t="s">
        <v>16</v>
      </c>
      <c r="K8564" s="2" t="str">
        <f>HYPERLINK("..\..\Imagery\ScannedSlabs\1997\CG97-041.jpg")</f>
        <v>..\..\Imagery\ScannedSlabs\1997\CG97-041.jpg</v>
      </c>
    </row>
    <row r="8565" spans="1:12" x14ac:dyDescent="0.25">
      <c r="A8565" t="s">
        <v>12146</v>
      </c>
      <c r="B8565" t="s">
        <v>12146</v>
      </c>
      <c r="C8565">
        <v>431692</v>
      </c>
      <c r="D8565">
        <v>5868924</v>
      </c>
      <c r="E8565">
        <v>21</v>
      </c>
      <c r="F8565" t="s">
        <v>13</v>
      </c>
      <c r="G8565" t="s">
        <v>732</v>
      </c>
      <c r="I8565" t="s">
        <v>38</v>
      </c>
      <c r="J8565" t="s">
        <v>16</v>
      </c>
      <c r="K8565" s="2" t="str">
        <f>HYPERLINK("..\..\Imagery\ScannedSlabs\1997\CG97-042.jpg")</f>
        <v>..\..\Imagery\ScannedSlabs\1997\CG97-042.jpg</v>
      </c>
    </row>
    <row r="8566" spans="1:12" x14ac:dyDescent="0.25">
      <c r="A8566" t="s">
        <v>12147</v>
      </c>
      <c r="B8566" t="s">
        <v>12147</v>
      </c>
      <c r="C8566">
        <v>430918</v>
      </c>
      <c r="D8566">
        <v>5867050</v>
      </c>
      <c r="E8566">
        <v>21</v>
      </c>
      <c r="F8566" t="s">
        <v>13</v>
      </c>
      <c r="G8566" t="s">
        <v>3810</v>
      </c>
      <c r="I8566" t="s">
        <v>38</v>
      </c>
      <c r="J8566" t="s">
        <v>16</v>
      </c>
      <c r="K8566" s="2" t="str">
        <f>HYPERLINK("..\..\Imagery\ScannedSlabs\1997\CG97-043.jpg")</f>
        <v>..\..\Imagery\ScannedSlabs\1997\CG97-043.jpg</v>
      </c>
    </row>
    <row r="8567" spans="1:12" x14ac:dyDescent="0.25">
      <c r="A8567" t="s">
        <v>12148</v>
      </c>
      <c r="B8567" t="s">
        <v>12148</v>
      </c>
      <c r="C8567">
        <v>418826</v>
      </c>
      <c r="D8567">
        <v>5867876</v>
      </c>
      <c r="E8567">
        <v>21</v>
      </c>
      <c r="F8567" t="s">
        <v>13</v>
      </c>
      <c r="G8567" t="s">
        <v>25</v>
      </c>
      <c r="I8567" t="s">
        <v>38</v>
      </c>
      <c r="J8567" t="s">
        <v>16</v>
      </c>
      <c r="K8567" s="2" t="str">
        <f>HYPERLINK("..\..\Imagery\ScannedSlabs\1997\CG97-044.jpg")</f>
        <v>..\..\Imagery\ScannedSlabs\1997\CG97-044.jpg</v>
      </c>
    </row>
    <row r="8568" spans="1:12" x14ac:dyDescent="0.25">
      <c r="A8568" t="s">
        <v>12149</v>
      </c>
      <c r="B8568" t="s">
        <v>12149</v>
      </c>
      <c r="C8568">
        <v>417646</v>
      </c>
      <c r="D8568">
        <v>5866587</v>
      </c>
      <c r="E8568">
        <v>21</v>
      </c>
      <c r="F8568" t="s">
        <v>13</v>
      </c>
      <c r="G8568" t="s">
        <v>173</v>
      </c>
      <c r="I8568" t="s">
        <v>35</v>
      </c>
      <c r="J8568" t="s">
        <v>16</v>
      </c>
      <c r="K8568" s="2" t="str">
        <f>HYPERLINK("..\..\Imagery\ScannedSlabs\1997\CG97-045.jpg")</f>
        <v>..\..\Imagery\ScannedSlabs\1997\CG97-045.jpg</v>
      </c>
    </row>
    <row r="8569" spans="1:12" x14ac:dyDescent="0.25">
      <c r="A8569" t="s">
        <v>12150</v>
      </c>
      <c r="B8569" t="s">
        <v>12150</v>
      </c>
      <c r="C8569">
        <v>417855</v>
      </c>
      <c r="D8569">
        <v>5866829</v>
      </c>
      <c r="E8569">
        <v>21</v>
      </c>
      <c r="F8569" t="s">
        <v>13</v>
      </c>
      <c r="G8569" t="s">
        <v>1975</v>
      </c>
      <c r="I8569" t="s">
        <v>38</v>
      </c>
      <c r="J8569" t="s">
        <v>16</v>
      </c>
      <c r="K8569" s="2" t="str">
        <f>HYPERLINK("..\..\Imagery\ScannedSlabs\1997\CG97-046.jpg")</f>
        <v>..\..\Imagery\ScannedSlabs\1997\CG97-046.jpg</v>
      </c>
    </row>
    <row r="8570" spans="1:12" x14ac:dyDescent="0.25">
      <c r="A8570" t="s">
        <v>12151</v>
      </c>
      <c r="B8570" t="s">
        <v>12151</v>
      </c>
      <c r="C8570">
        <v>395117</v>
      </c>
      <c r="D8570">
        <v>5868535</v>
      </c>
      <c r="E8570">
        <v>21</v>
      </c>
      <c r="F8570" t="s">
        <v>13</v>
      </c>
      <c r="G8570" t="s">
        <v>1975</v>
      </c>
      <c r="I8570" t="s">
        <v>38</v>
      </c>
      <c r="J8570" t="s">
        <v>16</v>
      </c>
      <c r="K8570" s="2" t="str">
        <f>HYPERLINK("..\..\Imagery\ScannedSlabs\1997\CG97-047.jpg")</f>
        <v>..\..\Imagery\ScannedSlabs\1997\CG97-047.jpg</v>
      </c>
    </row>
    <row r="8571" spans="1:12" x14ac:dyDescent="0.25">
      <c r="A8571" t="s">
        <v>12152</v>
      </c>
      <c r="B8571" t="s">
        <v>12152</v>
      </c>
      <c r="C8571">
        <v>423428</v>
      </c>
      <c r="D8571">
        <v>6057771</v>
      </c>
      <c r="E8571">
        <v>21</v>
      </c>
      <c r="F8571" t="s">
        <v>13</v>
      </c>
      <c r="G8571" t="s">
        <v>1662</v>
      </c>
      <c r="I8571" t="s">
        <v>35</v>
      </c>
      <c r="J8571" t="s">
        <v>16</v>
      </c>
      <c r="K8571" s="2" t="str">
        <f>HYPERLINK("..\..\Imagery\ScannedSlabs\1979\AD79-286.jpg")</f>
        <v>..\..\Imagery\ScannedSlabs\1979\AD79-286.jpg</v>
      </c>
    </row>
    <row r="8572" spans="1:12" x14ac:dyDescent="0.25">
      <c r="A8572" t="s">
        <v>12153</v>
      </c>
      <c r="B8572" t="s">
        <v>12153</v>
      </c>
      <c r="C8572">
        <v>441333</v>
      </c>
      <c r="D8572">
        <v>5790868</v>
      </c>
      <c r="E8572">
        <v>21</v>
      </c>
      <c r="F8572" t="s">
        <v>13</v>
      </c>
      <c r="G8572" t="s">
        <v>509</v>
      </c>
      <c r="H8572" t="s">
        <v>510</v>
      </c>
      <c r="I8572" t="s">
        <v>35</v>
      </c>
      <c r="J8572" t="s">
        <v>16</v>
      </c>
      <c r="K8572" s="2" t="str">
        <f>HYPERLINK("..\..\Imagery\ScannedSlabs\1992\HP92-078.jpg")</f>
        <v>..\..\Imagery\ScannedSlabs\1992\HP92-078.jpg</v>
      </c>
    </row>
    <row r="8573" spans="1:12" x14ac:dyDescent="0.25">
      <c r="A8573" t="s">
        <v>12154</v>
      </c>
      <c r="B8573" t="s">
        <v>12154</v>
      </c>
      <c r="C8573">
        <v>446640</v>
      </c>
      <c r="D8573">
        <v>5790008</v>
      </c>
      <c r="E8573">
        <v>21</v>
      </c>
      <c r="F8573" t="s">
        <v>13</v>
      </c>
      <c r="G8573" t="s">
        <v>2065</v>
      </c>
      <c r="I8573" t="s">
        <v>38</v>
      </c>
      <c r="J8573" t="s">
        <v>20</v>
      </c>
      <c r="K8573" s="2" t="str">
        <f>HYPERLINK("..\..\Imagery\ScannedSlabs\1992\HP92-080.jpg")</f>
        <v>..\..\Imagery\ScannedSlabs\1992\HP92-080.jpg</v>
      </c>
    </row>
    <row r="8574" spans="1:12" x14ac:dyDescent="0.25">
      <c r="A8574" t="s">
        <v>12155</v>
      </c>
      <c r="B8574" t="s">
        <v>12155</v>
      </c>
      <c r="C8574">
        <v>446525</v>
      </c>
      <c r="D8574">
        <v>5786225</v>
      </c>
      <c r="E8574">
        <v>21</v>
      </c>
      <c r="F8574" t="s">
        <v>13</v>
      </c>
      <c r="G8574" t="s">
        <v>448</v>
      </c>
      <c r="I8574" t="s">
        <v>35</v>
      </c>
      <c r="J8574" t="s">
        <v>20</v>
      </c>
      <c r="K8574" s="2" t="str">
        <f>HYPERLINK("..\..\Imagery\ScannedSlabs\1992\HP92-081.jpg")</f>
        <v>..\..\Imagery\ScannedSlabs\1992\HP92-081.jpg</v>
      </c>
    </row>
    <row r="8575" spans="1:12" x14ac:dyDescent="0.25">
      <c r="A8575" t="s">
        <v>12156</v>
      </c>
      <c r="B8575" t="s">
        <v>12157</v>
      </c>
      <c r="C8575">
        <v>498459</v>
      </c>
      <c r="D8575">
        <v>5791161</v>
      </c>
      <c r="E8575">
        <v>21</v>
      </c>
      <c r="F8575" t="s">
        <v>13</v>
      </c>
      <c r="G8575" t="s">
        <v>333</v>
      </c>
      <c r="I8575" t="s">
        <v>38</v>
      </c>
      <c r="J8575" t="s">
        <v>16</v>
      </c>
      <c r="K8575" s="2" t="str">
        <f>HYPERLINK("..\..\Imagery\ScannedSlabs\1992\HP92-082B.jpg")</f>
        <v>..\..\Imagery\ScannedSlabs\1992\HP92-082B.jpg</v>
      </c>
    </row>
    <row r="8576" spans="1:12" x14ac:dyDescent="0.25">
      <c r="A8576" t="s">
        <v>12156</v>
      </c>
      <c r="B8576" t="s">
        <v>12158</v>
      </c>
      <c r="C8576">
        <v>498459</v>
      </c>
      <c r="D8576">
        <v>5791161</v>
      </c>
      <c r="E8576">
        <v>21</v>
      </c>
      <c r="F8576" t="s">
        <v>13</v>
      </c>
      <c r="G8576" t="s">
        <v>51</v>
      </c>
      <c r="I8576" t="s">
        <v>38</v>
      </c>
      <c r="J8576" t="s">
        <v>20</v>
      </c>
      <c r="K8576" s="2" t="str">
        <f>HYPERLINK("..\..\Imagery\ScannedSlabs\1992\HP92-082A.jpg")</f>
        <v>..\..\Imagery\ScannedSlabs\1992\HP92-082A.jpg</v>
      </c>
    </row>
    <row r="8577" spans="1:12" x14ac:dyDescent="0.25">
      <c r="A8577" t="s">
        <v>12159</v>
      </c>
      <c r="B8577" t="s">
        <v>12159</v>
      </c>
      <c r="C8577">
        <v>498302</v>
      </c>
      <c r="D8577">
        <v>5791113</v>
      </c>
      <c r="E8577">
        <v>21</v>
      </c>
      <c r="F8577" t="s">
        <v>13</v>
      </c>
      <c r="G8577" t="s">
        <v>51</v>
      </c>
      <c r="I8577" t="s">
        <v>38</v>
      </c>
      <c r="J8577" t="s">
        <v>16</v>
      </c>
      <c r="K8577" s="2" t="str">
        <f>HYPERLINK("..\..\Imagery\ScannedSlabs\1992\HP92-083.jpg")</f>
        <v>..\..\Imagery\ScannedSlabs\1992\HP92-083.jpg</v>
      </c>
    </row>
    <row r="8578" spans="1:12" x14ac:dyDescent="0.25">
      <c r="A8578" t="s">
        <v>12160</v>
      </c>
      <c r="B8578" t="s">
        <v>12160</v>
      </c>
      <c r="C8578">
        <v>498173</v>
      </c>
      <c r="D8578">
        <v>5791159</v>
      </c>
      <c r="E8578">
        <v>21</v>
      </c>
      <c r="F8578" t="s">
        <v>13</v>
      </c>
      <c r="G8578" t="s">
        <v>12161</v>
      </c>
      <c r="I8578" t="s">
        <v>35</v>
      </c>
      <c r="J8578" t="s">
        <v>20</v>
      </c>
      <c r="K8578" s="2" t="str">
        <f>HYPERLINK("..\..\Imagery\ScannedSlabs\1992\HP92-084.jpg")</f>
        <v>..\..\Imagery\ScannedSlabs\1992\HP92-084.jpg</v>
      </c>
    </row>
    <row r="8579" spans="1:12" x14ac:dyDescent="0.25">
      <c r="A8579" t="s">
        <v>12162</v>
      </c>
      <c r="B8579" t="s">
        <v>12162</v>
      </c>
      <c r="C8579">
        <v>498164</v>
      </c>
      <c r="D8579">
        <v>5791266</v>
      </c>
      <c r="E8579">
        <v>21</v>
      </c>
      <c r="F8579" t="s">
        <v>13</v>
      </c>
      <c r="G8579" t="s">
        <v>333</v>
      </c>
      <c r="I8579" t="s">
        <v>38</v>
      </c>
      <c r="J8579" t="s">
        <v>16</v>
      </c>
      <c r="K8579" s="2" t="str">
        <f>HYPERLINK("..\..\Imagery\ScannedSlabs\1992\HP92-085.jpg")</f>
        <v>..\..\Imagery\ScannedSlabs\1992\HP92-085.jpg</v>
      </c>
    </row>
    <row r="8580" spans="1:12" x14ac:dyDescent="0.25">
      <c r="A8580" t="s">
        <v>12163</v>
      </c>
      <c r="B8580" t="s">
        <v>12164</v>
      </c>
      <c r="C8580">
        <v>498134</v>
      </c>
      <c r="D8580">
        <v>5791353</v>
      </c>
      <c r="E8580">
        <v>21</v>
      </c>
      <c r="F8580" t="s">
        <v>13</v>
      </c>
      <c r="G8580" t="s">
        <v>51</v>
      </c>
      <c r="I8580" t="s">
        <v>38</v>
      </c>
      <c r="J8580" t="s">
        <v>20</v>
      </c>
      <c r="K8580" s="2" t="str">
        <f>HYPERLINK("..\..\Imagery\ScannedSlabs\1992\HP92-086A.jpg")</f>
        <v>..\..\Imagery\ScannedSlabs\1992\HP92-086A.jpg</v>
      </c>
    </row>
    <row r="8581" spans="1:12" x14ac:dyDescent="0.25">
      <c r="A8581" t="s">
        <v>12163</v>
      </c>
      <c r="B8581" t="s">
        <v>12165</v>
      </c>
      <c r="C8581">
        <v>498134</v>
      </c>
      <c r="D8581">
        <v>5791353</v>
      </c>
      <c r="E8581">
        <v>21</v>
      </c>
      <c r="F8581" t="s">
        <v>13</v>
      </c>
      <c r="G8581" t="s">
        <v>333</v>
      </c>
      <c r="I8581" t="s">
        <v>38</v>
      </c>
      <c r="J8581" t="s">
        <v>16</v>
      </c>
      <c r="K8581" s="2" t="str">
        <f>HYPERLINK("..\..\Imagery\ScannedSlabs\1992\HP92-086B.jpg")</f>
        <v>..\..\Imagery\ScannedSlabs\1992\HP92-086B.jpg</v>
      </c>
    </row>
    <row r="8582" spans="1:12" x14ac:dyDescent="0.25">
      <c r="A8582" t="s">
        <v>12166</v>
      </c>
      <c r="B8582" t="s">
        <v>12166</v>
      </c>
      <c r="C8582">
        <v>463082</v>
      </c>
      <c r="D8582">
        <v>5907335</v>
      </c>
      <c r="E8582">
        <v>21</v>
      </c>
      <c r="F8582" t="s">
        <v>13</v>
      </c>
      <c r="G8582" t="s">
        <v>540</v>
      </c>
      <c r="I8582" t="s">
        <v>38</v>
      </c>
      <c r="J8582" t="s">
        <v>16</v>
      </c>
      <c r="K8582" s="2" t="str">
        <f>HYPERLINK("..\..\Imagery\ScannedSlabs\1984\CG84-419.jpg")</f>
        <v>..\..\Imagery\ScannedSlabs\1984\CG84-419.jpg</v>
      </c>
    </row>
    <row r="8583" spans="1:12" x14ac:dyDescent="0.25">
      <c r="A8583" t="s">
        <v>12167</v>
      </c>
      <c r="B8583" t="s">
        <v>12167</v>
      </c>
      <c r="C8583">
        <v>461683</v>
      </c>
      <c r="D8583">
        <v>5905604</v>
      </c>
      <c r="E8583">
        <v>21</v>
      </c>
      <c r="F8583" t="s">
        <v>13</v>
      </c>
      <c r="G8583" t="s">
        <v>776</v>
      </c>
      <c r="I8583" t="s">
        <v>38</v>
      </c>
      <c r="J8583" t="s">
        <v>16</v>
      </c>
      <c r="K8583" s="2" t="str">
        <f>HYPERLINK("..\..\Imagery\ScannedSlabs\1984\CG84-420.jpg")</f>
        <v>..\..\Imagery\ScannedSlabs\1984\CG84-420.jpg</v>
      </c>
    </row>
    <row r="8584" spans="1:12" x14ac:dyDescent="0.25">
      <c r="A8584" t="s">
        <v>12168</v>
      </c>
      <c r="B8584" t="s">
        <v>12168</v>
      </c>
      <c r="C8584">
        <v>506610</v>
      </c>
      <c r="D8584">
        <v>5923650</v>
      </c>
      <c r="E8584">
        <v>21</v>
      </c>
      <c r="F8584" t="s">
        <v>13</v>
      </c>
      <c r="H8584" t="s">
        <v>34</v>
      </c>
      <c r="I8584" t="s">
        <v>35</v>
      </c>
      <c r="J8584" t="s">
        <v>137</v>
      </c>
      <c r="L8584" t="s">
        <v>2618</v>
      </c>
    </row>
    <row r="8585" spans="1:12" x14ac:dyDescent="0.25">
      <c r="A8585" t="s">
        <v>12169</v>
      </c>
      <c r="B8585" t="s">
        <v>12169</v>
      </c>
      <c r="C8585">
        <v>474330</v>
      </c>
      <c r="D8585">
        <v>5917498</v>
      </c>
      <c r="E8585">
        <v>21</v>
      </c>
      <c r="F8585" t="s">
        <v>13</v>
      </c>
      <c r="G8585" t="s">
        <v>2401</v>
      </c>
      <c r="I8585" t="s">
        <v>35</v>
      </c>
      <c r="J8585" t="s">
        <v>16</v>
      </c>
      <c r="K8585" s="2" t="str">
        <f>HYPERLINK("..\..\Imagery\ScannedSlabs\1984\NN84-318.jpg")</f>
        <v>..\..\Imagery\ScannedSlabs\1984\NN84-318.jpg</v>
      </c>
    </row>
    <row r="8586" spans="1:12" x14ac:dyDescent="0.25">
      <c r="A8586" t="s">
        <v>12170</v>
      </c>
      <c r="B8586" t="s">
        <v>12170</v>
      </c>
      <c r="C8586">
        <v>474662</v>
      </c>
      <c r="D8586">
        <v>5918092</v>
      </c>
      <c r="E8586">
        <v>21</v>
      </c>
      <c r="F8586" t="s">
        <v>13</v>
      </c>
      <c r="G8586" t="s">
        <v>873</v>
      </c>
      <c r="I8586" t="s">
        <v>38</v>
      </c>
      <c r="J8586" t="s">
        <v>20</v>
      </c>
      <c r="K8586" s="2" t="str">
        <f>HYPERLINK("..\..\Imagery\ScannedSlabs\1984\NN84-320.jpg")</f>
        <v>..\..\Imagery\ScannedSlabs\1984\NN84-320.jpg</v>
      </c>
    </row>
    <row r="8587" spans="1:12" x14ac:dyDescent="0.25">
      <c r="A8587" t="s">
        <v>12171</v>
      </c>
      <c r="B8587" t="s">
        <v>12171</v>
      </c>
      <c r="C8587">
        <v>401008</v>
      </c>
      <c r="D8587">
        <v>6010967</v>
      </c>
      <c r="E8587">
        <v>21</v>
      </c>
      <c r="F8587" t="s">
        <v>13</v>
      </c>
      <c r="G8587" t="s">
        <v>44</v>
      </c>
      <c r="I8587" t="s">
        <v>35</v>
      </c>
      <c r="J8587" t="s">
        <v>16</v>
      </c>
      <c r="K8587" s="2" t="str">
        <f>HYPERLINK("..\..\Imagery\ScannedSlabs\1980\CG80-411.jpg")</f>
        <v>..\..\Imagery\ScannedSlabs\1980\CG80-411.jpg</v>
      </c>
    </row>
    <row r="8588" spans="1:12" x14ac:dyDescent="0.25">
      <c r="A8588" t="s">
        <v>12172</v>
      </c>
      <c r="B8588" t="s">
        <v>12172</v>
      </c>
      <c r="C8588">
        <v>412972</v>
      </c>
      <c r="D8588">
        <v>5987583</v>
      </c>
      <c r="E8588">
        <v>21</v>
      </c>
      <c r="F8588" t="s">
        <v>13</v>
      </c>
      <c r="G8588" t="s">
        <v>51</v>
      </c>
      <c r="I8588" t="s">
        <v>38</v>
      </c>
      <c r="J8588" t="s">
        <v>16</v>
      </c>
      <c r="K8588" s="2" t="str">
        <f>HYPERLINK("..\..\Imagery\ScannedSlabs\1980\CG80-419.jpg")</f>
        <v>..\..\Imagery\ScannedSlabs\1980\CG80-419.jpg</v>
      </c>
    </row>
    <row r="8589" spans="1:12" x14ac:dyDescent="0.25">
      <c r="A8589" t="s">
        <v>12173</v>
      </c>
      <c r="B8589" t="s">
        <v>12173</v>
      </c>
      <c r="C8589">
        <v>412527</v>
      </c>
      <c r="D8589">
        <v>5986766</v>
      </c>
      <c r="E8589">
        <v>21</v>
      </c>
      <c r="F8589" t="s">
        <v>13</v>
      </c>
      <c r="G8589" t="s">
        <v>260</v>
      </c>
      <c r="I8589" t="s">
        <v>35</v>
      </c>
      <c r="J8589" t="s">
        <v>16</v>
      </c>
      <c r="K8589" s="2" t="str">
        <f>HYPERLINK("..\..\Imagery\ScannedSlabs\1980\CG80-421.jpg")</f>
        <v>..\..\Imagery\ScannedSlabs\1980\CG80-421.jpg</v>
      </c>
    </row>
    <row r="8590" spans="1:12" x14ac:dyDescent="0.25">
      <c r="A8590" t="s">
        <v>12174</v>
      </c>
      <c r="B8590" t="s">
        <v>12174</v>
      </c>
      <c r="C8590">
        <v>522799</v>
      </c>
      <c r="D8590">
        <v>5947806</v>
      </c>
      <c r="E8590">
        <v>21</v>
      </c>
      <c r="F8590" t="s">
        <v>13</v>
      </c>
      <c r="G8590" t="s">
        <v>42</v>
      </c>
      <c r="I8590" t="s">
        <v>38</v>
      </c>
      <c r="J8590" t="s">
        <v>23</v>
      </c>
      <c r="K8590" s="2" t="str">
        <f>HYPERLINK("..\..\Imagery\ScannedSlabs\1981\CG81-402.jpg")</f>
        <v>..\..\Imagery\ScannedSlabs\1981\CG81-402.jpg</v>
      </c>
    </row>
    <row r="8591" spans="1:12" x14ac:dyDescent="0.25">
      <c r="A8591" t="s">
        <v>12175</v>
      </c>
      <c r="B8591" t="s">
        <v>12175</v>
      </c>
      <c r="C8591">
        <v>523318</v>
      </c>
      <c r="D8591">
        <v>5948004</v>
      </c>
      <c r="E8591">
        <v>21</v>
      </c>
      <c r="F8591" t="s">
        <v>13</v>
      </c>
      <c r="G8591" t="s">
        <v>51</v>
      </c>
      <c r="I8591" t="s">
        <v>38</v>
      </c>
      <c r="J8591" t="s">
        <v>16</v>
      </c>
      <c r="K8591" s="2" t="str">
        <f>HYPERLINK("..\..\Imagery\ScannedSlabs\1981\CG81-403.jpg")</f>
        <v>..\..\Imagery\ScannedSlabs\1981\CG81-403.jpg</v>
      </c>
    </row>
    <row r="8592" spans="1:12" x14ac:dyDescent="0.25">
      <c r="A8592" t="s">
        <v>12176</v>
      </c>
      <c r="B8592" t="s">
        <v>12176</v>
      </c>
      <c r="C8592">
        <v>522362</v>
      </c>
      <c r="D8592">
        <v>5948374</v>
      </c>
      <c r="E8592">
        <v>21</v>
      </c>
      <c r="F8592" t="s">
        <v>13</v>
      </c>
      <c r="G8592" t="s">
        <v>44</v>
      </c>
      <c r="I8592" t="s">
        <v>15</v>
      </c>
      <c r="J8592" t="s">
        <v>16</v>
      </c>
      <c r="K8592" s="2" t="str">
        <f>HYPERLINK("..\..\Imagery\ScannedSlabs\1981\CG81-404.jpg")</f>
        <v>..\..\Imagery\ScannedSlabs\1981\CG81-404.jpg</v>
      </c>
    </row>
    <row r="8593" spans="1:12" x14ac:dyDescent="0.25">
      <c r="A8593" t="s">
        <v>12177</v>
      </c>
      <c r="B8593" t="s">
        <v>12178</v>
      </c>
      <c r="C8593">
        <v>520594</v>
      </c>
      <c r="D8593">
        <v>5947345</v>
      </c>
      <c r="E8593">
        <v>21</v>
      </c>
      <c r="F8593" t="s">
        <v>13</v>
      </c>
      <c r="G8593" t="s">
        <v>246</v>
      </c>
      <c r="I8593" t="s">
        <v>38</v>
      </c>
      <c r="J8593" t="s">
        <v>20</v>
      </c>
      <c r="K8593" s="2" t="str">
        <f>HYPERLINK("..\..\Imagery\ScannedSlabs\1981\CG81-407A.jpg")</f>
        <v>..\..\Imagery\ScannedSlabs\1981\CG81-407A.jpg</v>
      </c>
      <c r="L8593" t="s">
        <v>12179</v>
      </c>
    </row>
    <row r="8594" spans="1:12" x14ac:dyDescent="0.25">
      <c r="A8594" t="s">
        <v>12180</v>
      </c>
      <c r="B8594" t="s">
        <v>12181</v>
      </c>
      <c r="C8594">
        <v>579231</v>
      </c>
      <c r="D8594">
        <v>5922471</v>
      </c>
      <c r="E8594">
        <v>21</v>
      </c>
      <c r="F8594" t="s">
        <v>13</v>
      </c>
      <c r="G8594" t="s">
        <v>333</v>
      </c>
      <c r="I8594" t="s">
        <v>38</v>
      </c>
      <c r="J8594" t="s">
        <v>20</v>
      </c>
      <c r="K8594" s="2" t="str">
        <f>HYPERLINK("..\..\Imagery\ScannedSlabs\1985\GM85-599C.jpg")</f>
        <v>..\..\Imagery\ScannedSlabs\1985\GM85-599C.jpg</v>
      </c>
    </row>
    <row r="8595" spans="1:12" x14ac:dyDescent="0.25">
      <c r="A8595" t="s">
        <v>12182</v>
      </c>
      <c r="B8595" t="s">
        <v>12182</v>
      </c>
      <c r="C8595">
        <v>566326</v>
      </c>
      <c r="D8595">
        <v>5945596</v>
      </c>
      <c r="E8595">
        <v>21</v>
      </c>
      <c r="F8595" t="s">
        <v>13</v>
      </c>
      <c r="G8595" t="s">
        <v>1324</v>
      </c>
      <c r="I8595" t="s">
        <v>38</v>
      </c>
      <c r="J8595" t="s">
        <v>20</v>
      </c>
      <c r="K8595" s="2" t="str">
        <f>HYPERLINK("..\..\Imagery\ScannedSlabs\1985\CG85-540.jpg")</f>
        <v>..\..\Imagery\ScannedSlabs\1985\CG85-540.jpg</v>
      </c>
    </row>
    <row r="8596" spans="1:12" x14ac:dyDescent="0.25">
      <c r="A8596" t="s">
        <v>12183</v>
      </c>
      <c r="B8596" t="s">
        <v>12183</v>
      </c>
      <c r="C8596">
        <v>583739</v>
      </c>
      <c r="D8596">
        <v>5805668</v>
      </c>
      <c r="E8596">
        <v>21</v>
      </c>
      <c r="F8596" t="s">
        <v>13</v>
      </c>
      <c r="G8596" t="s">
        <v>4086</v>
      </c>
      <c r="I8596" t="s">
        <v>38</v>
      </c>
      <c r="J8596" t="s">
        <v>16</v>
      </c>
      <c r="K8596" s="2" t="str">
        <f>HYPERLINK("..\..\Imagery\ScannedSlabs\2003\CG03-292.jpg")</f>
        <v>..\..\Imagery\ScannedSlabs\2003\CG03-292.jpg</v>
      </c>
    </row>
    <row r="8597" spans="1:12" x14ac:dyDescent="0.25">
      <c r="A8597" t="s">
        <v>12184</v>
      </c>
      <c r="B8597" t="s">
        <v>12184</v>
      </c>
      <c r="C8597">
        <v>584290</v>
      </c>
      <c r="D8597">
        <v>5805595</v>
      </c>
      <c r="E8597">
        <v>21</v>
      </c>
      <c r="F8597" t="s">
        <v>13</v>
      </c>
      <c r="G8597" t="s">
        <v>77</v>
      </c>
      <c r="I8597" t="s">
        <v>38</v>
      </c>
      <c r="J8597" t="s">
        <v>16</v>
      </c>
      <c r="K8597" s="2" t="str">
        <f>HYPERLINK("..\..\Imagery\ScannedSlabs\2003\CG03-293.jpg")</f>
        <v>..\..\Imagery\ScannedSlabs\2003\CG03-293.jpg</v>
      </c>
    </row>
    <row r="8598" spans="1:12" x14ac:dyDescent="0.25">
      <c r="A8598" t="s">
        <v>12185</v>
      </c>
      <c r="B8598" t="s">
        <v>12185</v>
      </c>
      <c r="C8598">
        <v>584635</v>
      </c>
      <c r="D8598">
        <v>5805561</v>
      </c>
      <c r="E8598">
        <v>21</v>
      </c>
      <c r="F8598" t="s">
        <v>13</v>
      </c>
      <c r="G8598" t="s">
        <v>77</v>
      </c>
      <c r="I8598" t="s">
        <v>38</v>
      </c>
      <c r="J8598" t="s">
        <v>16</v>
      </c>
      <c r="K8598" s="2" t="str">
        <f>HYPERLINK("..\..\Imagery\ScannedSlabs\2003\CG03-294.jpg")</f>
        <v>..\..\Imagery\ScannedSlabs\2003\CG03-294.jpg</v>
      </c>
    </row>
    <row r="8599" spans="1:12" x14ac:dyDescent="0.25">
      <c r="A8599" t="s">
        <v>12186</v>
      </c>
      <c r="B8599" t="s">
        <v>12186</v>
      </c>
      <c r="C8599">
        <v>585000</v>
      </c>
      <c r="D8599">
        <v>5805502</v>
      </c>
      <c r="E8599">
        <v>21</v>
      </c>
      <c r="F8599" t="s">
        <v>13</v>
      </c>
      <c r="G8599" t="s">
        <v>99</v>
      </c>
      <c r="I8599" t="s">
        <v>38</v>
      </c>
      <c r="J8599" t="s">
        <v>16</v>
      </c>
      <c r="K8599" s="2" t="str">
        <f>HYPERLINK("..\..\Imagery\ScannedSlabs\2003\CG03-295.jpg")</f>
        <v>..\..\Imagery\ScannedSlabs\2003\CG03-295.jpg</v>
      </c>
    </row>
    <row r="8600" spans="1:12" x14ac:dyDescent="0.25">
      <c r="A8600" t="s">
        <v>12187</v>
      </c>
      <c r="B8600" t="s">
        <v>12187</v>
      </c>
      <c r="C8600">
        <v>585168</v>
      </c>
      <c r="D8600">
        <v>5805464</v>
      </c>
      <c r="E8600">
        <v>21</v>
      </c>
      <c r="F8600" t="s">
        <v>13</v>
      </c>
      <c r="G8600" t="s">
        <v>124</v>
      </c>
      <c r="I8600" t="s">
        <v>38</v>
      </c>
      <c r="J8600" t="s">
        <v>16</v>
      </c>
      <c r="K8600" s="2" t="str">
        <f>HYPERLINK("..\..\Imagery\ScannedSlabs\2003\CG03-296.jpg")</f>
        <v>..\..\Imagery\ScannedSlabs\2003\CG03-296.jpg</v>
      </c>
    </row>
    <row r="8601" spans="1:12" x14ac:dyDescent="0.25">
      <c r="A8601" t="s">
        <v>12188</v>
      </c>
      <c r="B8601" t="s">
        <v>12188</v>
      </c>
      <c r="C8601">
        <v>501992</v>
      </c>
      <c r="D8601">
        <v>5729794</v>
      </c>
      <c r="E8601">
        <v>21</v>
      </c>
      <c r="F8601" t="s">
        <v>13</v>
      </c>
      <c r="G8601" t="s">
        <v>448</v>
      </c>
      <c r="H8601" t="s">
        <v>828</v>
      </c>
      <c r="I8601" t="s">
        <v>38</v>
      </c>
      <c r="J8601" t="s">
        <v>16</v>
      </c>
      <c r="K8601" s="2" t="str">
        <f>HYPERLINK("..\..\Imagery\ScannedSlabs\1993\DL93-105.jpg")</f>
        <v>..\..\Imagery\ScannedSlabs\1993\DL93-105.jpg</v>
      </c>
    </row>
    <row r="8602" spans="1:12" x14ac:dyDescent="0.25">
      <c r="A8602" t="s">
        <v>12189</v>
      </c>
      <c r="B8602" t="s">
        <v>12189</v>
      </c>
      <c r="C8602">
        <v>560188</v>
      </c>
      <c r="D8602">
        <v>5744722</v>
      </c>
      <c r="E8602">
        <v>21</v>
      </c>
      <c r="F8602" t="s">
        <v>13</v>
      </c>
      <c r="G8602" t="s">
        <v>51</v>
      </c>
      <c r="I8602" t="s">
        <v>38</v>
      </c>
      <c r="J8602" t="s">
        <v>23</v>
      </c>
      <c r="K8602" s="2" t="str">
        <f>HYPERLINK("..\..\Imagery\ScannedSlabs\1993\DL93-129.jpg")</f>
        <v>..\..\Imagery\ScannedSlabs\1993\DL93-129.jpg</v>
      </c>
    </row>
    <row r="8603" spans="1:12" x14ac:dyDescent="0.25">
      <c r="A8603" t="s">
        <v>12190</v>
      </c>
      <c r="B8603" t="s">
        <v>12191</v>
      </c>
      <c r="C8603">
        <v>365458</v>
      </c>
      <c r="D8603">
        <v>5901720</v>
      </c>
      <c r="E8603">
        <v>21</v>
      </c>
      <c r="F8603" t="s">
        <v>13</v>
      </c>
      <c r="G8603" t="s">
        <v>12192</v>
      </c>
      <c r="I8603" t="s">
        <v>38</v>
      </c>
      <c r="J8603" t="s">
        <v>83</v>
      </c>
    </row>
    <row r="8604" spans="1:12" x14ac:dyDescent="0.25">
      <c r="A8604" t="s">
        <v>12193</v>
      </c>
      <c r="B8604" t="s">
        <v>12194</v>
      </c>
      <c r="C8604">
        <v>365842</v>
      </c>
      <c r="D8604">
        <v>5900453</v>
      </c>
      <c r="E8604">
        <v>21</v>
      </c>
      <c r="F8604" t="s">
        <v>13</v>
      </c>
      <c r="G8604" t="s">
        <v>7890</v>
      </c>
      <c r="I8604" t="s">
        <v>38</v>
      </c>
      <c r="J8604" t="s">
        <v>83</v>
      </c>
    </row>
    <row r="8605" spans="1:12" x14ac:dyDescent="0.25">
      <c r="A8605" t="s">
        <v>12195</v>
      </c>
      <c r="B8605" t="s">
        <v>12196</v>
      </c>
      <c r="C8605">
        <v>362661</v>
      </c>
      <c r="D8605">
        <v>5900894</v>
      </c>
      <c r="E8605">
        <v>21</v>
      </c>
      <c r="F8605" t="s">
        <v>13</v>
      </c>
      <c r="G8605" t="s">
        <v>484</v>
      </c>
      <c r="I8605" t="s">
        <v>38</v>
      </c>
      <c r="J8605" t="s">
        <v>83</v>
      </c>
    </row>
    <row r="8606" spans="1:12" x14ac:dyDescent="0.25">
      <c r="A8606" t="s">
        <v>12197</v>
      </c>
      <c r="B8606" t="s">
        <v>12198</v>
      </c>
      <c r="C8606">
        <v>312540</v>
      </c>
      <c r="D8606">
        <v>5851589</v>
      </c>
      <c r="E8606">
        <v>21</v>
      </c>
      <c r="F8606" t="s">
        <v>13</v>
      </c>
      <c r="G8606" t="s">
        <v>299</v>
      </c>
      <c r="H8606" t="s">
        <v>1042</v>
      </c>
      <c r="I8606" t="s">
        <v>38</v>
      </c>
      <c r="J8606" t="s">
        <v>83</v>
      </c>
    </row>
    <row r="8607" spans="1:12" x14ac:dyDescent="0.25">
      <c r="A8607" t="s">
        <v>12199</v>
      </c>
      <c r="B8607" t="s">
        <v>12200</v>
      </c>
      <c r="C8607">
        <v>312586</v>
      </c>
      <c r="D8607">
        <v>5851705</v>
      </c>
      <c r="E8607">
        <v>21</v>
      </c>
      <c r="F8607" t="s">
        <v>13</v>
      </c>
      <c r="G8607" t="s">
        <v>12201</v>
      </c>
      <c r="H8607" t="s">
        <v>2034</v>
      </c>
      <c r="I8607" t="s">
        <v>38</v>
      </c>
      <c r="J8607" t="s">
        <v>83</v>
      </c>
    </row>
    <row r="8608" spans="1:12" x14ac:dyDescent="0.25">
      <c r="A8608" t="s">
        <v>12202</v>
      </c>
      <c r="B8608" t="s">
        <v>12203</v>
      </c>
      <c r="C8608">
        <v>382399</v>
      </c>
      <c r="D8608">
        <v>5890379</v>
      </c>
      <c r="E8608">
        <v>21</v>
      </c>
      <c r="F8608" t="s">
        <v>13</v>
      </c>
      <c r="G8608" t="s">
        <v>484</v>
      </c>
      <c r="I8608" t="s">
        <v>38</v>
      </c>
      <c r="J8608" t="s">
        <v>83</v>
      </c>
    </row>
    <row r="8609" spans="1:12" x14ac:dyDescent="0.25">
      <c r="A8609" t="s">
        <v>12204</v>
      </c>
      <c r="B8609" t="s">
        <v>12205</v>
      </c>
      <c r="C8609">
        <v>381802</v>
      </c>
      <c r="D8609">
        <v>5891317</v>
      </c>
      <c r="E8609">
        <v>21</v>
      </c>
      <c r="F8609" t="s">
        <v>13</v>
      </c>
      <c r="G8609" t="s">
        <v>42</v>
      </c>
      <c r="I8609" t="s">
        <v>38</v>
      </c>
      <c r="J8609" t="s">
        <v>83</v>
      </c>
    </row>
    <row r="8610" spans="1:12" x14ac:dyDescent="0.25">
      <c r="A8610" t="s">
        <v>12206</v>
      </c>
      <c r="B8610" t="s">
        <v>12207</v>
      </c>
      <c r="C8610">
        <v>402677</v>
      </c>
      <c r="D8610">
        <v>5924306</v>
      </c>
      <c r="E8610">
        <v>21</v>
      </c>
      <c r="F8610" t="s">
        <v>13</v>
      </c>
      <c r="G8610" t="s">
        <v>2813</v>
      </c>
      <c r="I8610" t="s">
        <v>35</v>
      </c>
      <c r="J8610" t="s">
        <v>83</v>
      </c>
    </row>
    <row r="8611" spans="1:12" x14ac:dyDescent="0.25">
      <c r="A8611" t="s">
        <v>12206</v>
      </c>
      <c r="B8611" t="s">
        <v>12208</v>
      </c>
      <c r="C8611">
        <v>402677</v>
      </c>
      <c r="D8611">
        <v>5924306</v>
      </c>
      <c r="E8611">
        <v>21</v>
      </c>
      <c r="F8611" t="s">
        <v>13</v>
      </c>
      <c r="G8611" t="s">
        <v>12209</v>
      </c>
      <c r="I8611" t="s">
        <v>35</v>
      </c>
      <c r="J8611" t="s">
        <v>83</v>
      </c>
    </row>
    <row r="8612" spans="1:12" x14ac:dyDescent="0.25">
      <c r="A8612" t="s">
        <v>12210</v>
      </c>
      <c r="B8612" t="s">
        <v>12211</v>
      </c>
      <c r="C8612">
        <v>403246</v>
      </c>
      <c r="D8612">
        <v>5923572</v>
      </c>
      <c r="E8612">
        <v>21</v>
      </c>
      <c r="F8612" t="s">
        <v>13</v>
      </c>
      <c r="G8612" t="s">
        <v>484</v>
      </c>
      <c r="I8612" t="s">
        <v>38</v>
      </c>
      <c r="J8612" t="s">
        <v>83</v>
      </c>
    </row>
    <row r="8613" spans="1:12" x14ac:dyDescent="0.25">
      <c r="A8613" t="s">
        <v>12212</v>
      </c>
      <c r="B8613" t="s">
        <v>12213</v>
      </c>
      <c r="C8613">
        <v>403607</v>
      </c>
      <c r="D8613">
        <v>5923959</v>
      </c>
      <c r="E8613">
        <v>21</v>
      </c>
      <c r="F8613" t="s">
        <v>13</v>
      </c>
      <c r="G8613" t="s">
        <v>51</v>
      </c>
      <c r="I8613" t="s">
        <v>38</v>
      </c>
      <c r="J8613" t="s">
        <v>83</v>
      </c>
    </row>
    <row r="8614" spans="1:12" x14ac:dyDescent="0.25">
      <c r="A8614" t="s">
        <v>12214</v>
      </c>
      <c r="B8614" t="s">
        <v>12215</v>
      </c>
      <c r="C8614">
        <v>402740</v>
      </c>
      <c r="D8614">
        <v>5923909</v>
      </c>
      <c r="E8614">
        <v>21</v>
      </c>
      <c r="F8614" t="s">
        <v>13</v>
      </c>
      <c r="G8614" t="s">
        <v>12216</v>
      </c>
      <c r="I8614" t="s">
        <v>38</v>
      </c>
      <c r="J8614" t="s">
        <v>83</v>
      </c>
    </row>
    <row r="8615" spans="1:12" x14ac:dyDescent="0.25">
      <c r="A8615" t="s">
        <v>12217</v>
      </c>
      <c r="B8615" t="s">
        <v>12218</v>
      </c>
      <c r="C8615">
        <v>362264</v>
      </c>
      <c r="D8615">
        <v>5917354</v>
      </c>
      <c r="E8615">
        <v>21</v>
      </c>
      <c r="F8615" t="s">
        <v>13</v>
      </c>
      <c r="G8615" t="s">
        <v>12219</v>
      </c>
      <c r="I8615" t="s">
        <v>38</v>
      </c>
      <c r="J8615" t="s">
        <v>83</v>
      </c>
    </row>
    <row r="8616" spans="1:12" x14ac:dyDescent="0.25">
      <c r="A8616" t="s">
        <v>12220</v>
      </c>
      <c r="B8616" t="s">
        <v>12220</v>
      </c>
      <c r="C8616">
        <v>372192</v>
      </c>
      <c r="D8616">
        <v>5801623</v>
      </c>
      <c r="E8616">
        <v>21</v>
      </c>
      <c r="F8616" t="s">
        <v>13</v>
      </c>
      <c r="G8616" t="s">
        <v>51</v>
      </c>
      <c r="I8616" t="s">
        <v>38</v>
      </c>
      <c r="J8616" t="s">
        <v>16</v>
      </c>
      <c r="K8616" s="2" t="str">
        <f>HYPERLINK("..\..\Imagery\ScannedSlabs\1999\CG99-264.jpg")</f>
        <v>..\..\Imagery\ScannedSlabs\1999\CG99-264.jpg</v>
      </c>
    </row>
    <row r="8617" spans="1:12" x14ac:dyDescent="0.25">
      <c r="A8617" t="s">
        <v>12221</v>
      </c>
      <c r="B8617" t="s">
        <v>12221</v>
      </c>
      <c r="C8617">
        <v>373330</v>
      </c>
      <c r="D8617">
        <v>5804153</v>
      </c>
      <c r="E8617">
        <v>21</v>
      </c>
      <c r="F8617" t="s">
        <v>13</v>
      </c>
      <c r="G8617" t="s">
        <v>51</v>
      </c>
      <c r="I8617" t="s">
        <v>38</v>
      </c>
      <c r="J8617" t="s">
        <v>16</v>
      </c>
      <c r="K8617" s="2" t="str">
        <f>HYPERLINK("..\..\Imagery\ScannedSlabs\1999\CG99-265.jpg")</f>
        <v>..\..\Imagery\ScannedSlabs\1999\CG99-265.jpg</v>
      </c>
    </row>
    <row r="8618" spans="1:12" x14ac:dyDescent="0.25">
      <c r="A8618" t="s">
        <v>11472</v>
      </c>
      <c r="B8618" t="s">
        <v>12222</v>
      </c>
      <c r="C8618">
        <v>582509</v>
      </c>
      <c r="D8618">
        <v>5805762</v>
      </c>
      <c r="E8618">
        <v>21</v>
      </c>
      <c r="F8618" t="s">
        <v>13</v>
      </c>
      <c r="G8618" t="s">
        <v>12223</v>
      </c>
      <c r="I8618" t="s">
        <v>38</v>
      </c>
      <c r="J8618" t="s">
        <v>16</v>
      </c>
      <c r="K8618" s="2" t="str">
        <f>HYPERLINK("..\..\Imagery\ScannedSlabs\2003\CG03-289B.jpg")</f>
        <v>..\..\Imagery\ScannedSlabs\2003\CG03-289B.jpg</v>
      </c>
    </row>
    <row r="8619" spans="1:12" x14ac:dyDescent="0.25">
      <c r="A8619" t="s">
        <v>11472</v>
      </c>
      <c r="B8619" t="s">
        <v>12224</v>
      </c>
      <c r="C8619">
        <v>582509</v>
      </c>
      <c r="D8619">
        <v>5805762</v>
      </c>
      <c r="E8619">
        <v>21</v>
      </c>
      <c r="F8619" t="s">
        <v>13</v>
      </c>
      <c r="G8619" t="s">
        <v>12223</v>
      </c>
      <c r="I8619" t="s">
        <v>38</v>
      </c>
      <c r="J8619" t="s">
        <v>16</v>
      </c>
      <c r="K8619" s="2" t="str">
        <f>HYPERLINK("..\..\Imagery\ScannedSlabs\2003\CG03-289D.jpg")</f>
        <v>..\..\Imagery\ScannedSlabs\2003\CG03-289D.jpg</v>
      </c>
    </row>
    <row r="8620" spans="1:12" x14ac:dyDescent="0.25">
      <c r="A8620" t="s">
        <v>12225</v>
      </c>
      <c r="B8620" t="s">
        <v>12226</v>
      </c>
      <c r="C8620">
        <v>582775</v>
      </c>
      <c r="D8620">
        <v>5805777</v>
      </c>
      <c r="E8620">
        <v>21</v>
      </c>
      <c r="F8620" t="s">
        <v>13</v>
      </c>
      <c r="G8620" t="s">
        <v>4086</v>
      </c>
      <c r="I8620" t="s">
        <v>38</v>
      </c>
      <c r="J8620" t="s">
        <v>16</v>
      </c>
      <c r="K8620" s="2" t="str">
        <f>HYPERLINK("..\..\Imagery\ScannedSlabs\2003\CG03-290A.jpg")</f>
        <v>..\..\Imagery\ScannedSlabs\2003\CG03-290A.jpg</v>
      </c>
    </row>
    <row r="8621" spans="1:12" x14ac:dyDescent="0.25">
      <c r="A8621" t="s">
        <v>12225</v>
      </c>
      <c r="B8621" t="s">
        <v>12227</v>
      </c>
      <c r="C8621">
        <v>582775</v>
      </c>
      <c r="D8621">
        <v>5805777</v>
      </c>
      <c r="E8621">
        <v>21</v>
      </c>
      <c r="F8621" t="s">
        <v>13</v>
      </c>
      <c r="I8621" t="s">
        <v>38</v>
      </c>
      <c r="J8621" t="s">
        <v>137</v>
      </c>
      <c r="L8621" t="s">
        <v>10466</v>
      </c>
    </row>
    <row r="8622" spans="1:12" x14ac:dyDescent="0.25">
      <c r="A8622" t="s">
        <v>8890</v>
      </c>
      <c r="B8622" t="s">
        <v>12228</v>
      </c>
      <c r="C8622">
        <v>578188</v>
      </c>
      <c r="D8622">
        <v>5898978</v>
      </c>
      <c r="E8622">
        <v>21</v>
      </c>
      <c r="F8622" t="s">
        <v>13</v>
      </c>
      <c r="G8622" t="s">
        <v>526</v>
      </c>
      <c r="I8622" t="s">
        <v>38</v>
      </c>
      <c r="J8622" t="s">
        <v>16</v>
      </c>
      <c r="K8622" s="2" t="str">
        <f>HYPERLINK("..\..\Imagery\ScannedSlabs\1985\LC85-046B.jpg")</f>
        <v>..\..\Imagery\ScannedSlabs\1985\LC85-046B.jpg</v>
      </c>
    </row>
    <row r="8623" spans="1:12" x14ac:dyDescent="0.25">
      <c r="A8623" t="s">
        <v>12229</v>
      </c>
      <c r="B8623" t="s">
        <v>12230</v>
      </c>
      <c r="C8623">
        <v>577911</v>
      </c>
      <c r="D8623">
        <v>5899276</v>
      </c>
      <c r="E8623">
        <v>21</v>
      </c>
      <c r="F8623" t="s">
        <v>13</v>
      </c>
      <c r="G8623" t="s">
        <v>25</v>
      </c>
      <c r="I8623" t="s">
        <v>38</v>
      </c>
      <c r="J8623" t="s">
        <v>23</v>
      </c>
      <c r="K8623" s="2" t="str">
        <f>HYPERLINK("..\..\Imagery\ScannedSlabs\1985\LC85-047A.jpg")</f>
        <v>..\..\Imagery\ScannedSlabs\1985\LC85-047A.jpg</v>
      </c>
    </row>
    <row r="8624" spans="1:12" x14ac:dyDescent="0.25">
      <c r="A8624" t="s">
        <v>12231</v>
      </c>
      <c r="B8624" t="s">
        <v>12232</v>
      </c>
      <c r="C8624">
        <v>519088</v>
      </c>
      <c r="D8624">
        <v>5934171</v>
      </c>
      <c r="E8624">
        <v>21</v>
      </c>
      <c r="F8624" t="s">
        <v>13</v>
      </c>
      <c r="G8624" t="s">
        <v>12233</v>
      </c>
      <c r="I8624" t="s">
        <v>38</v>
      </c>
      <c r="J8624" t="s">
        <v>83</v>
      </c>
    </row>
    <row r="8625" spans="1:12" x14ac:dyDescent="0.25">
      <c r="A8625" t="s">
        <v>12234</v>
      </c>
      <c r="B8625" t="s">
        <v>12235</v>
      </c>
      <c r="C8625">
        <v>518420</v>
      </c>
      <c r="D8625">
        <v>5933614</v>
      </c>
      <c r="E8625">
        <v>21</v>
      </c>
      <c r="F8625" t="s">
        <v>13</v>
      </c>
      <c r="G8625" t="s">
        <v>12233</v>
      </c>
      <c r="I8625" t="s">
        <v>38</v>
      </c>
      <c r="J8625" t="s">
        <v>83</v>
      </c>
    </row>
    <row r="8626" spans="1:12" x14ac:dyDescent="0.25">
      <c r="A8626" t="s">
        <v>12236</v>
      </c>
      <c r="B8626" t="s">
        <v>12236</v>
      </c>
      <c r="C8626">
        <v>572103</v>
      </c>
      <c r="D8626">
        <v>5879400</v>
      </c>
      <c r="E8626">
        <v>21</v>
      </c>
      <c r="F8626" t="s">
        <v>13</v>
      </c>
      <c r="G8626" t="s">
        <v>49</v>
      </c>
      <c r="I8626" t="s">
        <v>38</v>
      </c>
      <c r="J8626" t="s">
        <v>16</v>
      </c>
      <c r="K8626" s="2" t="str">
        <f>HYPERLINK("..\..\Imagery\ScannedSlabs\1985\CG85-561.jpg")</f>
        <v>..\..\Imagery\ScannedSlabs\1985\CG85-561.jpg</v>
      </c>
    </row>
    <row r="8627" spans="1:12" x14ac:dyDescent="0.25">
      <c r="A8627" t="s">
        <v>12237</v>
      </c>
      <c r="B8627" t="s">
        <v>12237</v>
      </c>
      <c r="C8627">
        <v>571182</v>
      </c>
      <c r="D8627">
        <v>5881648</v>
      </c>
      <c r="E8627">
        <v>21</v>
      </c>
      <c r="F8627" t="s">
        <v>13</v>
      </c>
      <c r="G8627" t="s">
        <v>49</v>
      </c>
      <c r="I8627" t="s">
        <v>38</v>
      </c>
      <c r="J8627" t="s">
        <v>16</v>
      </c>
      <c r="K8627" s="2" t="str">
        <f>HYPERLINK("..\..\Imagery\ScannedSlabs\1985\CG85-562.jpg")</f>
        <v>..\..\Imagery\ScannedSlabs\1985\CG85-562.jpg</v>
      </c>
    </row>
    <row r="8628" spans="1:12" x14ac:dyDescent="0.25">
      <c r="A8628" t="s">
        <v>12238</v>
      </c>
      <c r="B8628" t="s">
        <v>12239</v>
      </c>
      <c r="C8628">
        <v>517450</v>
      </c>
      <c r="D8628">
        <v>5847130</v>
      </c>
      <c r="E8628">
        <v>21</v>
      </c>
      <c r="F8628" t="s">
        <v>13</v>
      </c>
      <c r="G8628" t="s">
        <v>482</v>
      </c>
      <c r="I8628" t="s">
        <v>38</v>
      </c>
      <c r="J8628" t="s">
        <v>20</v>
      </c>
      <c r="K8628" s="2" t="str">
        <f>HYPERLINK("..\..\Imagery\ScannedSlabs\1986\CG86-278B.jpg")</f>
        <v>..\..\Imagery\ScannedSlabs\1986\CG86-278B.jpg</v>
      </c>
    </row>
    <row r="8629" spans="1:12" x14ac:dyDescent="0.25">
      <c r="A8629" t="s">
        <v>12240</v>
      </c>
      <c r="B8629" t="s">
        <v>12240</v>
      </c>
      <c r="C8629">
        <v>466243</v>
      </c>
      <c r="D8629">
        <v>5771000</v>
      </c>
      <c r="E8629">
        <v>21</v>
      </c>
      <c r="F8629" t="s">
        <v>13</v>
      </c>
      <c r="G8629" t="s">
        <v>1765</v>
      </c>
      <c r="I8629" t="s">
        <v>38</v>
      </c>
      <c r="J8629" t="s">
        <v>16</v>
      </c>
      <c r="K8629" s="2" t="str">
        <f>HYPERLINK("..\..\Imagery\ScannedSlabs\1992\CG92-217.jpg")</f>
        <v>..\..\Imagery\ScannedSlabs\1992\CG92-217.jpg</v>
      </c>
    </row>
    <row r="8630" spans="1:12" x14ac:dyDescent="0.25">
      <c r="A8630" t="s">
        <v>12241</v>
      </c>
      <c r="B8630" t="s">
        <v>12241</v>
      </c>
      <c r="C8630">
        <v>466173</v>
      </c>
      <c r="D8630">
        <v>5770642</v>
      </c>
      <c r="E8630">
        <v>21</v>
      </c>
      <c r="F8630" t="s">
        <v>13</v>
      </c>
      <c r="G8630" t="s">
        <v>220</v>
      </c>
      <c r="I8630" t="s">
        <v>38</v>
      </c>
      <c r="J8630" t="s">
        <v>16</v>
      </c>
      <c r="K8630" s="2" t="str">
        <f>HYPERLINK("..\..\Imagery\ScannedSlabs\1992\CG92-218.jpg")</f>
        <v>..\..\Imagery\ScannedSlabs\1992\CG92-218.jpg</v>
      </c>
    </row>
    <row r="8631" spans="1:12" x14ac:dyDescent="0.25">
      <c r="A8631" t="s">
        <v>12242</v>
      </c>
      <c r="B8631" t="s">
        <v>12242</v>
      </c>
      <c r="C8631">
        <v>465506</v>
      </c>
      <c r="D8631">
        <v>5770573</v>
      </c>
      <c r="E8631">
        <v>21</v>
      </c>
      <c r="F8631" t="s">
        <v>13</v>
      </c>
      <c r="G8631" t="s">
        <v>51</v>
      </c>
      <c r="I8631" t="s">
        <v>38</v>
      </c>
      <c r="J8631" t="s">
        <v>16</v>
      </c>
      <c r="K8631" s="2" t="str">
        <f>HYPERLINK("..\..\Imagery\ScannedSlabs\1992\CG92-219.jpg")</f>
        <v>..\..\Imagery\ScannedSlabs\1992\CG92-219.jpg</v>
      </c>
    </row>
    <row r="8632" spans="1:12" x14ac:dyDescent="0.25">
      <c r="A8632" t="s">
        <v>12243</v>
      </c>
      <c r="B8632" t="s">
        <v>12243</v>
      </c>
      <c r="C8632">
        <v>465003</v>
      </c>
      <c r="D8632">
        <v>5770200</v>
      </c>
      <c r="E8632">
        <v>21</v>
      </c>
      <c r="F8632" t="s">
        <v>13</v>
      </c>
      <c r="G8632" t="s">
        <v>51</v>
      </c>
      <c r="I8632" t="s">
        <v>38</v>
      </c>
      <c r="J8632" t="s">
        <v>16</v>
      </c>
      <c r="K8632" s="2" t="str">
        <f>HYPERLINK("..\..\Imagery\ScannedSlabs\1992\CG92-220.jpg")</f>
        <v>..\..\Imagery\ScannedSlabs\1992\CG92-220.jpg</v>
      </c>
    </row>
    <row r="8633" spans="1:12" x14ac:dyDescent="0.25">
      <c r="A8633" t="s">
        <v>12244</v>
      </c>
      <c r="B8633" t="s">
        <v>12244</v>
      </c>
      <c r="C8633">
        <v>461640</v>
      </c>
      <c r="D8633">
        <v>5770670</v>
      </c>
      <c r="E8633">
        <v>21</v>
      </c>
      <c r="F8633" t="s">
        <v>13</v>
      </c>
      <c r="G8633" t="s">
        <v>220</v>
      </c>
      <c r="I8633" t="s">
        <v>35</v>
      </c>
      <c r="J8633" t="s">
        <v>16</v>
      </c>
      <c r="K8633" s="2" t="str">
        <f>HYPERLINK("..\..\Imagery\ScannedSlabs\1992\CG92-221.jpg")</f>
        <v>..\..\Imagery\ScannedSlabs\1992\CG92-221.jpg</v>
      </c>
    </row>
    <row r="8634" spans="1:12" x14ac:dyDescent="0.25">
      <c r="A8634" t="s">
        <v>12245</v>
      </c>
      <c r="B8634" t="s">
        <v>12245</v>
      </c>
      <c r="C8634">
        <v>462924</v>
      </c>
      <c r="D8634">
        <v>5775949</v>
      </c>
      <c r="E8634">
        <v>21</v>
      </c>
      <c r="F8634" t="s">
        <v>13</v>
      </c>
      <c r="G8634" t="s">
        <v>51</v>
      </c>
      <c r="I8634" t="s">
        <v>38</v>
      </c>
      <c r="J8634" t="s">
        <v>16</v>
      </c>
      <c r="K8634" s="2" t="str">
        <f>HYPERLINK("..\..\Imagery\ScannedSlabs\1992\CG92-222.jpg")</f>
        <v>..\..\Imagery\ScannedSlabs\1992\CG92-222.jpg</v>
      </c>
    </row>
    <row r="8635" spans="1:12" x14ac:dyDescent="0.25">
      <c r="A8635" t="s">
        <v>12246</v>
      </c>
      <c r="B8635" t="s">
        <v>12246</v>
      </c>
      <c r="C8635">
        <v>462440</v>
      </c>
      <c r="D8635">
        <v>5775720</v>
      </c>
      <c r="E8635">
        <v>21</v>
      </c>
      <c r="F8635" t="s">
        <v>13</v>
      </c>
      <c r="G8635" t="s">
        <v>220</v>
      </c>
      <c r="I8635" t="s">
        <v>38</v>
      </c>
      <c r="J8635" t="s">
        <v>16</v>
      </c>
      <c r="K8635" s="2" t="str">
        <f>HYPERLINK("..\..\Imagery\ScannedSlabs\1992\CG92-223.jpg")</f>
        <v>..\..\Imagery\ScannedSlabs\1992\CG92-223.jpg</v>
      </c>
    </row>
    <row r="8636" spans="1:12" x14ac:dyDescent="0.25">
      <c r="A8636" t="s">
        <v>12247</v>
      </c>
      <c r="B8636" t="s">
        <v>12247</v>
      </c>
      <c r="C8636">
        <v>461406</v>
      </c>
      <c r="D8636">
        <v>5774096</v>
      </c>
      <c r="E8636">
        <v>21</v>
      </c>
      <c r="F8636" t="s">
        <v>13</v>
      </c>
      <c r="G8636" t="s">
        <v>220</v>
      </c>
      <c r="I8636" t="s">
        <v>38</v>
      </c>
      <c r="J8636" t="s">
        <v>16</v>
      </c>
      <c r="K8636" s="2" t="str">
        <f>HYPERLINK("..\..\Imagery\ScannedSlabs\1992\CG92-224.jpg")</f>
        <v>..\..\Imagery\ScannedSlabs\1992\CG92-224.jpg</v>
      </c>
    </row>
    <row r="8637" spans="1:12" x14ac:dyDescent="0.25">
      <c r="A8637" t="s">
        <v>12248</v>
      </c>
      <c r="B8637" t="s">
        <v>12248</v>
      </c>
      <c r="C8637">
        <v>413519</v>
      </c>
      <c r="D8637">
        <v>6030929</v>
      </c>
      <c r="E8637">
        <v>21</v>
      </c>
      <c r="F8637" t="s">
        <v>13</v>
      </c>
      <c r="G8637" t="s">
        <v>12249</v>
      </c>
      <c r="I8637" t="s">
        <v>35</v>
      </c>
      <c r="J8637" t="s">
        <v>16</v>
      </c>
      <c r="K8637" s="2" t="str">
        <f>HYPERLINK("..\..\Imagery\ScannedSlabs\1979\CG79-662.jpg")</f>
        <v>..\..\Imagery\ScannedSlabs\1979\CG79-662.jpg</v>
      </c>
    </row>
    <row r="8638" spans="1:12" x14ac:dyDescent="0.25">
      <c r="A8638" t="s">
        <v>12250</v>
      </c>
      <c r="B8638" t="s">
        <v>12251</v>
      </c>
      <c r="C8638">
        <v>412289</v>
      </c>
      <c r="D8638">
        <v>6030788</v>
      </c>
      <c r="E8638">
        <v>21</v>
      </c>
      <c r="F8638" t="s">
        <v>13</v>
      </c>
      <c r="I8638" t="s">
        <v>38</v>
      </c>
      <c r="J8638" t="s">
        <v>137</v>
      </c>
      <c r="L8638" t="s">
        <v>138</v>
      </c>
    </row>
    <row r="8639" spans="1:12" x14ac:dyDescent="0.25">
      <c r="A8639" t="s">
        <v>12250</v>
      </c>
      <c r="B8639" t="s">
        <v>12252</v>
      </c>
      <c r="C8639">
        <v>412289</v>
      </c>
      <c r="D8639">
        <v>6030788</v>
      </c>
      <c r="E8639">
        <v>21</v>
      </c>
      <c r="F8639" t="s">
        <v>13</v>
      </c>
      <c r="G8639" t="s">
        <v>448</v>
      </c>
      <c r="I8639" t="s">
        <v>38</v>
      </c>
      <c r="J8639" t="s">
        <v>16</v>
      </c>
      <c r="K8639" s="2" t="str">
        <f>HYPERLINK("..\..\Imagery\ScannedSlabs\1979\CG79-663A.jpg")</f>
        <v>..\..\Imagery\ScannedSlabs\1979\CG79-663A.jpg</v>
      </c>
    </row>
    <row r="8640" spans="1:12" x14ac:dyDescent="0.25">
      <c r="A8640" t="s">
        <v>12253</v>
      </c>
      <c r="B8640" t="s">
        <v>12253</v>
      </c>
      <c r="C8640">
        <v>409493</v>
      </c>
      <c r="D8640">
        <v>6035131</v>
      </c>
      <c r="E8640">
        <v>21</v>
      </c>
      <c r="F8640" t="s">
        <v>13</v>
      </c>
      <c r="G8640" t="s">
        <v>379</v>
      </c>
      <c r="H8640" t="s">
        <v>587</v>
      </c>
      <c r="I8640" t="s">
        <v>35</v>
      </c>
      <c r="J8640" t="s">
        <v>16</v>
      </c>
      <c r="K8640" s="2" t="str">
        <f>HYPERLINK("..\..\Imagery\ScannedSlabs\1979\CG79-664.jpg")</f>
        <v>..\..\Imagery\ScannedSlabs\1979\CG79-664.jpg</v>
      </c>
      <c r="L8640" t="s">
        <v>12254</v>
      </c>
    </row>
    <row r="8641" spans="1:11" x14ac:dyDescent="0.25">
      <c r="A8641" t="s">
        <v>12255</v>
      </c>
      <c r="B8641" t="s">
        <v>12256</v>
      </c>
      <c r="C8641">
        <v>362223</v>
      </c>
      <c r="D8641">
        <v>6102927</v>
      </c>
      <c r="E8641">
        <v>21</v>
      </c>
      <c r="F8641" t="s">
        <v>13</v>
      </c>
      <c r="I8641" t="s">
        <v>38</v>
      </c>
      <c r="J8641" t="s">
        <v>137</v>
      </c>
    </row>
    <row r="8642" spans="1:11" x14ac:dyDescent="0.25">
      <c r="A8642" t="s">
        <v>12257</v>
      </c>
      <c r="B8642" t="s">
        <v>12257</v>
      </c>
      <c r="C8642">
        <v>448100</v>
      </c>
      <c r="D8642">
        <v>5894306</v>
      </c>
      <c r="E8642">
        <v>21</v>
      </c>
      <c r="F8642" t="s">
        <v>13</v>
      </c>
      <c r="G8642" t="s">
        <v>1905</v>
      </c>
      <c r="I8642" t="s">
        <v>38</v>
      </c>
      <c r="J8642" t="s">
        <v>16</v>
      </c>
      <c r="K8642" s="2" t="str">
        <f>HYPERLINK("..\..\Imagery\ScannedSlabs\1984\NN84-191.jpg")</f>
        <v>..\..\Imagery\ScannedSlabs\1984\NN84-191.jpg</v>
      </c>
    </row>
    <row r="8643" spans="1:11" x14ac:dyDescent="0.25">
      <c r="A8643" t="s">
        <v>12258</v>
      </c>
      <c r="B8643" t="s">
        <v>12258</v>
      </c>
      <c r="C8643">
        <v>588069</v>
      </c>
      <c r="D8643">
        <v>5776183</v>
      </c>
      <c r="E8643">
        <v>21</v>
      </c>
      <c r="F8643" t="s">
        <v>13</v>
      </c>
      <c r="G8643" t="s">
        <v>51</v>
      </c>
      <c r="I8643" t="s">
        <v>35</v>
      </c>
      <c r="J8643" t="s">
        <v>16</v>
      </c>
      <c r="K8643" s="2" t="str">
        <f>HYPERLINK("..\..\Imagery\ScannedSlabs\1987\JS87-408.jpg")</f>
        <v>..\..\Imagery\ScannedSlabs\1987\JS87-408.jpg</v>
      </c>
    </row>
    <row r="8644" spans="1:11" x14ac:dyDescent="0.25">
      <c r="A8644" t="s">
        <v>12259</v>
      </c>
      <c r="B8644" t="s">
        <v>12259</v>
      </c>
      <c r="C8644">
        <v>587775</v>
      </c>
      <c r="D8644">
        <v>5776435</v>
      </c>
      <c r="E8644">
        <v>21</v>
      </c>
      <c r="F8644" t="s">
        <v>13</v>
      </c>
      <c r="G8644" t="s">
        <v>448</v>
      </c>
      <c r="I8644" t="s">
        <v>35</v>
      </c>
      <c r="J8644" t="s">
        <v>23</v>
      </c>
      <c r="K8644" s="2" t="str">
        <f>HYPERLINK("..\..\Imagery\ScannedSlabs\1987\JS87-409.jpg")</f>
        <v>..\..\Imagery\ScannedSlabs\1987\JS87-409.jpg</v>
      </c>
    </row>
    <row r="8645" spans="1:11" x14ac:dyDescent="0.25">
      <c r="A8645" t="s">
        <v>12260</v>
      </c>
      <c r="B8645" t="s">
        <v>12260</v>
      </c>
      <c r="C8645">
        <v>308020</v>
      </c>
      <c r="D8645">
        <v>6055883</v>
      </c>
      <c r="E8645">
        <v>21</v>
      </c>
      <c r="F8645" t="s">
        <v>13</v>
      </c>
      <c r="I8645" t="s">
        <v>35</v>
      </c>
      <c r="J8645" t="s">
        <v>83</v>
      </c>
    </row>
    <row r="8646" spans="1:11" x14ac:dyDescent="0.25">
      <c r="A8646" t="s">
        <v>12261</v>
      </c>
      <c r="B8646" t="s">
        <v>12261</v>
      </c>
      <c r="C8646">
        <v>381803</v>
      </c>
      <c r="D8646">
        <v>6065577</v>
      </c>
      <c r="E8646">
        <v>21</v>
      </c>
      <c r="F8646" t="s">
        <v>13</v>
      </c>
      <c r="I8646" t="s">
        <v>35</v>
      </c>
      <c r="J8646" t="s">
        <v>83</v>
      </c>
    </row>
    <row r="8647" spans="1:11" x14ac:dyDescent="0.25">
      <c r="A8647" t="s">
        <v>11044</v>
      </c>
      <c r="B8647" t="s">
        <v>12262</v>
      </c>
      <c r="C8647">
        <v>434448</v>
      </c>
      <c r="D8647">
        <v>5867130</v>
      </c>
      <c r="E8647">
        <v>21</v>
      </c>
      <c r="F8647" t="s">
        <v>13</v>
      </c>
      <c r="G8647" t="s">
        <v>12263</v>
      </c>
      <c r="I8647" t="s">
        <v>38</v>
      </c>
      <c r="J8647" t="s">
        <v>20</v>
      </c>
      <c r="K8647" s="2" t="str">
        <f>HYPERLINK("..\..\Imagery\ScannedSlabs\1991\VN91-424C.jpg")</f>
        <v>..\..\Imagery\ScannedSlabs\1991\VN91-424C.jpg</v>
      </c>
    </row>
    <row r="8648" spans="1:11" x14ac:dyDescent="0.25">
      <c r="A8648" t="s">
        <v>12264</v>
      </c>
      <c r="B8648" t="s">
        <v>12264</v>
      </c>
      <c r="C8648">
        <v>460473</v>
      </c>
      <c r="D8648">
        <v>5871635</v>
      </c>
      <c r="E8648">
        <v>21</v>
      </c>
      <c r="F8648" t="s">
        <v>13</v>
      </c>
      <c r="G8648" t="s">
        <v>51</v>
      </c>
      <c r="I8648" t="s">
        <v>38</v>
      </c>
      <c r="J8648" t="s">
        <v>20</v>
      </c>
      <c r="K8648" s="2" t="str">
        <f>HYPERLINK("..\..\Imagery\ScannedSlabs\1991\VN91-425.jpg")</f>
        <v>..\..\Imagery\ScannedSlabs\1991\VN91-425.jpg</v>
      </c>
    </row>
    <row r="8649" spans="1:11" x14ac:dyDescent="0.25">
      <c r="A8649" t="s">
        <v>12265</v>
      </c>
      <c r="B8649" t="s">
        <v>12265</v>
      </c>
      <c r="C8649">
        <v>403038</v>
      </c>
      <c r="D8649">
        <v>5908735</v>
      </c>
      <c r="E8649">
        <v>21</v>
      </c>
      <c r="F8649" t="s">
        <v>13</v>
      </c>
      <c r="G8649" t="s">
        <v>424</v>
      </c>
      <c r="I8649" t="s">
        <v>38</v>
      </c>
      <c r="J8649" t="s">
        <v>20</v>
      </c>
      <c r="K8649" s="2" t="str">
        <f>HYPERLINK("..\..\Imagery\ScannedSlabs\1995\CG95-088.jpg")</f>
        <v>..\..\Imagery\ScannedSlabs\1995\CG95-088.jpg</v>
      </c>
    </row>
    <row r="8650" spans="1:11" x14ac:dyDescent="0.25">
      <c r="A8650" t="s">
        <v>12266</v>
      </c>
      <c r="B8650" t="s">
        <v>12267</v>
      </c>
      <c r="C8650">
        <v>497825</v>
      </c>
      <c r="D8650">
        <v>5784960</v>
      </c>
      <c r="E8650">
        <v>21</v>
      </c>
      <c r="F8650" t="s">
        <v>13</v>
      </c>
      <c r="G8650" t="s">
        <v>51</v>
      </c>
      <c r="H8650" t="s">
        <v>6025</v>
      </c>
      <c r="I8650" t="s">
        <v>38</v>
      </c>
      <c r="J8650" t="s">
        <v>16</v>
      </c>
      <c r="K8650" s="2" t="str">
        <f>HYPERLINK("..\..\Imagery\ScannedSlabs\1992\VN92-181B.jpg")</f>
        <v>..\..\Imagery\ScannedSlabs\1992\VN92-181B.jpg</v>
      </c>
    </row>
    <row r="8651" spans="1:11" x14ac:dyDescent="0.25">
      <c r="A8651" t="s">
        <v>10373</v>
      </c>
      <c r="B8651" t="s">
        <v>12268</v>
      </c>
      <c r="C8651">
        <v>527687</v>
      </c>
      <c r="D8651">
        <v>5763151</v>
      </c>
      <c r="E8651">
        <v>21</v>
      </c>
      <c r="F8651" t="s">
        <v>13</v>
      </c>
      <c r="G8651" t="s">
        <v>220</v>
      </c>
      <c r="I8651" t="s">
        <v>38</v>
      </c>
      <c r="J8651" t="s">
        <v>16</v>
      </c>
      <c r="K8651" s="2" t="str">
        <f>HYPERLINK("..\..\Imagery\ScannedSlabs\1987\VN87-258A.jpg")</f>
        <v>..\..\Imagery\ScannedSlabs\1987\VN87-258A.jpg</v>
      </c>
    </row>
    <row r="8652" spans="1:11" x14ac:dyDescent="0.25">
      <c r="A8652" t="s">
        <v>8934</v>
      </c>
      <c r="B8652" t="s">
        <v>12269</v>
      </c>
      <c r="C8652">
        <v>490542</v>
      </c>
      <c r="D8652">
        <v>5855198</v>
      </c>
      <c r="E8652">
        <v>21</v>
      </c>
      <c r="F8652" t="s">
        <v>13</v>
      </c>
      <c r="G8652" t="s">
        <v>12270</v>
      </c>
      <c r="I8652" t="s">
        <v>38</v>
      </c>
      <c r="J8652" t="s">
        <v>16</v>
      </c>
      <c r="K8652" s="2" t="str">
        <f>HYPERLINK("..\..\Imagery\ScannedSlabs\1991\VN91-180B.jpg")</f>
        <v>..\..\Imagery\ScannedSlabs\1991\VN91-180B.jpg</v>
      </c>
    </row>
    <row r="8653" spans="1:11" x14ac:dyDescent="0.25">
      <c r="A8653" t="s">
        <v>12271</v>
      </c>
      <c r="B8653" t="s">
        <v>12271</v>
      </c>
      <c r="C8653">
        <v>490533</v>
      </c>
      <c r="D8653">
        <v>5855006</v>
      </c>
      <c r="E8653">
        <v>21</v>
      </c>
      <c r="F8653" t="s">
        <v>13</v>
      </c>
      <c r="G8653" t="s">
        <v>299</v>
      </c>
      <c r="I8653" t="s">
        <v>35</v>
      </c>
      <c r="J8653" t="s">
        <v>16</v>
      </c>
      <c r="K8653" s="2" t="str">
        <f>HYPERLINK("..\..\Imagery\ScannedSlabs\1991\VN91-181.jpg")</f>
        <v>..\..\Imagery\ScannedSlabs\1991\VN91-181.jpg</v>
      </c>
    </row>
    <row r="8654" spans="1:11" x14ac:dyDescent="0.25">
      <c r="A8654" t="s">
        <v>12272</v>
      </c>
      <c r="B8654" t="s">
        <v>12272</v>
      </c>
      <c r="C8654">
        <v>491011</v>
      </c>
      <c r="D8654">
        <v>5853014</v>
      </c>
      <c r="E8654">
        <v>21</v>
      </c>
      <c r="F8654" t="s">
        <v>13</v>
      </c>
      <c r="G8654" t="s">
        <v>79</v>
      </c>
      <c r="I8654" t="s">
        <v>35</v>
      </c>
      <c r="J8654" t="s">
        <v>16</v>
      </c>
      <c r="K8654" s="2" t="str">
        <f>HYPERLINK("..\..\Imagery\ScannedSlabs\1991\VN91-185.jpg")</f>
        <v>..\..\Imagery\ScannedSlabs\1991\VN91-185.jpg</v>
      </c>
    </row>
    <row r="8655" spans="1:11" x14ac:dyDescent="0.25">
      <c r="A8655" t="s">
        <v>12273</v>
      </c>
      <c r="B8655" t="s">
        <v>12273</v>
      </c>
      <c r="C8655">
        <v>495898</v>
      </c>
      <c r="D8655">
        <v>5826585</v>
      </c>
      <c r="E8655">
        <v>21</v>
      </c>
      <c r="F8655" t="s">
        <v>13</v>
      </c>
      <c r="G8655" t="s">
        <v>3712</v>
      </c>
      <c r="I8655" t="s">
        <v>38</v>
      </c>
      <c r="J8655" t="s">
        <v>23</v>
      </c>
      <c r="K8655" s="2" t="str">
        <f>HYPERLINK("..\..\Imagery\ScannedSlabs\1991\VN91-297.jpg")</f>
        <v>..\..\Imagery\ScannedSlabs\1991\VN91-297.jpg</v>
      </c>
    </row>
    <row r="8656" spans="1:11" x14ac:dyDescent="0.25">
      <c r="A8656" t="s">
        <v>12274</v>
      </c>
      <c r="B8656" t="s">
        <v>12274</v>
      </c>
      <c r="C8656">
        <v>495763</v>
      </c>
      <c r="D8656">
        <v>5826202</v>
      </c>
      <c r="E8656">
        <v>21</v>
      </c>
      <c r="F8656" t="s">
        <v>13</v>
      </c>
      <c r="G8656" t="s">
        <v>12275</v>
      </c>
      <c r="I8656" t="s">
        <v>35</v>
      </c>
      <c r="J8656" t="s">
        <v>23</v>
      </c>
      <c r="K8656" s="2" t="str">
        <f>HYPERLINK("..\..\Imagery\ScannedSlabs\1991\VN91-298.jpg")</f>
        <v>..\..\Imagery\ScannedSlabs\1991\VN91-298.jpg</v>
      </c>
    </row>
    <row r="8657" spans="1:12" x14ac:dyDescent="0.25">
      <c r="A8657" t="s">
        <v>12276</v>
      </c>
      <c r="B8657" t="s">
        <v>12276</v>
      </c>
      <c r="C8657">
        <v>486836</v>
      </c>
      <c r="D8657">
        <v>5786280</v>
      </c>
      <c r="E8657">
        <v>21</v>
      </c>
      <c r="F8657" t="s">
        <v>13</v>
      </c>
      <c r="G8657" t="s">
        <v>51</v>
      </c>
      <c r="H8657" t="s">
        <v>437</v>
      </c>
      <c r="I8657" t="s">
        <v>38</v>
      </c>
      <c r="J8657" t="s">
        <v>16</v>
      </c>
      <c r="K8657" s="2" t="str">
        <f>HYPERLINK("..\..\Imagery\ScannedSlabs\1992\VN92-178.jpg")</f>
        <v>..\..\Imagery\ScannedSlabs\1992\VN92-178.jpg</v>
      </c>
    </row>
    <row r="8658" spans="1:12" x14ac:dyDescent="0.25">
      <c r="A8658" t="s">
        <v>3028</v>
      </c>
      <c r="B8658" t="s">
        <v>12277</v>
      </c>
      <c r="C8658">
        <v>553818</v>
      </c>
      <c r="D8658">
        <v>5816841</v>
      </c>
      <c r="E8658">
        <v>21</v>
      </c>
      <c r="F8658" t="s">
        <v>13</v>
      </c>
      <c r="G8658" t="s">
        <v>12278</v>
      </c>
      <c r="I8658" t="s">
        <v>35</v>
      </c>
      <c r="J8658" t="s">
        <v>16</v>
      </c>
      <c r="K8658" s="2" t="str">
        <f>HYPERLINK("..\..\Imagery\ScannedSlabs\2003\CG03-208D.jpg")</f>
        <v>..\..\Imagery\ScannedSlabs\2003\CG03-208D.jpg</v>
      </c>
    </row>
    <row r="8659" spans="1:12" x14ac:dyDescent="0.25">
      <c r="A8659" t="s">
        <v>12279</v>
      </c>
      <c r="B8659" t="s">
        <v>12280</v>
      </c>
      <c r="C8659">
        <v>340329</v>
      </c>
      <c r="D8659">
        <v>6001504</v>
      </c>
      <c r="E8659">
        <v>21</v>
      </c>
      <c r="F8659" t="s">
        <v>13</v>
      </c>
      <c r="G8659" t="s">
        <v>12281</v>
      </c>
      <c r="I8659" t="s">
        <v>38</v>
      </c>
      <c r="J8659" t="s">
        <v>16</v>
      </c>
      <c r="K8659" s="2" t="str">
        <f>HYPERLINK("..\..\Imagery\ScannedSlabs\1983\CG83-198B.jpg")</f>
        <v>..\..\Imagery\ScannedSlabs\1983\CG83-198B.jpg</v>
      </c>
    </row>
    <row r="8660" spans="1:12" x14ac:dyDescent="0.25">
      <c r="A8660" t="s">
        <v>12279</v>
      </c>
      <c r="B8660" t="s">
        <v>12282</v>
      </c>
      <c r="C8660">
        <v>340329</v>
      </c>
      <c r="D8660">
        <v>6001504</v>
      </c>
      <c r="E8660">
        <v>21</v>
      </c>
      <c r="F8660" t="s">
        <v>13</v>
      </c>
      <c r="G8660" t="s">
        <v>61</v>
      </c>
      <c r="I8660" t="s">
        <v>38</v>
      </c>
      <c r="J8660" t="s">
        <v>16</v>
      </c>
      <c r="K8660" s="2" t="str">
        <f>HYPERLINK("..\..\Imagery\ScannedSlabs\1983\CG83-198A.jpg")</f>
        <v>..\..\Imagery\ScannedSlabs\1983\CG83-198A.jpg</v>
      </c>
    </row>
    <row r="8661" spans="1:12" x14ac:dyDescent="0.25">
      <c r="A8661" t="s">
        <v>12283</v>
      </c>
      <c r="B8661" t="s">
        <v>12283</v>
      </c>
      <c r="C8661">
        <v>395945</v>
      </c>
      <c r="D8661">
        <v>5980619</v>
      </c>
      <c r="E8661">
        <v>21</v>
      </c>
      <c r="F8661" t="s">
        <v>13</v>
      </c>
      <c r="G8661" t="s">
        <v>12284</v>
      </c>
      <c r="I8661" t="s">
        <v>35</v>
      </c>
      <c r="J8661" t="s">
        <v>16</v>
      </c>
      <c r="K8661" s="2" t="str">
        <f>HYPERLINK("..\..\Imagery\ScannedSlabs\1980\NN80-498.jpg")</f>
        <v>..\..\Imagery\ScannedSlabs\1980\NN80-498.jpg</v>
      </c>
    </row>
    <row r="8662" spans="1:12" x14ac:dyDescent="0.25">
      <c r="A8662" t="s">
        <v>12285</v>
      </c>
      <c r="B8662" t="s">
        <v>12285</v>
      </c>
      <c r="C8662">
        <v>398585</v>
      </c>
      <c r="D8662">
        <v>5981594</v>
      </c>
      <c r="E8662">
        <v>21</v>
      </c>
      <c r="F8662" t="s">
        <v>13</v>
      </c>
      <c r="G8662" t="s">
        <v>79</v>
      </c>
      <c r="I8662" t="s">
        <v>38</v>
      </c>
      <c r="J8662" t="s">
        <v>16</v>
      </c>
      <c r="K8662" s="2" t="str">
        <f>HYPERLINK("..\..\Imagery\ScannedSlabs\1980\NN80-506.jpg")</f>
        <v>..\..\Imagery\ScannedSlabs\1980\NN80-506.jpg</v>
      </c>
    </row>
    <row r="8663" spans="1:12" x14ac:dyDescent="0.25">
      <c r="A8663" t="s">
        <v>12286</v>
      </c>
      <c r="B8663" t="s">
        <v>12286</v>
      </c>
      <c r="C8663">
        <v>512933</v>
      </c>
      <c r="D8663">
        <v>5952606</v>
      </c>
      <c r="E8663">
        <v>21</v>
      </c>
      <c r="F8663" t="s">
        <v>13</v>
      </c>
      <c r="G8663" t="s">
        <v>2006</v>
      </c>
      <c r="I8663" t="s">
        <v>38</v>
      </c>
      <c r="J8663" t="s">
        <v>23</v>
      </c>
      <c r="K8663" s="2" t="str">
        <f>HYPERLINK("..\..\Imagery\ScannedSlabs\1981\VO81-024.jpg")</f>
        <v>..\..\Imagery\ScannedSlabs\1981\VO81-024.jpg</v>
      </c>
    </row>
    <row r="8664" spans="1:12" x14ac:dyDescent="0.25">
      <c r="A8664" t="s">
        <v>12287</v>
      </c>
      <c r="B8664" t="s">
        <v>12288</v>
      </c>
      <c r="C8664">
        <v>482704</v>
      </c>
      <c r="D8664">
        <v>6044608</v>
      </c>
      <c r="E8664">
        <v>21</v>
      </c>
      <c r="F8664" t="s">
        <v>13</v>
      </c>
      <c r="G8664" t="s">
        <v>6606</v>
      </c>
      <c r="H8664" t="s">
        <v>6607</v>
      </c>
      <c r="I8664" t="s">
        <v>1495</v>
      </c>
      <c r="J8664" t="s">
        <v>137</v>
      </c>
      <c r="L8664" t="s">
        <v>12289</v>
      </c>
    </row>
    <row r="8665" spans="1:12" x14ac:dyDescent="0.25">
      <c r="A8665" t="s">
        <v>12290</v>
      </c>
      <c r="B8665" t="s">
        <v>12290</v>
      </c>
      <c r="C8665">
        <v>462570</v>
      </c>
      <c r="D8665">
        <v>5892399</v>
      </c>
      <c r="E8665">
        <v>21</v>
      </c>
      <c r="F8665" t="s">
        <v>13</v>
      </c>
      <c r="G8665" t="s">
        <v>173</v>
      </c>
      <c r="I8665" t="s">
        <v>35</v>
      </c>
      <c r="J8665" t="s">
        <v>16</v>
      </c>
      <c r="K8665" s="2" t="str">
        <f>HYPERLINK("..\..\Imagery\ScannedSlabs\1984\NN84-489.jpg")</f>
        <v>..\..\Imagery\ScannedSlabs\1984\NN84-489.jpg</v>
      </c>
    </row>
    <row r="8666" spans="1:12" x14ac:dyDescent="0.25">
      <c r="A8666" t="s">
        <v>12291</v>
      </c>
      <c r="B8666" t="s">
        <v>12291</v>
      </c>
      <c r="C8666">
        <v>493720</v>
      </c>
      <c r="D8666">
        <v>5727330</v>
      </c>
      <c r="E8666">
        <v>21</v>
      </c>
      <c r="F8666" t="s">
        <v>13</v>
      </c>
      <c r="G8666" t="s">
        <v>51</v>
      </c>
      <c r="H8666" t="s">
        <v>828</v>
      </c>
      <c r="I8666" t="s">
        <v>15</v>
      </c>
      <c r="J8666" t="s">
        <v>20</v>
      </c>
      <c r="K8666" s="2" t="str">
        <f>HYPERLINK("..\..\Imagery\ScannedSlabs\1993\VN93-394.jpg")</f>
        <v>..\..\Imagery\ScannedSlabs\1993\VN93-394.jpg</v>
      </c>
    </row>
    <row r="8667" spans="1:12" x14ac:dyDescent="0.25">
      <c r="A8667" t="s">
        <v>12292</v>
      </c>
      <c r="B8667" t="s">
        <v>12292</v>
      </c>
      <c r="C8667">
        <v>494290</v>
      </c>
      <c r="D8667">
        <v>5728300</v>
      </c>
      <c r="E8667">
        <v>21</v>
      </c>
      <c r="F8667" t="s">
        <v>13</v>
      </c>
      <c r="G8667" t="s">
        <v>5808</v>
      </c>
      <c r="H8667" t="s">
        <v>828</v>
      </c>
      <c r="I8667" t="s">
        <v>38</v>
      </c>
      <c r="J8667" t="s">
        <v>20</v>
      </c>
      <c r="K8667" s="2" t="str">
        <f>HYPERLINK("..\..\Imagery\ScannedSlabs\1993\VN93-396.jpg")</f>
        <v>..\..\Imagery\ScannedSlabs\1993\VN93-396.jpg</v>
      </c>
    </row>
    <row r="8668" spans="1:12" x14ac:dyDescent="0.25">
      <c r="A8668" t="s">
        <v>12293</v>
      </c>
      <c r="B8668" t="s">
        <v>12293</v>
      </c>
      <c r="C8668">
        <v>494280</v>
      </c>
      <c r="D8668">
        <v>5729260</v>
      </c>
      <c r="E8668">
        <v>21</v>
      </c>
      <c r="F8668" t="s">
        <v>13</v>
      </c>
      <c r="G8668" t="s">
        <v>5808</v>
      </c>
      <c r="H8668" t="s">
        <v>828</v>
      </c>
      <c r="I8668" t="s">
        <v>38</v>
      </c>
      <c r="J8668" t="s">
        <v>20</v>
      </c>
      <c r="K8668" s="2" t="str">
        <f>HYPERLINK("..\..\Imagery\ScannedSlabs\1993\VN93-398.jpg")</f>
        <v>..\..\Imagery\ScannedSlabs\1993\VN93-398.jpg</v>
      </c>
    </row>
    <row r="8669" spans="1:12" x14ac:dyDescent="0.25">
      <c r="A8669" t="s">
        <v>12294</v>
      </c>
      <c r="B8669" t="s">
        <v>12294</v>
      </c>
      <c r="C8669">
        <v>493450</v>
      </c>
      <c r="D8669">
        <v>5730290</v>
      </c>
      <c r="E8669">
        <v>21</v>
      </c>
      <c r="F8669" t="s">
        <v>13</v>
      </c>
      <c r="G8669" t="s">
        <v>124</v>
      </c>
      <c r="H8669" t="s">
        <v>828</v>
      </c>
      <c r="I8669" t="s">
        <v>38</v>
      </c>
      <c r="J8669" t="s">
        <v>20</v>
      </c>
      <c r="K8669" s="2" t="str">
        <f>HYPERLINK("..\..\Imagery\ScannedSlabs\1993\VN93-400.jpg")</f>
        <v>..\..\Imagery\ScannedSlabs\1993\VN93-400.jpg</v>
      </c>
    </row>
    <row r="8670" spans="1:12" x14ac:dyDescent="0.25">
      <c r="A8670" t="s">
        <v>12295</v>
      </c>
      <c r="B8670" t="s">
        <v>12295</v>
      </c>
      <c r="C8670">
        <v>562641</v>
      </c>
      <c r="D8670">
        <v>5745096</v>
      </c>
      <c r="E8670">
        <v>21</v>
      </c>
      <c r="F8670" t="s">
        <v>13</v>
      </c>
      <c r="G8670" t="s">
        <v>333</v>
      </c>
      <c r="I8670" t="s">
        <v>38</v>
      </c>
      <c r="J8670" t="s">
        <v>23</v>
      </c>
      <c r="K8670" s="2" t="str">
        <f>HYPERLINK("..\..\Imagery\ScannedSlabs\1993\VN93-401.jpg")</f>
        <v>..\..\Imagery\ScannedSlabs\1993\VN93-401.jpg</v>
      </c>
    </row>
    <row r="8671" spans="1:12" x14ac:dyDescent="0.25">
      <c r="A8671" t="s">
        <v>11446</v>
      </c>
      <c r="B8671" t="s">
        <v>12296</v>
      </c>
      <c r="C8671">
        <v>413140</v>
      </c>
      <c r="D8671">
        <v>5869419</v>
      </c>
      <c r="E8671">
        <v>21</v>
      </c>
      <c r="F8671" t="s">
        <v>13</v>
      </c>
      <c r="G8671" t="s">
        <v>12297</v>
      </c>
      <c r="I8671" t="s">
        <v>38</v>
      </c>
      <c r="J8671" t="s">
        <v>16</v>
      </c>
      <c r="K8671" s="2" t="str">
        <f>HYPERLINK("..\..\Imagery\ScannedSlabs\1997\CG97-294B.jpg")</f>
        <v>..\..\Imagery\ScannedSlabs\1997\CG97-294B.jpg</v>
      </c>
    </row>
    <row r="8672" spans="1:12" x14ac:dyDescent="0.25">
      <c r="A8672" t="s">
        <v>12298</v>
      </c>
      <c r="B8672" t="s">
        <v>12298</v>
      </c>
      <c r="C8672">
        <v>373630</v>
      </c>
      <c r="D8672">
        <v>5865040</v>
      </c>
      <c r="E8672">
        <v>21</v>
      </c>
      <c r="F8672" t="s">
        <v>13</v>
      </c>
      <c r="G8672" t="s">
        <v>12299</v>
      </c>
      <c r="I8672" t="s">
        <v>38</v>
      </c>
      <c r="J8672" t="s">
        <v>16</v>
      </c>
      <c r="K8672" s="2" t="str">
        <f>HYPERLINK("..\..\Imagery\ScannedSlabs\1997\CG97-295.jpg")</f>
        <v>..\..\Imagery\ScannedSlabs\1997\CG97-295.jpg</v>
      </c>
    </row>
    <row r="8673" spans="1:11" x14ac:dyDescent="0.25">
      <c r="A8673" t="s">
        <v>12300</v>
      </c>
      <c r="B8673" t="s">
        <v>12300</v>
      </c>
      <c r="C8673">
        <v>375324</v>
      </c>
      <c r="D8673">
        <v>5860751</v>
      </c>
      <c r="E8673">
        <v>21</v>
      </c>
      <c r="F8673" t="s">
        <v>13</v>
      </c>
      <c r="G8673" t="s">
        <v>407</v>
      </c>
      <c r="I8673" t="s">
        <v>35</v>
      </c>
      <c r="J8673" t="s">
        <v>16</v>
      </c>
      <c r="K8673" s="2" t="str">
        <f>HYPERLINK("..\..\Imagery\ScannedSlabs\1997\CG97-296.jpg")</f>
        <v>..\..\Imagery\ScannedSlabs\1997\CG97-296.jpg</v>
      </c>
    </row>
    <row r="8674" spans="1:11" x14ac:dyDescent="0.25">
      <c r="A8674" t="s">
        <v>12301</v>
      </c>
      <c r="B8674" t="s">
        <v>12301</v>
      </c>
      <c r="C8674">
        <v>369382</v>
      </c>
      <c r="D8674">
        <v>5826543</v>
      </c>
      <c r="E8674">
        <v>21</v>
      </c>
      <c r="F8674" t="s">
        <v>13</v>
      </c>
      <c r="G8674" t="s">
        <v>51</v>
      </c>
      <c r="I8674" t="s">
        <v>38</v>
      </c>
      <c r="J8674" t="s">
        <v>16</v>
      </c>
      <c r="K8674" s="2" t="str">
        <f>HYPERLINK("..\..\Imagery\ScannedSlabs\1997\CG97-297.jpg")</f>
        <v>..\..\Imagery\ScannedSlabs\1997\CG97-297.jpg</v>
      </c>
    </row>
    <row r="8675" spans="1:11" x14ac:dyDescent="0.25">
      <c r="A8675" t="s">
        <v>12302</v>
      </c>
      <c r="B8675" t="s">
        <v>12302</v>
      </c>
      <c r="C8675">
        <v>376774</v>
      </c>
      <c r="D8675">
        <v>5830157</v>
      </c>
      <c r="E8675">
        <v>21</v>
      </c>
      <c r="F8675" t="s">
        <v>13</v>
      </c>
      <c r="G8675" t="s">
        <v>424</v>
      </c>
      <c r="H8675" t="s">
        <v>12303</v>
      </c>
      <c r="I8675" t="s">
        <v>35</v>
      </c>
      <c r="J8675" t="s">
        <v>16</v>
      </c>
      <c r="K8675" s="2" t="str">
        <f>HYPERLINK("..\..\Imagery\ScannedSlabs\1997\CG97-298.jpg")</f>
        <v>..\..\Imagery\ScannedSlabs\1997\CG97-298.jpg</v>
      </c>
    </row>
    <row r="8676" spans="1:11" x14ac:dyDescent="0.25">
      <c r="A8676" t="s">
        <v>12304</v>
      </c>
      <c r="B8676" t="s">
        <v>12304</v>
      </c>
      <c r="C8676">
        <v>387643</v>
      </c>
      <c r="D8676">
        <v>5823179</v>
      </c>
      <c r="E8676">
        <v>21</v>
      </c>
      <c r="F8676" t="s">
        <v>13</v>
      </c>
      <c r="G8676" t="s">
        <v>1950</v>
      </c>
      <c r="H8676" t="s">
        <v>3589</v>
      </c>
      <c r="I8676" t="s">
        <v>15</v>
      </c>
      <c r="J8676" t="s">
        <v>16</v>
      </c>
      <c r="K8676" s="2" t="str">
        <f>HYPERLINK("..\..\Imagery\ScannedSlabs\1997\CG97-299.jpg")</f>
        <v>..\..\Imagery\ScannedSlabs\1997\CG97-299.jpg</v>
      </c>
    </row>
    <row r="8677" spans="1:11" x14ac:dyDescent="0.25">
      <c r="A8677" t="s">
        <v>12305</v>
      </c>
      <c r="B8677" t="s">
        <v>12305</v>
      </c>
      <c r="C8677">
        <v>512150</v>
      </c>
      <c r="D8677">
        <v>5960372</v>
      </c>
      <c r="E8677">
        <v>21</v>
      </c>
      <c r="F8677" t="s">
        <v>13</v>
      </c>
      <c r="G8677" t="s">
        <v>12306</v>
      </c>
      <c r="I8677" t="s">
        <v>38</v>
      </c>
      <c r="J8677" t="s">
        <v>16</v>
      </c>
      <c r="K8677" s="2" t="str">
        <f>HYPERLINK("..\..\Imagery\ScannedSlabs\1981\CG81-725.jpg")</f>
        <v>..\..\Imagery\ScannedSlabs\1981\CG81-725.jpg</v>
      </c>
    </row>
    <row r="8678" spans="1:11" x14ac:dyDescent="0.25">
      <c r="A8678" t="s">
        <v>12307</v>
      </c>
      <c r="B8678" t="s">
        <v>12307</v>
      </c>
      <c r="C8678">
        <v>504188</v>
      </c>
      <c r="D8678">
        <v>5831763</v>
      </c>
      <c r="E8678">
        <v>21</v>
      </c>
      <c r="F8678" t="s">
        <v>13</v>
      </c>
      <c r="G8678" t="s">
        <v>99</v>
      </c>
      <c r="I8678" t="s">
        <v>35</v>
      </c>
      <c r="J8678" t="s">
        <v>16</v>
      </c>
      <c r="K8678" s="2" t="str">
        <f>HYPERLINK("..\..\Imagery\ScannedSlabs\1986\CG86-326.jpg")</f>
        <v>..\..\Imagery\ScannedSlabs\1986\CG86-326.jpg</v>
      </c>
    </row>
    <row r="8679" spans="1:11" x14ac:dyDescent="0.25">
      <c r="A8679" t="s">
        <v>12308</v>
      </c>
      <c r="B8679" t="s">
        <v>12308</v>
      </c>
      <c r="C8679">
        <v>503913</v>
      </c>
      <c r="D8679">
        <v>5831252</v>
      </c>
      <c r="E8679">
        <v>21</v>
      </c>
      <c r="F8679" t="s">
        <v>13</v>
      </c>
      <c r="G8679" t="s">
        <v>12309</v>
      </c>
      <c r="I8679" t="s">
        <v>38</v>
      </c>
      <c r="J8679" t="s">
        <v>23</v>
      </c>
      <c r="K8679" s="2" t="str">
        <f>HYPERLINK("..\..\Imagery\ScannedSlabs\1986\CG86-327.jpg")</f>
        <v>..\..\Imagery\ScannedSlabs\1986\CG86-327.jpg</v>
      </c>
    </row>
    <row r="8680" spans="1:11" x14ac:dyDescent="0.25">
      <c r="A8680" t="s">
        <v>12310</v>
      </c>
      <c r="B8680" t="s">
        <v>12310</v>
      </c>
      <c r="C8680">
        <v>503721</v>
      </c>
      <c r="D8680">
        <v>5831002</v>
      </c>
      <c r="E8680">
        <v>21</v>
      </c>
      <c r="F8680" t="s">
        <v>13</v>
      </c>
      <c r="G8680" t="s">
        <v>51</v>
      </c>
      <c r="I8680" t="s">
        <v>38</v>
      </c>
      <c r="J8680" t="s">
        <v>16</v>
      </c>
      <c r="K8680" s="2" t="str">
        <f>HYPERLINK("..\..\Imagery\ScannedSlabs\1986\CG86-328.jpg")</f>
        <v>..\..\Imagery\ScannedSlabs\1986\CG86-328.jpg</v>
      </c>
    </row>
    <row r="8681" spans="1:11" x14ac:dyDescent="0.25">
      <c r="A8681" t="s">
        <v>12311</v>
      </c>
      <c r="B8681" t="s">
        <v>12311</v>
      </c>
      <c r="C8681">
        <v>503252</v>
      </c>
      <c r="D8681">
        <v>5829451</v>
      </c>
      <c r="E8681">
        <v>21</v>
      </c>
      <c r="F8681" t="s">
        <v>13</v>
      </c>
      <c r="G8681" t="s">
        <v>1288</v>
      </c>
      <c r="I8681" t="s">
        <v>38</v>
      </c>
      <c r="J8681" t="s">
        <v>23</v>
      </c>
      <c r="K8681" s="2" t="str">
        <f>HYPERLINK("..\..\Imagery\ScannedSlabs\1986\CG86-330.jpg")</f>
        <v>..\..\Imagery\ScannedSlabs\1986\CG86-330.jpg</v>
      </c>
    </row>
    <row r="8682" spans="1:11" x14ac:dyDescent="0.25">
      <c r="A8682" t="s">
        <v>12312</v>
      </c>
      <c r="B8682" t="s">
        <v>12312</v>
      </c>
      <c r="C8682">
        <v>540727</v>
      </c>
      <c r="D8682">
        <v>5787928</v>
      </c>
      <c r="E8682">
        <v>21</v>
      </c>
      <c r="F8682" t="s">
        <v>13</v>
      </c>
      <c r="G8682" t="s">
        <v>51</v>
      </c>
      <c r="I8682" t="s">
        <v>35</v>
      </c>
      <c r="J8682" t="s">
        <v>16</v>
      </c>
      <c r="K8682" s="2" t="str">
        <f>HYPERLINK("..\..\Imagery\ScannedSlabs\1987\CG87-114.jpg")</f>
        <v>..\..\Imagery\ScannedSlabs\1987\CG87-114.jpg</v>
      </c>
    </row>
    <row r="8683" spans="1:11" x14ac:dyDescent="0.25">
      <c r="A8683" t="s">
        <v>12313</v>
      </c>
      <c r="B8683" t="s">
        <v>12313</v>
      </c>
      <c r="C8683">
        <v>414986</v>
      </c>
      <c r="D8683">
        <v>5855105</v>
      </c>
      <c r="E8683">
        <v>21</v>
      </c>
      <c r="F8683" t="s">
        <v>13</v>
      </c>
      <c r="G8683" t="s">
        <v>4560</v>
      </c>
      <c r="I8683" t="s">
        <v>38</v>
      </c>
      <c r="J8683" t="s">
        <v>16</v>
      </c>
      <c r="K8683" s="2" t="str">
        <f>HYPERLINK("..\..\Imagery\ScannedSlabs\1997\CG97-142.jpg")</f>
        <v>..\..\Imagery\ScannedSlabs\1997\CG97-142.jpg</v>
      </c>
    </row>
    <row r="8684" spans="1:11" x14ac:dyDescent="0.25">
      <c r="A8684" t="s">
        <v>12314</v>
      </c>
      <c r="B8684" t="s">
        <v>12314</v>
      </c>
      <c r="C8684">
        <v>490239</v>
      </c>
      <c r="D8684">
        <v>5936306</v>
      </c>
      <c r="E8684">
        <v>21</v>
      </c>
      <c r="F8684" t="s">
        <v>13</v>
      </c>
      <c r="G8684" t="s">
        <v>42</v>
      </c>
      <c r="I8684" t="s">
        <v>35</v>
      </c>
      <c r="J8684" t="s">
        <v>20</v>
      </c>
      <c r="K8684" s="2" t="str">
        <f>HYPERLINK("..\..\Imagery\ScannedSlabs\1981\GF81-097.jpg")</f>
        <v>..\..\Imagery\ScannedSlabs\1981\GF81-097.jpg</v>
      </c>
    </row>
    <row r="8685" spans="1:11" x14ac:dyDescent="0.25">
      <c r="A8685" t="s">
        <v>12315</v>
      </c>
      <c r="B8685" t="s">
        <v>12315</v>
      </c>
      <c r="C8685">
        <v>442239</v>
      </c>
      <c r="D8685">
        <v>5804596</v>
      </c>
      <c r="E8685">
        <v>21</v>
      </c>
      <c r="F8685" t="s">
        <v>13</v>
      </c>
      <c r="G8685" t="s">
        <v>448</v>
      </c>
      <c r="I8685" t="s">
        <v>38</v>
      </c>
      <c r="J8685" t="s">
        <v>20</v>
      </c>
      <c r="K8685" s="2" t="str">
        <f>HYPERLINK("..\..\Imagery\ScannedSlabs\1992\JA92-063.jpg")</f>
        <v>..\..\Imagery\ScannedSlabs\1992\JA92-063.jpg</v>
      </c>
    </row>
    <row r="8686" spans="1:11" x14ac:dyDescent="0.25">
      <c r="A8686" t="s">
        <v>12316</v>
      </c>
      <c r="B8686" t="s">
        <v>12317</v>
      </c>
      <c r="C8686">
        <v>393240</v>
      </c>
      <c r="D8686">
        <v>5928650</v>
      </c>
      <c r="E8686">
        <v>21</v>
      </c>
      <c r="F8686" t="s">
        <v>13</v>
      </c>
      <c r="G8686" t="s">
        <v>884</v>
      </c>
      <c r="I8686" t="s">
        <v>38</v>
      </c>
      <c r="J8686" t="s">
        <v>16</v>
      </c>
      <c r="K8686" s="2" t="str">
        <f>HYPERLINK("..\..\Imagery\ScannedSlabs\1995\VN95-120A.jpg")</f>
        <v>..\..\Imagery\ScannedSlabs\1995\VN95-120A.jpg</v>
      </c>
    </row>
    <row r="8687" spans="1:11" x14ac:dyDescent="0.25">
      <c r="A8687" t="s">
        <v>12318</v>
      </c>
      <c r="B8687" t="s">
        <v>12318</v>
      </c>
      <c r="C8687">
        <v>394442</v>
      </c>
      <c r="D8687">
        <v>5928069</v>
      </c>
      <c r="E8687">
        <v>21</v>
      </c>
      <c r="F8687" t="s">
        <v>13</v>
      </c>
      <c r="G8687" t="s">
        <v>73</v>
      </c>
      <c r="I8687" t="s">
        <v>38</v>
      </c>
      <c r="J8687" t="s">
        <v>16</v>
      </c>
      <c r="K8687" s="2" t="str">
        <f>HYPERLINK("..\..\Imagery\ScannedSlabs\1995\VN95-121.jpg")</f>
        <v>..\..\Imagery\ScannedSlabs\1995\VN95-121.jpg</v>
      </c>
    </row>
    <row r="8688" spans="1:11" x14ac:dyDescent="0.25">
      <c r="A8688" t="s">
        <v>12319</v>
      </c>
      <c r="B8688" t="s">
        <v>12320</v>
      </c>
      <c r="C8688">
        <v>388593</v>
      </c>
      <c r="D8688">
        <v>5919029</v>
      </c>
      <c r="E8688">
        <v>21</v>
      </c>
      <c r="F8688" t="s">
        <v>13</v>
      </c>
      <c r="G8688" t="s">
        <v>12321</v>
      </c>
      <c r="I8688" t="s">
        <v>35</v>
      </c>
      <c r="J8688" t="s">
        <v>16</v>
      </c>
      <c r="K8688" s="2" t="str">
        <f>HYPERLINK("..\..\Imagery\ScannedSlabs\1995\VN95-123A.jpg")</f>
        <v>..\..\Imagery\ScannedSlabs\1995\VN95-123A.jpg</v>
      </c>
    </row>
    <row r="8689" spans="1:11" x14ac:dyDescent="0.25">
      <c r="A8689" t="s">
        <v>12319</v>
      </c>
      <c r="B8689" t="s">
        <v>12322</v>
      </c>
      <c r="C8689">
        <v>388593</v>
      </c>
      <c r="D8689">
        <v>5919029</v>
      </c>
      <c r="E8689">
        <v>21</v>
      </c>
      <c r="F8689" t="s">
        <v>13</v>
      </c>
      <c r="G8689" t="s">
        <v>448</v>
      </c>
      <c r="I8689" t="s">
        <v>38</v>
      </c>
      <c r="J8689" t="s">
        <v>16</v>
      </c>
      <c r="K8689" s="2" t="str">
        <f>HYPERLINK("..\..\Imagery\ScannedSlabs\1995\VN95-123B.jpg")</f>
        <v>..\..\Imagery\ScannedSlabs\1995\VN95-123B.jpg</v>
      </c>
    </row>
    <row r="8690" spans="1:11" x14ac:dyDescent="0.25">
      <c r="A8690" t="s">
        <v>12323</v>
      </c>
      <c r="B8690" t="s">
        <v>12323</v>
      </c>
      <c r="C8690">
        <v>389894</v>
      </c>
      <c r="D8690">
        <v>5918916</v>
      </c>
      <c r="E8690">
        <v>21</v>
      </c>
      <c r="F8690" t="s">
        <v>13</v>
      </c>
      <c r="G8690" t="s">
        <v>12324</v>
      </c>
      <c r="I8690" t="s">
        <v>38</v>
      </c>
      <c r="J8690" t="s">
        <v>16</v>
      </c>
      <c r="K8690" s="2" t="str">
        <f>HYPERLINK("..\..\Imagery\ScannedSlabs\1995\VN95-125.jpg")</f>
        <v>..\..\Imagery\ScannedSlabs\1995\VN95-125.jpg</v>
      </c>
    </row>
    <row r="8691" spans="1:11" x14ac:dyDescent="0.25">
      <c r="A8691" t="s">
        <v>12325</v>
      </c>
      <c r="B8691" t="s">
        <v>12325</v>
      </c>
      <c r="C8691">
        <v>556779</v>
      </c>
      <c r="D8691">
        <v>5933613</v>
      </c>
      <c r="E8691">
        <v>21</v>
      </c>
      <c r="F8691" t="s">
        <v>13</v>
      </c>
      <c r="G8691" t="s">
        <v>6470</v>
      </c>
      <c r="I8691" t="s">
        <v>38</v>
      </c>
      <c r="J8691" t="s">
        <v>16</v>
      </c>
      <c r="K8691" s="2" t="str">
        <f>HYPERLINK("..\..\Imagery\ScannedSlabs\1981\GF81-354.jpg")</f>
        <v>..\..\Imagery\ScannedSlabs\1981\GF81-354.jpg</v>
      </c>
    </row>
    <row r="8692" spans="1:11" x14ac:dyDescent="0.25">
      <c r="A8692" t="s">
        <v>12326</v>
      </c>
      <c r="B8692" t="s">
        <v>12326</v>
      </c>
      <c r="C8692">
        <v>556919</v>
      </c>
      <c r="D8692">
        <v>5933364</v>
      </c>
      <c r="E8692">
        <v>21</v>
      </c>
      <c r="F8692" t="s">
        <v>13</v>
      </c>
      <c r="G8692" t="s">
        <v>12327</v>
      </c>
      <c r="I8692" t="s">
        <v>35</v>
      </c>
      <c r="J8692" t="s">
        <v>16</v>
      </c>
      <c r="K8692" s="2" t="str">
        <f>HYPERLINK("..\..\Imagery\ScannedSlabs\1981\GF81-355.jpg")</f>
        <v>..\..\Imagery\ScannedSlabs\1981\GF81-355.jpg</v>
      </c>
    </row>
    <row r="8693" spans="1:11" x14ac:dyDescent="0.25">
      <c r="A8693" t="s">
        <v>12328</v>
      </c>
      <c r="B8693" t="s">
        <v>12329</v>
      </c>
      <c r="C8693">
        <v>557011</v>
      </c>
      <c r="D8693">
        <v>5933011</v>
      </c>
      <c r="E8693">
        <v>21</v>
      </c>
      <c r="F8693" t="s">
        <v>13</v>
      </c>
      <c r="G8693" t="s">
        <v>12327</v>
      </c>
      <c r="I8693" t="s">
        <v>38</v>
      </c>
      <c r="J8693" t="s">
        <v>665</v>
      </c>
      <c r="K8693" s="2" t="str">
        <f>HYPERLINK("..\..\Imagery\ScannedSlabs\1981\GF81-356A.jpg")</f>
        <v>..\..\Imagery\ScannedSlabs\1981\GF81-356A.jpg</v>
      </c>
    </row>
    <row r="8694" spans="1:11" x14ac:dyDescent="0.25">
      <c r="A8694" t="s">
        <v>12328</v>
      </c>
      <c r="B8694" t="s">
        <v>12330</v>
      </c>
      <c r="C8694">
        <v>557011</v>
      </c>
      <c r="D8694">
        <v>5933011</v>
      </c>
      <c r="E8694">
        <v>21</v>
      </c>
      <c r="F8694" t="s">
        <v>13</v>
      </c>
      <c r="G8694" t="s">
        <v>9025</v>
      </c>
      <c r="I8694" t="s">
        <v>38</v>
      </c>
      <c r="J8694" t="s">
        <v>665</v>
      </c>
      <c r="K8694" s="2" t="str">
        <f>HYPERLINK("..\..\Imagery\ScannedSlabs\1981\GF81-356B.jpg")</f>
        <v>..\..\Imagery\ScannedSlabs\1981\GF81-356B.jpg</v>
      </c>
    </row>
    <row r="8695" spans="1:11" x14ac:dyDescent="0.25">
      <c r="A8695" t="s">
        <v>12331</v>
      </c>
      <c r="B8695" t="s">
        <v>12331</v>
      </c>
      <c r="C8695">
        <v>557177</v>
      </c>
      <c r="D8695">
        <v>5932774</v>
      </c>
      <c r="E8695">
        <v>21</v>
      </c>
      <c r="F8695" t="s">
        <v>13</v>
      </c>
      <c r="G8695" t="s">
        <v>10420</v>
      </c>
      <c r="I8695" t="s">
        <v>38</v>
      </c>
      <c r="J8695" t="s">
        <v>562</v>
      </c>
      <c r="K8695" s="2" t="str">
        <f>HYPERLINK("..\..\Imagery\ScannedSlabs\1981\GF81-357.jpg")</f>
        <v>..\..\Imagery\ScannedSlabs\1981\GF81-357.jpg</v>
      </c>
    </row>
    <row r="8696" spans="1:11" x14ac:dyDescent="0.25">
      <c r="A8696" t="s">
        <v>12332</v>
      </c>
      <c r="B8696" t="s">
        <v>12332</v>
      </c>
      <c r="C8696">
        <v>557343</v>
      </c>
      <c r="D8696">
        <v>5932603</v>
      </c>
      <c r="E8696">
        <v>21</v>
      </c>
      <c r="F8696" t="s">
        <v>13</v>
      </c>
      <c r="G8696" t="s">
        <v>415</v>
      </c>
      <c r="I8696" t="s">
        <v>38</v>
      </c>
      <c r="J8696" t="s">
        <v>16</v>
      </c>
      <c r="K8696" s="2" t="str">
        <f>HYPERLINK("..\..\Imagery\ScannedSlabs\1981\GF81-358.jpg")</f>
        <v>..\..\Imagery\ScannedSlabs\1981\GF81-358.jpg</v>
      </c>
    </row>
    <row r="8697" spans="1:11" x14ac:dyDescent="0.25">
      <c r="A8697" t="s">
        <v>12333</v>
      </c>
      <c r="B8697" t="s">
        <v>12334</v>
      </c>
      <c r="C8697">
        <v>523917</v>
      </c>
      <c r="D8697">
        <v>5855348</v>
      </c>
      <c r="E8697">
        <v>21</v>
      </c>
      <c r="F8697" t="s">
        <v>13</v>
      </c>
      <c r="G8697" t="s">
        <v>986</v>
      </c>
      <c r="I8697" t="s">
        <v>35</v>
      </c>
      <c r="J8697" t="s">
        <v>16</v>
      </c>
      <c r="K8697" s="2" t="str">
        <f>HYPERLINK("..\..\Imagery\ScannedSlabs\1986\MN86-171A.jpg")</f>
        <v>..\..\Imagery\ScannedSlabs\1986\MN86-171A.jpg</v>
      </c>
    </row>
    <row r="8698" spans="1:11" x14ac:dyDescent="0.25">
      <c r="A8698" t="s">
        <v>12333</v>
      </c>
      <c r="B8698" t="s">
        <v>12335</v>
      </c>
      <c r="C8698">
        <v>523917</v>
      </c>
      <c r="D8698">
        <v>5855348</v>
      </c>
      <c r="E8698">
        <v>21</v>
      </c>
      <c r="F8698" t="s">
        <v>13</v>
      </c>
      <c r="G8698" t="s">
        <v>318</v>
      </c>
      <c r="I8698" t="s">
        <v>35</v>
      </c>
      <c r="J8698" t="s">
        <v>23</v>
      </c>
      <c r="K8698" s="2" t="str">
        <f>HYPERLINK("..\..\Imagery\ScannedSlabs\1986\MN86-171B.jpg")</f>
        <v>..\..\Imagery\ScannedSlabs\1986\MN86-171B.jpg</v>
      </c>
    </row>
    <row r="8699" spans="1:11" x14ac:dyDescent="0.25">
      <c r="A8699" t="s">
        <v>12333</v>
      </c>
      <c r="B8699" t="s">
        <v>12336</v>
      </c>
      <c r="C8699">
        <v>523917</v>
      </c>
      <c r="D8699">
        <v>5855348</v>
      </c>
      <c r="E8699">
        <v>21</v>
      </c>
      <c r="F8699" t="s">
        <v>13</v>
      </c>
      <c r="G8699" t="s">
        <v>51</v>
      </c>
      <c r="I8699" t="s">
        <v>38</v>
      </c>
      <c r="J8699" t="s">
        <v>16</v>
      </c>
      <c r="K8699" s="2" t="str">
        <f>HYPERLINK("..\..\Imagery\ScannedSlabs\1986\MN86-171C.jpg")</f>
        <v>..\..\Imagery\ScannedSlabs\1986\MN86-171C.jpg</v>
      </c>
    </row>
    <row r="8700" spans="1:11" x14ac:dyDescent="0.25">
      <c r="A8700" t="s">
        <v>12337</v>
      </c>
      <c r="B8700" t="s">
        <v>12337</v>
      </c>
      <c r="C8700">
        <v>522061</v>
      </c>
      <c r="D8700">
        <v>5854777</v>
      </c>
      <c r="E8700">
        <v>21</v>
      </c>
      <c r="F8700" t="s">
        <v>13</v>
      </c>
      <c r="G8700" t="s">
        <v>333</v>
      </c>
      <c r="I8700" t="s">
        <v>38</v>
      </c>
      <c r="J8700" t="s">
        <v>23</v>
      </c>
      <c r="K8700" s="2" t="str">
        <f>HYPERLINK("..\..\Imagery\ScannedSlabs\1986\MN86-172.jpg")</f>
        <v>..\..\Imagery\ScannedSlabs\1986\MN86-172.jpg</v>
      </c>
    </row>
    <row r="8701" spans="1:11" x14ac:dyDescent="0.25">
      <c r="A8701" t="s">
        <v>4674</v>
      </c>
      <c r="B8701" t="s">
        <v>12338</v>
      </c>
      <c r="C8701">
        <v>530631</v>
      </c>
      <c r="D8701">
        <v>5790718</v>
      </c>
      <c r="E8701">
        <v>21</v>
      </c>
      <c r="F8701" t="s">
        <v>13</v>
      </c>
      <c r="G8701" t="s">
        <v>44</v>
      </c>
      <c r="I8701" t="s">
        <v>38</v>
      </c>
      <c r="J8701" t="s">
        <v>23</v>
      </c>
      <c r="K8701" s="2" t="str">
        <f>HYPERLINK("..\..\Imagery\ScannedSlabs\1987\CG87-262.1.jpg")</f>
        <v>..\..\Imagery\ScannedSlabs\1987\CG87-262.1.jpg</v>
      </c>
    </row>
    <row r="8702" spans="1:11" x14ac:dyDescent="0.25">
      <c r="A8702" t="s">
        <v>12339</v>
      </c>
      <c r="B8702" t="s">
        <v>12339</v>
      </c>
      <c r="C8702">
        <v>531048</v>
      </c>
      <c r="D8702">
        <v>5792394</v>
      </c>
      <c r="E8702">
        <v>21</v>
      </c>
      <c r="F8702" t="s">
        <v>13</v>
      </c>
      <c r="G8702" t="s">
        <v>51</v>
      </c>
      <c r="I8702" t="s">
        <v>38</v>
      </c>
      <c r="J8702" t="s">
        <v>20</v>
      </c>
      <c r="K8702" s="2" t="str">
        <f>HYPERLINK("..\..\Imagery\ScannedSlabs\1987\CG87-263.jpg")</f>
        <v>..\..\Imagery\ScannedSlabs\1987\CG87-263.jpg</v>
      </c>
    </row>
    <row r="8703" spans="1:11" x14ac:dyDescent="0.25">
      <c r="A8703" t="s">
        <v>12340</v>
      </c>
      <c r="B8703" t="s">
        <v>12340</v>
      </c>
      <c r="C8703">
        <v>532821</v>
      </c>
      <c r="D8703">
        <v>5793785</v>
      </c>
      <c r="E8703">
        <v>21</v>
      </c>
      <c r="F8703" t="s">
        <v>13</v>
      </c>
      <c r="G8703" t="s">
        <v>448</v>
      </c>
      <c r="I8703" t="s">
        <v>38</v>
      </c>
      <c r="J8703" t="s">
        <v>20</v>
      </c>
      <c r="K8703" s="2" t="str">
        <f>HYPERLINK("..\..\Imagery\ScannedSlabs\1987\CG87-264.jpg")</f>
        <v>..\..\Imagery\ScannedSlabs\1987\CG87-264.jpg</v>
      </c>
    </row>
    <row r="8704" spans="1:11" x14ac:dyDescent="0.25">
      <c r="A8704" t="s">
        <v>12341</v>
      </c>
      <c r="B8704" t="s">
        <v>12342</v>
      </c>
      <c r="C8704">
        <v>531172</v>
      </c>
      <c r="D8704">
        <v>5795707</v>
      </c>
      <c r="E8704">
        <v>21</v>
      </c>
      <c r="F8704" t="s">
        <v>13</v>
      </c>
      <c r="G8704" t="s">
        <v>331</v>
      </c>
      <c r="I8704" t="s">
        <v>15</v>
      </c>
      <c r="J8704" t="s">
        <v>16</v>
      </c>
      <c r="K8704" s="2" t="str">
        <f>HYPERLINK("..\..\Imagery\ScannedSlabs\1987\CG87-265.2.jpg")</f>
        <v>..\..\Imagery\ScannedSlabs\1987\CG87-265.2.jpg</v>
      </c>
    </row>
    <row r="8705" spans="1:12" x14ac:dyDescent="0.25">
      <c r="A8705" t="s">
        <v>12341</v>
      </c>
      <c r="B8705" t="s">
        <v>12343</v>
      </c>
      <c r="C8705">
        <v>531172</v>
      </c>
      <c r="D8705">
        <v>5795707</v>
      </c>
      <c r="E8705">
        <v>21</v>
      </c>
      <c r="F8705" t="s">
        <v>13</v>
      </c>
      <c r="G8705" t="s">
        <v>331</v>
      </c>
      <c r="I8705" t="s">
        <v>35</v>
      </c>
      <c r="J8705" t="s">
        <v>20</v>
      </c>
      <c r="K8705" s="2" t="str">
        <f>HYPERLINK("..\..\Imagery\ScannedSlabs\1987\CG87-265.1.jpg")</f>
        <v>..\..\Imagery\ScannedSlabs\1987\CG87-265.1.jpg</v>
      </c>
    </row>
    <row r="8706" spans="1:12" x14ac:dyDescent="0.25">
      <c r="A8706" t="s">
        <v>12344</v>
      </c>
      <c r="B8706" t="s">
        <v>12344</v>
      </c>
      <c r="C8706">
        <v>418519</v>
      </c>
      <c r="D8706">
        <v>5792760</v>
      </c>
      <c r="E8706">
        <v>21</v>
      </c>
      <c r="F8706" t="s">
        <v>13</v>
      </c>
      <c r="G8706" t="s">
        <v>448</v>
      </c>
      <c r="H8706" t="s">
        <v>510</v>
      </c>
      <c r="I8706" t="s">
        <v>38</v>
      </c>
      <c r="J8706" t="s">
        <v>20</v>
      </c>
      <c r="K8706" s="2" t="str">
        <f>HYPERLINK("..\..\Imagery\ScannedSlabs\1999\CG99-055.jpg")</f>
        <v>..\..\Imagery\ScannedSlabs\1999\CG99-055.jpg</v>
      </c>
    </row>
    <row r="8707" spans="1:12" x14ac:dyDescent="0.25">
      <c r="A8707" t="s">
        <v>12345</v>
      </c>
      <c r="B8707" t="s">
        <v>12345</v>
      </c>
      <c r="C8707">
        <v>476800</v>
      </c>
      <c r="D8707">
        <v>5765625</v>
      </c>
      <c r="E8707">
        <v>21</v>
      </c>
      <c r="F8707" t="s">
        <v>13</v>
      </c>
      <c r="G8707" t="s">
        <v>884</v>
      </c>
      <c r="I8707" t="s">
        <v>38</v>
      </c>
      <c r="J8707" t="s">
        <v>20</v>
      </c>
      <c r="K8707" s="2" t="str">
        <f>HYPERLINK("..\..\Imagery\ScannedSlabs\1992\VN92-270.jpg")</f>
        <v>..\..\Imagery\ScannedSlabs\1992\VN92-270.jpg</v>
      </c>
    </row>
    <row r="8708" spans="1:12" x14ac:dyDescent="0.25">
      <c r="A8708" t="s">
        <v>12346</v>
      </c>
      <c r="B8708" t="s">
        <v>12346</v>
      </c>
      <c r="C8708">
        <v>492423</v>
      </c>
      <c r="D8708">
        <v>5941495</v>
      </c>
      <c r="E8708">
        <v>21</v>
      </c>
      <c r="F8708" t="s">
        <v>13</v>
      </c>
      <c r="G8708" t="s">
        <v>151</v>
      </c>
      <c r="I8708" t="s">
        <v>35</v>
      </c>
      <c r="J8708" t="s">
        <v>23</v>
      </c>
      <c r="K8708" s="2" t="str">
        <f>HYPERLINK("..\..\Imagery\ScannedSlabs\1981\GF81-039.jpg")</f>
        <v>..\..\Imagery\ScannedSlabs\1981\GF81-039.jpg</v>
      </c>
    </row>
    <row r="8709" spans="1:12" x14ac:dyDescent="0.25">
      <c r="A8709" t="s">
        <v>12347</v>
      </c>
      <c r="B8709" t="s">
        <v>12347</v>
      </c>
      <c r="C8709">
        <v>493229</v>
      </c>
      <c r="D8709">
        <v>5941934</v>
      </c>
      <c r="E8709">
        <v>21</v>
      </c>
      <c r="F8709" t="s">
        <v>13</v>
      </c>
      <c r="G8709" t="s">
        <v>42</v>
      </c>
      <c r="I8709" t="s">
        <v>35</v>
      </c>
      <c r="J8709" t="s">
        <v>23</v>
      </c>
      <c r="K8709" s="2" t="str">
        <f>HYPERLINK("..\..\Imagery\ScannedSlabs\1981\GF81-040.jpg")</f>
        <v>..\..\Imagery\ScannedSlabs\1981\GF81-040.jpg</v>
      </c>
      <c r="L8709" t="s">
        <v>1506</v>
      </c>
    </row>
    <row r="8710" spans="1:12" x14ac:dyDescent="0.25">
      <c r="A8710" t="s">
        <v>12348</v>
      </c>
      <c r="B8710" t="s">
        <v>12348</v>
      </c>
      <c r="C8710">
        <v>527371</v>
      </c>
      <c r="D8710">
        <v>5749133</v>
      </c>
      <c r="E8710">
        <v>21</v>
      </c>
      <c r="F8710" t="s">
        <v>13</v>
      </c>
      <c r="G8710" t="s">
        <v>51</v>
      </c>
      <c r="I8710" t="s">
        <v>38</v>
      </c>
      <c r="J8710" t="s">
        <v>23</v>
      </c>
      <c r="K8710" s="2" t="str">
        <f>HYPERLINK("..\..\Imagery\ScannedSlabs\1993\CG93-661.jpg")</f>
        <v>..\..\Imagery\ScannedSlabs\1993\CG93-661.jpg</v>
      </c>
    </row>
    <row r="8711" spans="1:12" x14ac:dyDescent="0.25">
      <c r="A8711" t="s">
        <v>12349</v>
      </c>
      <c r="B8711" t="s">
        <v>12349</v>
      </c>
      <c r="C8711">
        <v>526298</v>
      </c>
      <c r="D8711">
        <v>5749003</v>
      </c>
      <c r="E8711">
        <v>21</v>
      </c>
      <c r="F8711" t="s">
        <v>13</v>
      </c>
      <c r="G8711" t="s">
        <v>51</v>
      </c>
      <c r="I8711" t="s">
        <v>35</v>
      </c>
      <c r="J8711" t="s">
        <v>23</v>
      </c>
      <c r="K8711" s="2" t="str">
        <f>HYPERLINK("..\..\Imagery\ScannedSlabs\1993\CG93-662.jpg")</f>
        <v>..\..\Imagery\ScannedSlabs\1993\CG93-662.jpg</v>
      </c>
    </row>
    <row r="8712" spans="1:12" x14ac:dyDescent="0.25">
      <c r="A8712" t="s">
        <v>12350</v>
      </c>
      <c r="B8712" t="s">
        <v>12351</v>
      </c>
      <c r="C8712">
        <v>531926</v>
      </c>
      <c r="D8712">
        <v>5745648</v>
      </c>
      <c r="E8712">
        <v>21</v>
      </c>
      <c r="F8712" t="s">
        <v>13</v>
      </c>
      <c r="G8712" t="s">
        <v>448</v>
      </c>
      <c r="H8712" t="s">
        <v>125</v>
      </c>
      <c r="I8712" t="s">
        <v>35</v>
      </c>
      <c r="J8712" t="s">
        <v>16</v>
      </c>
      <c r="K8712" s="2" t="str">
        <f>HYPERLINK("..\..\Imagery\ScannedSlabs\1993\CG93-663A.jpg")</f>
        <v>..\..\Imagery\ScannedSlabs\1993\CG93-663A.jpg</v>
      </c>
    </row>
    <row r="8713" spans="1:12" x14ac:dyDescent="0.25">
      <c r="A8713" t="s">
        <v>12350</v>
      </c>
      <c r="B8713" t="s">
        <v>12352</v>
      </c>
      <c r="C8713">
        <v>531926</v>
      </c>
      <c r="D8713">
        <v>5745648</v>
      </c>
      <c r="E8713">
        <v>21</v>
      </c>
      <c r="F8713" t="s">
        <v>13</v>
      </c>
      <c r="G8713" t="s">
        <v>12353</v>
      </c>
      <c r="H8713" t="s">
        <v>125</v>
      </c>
      <c r="I8713" t="s">
        <v>35</v>
      </c>
      <c r="J8713" t="s">
        <v>16</v>
      </c>
      <c r="K8713" s="2" t="str">
        <f>HYPERLINK("..\..\Imagery\ScannedSlabs\1993\CG93-663B.jpg")</f>
        <v>..\..\Imagery\ScannedSlabs\1993\CG93-663B.jpg</v>
      </c>
    </row>
    <row r="8714" spans="1:12" x14ac:dyDescent="0.25">
      <c r="A8714" t="s">
        <v>12350</v>
      </c>
      <c r="B8714" t="s">
        <v>12354</v>
      </c>
      <c r="C8714">
        <v>531926</v>
      </c>
      <c r="D8714">
        <v>5745648</v>
      </c>
      <c r="E8714">
        <v>21</v>
      </c>
      <c r="F8714" t="s">
        <v>13</v>
      </c>
      <c r="G8714" t="s">
        <v>12355</v>
      </c>
      <c r="H8714" t="s">
        <v>125</v>
      </c>
      <c r="I8714" t="s">
        <v>38</v>
      </c>
      <c r="J8714" t="s">
        <v>16</v>
      </c>
      <c r="K8714" s="2" t="str">
        <f>HYPERLINK("..\..\Imagery\ScannedSlabs\1993\CG93-663C.jpg")</f>
        <v>..\..\Imagery\ScannedSlabs\1993\CG93-663C.jpg</v>
      </c>
    </row>
    <row r="8715" spans="1:12" x14ac:dyDescent="0.25">
      <c r="A8715" t="s">
        <v>12356</v>
      </c>
      <c r="B8715" t="s">
        <v>12356</v>
      </c>
      <c r="C8715">
        <v>399698</v>
      </c>
      <c r="D8715">
        <v>5923316</v>
      </c>
      <c r="E8715">
        <v>21</v>
      </c>
      <c r="F8715" t="s">
        <v>13</v>
      </c>
      <c r="G8715" t="s">
        <v>4105</v>
      </c>
      <c r="I8715" t="s">
        <v>38</v>
      </c>
      <c r="J8715" t="s">
        <v>23</v>
      </c>
      <c r="K8715" s="2" t="str">
        <f>HYPERLINK("..\..\Imagery\ScannedSlabs\1995\VN95-096.jpg")</f>
        <v>..\..\Imagery\ScannedSlabs\1995\VN95-096.jpg</v>
      </c>
    </row>
    <row r="8716" spans="1:12" x14ac:dyDescent="0.25">
      <c r="A8716" t="s">
        <v>12357</v>
      </c>
      <c r="B8716" t="s">
        <v>12357</v>
      </c>
      <c r="C8716">
        <v>399872</v>
      </c>
      <c r="D8716">
        <v>5923346</v>
      </c>
      <c r="E8716">
        <v>21</v>
      </c>
      <c r="F8716" t="s">
        <v>13</v>
      </c>
      <c r="G8716" t="s">
        <v>492</v>
      </c>
      <c r="I8716" t="s">
        <v>35</v>
      </c>
      <c r="J8716" t="s">
        <v>16</v>
      </c>
      <c r="K8716" s="2" t="str">
        <f>HYPERLINK("..\..\Imagery\ScannedSlabs\1995\VN95-097.jpg")</f>
        <v>..\..\Imagery\ScannedSlabs\1995\VN95-097.jpg</v>
      </c>
    </row>
    <row r="8717" spans="1:12" x14ac:dyDescent="0.25">
      <c r="A8717" t="s">
        <v>12358</v>
      </c>
      <c r="B8717" t="s">
        <v>12358</v>
      </c>
      <c r="C8717">
        <v>400995</v>
      </c>
      <c r="D8717">
        <v>5923010</v>
      </c>
      <c r="E8717">
        <v>21</v>
      </c>
      <c r="F8717" t="s">
        <v>13</v>
      </c>
      <c r="G8717" t="s">
        <v>115</v>
      </c>
      <c r="I8717" t="s">
        <v>38</v>
      </c>
      <c r="J8717" t="s">
        <v>23</v>
      </c>
      <c r="K8717" s="2" t="str">
        <f>HYPERLINK("..\..\Imagery\ScannedSlabs\1995\VN95-099.jpg")</f>
        <v>..\..\Imagery\ScannedSlabs\1995\VN95-099.jpg</v>
      </c>
    </row>
    <row r="8718" spans="1:12" x14ac:dyDescent="0.25">
      <c r="A8718" t="s">
        <v>12359</v>
      </c>
      <c r="B8718" t="s">
        <v>12359</v>
      </c>
      <c r="C8718">
        <v>401898</v>
      </c>
      <c r="D8718">
        <v>5922424</v>
      </c>
      <c r="E8718">
        <v>21</v>
      </c>
      <c r="F8718" t="s">
        <v>13</v>
      </c>
      <c r="G8718" t="s">
        <v>115</v>
      </c>
      <c r="I8718" t="s">
        <v>35</v>
      </c>
      <c r="J8718" t="s">
        <v>23</v>
      </c>
      <c r="K8718" s="2" t="str">
        <f>HYPERLINK("..\..\Imagery\ScannedSlabs\1995\VN95-101.jpg")</f>
        <v>..\..\Imagery\ScannedSlabs\1995\VN95-101.jpg</v>
      </c>
    </row>
    <row r="8719" spans="1:12" x14ac:dyDescent="0.25">
      <c r="A8719" t="s">
        <v>12360</v>
      </c>
      <c r="B8719" t="s">
        <v>12361</v>
      </c>
      <c r="C8719">
        <v>403231</v>
      </c>
      <c r="D8719">
        <v>5922270</v>
      </c>
      <c r="E8719">
        <v>21</v>
      </c>
      <c r="F8719" t="s">
        <v>13</v>
      </c>
      <c r="G8719" t="s">
        <v>115</v>
      </c>
      <c r="I8719" t="s">
        <v>38</v>
      </c>
      <c r="J8719" t="s">
        <v>16</v>
      </c>
      <c r="K8719" s="2" t="str">
        <f>HYPERLINK("..\..\Imagery\ScannedSlabs\1995\VN95-102A.jpg")</f>
        <v>..\..\Imagery\ScannedSlabs\1995\VN95-102A.jpg</v>
      </c>
    </row>
    <row r="8720" spans="1:12" x14ac:dyDescent="0.25">
      <c r="A8720" t="s">
        <v>12360</v>
      </c>
      <c r="B8720" t="s">
        <v>12362</v>
      </c>
      <c r="C8720">
        <v>403231</v>
      </c>
      <c r="D8720">
        <v>5922270</v>
      </c>
      <c r="E8720">
        <v>21</v>
      </c>
      <c r="F8720" t="s">
        <v>13</v>
      </c>
      <c r="G8720" t="s">
        <v>12363</v>
      </c>
      <c r="H8720" t="s">
        <v>2034</v>
      </c>
      <c r="I8720" t="s">
        <v>38</v>
      </c>
      <c r="J8720" t="s">
        <v>23</v>
      </c>
      <c r="K8720" s="2" t="str">
        <f>HYPERLINK("..\..\Imagery\ScannedSlabs\1995\VN95-102B.jpg")</f>
        <v>..\..\Imagery\ScannedSlabs\1995\VN95-102B.jpg</v>
      </c>
    </row>
    <row r="8721" spans="1:11" x14ac:dyDescent="0.25">
      <c r="A8721" t="s">
        <v>12364</v>
      </c>
      <c r="B8721" t="s">
        <v>12364</v>
      </c>
      <c r="C8721">
        <v>523010</v>
      </c>
      <c r="D8721">
        <v>5729910</v>
      </c>
      <c r="E8721">
        <v>21</v>
      </c>
      <c r="F8721" t="s">
        <v>13</v>
      </c>
      <c r="G8721" t="s">
        <v>262</v>
      </c>
      <c r="I8721" t="s">
        <v>38</v>
      </c>
      <c r="J8721" t="s">
        <v>16</v>
      </c>
      <c r="K8721" s="2" t="str">
        <f>HYPERLINK("..\..\Imagery\ScannedSlabs\1993\CG93-067.jpg")</f>
        <v>..\..\Imagery\ScannedSlabs\1993\CG93-067.jpg</v>
      </c>
    </row>
    <row r="8722" spans="1:11" x14ac:dyDescent="0.25">
      <c r="A8722" t="s">
        <v>12365</v>
      </c>
      <c r="B8722" t="s">
        <v>12365</v>
      </c>
      <c r="C8722">
        <v>419164</v>
      </c>
      <c r="D8722">
        <v>5764203</v>
      </c>
      <c r="E8722">
        <v>21</v>
      </c>
      <c r="F8722" t="s">
        <v>13</v>
      </c>
      <c r="G8722" t="s">
        <v>12366</v>
      </c>
      <c r="I8722" t="s">
        <v>38</v>
      </c>
      <c r="J8722" t="s">
        <v>16</v>
      </c>
      <c r="K8722" s="2" t="str">
        <f>HYPERLINK("..\..\Imagery\ScannedSlabs\1999\CG99-356.jpg")</f>
        <v>..\..\Imagery\ScannedSlabs\1999\CG99-356.jpg</v>
      </c>
    </row>
    <row r="8723" spans="1:11" x14ac:dyDescent="0.25">
      <c r="A8723" t="s">
        <v>12367</v>
      </c>
      <c r="B8723" t="s">
        <v>12367</v>
      </c>
      <c r="C8723">
        <v>419549</v>
      </c>
      <c r="D8723">
        <v>5761739</v>
      </c>
      <c r="E8723">
        <v>21</v>
      </c>
      <c r="F8723" t="s">
        <v>13</v>
      </c>
      <c r="G8723" t="s">
        <v>448</v>
      </c>
      <c r="I8723" t="s">
        <v>38</v>
      </c>
      <c r="J8723" t="s">
        <v>16</v>
      </c>
      <c r="K8723" s="2" t="str">
        <f>HYPERLINK("..\..\Imagery\ScannedSlabs\1999\CG99-357.jpg")</f>
        <v>..\..\Imagery\ScannedSlabs\1999\CG99-357.jpg</v>
      </c>
    </row>
    <row r="8724" spans="1:11" x14ac:dyDescent="0.25">
      <c r="A8724" t="s">
        <v>12368</v>
      </c>
      <c r="B8724" t="s">
        <v>12368</v>
      </c>
      <c r="C8724">
        <v>484890</v>
      </c>
      <c r="D8724">
        <v>5809278</v>
      </c>
      <c r="E8724">
        <v>21</v>
      </c>
      <c r="F8724" t="s">
        <v>13</v>
      </c>
      <c r="G8724" t="s">
        <v>407</v>
      </c>
      <c r="H8724" t="s">
        <v>8954</v>
      </c>
      <c r="I8724" t="s">
        <v>38</v>
      </c>
      <c r="J8724" t="s">
        <v>16</v>
      </c>
      <c r="K8724" s="2" t="str">
        <f>HYPERLINK("..\..\Imagery\ScannedSlabs\1992\HP92-038.jpg")</f>
        <v>..\..\Imagery\ScannedSlabs\1992\HP92-038.jpg</v>
      </c>
    </row>
    <row r="8725" spans="1:11" x14ac:dyDescent="0.25">
      <c r="A8725" t="s">
        <v>12369</v>
      </c>
      <c r="B8725" t="s">
        <v>12369</v>
      </c>
      <c r="C8725">
        <v>485039</v>
      </c>
      <c r="D8725">
        <v>5808578</v>
      </c>
      <c r="E8725">
        <v>21</v>
      </c>
      <c r="F8725" t="s">
        <v>13</v>
      </c>
      <c r="G8725" t="s">
        <v>299</v>
      </c>
      <c r="H8725" t="s">
        <v>8954</v>
      </c>
      <c r="I8725" t="s">
        <v>35</v>
      </c>
      <c r="J8725" t="s">
        <v>23</v>
      </c>
      <c r="K8725" s="2" t="str">
        <f>HYPERLINK("..\..\Imagery\ScannedSlabs\1992\HP92-039.jpg")</f>
        <v>..\..\Imagery\ScannedSlabs\1992\HP92-039.jpg</v>
      </c>
    </row>
    <row r="8726" spans="1:11" x14ac:dyDescent="0.25">
      <c r="A8726" t="s">
        <v>12370</v>
      </c>
      <c r="B8726" t="s">
        <v>12370</v>
      </c>
      <c r="C8726">
        <v>484906</v>
      </c>
      <c r="D8726">
        <v>5808061</v>
      </c>
      <c r="E8726">
        <v>21</v>
      </c>
      <c r="F8726" t="s">
        <v>13</v>
      </c>
      <c r="G8726" t="s">
        <v>407</v>
      </c>
      <c r="H8726" t="s">
        <v>8954</v>
      </c>
      <c r="I8726" t="s">
        <v>38</v>
      </c>
      <c r="J8726" t="s">
        <v>23</v>
      </c>
      <c r="K8726" s="2" t="str">
        <f>HYPERLINK("..\..\Imagery\ScannedSlabs\1992\HP92-040.jpg")</f>
        <v>..\..\Imagery\ScannedSlabs\1992\HP92-040.jpg</v>
      </c>
    </row>
    <row r="8727" spans="1:11" x14ac:dyDescent="0.25">
      <c r="A8727" t="s">
        <v>12371</v>
      </c>
      <c r="B8727" t="s">
        <v>12371</v>
      </c>
      <c r="C8727">
        <v>368749</v>
      </c>
      <c r="D8727">
        <v>5818144</v>
      </c>
      <c r="E8727">
        <v>21</v>
      </c>
      <c r="F8727" t="s">
        <v>13</v>
      </c>
      <c r="G8727" t="s">
        <v>4564</v>
      </c>
      <c r="I8727" t="s">
        <v>35</v>
      </c>
      <c r="J8727" t="s">
        <v>20</v>
      </c>
      <c r="K8727" s="2" t="str">
        <f>HYPERLINK("..\..\Imagery\ScannedSlabs\1999\CG99-268.jpg")</f>
        <v>..\..\Imagery\ScannedSlabs\1999\CG99-268.jpg</v>
      </c>
    </row>
    <row r="8728" spans="1:11" x14ac:dyDescent="0.25">
      <c r="A8728" t="s">
        <v>12372</v>
      </c>
      <c r="B8728" t="s">
        <v>12372</v>
      </c>
      <c r="C8728">
        <v>370104</v>
      </c>
      <c r="D8728">
        <v>5806601</v>
      </c>
      <c r="E8728">
        <v>21</v>
      </c>
      <c r="F8728" t="s">
        <v>13</v>
      </c>
      <c r="G8728" t="s">
        <v>51</v>
      </c>
      <c r="I8728" t="s">
        <v>35</v>
      </c>
      <c r="J8728" t="s">
        <v>16</v>
      </c>
      <c r="K8728" s="2" t="str">
        <f>HYPERLINK("..\..\Imagery\ScannedSlabs\1999\CG99-269.jpg")</f>
        <v>..\..\Imagery\ScannedSlabs\1999\CG99-269.jpg</v>
      </c>
    </row>
    <row r="8729" spans="1:11" x14ac:dyDescent="0.25">
      <c r="A8729" t="s">
        <v>12373</v>
      </c>
      <c r="B8729" t="s">
        <v>12373</v>
      </c>
      <c r="C8729">
        <v>484678</v>
      </c>
      <c r="D8729">
        <v>5804660</v>
      </c>
      <c r="E8729">
        <v>21</v>
      </c>
      <c r="F8729" t="s">
        <v>13</v>
      </c>
      <c r="G8729" t="s">
        <v>73</v>
      </c>
      <c r="H8729" t="s">
        <v>830</v>
      </c>
      <c r="I8729" t="s">
        <v>35</v>
      </c>
      <c r="J8729" t="s">
        <v>16</v>
      </c>
      <c r="K8729" s="2" t="str">
        <f>HYPERLINK("..\..\Imagery\ScannedSlabs\1992\HP92-044.jpg")</f>
        <v>..\..\Imagery\ScannedSlabs\1992\HP92-044.jpg</v>
      </c>
    </row>
    <row r="8730" spans="1:11" x14ac:dyDescent="0.25">
      <c r="A8730" t="s">
        <v>12374</v>
      </c>
      <c r="B8730" t="s">
        <v>12374</v>
      </c>
      <c r="C8730">
        <v>484603</v>
      </c>
      <c r="D8730">
        <v>5804310</v>
      </c>
      <c r="E8730">
        <v>21</v>
      </c>
      <c r="F8730" t="s">
        <v>13</v>
      </c>
      <c r="G8730" t="s">
        <v>407</v>
      </c>
      <c r="H8730" t="s">
        <v>830</v>
      </c>
      <c r="I8730" t="s">
        <v>15</v>
      </c>
      <c r="J8730" t="s">
        <v>16</v>
      </c>
      <c r="K8730" s="2" t="str">
        <f>HYPERLINK("..\..\Imagery\ScannedSlabs\1992\HP92-045.jpg")</f>
        <v>..\..\Imagery\ScannedSlabs\1992\HP92-045.jpg</v>
      </c>
    </row>
    <row r="8731" spans="1:11" x14ac:dyDescent="0.25">
      <c r="A8731" t="s">
        <v>12375</v>
      </c>
      <c r="B8731" t="s">
        <v>12375</v>
      </c>
      <c r="C8731">
        <v>481752</v>
      </c>
      <c r="D8731">
        <v>5807960</v>
      </c>
      <c r="E8731">
        <v>21</v>
      </c>
      <c r="F8731" t="s">
        <v>13</v>
      </c>
      <c r="G8731" t="s">
        <v>3088</v>
      </c>
      <c r="H8731" t="s">
        <v>8954</v>
      </c>
      <c r="I8731" t="s">
        <v>38</v>
      </c>
      <c r="J8731" t="s">
        <v>23</v>
      </c>
      <c r="K8731" s="2" t="str">
        <f>HYPERLINK("..\..\Imagery\ScannedSlabs\1992\HP92-046.jpg")</f>
        <v>..\..\Imagery\ScannedSlabs\1992\HP92-046.jpg</v>
      </c>
    </row>
    <row r="8732" spans="1:11" x14ac:dyDescent="0.25">
      <c r="A8732" t="s">
        <v>12376</v>
      </c>
      <c r="B8732" t="s">
        <v>12376</v>
      </c>
      <c r="C8732">
        <v>481490</v>
      </c>
      <c r="D8732">
        <v>5805804</v>
      </c>
      <c r="E8732">
        <v>21</v>
      </c>
      <c r="F8732" t="s">
        <v>13</v>
      </c>
      <c r="G8732" t="s">
        <v>3088</v>
      </c>
      <c r="H8732" t="s">
        <v>8954</v>
      </c>
      <c r="I8732" t="s">
        <v>38</v>
      </c>
      <c r="J8732" t="s">
        <v>20</v>
      </c>
      <c r="K8732" s="2" t="str">
        <f>HYPERLINK("..\..\Imagery\ScannedSlabs\1992\HP92-048.jpg")</f>
        <v>..\..\Imagery\ScannedSlabs\1992\HP92-048.jpg</v>
      </c>
    </row>
    <row r="8733" spans="1:11" x14ac:dyDescent="0.25">
      <c r="A8733" t="s">
        <v>12377</v>
      </c>
      <c r="B8733" t="s">
        <v>12377</v>
      </c>
      <c r="C8733">
        <v>523031</v>
      </c>
      <c r="D8733">
        <v>5881442</v>
      </c>
      <c r="E8733">
        <v>21</v>
      </c>
      <c r="F8733" t="s">
        <v>13</v>
      </c>
      <c r="G8733" t="s">
        <v>49</v>
      </c>
      <c r="H8733" t="s">
        <v>1594</v>
      </c>
      <c r="I8733" t="s">
        <v>38</v>
      </c>
      <c r="J8733" t="s">
        <v>16</v>
      </c>
      <c r="K8733" s="2" t="str">
        <f>HYPERLINK("..\..\Imagery\ScannedSlabs\1985\CG85-212.jpg")</f>
        <v>..\..\Imagery\ScannedSlabs\1985\CG85-212.jpg</v>
      </c>
    </row>
    <row r="8734" spans="1:11" x14ac:dyDescent="0.25">
      <c r="A8734" t="s">
        <v>12378</v>
      </c>
      <c r="B8734" t="s">
        <v>12379</v>
      </c>
      <c r="C8734">
        <v>576368</v>
      </c>
      <c r="D8734">
        <v>5916387</v>
      </c>
      <c r="E8734">
        <v>21</v>
      </c>
      <c r="F8734" t="s">
        <v>13</v>
      </c>
      <c r="G8734" t="s">
        <v>12380</v>
      </c>
      <c r="I8734" t="s">
        <v>38</v>
      </c>
      <c r="J8734" t="s">
        <v>23</v>
      </c>
      <c r="K8734" s="2" t="str">
        <f>HYPERLINK("..\..\Imagery\ScannedSlabs\1985\GM85-621B.jpg")</f>
        <v>..\..\Imagery\ScannedSlabs\1985\GM85-621B.jpg</v>
      </c>
    </row>
    <row r="8735" spans="1:11" x14ac:dyDescent="0.25">
      <c r="A8735" t="s">
        <v>12381</v>
      </c>
      <c r="B8735" t="s">
        <v>12381</v>
      </c>
      <c r="C8735">
        <v>547707</v>
      </c>
      <c r="D8735">
        <v>5739630</v>
      </c>
      <c r="E8735">
        <v>21</v>
      </c>
      <c r="F8735" t="s">
        <v>13</v>
      </c>
      <c r="G8735" t="s">
        <v>540</v>
      </c>
      <c r="I8735" t="s">
        <v>38</v>
      </c>
      <c r="J8735" t="s">
        <v>16</v>
      </c>
      <c r="K8735" s="2" t="str">
        <f>HYPERLINK("..\..\Imagery\ScannedSlabs\1993\DL93-142.jpg")</f>
        <v>..\..\Imagery\ScannedSlabs\1993\DL93-142.jpg</v>
      </c>
    </row>
    <row r="8736" spans="1:11" x14ac:dyDescent="0.25">
      <c r="A8736" t="s">
        <v>12382</v>
      </c>
      <c r="B8736" t="s">
        <v>12382</v>
      </c>
      <c r="C8736">
        <v>548032</v>
      </c>
      <c r="D8736">
        <v>5739982</v>
      </c>
      <c r="E8736">
        <v>21</v>
      </c>
      <c r="F8736" t="s">
        <v>13</v>
      </c>
      <c r="G8736" t="s">
        <v>884</v>
      </c>
      <c r="I8736" t="s">
        <v>38</v>
      </c>
      <c r="J8736" t="s">
        <v>20</v>
      </c>
      <c r="K8736" s="2" t="str">
        <f>HYPERLINK("..\..\Imagery\ScannedSlabs\1993\DL93-143.jpg")</f>
        <v>..\..\Imagery\ScannedSlabs\1993\DL93-143.jpg</v>
      </c>
    </row>
    <row r="8737" spans="1:11" x14ac:dyDescent="0.25">
      <c r="A8737" t="s">
        <v>12383</v>
      </c>
      <c r="B8737" t="s">
        <v>12383</v>
      </c>
      <c r="C8737">
        <v>585304</v>
      </c>
      <c r="D8737">
        <v>5823030</v>
      </c>
      <c r="E8737">
        <v>21</v>
      </c>
      <c r="F8737" t="s">
        <v>13</v>
      </c>
      <c r="G8737" t="s">
        <v>652</v>
      </c>
      <c r="I8737" t="s">
        <v>38</v>
      </c>
      <c r="J8737" t="s">
        <v>16</v>
      </c>
      <c r="K8737" s="2" t="str">
        <f>HYPERLINK("..\..\Imagery\ScannedSlabs\1986\JS86-484.jpg")</f>
        <v>..\..\Imagery\ScannedSlabs\1986\JS86-484.jpg</v>
      </c>
    </row>
    <row r="8738" spans="1:11" x14ac:dyDescent="0.25">
      <c r="A8738" t="s">
        <v>12384</v>
      </c>
      <c r="B8738" t="s">
        <v>12384</v>
      </c>
      <c r="C8738">
        <v>548520</v>
      </c>
      <c r="D8738">
        <v>5740414</v>
      </c>
      <c r="E8738">
        <v>21</v>
      </c>
      <c r="F8738" t="s">
        <v>13</v>
      </c>
      <c r="G8738" t="s">
        <v>51</v>
      </c>
      <c r="I8738" t="s">
        <v>38</v>
      </c>
      <c r="J8738" t="s">
        <v>20</v>
      </c>
      <c r="K8738" s="2" t="str">
        <f>HYPERLINK("..\..\Imagery\ScannedSlabs\1993\DL93-144.jpg")</f>
        <v>..\..\Imagery\ScannedSlabs\1993\DL93-144.jpg</v>
      </c>
    </row>
    <row r="8739" spans="1:11" x14ac:dyDescent="0.25">
      <c r="A8739" t="s">
        <v>12385</v>
      </c>
      <c r="B8739" t="s">
        <v>12385</v>
      </c>
      <c r="C8739">
        <v>548368</v>
      </c>
      <c r="D8739">
        <v>5741903</v>
      </c>
      <c r="E8739">
        <v>21</v>
      </c>
      <c r="F8739" t="s">
        <v>13</v>
      </c>
      <c r="G8739" t="s">
        <v>12386</v>
      </c>
      <c r="I8739" t="s">
        <v>35</v>
      </c>
      <c r="J8739" t="s">
        <v>20</v>
      </c>
      <c r="K8739" s="2" t="str">
        <f>HYPERLINK("..\..\Imagery\ScannedSlabs\1993\DL93-146.jpg")</f>
        <v>..\..\Imagery\ScannedSlabs\1993\DL93-146.jpg</v>
      </c>
    </row>
    <row r="8740" spans="1:11" x14ac:dyDescent="0.25">
      <c r="A8740" t="s">
        <v>12387</v>
      </c>
      <c r="B8740" t="s">
        <v>12387</v>
      </c>
      <c r="C8740">
        <v>546459</v>
      </c>
      <c r="D8740">
        <v>5742251</v>
      </c>
      <c r="E8740">
        <v>21</v>
      </c>
      <c r="F8740" t="s">
        <v>13</v>
      </c>
      <c r="G8740" t="s">
        <v>333</v>
      </c>
      <c r="I8740" t="s">
        <v>38</v>
      </c>
      <c r="J8740" t="s">
        <v>16</v>
      </c>
      <c r="K8740" s="2" t="str">
        <f>HYPERLINK("..\..\Imagery\ScannedSlabs\1993\DL93-148.jpg")</f>
        <v>..\..\Imagery\ScannedSlabs\1993\DL93-148.jpg</v>
      </c>
    </row>
    <row r="8741" spans="1:11" x14ac:dyDescent="0.25">
      <c r="A8741" t="s">
        <v>12388</v>
      </c>
      <c r="B8741" t="s">
        <v>12389</v>
      </c>
      <c r="C8741">
        <v>506632</v>
      </c>
      <c r="D8741">
        <v>5949349</v>
      </c>
      <c r="E8741">
        <v>21</v>
      </c>
      <c r="F8741" t="s">
        <v>13</v>
      </c>
      <c r="G8741" t="s">
        <v>4982</v>
      </c>
      <c r="I8741" t="s">
        <v>38</v>
      </c>
      <c r="J8741" t="s">
        <v>16</v>
      </c>
      <c r="K8741" s="2" t="str">
        <f>HYPERLINK("..\..\Imagery\ScannedSlabs\1981\VO81-042A.jpg")</f>
        <v>..\..\Imagery\ScannedSlabs\1981\VO81-042A.jpg</v>
      </c>
    </row>
    <row r="8742" spans="1:11" x14ac:dyDescent="0.25">
      <c r="A8742" t="s">
        <v>12388</v>
      </c>
      <c r="B8742" t="s">
        <v>12390</v>
      </c>
      <c r="C8742">
        <v>506632</v>
      </c>
      <c r="D8742">
        <v>5949349</v>
      </c>
      <c r="E8742">
        <v>21</v>
      </c>
      <c r="F8742" t="s">
        <v>13</v>
      </c>
      <c r="G8742" t="s">
        <v>1467</v>
      </c>
      <c r="I8742" t="s">
        <v>35</v>
      </c>
      <c r="J8742" t="s">
        <v>16</v>
      </c>
      <c r="K8742" s="2" t="str">
        <f>HYPERLINK("..\..\Imagery\ScannedSlabs\1981\VO81-042B.jpg")</f>
        <v>..\..\Imagery\ScannedSlabs\1981\VO81-042B.jpg</v>
      </c>
    </row>
    <row r="8743" spans="1:11" x14ac:dyDescent="0.25">
      <c r="A8743" t="s">
        <v>12391</v>
      </c>
      <c r="B8743" t="s">
        <v>12392</v>
      </c>
      <c r="C8743">
        <v>570827</v>
      </c>
      <c r="D8743">
        <v>5891368</v>
      </c>
      <c r="E8743">
        <v>21</v>
      </c>
      <c r="F8743" t="s">
        <v>13</v>
      </c>
      <c r="G8743" t="s">
        <v>12393</v>
      </c>
      <c r="I8743" t="s">
        <v>38</v>
      </c>
      <c r="J8743" t="s">
        <v>20</v>
      </c>
      <c r="K8743" s="2" t="str">
        <f>HYPERLINK("..\..\Imagery\ScannedSlabs\1985\CG85-565A.jpg")</f>
        <v>..\..\Imagery\ScannedSlabs\1985\CG85-565A.jpg</v>
      </c>
    </row>
    <row r="8744" spans="1:11" x14ac:dyDescent="0.25">
      <c r="A8744" t="s">
        <v>12391</v>
      </c>
      <c r="B8744" t="s">
        <v>12394</v>
      </c>
      <c r="C8744">
        <v>570827</v>
      </c>
      <c r="D8744">
        <v>5891368</v>
      </c>
      <c r="E8744">
        <v>21</v>
      </c>
      <c r="F8744" t="s">
        <v>13</v>
      </c>
      <c r="G8744" t="s">
        <v>12393</v>
      </c>
      <c r="I8744" t="s">
        <v>38</v>
      </c>
      <c r="J8744" t="s">
        <v>20</v>
      </c>
      <c r="K8744" s="2" t="str">
        <f>HYPERLINK("..\..\Imagery\ScannedSlabs\1985\CG85-565B.jpg")</f>
        <v>..\..\Imagery\ScannedSlabs\1985\CG85-565B.jpg</v>
      </c>
    </row>
    <row r="8745" spans="1:11" x14ac:dyDescent="0.25">
      <c r="A8745" t="s">
        <v>12395</v>
      </c>
      <c r="B8745" t="s">
        <v>12395</v>
      </c>
      <c r="C8745">
        <v>571832</v>
      </c>
      <c r="D8745">
        <v>5893503</v>
      </c>
      <c r="E8745">
        <v>21</v>
      </c>
      <c r="F8745" t="s">
        <v>13</v>
      </c>
      <c r="G8745" t="s">
        <v>25</v>
      </c>
      <c r="I8745" t="s">
        <v>38</v>
      </c>
      <c r="J8745" t="s">
        <v>16</v>
      </c>
      <c r="K8745" s="2" t="str">
        <f>HYPERLINK("..\..\Imagery\ScannedSlabs\1985\CG85-566.jpg")</f>
        <v>..\..\Imagery\ScannedSlabs\1985\CG85-566.jpg</v>
      </c>
    </row>
    <row r="8746" spans="1:11" x14ac:dyDescent="0.25">
      <c r="A8746" t="s">
        <v>12396</v>
      </c>
      <c r="B8746" t="s">
        <v>12396</v>
      </c>
      <c r="C8746">
        <v>465185</v>
      </c>
      <c r="D8746">
        <v>6043835</v>
      </c>
      <c r="E8746">
        <v>21</v>
      </c>
      <c r="F8746" t="s">
        <v>13</v>
      </c>
      <c r="G8746" t="s">
        <v>415</v>
      </c>
      <c r="I8746" t="s">
        <v>38</v>
      </c>
      <c r="J8746" t="s">
        <v>16</v>
      </c>
      <c r="K8746" s="2" t="str">
        <f>HYPERLINK("..\..\Imagery\ScannedSlabs\1979\CG79-584.jpg")</f>
        <v>..\..\Imagery\ScannedSlabs\1979\CG79-584.jpg</v>
      </c>
    </row>
    <row r="8747" spans="1:11" x14ac:dyDescent="0.25">
      <c r="A8747" t="s">
        <v>12397</v>
      </c>
      <c r="B8747" t="s">
        <v>12397</v>
      </c>
      <c r="C8747">
        <v>466788</v>
      </c>
      <c r="D8747">
        <v>6042645</v>
      </c>
      <c r="E8747">
        <v>21</v>
      </c>
      <c r="F8747" t="s">
        <v>13</v>
      </c>
      <c r="G8747" t="s">
        <v>1975</v>
      </c>
      <c r="I8747" t="s">
        <v>38</v>
      </c>
      <c r="J8747" t="s">
        <v>16</v>
      </c>
      <c r="K8747" s="2" t="str">
        <f>HYPERLINK("..\..\Imagery\ScannedSlabs\1979\CG79-585.jpg")</f>
        <v>..\..\Imagery\ScannedSlabs\1979\CG79-585.jpg</v>
      </c>
    </row>
    <row r="8748" spans="1:11" x14ac:dyDescent="0.25">
      <c r="A8748" t="s">
        <v>12398</v>
      </c>
      <c r="B8748" t="s">
        <v>12398</v>
      </c>
      <c r="C8748">
        <v>528958</v>
      </c>
      <c r="D8748">
        <v>5941594</v>
      </c>
      <c r="E8748">
        <v>21</v>
      </c>
      <c r="F8748" t="s">
        <v>13</v>
      </c>
      <c r="G8748" t="s">
        <v>2090</v>
      </c>
      <c r="I8748" t="s">
        <v>38</v>
      </c>
      <c r="J8748" t="s">
        <v>16</v>
      </c>
      <c r="K8748" s="2" t="str">
        <f>HYPERLINK("..\..\Imagery\ScannedSlabs\1981\VO81-499.jpg")</f>
        <v>..\..\Imagery\ScannedSlabs\1981\VO81-499.jpg</v>
      </c>
    </row>
    <row r="8749" spans="1:11" x14ac:dyDescent="0.25">
      <c r="A8749" t="s">
        <v>12399</v>
      </c>
      <c r="B8749" t="s">
        <v>12399</v>
      </c>
      <c r="C8749">
        <v>495753</v>
      </c>
      <c r="D8749">
        <v>5825460</v>
      </c>
      <c r="E8749">
        <v>21</v>
      </c>
      <c r="F8749" t="s">
        <v>13</v>
      </c>
      <c r="G8749" t="s">
        <v>12400</v>
      </c>
      <c r="I8749" t="s">
        <v>38</v>
      </c>
      <c r="J8749" t="s">
        <v>23</v>
      </c>
      <c r="K8749" s="2" t="str">
        <f>HYPERLINK("..\..\Imagery\ScannedSlabs\1991\VN91-299.jpg")</f>
        <v>..\..\Imagery\ScannedSlabs\1991\VN91-299.jpg</v>
      </c>
    </row>
    <row r="8750" spans="1:11" x14ac:dyDescent="0.25">
      <c r="A8750" t="s">
        <v>12401</v>
      </c>
      <c r="B8750" t="s">
        <v>12401</v>
      </c>
      <c r="C8750">
        <v>372259</v>
      </c>
      <c r="D8750">
        <v>5768825</v>
      </c>
      <c r="E8750">
        <v>21</v>
      </c>
      <c r="F8750" t="s">
        <v>13</v>
      </c>
      <c r="G8750" t="s">
        <v>51</v>
      </c>
      <c r="I8750" t="s">
        <v>38</v>
      </c>
      <c r="J8750" t="s">
        <v>20</v>
      </c>
      <c r="K8750" s="2" t="str">
        <f>HYPERLINK("..\..\Imagery\ScannedSlabs\1999\CG99-303.jpg")</f>
        <v>..\..\Imagery\ScannedSlabs\1999\CG99-303.jpg</v>
      </c>
    </row>
    <row r="8751" spans="1:11" x14ac:dyDescent="0.25">
      <c r="A8751" t="s">
        <v>12402</v>
      </c>
      <c r="B8751" t="s">
        <v>12402</v>
      </c>
      <c r="C8751">
        <v>371489</v>
      </c>
      <c r="D8751">
        <v>5769478</v>
      </c>
      <c r="E8751">
        <v>21</v>
      </c>
      <c r="F8751" t="s">
        <v>13</v>
      </c>
      <c r="G8751" t="s">
        <v>51</v>
      </c>
      <c r="I8751" t="s">
        <v>38</v>
      </c>
      <c r="J8751" t="s">
        <v>16</v>
      </c>
      <c r="K8751" s="2" t="str">
        <f>HYPERLINK("..\..\Imagery\ScannedSlabs\1999\CG99-304.jpg")</f>
        <v>..\..\Imagery\ScannedSlabs\1999\CG99-304.jpg</v>
      </c>
    </row>
    <row r="8752" spans="1:11" x14ac:dyDescent="0.25">
      <c r="A8752" t="s">
        <v>12403</v>
      </c>
      <c r="B8752" t="s">
        <v>12404</v>
      </c>
      <c r="C8752">
        <v>371487</v>
      </c>
      <c r="D8752">
        <v>5771023</v>
      </c>
      <c r="E8752">
        <v>21</v>
      </c>
      <c r="F8752" t="s">
        <v>13</v>
      </c>
      <c r="G8752" t="s">
        <v>51</v>
      </c>
      <c r="I8752" t="s">
        <v>35</v>
      </c>
      <c r="J8752" t="s">
        <v>16</v>
      </c>
      <c r="K8752" s="2" t="str">
        <f>HYPERLINK("..\..\Imagery\ScannedSlabs\1999\CG99-305B.jpg")</f>
        <v>..\..\Imagery\ScannedSlabs\1999\CG99-305B.jpg</v>
      </c>
    </row>
    <row r="8753" spans="1:11" x14ac:dyDescent="0.25">
      <c r="A8753" t="s">
        <v>12403</v>
      </c>
      <c r="B8753" t="s">
        <v>12405</v>
      </c>
      <c r="C8753">
        <v>371487</v>
      </c>
      <c r="D8753">
        <v>5771023</v>
      </c>
      <c r="E8753">
        <v>21</v>
      </c>
      <c r="F8753" t="s">
        <v>13</v>
      </c>
      <c r="G8753" t="s">
        <v>12406</v>
      </c>
      <c r="I8753" t="s">
        <v>35</v>
      </c>
      <c r="J8753" t="s">
        <v>23</v>
      </c>
      <c r="K8753" s="2" t="str">
        <f>HYPERLINK("..\..\Imagery\ScannedSlabs\1999\CG99-305A.jpg")</f>
        <v>..\..\Imagery\ScannedSlabs\1999\CG99-305A.jpg</v>
      </c>
    </row>
    <row r="8754" spans="1:11" x14ac:dyDescent="0.25">
      <c r="A8754" t="s">
        <v>12407</v>
      </c>
      <c r="B8754" t="s">
        <v>12407</v>
      </c>
      <c r="C8754">
        <v>371130</v>
      </c>
      <c r="D8754">
        <v>5772230</v>
      </c>
      <c r="E8754">
        <v>21</v>
      </c>
      <c r="F8754" t="s">
        <v>13</v>
      </c>
      <c r="G8754" t="s">
        <v>51</v>
      </c>
      <c r="I8754" t="s">
        <v>38</v>
      </c>
      <c r="J8754" t="s">
        <v>16</v>
      </c>
      <c r="K8754" s="2" t="str">
        <f>HYPERLINK("..\..\Imagery\ScannedSlabs\1999\CG99-306.jpg")</f>
        <v>..\..\Imagery\ScannedSlabs\1999\CG99-306.jpg</v>
      </c>
    </row>
    <row r="8755" spans="1:11" x14ac:dyDescent="0.25">
      <c r="A8755" t="s">
        <v>12408</v>
      </c>
      <c r="B8755" t="s">
        <v>12408</v>
      </c>
      <c r="C8755">
        <v>527893</v>
      </c>
      <c r="D8755">
        <v>5868373</v>
      </c>
      <c r="E8755">
        <v>21</v>
      </c>
      <c r="F8755" t="s">
        <v>13</v>
      </c>
      <c r="G8755" t="s">
        <v>99</v>
      </c>
      <c r="I8755" t="s">
        <v>38</v>
      </c>
      <c r="J8755" t="s">
        <v>23</v>
      </c>
      <c r="K8755" s="2" t="str">
        <f>HYPERLINK("..\..\Imagery\ScannedSlabs\1986\SN86-070.jpg")</f>
        <v>..\..\Imagery\ScannedSlabs\1986\SN86-070.jpg</v>
      </c>
    </row>
    <row r="8756" spans="1:11" x14ac:dyDescent="0.25">
      <c r="A8756" t="s">
        <v>12409</v>
      </c>
      <c r="B8756" t="s">
        <v>12409</v>
      </c>
      <c r="C8756">
        <v>527856</v>
      </c>
      <c r="D8756">
        <v>5868143</v>
      </c>
      <c r="E8756">
        <v>21</v>
      </c>
      <c r="F8756" t="s">
        <v>13</v>
      </c>
      <c r="G8756" t="s">
        <v>99</v>
      </c>
      <c r="I8756" t="s">
        <v>38</v>
      </c>
      <c r="J8756" t="s">
        <v>16</v>
      </c>
      <c r="K8756" s="2" t="str">
        <f>HYPERLINK("..\..\Imagery\ScannedSlabs\1986\SN86-071.jpg")</f>
        <v>..\..\Imagery\ScannedSlabs\1986\SN86-071.jpg</v>
      </c>
    </row>
    <row r="8757" spans="1:11" x14ac:dyDescent="0.25">
      <c r="A8757" t="s">
        <v>12410</v>
      </c>
      <c r="B8757" t="s">
        <v>12410</v>
      </c>
      <c r="C8757">
        <v>501727</v>
      </c>
      <c r="D8757">
        <v>5705847</v>
      </c>
      <c r="E8757">
        <v>21</v>
      </c>
      <c r="F8757" t="s">
        <v>13</v>
      </c>
      <c r="G8757" t="s">
        <v>44</v>
      </c>
      <c r="I8757" t="s">
        <v>38</v>
      </c>
      <c r="J8757" t="s">
        <v>20</v>
      </c>
      <c r="K8757" s="2" t="str">
        <f>HYPERLINK("..\..\Imagery\ScannedSlabs\1993\CG93-284.jpg")</f>
        <v>..\..\Imagery\ScannedSlabs\1993\CG93-284.jpg</v>
      </c>
    </row>
    <row r="8758" spans="1:11" x14ac:dyDescent="0.25">
      <c r="A8758" t="s">
        <v>12411</v>
      </c>
      <c r="B8758" t="s">
        <v>12411</v>
      </c>
      <c r="C8758">
        <v>557502</v>
      </c>
      <c r="D8758">
        <v>5777385</v>
      </c>
      <c r="E8758">
        <v>21</v>
      </c>
      <c r="F8758" t="s">
        <v>13</v>
      </c>
      <c r="G8758" t="s">
        <v>51</v>
      </c>
      <c r="H8758" t="s">
        <v>636</v>
      </c>
      <c r="I8758" t="s">
        <v>35</v>
      </c>
      <c r="J8758" t="s">
        <v>16</v>
      </c>
      <c r="K8758" s="2" t="str">
        <f>HYPERLINK("..\..\Imagery\ScannedSlabs\1987\JS87-306.jpg")</f>
        <v>..\..\Imagery\ScannedSlabs\1987\JS87-306.jpg</v>
      </c>
    </row>
    <row r="8759" spans="1:11" x14ac:dyDescent="0.25">
      <c r="A8759" t="s">
        <v>12412</v>
      </c>
      <c r="B8759" t="s">
        <v>12412</v>
      </c>
      <c r="C8759">
        <v>512703</v>
      </c>
      <c r="D8759">
        <v>5927538</v>
      </c>
      <c r="E8759">
        <v>21</v>
      </c>
      <c r="F8759" t="s">
        <v>13</v>
      </c>
      <c r="G8759" t="s">
        <v>42</v>
      </c>
      <c r="H8759" t="s">
        <v>34</v>
      </c>
      <c r="I8759" t="s">
        <v>38</v>
      </c>
      <c r="J8759" t="s">
        <v>16</v>
      </c>
      <c r="K8759" s="2" t="str">
        <f>HYPERLINK("..\..\Imagery\ScannedSlabs\1985\CG85-100.jpg")</f>
        <v>..\..\Imagery\ScannedSlabs\1985\CG85-100.jpg</v>
      </c>
    </row>
    <row r="8760" spans="1:11" x14ac:dyDescent="0.25">
      <c r="A8760" t="s">
        <v>12413</v>
      </c>
      <c r="B8760" t="s">
        <v>12413</v>
      </c>
      <c r="C8760">
        <v>513542</v>
      </c>
      <c r="D8760">
        <v>5926837</v>
      </c>
      <c r="E8760">
        <v>21</v>
      </c>
      <c r="F8760" t="s">
        <v>13</v>
      </c>
      <c r="G8760" t="s">
        <v>33</v>
      </c>
      <c r="H8760" t="s">
        <v>34</v>
      </c>
      <c r="I8760" t="s">
        <v>38</v>
      </c>
      <c r="J8760" t="s">
        <v>23</v>
      </c>
      <c r="K8760" s="2" t="str">
        <f>HYPERLINK("..\..\Imagery\ScannedSlabs\1985\CG85-101.jpg")</f>
        <v>..\..\Imagery\ScannedSlabs\1985\CG85-101.jpg</v>
      </c>
    </row>
    <row r="8761" spans="1:11" x14ac:dyDescent="0.25">
      <c r="A8761" t="s">
        <v>12414</v>
      </c>
      <c r="B8761" t="s">
        <v>12414</v>
      </c>
      <c r="C8761">
        <v>515482</v>
      </c>
      <c r="D8761">
        <v>5927563</v>
      </c>
      <c r="E8761">
        <v>21</v>
      </c>
      <c r="F8761" t="s">
        <v>13</v>
      </c>
      <c r="G8761" t="s">
        <v>4386</v>
      </c>
      <c r="H8761" t="s">
        <v>34</v>
      </c>
      <c r="I8761" t="s">
        <v>38</v>
      </c>
      <c r="J8761" t="s">
        <v>23</v>
      </c>
      <c r="K8761" s="2" t="str">
        <f>HYPERLINK("..\..\Imagery\ScannedSlabs\1985\CG85-102.jpg")</f>
        <v>..\..\Imagery\ScannedSlabs\1985\CG85-102.jpg</v>
      </c>
    </row>
    <row r="8762" spans="1:11" x14ac:dyDescent="0.25">
      <c r="A8762" t="s">
        <v>12415</v>
      </c>
      <c r="B8762" t="s">
        <v>12416</v>
      </c>
      <c r="C8762">
        <v>365847</v>
      </c>
      <c r="D8762">
        <v>5958461</v>
      </c>
      <c r="E8762">
        <v>21</v>
      </c>
      <c r="F8762" t="s">
        <v>13</v>
      </c>
      <c r="G8762" t="s">
        <v>12417</v>
      </c>
      <c r="I8762" t="s">
        <v>38</v>
      </c>
      <c r="J8762" t="s">
        <v>83</v>
      </c>
    </row>
    <row r="8763" spans="1:11" x14ac:dyDescent="0.25">
      <c r="A8763" t="s">
        <v>12415</v>
      </c>
      <c r="B8763" t="s">
        <v>12418</v>
      </c>
      <c r="C8763">
        <v>365847</v>
      </c>
      <c r="D8763">
        <v>5958461</v>
      </c>
      <c r="E8763">
        <v>21</v>
      </c>
      <c r="F8763" t="s">
        <v>13</v>
      </c>
      <c r="G8763" t="s">
        <v>12419</v>
      </c>
      <c r="I8763" t="s">
        <v>38</v>
      </c>
      <c r="J8763" t="s">
        <v>83</v>
      </c>
    </row>
    <row r="8764" spans="1:11" x14ac:dyDescent="0.25">
      <c r="A8764" t="s">
        <v>12420</v>
      </c>
      <c r="B8764" t="s">
        <v>12420</v>
      </c>
      <c r="C8764">
        <v>525140</v>
      </c>
      <c r="D8764">
        <v>5821350</v>
      </c>
      <c r="E8764">
        <v>21</v>
      </c>
      <c r="F8764" t="s">
        <v>13</v>
      </c>
      <c r="G8764" t="s">
        <v>333</v>
      </c>
      <c r="I8764" t="s">
        <v>35</v>
      </c>
      <c r="J8764" t="s">
        <v>16</v>
      </c>
      <c r="K8764" s="2" t="str">
        <f>HYPERLINK("..\..\Imagery\ScannedSlabs\1986\JS86-506.jpg")</f>
        <v>..\..\Imagery\ScannedSlabs\1986\JS86-506.jpg</v>
      </c>
    </row>
    <row r="8765" spans="1:11" x14ac:dyDescent="0.25">
      <c r="A8765" t="s">
        <v>12421</v>
      </c>
      <c r="B8765" t="s">
        <v>12422</v>
      </c>
      <c r="C8765">
        <v>574073</v>
      </c>
      <c r="D8765">
        <v>5821287</v>
      </c>
      <c r="E8765">
        <v>21</v>
      </c>
      <c r="F8765" t="s">
        <v>13</v>
      </c>
      <c r="G8765" t="s">
        <v>12057</v>
      </c>
      <c r="J8765" t="s">
        <v>137</v>
      </c>
    </row>
    <row r="8766" spans="1:11" x14ac:dyDescent="0.25">
      <c r="A8766" t="s">
        <v>12421</v>
      </c>
      <c r="B8766" t="s">
        <v>12423</v>
      </c>
      <c r="C8766">
        <v>574073</v>
      </c>
      <c r="D8766">
        <v>5821287</v>
      </c>
      <c r="E8766">
        <v>21</v>
      </c>
      <c r="F8766" t="s">
        <v>13</v>
      </c>
      <c r="G8766" t="s">
        <v>12057</v>
      </c>
      <c r="J8766" t="s">
        <v>137</v>
      </c>
    </row>
    <row r="8767" spans="1:11" x14ac:dyDescent="0.25">
      <c r="A8767" t="s">
        <v>12424</v>
      </c>
      <c r="B8767" t="s">
        <v>12424</v>
      </c>
      <c r="C8767">
        <v>483720</v>
      </c>
      <c r="D8767">
        <v>5778490</v>
      </c>
      <c r="E8767">
        <v>21</v>
      </c>
      <c r="F8767" t="s">
        <v>13</v>
      </c>
      <c r="G8767" t="s">
        <v>1797</v>
      </c>
      <c r="I8767" t="s">
        <v>38</v>
      </c>
      <c r="J8767" t="s">
        <v>23</v>
      </c>
      <c r="K8767" s="2" t="str">
        <f>HYPERLINK("..\..\Imagery\ScannedSlabs\1992\VN92-182.jpg")</f>
        <v>..\..\Imagery\ScannedSlabs\1992\VN92-182.jpg</v>
      </c>
    </row>
    <row r="8768" spans="1:11" x14ac:dyDescent="0.25">
      <c r="A8768" t="s">
        <v>12425</v>
      </c>
      <c r="B8768" t="s">
        <v>12425</v>
      </c>
      <c r="C8768">
        <v>491045</v>
      </c>
      <c r="D8768">
        <v>5782560</v>
      </c>
      <c r="E8768">
        <v>21</v>
      </c>
      <c r="F8768" t="s">
        <v>13</v>
      </c>
      <c r="G8768" t="s">
        <v>51</v>
      </c>
      <c r="I8768" t="s">
        <v>38</v>
      </c>
      <c r="J8768" t="s">
        <v>16</v>
      </c>
      <c r="K8768" s="2" t="str">
        <f>HYPERLINK("..\..\Imagery\ScannedSlabs\1992\VN92-183.jpg")</f>
        <v>..\..\Imagery\ScannedSlabs\1992\VN92-183.jpg</v>
      </c>
    </row>
    <row r="8769" spans="1:12" x14ac:dyDescent="0.25">
      <c r="A8769" t="s">
        <v>12426</v>
      </c>
      <c r="B8769" t="s">
        <v>12426</v>
      </c>
      <c r="C8769">
        <v>493180</v>
      </c>
      <c r="D8769">
        <v>5781090</v>
      </c>
      <c r="E8769">
        <v>21</v>
      </c>
      <c r="F8769" t="s">
        <v>13</v>
      </c>
      <c r="G8769" t="s">
        <v>51</v>
      </c>
      <c r="I8769" t="s">
        <v>38</v>
      </c>
      <c r="J8769" t="s">
        <v>16</v>
      </c>
      <c r="K8769" s="2" t="str">
        <f>HYPERLINK("..\..\Imagery\ScannedSlabs\1992\VN92-185.jpg")</f>
        <v>..\..\Imagery\ScannedSlabs\1992\VN92-185.jpg</v>
      </c>
    </row>
    <row r="8770" spans="1:12" x14ac:dyDescent="0.25">
      <c r="A8770" t="s">
        <v>12427</v>
      </c>
      <c r="B8770" t="s">
        <v>12427</v>
      </c>
      <c r="C8770">
        <v>490202</v>
      </c>
      <c r="D8770">
        <v>5778049</v>
      </c>
      <c r="E8770">
        <v>21</v>
      </c>
      <c r="F8770" t="s">
        <v>13</v>
      </c>
      <c r="G8770" t="s">
        <v>514</v>
      </c>
      <c r="I8770" t="s">
        <v>35</v>
      </c>
      <c r="J8770" t="s">
        <v>23</v>
      </c>
      <c r="K8770" s="2" t="str">
        <f>HYPERLINK("..\..\Imagery\ScannedSlabs\1992\VN92-186.jpg")</f>
        <v>..\..\Imagery\ScannedSlabs\1992\VN92-186.jpg</v>
      </c>
    </row>
    <row r="8771" spans="1:12" x14ac:dyDescent="0.25">
      <c r="A8771" t="s">
        <v>12428</v>
      </c>
      <c r="B8771" t="s">
        <v>12428</v>
      </c>
      <c r="C8771">
        <v>330511</v>
      </c>
      <c r="D8771">
        <v>5765755</v>
      </c>
      <c r="E8771">
        <v>21</v>
      </c>
      <c r="F8771" t="s">
        <v>13</v>
      </c>
      <c r="G8771" t="s">
        <v>11194</v>
      </c>
      <c r="I8771" t="s">
        <v>35</v>
      </c>
      <c r="J8771" t="s">
        <v>16</v>
      </c>
      <c r="K8771" s="2" t="str">
        <f>HYPERLINK("..\..\Imagery\ScannedSlabs\2000\CG00-130.jpg")</f>
        <v>..\..\Imagery\ScannedSlabs\2000\CG00-130.jpg</v>
      </c>
    </row>
    <row r="8772" spans="1:12" x14ac:dyDescent="0.25">
      <c r="A8772" t="s">
        <v>12429</v>
      </c>
      <c r="B8772" t="s">
        <v>12429</v>
      </c>
      <c r="C8772">
        <v>332960</v>
      </c>
      <c r="D8772">
        <v>5764423</v>
      </c>
      <c r="E8772">
        <v>21</v>
      </c>
      <c r="F8772" t="s">
        <v>13</v>
      </c>
      <c r="G8772" t="s">
        <v>5760</v>
      </c>
      <c r="I8772" t="s">
        <v>38</v>
      </c>
      <c r="J8772" t="s">
        <v>16</v>
      </c>
      <c r="K8772" s="2" t="str">
        <f>HYPERLINK("..\..\Imagery\ScannedSlabs\2000\CG00-131.jpg")</f>
        <v>..\..\Imagery\ScannedSlabs\2000\CG00-131.jpg</v>
      </c>
    </row>
    <row r="8773" spans="1:12" x14ac:dyDescent="0.25">
      <c r="A8773" t="s">
        <v>12430</v>
      </c>
      <c r="B8773" t="s">
        <v>12430</v>
      </c>
      <c r="C8773">
        <v>583174</v>
      </c>
      <c r="D8773">
        <v>5800050</v>
      </c>
      <c r="E8773">
        <v>21</v>
      </c>
      <c r="F8773" t="s">
        <v>13</v>
      </c>
      <c r="G8773" t="s">
        <v>51</v>
      </c>
      <c r="I8773" t="s">
        <v>38</v>
      </c>
      <c r="J8773" t="s">
        <v>16</v>
      </c>
      <c r="K8773" s="2" t="str">
        <f>HYPERLINK("..\..\Imagery\ScannedSlabs\1987\JS87-574.jpg")</f>
        <v>..\..\Imagery\ScannedSlabs\1987\JS87-574.jpg</v>
      </c>
    </row>
    <row r="8774" spans="1:12" x14ac:dyDescent="0.25">
      <c r="A8774" t="s">
        <v>12431</v>
      </c>
      <c r="B8774" t="s">
        <v>12431</v>
      </c>
      <c r="C8774">
        <v>582247</v>
      </c>
      <c r="D8774">
        <v>5800179</v>
      </c>
      <c r="E8774">
        <v>21</v>
      </c>
      <c r="F8774" t="s">
        <v>13</v>
      </c>
      <c r="G8774" t="s">
        <v>333</v>
      </c>
      <c r="I8774" t="s">
        <v>38</v>
      </c>
      <c r="J8774" t="s">
        <v>16</v>
      </c>
      <c r="K8774" s="2" t="str">
        <f>HYPERLINK("..\..\Imagery\ScannedSlabs\1987\JS87-576.jpg")</f>
        <v>..\..\Imagery\ScannedSlabs\1987\JS87-576.jpg</v>
      </c>
    </row>
    <row r="8775" spans="1:12" x14ac:dyDescent="0.25">
      <c r="A8775" t="s">
        <v>12432</v>
      </c>
      <c r="B8775" t="s">
        <v>12432</v>
      </c>
      <c r="C8775">
        <v>483177</v>
      </c>
      <c r="D8775">
        <v>5926346</v>
      </c>
      <c r="E8775">
        <v>21</v>
      </c>
      <c r="F8775" t="s">
        <v>13</v>
      </c>
      <c r="G8775" t="s">
        <v>325</v>
      </c>
      <c r="I8775" t="s">
        <v>38</v>
      </c>
      <c r="J8775" t="s">
        <v>23</v>
      </c>
      <c r="K8775" s="2" t="str">
        <f>HYPERLINK("..\..\Imagery\ScannedSlabs\1984\VN84-051.jpg")</f>
        <v>..\..\Imagery\ScannedSlabs\1984\VN84-051.jpg</v>
      </c>
    </row>
    <row r="8776" spans="1:12" x14ac:dyDescent="0.25">
      <c r="A8776" t="s">
        <v>12433</v>
      </c>
      <c r="B8776" t="s">
        <v>12433</v>
      </c>
      <c r="C8776">
        <v>483932</v>
      </c>
      <c r="D8776">
        <v>5927108</v>
      </c>
      <c r="E8776">
        <v>21</v>
      </c>
      <c r="F8776" t="s">
        <v>13</v>
      </c>
      <c r="G8776" t="s">
        <v>12434</v>
      </c>
      <c r="I8776" t="s">
        <v>35</v>
      </c>
      <c r="J8776" t="s">
        <v>20</v>
      </c>
      <c r="K8776" s="2" t="str">
        <f>HYPERLINK("..\..\Imagery\ScannedSlabs\1984\VN84-054.jpg")</f>
        <v>..\..\Imagery\ScannedSlabs\1984\VN84-054.jpg</v>
      </c>
    </row>
    <row r="8777" spans="1:12" x14ac:dyDescent="0.25">
      <c r="A8777" t="s">
        <v>12435</v>
      </c>
      <c r="B8777" t="s">
        <v>12435</v>
      </c>
      <c r="C8777">
        <v>319070</v>
      </c>
      <c r="D8777">
        <v>6028633</v>
      </c>
      <c r="E8777">
        <v>21</v>
      </c>
      <c r="F8777" t="s">
        <v>13</v>
      </c>
      <c r="G8777" t="s">
        <v>231</v>
      </c>
      <c r="H8777" t="s">
        <v>1157</v>
      </c>
      <c r="I8777" t="s">
        <v>38</v>
      </c>
      <c r="J8777" t="s">
        <v>23</v>
      </c>
      <c r="K8777" s="2" t="str">
        <f>HYPERLINK("..\..\Imagery\ScannedSlabs\1983\CG83-241.jpg")</f>
        <v>..\..\Imagery\ScannedSlabs\1983\CG83-241.jpg</v>
      </c>
    </row>
    <row r="8778" spans="1:12" x14ac:dyDescent="0.25">
      <c r="A8778" t="s">
        <v>12436</v>
      </c>
      <c r="B8778" t="s">
        <v>12436</v>
      </c>
      <c r="C8778">
        <v>593638</v>
      </c>
      <c r="D8778">
        <v>5789786</v>
      </c>
      <c r="E8778">
        <v>21</v>
      </c>
      <c r="F8778" t="s">
        <v>13</v>
      </c>
      <c r="G8778" t="s">
        <v>984</v>
      </c>
      <c r="I8778" t="s">
        <v>38</v>
      </c>
      <c r="J8778" t="s">
        <v>23</v>
      </c>
      <c r="K8778" s="2" t="str">
        <f>HYPERLINK("..\..\Imagery\ScannedSlabs\1987\CG87-503.jpg")</f>
        <v>..\..\Imagery\ScannedSlabs\1987\CG87-503.jpg</v>
      </c>
    </row>
    <row r="8779" spans="1:12" x14ac:dyDescent="0.25">
      <c r="A8779" t="s">
        <v>12437</v>
      </c>
      <c r="B8779" t="s">
        <v>12437</v>
      </c>
      <c r="C8779">
        <v>577765</v>
      </c>
      <c r="D8779">
        <v>5785610</v>
      </c>
      <c r="E8779">
        <v>21</v>
      </c>
      <c r="F8779" t="s">
        <v>13</v>
      </c>
      <c r="G8779" t="s">
        <v>124</v>
      </c>
      <c r="I8779" t="s">
        <v>38</v>
      </c>
      <c r="J8779" t="s">
        <v>16</v>
      </c>
      <c r="K8779" s="2" t="str">
        <f>HYPERLINK("..\..\Imagery\ScannedSlabs\1987\CG87-505.jpg")</f>
        <v>..\..\Imagery\ScannedSlabs\1987\CG87-505.jpg</v>
      </c>
    </row>
    <row r="8780" spans="1:12" x14ac:dyDescent="0.25">
      <c r="A8780" t="s">
        <v>12438</v>
      </c>
      <c r="B8780" t="s">
        <v>12438</v>
      </c>
      <c r="C8780">
        <v>575875</v>
      </c>
      <c r="D8780">
        <v>5787165</v>
      </c>
      <c r="E8780">
        <v>21</v>
      </c>
      <c r="F8780" t="s">
        <v>13</v>
      </c>
      <c r="G8780" t="s">
        <v>44</v>
      </c>
      <c r="I8780" t="s">
        <v>38</v>
      </c>
      <c r="J8780" t="s">
        <v>16</v>
      </c>
      <c r="K8780" s="2" t="str">
        <f>HYPERLINK("..\..\Imagery\ScannedSlabs\1987\CG87-506.jpg")</f>
        <v>..\..\Imagery\ScannedSlabs\1987\CG87-506.jpg</v>
      </c>
    </row>
    <row r="8781" spans="1:12" x14ac:dyDescent="0.25">
      <c r="A8781" t="s">
        <v>12439</v>
      </c>
      <c r="B8781" t="s">
        <v>12439</v>
      </c>
      <c r="C8781">
        <v>574204</v>
      </c>
      <c r="D8781">
        <v>5785850</v>
      </c>
      <c r="E8781">
        <v>21</v>
      </c>
      <c r="F8781" t="s">
        <v>13</v>
      </c>
      <c r="G8781" t="s">
        <v>51</v>
      </c>
      <c r="I8781" t="s">
        <v>38</v>
      </c>
      <c r="J8781" t="s">
        <v>16</v>
      </c>
      <c r="K8781" s="2" t="str">
        <f>HYPERLINK("..\..\Imagery\ScannedSlabs\1987\CG87-507.jpg")</f>
        <v>..\..\Imagery\ScannedSlabs\1987\CG87-507.jpg</v>
      </c>
    </row>
    <row r="8782" spans="1:12" x14ac:dyDescent="0.25">
      <c r="A8782" t="s">
        <v>12440</v>
      </c>
      <c r="B8782" t="s">
        <v>12440</v>
      </c>
      <c r="C8782">
        <v>498919</v>
      </c>
      <c r="D8782">
        <v>5853855</v>
      </c>
      <c r="E8782">
        <v>21</v>
      </c>
      <c r="F8782" t="s">
        <v>13</v>
      </c>
      <c r="G8782" t="s">
        <v>173</v>
      </c>
      <c r="I8782" t="s">
        <v>35</v>
      </c>
      <c r="J8782" t="s">
        <v>20</v>
      </c>
      <c r="K8782" s="2" t="str">
        <f>HYPERLINK("..\..\Imagery\ScannedSlabs\1991\VN91-087.jpg")</f>
        <v>..\..\Imagery\ScannedSlabs\1991\VN91-087.jpg</v>
      </c>
      <c r="L8782" t="s">
        <v>12441</v>
      </c>
    </row>
    <row r="8783" spans="1:12" x14ac:dyDescent="0.25">
      <c r="A8783" t="s">
        <v>12442</v>
      </c>
      <c r="B8783" t="s">
        <v>12442</v>
      </c>
      <c r="C8783">
        <v>498652</v>
      </c>
      <c r="D8783">
        <v>5853536</v>
      </c>
      <c r="E8783">
        <v>21</v>
      </c>
      <c r="F8783" t="s">
        <v>13</v>
      </c>
      <c r="G8783" t="s">
        <v>169</v>
      </c>
      <c r="I8783" t="s">
        <v>38</v>
      </c>
      <c r="J8783" t="s">
        <v>20</v>
      </c>
      <c r="K8783" s="2" t="str">
        <f>HYPERLINK("..\..\Imagery\ScannedSlabs\1991\VN91-088.jpg")</f>
        <v>..\..\Imagery\ScannedSlabs\1991\VN91-088.jpg</v>
      </c>
    </row>
    <row r="8784" spans="1:12" x14ac:dyDescent="0.25">
      <c r="A8784" t="s">
        <v>12443</v>
      </c>
      <c r="B8784" t="s">
        <v>12443</v>
      </c>
      <c r="C8784">
        <v>550341</v>
      </c>
      <c r="D8784">
        <v>5845536</v>
      </c>
      <c r="E8784">
        <v>21</v>
      </c>
      <c r="F8784" t="s">
        <v>13</v>
      </c>
      <c r="G8784" t="s">
        <v>379</v>
      </c>
      <c r="I8784" t="s">
        <v>38</v>
      </c>
      <c r="J8784" t="s">
        <v>23</v>
      </c>
      <c r="K8784" s="2" t="str">
        <f>HYPERLINK("..\..\Imagery\ScannedSlabs\1986\CG86-275.jpg")</f>
        <v>..\..\Imagery\ScannedSlabs\1986\CG86-275.jpg</v>
      </c>
    </row>
    <row r="8785" spans="1:12" x14ac:dyDescent="0.25">
      <c r="A8785" t="s">
        <v>12444</v>
      </c>
      <c r="B8785" t="s">
        <v>12444</v>
      </c>
      <c r="C8785">
        <v>524548</v>
      </c>
      <c r="D8785">
        <v>5846088</v>
      </c>
      <c r="E8785">
        <v>21</v>
      </c>
      <c r="F8785" t="s">
        <v>13</v>
      </c>
      <c r="G8785" t="s">
        <v>12445</v>
      </c>
      <c r="I8785" t="s">
        <v>38</v>
      </c>
      <c r="J8785" t="s">
        <v>16</v>
      </c>
      <c r="K8785" s="2" t="str">
        <f>HYPERLINK("..\..\Imagery\ScannedSlabs\1986\CG86-276.jpg")</f>
        <v>..\..\Imagery\ScannedSlabs\1986\CG86-276.jpg</v>
      </c>
    </row>
    <row r="8786" spans="1:12" x14ac:dyDescent="0.25">
      <c r="A8786" t="s">
        <v>12446</v>
      </c>
      <c r="B8786" t="s">
        <v>12446</v>
      </c>
      <c r="C8786">
        <v>522960</v>
      </c>
      <c r="D8786">
        <v>5845040</v>
      </c>
      <c r="E8786">
        <v>21</v>
      </c>
      <c r="F8786" t="s">
        <v>13</v>
      </c>
      <c r="G8786" t="s">
        <v>129</v>
      </c>
      <c r="I8786" t="s">
        <v>38</v>
      </c>
      <c r="J8786" t="s">
        <v>16</v>
      </c>
      <c r="K8786" s="2" t="str">
        <f>HYPERLINK("..\..\Imagery\ScannedSlabs\1986\CG86-277.jpg")</f>
        <v>..\..\Imagery\ScannedSlabs\1986\CG86-277.jpg</v>
      </c>
    </row>
    <row r="8787" spans="1:12" x14ac:dyDescent="0.25">
      <c r="A8787" t="s">
        <v>12238</v>
      </c>
      <c r="B8787" t="s">
        <v>12447</v>
      </c>
      <c r="C8787">
        <v>517450</v>
      </c>
      <c r="D8787">
        <v>5847130</v>
      </c>
      <c r="E8787">
        <v>21</v>
      </c>
      <c r="F8787" t="s">
        <v>13</v>
      </c>
      <c r="G8787" t="s">
        <v>486</v>
      </c>
      <c r="I8787" t="s">
        <v>38</v>
      </c>
      <c r="J8787" t="s">
        <v>20</v>
      </c>
      <c r="K8787" s="2" t="str">
        <f>HYPERLINK("..\..\Imagery\ScannedSlabs\1986\CG86-278A.jpg")</f>
        <v>..\..\Imagery\ScannedSlabs\1986\CG86-278A.jpg</v>
      </c>
    </row>
    <row r="8788" spans="1:12" x14ac:dyDescent="0.25">
      <c r="A8788" t="s">
        <v>12448</v>
      </c>
      <c r="B8788" t="s">
        <v>12449</v>
      </c>
      <c r="C8788">
        <v>527379</v>
      </c>
      <c r="D8788">
        <v>5867246</v>
      </c>
      <c r="E8788">
        <v>21</v>
      </c>
      <c r="F8788" t="s">
        <v>13</v>
      </c>
      <c r="G8788" t="s">
        <v>11093</v>
      </c>
      <c r="I8788" t="s">
        <v>35</v>
      </c>
      <c r="J8788" t="s">
        <v>16</v>
      </c>
      <c r="K8788" s="2" t="str">
        <f>HYPERLINK("..\..\Imagery\ScannedSlabs\1986\SN86-072B.jpg")</f>
        <v>..\..\Imagery\ScannedSlabs\1986\SN86-072B.jpg</v>
      </c>
    </row>
    <row r="8789" spans="1:12" x14ac:dyDescent="0.25">
      <c r="A8789" t="s">
        <v>12448</v>
      </c>
      <c r="B8789" t="s">
        <v>12450</v>
      </c>
      <c r="C8789">
        <v>527379</v>
      </c>
      <c r="D8789">
        <v>5867246</v>
      </c>
      <c r="E8789">
        <v>21</v>
      </c>
      <c r="F8789" t="s">
        <v>13</v>
      </c>
      <c r="G8789" t="s">
        <v>8382</v>
      </c>
      <c r="I8789" t="s">
        <v>38</v>
      </c>
      <c r="J8789" t="s">
        <v>16</v>
      </c>
      <c r="K8789" s="2" t="str">
        <f>HYPERLINK("..\..\Imagery\ScannedSlabs\1986\SN86-072A.jpg")</f>
        <v>..\..\Imagery\ScannedSlabs\1986\SN86-072A.jpg</v>
      </c>
    </row>
    <row r="8790" spans="1:12" x14ac:dyDescent="0.25">
      <c r="A8790" t="s">
        <v>12451</v>
      </c>
      <c r="B8790" t="s">
        <v>12452</v>
      </c>
      <c r="C8790">
        <v>351286</v>
      </c>
      <c r="D8790">
        <v>5982000</v>
      </c>
      <c r="E8790">
        <v>21</v>
      </c>
      <c r="F8790" t="s">
        <v>13</v>
      </c>
      <c r="G8790" t="s">
        <v>188</v>
      </c>
      <c r="I8790" t="s">
        <v>279</v>
      </c>
      <c r="J8790" t="s">
        <v>16</v>
      </c>
    </row>
    <row r="8791" spans="1:12" x14ac:dyDescent="0.25">
      <c r="A8791" t="s">
        <v>12451</v>
      </c>
      <c r="B8791" t="s">
        <v>12453</v>
      </c>
      <c r="C8791">
        <v>351286</v>
      </c>
      <c r="D8791">
        <v>5982000</v>
      </c>
      <c r="E8791">
        <v>21</v>
      </c>
      <c r="F8791" t="s">
        <v>13</v>
      </c>
      <c r="G8791" t="s">
        <v>12454</v>
      </c>
      <c r="I8791" t="s">
        <v>279</v>
      </c>
      <c r="J8791" t="s">
        <v>16</v>
      </c>
    </row>
    <row r="8792" spans="1:12" x14ac:dyDescent="0.25">
      <c r="A8792" t="s">
        <v>12451</v>
      </c>
      <c r="B8792" t="s">
        <v>12455</v>
      </c>
      <c r="C8792">
        <v>351286</v>
      </c>
      <c r="D8792">
        <v>5982000</v>
      </c>
      <c r="E8792">
        <v>21</v>
      </c>
      <c r="F8792" t="s">
        <v>13</v>
      </c>
      <c r="G8792" t="s">
        <v>96</v>
      </c>
      <c r="I8792" t="s">
        <v>15</v>
      </c>
      <c r="J8792" t="s">
        <v>16</v>
      </c>
    </row>
    <row r="8793" spans="1:12" x14ac:dyDescent="0.25">
      <c r="A8793" t="s">
        <v>12456</v>
      </c>
      <c r="B8793" t="s">
        <v>12456</v>
      </c>
      <c r="C8793">
        <v>451901</v>
      </c>
      <c r="D8793">
        <v>5975556</v>
      </c>
      <c r="E8793">
        <v>21</v>
      </c>
      <c r="F8793" t="s">
        <v>13</v>
      </c>
      <c r="G8793" t="s">
        <v>109</v>
      </c>
      <c r="I8793" t="s">
        <v>35</v>
      </c>
      <c r="J8793" t="s">
        <v>16</v>
      </c>
      <c r="K8793" s="2" t="str">
        <f>HYPERLINK("..\..\Imagery\ScannedSlabs\1980\NN80-597.jpg")</f>
        <v>..\..\Imagery\ScannedSlabs\1980\NN80-597.jpg</v>
      </c>
    </row>
    <row r="8794" spans="1:12" x14ac:dyDescent="0.25">
      <c r="A8794" t="s">
        <v>12457</v>
      </c>
      <c r="B8794" t="s">
        <v>12457</v>
      </c>
      <c r="C8794">
        <v>451990</v>
      </c>
      <c r="D8794">
        <v>5975343</v>
      </c>
      <c r="E8794">
        <v>21</v>
      </c>
      <c r="F8794" t="s">
        <v>13</v>
      </c>
      <c r="I8794" t="s">
        <v>35</v>
      </c>
      <c r="J8794" t="s">
        <v>137</v>
      </c>
      <c r="L8794" t="s">
        <v>12458</v>
      </c>
    </row>
    <row r="8795" spans="1:12" x14ac:dyDescent="0.25">
      <c r="A8795" t="s">
        <v>7851</v>
      </c>
      <c r="B8795" t="s">
        <v>12459</v>
      </c>
      <c r="C8795">
        <v>375567</v>
      </c>
      <c r="D8795">
        <v>5953314</v>
      </c>
      <c r="E8795">
        <v>21</v>
      </c>
      <c r="F8795" t="s">
        <v>13</v>
      </c>
      <c r="G8795" t="s">
        <v>850</v>
      </c>
      <c r="I8795" t="s">
        <v>38</v>
      </c>
      <c r="J8795" t="s">
        <v>83</v>
      </c>
    </row>
    <row r="8796" spans="1:12" x14ac:dyDescent="0.25">
      <c r="A8796" t="s">
        <v>7851</v>
      </c>
      <c r="B8796" t="s">
        <v>12460</v>
      </c>
      <c r="C8796">
        <v>375567</v>
      </c>
      <c r="D8796">
        <v>5953314</v>
      </c>
      <c r="E8796">
        <v>21</v>
      </c>
      <c r="F8796" t="s">
        <v>13</v>
      </c>
      <c r="G8796" t="s">
        <v>850</v>
      </c>
      <c r="I8796" t="s">
        <v>38</v>
      </c>
      <c r="J8796" t="s">
        <v>83</v>
      </c>
    </row>
    <row r="8797" spans="1:12" x14ac:dyDescent="0.25">
      <c r="A8797" t="s">
        <v>12461</v>
      </c>
      <c r="B8797" t="s">
        <v>12461</v>
      </c>
      <c r="C8797">
        <v>342920</v>
      </c>
      <c r="D8797">
        <v>5803245</v>
      </c>
      <c r="E8797">
        <v>21</v>
      </c>
      <c r="F8797" t="s">
        <v>13</v>
      </c>
      <c r="G8797" t="s">
        <v>436</v>
      </c>
      <c r="I8797" t="s">
        <v>38</v>
      </c>
      <c r="J8797" t="s">
        <v>16</v>
      </c>
      <c r="K8797" s="2" t="str">
        <f>HYPERLINK("..\..\Imagery\ScannedSlabs\2000\CG00-315.jpg")</f>
        <v>..\..\Imagery\ScannedSlabs\2000\CG00-315.jpg</v>
      </c>
    </row>
    <row r="8798" spans="1:12" x14ac:dyDescent="0.25">
      <c r="A8798" t="s">
        <v>12462</v>
      </c>
      <c r="B8798" t="s">
        <v>12463</v>
      </c>
      <c r="C8798">
        <v>514833</v>
      </c>
      <c r="D8798">
        <v>5953487</v>
      </c>
      <c r="E8798">
        <v>21</v>
      </c>
      <c r="F8798" t="s">
        <v>13</v>
      </c>
      <c r="G8798" t="s">
        <v>12464</v>
      </c>
      <c r="I8798" t="s">
        <v>38</v>
      </c>
      <c r="J8798" t="s">
        <v>16</v>
      </c>
      <c r="K8798" s="2" t="str">
        <f>HYPERLINK("..\..\Imagery\ScannedSlabs\1981\VO81-544B.jpg")</f>
        <v>..\..\Imagery\ScannedSlabs\1981\VO81-544B.jpg</v>
      </c>
    </row>
    <row r="8799" spans="1:12" x14ac:dyDescent="0.25">
      <c r="A8799" t="s">
        <v>12462</v>
      </c>
      <c r="B8799" t="s">
        <v>12465</v>
      </c>
      <c r="C8799">
        <v>514833</v>
      </c>
      <c r="D8799">
        <v>5953487</v>
      </c>
      <c r="E8799">
        <v>21</v>
      </c>
      <c r="F8799" t="s">
        <v>13</v>
      </c>
      <c r="G8799" t="s">
        <v>415</v>
      </c>
      <c r="I8799" t="s">
        <v>38</v>
      </c>
      <c r="J8799" t="s">
        <v>16</v>
      </c>
      <c r="K8799" s="2" t="str">
        <f>HYPERLINK("..\..\Imagery\ScannedSlabs\1981\VO81-544A.jpg")</f>
        <v>..\..\Imagery\ScannedSlabs\1981\VO81-544A.jpg</v>
      </c>
    </row>
    <row r="8800" spans="1:12" x14ac:dyDescent="0.25">
      <c r="A8800" t="s">
        <v>12466</v>
      </c>
      <c r="B8800" t="s">
        <v>12466</v>
      </c>
      <c r="C8800">
        <v>508050</v>
      </c>
      <c r="D8800">
        <v>5951634</v>
      </c>
      <c r="E8800">
        <v>21</v>
      </c>
      <c r="F8800" t="s">
        <v>13</v>
      </c>
      <c r="G8800" t="s">
        <v>12467</v>
      </c>
      <c r="I8800" t="s">
        <v>38</v>
      </c>
      <c r="J8800" t="s">
        <v>16</v>
      </c>
      <c r="K8800" s="2" t="str">
        <f>HYPERLINK("..\..\Imagery\ScannedSlabs\1981\VO81-546.jpg")</f>
        <v>..\..\Imagery\ScannedSlabs\1981\VO81-546.jpg</v>
      </c>
    </row>
    <row r="8801" spans="1:11" x14ac:dyDescent="0.25">
      <c r="A8801" t="s">
        <v>12468</v>
      </c>
      <c r="B8801" t="s">
        <v>12468</v>
      </c>
      <c r="C8801">
        <v>357324</v>
      </c>
      <c r="D8801">
        <v>5949434</v>
      </c>
      <c r="E8801">
        <v>21</v>
      </c>
      <c r="F8801" t="s">
        <v>13</v>
      </c>
      <c r="G8801" t="s">
        <v>12469</v>
      </c>
      <c r="I8801" t="s">
        <v>38</v>
      </c>
      <c r="J8801" t="s">
        <v>83</v>
      </c>
    </row>
    <row r="8802" spans="1:11" x14ac:dyDescent="0.25">
      <c r="A8802" t="s">
        <v>12470</v>
      </c>
      <c r="B8802" t="s">
        <v>12470</v>
      </c>
      <c r="C8802">
        <v>559137</v>
      </c>
      <c r="D8802">
        <v>5842703</v>
      </c>
      <c r="E8802">
        <v>21</v>
      </c>
      <c r="F8802" t="s">
        <v>13</v>
      </c>
      <c r="G8802" t="s">
        <v>231</v>
      </c>
      <c r="I8802" t="s">
        <v>38</v>
      </c>
      <c r="J8802" t="s">
        <v>16</v>
      </c>
      <c r="K8802" s="2" t="str">
        <f>HYPERLINK("..\..\Imagery\ScannedSlabs\2004\CG04-082.jpg")</f>
        <v>..\..\Imagery\ScannedSlabs\2004\CG04-082.jpg</v>
      </c>
    </row>
    <row r="8803" spans="1:11" x14ac:dyDescent="0.25">
      <c r="A8803" t="s">
        <v>12471</v>
      </c>
      <c r="B8803" t="s">
        <v>12471</v>
      </c>
      <c r="C8803">
        <v>517348</v>
      </c>
      <c r="D8803">
        <v>5762398</v>
      </c>
      <c r="E8803">
        <v>21</v>
      </c>
      <c r="F8803" t="s">
        <v>13</v>
      </c>
      <c r="G8803" t="s">
        <v>526</v>
      </c>
      <c r="I8803" t="s">
        <v>38</v>
      </c>
      <c r="J8803" t="s">
        <v>23</v>
      </c>
      <c r="K8803" s="2" t="str">
        <f>HYPERLINK("..\..\Imagery\ScannedSlabs\1987\CG87-383.jpg")</f>
        <v>..\..\Imagery\ScannedSlabs\1987\CG87-383.jpg</v>
      </c>
    </row>
    <row r="8804" spans="1:11" x14ac:dyDescent="0.25">
      <c r="A8804" t="s">
        <v>12472</v>
      </c>
      <c r="B8804" t="s">
        <v>12472</v>
      </c>
      <c r="C8804">
        <v>525432</v>
      </c>
      <c r="D8804">
        <v>5761095</v>
      </c>
      <c r="E8804">
        <v>21</v>
      </c>
      <c r="F8804" t="s">
        <v>13</v>
      </c>
      <c r="G8804" t="s">
        <v>51</v>
      </c>
      <c r="I8804" t="s">
        <v>38</v>
      </c>
      <c r="J8804" t="s">
        <v>20</v>
      </c>
      <c r="K8804" s="2" t="str">
        <f>HYPERLINK("..\..\Imagery\ScannedSlabs\1987\CG87-384.jpg")</f>
        <v>..\..\Imagery\ScannedSlabs\1987\CG87-384.jpg</v>
      </c>
    </row>
    <row r="8805" spans="1:11" x14ac:dyDescent="0.25">
      <c r="A8805" t="s">
        <v>12473</v>
      </c>
      <c r="B8805" t="s">
        <v>12473</v>
      </c>
      <c r="C8805">
        <v>530450</v>
      </c>
      <c r="D8805">
        <v>5761757</v>
      </c>
      <c r="E8805">
        <v>21</v>
      </c>
      <c r="F8805" t="s">
        <v>13</v>
      </c>
      <c r="G8805" t="s">
        <v>124</v>
      </c>
      <c r="I8805" t="s">
        <v>38</v>
      </c>
      <c r="J8805" t="s">
        <v>16</v>
      </c>
      <c r="K8805" s="2" t="str">
        <f>HYPERLINK("..\..\Imagery\ScannedSlabs\1987\CG87-385.jpg")</f>
        <v>..\..\Imagery\ScannedSlabs\1987\CG87-385.jpg</v>
      </c>
    </row>
    <row r="8806" spans="1:11" x14ac:dyDescent="0.25">
      <c r="A8806" t="s">
        <v>12474</v>
      </c>
      <c r="B8806" t="s">
        <v>12474</v>
      </c>
      <c r="C8806">
        <v>568243</v>
      </c>
      <c r="D8806">
        <v>5775004</v>
      </c>
      <c r="E8806">
        <v>21</v>
      </c>
      <c r="F8806" t="s">
        <v>13</v>
      </c>
      <c r="G8806" t="s">
        <v>482</v>
      </c>
      <c r="I8806" t="s">
        <v>35</v>
      </c>
      <c r="J8806" t="s">
        <v>16</v>
      </c>
      <c r="K8806" s="2" t="str">
        <f>HYPERLINK("..\..\Imagery\ScannedSlabs\1987\CG87-386.jpg")</f>
        <v>..\..\Imagery\ScannedSlabs\1987\CG87-386.jpg</v>
      </c>
    </row>
    <row r="8807" spans="1:11" x14ac:dyDescent="0.25">
      <c r="A8807" t="s">
        <v>12475</v>
      </c>
      <c r="B8807" t="s">
        <v>12475</v>
      </c>
      <c r="C8807">
        <v>568648</v>
      </c>
      <c r="D8807">
        <v>5775851</v>
      </c>
      <c r="E8807">
        <v>21</v>
      </c>
      <c r="F8807" t="s">
        <v>13</v>
      </c>
      <c r="G8807" t="s">
        <v>51</v>
      </c>
      <c r="I8807" t="s">
        <v>38</v>
      </c>
      <c r="J8807" t="s">
        <v>16</v>
      </c>
      <c r="K8807" s="2" t="str">
        <f>HYPERLINK("..\..\Imagery\ScannedSlabs\1987\CG87-387.jpg")</f>
        <v>..\..\Imagery\ScannedSlabs\1987\CG87-387.jpg</v>
      </c>
    </row>
    <row r="8808" spans="1:11" x14ac:dyDescent="0.25">
      <c r="A8808" t="s">
        <v>12476</v>
      </c>
      <c r="B8808" t="s">
        <v>12476</v>
      </c>
      <c r="C8808">
        <v>568526</v>
      </c>
      <c r="D8808">
        <v>5777308</v>
      </c>
      <c r="E8808">
        <v>21</v>
      </c>
      <c r="F8808" t="s">
        <v>13</v>
      </c>
      <c r="G8808" t="s">
        <v>51</v>
      </c>
      <c r="I8808" t="s">
        <v>38</v>
      </c>
      <c r="J8808" t="s">
        <v>16</v>
      </c>
      <c r="K8808" s="2" t="str">
        <f>HYPERLINK("..\..\Imagery\ScannedSlabs\1987\CG87-389.jpg")</f>
        <v>..\..\Imagery\ScannedSlabs\1987\CG87-389.jpg</v>
      </c>
    </row>
    <row r="8809" spans="1:11" x14ac:dyDescent="0.25">
      <c r="A8809" t="s">
        <v>12477</v>
      </c>
      <c r="B8809" t="s">
        <v>12477</v>
      </c>
      <c r="C8809">
        <v>570578</v>
      </c>
      <c r="D8809">
        <v>5778576</v>
      </c>
      <c r="E8809">
        <v>21</v>
      </c>
      <c r="F8809" t="s">
        <v>13</v>
      </c>
      <c r="G8809" t="s">
        <v>1393</v>
      </c>
      <c r="I8809" t="s">
        <v>38</v>
      </c>
      <c r="J8809" t="s">
        <v>23</v>
      </c>
      <c r="K8809" s="2" t="str">
        <f>HYPERLINK("..\..\Imagery\ScannedSlabs\1987\CG87-392.jpg")</f>
        <v>..\..\Imagery\ScannedSlabs\1987\CG87-392.jpg</v>
      </c>
    </row>
    <row r="8810" spans="1:11" x14ac:dyDescent="0.25">
      <c r="A8810" t="s">
        <v>12478</v>
      </c>
      <c r="B8810" t="s">
        <v>12478</v>
      </c>
      <c r="C8810">
        <v>571704</v>
      </c>
      <c r="D8810">
        <v>5779135</v>
      </c>
      <c r="E8810">
        <v>21</v>
      </c>
      <c r="F8810" t="s">
        <v>13</v>
      </c>
      <c r="G8810" t="s">
        <v>3142</v>
      </c>
      <c r="I8810" t="s">
        <v>35</v>
      </c>
      <c r="J8810" t="s">
        <v>16</v>
      </c>
      <c r="K8810" s="2" t="str">
        <f>HYPERLINK("..\..\Imagery\ScannedSlabs\1987\CG87-394.jpg")</f>
        <v>..\..\Imagery\ScannedSlabs\1987\CG87-394.jpg</v>
      </c>
    </row>
    <row r="8811" spans="1:11" x14ac:dyDescent="0.25">
      <c r="A8811" t="s">
        <v>12479</v>
      </c>
      <c r="B8811" t="s">
        <v>12479</v>
      </c>
      <c r="C8811">
        <v>572111</v>
      </c>
      <c r="D8811">
        <v>5779530</v>
      </c>
      <c r="E8811">
        <v>21</v>
      </c>
      <c r="F8811" t="s">
        <v>13</v>
      </c>
      <c r="G8811" t="s">
        <v>51</v>
      </c>
      <c r="I8811" t="s">
        <v>35</v>
      </c>
      <c r="J8811" t="s">
        <v>16</v>
      </c>
      <c r="K8811" s="2" t="str">
        <f>HYPERLINK("..\..\Imagery\ScannedSlabs\1987\CG87-395.jpg")</f>
        <v>..\..\Imagery\ScannedSlabs\1987\CG87-395.jpg</v>
      </c>
    </row>
    <row r="8812" spans="1:11" x14ac:dyDescent="0.25">
      <c r="A8812" t="s">
        <v>12480</v>
      </c>
      <c r="B8812" t="s">
        <v>12480</v>
      </c>
      <c r="C8812">
        <v>333404</v>
      </c>
      <c r="D8812">
        <v>5835776</v>
      </c>
      <c r="E8812">
        <v>21</v>
      </c>
      <c r="F8812" t="s">
        <v>13</v>
      </c>
      <c r="G8812" t="s">
        <v>96</v>
      </c>
      <c r="H8812" t="s">
        <v>437</v>
      </c>
      <c r="I8812" t="s">
        <v>38</v>
      </c>
      <c r="J8812" t="s">
        <v>16</v>
      </c>
      <c r="K8812" s="2" t="str">
        <f>HYPERLINK("..\..\Imagery\ScannedSlabs\1998\CG98-124.jpg")</f>
        <v>..\..\Imagery\ScannedSlabs\1998\CG98-124.jpg</v>
      </c>
    </row>
    <row r="8813" spans="1:11" x14ac:dyDescent="0.25">
      <c r="A8813" t="s">
        <v>12481</v>
      </c>
      <c r="B8813" t="s">
        <v>12482</v>
      </c>
      <c r="C8813">
        <v>403571</v>
      </c>
      <c r="D8813">
        <v>5921965</v>
      </c>
      <c r="E8813">
        <v>21</v>
      </c>
      <c r="F8813" t="s">
        <v>13</v>
      </c>
      <c r="G8813" t="s">
        <v>2463</v>
      </c>
      <c r="I8813" t="s">
        <v>38</v>
      </c>
      <c r="J8813" t="s">
        <v>20</v>
      </c>
      <c r="K8813" s="2" t="str">
        <f>HYPERLINK("..\..\Imagery\ScannedSlabs\1995\VN95-103A.jpg")</f>
        <v>..\..\Imagery\ScannedSlabs\1995\VN95-103A.jpg</v>
      </c>
    </row>
    <row r="8814" spans="1:11" x14ac:dyDescent="0.25">
      <c r="A8814" t="s">
        <v>12481</v>
      </c>
      <c r="B8814" t="s">
        <v>12483</v>
      </c>
      <c r="C8814">
        <v>403571</v>
      </c>
      <c r="D8814">
        <v>5921965</v>
      </c>
      <c r="E8814">
        <v>21</v>
      </c>
      <c r="F8814" t="s">
        <v>13</v>
      </c>
      <c r="G8814" t="s">
        <v>606</v>
      </c>
      <c r="H8814" t="s">
        <v>2034</v>
      </c>
      <c r="I8814" t="s">
        <v>35</v>
      </c>
      <c r="J8814" t="s">
        <v>23</v>
      </c>
      <c r="K8814" s="2" t="str">
        <f>HYPERLINK("..\..\Imagery\ScannedSlabs\1995\VN95-103B.jpg")</f>
        <v>..\..\Imagery\ScannedSlabs\1995\VN95-103B.jpg</v>
      </c>
    </row>
    <row r="8815" spans="1:11" x14ac:dyDescent="0.25">
      <c r="A8815" t="s">
        <v>12484</v>
      </c>
      <c r="B8815" t="s">
        <v>12484</v>
      </c>
      <c r="C8815">
        <v>490433</v>
      </c>
      <c r="D8815">
        <v>5937257</v>
      </c>
      <c r="E8815">
        <v>21</v>
      </c>
      <c r="F8815" t="s">
        <v>13</v>
      </c>
      <c r="G8815" t="s">
        <v>42</v>
      </c>
      <c r="I8815" t="s">
        <v>15</v>
      </c>
      <c r="J8815" t="s">
        <v>23</v>
      </c>
      <c r="K8815" s="2" t="str">
        <f>HYPERLINK("..\..\Imagery\ScannedSlabs\1981\GF81-094.jpg")</f>
        <v>..\..\Imagery\ScannedSlabs\1981\GF81-094.jpg</v>
      </c>
    </row>
    <row r="8816" spans="1:11" x14ac:dyDescent="0.25">
      <c r="A8816" t="s">
        <v>12485</v>
      </c>
      <c r="B8816" t="s">
        <v>12485</v>
      </c>
      <c r="C8816">
        <v>490733</v>
      </c>
      <c r="D8816">
        <v>5937129</v>
      </c>
      <c r="E8816">
        <v>21</v>
      </c>
      <c r="F8816" t="s">
        <v>13</v>
      </c>
      <c r="G8816" t="s">
        <v>42</v>
      </c>
      <c r="I8816" t="s">
        <v>15</v>
      </c>
      <c r="J8816" t="s">
        <v>20</v>
      </c>
      <c r="K8816" s="2" t="str">
        <f>HYPERLINK("..\..\Imagery\ScannedSlabs\1981\GF81-095.jpg")</f>
        <v>..\..\Imagery\ScannedSlabs\1981\GF81-095.jpg</v>
      </c>
    </row>
    <row r="8817" spans="1:12" x14ac:dyDescent="0.25">
      <c r="A8817" t="s">
        <v>12486</v>
      </c>
      <c r="B8817" t="s">
        <v>12486</v>
      </c>
      <c r="C8817">
        <v>490728</v>
      </c>
      <c r="D8817">
        <v>5936762</v>
      </c>
      <c r="E8817">
        <v>21</v>
      </c>
      <c r="F8817" t="s">
        <v>13</v>
      </c>
      <c r="G8817" t="s">
        <v>42</v>
      </c>
      <c r="I8817" t="s">
        <v>35</v>
      </c>
      <c r="J8817" t="s">
        <v>20</v>
      </c>
      <c r="K8817" s="2" t="str">
        <f>HYPERLINK("..\..\Imagery\ScannedSlabs\1981\GF81-096.jpg")</f>
        <v>..\..\Imagery\ScannedSlabs\1981\GF81-096.jpg</v>
      </c>
    </row>
    <row r="8818" spans="1:12" x14ac:dyDescent="0.25">
      <c r="A8818" t="s">
        <v>12487</v>
      </c>
      <c r="B8818" t="s">
        <v>12487</v>
      </c>
      <c r="C8818">
        <v>574778</v>
      </c>
      <c r="D8818">
        <v>5915857</v>
      </c>
      <c r="E8818">
        <v>21</v>
      </c>
      <c r="F8818" t="s">
        <v>13</v>
      </c>
      <c r="G8818" t="s">
        <v>49</v>
      </c>
      <c r="I8818" t="s">
        <v>35</v>
      </c>
      <c r="J8818" t="s">
        <v>16</v>
      </c>
      <c r="K8818" s="2" t="str">
        <f>HYPERLINK("..\..\Imagery\ScannedSlabs\1985\GM85-613.jpg")</f>
        <v>..\..\Imagery\ScannedSlabs\1985\GM85-613.jpg</v>
      </c>
    </row>
    <row r="8819" spans="1:12" x14ac:dyDescent="0.25">
      <c r="A8819" t="s">
        <v>12488</v>
      </c>
      <c r="B8819" t="s">
        <v>12489</v>
      </c>
      <c r="C8819">
        <v>575007</v>
      </c>
      <c r="D8819">
        <v>5915570</v>
      </c>
      <c r="E8819">
        <v>21</v>
      </c>
      <c r="F8819" t="s">
        <v>13</v>
      </c>
      <c r="G8819" t="s">
        <v>2096</v>
      </c>
      <c r="H8819" t="s">
        <v>1370</v>
      </c>
      <c r="I8819" t="s">
        <v>38</v>
      </c>
      <c r="J8819" t="s">
        <v>23</v>
      </c>
      <c r="K8819" s="2" t="str">
        <f>HYPERLINK("..\..\Imagery\ScannedSlabs\1985\GM85-614C.jpg")</f>
        <v>..\..\Imagery\ScannedSlabs\1985\GM85-614C.jpg</v>
      </c>
    </row>
    <row r="8820" spans="1:12" x14ac:dyDescent="0.25">
      <c r="A8820" t="s">
        <v>12490</v>
      </c>
      <c r="B8820" t="s">
        <v>12491</v>
      </c>
      <c r="C8820">
        <v>567458</v>
      </c>
      <c r="D8820">
        <v>5933649</v>
      </c>
      <c r="E8820">
        <v>21</v>
      </c>
      <c r="F8820" t="s">
        <v>13</v>
      </c>
      <c r="G8820" t="s">
        <v>51</v>
      </c>
      <c r="I8820" t="s">
        <v>38</v>
      </c>
      <c r="J8820" t="s">
        <v>16</v>
      </c>
      <c r="K8820" s="2" t="str">
        <f>HYPERLINK("..\..\Imagery\ScannedSlabs\1985\GM85-652D.jpg")</f>
        <v>..\..\Imagery\ScannedSlabs\1985\GM85-652D.jpg</v>
      </c>
    </row>
    <row r="8821" spans="1:12" x14ac:dyDescent="0.25">
      <c r="A8821" t="s">
        <v>12492</v>
      </c>
      <c r="B8821" t="s">
        <v>12492</v>
      </c>
      <c r="C8821">
        <v>457037</v>
      </c>
      <c r="D8821">
        <v>5899747</v>
      </c>
      <c r="E8821">
        <v>21</v>
      </c>
      <c r="F8821" t="s">
        <v>13</v>
      </c>
      <c r="G8821" t="s">
        <v>484</v>
      </c>
      <c r="I8821" t="s">
        <v>38</v>
      </c>
      <c r="J8821" t="s">
        <v>23</v>
      </c>
      <c r="K8821" s="2" t="str">
        <f>HYPERLINK("..\..\Imagery\ScannedSlabs\1984\NN84-569.jpg")</f>
        <v>..\..\Imagery\ScannedSlabs\1984\NN84-569.jpg</v>
      </c>
    </row>
    <row r="8822" spans="1:12" x14ac:dyDescent="0.25">
      <c r="A8822" t="s">
        <v>12493</v>
      </c>
      <c r="B8822" t="s">
        <v>12493</v>
      </c>
      <c r="C8822">
        <v>366545</v>
      </c>
      <c r="D8822">
        <v>5980111</v>
      </c>
      <c r="E8822">
        <v>21</v>
      </c>
      <c r="F8822" t="s">
        <v>13</v>
      </c>
      <c r="G8822" t="s">
        <v>12494</v>
      </c>
      <c r="I8822" t="s">
        <v>15</v>
      </c>
      <c r="J8822" t="s">
        <v>16</v>
      </c>
      <c r="L8822" t="s">
        <v>12495</v>
      </c>
    </row>
    <row r="8823" spans="1:12" x14ac:dyDescent="0.25">
      <c r="A8823" t="s">
        <v>12496</v>
      </c>
      <c r="B8823" t="s">
        <v>12496</v>
      </c>
      <c r="C8823">
        <v>366658</v>
      </c>
      <c r="D8823">
        <v>5980408</v>
      </c>
      <c r="E8823">
        <v>21</v>
      </c>
      <c r="F8823" t="s">
        <v>13</v>
      </c>
      <c r="G8823" t="s">
        <v>12494</v>
      </c>
      <c r="I8823" t="s">
        <v>279</v>
      </c>
      <c r="J8823" t="s">
        <v>16</v>
      </c>
    </row>
    <row r="8824" spans="1:12" x14ac:dyDescent="0.25">
      <c r="A8824" t="s">
        <v>12497</v>
      </c>
      <c r="B8824" t="s">
        <v>12497</v>
      </c>
      <c r="C8824">
        <v>366620</v>
      </c>
      <c r="D8824">
        <v>5981016</v>
      </c>
      <c r="E8824">
        <v>21</v>
      </c>
      <c r="F8824" t="s">
        <v>13</v>
      </c>
      <c r="G8824" t="s">
        <v>333</v>
      </c>
      <c r="I8824" t="s">
        <v>279</v>
      </c>
      <c r="J8824" t="s">
        <v>16</v>
      </c>
    </row>
    <row r="8825" spans="1:12" x14ac:dyDescent="0.25">
      <c r="A8825" t="s">
        <v>12498</v>
      </c>
      <c r="B8825" t="s">
        <v>12498</v>
      </c>
      <c r="C8825">
        <v>367397</v>
      </c>
      <c r="D8825">
        <v>5980860</v>
      </c>
      <c r="E8825">
        <v>21</v>
      </c>
      <c r="F8825" t="s">
        <v>13</v>
      </c>
      <c r="G8825" t="s">
        <v>12499</v>
      </c>
      <c r="I8825" t="s">
        <v>15</v>
      </c>
      <c r="J8825" t="s">
        <v>16</v>
      </c>
    </row>
    <row r="8826" spans="1:12" x14ac:dyDescent="0.25">
      <c r="A8826" t="s">
        <v>12500</v>
      </c>
      <c r="B8826" t="s">
        <v>12501</v>
      </c>
      <c r="C8826">
        <v>368871</v>
      </c>
      <c r="D8826">
        <v>5981244</v>
      </c>
      <c r="E8826">
        <v>21</v>
      </c>
      <c r="F8826" t="s">
        <v>13</v>
      </c>
      <c r="G8826" t="s">
        <v>3266</v>
      </c>
      <c r="I8826" t="s">
        <v>279</v>
      </c>
      <c r="J8826" t="s">
        <v>16</v>
      </c>
    </row>
    <row r="8827" spans="1:12" x14ac:dyDescent="0.25">
      <c r="A8827" t="s">
        <v>12500</v>
      </c>
      <c r="B8827" t="s">
        <v>12502</v>
      </c>
      <c r="C8827">
        <v>368871</v>
      </c>
      <c r="D8827">
        <v>5981244</v>
      </c>
      <c r="E8827">
        <v>21</v>
      </c>
      <c r="F8827" t="s">
        <v>13</v>
      </c>
      <c r="G8827" t="s">
        <v>12499</v>
      </c>
      <c r="I8827" t="s">
        <v>279</v>
      </c>
      <c r="J8827" t="s">
        <v>16</v>
      </c>
    </row>
    <row r="8828" spans="1:12" x14ac:dyDescent="0.25">
      <c r="A8828" t="s">
        <v>12503</v>
      </c>
      <c r="B8828" t="s">
        <v>12504</v>
      </c>
      <c r="C8828">
        <v>503946</v>
      </c>
      <c r="D8828">
        <v>6034684</v>
      </c>
      <c r="E8828">
        <v>21</v>
      </c>
      <c r="F8828" t="s">
        <v>13</v>
      </c>
      <c r="G8828" t="s">
        <v>10928</v>
      </c>
      <c r="I8828" t="s">
        <v>35</v>
      </c>
      <c r="J8828" t="s">
        <v>137</v>
      </c>
      <c r="L8828" t="s">
        <v>688</v>
      </c>
    </row>
    <row r="8829" spans="1:12" x14ac:dyDescent="0.25">
      <c r="A8829" t="s">
        <v>12503</v>
      </c>
      <c r="B8829" t="s">
        <v>12504</v>
      </c>
      <c r="C8829">
        <v>503946</v>
      </c>
      <c r="D8829">
        <v>6034684</v>
      </c>
      <c r="E8829">
        <v>21</v>
      </c>
      <c r="F8829" t="s">
        <v>13</v>
      </c>
      <c r="G8829" t="s">
        <v>10928</v>
      </c>
      <c r="I8829" t="s">
        <v>35</v>
      </c>
      <c r="J8829" t="s">
        <v>137</v>
      </c>
    </row>
    <row r="8830" spans="1:12" x14ac:dyDescent="0.25">
      <c r="A8830" t="s">
        <v>12503</v>
      </c>
      <c r="B8830" t="s">
        <v>12505</v>
      </c>
      <c r="C8830">
        <v>503946</v>
      </c>
      <c r="D8830">
        <v>6034684</v>
      </c>
      <c r="E8830">
        <v>21</v>
      </c>
      <c r="F8830" t="s">
        <v>13</v>
      </c>
      <c r="G8830" t="s">
        <v>12506</v>
      </c>
      <c r="H8830" t="s">
        <v>12507</v>
      </c>
      <c r="I8830" t="s">
        <v>35</v>
      </c>
      <c r="J8830" t="s">
        <v>137</v>
      </c>
      <c r="L8830" t="s">
        <v>10930</v>
      </c>
    </row>
    <row r="8831" spans="1:12" x14ac:dyDescent="0.25">
      <c r="A8831" t="s">
        <v>12508</v>
      </c>
      <c r="B8831" t="s">
        <v>12508</v>
      </c>
      <c r="C8831">
        <v>504791</v>
      </c>
      <c r="D8831">
        <v>6034431</v>
      </c>
      <c r="E8831">
        <v>21</v>
      </c>
      <c r="F8831" t="s">
        <v>13</v>
      </c>
      <c r="G8831" t="s">
        <v>4507</v>
      </c>
      <c r="H8831" t="s">
        <v>12509</v>
      </c>
      <c r="I8831" t="s">
        <v>35</v>
      </c>
      <c r="J8831" t="s">
        <v>137</v>
      </c>
      <c r="L8831" t="s">
        <v>12510</v>
      </c>
    </row>
    <row r="8832" spans="1:12" x14ac:dyDescent="0.25">
      <c r="A8832" t="s">
        <v>12508</v>
      </c>
      <c r="B8832" t="s">
        <v>12508</v>
      </c>
      <c r="C8832">
        <v>504791</v>
      </c>
      <c r="D8832">
        <v>6034431</v>
      </c>
      <c r="E8832">
        <v>21</v>
      </c>
      <c r="F8832" t="s">
        <v>13</v>
      </c>
      <c r="G8832" t="s">
        <v>4507</v>
      </c>
      <c r="H8832" t="s">
        <v>12509</v>
      </c>
      <c r="I8832" t="s">
        <v>35</v>
      </c>
      <c r="J8832" t="s">
        <v>137</v>
      </c>
      <c r="L8832" t="s">
        <v>12510</v>
      </c>
    </row>
    <row r="8833" spans="1:12" x14ac:dyDescent="0.25">
      <c r="A8833" t="s">
        <v>12511</v>
      </c>
      <c r="B8833" t="s">
        <v>12511</v>
      </c>
      <c r="C8833">
        <v>504059</v>
      </c>
      <c r="D8833">
        <v>6035768</v>
      </c>
      <c r="E8833">
        <v>21</v>
      </c>
      <c r="F8833" t="s">
        <v>13</v>
      </c>
      <c r="G8833" t="s">
        <v>10925</v>
      </c>
      <c r="H8833" t="s">
        <v>1494</v>
      </c>
      <c r="I8833" t="s">
        <v>35</v>
      </c>
      <c r="J8833" t="s">
        <v>137</v>
      </c>
      <c r="L8833" t="s">
        <v>10930</v>
      </c>
    </row>
    <row r="8834" spans="1:12" x14ac:dyDescent="0.25">
      <c r="A8834" t="s">
        <v>12512</v>
      </c>
      <c r="B8834" t="s">
        <v>12513</v>
      </c>
      <c r="C8834">
        <v>506297</v>
      </c>
      <c r="D8834">
        <v>6034698</v>
      </c>
      <c r="E8834">
        <v>21</v>
      </c>
      <c r="F8834" t="s">
        <v>13</v>
      </c>
      <c r="G8834" t="s">
        <v>12514</v>
      </c>
      <c r="H8834" t="s">
        <v>1494</v>
      </c>
      <c r="I8834" t="s">
        <v>4504</v>
      </c>
      <c r="J8834" t="s">
        <v>137</v>
      </c>
      <c r="L8834" t="s">
        <v>10926</v>
      </c>
    </row>
    <row r="8835" spans="1:12" x14ac:dyDescent="0.25">
      <c r="A8835" t="s">
        <v>12515</v>
      </c>
      <c r="B8835" t="s">
        <v>12516</v>
      </c>
      <c r="C8835">
        <v>474301</v>
      </c>
      <c r="D8835">
        <v>6033347</v>
      </c>
      <c r="E8835">
        <v>21</v>
      </c>
      <c r="F8835" t="s">
        <v>13</v>
      </c>
      <c r="G8835" t="s">
        <v>4732</v>
      </c>
      <c r="H8835" t="s">
        <v>4733</v>
      </c>
      <c r="I8835" t="s">
        <v>35</v>
      </c>
      <c r="J8835" t="s">
        <v>137</v>
      </c>
    </row>
    <row r="8836" spans="1:12" x14ac:dyDescent="0.25">
      <c r="A8836" t="s">
        <v>12515</v>
      </c>
      <c r="B8836" t="s">
        <v>12517</v>
      </c>
      <c r="C8836">
        <v>474301</v>
      </c>
      <c r="D8836">
        <v>6033347</v>
      </c>
      <c r="E8836">
        <v>21</v>
      </c>
      <c r="F8836" t="s">
        <v>13</v>
      </c>
      <c r="G8836" t="s">
        <v>6606</v>
      </c>
      <c r="H8836" t="s">
        <v>6607</v>
      </c>
      <c r="I8836" t="s">
        <v>35</v>
      </c>
      <c r="J8836" t="s">
        <v>137</v>
      </c>
      <c r="L8836" t="s">
        <v>12518</v>
      </c>
    </row>
    <row r="8837" spans="1:12" x14ac:dyDescent="0.25">
      <c r="A8837" t="s">
        <v>12519</v>
      </c>
      <c r="B8837" t="s">
        <v>12520</v>
      </c>
      <c r="C8837">
        <v>397267</v>
      </c>
      <c r="D8837">
        <v>5769248</v>
      </c>
      <c r="E8837">
        <v>21</v>
      </c>
      <c r="F8837" t="s">
        <v>13</v>
      </c>
      <c r="G8837" t="s">
        <v>51</v>
      </c>
      <c r="I8837" t="s">
        <v>38</v>
      </c>
      <c r="J8837" t="s">
        <v>16</v>
      </c>
      <c r="K8837" s="2" t="str">
        <f>HYPERLINK("..\..\Imagery\ScannedSlabs\1999\CG99-161B.jpg")</f>
        <v>..\..\Imagery\ScannedSlabs\1999\CG99-161B.jpg</v>
      </c>
    </row>
    <row r="8838" spans="1:12" x14ac:dyDescent="0.25">
      <c r="A8838" t="s">
        <v>12521</v>
      </c>
      <c r="B8838" t="s">
        <v>12521</v>
      </c>
      <c r="C8838">
        <v>580904</v>
      </c>
      <c r="D8838">
        <v>5801292</v>
      </c>
      <c r="E8838">
        <v>21</v>
      </c>
      <c r="F8838" t="s">
        <v>13</v>
      </c>
      <c r="G8838" t="s">
        <v>12297</v>
      </c>
      <c r="I8838" t="s">
        <v>35</v>
      </c>
      <c r="J8838" t="s">
        <v>23</v>
      </c>
      <c r="K8838" s="2" t="str">
        <f>HYPERLINK("..\..\Imagery\ScannedSlabs\1987\VN87-491.jpg")</f>
        <v>..\..\Imagery\ScannedSlabs\1987\VN87-491.jpg</v>
      </c>
    </row>
    <row r="8839" spans="1:12" x14ac:dyDescent="0.25">
      <c r="A8839" t="s">
        <v>12522</v>
      </c>
      <c r="B8839" t="s">
        <v>12522</v>
      </c>
      <c r="C8839">
        <v>581292</v>
      </c>
      <c r="D8839">
        <v>5801317</v>
      </c>
      <c r="E8839">
        <v>21</v>
      </c>
      <c r="F8839" t="s">
        <v>13</v>
      </c>
      <c r="G8839" t="s">
        <v>12297</v>
      </c>
      <c r="I8839" t="s">
        <v>38</v>
      </c>
      <c r="J8839" t="s">
        <v>23</v>
      </c>
      <c r="K8839" s="2" t="str">
        <f>HYPERLINK("..\..\Imagery\ScannedSlabs\1987\VN87-492.jpg")</f>
        <v>..\..\Imagery\ScannedSlabs\1987\VN87-492.jpg</v>
      </c>
    </row>
    <row r="8840" spans="1:12" x14ac:dyDescent="0.25">
      <c r="A8840" t="s">
        <v>12523</v>
      </c>
      <c r="B8840" t="s">
        <v>12523</v>
      </c>
      <c r="C8840">
        <v>582111</v>
      </c>
      <c r="D8840">
        <v>5801338</v>
      </c>
      <c r="E8840">
        <v>21</v>
      </c>
      <c r="F8840" t="s">
        <v>13</v>
      </c>
      <c r="G8840" t="s">
        <v>2926</v>
      </c>
      <c r="I8840" t="s">
        <v>38</v>
      </c>
      <c r="J8840" t="s">
        <v>23</v>
      </c>
      <c r="K8840" s="2" t="str">
        <f>HYPERLINK("..\..\Imagery\ScannedSlabs\1987\VN87-494.jpg")</f>
        <v>..\..\Imagery\ScannedSlabs\1987\VN87-494.jpg</v>
      </c>
    </row>
    <row r="8841" spans="1:12" x14ac:dyDescent="0.25">
      <c r="A8841" t="s">
        <v>12524</v>
      </c>
      <c r="B8841" t="s">
        <v>12524</v>
      </c>
      <c r="C8841">
        <v>525679</v>
      </c>
      <c r="D8841">
        <v>5858802</v>
      </c>
      <c r="E8841">
        <v>21</v>
      </c>
      <c r="F8841" t="s">
        <v>13</v>
      </c>
      <c r="G8841" t="s">
        <v>407</v>
      </c>
      <c r="I8841" t="s">
        <v>38</v>
      </c>
      <c r="J8841" t="s">
        <v>16</v>
      </c>
      <c r="K8841" s="2" t="str">
        <f>HYPERLINK("..\..\Imagery\ScannedSlabs\1986\MN86-076.jpg")</f>
        <v>..\..\Imagery\ScannedSlabs\1986\MN86-076.jpg</v>
      </c>
    </row>
    <row r="8842" spans="1:12" x14ac:dyDescent="0.25">
      <c r="A8842" t="s">
        <v>12525</v>
      </c>
      <c r="B8842" t="s">
        <v>12525</v>
      </c>
      <c r="C8842">
        <v>522562</v>
      </c>
      <c r="D8842">
        <v>5858191</v>
      </c>
      <c r="E8842">
        <v>21</v>
      </c>
      <c r="F8842" t="s">
        <v>13</v>
      </c>
      <c r="G8842" t="s">
        <v>12526</v>
      </c>
      <c r="I8842" t="s">
        <v>38</v>
      </c>
      <c r="J8842" t="s">
        <v>16</v>
      </c>
      <c r="K8842" s="2" t="str">
        <f>HYPERLINK("..\..\Imagery\ScannedSlabs\1986\MN86-077.jpg")</f>
        <v>..\..\Imagery\ScannedSlabs\1986\MN86-077.jpg</v>
      </c>
    </row>
    <row r="8843" spans="1:12" x14ac:dyDescent="0.25">
      <c r="A8843" t="s">
        <v>12527</v>
      </c>
      <c r="B8843" t="s">
        <v>12527</v>
      </c>
      <c r="C8843">
        <v>522232</v>
      </c>
      <c r="D8843">
        <v>5857801</v>
      </c>
      <c r="E8843">
        <v>21</v>
      </c>
      <c r="F8843" t="s">
        <v>13</v>
      </c>
      <c r="G8843" t="s">
        <v>318</v>
      </c>
      <c r="I8843" t="s">
        <v>38</v>
      </c>
      <c r="J8843" t="s">
        <v>23</v>
      </c>
      <c r="K8843" s="2" t="str">
        <f>HYPERLINK("..\..\Imagery\ScannedSlabs\1986\MN86-078.jpg")</f>
        <v>..\..\Imagery\ScannedSlabs\1986\MN86-078.jpg</v>
      </c>
    </row>
    <row r="8844" spans="1:12" x14ac:dyDescent="0.25">
      <c r="A8844" t="s">
        <v>12528</v>
      </c>
      <c r="B8844" t="s">
        <v>12528</v>
      </c>
      <c r="C8844">
        <v>547041</v>
      </c>
      <c r="D8844">
        <v>5752069</v>
      </c>
      <c r="E8844">
        <v>21</v>
      </c>
      <c r="F8844" t="s">
        <v>13</v>
      </c>
      <c r="G8844" t="s">
        <v>4666</v>
      </c>
      <c r="I8844" t="s">
        <v>38</v>
      </c>
      <c r="J8844" t="s">
        <v>16</v>
      </c>
      <c r="K8844" s="2" t="str">
        <f>HYPERLINK("..\..\Imagery\ScannedSlabs\1993\DL93-280.jpg")</f>
        <v>..\..\Imagery\ScannedSlabs\1993\DL93-280.jpg</v>
      </c>
    </row>
    <row r="8845" spans="1:12" x14ac:dyDescent="0.25">
      <c r="A8845" t="s">
        <v>12529</v>
      </c>
      <c r="B8845" t="s">
        <v>12529</v>
      </c>
      <c r="C8845">
        <v>443794</v>
      </c>
      <c r="D8845">
        <v>5906105</v>
      </c>
      <c r="E8845">
        <v>21</v>
      </c>
      <c r="F8845" t="s">
        <v>13</v>
      </c>
      <c r="G8845" t="s">
        <v>11759</v>
      </c>
      <c r="I8845" t="s">
        <v>38</v>
      </c>
      <c r="J8845" t="s">
        <v>20</v>
      </c>
      <c r="K8845" s="2" t="str">
        <f>HYPERLINK("..\..\Imagery\ScannedSlabs\1984\NN84-182.jpg")</f>
        <v>..\..\Imagery\ScannedSlabs\1984\NN84-182.jpg</v>
      </c>
    </row>
    <row r="8846" spans="1:12" x14ac:dyDescent="0.25">
      <c r="A8846" t="s">
        <v>12530</v>
      </c>
      <c r="B8846" t="s">
        <v>12530</v>
      </c>
      <c r="C8846">
        <v>443604</v>
      </c>
      <c r="D8846">
        <v>5906132</v>
      </c>
      <c r="E8846">
        <v>21</v>
      </c>
      <c r="F8846" t="s">
        <v>13</v>
      </c>
      <c r="G8846" t="s">
        <v>11759</v>
      </c>
      <c r="I8846" t="s">
        <v>38</v>
      </c>
      <c r="J8846" t="s">
        <v>20</v>
      </c>
      <c r="K8846" s="2" t="str">
        <f>HYPERLINK("..\..\Imagery\ScannedSlabs\1984\NN84-183.jpg")</f>
        <v>..\..\Imagery\ScannedSlabs\1984\NN84-183.jpg</v>
      </c>
    </row>
    <row r="8847" spans="1:12" x14ac:dyDescent="0.25">
      <c r="A8847" t="s">
        <v>12531</v>
      </c>
      <c r="B8847" t="s">
        <v>12531</v>
      </c>
      <c r="C8847">
        <v>443469</v>
      </c>
      <c r="D8847">
        <v>5906046</v>
      </c>
      <c r="E8847">
        <v>21</v>
      </c>
      <c r="F8847" t="s">
        <v>13</v>
      </c>
      <c r="G8847" t="s">
        <v>11757</v>
      </c>
      <c r="I8847" t="s">
        <v>38</v>
      </c>
      <c r="J8847" t="s">
        <v>23</v>
      </c>
      <c r="K8847" s="2" t="str">
        <f>HYPERLINK("..\..\Imagery\ScannedSlabs\1984\NN84-184.jpg")</f>
        <v>..\..\Imagery\ScannedSlabs\1984\NN84-184.jpg</v>
      </c>
    </row>
    <row r="8848" spans="1:12" x14ac:dyDescent="0.25">
      <c r="A8848" t="s">
        <v>12532</v>
      </c>
      <c r="B8848" t="s">
        <v>12532</v>
      </c>
      <c r="C8848">
        <v>448085</v>
      </c>
      <c r="D8848">
        <v>5895083</v>
      </c>
      <c r="E8848">
        <v>21</v>
      </c>
      <c r="F8848" t="s">
        <v>13</v>
      </c>
      <c r="G8848" t="s">
        <v>49</v>
      </c>
      <c r="I8848" t="s">
        <v>15</v>
      </c>
      <c r="J8848" t="s">
        <v>16</v>
      </c>
      <c r="K8848" s="2" t="str">
        <f>HYPERLINK("..\..\Imagery\ScannedSlabs\1984\NN84-187.jpg")</f>
        <v>..\..\Imagery\ScannedSlabs\1984\NN84-187.jpg</v>
      </c>
    </row>
    <row r="8849" spans="1:12" x14ac:dyDescent="0.25">
      <c r="A8849" t="s">
        <v>12533</v>
      </c>
      <c r="B8849" t="s">
        <v>12533</v>
      </c>
      <c r="C8849">
        <v>573701</v>
      </c>
      <c r="D8849">
        <v>5865104</v>
      </c>
      <c r="E8849">
        <v>21</v>
      </c>
      <c r="F8849" t="s">
        <v>13</v>
      </c>
      <c r="G8849" t="s">
        <v>12534</v>
      </c>
      <c r="I8849" t="s">
        <v>38</v>
      </c>
      <c r="J8849" t="s">
        <v>16</v>
      </c>
      <c r="K8849" s="2" t="str">
        <f>HYPERLINK("..\..\Imagery\ScannedSlabs\1986\JS86-350.jpg")</f>
        <v>..\..\Imagery\ScannedSlabs\1986\JS86-350.jpg</v>
      </c>
    </row>
    <row r="8850" spans="1:12" x14ac:dyDescent="0.25">
      <c r="A8850" t="s">
        <v>12535</v>
      </c>
      <c r="B8850" t="s">
        <v>12535</v>
      </c>
      <c r="C8850">
        <v>466511</v>
      </c>
      <c r="D8850">
        <v>5909594</v>
      </c>
      <c r="E8850">
        <v>21</v>
      </c>
      <c r="F8850" t="s">
        <v>13</v>
      </c>
      <c r="G8850" t="s">
        <v>953</v>
      </c>
      <c r="I8850" t="s">
        <v>38</v>
      </c>
      <c r="J8850" t="s">
        <v>16</v>
      </c>
      <c r="K8850" s="2" t="str">
        <f>HYPERLINK("..\..\Imagery\ScannedSlabs\1984\CG84-416.jpg")</f>
        <v>..\..\Imagery\ScannedSlabs\1984\CG84-416.jpg</v>
      </c>
    </row>
    <row r="8851" spans="1:12" x14ac:dyDescent="0.25">
      <c r="A8851" t="s">
        <v>12536</v>
      </c>
      <c r="B8851" t="s">
        <v>12536</v>
      </c>
      <c r="C8851">
        <v>464229</v>
      </c>
      <c r="D8851">
        <v>5908795</v>
      </c>
      <c r="E8851">
        <v>21</v>
      </c>
      <c r="F8851" t="s">
        <v>13</v>
      </c>
      <c r="G8851" t="s">
        <v>51</v>
      </c>
      <c r="I8851" t="s">
        <v>38</v>
      </c>
      <c r="J8851" t="s">
        <v>16</v>
      </c>
      <c r="K8851" s="2" t="str">
        <f>HYPERLINK("..\..\Imagery\ScannedSlabs\1984\CG84-417.jpg")</f>
        <v>..\..\Imagery\ScannedSlabs\1984\CG84-417.jpg</v>
      </c>
    </row>
    <row r="8852" spans="1:12" x14ac:dyDescent="0.25">
      <c r="A8852" t="s">
        <v>12537</v>
      </c>
      <c r="B8852" t="s">
        <v>12537</v>
      </c>
      <c r="C8852">
        <v>384709</v>
      </c>
      <c r="D8852">
        <v>5828838</v>
      </c>
      <c r="E8852">
        <v>21</v>
      </c>
      <c r="F8852" t="s">
        <v>13</v>
      </c>
      <c r="G8852" t="s">
        <v>42</v>
      </c>
      <c r="I8852" t="s">
        <v>38</v>
      </c>
      <c r="J8852" t="s">
        <v>16</v>
      </c>
      <c r="K8852" s="2" t="str">
        <f>HYPERLINK("..\..\Imagery\ScannedSlabs\2008\CG08-050.jpg")</f>
        <v>..\..\Imagery\ScannedSlabs\2008\CG08-050.jpg</v>
      </c>
    </row>
    <row r="8853" spans="1:12" x14ac:dyDescent="0.25">
      <c r="A8853" t="s">
        <v>12538</v>
      </c>
      <c r="B8853" t="s">
        <v>12538</v>
      </c>
      <c r="C8853">
        <v>381970</v>
      </c>
      <c r="D8853">
        <v>5828988</v>
      </c>
      <c r="E8853">
        <v>21</v>
      </c>
      <c r="F8853" t="s">
        <v>13</v>
      </c>
      <c r="G8853" t="s">
        <v>79</v>
      </c>
      <c r="I8853" t="s">
        <v>38</v>
      </c>
      <c r="J8853" t="s">
        <v>16</v>
      </c>
      <c r="K8853" s="2" t="str">
        <f>HYPERLINK("..\..\Imagery\ScannedSlabs\2008\CG08-051.jpg")</f>
        <v>..\..\Imagery\ScannedSlabs\2008\CG08-051.jpg</v>
      </c>
    </row>
    <row r="8854" spans="1:12" x14ac:dyDescent="0.25">
      <c r="A8854" t="s">
        <v>12539</v>
      </c>
      <c r="B8854" t="s">
        <v>12539</v>
      </c>
      <c r="C8854">
        <v>380128</v>
      </c>
      <c r="D8854">
        <v>5829685</v>
      </c>
      <c r="E8854">
        <v>21</v>
      </c>
      <c r="F8854" t="s">
        <v>13</v>
      </c>
      <c r="G8854" t="s">
        <v>51</v>
      </c>
      <c r="I8854" t="s">
        <v>38</v>
      </c>
      <c r="J8854" t="s">
        <v>16</v>
      </c>
      <c r="K8854" s="2" t="str">
        <f>HYPERLINK("..\..\Imagery\ScannedSlabs\2008\CG08-052.jpg")</f>
        <v>..\..\Imagery\ScannedSlabs\2008\CG08-052.jpg</v>
      </c>
    </row>
    <row r="8855" spans="1:12" x14ac:dyDescent="0.25">
      <c r="A8855" t="s">
        <v>12540</v>
      </c>
      <c r="B8855" t="s">
        <v>12540</v>
      </c>
      <c r="C8855">
        <v>530273</v>
      </c>
      <c r="D8855">
        <v>5892509</v>
      </c>
      <c r="E8855">
        <v>21</v>
      </c>
      <c r="F8855" t="s">
        <v>13</v>
      </c>
      <c r="G8855" t="s">
        <v>113</v>
      </c>
      <c r="I8855" t="s">
        <v>35</v>
      </c>
      <c r="J8855" t="s">
        <v>16</v>
      </c>
      <c r="K8855" s="2" t="str">
        <f>HYPERLINK("..\..\Imagery\ScannedSlabs\1985\VN85-152.jpg")</f>
        <v>..\..\Imagery\ScannedSlabs\1985\VN85-152.jpg</v>
      </c>
    </row>
    <row r="8856" spans="1:12" x14ac:dyDescent="0.25">
      <c r="A8856" t="s">
        <v>12541</v>
      </c>
      <c r="B8856" t="s">
        <v>12541</v>
      </c>
      <c r="C8856">
        <v>558925</v>
      </c>
      <c r="D8856">
        <v>5900127</v>
      </c>
      <c r="E8856">
        <v>21</v>
      </c>
      <c r="F8856" t="s">
        <v>13</v>
      </c>
      <c r="G8856" t="s">
        <v>51</v>
      </c>
      <c r="I8856" t="s">
        <v>35</v>
      </c>
      <c r="J8856" t="s">
        <v>16</v>
      </c>
      <c r="K8856" s="2" t="str">
        <f>HYPERLINK("..\..\Imagery\ScannedSlabs\1985\VN85-327.jpg")</f>
        <v>..\..\Imagery\ScannedSlabs\1985\VN85-327.jpg</v>
      </c>
    </row>
    <row r="8857" spans="1:12" x14ac:dyDescent="0.25">
      <c r="A8857" t="s">
        <v>12542</v>
      </c>
      <c r="B8857" t="s">
        <v>12542</v>
      </c>
      <c r="C8857">
        <v>558731</v>
      </c>
      <c r="D8857">
        <v>5887153</v>
      </c>
      <c r="E8857">
        <v>21</v>
      </c>
      <c r="F8857" t="s">
        <v>13</v>
      </c>
      <c r="G8857" t="s">
        <v>1295</v>
      </c>
      <c r="I8857" t="s">
        <v>35</v>
      </c>
      <c r="J8857" t="s">
        <v>16</v>
      </c>
      <c r="K8857" s="2" t="str">
        <f>HYPERLINK("..\..\Imagery\ScannedSlabs\1985\VN85-328.jpg")</f>
        <v>..\..\Imagery\ScannedSlabs\1985\VN85-328.jpg</v>
      </c>
    </row>
    <row r="8858" spans="1:12" x14ac:dyDescent="0.25">
      <c r="A8858" t="s">
        <v>12543</v>
      </c>
      <c r="B8858" t="s">
        <v>12543</v>
      </c>
      <c r="C8858">
        <v>559025</v>
      </c>
      <c r="D8858">
        <v>5887022</v>
      </c>
      <c r="E8858">
        <v>21</v>
      </c>
      <c r="F8858" t="s">
        <v>13</v>
      </c>
      <c r="G8858" t="s">
        <v>3120</v>
      </c>
      <c r="I8858" t="s">
        <v>38</v>
      </c>
      <c r="J8858" t="s">
        <v>16</v>
      </c>
      <c r="K8858" s="2" t="str">
        <f>HYPERLINK("..\..\Imagery\ScannedSlabs\1985\VN85-329.jpg")</f>
        <v>..\..\Imagery\ScannedSlabs\1985\VN85-329.jpg</v>
      </c>
    </row>
    <row r="8859" spans="1:12" x14ac:dyDescent="0.25">
      <c r="A8859" t="s">
        <v>12544</v>
      </c>
      <c r="B8859" t="s">
        <v>12544</v>
      </c>
      <c r="C8859">
        <v>560344</v>
      </c>
      <c r="D8859">
        <v>5887151</v>
      </c>
      <c r="E8859">
        <v>21</v>
      </c>
      <c r="F8859" t="s">
        <v>13</v>
      </c>
      <c r="G8859" t="s">
        <v>3120</v>
      </c>
      <c r="I8859" t="s">
        <v>38</v>
      </c>
      <c r="J8859" t="s">
        <v>149</v>
      </c>
      <c r="K8859" s="2" t="str">
        <f>HYPERLINK("..\..\Imagery\ScannedSlabs\1985\VN85-332.jpg")</f>
        <v>..\..\Imagery\ScannedSlabs\1985\VN85-332.jpg</v>
      </c>
    </row>
    <row r="8860" spans="1:12" x14ac:dyDescent="0.25">
      <c r="A8860" t="s">
        <v>12545</v>
      </c>
      <c r="B8860" t="s">
        <v>12545</v>
      </c>
      <c r="C8860">
        <v>534900</v>
      </c>
      <c r="D8860">
        <v>5740255</v>
      </c>
      <c r="E8860">
        <v>21</v>
      </c>
      <c r="F8860" t="s">
        <v>13</v>
      </c>
      <c r="G8860" t="s">
        <v>310</v>
      </c>
      <c r="I8860" t="s">
        <v>38</v>
      </c>
      <c r="J8860" t="s">
        <v>23</v>
      </c>
      <c r="K8860" s="2" t="str">
        <f>HYPERLINK("..\..\Imagery\ScannedSlabs\1993\DL93-032.jpg")</f>
        <v>..\..\Imagery\ScannedSlabs\1993\DL93-032.jpg</v>
      </c>
    </row>
    <row r="8861" spans="1:12" x14ac:dyDescent="0.25">
      <c r="A8861" t="s">
        <v>12546</v>
      </c>
      <c r="B8861" t="s">
        <v>12546</v>
      </c>
      <c r="C8861">
        <v>518630</v>
      </c>
      <c r="D8861">
        <v>5732718</v>
      </c>
      <c r="E8861">
        <v>21</v>
      </c>
      <c r="F8861" t="s">
        <v>13</v>
      </c>
      <c r="G8861" t="s">
        <v>906</v>
      </c>
      <c r="I8861" t="s">
        <v>38</v>
      </c>
      <c r="J8861" t="s">
        <v>23</v>
      </c>
      <c r="K8861" s="2" t="str">
        <f>HYPERLINK("..\..\Imagery\ScannedSlabs\1993\DL93-033.jpg")</f>
        <v>..\..\Imagery\ScannedSlabs\1993\DL93-033.jpg</v>
      </c>
    </row>
    <row r="8862" spans="1:12" x14ac:dyDescent="0.25">
      <c r="A8862" t="s">
        <v>12547</v>
      </c>
      <c r="B8862" t="s">
        <v>12547</v>
      </c>
      <c r="C8862">
        <v>518696</v>
      </c>
      <c r="D8862">
        <v>5732072</v>
      </c>
      <c r="E8862">
        <v>21</v>
      </c>
      <c r="F8862" t="s">
        <v>13</v>
      </c>
      <c r="G8862" t="s">
        <v>906</v>
      </c>
      <c r="I8862" t="s">
        <v>38</v>
      </c>
      <c r="J8862" t="s">
        <v>23</v>
      </c>
      <c r="K8862" s="2" t="str">
        <f>HYPERLINK("..\..\Imagery\ScannedSlabs\1993\DL93-034.jpg")</f>
        <v>..\..\Imagery\ScannedSlabs\1993\DL93-034.jpg</v>
      </c>
    </row>
    <row r="8863" spans="1:12" x14ac:dyDescent="0.25">
      <c r="A8863" t="s">
        <v>9870</v>
      </c>
      <c r="B8863" t="s">
        <v>12548</v>
      </c>
      <c r="C8863">
        <v>396563</v>
      </c>
      <c r="D8863">
        <v>5935107</v>
      </c>
      <c r="E8863">
        <v>21</v>
      </c>
      <c r="F8863" t="s">
        <v>13</v>
      </c>
      <c r="G8863" t="s">
        <v>1678</v>
      </c>
      <c r="H8863" t="s">
        <v>2034</v>
      </c>
      <c r="I8863" t="s">
        <v>35</v>
      </c>
      <c r="J8863" t="s">
        <v>20</v>
      </c>
      <c r="K8863" s="2" t="str">
        <f>HYPERLINK("..\..\Imagery\ScannedSlabs\1981\GF81-160A.jpg")</f>
        <v>..\..\Imagery\ScannedSlabs\1981\GF81-160A.jpg</v>
      </c>
      <c r="L8863" t="s">
        <v>2624</v>
      </c>
    </row>
    <row r="8864" spans="1:12" x14ac:dyDescent="0.25">
      <c r="A8864" t="s">
        <v>12549</v>
      </c>
      <c r="B8864" t="s">
        <v>12549</v>
      </c>
      <c r="C8864">
        <v>545113</v>
      </c>
      <c r="D8864">
        <v>5754551</v>
      </c>
      <c r="E8864">
        <v>21</v>
      </c>
      <c r="F8864" t="s">
        <v>13</v>
      </c>
      <c r="G8864" t="s">
        <v>648</v>
      </c>
      <c r="I8864" t="s">
        <v>38</v>
      </c>
      <c r="J8864" t="s">
        <v>16</v>
      </c>
      <c r="K8864" s="2" t="str">
        <f>HYPERLINK("..\..\Imagery\ScannedSlabs\2003\CG03-048.jpg")</f>
        <v>..\..\Imagery\ScannedSlabs\2003\CG03-048.jpg</v>
      </c>
    </row>
    <row r="8865" spans="1:12" x14ac:dyDescent="0.25">
      <c r="A8865" t="s">
        <v>12550</v>
      </c>
      <c r="B8865" t="s">
        <v>12550</v>
      </c>
      <c r="C8865">
        <v>517650</v>
      </c>
      <c r="D8865">
        <v>5712534</v>
      </c>
      <c r="E8865">
        <v>21</v>
      </c>
      <c r="F8865" t="s">
        <v>13</v>
      </c>
      <c r="G8865" t="s">
        <v>606</v>
      </c>
      <c r="H8865" t="s">
        <v>607</v>
      </c>
      <c r="I8865" t="s">
        <v>15</v>
      </c>
      <c r="J8865" t="s">
        <v>23</v>
      </c>
      <c r="K8865" s="2" t="str">
        <f>HYPERLINK("..\..\Imagery\ScannedSlabs\1993\CG93-267.jpg")</f>
        <v>..\..\Imagery\ScannedSlabs\1993\CG93-267.jpg</v>
      </c>
    </row>
    <row r="8866" spans="1:12" x14ac:dyDescent="0.25">
      <c r="A8866" t="s">
        <v>12551</v>
      </c>
      <c r="B8866" t="s">
        <v>12551</v>
      </c>
      <c r="C8866">
        <v>540679</v>
      </c>
      <c r="D8866">
        <v>5961166</v>
      </c>
      <c r="E8866">
        <v>21</v>
      </c>
      <c r="F8866" t="s">
        <v>13</v>
      </c>
      <c r="G8866" t="s">
        <v>113</v>
      </c>
      <c r="I8866" t="s">
        <v>38</v>
      </c>
      <c r="J8866" t="s">
        <v>665</v>
      </c>
      <c r="K8866" s="2" t="str">
        <f>HYPERLINK("..\..\Imagery\ScannedSlabs\1981\CG81-309.jpg")</f>
        <v>..\..\Imagery\ScannedSlabs\1981\CG81-309.jpg</v>
      </c>
    </row>
    <row r="8867" spans="1:12" x14ac:dyDescent="0.25">
      <c r="A8867" t="s">
        <v>12552</v>
      </c>
      <c r="B8867" t="s">
        <v>12553</v>
      </c>
      <c r="C8867">
        <v>459179</v>
      </c>
      <c r="D8867">
        <v>5876532</v>
      </c>
      <c r="E8867">
        <v>21</v>
      </c>
      <c r="F8867" t="s">
        <v>13</v>
      </c>
      <c r="G8867" t="s">
        <v>22</v>
      </c>
      <c r="I8867" t="s">
        <v>38</v>
      </c>
      <c r="J8867" t="s">
        <v>23</v>
      </c>
      <c r="K8867" s="2" t="str">
        <f>HYPERLINK("..\..\Imagery\ScannedSlabs\1984\CG84-301B.jpg")</f>
        <v>..\..\Imagery\ScannedSlabs\1984\CG84-301B.jpg</v>
      </c>
    </row>
    <row r="8868" spans="1:12" x14ac:dyDescent="0.25">
      <c r="A8868" t="s">
        <v>12554</v>
      </c>
      <c r="B8868" t="s">
        <v>12554</v>
      </c>
      <c r="C8868">
        <v>464698</v>
      </c>
      <c r="D8868">
        <v>5876621</v>
      </c>
      <c r="E8868">
        <v>21</v>
      </c>
      <c r="F8868" t="s">
        <v>13</v>
      </c>
      <c r="G8868" t="s">
        <v>521</v>
      </c>
      <c r="I8868" t="s">
        <v>38</v>
      </c>
      <c r="J8868" t="s">
        <v>23</v>
      </c>
      <c r="K8868" s="2" t="str">
        <f>HYPERLINK("..\..\Imagery\ScannedSlabs\1984\CG84-302.jpg")</f>
        <v>..\..\Imagery\ScannedSlabs\1984\CG84-302.jpg</v>
      </c>
    </row>
    <row r="8869" spans="1:12" x14ac:dyDescent="0.25">
      <c r="A8869" t="s">
        <v>12555</v>
      </c>
      <c r="B8869" t="s">
        <v>12555</v>
      </c>
      <c r="C8869">
        <v>465710</v>
      </c>
      <c r="D8869">
        <v>5876126</v>
      </c>
      <c r="E8869">
        <v>21</v>
      </c>
      <c r="F8869" t="s">
        <v>13</v>
      </c>
      <c r="G8869" t="s">
        <v>79</v>
      </c>
      <c r="I8869" t="s">
        <v>38</v>
      </c>
      <c r="J8869" t="s">
        <v>16</v>
      </c>
      <c r="K8869" s="2" t="str">
        <f>HYPERLINK("..\..\Imagery\ScannedSlabs\1984\CG84-303.jpg")</f>
        <v>..\..\Imagery\ScannedSlabs\1984\CG84-303.jpg</v>
      </c>
    </row>
    <row r="8870" spans="1:12" x14ac:dyDescent="0.25">
      <c r="A8870" t="s">
        <v>12556</v>
      </c>
      <c r="B8870" t="s">
        <v>12556</v>
      </c>
      <c r="C8870">
        <v>465541</v>
      </c>
      <c r="D8870">
        <v>5874045</v>
      </c>
      <c r="E8870">
        <v>21</v>
      </c>
      <c r="F8870" t="s">
        <v>13</v>
      </c>
      <c r="G8870" t="s">
        <v>299</v>
      </c>
      <c r="I8870" t="s">
        <v>38</v>
      </c>
      <c r="J8870" t="s">
        <v>23</v>
      </c>
      <c r="K8870" s="2" t="str">
        <f>HYPERLINK("..\..\Imagery\ScannedSlabs\1984\CG84-304.jpg")</f>
        <v>..\..\Imagery\ScannedSlabs\1984\CG84-304.jpg</v>
      </c>
    </row>
    <row r="8871" spans="1:12" x14ac:dyDescent="0.25">
      <c r="A8871" t="s">
        <v>12557</v>
      </c>
      <c r="B8871" t="s">
        <v>12557</v>
      </c>
      <c r="C8871">
        <v>462789</v>
      </c>
      <c r="D8871">
        <v>5875169</v>
      </c>
      <c r="E8871">
        <v>21</v>
      </c>
      <c r="F8871" t="s">
        <v>13</v>
      </c>
      <c r="G8871" t="s">
        <v>79</v>
      </c>
      <c r="I8871" t="s">
        <v>38</v>
      </c>
      <c r="J8871" t="s">
        <v>20</v>
      </c>
      <c r="K8871" s="2" t="str">
        <f>HYPERLINK("..\..\Imagery\ScannedSlabs\1984\CG84-305.jpg")</f>
        <v>..\..\Imagery\ScannedSlabs\1984\CG84-305.jpg</v>
      </c>
    </row>
    <row r="8872" spans="1:12" x14ac:dyDescent="0.25">
      <c r="A8872" t="s">
        <v>12558</v>
      </c>
      <c r="B8872" t="s">
        <v>12559</v>
      </c>
      <c r="C8872">
        <v>583222</v>
      </c>
      <c r="D8872">
        <v>5881627</v>
      </c>
      <c r="E8872">
        <v>21</v>
      </c>
      <c r="F8872" t="s">
        <v>13</v>
      </c>
      <c r="G8872" t="s">
        <v>1611</v>
      </c>
      <c r="I8872" t="s">
        <v>38</v>
      </c>
      <c r="J8872" t="s">
        <v>16</v>
      </c>
      <c r="K8872" s="2" t="str">
        <f>HYPERLINK("..\..\Imagery\ScannedSlabs\1985\VN85-495A.jpg")</f>
        <v>..\..\Imagery\ScannedSlabs\1985\VN85-495A.jpg</v>
      </c>
    </row>
    <row r="8873" spans="1:12" x14ac:dyDescent="0.25">
      <c r="A8873" t="s">
        <v>12558</v>
      </c>
      <c r="B8873" t="s">
        <v>12560</v>
      </c>
      <c r="C8873">
        <v>583222</v>
      </c>
      <c r="D8873">
        <v>5881627</v>
      </c>
      <c r="E8873">
        <v>21</v>
      </c>
      <c r="F8873" t="s">
        <v>13</v>
      </c>
      <c r="G8873" t="s">
        <v>12561</v>
      </c>
      <c r="I8873" t="s">
        <v>38</v>
      </c>
      <c r="J8873" t="s">
        <v>23</v>
      </c>
      <c r="K8873" s="2" t="str">
        <f>HYPERLINK("..\..\Imagery\ScannedSlabs\1985\VN85-495D.jpg")</f>
        <v>..\..\Imagery\ScannedSlabs\1985\VN85-495D.jpg</v>
      </c>
      <c r="L8873" t="s">
        <v>12562</v>
      </c>
    </row>
    <row r="8874" spans="1:12" x14ac:dyDescent="0.25">
      <c r="A8874" t="s">
        <v>12558</v>
      </c>
      <c r="B8874" t="s">
        <v>12563</v>
      </c>
      <c r="C8874">
        <v>583222</v>
      </c>
      <c r="D8874">
        <v>5881627</v>
      </c>
      <c r="E8874">
        <v>21</v>
      </c>
      <c r="F8874" t="s">
        <v>13</v>
      </c>
      <c r="G8874" t="s">
        <v>482</v>
      </c>
      <c r="I8874" t="s">
        <v>35</v>
      </c>
      <c r="J8874" t="s">
        <v>16</v>
      </c>
      <c r="K8874" s="2" t="str">
        <f>HYPERLINK("..\..\Imagery\ScannedSlabs\1985\VN85-495B.jpg")</f>
        <v>..\..\Imagery\ScannedSlabs\1985\VN85-495B.jpg</v>
      </c>
    </row>
    <row r="8875" spans="1:12" x14ac:dyDescent="0.25">
      <c r="A8875" t="s">
        <v>12558</v>
      </c>
      <c r="B8875" t="s">
        <v>12564</v>
      </c>
      <c r="C8875">
        <v>583222</v>
      </c>
      <c r="D8875">
        <v>5881627</v>
      </c>
      <c r="E8875">
        <v>21</v>
      </c>
      <c r="F8875" t="s">
        <v>13</v>
      </c>
      <c r="I8875" t="s">
        <v>38</v>
      </c>
      <c r="J8875" t="s">
        <v>137</v>
      </c>
      <c r="L8875" t="s">
        <v>138</v>
      </c>
    </row>
    <row r="8876" spans="1:12" x14ac:dyDescent="0.25">
      <c r="A8876" t="s">
        <v>12565</v>
      </c>
      <c r="B8876" t="s">
        <v>12565</v>
      </c>
      <c r="C8876">
        <v>582621</v>
      </c>
      <c r="D8876">
        <v>5881138</v>
      </c>
      <c r="E8876">
        <v>21</v>
      </c>
      <c r="F8876" t="s">
        <v>13</v>
      </c>
      <c r="G8876" t="s">
        <v>652</v>
      </c>
      <c r="I8876" t="s">
        <v>38</v>
      </c>
      <c r="J8876" t="s">
        <v>16</v>
      </c>
      <c r="K8876" s="2" t="str">
        <f>HYPERLINK("..\..\Imagery\ScannedSlabs\1985\VN85-496.jpg")</f>
        <v>..\..\Imagery\ScannedSlabs\1985\VN85-496.jpg</v>
      </c>
    </row>
    <row r="8877" spans="1:12" x14ac:dyDescent="0.25">
      <c r="A8877" t="s">
        <v>12566</v>
      </c>
      <c r="B8877" t="s">
        <v>12567</v>
      </c>
      <c r="C8877">
        <v>580393</v>
      </c>
      <c r="D8877">
        <v>5889509</v>
      </c>
      <c r="E8877">
        <v>21</v>
      </c>
      <c r="F8877" t="s">
        <v>13</v>
      </c>
      <c r="G8877" t="s">
        <v>2102</v>
      </c>
      <c r="I8877" t="s">
        <v>35</v>
      </c>
      <c r="J8877" t="s">
        <v>20</v>
      </c>
      <c r="K8877" s="2" t="str">
        <f>HYPERLINK("..\..\Imagery\ScannedSlabs\1985\VN85-504B.jpg")</f>
        <v>..\..\Imagery\ScannedSlabs\1985\VN85-504B.jpg</v>
      </c>
    </row>
    <row r="8878" spans="1:12" x14ac:dyDescent="0.25">
      <c r="A8878" t="s">
        <v>12566</v>
      </c>
      <c r="B8878" t="s">
        <v>12568</v>
      </c>
      <c r="C8878">
        <v>580393</v>
      </c>
      <c r="D8878">
        <v>5889509</v>
      </c>
      <c r="E8878">
        <v>21</v>
      </c>
      <c r="F8878" t="s">
        <v>13</v>
      </c>
      <c r="G8878" t="s">
        <v>652</v>
      </c>
      <c r="I8878" t="s">
        <v>38</v>
      </c>
      <c r="J8878" t="s">
        <v>16</v>
      </c>
      <c r="K8878" s="2" t="str">
        <f>HYPERLINK("..\..\Imagery\ScannedSlabs\1985\VN85-504A.jpg")</f>
        <v>..\..\Imagery\ScannedSlabs\1985\VN85-504A.jpg</v>
      </c>
    </row>
    <row r="8879" spans="1:12" x14ac:dyDescent="0.25">
      <c r="A8879" t="s">
        <v>12569</v>
      </c>
      <c r="B8879" t="s">
        <v>12569</v>
      </c>
      <c r="C8879">
        <v>581310</v>
      </c>
      <c r="D8879">
        <v>5890557</v>
      </c>
      <c r="E8879">
        <v>21</v>
      </c>
      <c r="F8879" t="s">
        <v>13</v>
      </c>
      <c r="G8879" t="s">
        <v>415</v>
      </c>
      <c r="I8879" t="s">
        <v>38</v>
      </c>
      <c r="J8879" t="s">
        <v>665</v>
      </c>
      <c r="K8879" s="2" t="str">
        <f>HYPERLINK("..\..\Imagery\ScannedSlabs\1985\VN85-507.jpg")</f>
        <v>..\..\Imagery\ScannedSlabs\1985\VN85-507.jpg</v>
      </c>
    </row>
    <row r="8880" spans="1:12" x14ac:dyDescent="0.25">
      <c r="A8880" t="s">
        <v>12570</v>
      </c>
      <c r="B8880" t="s">
        <v>12570</v>
      </c>
      <c r="C8880">
        <v>581903</v>
      </c>
      <c r="D8880">
        <v>5890768</v>
      </c>
      <c r="E8880">
        <v>21</v>
      </c>
      <c r="F8880" t="s">
        <v>13</v>
      </c>
      <c r="G8880" t="s">
        <v>105</v>
      </c>
      <c r="I8880" t="s">
        <v>35</v>
      </c>
      <c r="J8880" t="s">
        <v>16</v>
      </c>
      <c r="K8880" s="2" t="str">
        <f>HYPERLINK("..\..\Imagery\ScannedSlabs\1985\VN85-509.jpg")</f>
        <v>..\..\Imagery\ScannedSlabs\1985\VN85-509.jpg</v>
      </c>
    </row>
    <row r="8881" spans="1:12" x14ac:dyDescent="0.25">
      <c r="A8881" t="s">
        <v>12571</v>
      </c>
      <c r="B8881" t="s">
        <v>12571</v>
      </c>
      <c r="C8881">
        <v>582425</v>
      </c>
      <c r="D8881">
        <v>5890856</v>
      </c>
      <c r="E8881">
        <v>21</v>
      </c>
      <c r="F8881" t="s">
        <v>13</v>
      </c>
      <c r="G8881" t="s">
        <v>124</v>
      </c>
      <c r="I8881" t="s">
        <v>35</v>
      </c>
      <c r="J8881" t="s">
        <v>16</v>
      </c>
      <c r="K8881" s="2" t="str">
        <f>HYPERLINK("..\..\Imagery\ScannedSlabs\1985\VN85-511.jpg")</f>
        <v>..\..\Imagery\ScannedSlabs\1985\VN85-511.jpg</v>
      </c>
    </row>
    <row r="8882" spans="1:12" x14ac:dyDescent="0.25">
      <c r="A8882" t="s">
        <v>12572</v>
      </c>
      <c r="B8882" t="s">
        <v>12572</v>
      </c>
      <c r="C8882">
        <v>572430</v>
      </c>
      <c r="D8882">
        <v>5884918</v>
      </c>
      <c r="E8882">
        <v>21</v>
      </c>
      <c r="F8882" t="s">
        <v>13</v>
      </c>
      <c r="G8882" t="s">
        <v>1295</v>
      </c>
      <c r="I8882" t="s">
        <v>35</v>
      </c>
      <c r="J8882" t="s">
        <v>149</v>
      </c>
      <c r="K8882" s="2" t="str">
        <f>HYPERLINK("..\..\Imagery\ScannedSlabs\1985\LC85-032.jpg")</f>
        <v>..\..\Imagery\ScannedSlabs\1985\LC85-032.jpg</v>
      </c>
      <c r="L8882" t="s">
        <v>12573</v>
      </c>
    </row>
    <row r="8883" spans="1:12" x14ac:dyDescent="0.25">
      <c r="A8883" t="s">
        <v>12574</v>
      </c>
      <c r="B8883" t="s">
        <v>12574</v>
      </c>
      <c r="C8883">
        <v>572264</v>
      </c>
      <c r="D8883">
        <v>5885179</v>
      </c>
      <c r="E8883">
        <v>21</v>
      </c>
      <c r="F8883" t="s">
        <v>13</v>
      </c>
      <c r="G8883" t="s">
        <v>3885</v>
      </c>
      <c r="I8883" t="s">
        <v>35</v>
      </c>
      <c r="J8883" t="s">
        <v>149</v>
      </c>
      <c r="K8883" s="2" t="str">
        <f>HYPERLINK("..\..\Imagery\ScannedSlabs\1985\LC85-033.jpg")</f>
        <v>..\..\Imagery\ScannedSlabs\1985\LC85-033.jpg</v>
      </c>
    </row>
    <row r="8884" spans="1:12" x14ac:dyDescent="0.25">
      <c r="A8884" t="s">
        <v>12575</v>
      </c>
      <c r="B8884" t="s">
        <v>12575</v>
      </c>
      <c r="C8884">
        <v>571768</v>
      </c>
      <c r="D8884">
        <v>5885288</v>
      </c>
      <c r="E8884">
        <v>21</v>
      </c>
      <c r="F8884" t="s">
        <v>13</v>
      </c>
      <c r="G8884" t="s">
        <v>482</v>
      </c>
      <c r="I8884" t="s">
        <v>35</v>
      </c>
      <c r="J8884" t="s">
        <v>20</v>
      </c>
      <c r="K8884" s="2" t="str">
        <f>HYPERLINK("..\..\Imagery\ScannedSlabs\1985\LC85-034.jpg")</f>
        <v>..\..\Imagery\ScannedSlabs\1985\LC85-034.jpg</v>
      </c>
    </row>
    <row r="8885" spans="1:12" x14ac:dyDescent="0.25">
      <c r="A8885" t="s">
        <v>12576</v>
      </c>
      <c r="B8885" t="s">
        <v>12577</v>
      </c>
      <c r="C8885">
        <v>580017</v>
      </c>
      <c r="D8885">
        <v>5898801</v>
      </c>
      <c r="E8885">
        <v>21</v>
      </c>
      <c r="F8885" t="s">
        <v>13</v>
      </c>
      <c r="G8885" t="s">
        <v>25</v>
      </c>
      <c r="I8885" t="s">
        <v>38</v>
      </c>
      <c r="J8885" t="s">
        <v>16</v>
      </c>
      <c r="K8885" s="2" t="str">
        <f>HYPERLINK("..\..\Imagery\ScannedSlabs\1985\LC85-036A.jpg")</f>
        <v>..\..\Imagery\ScannedSlabs\1985\LC85-036A.jpg</v>
      </c>
    </row>
    <row r="8886" spans="1:12" x14ac:dyDescent="0.25">
      <c r="A8886" t="s">
        <v>12576</v>
      </c>
      <c r="B8886" t="s">
        <v>12578</v>
      </c>
      <c r="C8886">
        <v>580017</v>
      </c>
      <c r="D8886">
        <v>5898801</v>
      </c>
      <c r="E8886">
        <v>21</v>
      </c>
      <c r="F8886" t="s">
        <v>13</v>
      </c>
      <c r="G8886" t="s">
        <v>79</v>
      </c>
      <c r="I8886" t="s">
        <v>35</v>
      </c>
      <c r="J8886" t="s">
        <v>16</v>
      </c>
      <c r="K8886" s="2" t="str">
        <f>HYPERLINK("..\..\Imagery\ScannedSlabs\1985\LC85-036B.jpg")</f>
        <v>..\..\Imagery\ScannedSlabs\1985\LC85-036B.jpg</v>
      </c>
    </row>
    <row r="8887" spans="1:12" x14ac:dyDescent="0.25">
      <c r="A8887" t="s">
        <v>12579</v>
      </c>
      <c r="B8887" t="s">
        <v>12579</v>
      </c>
      <c r="C8887">
        <v>516665</v>
      </c>
      <c r="D8887">
        <v>5935298</v>
      </c>
      <c r="E8887">
        <v>21</v>
      </c>
      <c r="F8887" t="s">
        <v>13</v>
      </c>
      <c r="G8887" t="s">
        <v>33</v>
      </c>
      <c r="I8887" t="s">
        <v>38</v>
      </c>
      <c r="J8887" t="s">
        <v>20</v>
      </c>
      <c r="K8887" s="2" t="str">
        <f>HYPERLINK("..\..\Imagery\ScannedSlabs\1981\VO81-259.jpg")</f>
        <v>..\..\Imagery\ScannedSlabs\1981\VO81-259.jpg</v>
      </c>
    </row>
    <row r="8888" spans="1:12" x14ac:dyDescent="0.25">
      <c r="A8888" t="s">
        <v>12580</v>
      </c>
      <c r="B8888" t="s">
        <v>12580</v>
      </c>
      <c r="C8888">
        <v>516710</v>
      </c>
      <c r="D8888">
        <v>5935583</v>
      </c>
      <c r="E8888">
        <v>21</v>
      </c>
      <c r="F8888" t="s">
        <v>13</v>
      </c>
      <c r="G8888" t="s">
        <v>42</v>
      </c>
      <c r="I8888" t="s">
        <v>38</v>
      </c>
      <c r="J8888" t="s">
        <v>23</v>
      </c>
      <c r="K8888" s="2" t="str">
        <f>HYPERLINK("..\..\Imagery\ScannedSlabs\1981\VO81-260.jpg")</f>
        <v>..\..\Imagery\ScannedSlabs\1981\VO81-260.jpg</v>
      </c>
    </row>
    <row r="8889" spans="1:12" x14ac:dyDescent="0.25">
      <c r="A8889" t="s">
        <v>12581</v>
      </c>
      <c r="B8889" t="s">
        <v>12581</v>
      </c>
      <c r="C8889">
        <v>516169</v>
      </c>
      <c r="D8889">
        <v>5936552</v>
      </c>
      <c r="E8889">
        <v>21</v>
      </c>
      <c r="F8889" t="s">
        <v>13</v>
      </c>
      <c r="G8889" t="s">
        <v>2567</v>
      </c>
      <c r="I8889" t="s">
        <v>38</v>
      </c>
      <c r="J8889" t="s">
        <v>16</v>
      </c>
      <c r="K8889" s="2" t="str">
        <f>HYPERLINK("..\..\Imagery\ScannedSlabs\1981\VO81-262.jpg")</f>
        <v>..\..\Imagery\ScannedSlabs\1981\VO81-262.jpg</v>
      </c>
    </row>
    <row r="8890" spans="1:12" x14ac:dyDescent="0.25">
      <c r="A8890" t="s">
        <v>12582</v>
      </c>
      <c r="B8890" t="s">
        <v>12582</v>
      </c>
      <c r="C8890">
        <v>515905</v>
      </c>
      <c r="D8890">
        <v>5936677</v>
      </c>
      <c r="E8890">
        <v>21</v>
      </c>
      <c r="F8890" t="s">
        <v>13</v>
      </c>
      <c r="G8890" t="s">
        <v>173</v>
      </c>
      <c r="I8890" t="s">
        <v>38</v>
      </c>
      <c r="J8890" t="s">
        <v>16</v>
      </c>
      <c r="K8890" s="2" t="str">
        <f>HYPERLINK("..\..\Imagery\ScannedSlabs\1981\VO81-263.jpg")</f>
        <v>..\..\Imagery\ScannedSlabs\1981\VO81-263.jpg</v>
      </c>
    </row>
    <row r="8891" spans="1:12" x14ac:dyDescent="0.25">
      <c r="A8891" t="s">
        <v>12583</v>
      </c>
      <c r="B8891" t="s">
        <v>12583</v>
      </c>
      <c r="C8891">
        <v>515954</v>
      </c>
      <c r="D8891">
        <v>5936870</v>
      </c>
      <c r="E8891">
        <v>21</v>
      </c>
      <c r="F8891" t="s">
        <v>13</v>
      </c>
      <c r="G8891" t="s">
        <v>2090</v>
      </c>
      <c r="I8891" t="s">
        <v>38</v>
      </c>
      <c r="J8891" t="s">
        <v>16</v>
      </c>
      <c r="K8891" s="2" t="str">
        <f>HYPERLINK("..\..\Imagery\ScannedSlabs\1981\VO81-264.jpg")</f>
        <v>..\..\Imagery\ScannedSlabs\1981\VO81-264.jpg</v>
      </c>
    </row>
    <row r="8892" spans="1:12" x14ac:dyDescent="0.25">
      <c r="A8892" t="s">
        <v>12584</v>
      </c>
      <c r="B8892" t="s">
        <v>12584</v>
      </c>
      <c r="C8892">
        <v>514347</v>
      </c>
      <c r="D8892">
        <v>5937623</v>
      </c>
      <c r="E8892">
        <v>21</v>
      </c>
      <c r="F8892" t="s">
        <v>13</v>
      </c>
      <c r="G8892" t="s">
        <v>1498</v>
      </c>
      <c r="I8892" t="s">
        <v>38</v>
      </c>
      <c r="J8892" t="s">
        <v>20</v>
      </c>
      <c r="K8892" s="2" t="str">
        <f>HYPERLINK("..\..\Imagery\ScannedSlabs\1981\VO81-266.jpg")</f>
        <v>..\..\Imagery\ScannedSlabs\1981\VO81-266.jpg</v>
      </c>
    </row>
    <row r="8893" spans="1:12" x14ac:dyDescent="0.25">
      <c r="A8893" t="s">
        <v>12585</v>
      </c>
      <c r="B8893" t="s">
        <v>12586</v>
      </c>
      <c r="C8893">
        <v>410950</v>
      </c>
      <c r="D8893">
        <v>6015714</v>
      </c>
      <c r="E8893">
        <v>21</v>
      </c>
      <c r="F8893" t="s">
        <v>13</v>
      </c>
      <c r="I8893" t="s">
        <v>35</v>
      </c>
      <c r="J8893" t="s">
        <v>137</v>
      </c>
      <c r="L8893" t="s">
        <v>12587</v>
      </c>
    </row>
    <row r="8894" spans="1:12" x14ac:dyDescent="0.25">
      <c r="A8894" t="s">
        <v>12588</v>
      </c>
      <c r="B8894" t="s">
        <v>12588</v>
      </c>
      <c r="C8894">
        <v>575639</v>
      </c>
      <c r="D8894">
        <v>5811046</v>
      </c>
      <c r="E8894">
        <v>21</v>
      </c>
      <c r="F8894" t="s">
        <v>13</v>
      </c>
      <c r="G8894" t="s">
        <v>1129</v>
      </c>
      <c r="I8894" t="s">
        <v>35</v>
      </c>
      <c r="J8894" t="s">
        <v>20</v>
      </c>
      <c r="K8894" s="2" t="str">
        <f>HYPERLINK("..\..\Imagery\ScannedSlabs\1987\VN87-149.jpg")</f>
        <v>..\..\Imagery\ScannedSlabs\1987\VN87-149.jpg</v>
      </c>
    </row>
    <row r="8895" spans="1:12" x14ac:dyDescent="0.25">
      <c r="A8895" t="s">
        <v>12589</v>
      </c>
      <c r="B8895" t="s">
        <v>12589</v>
      </c>
      <c r="C8895">
        <v>575853</v>
      </c>
      <c r="D8895">
        <v>5810556</v>
      </c>
      <c r="E8895">
        <v>21</v>
      </c>
      <c r="F8895" t="s">
        <v>13</v>
      </c>
      <c r="G8895" t="s">
        <v>25</v>
      </c>
      <c r="I8895" t="s">
        <v>38</v>
      </c>
      <c r="J8895" t="s">
        <v>20</v>
      </c>
      <c r="K8895" s="2" t="str">
        <f>HYPERLINK("..\..\Imagery\ScannedSlabs\1987\VN87-150.jpg")</f>
        <v>..\..\Imagery\ScannedSlabs\1987\VN87-150.jpg</v>
      </c>
    </row>
    <row r="8896" spans="1:12" x14ac:dyDescent="0.25">
      <c r="A8896" t="s">
        <v>12590</v>
      </c>
      <c r="B8896" t="s">
        <v>12590</v>
      </c>
      <c r="C8896">
        <v>575612</v>
      </c>
      <c r="D8896">
        <v>5809799</v>
      </c>
      <c r="E8896">
        <v>21</v>
      </c>
      <c r="F8896" t="s">
        <v>13</v>
      </c>
      <c r="G8896" t="s">
        <v>1327</v>
      </c>
      <c r="I8896" t="s">
        <v>35</v>
      </c>
      <c r="J8896" t="s">
        <v>20</v>
      </c>
      <c r="K8896" s="2" t="str">
        <f>HYPERLINK("..\..\Imagery\ScannedSlabs\1987\VN87-152.jpg")</f>
        <v>..\..\Imagery\ScannedSlabs\1987\VN87-152.jpg</v>
      </c>
    </row>
    <row r="8897" spans="1:11" x14ac:dyDescent="0.25">
      <c r="A8897" t="s">
        <v>12591</v>
      </c>
      <c r="B8897" t="s">
        <v>12592</v>
      </c>
      <c r="C8897">
        <v>472415</v>
      </c>
      <c r="D8897">
        <v>5912942</v>
      </c>
      <c r="E8897">
        <v>21</v>
      </c>
      <c r="F8897" t="s">
        <v>13</v>
      </c>
      <c r="G8897" t="s">
        <v>12593</v>
      </c>
      <c r="I8897" t="s">
        <v>38</v>
      </c>
      <c r="J8897" t="s">
        <v>16</v>
      </c>
      <c r="K8897" s="2" t="str">
        <f>HYPERLINK("..\..\Imagery\ScannedSlabs\2004\CG04-201A.jpg")</f>
        <v>..\..\Imagery\ScannedSlabs\2004\CG04-201A.jpg</v>
      </c>
    </row>
    <row r="8898" spans="1:11" x14ac:dyDescent="0.25">
      <c r="A8898" t="s">
        <v>12594</v>
      </c>
      <c r="B8898" t="s">
        <v>12595</v>
      </c>
      <c r="C8898">
        <v>461335</v>
      </c>
      <c r="D8898">
        <v>5911377</v>
      </c>
      <c r="E8898">
        <v>21</v>
      </c>
      <c r="F8898" t="s">
        <v>13</v>
      </c>
      <c r="G8898" t="s">
        <v>246</v>
      </c>
      <c r="I8898" t="s">
        <v>38</v>
      </c>
      <c r="J8898" t="s">
        <v>83</v>
      </c>
    </row>
    <row r="8899" spans="1:11" x14ac:dyDescent="0.25">
      <c r="A8899" t="s">
        <v>12596</v>
      </c>
      <c r="B8899" t="s">
        <v>12597</v>
      </c>
      <c r="C8899">
        <v>461301</v>
      </c>
      <c r="D8899">
        <v>5911201</v>
      </c>
      <c r="E8899">
        <v>21</v>
      </c>
      <c r="F8899" t="s">
        <v>13</v>
      </c>
      <c r="G8899" t="s">
        <v>2813</v>
      </c>
      <c r="I8899" t="s">
        <v>38</v>
      </c>
      <c r="J8899" t="s">
        <v>83</v>
      </c>
    </row>
    <row r="8900" spans="1:11" x14ac:dyDescent="0.25">
      <c r="A8900" t="s">
        <v>12598</v>
      </c>
      <c r="B8900" t="s">
        <v>12599</v>
      </c>
      <c r="C8900">
        <v>554700</v>
      </c>
      <c r="D8900">
        <v>5904210</v>
      </c>
      <c r="E8900">
        <v>21</v>
      </c>
      <c r="F8900" t="s">
        <v>13</v>
      </c>
      <c r="G8900" t="s">
        <v>484</v>
      </c>
      <c r="I8900" t="s">
        <v>38</v>
      </c>
      <c r="J8900" t="s">
        <v>83</v>
      </c>
    </row>
    <row r="8901" spans="1:11" x14ac:dyDescent="0.25">
      <c r="A8901" t="s">
        <v>12598</v>
      </c>
      <c r="B8901" t="s">
        <v>12600</v>
      </c>
      <c r="C8901">
        <v>554700</v>
      </c>
      <c r="D8901">
        <v>5904210</v>
      </c>
      <c r="E8901">
        <v>21</v>
      </c>
      <c r="F8901" t="s">
        <v>13</v>
      </c>
      <c r="G8901" t="s">
        <v>484</v>
      </c>
      <c r="I8901" t="s">
        <v>38</v>
      </c>
      <c r="J8901" t="s">
        <v>83</v>
      </c>
    </row>
    <row r="8902" spans="1:11" x14ac:dyDescent="0.25">
      <c r="A8902" t="s">
        <v>12601</v>
      </c>
      <c r="B8902" t="s">
        <v>12602</v>
      </c>
      <c r="C8902">
        <v>554245</v>
      </c>
      <c r="D8902">
        <v>5904736</v>
      </c>
      <c r="E8902">
        <v>21</v>
      </c>
      <c r="F8902" t="s">
        <v>13</v>
      </c>
      <c r="G8902" t="s">
        <v>2813</v>
      </c>
      <c r="I8902" t="s">
        <v>38</v>
      </c>
      <c r="J8902" t="s">
        <v>83</v>
      </c>
    </row>
    <row r="8903" spans="1:11" x14ac:dyDescent="0.25">
      <c r="A8903" t="s">
        <v>12603</v>
      </c>
      <c r="B8903" t="s">
        <v>12604</v>
      </c>
      <c r="C8903">
        <v>527186</v>
      </c>
      <c r="D8903">
        <v>5822640</v>
      </c>
      <c r="E8903">
        <v>21</v>
      </c>
      <c r="F8903" t="s">
        <v>13</v>
      </c>
      <c r="G8903" t="s">
        <v>12605</v>
      </c>
      <c r="I8903" t="s">
        <v>38</v>
      </c>
      <c r="J8903" t="s">
        <v>83</v>
      </c>
    </row>
    <row r="8904" spans="1:11" x14ac:dyDescent="0.25">
      <c r="A8904" t="s">
        <v>12606</v>
      </c>
      <c r="B8904" t="s">
        <v>12607</v>
      </c>
      <c r="C8904">
        <v>547308</v>
      </c>
      <c r="D8904">
        <v>5795467</v>
      </c>
      <c r="E8904">
        <v>21</v>
      </c>
      <c r="F8904" t="s">
        <v>13</v>
      </c>
      <c r="G8904" t="s">
        <v>2333</v>
      </c>
      <c r="I8904" t="s">
        <v>38</v>
      </c>
      <c r="J8904" t="s">
        <v>83</v>
      </c>
    </row>
    <row r="8905" spans="1:11" x14ac:dyDescent="0.25">
      <c r="A8905" t="s">
        <v>12606</v>
      </c>
      <c r="B8905" t="s">
        <v>12608</v>
      </c>
      <c r="C8905">
        <v>547308</v>
      </c>
      <c r="D8905">
        <v>5795467</v>
      </c>
      <c r="E8905">
        <v>21</v>
      </c>
      <c r="F8905" t="s">
        <v>13</v>
      </c>
      <c r="G8905" t="s">
        <v>79</v>
      </c>
      <c r="I8905" t="s">
        <v>38</v>
      </c>
      <c r="J8905" t="s">
        <v>83</v>
      </c>
    </row>
    <row r="8906" spans="1:11" x14ac:dyDescent="0.25">
      <c r="A8906" t="s">
        <v>12609</v>
      </c>
      <c r="B8906" t="s">
        <v>12610</v>
      </c>
      <c r="C8906">
        <v>547732</v>
      </c>
      <c r="D8906">
        <v>5795635</v>
      </c>
      <c r="E8906">
        <v>21</v>
      </c>
      <c r="F8906" t="s">
        <v>13</v>
      </c>
      <c r="G8906" t="s">
        <v>12611</v>
      </c>
      <c r="H8906" t="s">
        <v>1053</v>
      </c>
      <c r="I8906" t="s">
        <v>38</v>
      </c>
      <c r="J8906" t="s">
        <v>83</v>
      </c>
    </row>
    <row r="8907" spans="1:11" x14ac:dyDescent="0.25">
      <c r="A8907" t="s">
        <v>12609</v>
      </c>
      <c r="B8907" t="s">
        <v>12612</v>
      </c>
      <c r="C8907">
        <v>547732</v>
      </c>
      <c r="D8907">
        <v>5795635</v>
      </c>
      <c r="E8907">
        <v>21</v>
      </c>
      <c r="F8907" t="s">
        <v>13</v>
      </c>
      <c r="G8907" t="s">
        <v>12613</v>
      </c>
      <c r="H8907" t="s">
        <v>1053</v>
      </c>
      <c r="I8907" t="s">
        <v>38</v>
      </c>
      <c r="J8907" t="s">
        <v>83</v>
      </c>
    </row>
    <row r="8908" spans="1:11" x14ac:dyDescent="0.25">
      <c r="A8908" t="s">
        <v>12614</v>
      </c>
      <c r="B8908" t="s">
        <v>12615</v>
      </c>
      <c r="C8908">
        <v>524081</v>
      </c>
      <c r="D8908">
        <v>5871636</v>
      </c>
      <c r="E8908">
        <v>21</v>
      </c>
      <c r="F8908" t="s">
        <v>13</v>
      </c>
      <c r="G8908" t="s">
        <v>12616</v>
      </c>
      <c r="I8908" t="s">
        <v>38</v>
      </c>
      <c r="J8908" t="s">
        <v>83</v>
      </c>
    </row>
    <row r="8909" spans="1:11" x14ac:dyDescent="0.25">
      <c r="A8909" t="s">
        <v>12614</v>
      </c>
      <c r="B8909" t="s">
        <v>12617</v>
      </c>
      <c r="C8909">
        <v>524081</v>
      </c>
      <c r="D8909">
        <v>5871636</v>
      </c>
      <c r="E8909">
        <v>21</v>
      </c>
      <c r="F8909" t="s">
        <v>13</v>
      </c>
      <c r="G8909" t="s">
        <v>11834</v>
      </c>
      <c r="I8909" t="s">
        <v>38</v>
      </c>
      <c r="J8909" t="s">
        <v>83</v>
      </c>
    </row>
    <row r="8910" spans="1:11" x14ac:dyDescent="0.25">
      <c r="A8910" t="s">
        <v>12614</v>
      </c>
      <c r="B8910" t="s">
        <v>12618</v>
      </c>
      <c r="C8910">
        <v>524081</v>
      </c>
      <c r="D8910">
        <v>5871636</v>
      </c>
      <c r="E8910">
        <v>21</v>
      </c>
      <c r="F8910" t="s">
        <v>13</v>
      </c>
      <c r="G8910" t="s">
        <v>12619</v>
      </c>
      <c r="I8910" t="s">
        <v>38</v>
      </c>
      <c r="J8910" t="s">
        <v>83</v>
      </c>
    </row>
    <row r="8911" spans="1:11" x14ac:dyDescent="0.25">
      <c r="A8911" t="s">
        <v>12620</v>
      </c>
      <c r="B8911" t="s">
        <v>12621</v>
      </c>
      <c r="C8911">
        <v>576204</v>
      </c>
      <c r="D8911">
        <v>5825219</v>
      </c>
      <c r="E8911">
        <v>21</v>
      </c>
      <c r="F8911" t="s">
        <v>13</v>
      </c>
      <c r="G8911" t="s">
        <v>4051</v>
      </c>
      <c r="I8911" t="s">
        <v>38</v>
      </c>
      <c r="J8911" t="s">
        <v>16</v>
      </c>
      <c r="K8911" s="2" t="str">
        <f>HYPERLINK("..\..\Imagery\ScannedSlabs\1986\MN86-215A.jpg")</f>
        <v>..\..\Imagery\ScannedSlabs\1986\MN86-215A.jpg</v>
      </c>
    </row>
    <row r="8912" spans="1:11" x14ac:dyDescent="0.25">
      <c r="A8912" t="s">
        <v>12620</v>
      </c>
      <c r="B8912" t="s">
        <v>12622</v>
      </c>
      <c r="C8912">
        <v>576204</v>
      </c>
      <c r="D8912">
        <v>5825219</v>
      </c>
      <c r="E8912">
        <v>21</v>
      </c>
      <c r="F8912" t="s">
        <v>13</v>
      </c>
      <c r="G8912" t="s">
        <v>51</v>
      </c>
      <c r="I8912" t="s">
        <v>38</v>
      </c>
      <c r="J8912" t="s">
        <v>16</v>
      </c>
      <c r="K8912" s="2" t="str">
        <f>HYPERLINK("..\..\Imagery\ScannedSlabs\1986\MN86-215B.jpg")</f>
        <v>..\..\Imagery\ScannedSlabs\1986\MN86-215B.jpg</v>
      </c>
    </row>
    <row r="8913" spans="1:12" x14ac:dyDescent="0.25">
      <c r="A8913" t="s">
        <v>12623</v>
      </c>
      <c r="B8913" t="s">
        <v>12624</v>
      </c>
      <c r="C8913">
        <v>575371</v>
      </c>
      <c r="D8913">
        <v>5824802</v>
      </c>
      <c r="E8913">
        <v>21</v>
      </c>
      <c r="F8913" t="s">
        <v>13</v>
      </c>
      <c r="G8913" t="s">
        <v>318</v>
      </c>
      <c r="I8913" t="s">
        <v>35</v>
      </c>
      <c r="J8913" t="s">
        <v>16</v>
      </c>
      <c r="K8913" s="2" t="str">
        <f>HYPERLINK("..\..\Imagery\ScannedSlabs\1986\MN86-217B.jpg")</f>
        <v>..\..\Imagery\ScannedSlabs\1986\MN86-217B.jpg</v>
      </c>
    </row>
    <row r="8914" spans="1:12" x14ac:dyDescent="0.25">
      <c r="A8914" t="s">
        <v>12623</v>
      </c>
      <c r="B8914" t="s">
        <v>12625</v>
      </c>
      <c r="C8914">
        <v>575371</v>
      </c>
      <c r="D8914">
        <v>5824802</v>
      </c>
      <c r="E8914">
        <v>21</v>
      </c>
      <c r="F8914" t="s">
        <v>13</v>
      </c>
      <c r="G8914" t="s">
        <v>4051</v>
      </c>
      <c r="I8914" t="s">
        <v>35</v>
      </c>
      <c r="J8914" t="s">
        <v>16</v>
      </c>
      <c r="K8914" s="2" t="str">
        <f>HYPERLINK("..\..\Imagery\ScannedSlabs\1986\MN86-217A.jpg")</f>
        <v>..\..\Imagery\ScannedSlabs\1986\MN86-217A.jpg</v>
      </c>
    </row>
    <row r="8915" spans="1:12" x14ac:dyDescent="0.25">
      <c r="A8915" t="s">
        <v>12626</v>
      </c>
      <c r="B8915" t="s">
        <v>12626</v>
      </c>
      <c r="C8915">
        <v>574413</v>
      </c>
      <c r="D8915">
        <v>5823437</v>
      </c>
      <c r="E8915">
        <v>21</v>
      </c>
      <c r="F8915" t="s">
        <v>13</v>
      </c>
      <c r="G8915" t="s">
        <v>4051</v>
      </c>
      <c r="I8915" t="s">
        <v>38</v>
      </c>
      <c r="J8915" t="s">
        <v>16</v>
      </c>
      <c r="K8915" s="2" t="str">
        <f>HYPERLINK("..\..\Imagery\ScannedSlabs\1986\MN86-221.jpg")</f>
        <v>..\..\Imagery\ScannedSlabs\1986\MN86-221.jpg</v>
      </c>
    </row>
    <row r="8916" spans="1:12" x14ac:dyDescent="0.25">
      <c r="A8916" t="s">
        <v>12627</v>
      </c>
      <c r="B8916" t="s">
        <v>12627</v>
      </c>
      <c r="C8916">
        <v>572379</v>
      </c>
      <c r="D8916">
        <v>5824056</v>
      </c>
      <c r="E8916">
        <v>21</v>
      </c>
      <c r="F8916" t="s">
        <v>13</v>
      </c>
      <c r="G8916" t="s">
        <v>4051</v>
      </c>
      <c r="I8916" t="s">
        <v>15</v>
      </c>
      <c r="J8916" t="s">
        <v>16</v>
      </c>
      <c r="K8916" s="2" t="str">
        <f>HYPERLINK("..\..\Imagery\ScannedSlabs\1986\MN86-224.jpg")</f>
        <v>..\..\Imagery\ScannedSlabs\1986\MN86-224.jpg</v>
      </c>
    </row>
    <row r="8917" spans="1:12" x14ac:dyDescent="0.25">
      <c r="A8917" t="s">
        <v>12628</v>
      </c>
      <c r="B8917" t="s">
        <v>12628</v>
      </c>
      <c r="C8917">
        <v>538250</v>
      </c>
      <c r="D8917">
        <v>5843227</v>
      </c>
      <c r="E8917">
        <v>21</v>
      </c>
      <c r="F8917" t="s">
        <v>13</v>
      </c>
      <c r="G8917" t="s">
        <v>290</v>
      </c>
      <c r="I8917" t="s">
        <v>38</v>
      </c>
      <c r="J8917" t="s">
        <v>16</v>
      </c>
      <c r="K8917" s="2" t="str">
        <f>HYPERLINK("..\..\Imagery\ScannedSlabs\1986\MN86-225.jpg")</f>
        <v>..\..\Imagery\ScannedSlabs\1986\MN86-225.jpg</v>
      </c>
    </row>
    <row r="8918" spans="1:12" x14ac:dyDescent="0.25">
      <c r="A8918" t="s">
        <v>12629</v>
      </c>
      <c r="B8918" t="s">
        <v>12629</v>
      </c>
      <c r="C8918">
        <v>589466</v>
      </c>
      <c r="D8918">
        <v>5789681</v>
      </c>
      <c r="E8918">
        <v>21</v>
      </c>
      <c r="F8918" t="s">
        <v>13</v>
      </c>
      <c r="G8918" t="s">
        <v>44</v>
      </c>
      <c r="I8918" t="s">
        <v>38</v>
      </c>
      <c r="J8918" t="s">
        <v>23</v>
      </c>
      <c r="K8918" s="2" t="str">
        <f>HYPERLINK("..\..\Imagery\ScannedSlabs\1987\JS87-545.jpg")</f>
        <v>..\..\Imagery\ScannedSlabs\1987\JS87-545.jpg</v>
      </c>
    </row>
    <row r="8919" spans="1:12" x14ac:dyDescent="0.25">
      <c r="A8919" t="s">
        <v>12630</v>
      </c>
      <c r="B8919" t="s">
        <v>12630</v>
      </c>
      <c r="C8919">
        <v>590095</v>
      </c>
      <c r="D8919">
        <v>5789045</v>
      </c>
      <c r="E8919">
        <v>21</v>
      </c>
      <c r="F8919" t="s">
        <v>13</v>
      </c>
      <c r="G8919" t="s">
        <v>51</v>
      </c>
      <c r="I8919" t="s">
        <v>35</v>
      </c>
      <c r="J8919" t="s">
        <v>16</v>
      </c>
      <c r="K8919" s="2" t="str">
        <f>HYPERLINK("..\..\Imagery\ScannedSlabs\1987\JS87-548.jpg")</f>
        <v>..\..\Imagery\ScannedSlabs\1987\JS87-548.jpg</v>
      </c>
    </row>
    <row r="8920" spans="1:12" x14ac:dyDescent="0.25">
      <c r="A8920" t="s">
        <v>12631</v>
      </c>
      <c r="B8920" t="s">
        <v>12631</v>
      </c>
      <c r="C8920">
        <v>351506</v>
      </c>
      <c r="D8920">
        <v>5977752</v>
      </c>
      <c r="E8920">
        <v>21</v>
      </c>
      <c r="F8920" t="s">
        <v>13</v>
      </c>
      <c r="G8920" t="s">
        <v>12632</v>
      </c>
      <c r="I8920" t="s">
        <v>279</v>
      </c>
      <c r="J8920" t="s">
        <v>16</v>
      </c>
    </row>
    <row r="8921" spans="1:12" x14ac:dyDescent="0.25">
      <c r="A8921" t="s">
        <v>7552</v>
      </c>
      <c r="B8921" t="s">
        <v>12633</v>
      </c>
      <c r="C8921">
        <v>473400</v>
      </c>
      <c r="D8921">
        <v>5908250</v>
      </c>
      <c r="E8921">
        <v>21</v>
      </c>
      <c r="F8921" t="s">
        <v>13</v>
      </c>
      <c r="G8921" t="s">
        <v>299</v>
      </c>
      <c r="I8921" t="s">
        <v>38</v>
      </c>
      <c r="J8921" t="s">
        <v>83</v>
      </c>
    </row>
    <row r="8922" spans="1:12" x14ac:dyDescent="0.25">
      <c r="A8922" t="s">
        <v>12634</v>
      </c>
      <c r="B8922" t="s">
        <v>12634</v>
      </c>
      <c r="C8922">
        <v>525525</v>
      </c>
      <c r="D8922">
        <v>5952181</v>
      </c>
      <c r="E8922">
        <v>21</v>
      </c>
      <c r="F8922" t="s">
        <v>13</v>
      </c>
      <c r="G8922" t="s">
        <v>1797</v>
      </c>
      <c r="I8922" t="s">
        <v>38</v>
      </c>
      <c r="J8922" t="s">
        <v>16</v>
      </c>
      <c r="K8922" s="2" t="str">
        <f>HYPERLINK("..\..\Imagery\ScannedSlabs\1981\VO81-091.jpg")</f>
        <v>..\..\Imagery\ScannedSlabs\1981\VO81-091.jpg</v>
      </c>
    </row>
    <row r="8923" spans="1:12" x14ac:dyDescent="0.25">
      <c r="A8923" t="s">
        <v>12635</v>
      </c>
      <c r="B8923" t="s">
        <v>12636</v>
      </c>
      <c r="C8923">
        <v>512301</v>
      </c>
      <c r="D8923">
        <v>5953596</v>
      </c>
      <c r="E8923">
        <v>21</v>
      </c>
      <c r="F8923" t="s">
        <v>13</v>
      </c>
      <c r="G8923" t="s">
        <v>25</v>
      </c>
      <c r="I8923" t="s">
        <v>35</v>
      </c>
      <c r="J8923" t="s">
        <v>16</v>
      </c>
      <c r="K8923" s="2" t="str">
        <f>HYPERLINK("..\..\Imagery\ScannedSlabs\1981\VO81-539.jpg")</f>
        <v>..\..\Imagery\ScannedSlabs\1981\VO81-539.jpg</v>
      </c>
      <c r="L8923" t="s">
        <v>12637</v>
      </c>
    </row>
    <row r="8924" spans="1:12" x14ac:dyDescent="0.25">
      <c r="A8924" t="s">
        <v>12638</v>
      </c>
      <c r="B8924" t="s">
        <v>12639</v>
      </c>
      <c r="C8924">
        <v>513081</v>
      </c>
      <c r="D8924">
        <v>5952613</v>
      </c>
      <c r="E8924">
        <v>21</v>
      </c>
      <c r="F8924" t="s">
        <v>13</v>
      </c>
      <c r="G8924" t="s">
        <v>1673</v>
      </c>
      <c r="I8924" t="s">
        <v>38</v>
      </c>
      <c r="J8924" t="s">
        <v>16</v>
      </c>
      <c r="K8924" s="2" t="str">
        <f>HYPERLINK("..\..\Imagery\ScannedSlabs\1981\VO81-541B.jpg")</f>
        <v>..\..\Imagery\ScannedSlabs\1981\VO81-541B.jpg</v>
      </c>
    </row>
    <row r="8925" spans="1:12" x14ac:dyDescent="0.25">
      <c r="A8925" t="s">
        <v>12638</v>
      </c>
      <c r="B8925" t="s">
        <v>12640</v>
      </c>
      <c r="C8925">
        <v>513081</v>
      </c>
      <c r="D8925">
        <v>5952613</v>
      </c>
      <c r="E8925">
        <v>21</v>
      </c>
      <c r="F8925" t="s">
        <v>13</v>
      </c>
      <c r="G8925" t="s">
        <v>728</v>
      </c>
      <c r="I8925" t="s">
        <v>38</v>
      </c>
      <c r="J8925" t="s">
        <v>16</v>
      </c>
      <c r="K8925" s="2" t="str">
        <f>HYPERLINK("..\..\Imagery\ScannedSlabs\1981\VO81-541C.jpg")</f>
        <v>..\..\Imagery\ScannedSlabs\1981\VO81-541C.jpg</v>
      </c>
    </row>
    <row r="8926" spans="1:12" x14ac:dyDescent="0.25">
      <c r="A8926" t="s">
        <v>12638</v>
      </c>
      <c r="B8926" t="s">
        <v>12641</v>
      </c>
      <c r="C8926">
        <v>513081</v>
      </c>
      <c r="D8926">
        <v>5952613</v>
      </c>
      <c r="E8926">
        <v>21</v>
      </c>
      <c r="F8926" t="s">
        <v>13</v>
      </c>
      <c r="G8926" t="s">
        <v>124</v>
      </c>
      <c r="I8926" t="s">
        <v>38</v>
      </c>
      <c r="J8926" t="s">
        <v>16</v>
      </c>
      <c r="K8926" s="2" t="str">
        <f>HYPERLINK("..\..\Imagery\ScannedSlabs\1981\VO81-541A.jpg")</f>
        <v>..\..\Imagery\ScannedSlabs\1981\VO81-541A.jpg</v>
      </c>
    </row>
    <row r="8927" spans="1:12" x14ac:dyDescent="0.25">
      <c r="A8927" t="s">
        <v>12642</v>
      </c>
      <c r="B8927" t="s">
        <v>12643</v>
      </c>
      <c r="C8927">
        <v>514166</v>
      </c>
      <c r="D8927">
        <v>5953730</v>
      </c>
      <c r="E8927">
        <v>21</v>
      </c>
      <c r="F8927" t="s">
        <v>13</v>
      </c>
      <c r="G8927" t="s">
        <v>151</v>
      </c>
      <c r="I8927" t="s">
        <v>38</v>
      </c>
      <c r="J8927" t="s">
        <v>23</v>
      </c>
      <c r="K8927" s="2" t="str">
        <f>HYPERLINK("..\..\Imagery\ScannedSlabs\1981\VO81-543A.jpg")</f>
        <v>..\..\Imagery\ScannedSlabs\1981\VO81-543A.jpg</v>
      </c>
    </row>
    <row r="8928" spans="1:12" x14ac:dyDescent="0.25">
      <c r="A8928" t="s">
        <v>9685</v>
      </c>
      <c r="B8928" t="s">
        <v>12644</v>
      </c>
      <c r="C8928">
        <v>523825</v>
      </c>
      <c r="D8928">
        <v>5745150</v>
      </c>
      <c r="E8928">
        <v>21</v>
      </c>
      <c r="F8928" t="s">
        <v>13</v>
      </c>
      <c r="G8928" t="s">
        <v>12645</v>
      </c>
      <c r="I8928" t="s">
        <v>35</v>
      </c>
      <c r="J8928" t="s">
        <v>23</v>
      </c>
      <c r="K8928" s="2" t="str">
        <f>HYPERLINK("..\..\Imagery\ScannedSlabs\1993\CG93-586A.jpg")</f>
        <v>..\..\Imagery\ScannedSlabs\1993\CG93-586A.jpg</v>
      </c>
    </row>
    <row r="8929" spans="1:11" x14ac:dyDescent="0.25">
      <c r="A8929" t="s">
        <v>12646</v>
      </c>
      <c r="B8929" t="s">
        <v>12646</v>
      </c>
      <c r="C8929">
        <v>522608</v>
      </c>
      <c r="D8929">
        <v>5743648</v>
      </c>
      <c r="E8929">
        <v>21</v>
      </c>
      <c r="F8929" t="s">
        <v>13</v>
      </c>
      <c r="G8929" t="s">
        <v>4535</v>
      </c>
      <c r="H8929" t="s">
        <v>125</v>
      </c>
      <c r="I8929" t="s">
        <v>38</v>
      </c>
      <c r="J8929" t="s">
        <v>20</v>
      </c>
      <c r="K8929" s="2" t="str">
        <f>HYPERLINK("..\..\Imagery\ScannedSlabs\1993\CG93-587.jpg")</f>
        <v>..\..\Imagery\ScannedSlabs\1993\CG93-587.jpg</v>
      </c>
    </row>
    <row r="8930" spans="1:11" x14ac:dyDescent="0.25">
      <c r="A8930" t="s">
        <v>3858</v>
      </c>
      <c r="B8930" t="s">
        <v>12647</v>
      </c>
      <c r="C8930">
        <v>562819</v>
      </c>
      <c r="D8930">
        <v>5876557</v>
      </c>
      <c r="E8930">
        <v>21</v>
      </c>
      <c r="F8930" t="s">
        <v>13</v>
      </c>
      <c r="G8930" t="s">
        <v>6040</v>
      </c>
      <c r="I8930" t="s">
        <v>35</v>
      </c>
      <c r="J8930" t="s">
        <v>20</v>
      </c>
      <c r="K8930" s="2" t="str">
        <f>HYPERLINK("..\..\Imagery\ScannedSlabs\1985\GM85-388C.jpg")</f>
        <v>..\..\Imagery\ScannedSlabs\1985\GM85-388C.jpg</v>
      </c>
    </row>
    <row r="8931" spans="1:11" x14ac:dyDescent="0.25">
      <c r="A8931" t="s">
        <v>12648</v>
      </c>
      <c r="B8931" t="s">
        <v>12648</v>
      </c>
      <c r="C8931">
        <v>469196</v>
      </c>
      <c r="D8931">
        <v>5924398</v>
      </c>
      <c r="E8931">
        <v>21</v>
      </c>
      <c r="F8931" t="s">
        <v>13</v>
      </c>
      <c r="G8931" t="s">
        <v>12649</v>
      </c>
      <c r="I8931" t="s">
        <v>38</v>
      </c>
      <c r="J8931" t="s">
        <v>23</v>
      </c>
      <c r="K8931" s="2" t="str">
        <f>HYPERLINK("..\..\Imagery\ScannedSlabs\1984\VN84-260.jpg")</f>
        <v>..\..\Imagery\ScannedSlabs\1984\VN84-260.jpg</v>
      </c>
    </row>
    <row r="8932" spans="1:11" x14ac:dyDescent="0.25">
      <c r="A8932" t="s">
        <v>12650</v>
      </c>
      <c r="B8932" t="s">
        <v>12650</v>
      </c>
      <c r="C8932">
        <v>469274</v>
      </c>
      <c r="D8932">
        <v>5922542</v>
      </c>
      <c r="E8932">
        <v>21</v>
      </c>
      <c r="F8932" t="s">
        <v>13</v>
      </c>
      <c r="G8932" t="s">
        <v>869</v>
      </c>
      <c r="I8932" t="s">
        <v>35</v>
      </c>
      <c r="J8932" t="s">
        <v>20</v>
      </c>
      <c r="K8932" s="2" t="str">
        <f>HYPERLINK("..\..\Imagery\ScannedSlabs\1984\VN84-264.jpg")</f>
        <v>..\..\Imagery\ScannedSlabs\1984\VN84-264.jpg</v>
      </c>
    </row>
    <row r="8933" spans="1:11" x14ac:dyDescent="0.25">
      <c r="A8933" t="s">
        <v>12651</v>
      </c>
      <c r="B8933" t="s">
        <v>12651</v>
      </c>
      <c r="C8933">
        <v>297880</v>
      </c>
      <c r="D8933">
        <v>5802571</v>
      </c>
      <c r="E8933">
        <v>21</v>
      </c>
      <c r="F8933" t="s">
        <v>13</v>
      </c>
      <c r="G8933" t="s">
        <v>2333</v>
      </c>
      <c r="H8933" t="s">
        <v>12652</v>
      </c>
      <c r="I8933" t="s">
        <v>38</v>
      </c>
      <c r="J8933" t="s">
        <v>16</v>
      </c>
      <c r="K8933" s="2" t="str">
        <f>HYPERLINK("..\..\Imagery\ScannedSlabs\2000\CG00-003.jpg")</f>
        <v>..\..\Imagery\ScannedSlabs\2000\CG00-003.jpg</v>
      </c>
    </row>
    <row r="8934" spans="1:11" x14ac:dyDescent="0.25">
      <c r="A8934" t="s">
        <v>12653</v>
      </c>
      <c r="B8934" t="s">
        <v>12653</v>
      </c>
      <c r="C8934">
        <v>296399</v>
      </c>
      <c r="D8934">
        <v>5798786</v>
      </c>
      <c r="E8934">
        <v>21</v>
      </c>
      <c r="F8934" t="s">
        <v>13</v>
      </c>
      <c r="G8934" t="s">
        <v>12654</v>
      </c>
      <c r="H8934" t="s">
        <v>12652</v>
      </c>
      <c r="I8934" t="s">
        <v>15</v>
      </c>
      <c r="J8934" t="s">
        <v>16</v>
      </c>
      <c r="K8934" s="2" t="str">
        <f>HYPERLINK("..\..\Imagery\ScannedSlabs\2000\CG00-004.jpg")</f>
        <v>..\..\Imagery\ScannedSlabs\2000\CG00-004.jpg</v>
      </c>
    </row>
    <row r="8935" spans="1:11" x14ac:dyDescent="0.25">
      <c r="A8935" t="s">
        <v>12655</v>
      </c>
      <c r="B8935" t="s">
        <v>12655</v>
      </c>
      <c r="C8935">
        <v>297996</v>
      </c>
      <c r="D8935">
        <v>5786582</v>
      </c>
      <c r="E8935">
        <v>21</v>
      </c>
      <c r="F8935" t="s">
        <v>13</v>
      </c>
      <c r="G8935" t="s">
        <v>6612</v>
      </c>
      <c r="H8935" t="s">
        <v>437</v>
      </c>
      <c r="I8935" t="s">
        <v>38</v>
      </c>
      <c r="J8935" t="s">
        <v>16</v>
      </c>
      <c r="K8935" s="2" t="str">
        <f>HYPERLINK("..\..\Imagery\ScannedSlabs\2000\CG00-005.jpg")</f>
        <v>..\..\Imagery\ScannedSlabs\2000\CG00-005.jpg</v>
      </c>
    </row>
    <row r="8936" spans="1:11" x14ac:dyDescent="0.25">
      <c r="A8936" t="s">
        <v>12656</v>
      </c>
      <c r="B8936" t="s">
        <v>12656</v>
      </c>
      <c r="C8936">
        <v>296620</v>
      </c>
      <c r="D8936">
        <v>5784088</v>
      </c>
      <c r="E8936">
        <v>21</v>
      </c>
      <c r="F8936" t="s">
        <v>13</v>
      </c>
      <c r="G8936" t="s">
        <v>2497</v>
      </c>
      <c r="I8936" t="s">
        <v>35</v>
      </c>
      <c r="J8936" t="s">
        <v>23</v>
      </c>
      <c r="K8936" s="2" t="str">
        <f>HYPERLINK("..\..\Imagery\ScannedSlabs\2000\CG00-006.jpg")</f>
        <v>..\..\Imagery\ScannedSlabs\2000\CG00-006.jpg</v>
      </c>
    </row>
    <row r="8937" spans="1:11" x14ac:dyDescent="0.25">
      <c r="A8937" t="s">
        <v>12657</v>
      </c>
      <c r="B8937" t="s">
        <v>12657</v>
      </c>
      <c r="C8937">
        <v>561964</v>
      </c>
      <c r="D8937">
        <v>5803449</v>
      </c>
      <c r="E8937">
        <v>21</v>
      </c>
      <c r="F8937" t="s">
        <v>13</v>
      </c>
      <c r="G8937" t="s">
        <v>4131</v>
      </c>
      <c r="I8937" t="s">
        <v>38</v>
      </c>
      <c r="J8937" t="s">
        <v>16</v>
      </c>
      <c r="K8937" s="2" t="str">
        <f>HYPERLINK("..\..\Imagery\ScannedSlabs\1987\CC87-066.jpg")</f>
        <v>..\..\Imagery\ScannedSlabs\1987\CC87-066.jpg</v>
      </c>
    </row>
    <row r="8938" spans="1:11" x14ac:dyDescent="0.25">
      <c r="A8938" t="s">
        <v>12658</v>
      </c>
      <c r="B8938" t="s">
        <v>12658</v>
      </c>
      <c r="C8938">
        <v>562313</v>
      </c>
      <c r="D8938">
        <v>5801975</v>
      </c>
      <c r="E8938">
        <v>21</v>
      </c>
      <c r="F8938" t="s">
        <v>13</v>
      </c>
      <c r="G8938" t="s">
        <v>448</v>
      </c>
      <c r="I8938" t="s">
        <v>38</v>
      </c>
      <c r="J8938" t="s">
        <v>16</v>
      </c>
      <c r="K8938" s="2" t="str">
        <f>HYPERLINK("..\..\Imagery\ScannedSlabs\1987\CC87-068.jpg")</f>
        <v>..\..\Imagery\ScannedSlabs\1987\CC87-068.jpg</v>
      </c>
    </row>
    <row r="8939" spans="1:11" x14ac:dyDescent="0.25">
      <c r="A8939" t="s">
        <v>12659</v>
      </c>
      <c r="B8939" t="s">
        <v>12659</v>
      </c>
      <c r="C8939">
        <v>561791</v>
      </c>
      <c r="D8939">
        <v>5801022</v>
      </c>
      <c r="E8939">
        <v>21</v>
      </c>
      <c r="F8939" t="s">
        <v>13</v>
      </c>
      <c r="G8939" t="s">
        <v>1975</v>
      </c>
      <c r="I8939" t="s">
        <v>35</v>
      </c>
      <c r="J8939" t="s">
        <v>16</v>
      </c>
      <c r="K8939" s="2" t="str">
        <f>HYPERLINK("..\..\Imagery\ScannedSlabs\1987\CC87-069.jpg")</f>
        <v>..\..\Imagery\ScannedSlabs\1987\CC87-069.jpg</v>
      </c>
    </row>
    <row r="8940" spans="1:11" x14ac:dyDescent="0.25">
      <c r="A8940" t="s">
        <v>12660</v>
      </c>
      <c r="B8940" t="s">
        <v>12660</v>
      </c>
      <c r="C8940">
        <v>561073</v>
      </c>
      <c r="D8940">
        <v>5800065</v>
      </c>
      <c r="E8940">
        <v>21</v>
      </c>
      <c r="F8940" t="s">
        <v>13</v>
      </c>
      <c r="G8940" t="s">
        <v>51</v>
      </c>
      <c r="I8940" t="s">
        <v>38</v>
      </c>
      <c r="J8940" t="s">
        <v>16</v>
      </c>
      <c r="K8940" s="2" t="str">
        <f>HYPERLINK("..\..\Imagery\ScannedSlabs\1987\CC87-070.jpg")</f>
        <v>..\..\Imagery\ScannedSlabs\1987\CC87-070.jpg</v>
      </c>
    </row>
    <row r="8941" spans="1:11" x14ac:dyDescent="0.25">
      <c r="A8941" t="s">
        <v>12661</v>
      </c>
      <c r="B8941" t="s">
        <v>12661</v>
      </c>
      <c r="C8941">
        <v>565066</v>
      </c>
      <c r="D8941">
        <v>5778621</v>
      </c>
      <c r="E8941">
        <v>21</v>
      </c>
      <c r="F8941" t="s">
        <v>13</v>
      </c>
      <c r="G8941" t="s">
        <v>51</v>
      </c>
      <c r="I8941" t="s">
        <v>38</v>
      </c>
      <c r="J8941" t="s">
        <v>20</v>
      </c>
      <c r="K8941" s="2" t="str">
        <f>HYPERLINK("..\..\Imagery\ScannedSlabs\1987\CC87-072.jpg")</f>
        <v>..\..\Imagery\ScannedSlabs\1987\CC87-072.jpg</v>
      </c>
    </row>
    <row r="8942" spans="1:11" x14ac:dyDescent="0.25">
      <c r="A8942" t="s">
        <v>12662</v>
      </c>
      <c r="B8942" t="s">
        <v>12662</v>
      </c>
      <c r="C8942">
        <v>566396</v>
      </c>
      <c r="D8942">
        <v>5779860</v>
      </c>
      <c r="E8942">
        <v>21</v>
      </c>
      <c r="F8942" t="s">
        <v>13</v>
      </c>
      <c r="G8942" t="s">
        <v>51</v>
      </c>
      <c r="I8942" t="s">
        <v>38</v>
      </c>
      <c r="J8942" t="s">
        <v>20</v>
      </c>
      <c r="K8942" s="2" t="str">
        <f>HYPERLINK("..\..\Imagery\ScannedSlabs\1987\CC87-074.jpg")</f>
        <v>..\..\Imagery\ScannedSlabs\1987\CC87-074.jpg</v>
      </c>
    </row>
    <row r="8943" spans="1:11" x14ac:dyDescent="0.25">
      <c r="A8943" t="s">
        <v>12663</v>
      </c>
      <c r="B8943" t="s">
        <v>12663</v>
      </c>
      <c r="C8943">
        <v>566899</v>
      </c>
      <c r="D8943">
        <v>5780246</v>
      </c>
      <c r="E8943">
        <v>21</v>
      </c>
      <c r="F8943" t="s">
        <v>13</v>
      </c>
      <c r="G8943" t="s">
        <v>105</v>
      </c>
      <c r="I8943" t="s">
        <v>35</v>
      </c>
      <c r="J8943" t="s">
        <v>23</v>
      </c>
      <c r="K8943" s="2" t="str">
        <f>HYPERLINK("..\..\Imagery\ScannedSlabs\1987\CC87-075.jpg")</f>
        <v>..\..\Imagery\ScannedSlabs\1987\CC87-075.jpg</v>
      </c>
    </row>
    <row r="8944" spans="1:11" x14ac:dyDescent="0.25">
      <c r="A8944" t="s">
        <v>12664</v>
      </c>
      <c r="B8944" t="s">
        <v>12665</v>
      </c>
      <c r="C8944">
        <v>342789</v>
      </c>
      <c r="D8944">
        <v>6065472</v>
      </c>
      <c r="E8944">
        <v>21</v>
      </c>
      <c r="F8944" t="s">
        <v>13</v>
      </c>
      <c r="I8944" t="s">
        <v>38</v>
      </c>
      <c r="J8944" t="s">
        <v>137</v>
      </c>
    </row>
    <row r="8945" spans="1:12" x14ac:dyDescent="0.25">
      <c r="A8945" t="s">
        <v>12664</v>
      </c>
      <c r="B8945" t="s">
        <v>12666</v>
      </c>
      <c r="C8945">
        <v>342789</v>
      </c>
      <c r="D8945">
        <v>6065472</v>
      </c>
      <c r="E8945">
        <v>21</v>
      </c>
      <c r="F8945" t="s">
        <v>13</v>
      </c>
      <c r="I8945" t="s">
        <v>38</v>
      </c>
      <c r="J8945" t="s">
        <v>137</v>
      </c>
    </row>
    <row r="8946" spans="1:12" x14ac:dyDescent="0.25">
      <c r="A8946" t="s">
        <v>12664</v>
      </c>
      <c r="B8946" t="s">
        <v>12667</v>
      </c>
      <c r="C8946">
        <v>342789</v>
      </c>
      <c r="D8946">
        <v>6065472</v>
      </c>
      <c r="E8946">
        <v>21</v>
      </c>
      <c r="F8946" t="s">
        <v>13</v>
      </c>
      <c r="I8946" t="s">
        <v>38</v>
      </c>
      <c r="J8946" t="s">
        <v>137</v>
      </c>
    </row>
    <row r="8947" spans="1:12" x14ac:dyDescent="0.25">
      <c r="A8947" t="s">
        <v>12664</v>
      </c>
      <c r="B8947" t="s">
        <v>12668</v>
      </c>
      <c r="C8947">
        <v>342789</v>
      </c>
      <c r="D8947">
        <v>6065472</v>
      </c>
      <c r="E8947">
        <v>21</v>
      </c>
      <c r="F8947" t="s">
        <v>13</v>
      </c>
      <c r="I8947" t="s">
        <v>38</v>
      </c>
      <c r="J8947" t="s">
        <v>137</v>
      </c>
    </row>
    <row r="8948" spans="1:12" x14ac:dyDescent="0.25">
      <c r="A8948" t="s">
        <v>12669</v>
      </c>
      <c r="B8948" t="s">
        <v>12670</v>
      </c>
      <c r="C8948">
        <v>343030</v>
      </c>
      <c r="D8948">
        <v>6066306</v>
      </c>
      <c r="E8948">
        <v>21</v>
      </c>
      <c r="F8948" t="s">
        <v>13</v>
      </c>
      <c r="I8948" t="s">
        <v>38</v>
      </c>
      <c r="J8948" t="s">
        <v>137</v>
      </c>
    </row>
    <row r="8949" spans="1:12" x14ac:dyDescent="0.25">
      <c r="A8949" t="s">
        <v>12669</v>
      </c>
      <c r="B8949" t="s">
        <v>12671</v>
      </c>
      <c r="C8949">
        <v>343030</v>
      </c>
      <c r="D8949">
        <v>6066306</v>
      </c>
      <c r="E8949">
        <v>21</v>
      </c>
      <c r="F8949" t="s">
        <v>13</v>
      </c>
      <c r="I8949" t="s">
        <v>38</v>
      </c>
      <c r="J8949" t="s">
        <v>137</v>
      </c>
    </row>
    <row r="8950" spans="1:12" x14ac:dyDescent="0.25">
      <c r="A8950" t="s">
        <v>12669</v>
      </c>
      <c r="B8950" t="s">
        <v>12672</v>
      </c>
      <c r="C8950">
        <v>343030</v>
      </c>
      <c r="D8950">
        <v>6066306</v>
      </c>
      <c r="E8950">
        <v>21</v>
      </c>
      <c r="F8950" t="s">
        <v>13</v>
      </c>
      <c r="I8950" t="s">
        <v>35</v>
      </c>
      <c r="J8950" t="s">
        <v>137</v>
      </c>
      <c r="L8950" t="s">
        <v>12673</v>
      </c>
    </row>
    <row r="8951" spans="1:12" x14ac:dyDescent="0.25">
      <c r="A8951" t="s">
        <v>12674</v>
      </c>
      <c r="B8951" t="s">
        <v>12674</v>
      </c>
      <c r="C8951">
        <v>342131</v>
      </c>
      <c r="D8951">
        <v>6066094</v>
      </c>
      <c r="E8951">
        <v>21</v>
      </c>
      <c r="F8951" t="s">
        <v>13</v>
      </c>
      <c r="I8951" t="s">
        <v>38</v>
      </c>
      <c r="J8951" t="s">
        <v>137</v>
      </c>
    </row>
    <row r="8952" spans="1:12" x14ac:dyDescent="0.25">
      <c r="A8952" t="s">
        <v>12675</v>
      </c>
      <c r="B8952" t="s">
        <v>12675</v>
      </c>
      <c r="C8952">
        <v>353799</v>
      </c>
      <c r="D8952">
        <v>6063874</v>
      </c>
      <c r="E8952">
        <v>21</v>
      </c>
      <c r="F8952" t="s">
        <v>13</v>
      </c>
      <c r="I8952" t="s">
        <v>279</v>
      </c>
      <c r="J8952" t="s">
        <v>137</v>
      </c>
      <c r="L8952" t="s">
        <v>1031</v>
      </c>
    </row>
    <row r="8953" spans="1:12" x14ac:dyDescent="0.25">
      <c r="A8953" t="s">
        <v>12676</v>
      </c>
      <c r="B8953" t="s">
        <v>12676</v>
      </c>
      <c r="C8953">
        <v>379880</v>
      </c>
      <c r="D8953">
        <v>5913601</v>
      </c>
      <c r="E8953">
        <v>21</v>
      </c>
      <c r="F8953" t="s">
        <v>13</v>
      </c>
      <c r="G8953" t="s">
        <v>2011</v>
      </c>
      <c r="I8953" t="s">
        <v>38</v>
      </c>
      <c r="J8953" t="s">
        <v>23</v>
      </c>
      <c r="K8953" s="2" t="str">
        <f>HYPERLINK("..\..\Imagery\ScannedSlabs\1995\BC95-001.jpg")</f>
        <v>..\..\Imagery\ScannedSlabs\1995\BC95-001.jpg</v>
      </c>
    </row>
    <row r="8954" spans="1:12" x14ac:dyDescent="0.25">
      <c r="A8954" t="s">
        <v>12677</v>
      </c>
      <c r="B8954" t="s">
        <v>12677</v>
      </c>
      <c r="C8954">
        <v>381148</v>
      </c>
      <c r="D8954">
        <v>5913432</v>
      </c>
      <c r="E8954">
        <v>21</v>
      </c>
      <c r="F8954" t="s">
        <v>13</v>
      </c>
      <c r="G8954" t="s">
        <v>1481</v>
      </c>
      <c r="I8954" t="s">
        <v>38</v>
      </c>
      <c r="J8954" t="s">
        <v>23</v>
      </c>
      <c r="K8954" s="2" t="str">
        <f>HYPERLINK("..\..\Imagery\ScannedSlabs\1995\BC95-002.jpg")</f>
        <v>..\..\Imagery\ScannedSlabs\1995\BC95-002.jpg</v>
      </c>
    </row>
    <row r="8955" spans="1:12" x14ac:dyDescent="0.25">
      <c r="A8955" t="s">
        <v>7363</v>
      </c>
      <c r="B8955" t="s">
        <v>12678</v>
      </c>
      <c r="C8955">
        <v>566520</v>
      </c>
      <c r="D8955">
        <v>5749135</v>
      </c>
      <c r="E8955">
        <v>21</v>
      </c>
      <c r="F8955" t="s">
        <v>13</v>
      </c>
      <c r="G8955" t="s">
        <v>606</v>
      </c>
      <c r="H8955" t="s">
        <v>607</v>
      </c>
      <c r="I8955" t="s">
        <v>35</v>
      </c>
      <c r="J8955" t="s">
        <v>16</v>
      </c>
      <c r="K8955" s="2" t="str">
        <f>HYPERLINK("..\..\Imagery\ScannedSlabs\1993\CG93-455C.jpg")</f>
        <v>..\..\Imagery\ScannedSlabs\1993\CG93-455C.jpg</v>
      </c>
    </row>
    <row r="8956" spans="1:12" x14ac:dyDescent="0.25">
      <c r="A8956" t="s">
        <v>6795</v>
      </c>
      <c r="B8956" t="s">
        <v>12679</v>
      </c>
      <c r="C8956">
        <v>471486</v>
      </c>
      <c r="D8956">
        <v>6004486</v>
      </c>
      <c r="E8956">
        <v>21</v>
      </c>
      <c r="F8956" t="s">
        <v>13</v>
      </c>
      <c r="G8956" t="s">
        <v>336</v>
      </c>
      <c r="H8956" t="s">
        <v>12680</v>
      </c>
      <c r="I8956" t="s">
        <v>1511</v>
      </c>
      <c r="J8956" t="s">
        <v>16</v>
      </c>
      <c r="K8956" s="2" t="str">
        <f>HYPERLINK("..\..\Imagery\ScannedSlabs\1984\CG84-468B.jpg")</f>
        <v>..\..\Imagery\ScannedSlabs\1984\CG84-468B.jpg</v>
      </c>
      <c r="L8956" t="s">
        <v>12681</v>
      </c>
    </row>
    <row r="8957" spans="1:12" x14ac:dyDescent="0.25">
      <c r="A8957" t="s">
        <v>12682</v>
      </c>
      <c r="B8957" t="s">
        <v>12683</v>
      </c>
      <c r="C8957">
        <v>544607</v>
      </c>
      <c r="D8957">
        <v>5840455</v>
      </c>
      <c r="E8957">
        <v>21</v>
      </c>
      <c r="F8957" t="s">
        <v>13</v>
      </c>
      <c r="G8957" t="s">
        <v>8382</v>
      </c>
      <c r="I8957" t="s">
        <v>35</v>
      </c>
      <c r="J8957" t="s">
        <v>20</v>
      </c>
      <c r="K8957" s="2" t="str">
        <f>HYPERLINK("..\..\Imagery\ScannedSlabs\1986\CG86-490B.jpg")</f>
        <v>..\..\Imagery\ScannedSlabs\1986\CG86-490B.jpg</v>
      </c>
    </row>
    <row r="8958" spans="1:12" x14ac:dyDescent="0.25">
      <c r="A8958" t="s">
        <v>12684</v>
      </c>
      <c r="B8958" t="s">
        <v>12684</v>
      </c>
      <c r="C8958">
        <v>546035</v>
      </c>
      <c r="D8958">
        <v>5841816</v>
      </c>
      <c r="E8958">
        <v>21</v>
      </c>
      <c r="F8958" t="s">
        <v>13</v>
      </c>
      <c r="G8958" t="s">
        <v>486</v>
      </c>
      <c r="I8958" t="s">
        <v>35</v>
      </c>
      <c r="J8958" t="s">
        <v>16</v>
      </c>
      <c r="K8958" s="2" t="str">
        <f>HYPERLINK("..\..\Imagery\ScannedSlabs\1986\CG86-491.jpg")</f>
        <v>..\..\Imagery\ScannedSlabs\1986\CG86-491.jpg</v>
      </c>
    </row>
    <row r="8959" spans="1:12" x14ac:dyDescent="0.25">
      <c r="A8959" t="s">
        <v>12685</v>
      </c>
      <c r="B8959" t="s">
        <v>12685</v>
      </c>
      <c r="C8959">
        <v>544738</v>
      </c>
      <c r="D8959">
        <v>5843740</v>
      </c>
      <c r="E8959">
        <v>21</v>
      </c>
      <c r="F8959" t="s">
        <v>13</v>
      </c>
      <c r="G8959" t="s">
        <v>664</v>
      </c>
      <c r="I8959" t="s">
        <v>38</v>
      </c>
      <c r="J8959" t="s">
        <v>23</v>
      </c>
      <c r="K8959" s="2" t="str">
        <f>HYPERLINK("..\..\Imagery\ScannedSlabs\1986\CG86-492.jpg")</f>
        <v>..\..\Imagery\ScannedSlabs\1986\CG86-492.jpg</v>
      </c>
    </row>
    <row r="8960" spans="1:12" x14ac:dyDescent="0.25">
      <c r="A8960" t="s">
        <v>12686</v>
      </c>
      <c r="B8960" t="s">
        <v>12686</v>
      </c>
      <c r="C8960">
        <v>544599</v>
      </c>
      <c r="D8960">
        <v>5846219</v>
      </c>
      <c r="E8960">
        <v>21</v>
      </c>
      <c r="F8960" t="s">
        <v>13</v>
      </c>
      <c r="G8960" t="s">
        <v>407</v>
      </c>
      <c r="I8960" t="s">
        <v>38</v>
      </c>
      <c r="J8960" t="s">
        <v>20</v>
      </c>
      <c r="K8960" s="2" t="str">
        <f>HYPERLINK("..\..\Imagery\ScannedSlabs\1986\CG86-493.jpg")</f>
        <v>..\..\Imagery\ScannedSlabs\1986\CG86-493.jpg</v>
      </c>
    </row>
    <row r="8961" spans="1:12" x14ac:dyDescent="0.25">
      <c r="A8961" t="s">
        <v>12687</v>
      </c>
      <c r="B8961" t="s">
        <v>12687</v>
      </c>
      <c r="C8961">
        <v>539492</v>
      </c>
      <c r="D8961">
        <v>5846052</v>
      </c>
      <c r="E8961">
        <v>21</v>
      </c>
      <c r="F8961" t="s">
        <v>13</v>
      </c>
      <c r="G8961" t="s">
        <v>514</v>
      </c>
      <c r="I8961" t="s">
        <v>38</v>
      </c>
      <c r="J8961" t="s">
        <v>16</v>
      </c>
      <c r="K8961" s="2" t="str">
        <f>HYPERLINK("..\..\Imagery\ScannedSlabs\1986\CG86-494.jpg")</f>
        <v>..\..\Imagery\ScannedSlabs\1986\CG86-494.jpg</v>
      </c>
    </row>
    <row r="8962" spans="1:12" x14ac:dyDescent="0.25">
      <c r="A8962" t="s">
        <v>12688</v>
      </c>
      <c r="B8962" t="s">
        <v>12688</v>
      </c>
      <c r="C8962">
        <v>540329</v>
      </c>
      <c r="D8962">
        <v>5842965</v>
      </c>
      <c r="E8962">
        <v>21</v>
      </c>
      <c r="F8962" t="s">
        <v>13</v>
      </c>
      <c r="G8962" t="s">
        <v>3125</v>
      </c>
      <c r="I8962" t="s">
        <v>38</v>
      </c>
      <c r="J8962" t="s">
        <v>23</v>
      </c>
      <c r="K8962" s="2" t="str">
        <f>HYPERLINK("..\..\Imagery\ScannedSlabs\1986\CG86-495.jpg")</f>
        <v>..\..\Imagery\ScannedSlabs\1986\CG86-495.jpg</v>
      </c>
    </row>
    <row r="8963" spans="1:12" x14ac:dyDescent="0.25">
      <c r="A8963" t="s">
        <v>12689</v>
      </c>
      <c r="B8963" t="s">
        <v>12689</v>
      </c>
      <c r="C8963">
        <v>539930</v>
      </c>
      <c r="D8963">
        <v>5841909</v>
      </c>
      <c r="E8963">
        <v>21</v>
      </c>
      <c r="F8963" t="s">
        <v>13</v>
      </c>
      <c r="G8963" t="s">
        <v>99</v>
      </c>
      <c r="I8963" t="s">
        <v>38</v>
      </c>
      <c r="J8963" t="s">
        <v>23</v>
      </c>
      <c r="K8963" s="2" t="str">
        <f>HYPERLINK("..\..\Imagery\ScannedSlabs\1986\CG86-496.jpg")</f>
        <v>..\..\Imagery\ScannedSlabs\1986\CG86-496.jpg</v>
      </c>
    </row>
    <row r="8964" spans="1:12" x14ac:dyDescent="0.25">
      <c r="A8964" t="s">
        <v>12690</v>
      </c>
      <c r="B8964" t="s">
        <v>12690</v>
      </c>
      <c r="C8964">
        <v>540226</v>
      </c>
      <c r="D8964">
        <v>5840902</v>
      </c>
      <c r="E8964">
        <v>21</v>
      </c>
      <c r="F8964" t="s">
        <v>13</v>
      </c>
      <c r="G8964" t="s">
        <v>8382</v>
      </c>
      <c r="I8964" t="s">
        <v>38</v>
      </c>
      <c r="J8964" t="s">
        <v>23</v>
      </c>
      <c r="K8964" s="2" t="str">
        <f>HYPERLINK("..\..\Imagery\ScannedSlabs\1986\CG86-497.jpg")</f>
        <v>..\..\Imagery\ScannedSlabs\1986\CG86-497.jpg</v>
      </c>
    </row>
    <row r="8965" spans="1:12" x14ac:dyDescent="0.25">
      <c r="A8965" t="s">
        <v>12691</v>
      </c>
      <c r="B8965" t="s">
        <v>12691</v>
      </c>
      <c r="C8965">
        <v>374447</v>
      </c>
      <c r="D8965">
        <v>5910242</v>
      </c>
      <c r="E8965">
        <v>21</v>
      </c>
      <c r="F8965" t="s">
        <v>13</v>
      </c>
      <c r="G8965" t="s">
        <v>1481</v>
      </c>
      <c r="I8965" t="s">
        <v>38</v>
      </c>
      <c r="J8965" t="s">
        <v>23</v>
      </c>
      <c r="K8965" s="2" t="str">
        <f>HYPERLINK("..\..\Imagery\ScannedSlabs\1995\VN95-150.jpg")</f>
        <v>..\..\Imagery\ScannedSlabs\1995\VN95-150.jpg</v>
      </c>
    </row>
    <row r="8966" spans="1:12" x14ac:dyDescent="0.25">
      <c r="A8966" t="s">
        <v>12692</v>
      </c>
      <c r="B8966" t="s">
        <v>12692</v>
      </c>
      <c r="C8966">
        <v>367317</v>
      </c>
      <c r="D8966">
        <v>5954750</v>
      </c>
      <c r="E8966">
        <v>21</v>
      </c>
      <c r="F8966" t="s">
        <v>13</v>
      </c>
      <c r="G8966" t="s">
        <v>299</v>
      </c>
      <c r="I8966" t="s">
        <v>38</v>
      </c>
      <c r="J8966" t="s">
        <v>83</v>
      </c>
    </row>
    <row r="8967" spans="1:12" x14ac:dyDescent="0.25">
      <c r="A8967" t="s">
        <v>12693</v>
      </c>
      <c r="B8967" t="s">
        <v>12693</v>
      </c>
      <c r="C8967">
        <v>475094</v>
      </c>
      <c r="D8967">
        <v>5904692</v>
      </c>
      <c r="E8967">
        <v>21</v>
      </c>
      <c r="F8967" t="s">
        <v>13</v>
      </c>
      <c r="G8967" t="s">
        <v>12694</v>
      </c>
      <c r="I8967" t="s">
        <v>35</v>
      </c>
      <c r="J8967" t="s">
        <v>23</v>
      </c>
      <c r="K8967" s="2" t="str">
        <f>HYPERLINK("..\..\Imagery\ScannedSlabs\1984\VN84-407.jpg")</f>
        <v>..\..\Imagery\ScannedSlabs\1984\VN84-407.jpg</v>
      </c>
      <c r="L8967" t="s">
        <v>12695</v>
      </c>
    </row>
    <row r="8968" spans="1:12" x14ac:dyDescent="0.25">
      <c r="A8968" t="s">
        <v>12696</v>
      </c>
      <c r="B8968" t="s">
        <v>12696</v>
      </c>
      <c r="C8968">
        <v>571376</v>
      </c>
      <c r="D8968">
        <v>5802889</v>
      </c>
      <c r="E8968">
        <v>21</v>
      </c>
      <c r="F8968" t="s">
        <v>13</v>
      </c>
      <c r="G8968" t="s">
        <v>51</v>
      </c>
      <c r="I8968" t="s">
        <v>38</v>
      </c>
      <c r="J8968" t="s">
        <v>16</v>
      </c>
      <c r="K8968" s="2" t="str">
        <f>HYPERLINK("..\..\Imagery\ScannedSlabs\1987\XX87-040.jpg")</f>
        <v>..\..\Imagery\ScannedSlabs\1987\XX87-040.jpg</v>
      </c>
    </row>
    <row r="8969" spans="1:12" x14ac:dyDescent="0.25">
      <c r="A8969" t="s">
        <v>12697</v>
      </c>
      <c r="B8969" t="s">
        <v>12697</v>
      </c>
      <c r="C8969">
        <v>571612</v>
      </c>
      <c r="D8969">
        <v>5802949</v>
      </c>
      <c r="E8969">
        <v>21</v>
      </c>
      <c r="F8969" t="s">
        <v>13</v>
      </c>
      <c r="G8969" t="s">
        <v>51</v>
      </c>
      <c r="I8969" t="s">
        <v>38</v>
      </c>
      <c r="J8969" t="s">
        <v>16</v>
      </c>
      <c r="K8969" s="2" t="str">
        <f>HYPERLINK("..\..\Imagery\ScannedSlabs\1987\XX87-041.jpg")</f>
        <v>..\..\Imagery\ScannedSlabs\1987\XX87-041.jpg</v>
      </c>
    </row>
    <row r="8970" spans="1:12" x14ac:dyDescent="0.25">
      <c r="A8970" t="s">
        <v>12698</v>
      </c>
      <c r="B8970" t="s">
        <v>12698</v>
      </c>
      <c r="C8970">
        <v>576510</v>
      </c>
      <c r="D8970">
        <v>5884352</v>
      </c>
      <c r="E8970">
        <v>21</v>
      </c>
      <c r="F8970" t="s">
        <v>13</v>
      </c>
      <c r="G8970" t="s">
        <v>12699</v>
      </c>
      <c r="I8970" t="s">
        <v>38</v>
      </c>
      <c r="J8970" t="s">
        <v>23</v>
      </c>
      <c r="K8970" s="2" t="str">
        <f>HYPERLINK("..\..\Imagery\ScannedSlabs\1985\CG85-563.jpg")</f>
        <v>..\..\Imagery\ScannedSlabs\1985\CG85-563.jpg</v>
      </c>
    </row>
    <row r="8971" spans="1:12" x14ac:dyDescent="0.25">
      <c r="A8971" t="s">
        <v>12700</v>
      </c>
      <c r="B8971" t="s">
        <v>12700</v>
      </c>
      <c r="C8971">
        <v>569383</v>
      </c>
      <c r="D8971">
        <v>5889879</v>
      </c>
      <c r="E8971">
        <v>21</v>
      </c>
      <c r="F8971" t="s">
        <v>13</v>
      </c>
      <c r="G8971" t="s">
        <v>652</v>
      </c>
      <c r="I8971" t="s">
        <v>38</v>
      </c>
      <c r="J8971" t="s">
        <v>16</v>
      </c>
      <c r="K8971" s="2" t="str">
        <f>HYPERLINK("..\..\Imagery\ScannedSlabs\1985\CG85-564.jpg")</f>
        <v>..\..\Imagery\ScannedSlabs\1985\CG85-564.jpg</v>
      </c>
    </row>
    <row r="8972" spans="1:12" x14ac:dyDescent="0.25">
      <c r="A8972" t="s">
        <v>12701</v>
      </c>
      <c r="B8972" t="s">
        <v>12701</v>
      </c>
      <c r="C8972">
        <v>319311</v>
      </c>
      <c r="D8972">
        <v>5863882</v>
      </c>
      <c r="E8972">
        <v>21</v>
      </c>
      <c r="F8972" t="s">
        <v>13</v>
      </c>
      <c r="G8972" t="s">
        <v>448</v>
      </c>
      <c r="H8972" t="s">
        <v>3721</v>
      </c>
      <c r="I8972" t="s">
        <v>38</v>
      </c>
      <c r="J8972" t="s">
        <v>23</v>
      </c>
      <c r="K8972" s="2" t="str">
        <f>HYPERLINK("..\..\Imagery\ScannedSlabs\1998\CG98-090.jpg")</f>
        <v>..\..\Imagery\ScannedSlabs\1998\CG98-090.jpg</v>
      </c>
    </row>
    <row r="8973" spans="1:12" x14ac:dyDescent="0.25">
      <c r="A8973" t="s">
        <v>12702</v>
      </c>
      <c r="B8973" t="s">
        <v>12702</v>
      </c>
      <c r="C8973">
        <v>316611</v>
      </c>
      <c r="D8973">
        <v>5863333</v>
      </c>
      <c r="E8973">
        <v>21</v>
      </c>
      <c r="F8973" t="s">
        <v>13</v>
      </c>
      <c r="G8973" t="s">
        <v>448</v>
      </c>
      <c r="H8973" t="s">
        <v>3721</v>
      </c>
      <c r="I8973" t="s">
        <v>38</v>
      </c>
      <c r="J8973" t="s">
        <v>20</v>
      </c>
      <c r="K8973" s="2" t="str">
        <f>HYPERLINK("..\..\Imagery\ScannedSlabs\1998\CG98-091.jpg")</f>
        <v>..\..\Imagery\ScannedSlabs\1998\CG98-091.jpg</v>
      </c>
    </row>
    <row r="8974" spans="1:12" x14ac:dyDescent="0.25">
      <c r="A8974" t="s">
        <v>12703</v>
      </c>
      <c r="B8974" t="s">
        <v>12703</v>
      </c>
      <c r="C8974">
        <v>312778</v>
      </c>
      <c r="D8974">
        <v>5864710</v>
      </c>
      <c r="E8974">
        <v>21</v>
      </c>
      <c r="F8974" t="s">
        <v>13</v>
      </c>
      <c r="G8974" t="s">
        <v>448</v>
      </c>
      <c r="H8974" t="s">
        <v>3721</v>
      </c>
      <c r="I8974" t="s">
        <v>35</v>
      </c>
      <c r="J8974" t="s">
        <v>23</v>
      </c>
      <c r="K8974" s="2" t="str">
        <f>HYPERLINK("..\..\Imagery\ScannedSlabs\1998\CG98-092.jpg")</f>
        <v>..\..\Imagery\ScannedSlabs\1998\CG98-092.jpg</v>
      </c>
    </row>
    <row r="8975" spans="1:12" x14ac:dyDescent="0.25">
      <c r="A8975" t="s">
        <v>12704</v>
      </c>
      <c r="B8975" t="s">
        <v>12704</v>
      </c>
      <c r="C8975">
        <v>310883</v>
      </c>
      <c r="D8975">
        <v>5866226</v>
      </c>
      <c r="E8975">
        <v>21</v>
      </c>
      <c r="F8975" t="s">
        <v>13</v>
      </c>
      <c r="G8975" t="s">
        <v>448</v>
      </c>
      <c r="H8975" t="s">
        <v>3721</v>
      </c>
      <c r="I8975" t="s">
        <v>38</v>
      </c>
      <c r="J8975" t="s">
        <v>23</v>
      </c>
      <c r="K8975" s="2" t="str">
        <f>HYPERLINK("..\..\Imagery\ScannedSlabs\1998\CG98-093.jpg")</f>
        <v>..\..\Imagery\ScannedSlabs\1998\CG98-093.jpg</v>
      </c>
    </row>
    <row r="8976" spans="1:12" x14ac:dyDescent="0.25">
      <c r="A8976" t="s">
        <v>12705</v>
      </c>
      <c r="B8976" t="s">
        <v>12705</v>
      </c>
      <c r="C8976">
        <v>307798</v>
      </c>
      <c r="D8976">
        <v>5866493</v>
      </c>
      <c r="E8976">
        <v>21</v>
      </c>
      <c r="F8976" t="s">
        <v>13</v>
      </c>
      <c r="G8976" t="s">
        <v>299</v>
      </c>
      <c r="H8976" t="s">
        <v>2380</v>
      </c>
      <c r="I8976" t="s">
        <v>38</v>
      </c>
      <c r="J8976" t="s">
        <v>16</v>
      </c>
      <c r="K8976" s="2" t="str">
        <f>HYPERLINK("..\..\Imagery\ScannedSlabs\1998\CG98-094.jpg")</f>
        <v>..\..\Imagery\ScannedSlabs\1998\CG98-094.jpg</v>
      </c>
    </row>
    <row r="8977" spans="1:12" x14ac:dyDescent="0.25">
      <c r="A8977" t="s">
        <v>12706</v>
      </c>
      <c r="B8977" t="s">
        <v>12706</v>
      </c>
      <c r="C8977">
        <v>304519</v>
      </c>
      <c r="D8977">
        <v>5866396</v>
      </c>
      <c r="E8977">
        <v>21</v>
      </c>
      <c r="F8977" t="s">
        <v>13</v>
      </c>
      <c r="G8977" t="s">
        <v>299</v>
      </c>
      <c r="H8977" t="s">
        <v>2380</v>
      </c>
      <c r="I8977" t="s">
        <v>35</v>
      </c>
      <c r="J8977" t="s">
        <v>16</v>
      </c>
      <c r="K8977" s="2" t="str">
        <f>HYPERLINK("..\..\Imagery\ScannedSlabs\1998\CG98-095.jpg")</f>
        <v>..\..\Imagery\ScannedSlabs\1998\CG98-095.jpg</v>
      </c>
    </row>
    <row r="8978" spans="1:12" x14ac:dyDescent="0.25">
      <c r="A8978" t="s">
        <v>12707</v>
      </c>
      <c r="B8978" t="s">
        <v>12707</v>
      </c>
      <c r="C8978">
        <v>302284</v>
      </c>
      <c r="D8978">
        <v>5866199</v>
      </c>
      <c r="E8978">
        <v>21</v>
      </c>
      <c r="F8978" t="s">
        <v>13</v>
      </c>
      <c r="G8978" t="s">
        <v>299</v>
      </c>
      <c r="H8978" t="s">
        <v>2380</v>
      </c>
      <c r="I8978" t="s">
        <v>38</v>
      </c>
      <c r="J8978" t="s">
        <v>16</v>
      </c>
      <c r="K8978" s="2" t="str">
        <f>HYPERLINK("..\..\Imagery\ScannedSlabs\1998\CG98-096.jpg")</f>
        <v>..\..\Imagery\ScannedSlabs\1998\CG98-096.jpg</v>
      </c>
    </row>
    <row r="8979" spans="1:12" x14ac:dyDescent="0.25">
      <c r="A8979" t="s">
        <v>12708</v>
      </c>
      <c r="B8979" t="s">
        <v>12708</v>
      </c>
      <c r="C8979">
        <v>493592</v>
      </c>
      <c r="D8979">
        <v>5944235</v>
      </c>
      <c r="E8979">
        <v>21</v>
      </c>
      <c r="F8979" t="s">
        <v>13</v>
      </c>
      <c r="G8979" t="s">
        <v>42</v>
      </c>
      <c r="H8979" t="s">
        <v>34</v>
      </c>
      <c r="I8979" t="s">
        <v>15</v>
      </c>
      <c r="J8979" t="s">
        <v>20</v>
      </c>
      <c r="K8979" s="2" t="str">
        <f>HYPERLINK("..\..\Imagery\ScannedSlabs\1981\CG81-049.jpg")</f>
        <v>..\..\Imagery\ScannedSlabs\1981\CG81-049.jpg</v>
      </c>
    </row>
    <row r="8980" spans="1:12" x14ac:dyDescent="0.25">
      <c r="A8980" t="s">
        <v>12709</v>
      </c>
      <c r="B8980" t="s">
        <v>12709</v>
      </c>
      <c r="C8980">
        <v>490780</v>
      </c>
      <c r="D8980">
        <v>5821468</v>
      </c>
      <c r="E8980">
        <v>21</v>
      </c>
      <c r="F8980" t="s">
        <v>13</v>
      </c>
      <c r="G8980" t="s">
        <v>113</v>
      </c>
      <c r="I8980" t="s">
        <v>35</v>
      </c>
      <c r="J8980" t="s">
        <v>23</v>
      </c>
      <c r="K8980" s="2" t="str">
        <f>HYPERLINK("..\..\Imagery\ScannedSlabs\1991\DD91-006.jpg")</f>
        <v>..\..\Imagery\ScannedSlabs\1991\DD91-006.jpg</v>
      </c>
      <c r="L8980" t="s">
        <v>12710</v>
      </c>
    </row>
    <row r="8981" spans="1:12" x14ac:dyDescent="0.25">
      <c r="A8981" t="s">
        <v>12711</v>
      </c>
      <c r="B8981" t="s">
        <v>12711</v>
      </c>
      <c r="C8981">
        <v>522393</v>
      </c>
      <c r="D8981">
        <v>5730913</v>
      </c>
      <c r="E8981">
        <v>21</v>
      </c>
      <c r="F8981" t="s">
        <v>13</v>
      </c>
      <c r="G8981" t="s">
        <v>49</v>
      </c>
      <c r="I8981" t="s">
        <v>38</v>
      </c>
      <c r="J8981" t="s">
        <v>16</v>
      </c>
      <c r="K8981" s="2" t="str">
        <f>HYPERLINK("..\..\Imagery\ScannedSlabs\1993\CG93-599.jpg")</f>
        <v>..\..\Imagery\ScannedSlabs\1993\CG93-599.jpg</v>
      </c>
    </row>
    <row r="8982" spans="1:12" x14ac:dyDescent="0.25">
      <c r="A8982" t="s">
        <v>12712</v>
      </c>
      <c r="B8982" t="s">
        <v>12712</v>
      </c>
      <c r="C8982">
        <v>517488</v>
      </c>
      <c r="D8982">
        <v>5809302</v>
      </c>
      <c r="E8982">
        <v>21</v>
      </c>
      <c r="F8982" t="s">
        <v>13</v>
      </c>
      <c r="G8982" t="s">
        <v>578</v>
      </c>
      <c r="I8982" t="s">
        <v>38</v>
      </c>
      <c r="J8982" t="s">
        <v>16</v>
      </c>
      <c r="K8982" s="2" t="str">
        <f>HYPERLINK("..\..\Imagery\ScannedSlabs\1987\CG87-376.jpg")</f>
        <v>..\..\Imagery\ScannedSlabs\1987\CG87-376.jpg</v>
      </c>
    </row>
    <row r="8983" spans="1:12" x14ac:dyDescent="0.25">
      <c r="A8983" t="s">
        <v>12713</v>
      </c>
      <c r="B8983" t="s">
        <v>12713</v>
      </c>
      <c r="C8983">
        <v>514220</v>
      </c>
      <c r="D8983">
        <v>5788337</v>
      </c>
      <c r="E8983">
        <v>21</v>
      </c>
      <c r="F8983" t="s">
        <v>13</v>
      </c>
      <c r="G8983" t="s">
        <v>51</v>
      </c>
      <c r="I8983" t="s">
        <v>38</v>
      </c>
      <c r="J8983" t="s">
        <v>20</v>
      </c>
      <c r="K8983" s="2" t="str">
        <f>HYPERLINK("..\..\Imagery\ScannedSlabs\1987\CG87-377.jpg")</f>
        <v>..\..\Imagery\ScannedSlabs\1987\CG87-377.jpg</v>
      </c>
    </row>
    <row r="8984" spans="1:12" x14ac:dyDescent="0.25">
      <c r="A8984" t="s">
        <v>12714</v>
      </c>
      <c r="B8984" t="s">
        <v>12714</v>
      </c>
      <c r="C8984">
        <v>578807</v>
      </c>
      <c r="D8984">
        <v>5852094</v>
      </c>
      <c r="E8984">
        <v>21</v>
      </c>
      <c r="F8984" t="s">
        <v>13</v>
      </c>
      <c r="G8984" t="s">
        <v>12715</v>
      </c>
      <c r="I8984" t="s">
        <v>38</v>
      </c>
      <c r="J8984" t="s">
        <v>23</v>
      </c>
      <c r="K8984" s="2" t="str">
        <f>HYPERLINK("..\..\Imagery\ScannedSlabs\1986\JS86-402.jpg")</f>
        <v>..\..\Imagery\ScannedSlabs\1986\JS86-402.jpg</v>
      </c>
    </row>
    <row r="8985" spans="1:12" x14ac:dyDescent="0.25">
      <c r="A8985" t="s">
        <v>12716</v>
      </c>
      <c r="B8985" t="s">
        <v>12716</v>
      </c>
      <c r="C8985">
        <v>324246</v>
      </c>
      <c r="D8985">
        <v>5861571</v>
      </c>
      <c r="E8985">
        <v>21</v>
      </c>
      <c r="F8985" t="s">
        <v>13</v>
      </c>
      <c r="G8985" t="s">
        <v>299</v>
      </c>
      <c r="H8985" t="s">
        <v>1042</v>
      </c>
      <c r="I8985" t="s">
        <v>38</v>
      </c>
      <c r="J8985" t="s">
        <v>16</v>
      </c>
      <c r="K8985" s="2" t="str">
        <f>HYPERLINK("..\..\Imagery\ScannedSlabs\1998\CG98-111.jpg")</f>
        <v>..\..\Imagery\ScannedSlabs\1998\CG98-111.jpg</v>
      </c>
    </row>
    <row r="8986" spans="1:12" x14ac:dyDescent="0.25">
      <c r="A8986" t="s">
        <v>12717</v>
      </c>
      <c r="B8986" t="s">
        <v>12717</v>
      </c>
      <c r="C8986">
        <v>321878</v>
      </c>
      <c r="D8986">
        <v>5860246</v>
      </c>
      <c r="E8986">
        <v>21</v>
      </c>
      <c r="F8986" t="s">
        <v>13</v>
      </c>
      <c r="G8986" t="s">
        <v>299</v>
      </c>
      <c r="H8986" t="s">
        <v>1042</v>
      </c>
      <c r="I8986" t="s">
        <v>38</v>
      </c>
      <c r="J8986" t="s">
        <v>16</v>
      </c>
      <c r="K8986" s="2" t="str">
        <f>HYPERLINK("..\..\Imagery\ScannedSlabs\1998\CG98-112.jpg")</f>
        <v>..\..\Imagery\ScannedSlabs\1998\CG98-112.jpg</v>
      </c>
    </row>
    <row r="8987" spans="1:12" x14ac:dyDescent="0.25">
      <c r="A8987" t="s">
        <v>12718</v>
      </c>
      <c r="B8987" t="s">
        <v>12718</v>
      </c>
      <c r="C8987">
        <v>317295</v>
      </c>
      <c r="D8987">
        <v>5860669</v>
      </c>
      <c r="E8987">
        <v>21</v>
      </c>
      <c r="F8987" t="s">
        <v>13</v>
      </c>
      <c r="G8987" t="s">
        <v>448</v>
      </c>
      <c r="H8987" t="s">
        <v>3721</v>
      </c>
      <c r="I8987" t="s">
        <v>35</v>
      </c>
      <c r="J8987" t="s">
        <v>23</v>
      </c>
      <c r="K8987" s="2" t="str">
        <f>HYPERLINK("..\..\Imagery\ScannedSlabs\1998\CG98-113.jpg")</f>
        <v>..\..\Imagery\ScannedSlabs\1998\CG98-113.jpg</v>
      </c>
    </row>
    <row r="8988" spans="1:12" x14ac:dyDescent="0.25">
      <c r="A8988" t="s">
        <v>12719</v>
      </c>
      <c r="B8988" t="s">
        <v>12719</v>
      </c>
      <c r="C8988">
        <v>389622</v>
      </c>
      <c r="D8988">
        <v>5990817</v>
      </c>
      <c r="E8988">
        <v>21</v>
      </c>
      <c r="F8988" t="s">
        <v>13</v>
      </c>
      <c r="G8988" t="s">
        <v>79</v>
      </c>
      <c r="I8988" t="s">
        <v>35</v>
      </c>
      <c r="J8988" t="s">
        <v>16</v>
      </c>
      <c r="K8988" s="2" t="str">
        <f>HYPERLINK("..\..\Imagery\ScannedSlabs\1980\NN80-576.jpg")</f>
        <v>..\..\Imagery\ScannedSlabs\1980\NN80-576.jpg</v>
      </c>
    </row>
    <row r="8989" spans="1:12" x14ac:dyDescent="0.25">
      <c r="A8989" t="s">
        <v>12720</v>
      </c>
      <c r="B8989" t="s">
        <v>12720</v>
      </c>
      <c r="C8989">
        <v>544828</v>
      </c>
      <c r="D8989">
        <v>5757882</v>
      </c>
      <c r="E8989">
        <v>21</v>
      </c>
      <c r="F8989" t="s">
        <v>13</v>
      </c>
      <c r="G8989" t="s">
        <v>884</v>
      </c>
      <c r="I8989" t="s">
        <v>38</v>
      </c>
      <c r="J8989" t="s">
        <v>16</v>
      </c>
      <c r="K8989" s="2" t="str">
        <f>HYPERLINK("..\..\Imagery\ScannedSlabs\1993\CG93-795.jpg")</f>
        <v>..\..\Imagery\ScannedSlabs\1993\CG93-795.jpg</v>
      </c>
    </row>
    <row r="8990" spans="1:12" x14ac:dyDescent="0.25">
      <c r="A8990" t="s">
        <v>12721</v>
      </c>
      <c r="B8990" t="s">
        <v>12721</v>
      </c>
      <c r="C8990">
        <v>527061</v>
      </c>
      <c r="D8990">
        <v>5912630</v>
      </c>
      <c r="E8990">
        <v>21</v>
      </c>
      <c r="F8990" t="s">
        <v>13</v>
      </c>
      <c r="G8990" t="s">
        <v>292</v>
      </c>
      <c r="H8990" t="s">
        <v>34</v>
      </c>
      <c r="I8990" t="s">
        <v>38</v>
      </c>
      <c r="J8990" t="s">
        <v>16</v>
      </c>
      <c r="K8990" s="2" t="str">
        <f>HYPERLINK("..\..\Imagery\ScannedSlabs\1985\CG85-162.jpg")</f>
        <v>..\..\Imagery\ScannedSlabs\1985\CG85-162.jpg</v>
      </c>
    </row>
    <row r="8991" spans="1:12" x14ac:dyDescent="0.25">
      <c r="A8991" t="s">
        <v>12722</v>
      </c>
      <c r="B8991" t="s">
        <v>12722</v>
      </c>
      <c r="C8991">
        <v>527161</v>
      </c>
      <c r="D8991">
        <v>5913789</v>
      </c>
      <c r="E8991">
        <v>21</v>
      </c>
      <c r="F8991" t="s">
        <v>13</v>
      </c>
      <c r="G8991" t="s">
        <v>33</v>
      </c>
      <c r="H8991" t="s">
        <v>34</v>
      </c>
      <c r="I8991" t="s">
        <v>38</v>
      </c>
      <c r="J8991" t="s">
        <v>23</v>
      </c>
      <c r="K8991" s="2" t="str">
        <f>HYPERLINK("..\..\Imagery\ScannedSlabs\1985\CG85-163.jpg")</f>
        <v>..\..\Imagery\ScannedSlabs\1985\CG85-163.jpg</v>
      </c>
    </row>
    <row r="8992" spans="1:12" x14ac:dyDescent="0.25">
      <c r="A8992" t="s">
        <v>12723</v>
      </c>
      <c r="B8992" t="s">
        <v>12723</v>
      </c>
      <c r="C8992">
        <v>421780</v>
      </c>
      <c r="D8992">
        <v>5804316</v>
      </c>
      <c r="E8992">
        <v>21</v>
      </c>
      <c r="F8992" t="s">
        <v>13</v>
      </c>
      <c r="G8992" t="s">
        <v>448</v>
      </c>
      <c r="H8992" t="s">
        <v>510</v>
      </c>
      <c r="I8992" t="s">
        <v>38</v>
      </c>
      <c r="J8992" t="s">
        <v>20</v>
      </c>
      <c r="K8992" s="2" t="str">
        <f>HYPERLINK("..\..\Imagery\ScannedSlabs\1999\CG99-060.jpg")</f>
        <v>..\..\Imagery\ScannedSlabs\1999\CG99-060.jpg</v>
      </c>
    </row>
    <row r="8993" spans="1:11" x14ac:dyDescent="0.25">
      <c r="A8993" t="s">
        <v>12724</v>
      </c>
      <c r="B8993" t="s">
        <v>12724</v>
      </c>
      <c r="C8993">
        <v>417814</v>
      </c>
      <c r="D8993">
        <v>5803053</v>
      </c>
      <c r="E8993">
        <v>21</v>
      </c>
      <c r="F8993" t="s">
        <v>13</v>
      </c>
      <c r="G8993" t="s">
        <v>448</v>
      </c>
      <c r="H8993" t="s">
        <v>510</v>
      </c>
      <c r="I8993" t="s">
        <v>38</v>
      </c>
      <c r="J8993" t="s">
        <v>20</v>
      </c>
      <c r="K8993" s="2" t="str">
        <f>HYPERLINK("..\..\Imagery\ScannedSlabs\1999\CG99-061.jpg")</f>
        <v>..\..\Imagery\ScannedSlabs\1999\CG99-061.jpg</v>
      </c>
    </row>
    <row r="8994" spans="1:11" x14ac:dyDescent="0.25">
      <c r="A8994" t="s">
        <v>12725</v>
      </c>
      <c r="B8994" t="s">
        <v>12725</v>
      </c>
      <c r="C8994">
        <v>547491</v>
      </c>
      <c r="D8994">
        <v>5861962</v>
      </c>
      <c r="E8994">
        <v>21</v>
      </c>
      <c r="F8994" t="s">
        <v>13</v>
      </c>
      <c r="G8994" t="s">
        <v>73</v>
      </c>
      <c r="I8994" t="s">
        <v>35</v>
      </c>
      <c r="J8994" t="s">
        <v>23</v>
      </c>
      <c r="K8994" s="2" t="str">
        <f>HYPERLINK("..\..\Imagery\ScannedSlabs\1986\JS86-095.jpg")</f>
        <v>..\..\Imagery\ScannedSlabs\1986\JS86-095.jpg</v>
      </c>
    </row>
    <row r="8995" spans="1:11" x14ac:dyDescent="0.25">
      <c r="A8995" t="s">
        <v>12726</v>
      </c>
      <c r="B8995" t="s">
        <v>12726</v>
      </c>
      <c r="C8995">
        <v>548035</v>
      </c>
      <c r="D8995">
        <v>5862393</v>
      </c>
      <c r="E8995">
        <v>21</v>
      </c>
      <c r="F8995" t="s">
        <v>13</v>
      </c>
      <c r="G8995" t="s">
        <v>129</v>
      </c>
      <c r="I8995" t="s">
        <v>35</v>
      </c>
      <c r="J8995" t="s">
        <v>149</v>
      </c>
      <c r="K8995" s="2" t="str">
        <f>HYPERLINK("..\..\Imagery\ScannedSlabs\1986\JS86-096.jpg")</f>
        <v>..\..\Imagery\ScannedSlabs\1986\JS86-096.jpg</v>
      </c>
    </row>
    <row r="8996" spans="1:11" x14ac:dyDescent="0.25">
      <c r="A8996" t="s">
        <v>8947</v>
      </c>
      <c r="B8996" t="s">
        <v>12727</v>
      </c>
      <c r="C8996">
        <v>558701</v>
      </c>
      <c r="D8996">
        <v>5868436</v>
      </c>
      <c r="E8996">
        <v>21</v>
      </c>
      <c r="F8996" t="s">
        <v>13</v>
      </c>
      <c r="G8996" t="s">
        <v>4051</v>
      </c>
      <c r="I8996" t="s">
        <v>38</v>
      </c>
      <c r="J8996" t="s">
        <v>16</v>
      </c>
      <c r="K8996" s="2" t="str">
        <f>HYPERLINK("..\..\Imagery\ScannedSlabs\1986\JS86-098B.jpg")</f>
        <v>..\..\Imagery\ScannedSlabs\1986\JS86-098B.jpg</v>
      </c>
    </row>
    <row r="8997" spans="1:11" x14ac:dyDescent="0.25">
      <c r="A8997" t="s">
        <v>12728</v>
      </c>
      <c r="B8997" t="s">
        <v>12728</v>
      </c>
      <c r="C8997">
        <v>476226</v>
      </c>
      <c r="D8997">
        <v>5765171</v>
      </c>
      <c r="E8997">
        <v>21</v>
      </c>
      <c r="F8997" t="s">
        <v>13</v>
      </c>
      <c r="G8997" t="s">
        <v>51</v>
      </c>
      <c r="H8997" t="s">
        <v>1987</v>
      </c>
      <c r="I8997" t="s">
        <v>35</v>
      </c>
      <c r="J8997" t="s">
        <v>23</v>
      </c>
      <c r="K8997" s="2" t="str">
        <f>HYPERLINK("..\..\Imagery\ScannedSlabs\1992\VN92-271.jpg")</f>
        <v>..\..\Imagery\ScannedSlabs\1992\VN92-271.jpg</v>
      </c>
    </row>
    <row r="8998" spans="1:11" x14ac:dyDescent="0.25">
      <c r="A8998" t="s">
        <v>12729</v>
      </c>
      <c r="B8998" t="s">
        <v>12729</v>
      </c>
      <c r="C8998">
        <v>477625</v>
      </c>
      <c r="D8998">
        <v>5762400</v>
      </c>
      <c r="E8998">
        <v>21</v>
      </c>
      <c r="F8998" t="s">
        <v>13</v>
      </c>
      <c r="G8998" t="s">
        <v>220</v>
      </c>
      <c r="I8998" t="s">
        <v>38</v>
      </c>
      <c r="J8998" t="s">
        <v>23</v>
      </c>
      <c r="K8998" s="2" t="str">
        <f>HYPERLINK("..\..\Imagery\ScannedSlabs\1992\VN92-274.jpg")</f>
        <v>..\..\Imagery\ScannedSlabs\1992\VN92-274.jpg</v>
      </c>
    </row>
    <row r="8999" spans="1:11" x14ac:dyDescent="0.25">
      <c r="A8999" t="s">
        <v>12730</v>
      </c>
      <c r="B8999" t="s">
        <v>12730</v>
      </c>
      <c r="C8999">
        <v>479165</v>
      </c>
      <c r="D8999">
        <v>5762270</v>
      </c>
      <c r="E8999">
        <v>21</v>
      </c>
      <c r="F8999" t="s">
        <v>13</v>
      </c>
      <c r="G8999" t="s">
        <v>124</v>
      </c>
      <c r="I8999" t="s">
        <v>38</v>
      </c>
      <c r="J8999" t="s">
        <v>16</v>
      </c>
      <c r="K8999" s="2" t="str">
        <f>HYPERLINK("..\..\Imagery\ScannedSlabs\1992\VN92-276.jpg")</f>
        <v>..\..\Imagery\ScannedSlabs\1992\VN92-276.jpg</v>
      </c>
    </row>
    <row r="9000" spans="1:11" x14ac:dyDescent="0.25">
      <c r="A9000" t="s">
        <v>12731</v>
      </c>
      <c r="B9000" t="s">
        <v>12731</v>
      </c>
      <c r="C9000">
        <v>486300</v>
      </c>
      <c r="D9000">
        <v>5764800</v>
      </c>
      <c r="E9000">
        <v>21</v>
      </c>
      <c r="F9000" t="s">
        <v>13</v>
      </c>
      <c r="G9000" t="s">
        <v>51</v>
      </c>
      <c r="I9000" t="s">
        <v>38</v>
      </c>
      <c r="J9000" t="s">
        <v>16</v>
      </c>
      <c r="K9000" s="2" t="str">
        <f>HYPERLINK("..\..\Imagery\ScannedSlabs\1992\VN92-278.jpg")</f>
        <v>..\..\Imagery\ScannedSlabs\1992\VN92-278.jpg</v>
      </c>
    </row>
    <row r="9001" spans="1:11" x14ac:dyDescent="0.25">
      <c r="A9001" t="s">
        <v>12732</v>
      </c>
      <c r="B9001" t="s">
        <v>12732</v>
      </c>
      <c r="C9001">
        <v>485903</v>
      </c>
      <c r="D9001">
        <v>5765496</v>
      </c>
      <c r="E9001">
        <v>21</v>
      </c>
      <c r="F9001" t="s">
        <v>13</v>
      </c>
      <c r="G9001" t="s">
        <v>220</v>
      </c>
      <c r="I9001" t="s">
        <v>38</v>
      </c>
      <c r="J9001" t="s">
        <v>16</v>
      </c>
      <c r="K9001" s="2" t="str">
        <f>HYPERLINK("..\..\Imagery\ScannedSlabs\1992\VN92-279.jpg")</f>
        <v>..\..\Imagery\ScannedSlabs\1992\VN92-279.jpg</v>
      </c>
    </row>
    <row r="9002" spans="1:11" x14ac:dyDescent="0.25">
      <c r="A9002" t="s">
        <v>12733</v>
      </c>
      <c r="B9002" t="s">
        <v>12733</v>
      </c>
      <c r="C9002">
        <v>486150</v>
      </c>
      <c r="D9002">
        <v>5766000</v>
      </c>
      <c r="E9002">
        <v>21</v>
      </c>
      <c r="F9002" t="s">
        <v>13</v>
      </c>
      <c r="G9002" t="s">
        <v>220</v>
      </c>
      <c r="I9002" t="s">
        <v>38</v>
      </c>
      <c r="J9002" t="s">
        <v>16</v>
      </c>
      <c r="K9002" s="2" t="str">
        <f>HYPERLINK("..\..\Imagery\ScannedSlabs\1992\VN92-280.jpg")</f>
        <v>..\..\Imagery\ScannedSlabs\1992\VN92-280.jpg</v>
      </c>
    </row>
    <row r="9003" spans="1:11" x14ac:dyDescent="0.25">
      <c r="A9003" t="s">
        <v>12734</v>
      </c>
      <c r="B9003" t="s">
        <v>12734</v>
      </c>
      <c r="C9003">
        <v>485950</v>
      </c>
      <c r="D9003">
        <v>5767150</v>
      </c>
      <c r="E9003">
        <v>21</v>
      </c>
      <c r="F9003" t="s">
        <v>13</v>
      </c>
      <c r="G9003" t="s">
        <v>44</v>
      </c>
      <c r="I9003" t="s">
        <v>38</v>
      </c>
      <c r="J9003" t="s">
        <v>23</v>
      </c>
      <c r="K9003" s="2" t="str">
        <f>HYPERLINK("..\..\Imagery\ScannedSlabs\1992\VN92-282.jpg")</f>
        <v>..\..\Imagery\ScannedSlabs\1992\VN92-282.jpg</v>
      </c>
    </row>
    <row r="9004" spans="1:11" x14ac:dyDescent="0.25">
      <c r="A9004" t="s">
        <v>12735</v>
      </c>
      <c r="B9004" t="s">
        <v>12735</v>
      </c>
      <c r="C9004">
        <v>485542</v>
      </c>
      <c r="D9004">
        <v>5767761</v>
      </c>
      <c r="E9004">
        <v>21</v>
      </c>
      <c r="F9004" t="s">
        <v>13</v>
      </c>
      <c r="G9004" t="s">
        <v>51</v>
      </c>
      <c r="I9004" t="s">
        <v>38</v>
      </c>
      <c r="J9004" t="s">
        <v>16</v>
      </c>
      <c r="K9004" s="2" t="str">
        <f>HYPERLINK("..\..\Imagery\ScannedSlabs\1992\VN92-283.jpg")</f>
        <v>..\..\Imagery\ScannedSlabs\1992\VN92-283.jpg</v>
      </c>
    </row>
    <row r="9005" spans="1:11" x14ac:dyDescent="0.25">
      <c r="A9005" t="s">
        <v>12736</v>
      </c>
      <c r="B9005" t="s">
        <v>12736</v>
      </c>
      <c r="C9005">
        <v>484278</v>
      </c>
      <c r="D9005">
        <v>5767993</v>
      </c>
      <c r="E9005">
        <v>21</v>
      </c>
      <c r="F9005" t="s">
        <v>13</v>
      </c>
      <c r="G9005" t="s">
        <v>220</v>
      </c>
      <c r="I9005" t="s">
        <v>35</v>
      </c>
      <c r="J9005" t="s">
        <v>23</v>
      </c>
      <c r="K9005" s="2" t="str">
        <f>HYPERLINK("..\..\Imagery\ScannedSlabs\1992\VN92-285.jpg")</f>
        <v>..\..\Imagery\ScannedSlabs\1992\VN92-285.jpg</v>
      </c>
    </row>
    <row r="9006" spans="1:11" x14ac:dyDescent="0.25">
      <c r="A9006" t="s">
        <v>12737</v>
      </c>
      <c r="B9006" t="s">
        <v>12738</v>
      </c>
      <c r="C9006">
        <v>484897</v>
      </c>
      <c r="D9006">
        <v>5768557</v>
      </c>
      <c r="E9006">
        <v>21</v>
      </c>
      <c r="F9006" t="s">
        <v>13</v>
      </c>
      <c r="G9006" t="s">
        <v>51</v>
      </c>
      <c r="I9006" t="s">
        <v>38</v>
      </c>
      <c r="J9006" t="s">
        <v>16</v>
      </c>
      <c r="K9006" s="2" t="str">
        <f>HYPERLINK("..\..\Imagery\ScannedSlabs\1992\VN92-286B.jpg")</f>
        <v>..\..\Imagery\ScannedSlabs\1992\VN92-286B.jpg</v>
      </c>
    </row>
    <row r="9007" spans="1:11" x14ac:dyDescent="0.25">
      <c r="A9007" t="s">
        <v>12737</v>
      </c>
      <c r="B9007" t="s">
        <v>12739</v>
      </c>
      <c r="C9007">
        <v>484897</v>
      </c>
      <c r="D9007">
        <v>5768557</v>
      </c>
      <c r="E9007">
        <v>21</v>
      </c>
      <c r="F9007" t="s">
        <v>13</v>
      </c>
      <c r="G9007" t="s">
        <v>51</v>
      </c>
      <c r="I9007" t="s">
        <v>38</v>
      </c>
      <c r="J9007" t="s">
        <v>16</v>
      </c>
      <c r="K9007" s="2" t="str">
        <f>HYPERLINK("..\..\Imagery\ScannedSlabs\1992\VN92-286A.jpg")</f>
        <v>..\..\Imagery\ScannedSlabs\1992\VN92-286A.jpg</v>
      </c>
    </row>
    <row r="9008" spans="1:11" x14ac:dyDescent="0.25">
      <c r="A9008" t="s">
        <v>9063</v>
      </c>
      <c r="B9008" t="s">
        <v>12740</v>
      </c>
      <c r="C9008">
        <v>554670</v>
      </c>
      <c r="D9008">
        <v>5855397</v>
      </c>
      <c r="E9008">
        <v>21</v>
      </c>
      <c r="F9008" t="s">
        <v>13</v>
      </c>
      <c r="G9008" t="s">
        <v>333</v>
      </c>
      <c r="I9008" t="s">
        <v>38</v>
      </c>
      <c r="J9008" t="s">
        <v>16</v>
      </c>
      <c r="K9008" s="2" t="str">
        <f>HYPERLINK("..\..\Imagery\ScannedSlabs\1986\SN86-119A.jpg")</f>
        <v>..\..\Imagery\ScannedSlabs\1986\SN86-119A.jpg</v>
      </c>
    </row>
    <row r="9009" spans="1:12" x14ac:dyDescent="0.25">
      <c r="A9009" t="s">
        <v>12741</v>
      </c>
      <c r="B9009" t="s">
        <v>12741</v>
      </c>
      <c r="C9009">
        <v>568566</v>
      </c>
      <c r="D9009">
        <v>5840184</v>
      </c>
      <c r="E9009">
        <v>21</v>
      </c>
      <c r="F9009" t="s">
        <v>13</v>
      </c>
      <c r="G9009" t="s">
        <v>12742</v>
      </c>
      <c r="I9009" t="s">
        <v>38</v>
      </c>
      <c r="J9009" t="s">
        <v>16</v>
      </c>
      <c r="K9009" s="2" t="str">
        <f>HYPERLINK("..\..\Imagery\ScannedSlabs\1986\JS86-383.jpg")</f>
        <v>..\..\Imagery\ScannedSlabs\1986\JS86-383.jpg</v>
      </c>
    </row>
    <row r="9010" spans="1:12" x14ac:dyDescent="0.25">
      <c r="A9010" t="s">
        <v>12743</v>
      </c>
      <c r="B9010" t="s">
        <v>12743</v>
      </c>
      <c r="C9010">
        <v>567953</v>
      </c>
      <c r="D9010">
        <v>5840984</v>
      </c>
      <c r="E9010">
        <v>21</v>
      </c>
      <c r="F9010" t="s">
        <v>13</v>
      </c>
      <c r="G9010" t="s">
        <v>73</v>
      </c>
      <c r="I9010" t="s">
        <v>38</v>
      </c>
      <c r="J9010" t="s">
        <v>23</v>
      </c>
      <c r="K9010" s="2" t="str">
        <f>HYPERLINK("..\..\Imagery\ScannedSlabs\1986\JS86-384.jpg")</f>
        <v>..\..\Imagery\ScannedSlabs\1986\JS86-384.jpg</v>
      </c>
    </row>
    <row r="9011" spans="1:12" x14ac:dyDescent="0.25">
      <c r="A9011" t="s">
        <v>12744</v>
      </c>
      <c r="B9011" t="s">
        <v>12744</v>
      </c>
      <c r="C9011">
        <v>446150</v>
      </c>
      <c r="D9011">
        <v>5939199</v>
      </c>
      <c r="E9011">
        <v>21</v>
      </c>
      <c r="F9011" t="s">
        <v>13</v>
      </c>
      <c r="G9011" t="s">
        <v>1134</v>
      </c>
      <c r="I9011" t="s">
        <v>35</v>
      </c>
      <c r="J9011" t="s">
        <v>20</v>
      </c>
      <c r="K9011" s="2" t="str">
        <f>HYPERLINK("..\..\Imagery\ScannedSlabs\1981\GF81-209.jpg")</f>
        <v>..\..\Imagery\ScannedSlabs\1981\GF81-209.jpg</v>
      </c>
    </row>
    <row r="9012" spans="1:12" x14ac:dyDescent="0.25">
      <c r="A9012" t="s">
        <v>12745</v>
      </c>
      <c r="B9012" t="s">
        <v>12745</v>
      </c>
      <c r="C9012">
        <v>397426</v>
      </c>
      <c r="D9012">
        <v>6003623</v>
      </c>
      <c r="E9012">
        <v>21</v>
      </c>
      <c r="F9012" t="s">
        <v>13</v>
      </c>
      <c r="G9012" t="s">
        <v>25</v>
      </c>
      <c r="I9012" t="s">
        <v>35</v>
      </c>
      <c r="J9012" t="s">
        <v>16</v>
      </c>
      <c r="K9012" s="2" t="str">
        <f>HYPERLINK("..\..\Imagery\ScannedSlabs\1980\CG80-522.jpg")</f>
        <v>..\..\Imagery\ScannedSlabs\1980\CG80-522.jpg</v>
      </c>
    </row>
    <row r="9013" spans="1:12" x14ac:dyDescent="0.25">
      <c r="A9013" t="s">
        <v>12746</v>
      </c>
      <c r="B9013" t="s">
        <v>12746</v>
      </c>
      <c r="C9013">
        <v>398616</v>
      </c>
      <c r="D9013">
        <v>6004420</v>
      </c>
      <c r="E9013">
        <v>21</v>
      </c>
      <c r="F9013" t="s">
        <v>13</v>
      </c>
      <c r="I9013" t="s">
        <v>35</v>
      </c>
      <c r="J9013" t="s">
        <v>137</v>
      </c>
      <c r="L9013" t="s">
        <v>2618</v>
      </c>
    </row>
    <row r="9014" spans="1:12" x14ac:dyDescent="0.25">
      <c r="A9014" t="s">
        <v>12747</v>
      </c>
      <c r="B9014" t="s">
        <v>12747</v>
      </c>
      <c r="C9014">
        <v>398455</v>
      </c>
      <c r="D9014">
        <v>6004701</v>
      </c>
      <c r="E9014">
        <v>21</v>
      </c>
      <c r="F9014" t="s">
        <v>13</v>
      </c>
      <c r="G9014" t="s">
        <v>151</v>
      </c>
      <c r="I9014" t="s">
        <v>38</v>
      </c>
      <c r="J9014" t="s">
        <v>16</v>
      </c>
      <c r="K9014" s="2" t="str">
        <f>HYPERLINK("..\..\Imagery\ScannedSlabs\1980\CG80-526.jpg")</f>
        <v>..\..\Imagery\ScannedSlabs\1980\CG80-526.jpg</v>
      </c>
    </row>
    <row r="9015" spans="1:12" x14ac:dyDescent="0.25">
      <c r="A9015" t="s">
        <v>12748</v>
      </c>
      <c r="B9015" t="s">
        <v>12748</v>
      </c>
      <c r="C9015">
        <v>474655</v>
      </c>
      <c r="D9015">
        <v>5933956</v>
      </c>
      <c r="E9015">
        <v>21</v>
      </c>
      <c r="F9015" t="s">
        <v>13</v>
      </c>
      <c r="G9015" t="s">
        <v>2461</v>
      </c>
      <c r="I9015" t="s">
        <v>38</v>
      </c>
      <c r="J9015" t="s">
        <v>16</v>
      </c>
      <c r="K9015" s="2" t="str">
        <f>HYPERLINK("..\..\Imagery\ScannedSlabs\1981\CG81-207.jpg")</f>
        <v>..\..\Imagery\ScannedSlabs\1981\CG81-207.jpg</v>
      </c>
      <c r="L9015" t="s">
        <v>1724</v>
      </c>
    </row>
    <row r="9016" spans="1:12" x14ac:dyDescent="0.25">
      <c r="A9016" t="s">
        <v>12749</v>
      </c>
      <c r="B9016" t="s">
        <v>12749</v>
      </c>
      <c r="C9016">
        <v>412655</v>
      </c>
      <c r="D9016">
        <v>6081934</v>
      </c>
      <c r="E9016">
        <v>21</v>
      </c>
      <c r="F9016" t="s">
        <v>13</v>
      </c>
      <c r="G9016" t="s">
        <v>3462</v>
      </c>
      <c r="I9016" t="s">
        <v>38</v>
      </c>
      <c r="J9016" t="s">
        <v>665</v>
      </c>
      <c r="K9016" s="2" t="str">
        <f>HYPERLINK("..\..\Imagery\ScannedSlabs\1979\CG79-073.jpg")</f>
        <v>..\..\Imagery\ScannedSlabs\1979\CG79-073.jpg</v>
      </c>
    </row>
    <row r="9017" spans="1:12" x14ac:dyDescent="0.25">
      <c r="A9017" t="s">
        <v>11369</v>
      </c>
      <c r="B9017" t="s">
        <v>12750</v>
      </c>
      <c r="C9017">
        <v>412070</v>
      </c>
      <c r="D9017">
        <v>6078275</v>
      </c>
      <c r="E9017">
        <v>21</v>
      </c>
      <c r="F9017" t="s">
        <v>13</v>
      </c>
      <c r="G9017" t="s">
        <v>145</v>
      </c>
      <c r="I9017" t="s">
        <v>38</v>
      </c>
      <c r="J9017" t="s">
        <v>23</v>
      </c>
      <c r="K9017" s="2" t="str">
        <f>HYPERLINK("..\..\Imagery\ScannedSlabs\1979\CG79-074B.jpg")</f>
        <v>..\..\Imagery\ScannedSlabs\1979\CG79-074B.jpg</v>
      </c>
    </row>
    <row r="9018" spans="1:12" x14ac:dyDescent="0.25">
      <c r="A9018" t="s">
        <v>12751</v>
      </c>
      <c r="B9018" t="s">
        <v>12751</v>
      </c>
      <c r="C9018">
        <v>529511</v>
      </c>
      <c r="D9018">
        <v>5731192</v>
      </c>
      <c r="E9018">
        <v>21</v>
      </c>
      <c r="F9018" t="s">
        <v>13</v>
      </c>
      <c r="G9018" t="s">
        <v>1765</v>
      </c>
      <c r="I9018" t="s">
        <v>38</v>
      </c>
      <c r="J9018" t="s">
        <v>20</v>
      </c>
      <c r="K9018" s="2" t="str">
        <f>HYPERLINK("..\..\Imagery\ScannedSlabs\1993\VN93-060.jpg")</f>
        <v>..\..\Imagery\ScannedSlabs\1993\VN93-060.jpg</v>
      </c>
    </row>
    <row r="9019" spans="1:12" x14ac:dyDescent="0.25">
      <c r="A9019" t="s">
        <v>6402</v>
      </c>
      <c r="B9019" t="s">
        <v>12752</v>
      </c>
      <c r="C9019">
        <v>529208</v>
      </c>
      <c r="D9019">
        <v>5731029</v>
      </c>
      <c r="E9019">
        <v>21</v>
      </c>
      <c r="F9019" t="s">
        <v>13</v>
      </c>
      <c r="G9019" t="s">
        <v>1393</v>
      </c>
      <c r="I9019" t="s">
        <v>38</v>
      </c>
      <c r="J9019" t="s">
        <v>16</v>
      </c>
      <c r="K9019" s="2" t="str">
        <f>HYPERLINK("..\..\Imagery\ScannedSlabs\1993\VN93-061A.jpg")</f>
        <v>..\..\Imagery\ScannedSlabs\1993\VN93-061A.jpg</v>
      </c>
    </row>
    <row r="9020" spans="1:12" x14ac:dyDescent="0.25">
      <c r="A9020" t="s">
        <v>12753</v>
      </c>
      <c r="B9020" t="s">
        <v>12754</v>
      </c>
      <c r="C9020">
        <v>369046</v>
      </c>
      <c r="D9020">
        <v>5980921</v>
      </c>
      <c r="E9020">
        <v>21</v>
      </c>
      <c r="F9020" t="s">
        <v>13</v>
      </c>
      <c r="I9020" t="s">
        <v>38</v>
      </c>
      <c r="J9020" t="s">
        <v>137</v>
      </c>
      <c r="L9020" t="s">
        <v>7625</v>
      </c>
    </row>
    <row r="9021" spans="1:12" x14ac:dyDescent="0.25">
      <c r="A9021" t="s">
        <v>12755</v>
      </c>
      <c r="B9021" t="s">
        <v>12755</v>
      </c>
      <c r="C9021">
        <v>563783</v>
      </c>
      <c r="D9021">
        <v>5825267</v>
      </c>
      <c r="E9021">
        <v>21</v>
      </c>
      <c r="F9021" t="s">
        <v>13</v>
      </c>
      <c r="G9021" t="s">
        <v>12033</v>
      </c>
      <c r="I9021" t="s">
        <v>38</v>
      </c>
      <c r="J9021" t="s">
        <v>16</v>
      </c>
      <c r="K9021" s="2" t="str">
        <f>HYPERLINK("..\..\Imagery\ScannedSlabs\1986\JS86-216.jpg")</f>
        <v>..\..\Imagery\ScannedSlabs\1986\JS86-216.jpg</v>
      </c>
    </row>
    <row r="9022" spans="1:12" x14ac:dyDescent="0.25">
      <c r="A9022" t="s">
        <v>12756</v>
      </c>
      <c r="B9022" t="s">
        <v>12756</v>
      </c>
      <c r="C9022">
        <v>564398</v>
      </c>
      <c r="D9022">
        <v>5825194</v>
      </c>
      <c r="E9022">
        <v>21</v>
      </c>
      <c r="F9022" t="s">
        <v>13</v>
      </c>
      <c r="G9022" t="s">
        <v>12757</v>
      </c>
      <c r="I9022" t="s">
        <v>38</v>
      </c>
      <c r="J9022" t="s">
        <v>16</v>
      </c>
      <c r="K9022" s="2" t="str">
        <f>HYPERLINK("..\..\Imagery\ScannedSlabs\1986\JS86-217.jpg")</f>
        <v>..\..\Imagery\ScannedSlabs\1986\JS86-217.jpg</v>
      </c>
    </row>
    <row r="9023" spans="1:12" x14ac:dyDescent="0.25">
      <c r="A9023" t="s">
        <v>12758</v>
      </c>
      <c r="B9023" t="s">
        <v>12758</v>
      </c>
      <c r="C9023">
        <v>567853</v>
      </c>
      <c r="D9023">
        <v>5849190</v>
      </c>
      <c r="E9023">
        <v>21</v>
      </c>
      <c r="F9023" t="s">
        <v>13</v>
      </c>
      <c r="G9023" t="s">
        <v>129</v>
      </c>
      <c r="I9023" t="s">
        <v>35</v>
      </c>
      <c r="J9023" t="s">
        <v>16</v>
      </c>
      <c r="K9023" s="2" t="str">
        <f>HYPERLINK("..\..\Imagery\ScannedSlabs\1986\JS86-431.jpg")</f>
        <v>..\..\Imagery\ScannedSlabs\1986\JS86-431.jpg</v>
      </c>
    </row>
    <row r="9024" spans="1:12" x14ac:dyDescent="0.25">
      <c r="A9024" t="s">
        <v>12759</v>
      </c>
      <c r="B9024" t="s">
        <v>12759</v>
      </c>
      <c r="C9024">
        <v>567527</v>
      </c>
      <c r="D9024">
        <v>5848326</v>
      </c>
      <c r="E9024">
        <v>21</v>
      </c>
      <c r="F9024" t="s">
        <v>13</v>
      </c>
      <c r="G9024" t="s">
        <v>6053</v>
      </c>
      <c r="I9024" t="s">
        <v>38</v>
      </c>
      <c r="J9024" t="s">
        <v>23</v>
      </c>
      <c r="K9024" s="2" t="str">
        <f>HYPERLINK("..\..\Imagery\ScannedSlabs\1986\JS86-433.jpg")</f>
        <v>..\..\Imagery\ScannedSlabs\1986\JS86-433.jpg</v>
      </c>
    </row>
    <row r="9025" spans="1:12" x14ac:dyDescent="0.25">
      <c r="A9025" t="s">
        <v>12760</v>
      </c>
      <c r="B9025" t="s">
        <v>12761</v>
      </c>
      <c r="C9025">
        <v>445351</v>
      </c>
      <c r="D9025">
        <v>5928314</v>
      </c>
      <c r="E9025">
        <v>21</v>
      </c>
      <c r="F9025" t="s">
        <v>13</v>
      </c>
      <c r="G9025" t="s">
        <v>1365</v>
      </c>
      <c r="I9025" t="s">
        <v>35</v>
      </c>
      <c r="J9025" t="s">
        <v>20</v>
      </c>
      <c r="K9025" s="2" t="str">
        <f>HYPERLINK("..\..\Imagery\ScannedSlabs\1981\GF81-186B.jpg")</f>
        <v>..\..\Imagery\ScannedSlabs\1981\GF81-186B.jpg</v>
      </c>
    </row>
    <row r="9026" spans="1:12" x14ac:dyDescent="0.25">
      <c r="A9026" t="s">
        <v>12762</v>
      </c>
      <c r="B9026" t="s">
        <v>12762</v>
      </c>
      <c r="C9026">
        <v>445152</v>
      </c>
      <c r="D9026">
        <v>5927741</v>
      </c>
      <c r="E9026">
        <v>21</v>
      </c>
      <c r="F9026" t="s">
        <v>13</v>
      </c>
      <c r="G9026" t="s">
        <v>5561</v>
      </c>
      <c r="I9026" t="s">
        <v>38</v>
      </c>
      <c r="J9026" t="s">
        <v>16</v>
      </c>
      <c r="K9026" s="2" t="str">
        <f>HYPERLINK("..\..\Imagery\ScannedSlabs\1981\GF81-187.jpg")</f>
        <v>..\..\Imagery\ScannedSlabs\1981\GF81-187.jpg</v>
      </c>
    </row>
    <row r="9027" spans="1:12" x14ac:dyDescent="0.25">
      <c r="A9027" t="s">
        <v>12763</v>
      </c>
      <c r="B9027" t="s">
        <v>12763</v>
      </c>
      <c r="C9027">
        <v>497925</v>
      </c>
      <c r="D9027">
        <v>5868175</v>
      </c>
      <c r="E9027">
        <v>21</v>
      </c>
      <c r="F9027" t="s">
        <v>13</v>
      </c>
      <c r="G9027" t="s">
        <v>2421</v>
      </c>
      <c r="I9027" t="s">
        <v>35</v>
      </c>
      <c r="J9027" t="s">
        <v>20</v>
      </c>
      <c r="K9027" s="2" t="str">
        <f>HYPERLINK("..\..\Imagery\ScannedSlabs\1991\VN91-467.jpg")</f>
        <v>..\..\Imagery\ScannedSlabs\1991\VN91-467.jpg</v>
      </c>
    </row>
    <row r="9028" spans="1:12" x14ac:dyDescent="0.25">
      <c r="A9028" t="s">
        <v>12764</v>
      </c>
      <c r="B9028" t="s">
        <v>12764</v>
      </c>
      <c r="C9028">
        <v>575221</v>
      </c>
      <c r="D9028">
        <v>5820341</v>
      </c>
      <c r="E9028">
        <v>21</v>
      </c>
      <c r="F9028" t="s">
        <v>13</v>
      </c>
      <c r="G9028" t="s">
        <v>1664</v>
      </c>
      <c r="I9028" t="s">
        <v>35</v>
      </c>
      <c r="J9028" t="s">
        <v>20</v>
      </c>
      <c r="K9028" s="2" t="str">
        <f>HYPERLINK("..\..\Imagery\ScannedSlabs\1986\SN86-419.jpg")</f>
        <v>..\..\Imagery\ScannedSlabs\1986\SN86-419.jpg</v>
      </c>
    </row>
    <row r="9029" spans="1:12" x14ac:dyDescent="0.25">
      <c r="A9029" t="s">
        <v>12765</v>
      </c>
      <c r="B9029" t="s">
        <v>12766</v>
      </c>
      <c r="C9029">
        <v>574778</v>
      </c>
      <c r="D9029">
        <v>5821045</v>
      </c>
      <c r="E9029">
        <v>21</v>
      </c>
      <c r="F9029" t="s">
        <v>13</v>
      </c>
      <c r="G9029" t="s">
        <v>129</v>
      </c>
      <c r="I9029" t="s">
        <v>35</v>
      </c>
      <c r="J9029" t="s">
        <v>16</v>
      </c>
      <c r="K9029" s="2" t="str">
        <f>HYPERLINK("..\..\Imagery\ScannedSlabs\1986\SN86-420B.jpg")</f>
        <v>..\..\Imagery\ScannedSlabs\1986\SN86-420B.jpg</v>
      </c>
    </row>
    <row r="9030" spans="1:12" x14ac:dyDescent="0.25">
      <c r="A9030" t="s">
        <v>12765</v>
      </c>
      <c r="B9030" t="s">
        <v>12767</v>
      </c>
      <c r="C9030">
        <v>574778</v>
      </c>
      <c r="D9030">
        <v>5821045</v>
      </c>
      <c r="E9030">
        <v>21</v>
      </c>
      <c r="F9030" t="s">
        <v>13</v>
      </c>
      <c r="G9030" t="s">
        <v>113</v>
      </c>
      <c r="I9030" t="s">
        <v>38</v>
      </c>
      <c r="J9030" t="s">
        <v>16</v>
      </c>
      <c r="K9030" s="2" t="str">
        <f>HYPERLINK("..\..\Imagery\ScannedSlabs\1986\SN86-420A.jpg")</f>
        <v>..\..\Imagery\ScannedSlabs\1986\SN86-420A.jpg</v>
      </c>
    </row>
    <row r="9031" spans="1:12" x14ac:dyDescent="0.25">
      <c r="A9031" t="s">
        <v>12768</v>
      </c>
      <c r="B9031" t="s">
        <v>12768</v>
      </c>
      <c r="C9031">
        <v>366687</v>
      </c>
      <c r="D9031">
        <v>5954049</v>
      </c>
      <c r="E9031">
        <v>21</v>
      </c>
      <c r="F9031" t="s">
        <v>13</v>
      </c>
      <c r="G9031" t="s">
        <v>12769</v>
      </c>
      <c r="I9031" t="s">
        <v>38</v>
      </c>
      <c r="J9031" t="s">
        <v>83</v>
      </c>
    </row>
    <row r="9032" spans="1:12" x14ac:dyDescent="0.25">
      <c r="A9032" t="s">
        <v>12768</v>
      </c>
      <c r="B9032" t="s">
        <v>12770</v>
      </c>
      <c r="C9032">
        <v>366687</v>
      </c>
      <c r="D9032">
        <v>5954049</v>
      </c>
      <c r="E9032">
        <v>21</v>
      </c>
      <c r="F9032" t="s">
        <v>13</v>
      </c>
      <c r="G9032" t="s">
        <v>12771</v>
      </c>
      <c r="I9032" t="s">
        <v>38</v>
      </c>
      <c r="J9032" t="s">
        <v>83</v>
      </c>
    </row>
    <row r="9033" spans="1:12" x14ac:dyDescent="0.25">
      <c r="A9033" t="s">
        <v>12768</v>
      </c>
      <c r="B9033" t="s">
        <v>12772</v>
      </c>
      <c r="C9033">
        <v>366687</v>
      </c>
      <c r="D9033">
        <v>5954049</v>
      </c>
      <c r="E9033">
        <v>21</v>
      </c>
      <c r="F9033" t="s">
        <v>13</v>
      </c>
      <c r="G9033" t="s">
        <v>12773</v>
      </c>
      <c r="I9033" t="s">
        <v>38</v>
      </c>
      <c r="J9033" t="s">
        <v>83</v>
      </c>
    </row>
    <row r="9034" spans="1:12" x14ac:dyDescent="0.25">
      <c r="A9034" t="s">
        <v>12774</v>
      </c>
      <c r="B9034" t="s">
        <v>12774</v>
      </c>
      <c r="C9034">
        <v>554370</v>
      </c>
      <c r="D9034">
        <v>5934436</v>
      </c>
      <c r="E9034">
        <v>21</v>
      </c>
      <c r="F9034" t="s">
        <v>13</v>
      </c>
      <c r="G9034" t="s">
        <v>5005</v>
      </c>
      <c r="I9034" t="s">
        <v>38</v>
      </c>
      <c r="J9034" t="s">
        <v>16</v>
      </c>
      <c r="K9034" s="2" t="str">
        <f>HYPERLINK("..\..\Imagery\ScannedSlabs\1981\GF81-346.jpg")</f>
        <v>..\..\Imagery\ScannedSlabs\1981\GF81-346.jpg</v>
      </c>
    </row>
    <row r="9035" spans="1:12" x14ac:dyDescent="0.25">
      <c r="A9035" t="s">
        <v>12775</v>
      </c>
      <c r="B9035" t="s">
        <v>12775</v>
      </c>
      <c r="C9035">
        <v>581334</v>
      </c>
      <c r="D9035">
        <v>5889635</v>
      </c>
      <c r="E9035">
        <v>21</v>
      </c>
      <c r="F9035" t="s">
        <v>13</v>
      </c>
      <c r="G9035" t="s">
        <v>778</v>
      </c>
      <c r="I9035" t="s">
        <v>38</v>
      </c>
      <c r="J9035" t="s">
        <v>23</v>
      </c>
      <c r="K9035" s="2" t="str">
        <f>HYPERLINK("..\..\Imagery\ScannedSlabs\1985\VN85-557.jpg")</f>
        <v>..\..\Imagery\ScannedSlabs\1985\VN85-557.jpg</v>
      </c>
    </row>
    <row r="9036" spans="1:12" x14ac:dyDescent="0.25">
      <c r="A9036" t="s">
        <v>12776</v>
      </c>
      <c r="B9036" t="s">
        <v>12776</v>
      </c>
      <c r="C9036">
        <v>580727</v>
      </c>
      <c r="D9036">
        <v>5889590</v>
      </c>
      <c r="E9036">
        <v>21</v>
      </c>
      <c r="F9036" t="s">
        <v>13</v>
      </c>
      <c r="G9036" t="s">
        <v>652</v>
      </c>
      <c r="I9036" t="s">
        <v>38</v>
      </c>
      <c r="J9036" t="s">
        <v>20</v>
      </c>
      <c r="K9036" s="2" t="str">
        <f>HYPERLINK("..\..\Imagery\ScannedSlabs\1985\VN85-558.jpg")</f>
        <v>..\..\Imagery\ScannedSlabs\1985\VN85-558.jpg</v>
      </c>
    </row>
    <row r="9037" spans="1:12" x14ac:dyDescent="0.25">
      <c r="A9037" t="s">
        <v>7912</v>
      </c>
      <c r="B9037" t="s">
        <v>12777</v>
      </c>
      <c r="C9037">
        <v>584131</v>
      </c>
      <c r="D9037">
        <v>5892928</v>
      </c>
      <c r="E9037">
        <v>21</v>
      </c>
      <c r="F9037" t="s">
        <v>13</v>
      </c>
      <c r="G9037" t="s">
        <v>25</v>
      </c>
      <c r="J9037" t="s">
        <v>16</v>
      </c>
      <c r="K9037" s="2" t="str">
        <f>HYPERLINK("..\..\Imagery\ScannedSlabs\1985\VN85-562B.jpg")</f>
        <v>..\..\Imagery\ScannedSlabs\1985\VN85-562B.jpg</v>
      </c>
      <c r="L9037" t="s">
        <v>897</v>
      </c>
    </row>
    <row r="9038" spans="1:12" x14ac:dyDescent="0.25">
      <c r="A9038" t="s">
        <v>10001</v>
      </c>
      <c r="B9038" t="s">
        <v>12778</v>
      </c>
      <c r="C9038">
        <v>446747</v>
      </c>
      <c r="D9038">
        <v>5987606</v>
      </c>
      <c r="E9038">
        <v>21</v>
      </c>
      <c r="F9038" t="s">
        <v>13</v>
      </c>
      <c r="I9038" t="s">
        <v>35</v>
      </c>
      <c r="J9038" t="s">
        <v>137</v>
      </c>
      <c r="L9038" t="s">
        <v>826</v>
      </c>
    </row>
    <row r="9039" spans="1:12" x14ac:dyDescent="0.25">
      <c r="A9039" t="s">
        <v>12779</v>
      </c>
      <c r="B9039" t="s">
        <v>12779</v>
      </c>
      <c r="C9039">
        <v>506998</v>
      </c>
      <c r="D9039">
        <v>5949822</v>
      </c>
      <c r="E9039">
        <v>21</v>
      </c>
      <c r="F9039" t="s">
        <v>13</v>
      </c>
      <c r="G9039" t="s">
        <v>1467</v>
      </c>
      <c r="I9039" t="s">
        <v>38</v>
      </c>
      <c r="J9039" t="s">
        <v>16</v>
      </c>
      <c r="K9039" s="2" t="str">
        <f>HYPERLINK("..\..\Imagery\ScannedSlabs\1981\VO81-044.jpg")</f>
        <v>..\..\Imagery\ScannedSlabs\1981\VO81-044.jpg</v>
      </c>
    </row>
    <row r="9040" spans="1:12" x14ac:dyDescent="0.25">
      <c r="A9040" t="s">
        <v>12780</v>
      </c>
      <c r="B9040" t="s">
        <v>12780</v>
      </c>
      <c r="C9040">
        <v>490032</v>
      </c>
      <c r="D9040">
        <v>5796897</v>
      </c>
      <c r="E9040">
        <v>21</v>
      </c>
      <c r="F9040" t="s">
        <v>13</v>
      </c>
      <c r="G9040" t="s">
        <v>9928</v>
      </c>
      <c r="H9040" t="s">
        <v>830</v>
      </c>
      <c r="I9040" t="s">
        <v>38</v>
      </c>
      <c r="J9040" t="s">
        <v>20</v>
      </c>
      <c r="K9040" s="2" t="str">
        <f>HYPERLINK("..\..\Imagery\ScannedSlabs\1992\VN92-114.jpg")</f>
        <v>..\..\Imagery\ScannedSlabs\1992\VN92-114.jpg</v>
      </c>
    </row>
    <row r="9041" spans="1:12" x14ac:dyDescent="0.25">
      <c r="A9041" t="s">
        <v>12781</v>
      </c>
      <c r="B9041" t="s">
        <v>12781</v>
      </c>
      <c r="C9041">
        <v>508139</v>
      </c>
      <c r="D9041">
        <v>5881108</v>
      </c>
      <c r="E9041">
        <v>21</v>
      </c>
      <c r="F9041" t="s">
        <v>13</v>
      </c>
      <c r="G9041" t="s">
        <v>49</v>
      </c>
      <c r="H9041" t="s">
        <v>1594</v>
      </c>
      <c r="I9041" t="s">
        <v>38</v>
      </c>
      <c r="J9041" t="s">
        <v>16</v>
      </c>
      <c r="K9041" s="2" t="str">
        <f>HYPERLINK("..\..\Imagery\ScannedSlabs\1985\CG85-277.jpg")</f>
        <v>..\..\Imagery\ScannedSlabs\1985\CG85-277.jpg</v>
      </c>
    </row>
    <row r="9042" spans="1:12" x14ac:dyDescent="0.25">
      <c r="A9042" t="s">
        <v>12782</v>
      </c>
      <c r="B9042" t="s">
        <v>12782</v>
      </c>
      <c r="C9042">
        <v>509564</v>
      </c>
      <c r="D9042">
        <v>5881230</v>
      </c>
      <c r="E9042">
        <v>21</v>
      </c>
      <c r="F9042" t="s">
        <v>13</v>
      </c>
      <c r="G9042" t="s">
        <v>49</v>
      </c>
      <c r="H9042" t="s">
        <v>1594</v>
      </c>
      <c r="I9042" t="s">
        <v>38</v>
      </c>
      <c r="J9042" t="s">
        <v>16</v>
      </c>
      <c r="K9042" s="2" t="str">
        <f>HYPERLINK("..\..\Imagery\ScannedSlabs\1985\CG85-278.jpg")</f>
        <v>..\..\Imagery\ScannedSlabs\1985\CG85-278.jpg</v>
      </c>
    </row>
    <row r="9043" spans="1:12" x14ac:dyDescent="0.25">
      <c r="A9043" t="s">
        <v>12783</v>
      </c>
      <c r="B9043" t="s">
        <v>12783</v>
      </c>
      <c r="C9043">
        <v>512449</v>
      </c>
      <c r="D9043">
        <v>5881985</v>
      </c>
      <c r="E9043">
        <v>21</v>
      </c>
      <c r="F9043" t="s">
        <v>13</v>
      </c>
      <c r="G9043" t="s">
        <v>49</v>
      </c>
      <c r="H9043" t="s">
        <v>1594</v>
      </c>
      <c r="I9043" t="s">
        <v>38</v>
      </c>
      <c r="J9043" t="s">
        <v>23</v>
      </c>
      <c r="K9043" s="2" t="str">
        <f>HYPERLINK("..\..\Imagery\ScannedSlabs\1985\CG85-279.jpg")</f>
        <v>..\..\Imagery\ScannedSlabs\1985\CG85-279.jpg</v>
      </c>
    </row>
    <row r="9044" spans="1:12" x14ac:dyDescent="0.25">
      <c r="A9044" t="s">
        <v>6551</v>
      </c>
      <c r="B9044" t="s">
        <v>12784</v>
      </c>
      <c r="C9044">
        <v>513821</v>
      </c>
      <c r="D9044">
        <v>5882508</v>
      </c>
      <c r="E9044">
        <v>21</v>
      </c>
      <c r="F9044" t="s">
        <v>13</v>
      </c>
      <c r="G9044" t="s">
        <v>49</v>
      </c>
      <c r="H9044" t="s">
        <v>1594</v>
      </c>
      <c r="I9044" t="s">
        <v>35</v>
      </c>
      <c r="J9044" t="s">
        <v>16</v>
      </c>
      <c r="K9044" s="2" t="str">
        <f>HYPERLINK("..\..\Imagery\ScannedSlabs\1985\CG85-280.1.jpg")</f>
        <v>..\..\Imagery\ScannedSlabs\1985\CG85-280.1.jpg</v>
      </c>
      <c r="L9044" t="s">
        <v>6553</v>
      </c>
    </row>
    <row r="9045" spans="1:12" x14ac:dyDescent="0.25">
      <c r="A9045" t="s">
        <v>11456</v>
      </c>
      <c r="B9045" t="s">
        <v>12785</v>
      </c>
      <c r="C9045">
        <v>507746</v>
      </c>
      <c r="D9045">
        <v>5888962</v>
      </c>
      <c r="E9045">
        <v>21</v>
      </c>
      <c r="F9045" t="s">
        <v>13</v>
      </c>
      <c r="G9045" t="s">
        <v>262</v>
      </c>
      <c r="H9045" t="s">
        <v>1594</v>
      </c>
      <c r="I9045" t="s">
        <v>38</v>
      </c>
      <c r="J9045" t="s">
        <v>16</v>
      </c>
      <c r="K9045" s="2" t="str">
        <f>HYPERLINK("..\..\Imagery\ScannedSlabs\1985\CG85-281A.jpg")</f>
        <v>..\..\Imagery\ScannedSlabs\1985\CG85-281A.jpg</v>
      </c>
    </row>
    <row r="9046" spans="1:12" x14ac:dyDescent="0.25">
      <c r="A9046" t="s">
        <v>12786</v>
      </c>
      <c r="B9046" t="s">
        <v>12787</v>
      </c>
      <c r="C9046">
        <v>540485</v>
      </c>
      <c r="D9046">
        <v>5730219</v>
      </c>
      <c r="E9046">
        <v>21</v>
      </c>
      <c r="F9046" t="s">
        <v>13</v>
      </c>
      <c r="G9046" t="s">
        <v>12788</v>
      </c>
      <c r="H9046" t="s">
        <v>178</v>
      </c>
      <c r="I9046" t="s">
        <v>38</v>
      </c>
      <c r="J9046" t="s">
        <v>16</v>
      </c>
      <c r="K9046" s="2" t="str">
        <f>HYPERLINK("..\..\Imagery\ScannedSlabs\1993\DL93-020A.jpg")</f>
        <v>..\..\Imagery\ScannedSlabs\1993\DL93-020A.jpg</v>
      </c>
    </row>
    <row r="9047" spans="1:12" x14ac:dyDescent="0.25">
      <c r="A9047" t="s">
        <v>12786</v>
      </c>
      <c r="B9047" t="s">
        <v>12789</v>
      </c>
      <c r="C9047">
        <v>540485</v>
      </c>
      <c r="D9047">
        <v>5730219</v>
      </c>
      <c r="E9047">
        <v>21</v>
      </c>
      <c r="F9047" t="s">
        <v>13</v>
      </c>
      <c r="G9047" t="s">
        <v>606</v>
      </c>
      <c r="H9047" t="s">
        <v>607</v>
      </c>
      <c r="I9047" t="s">
        <v>38</v>
      </c>
      <c r="J9047" t="s">
        <v>23</v>
      </c>
      <c r="K9047" s="2" t="str">
        <f>HYPERLINK("..\..\Imagery\ScannedSlabs\1993\DL93-020B.jpg")</f>
        <v>..\..\Imagery\ScannedSlabs\1993\DL93-020B.jpg</v>
      </c>
    </row>
    <row r="9048" spans="1:12" x14ac:dyDescent="0.25">
      <c r="A9048" t="s">
        <v>12790</v>
      </c>
      <c r="B9048" t="s">
        <v>12790</v>
      </c>
      <c r="C9048">
        <v>540505</v>
      </c>
      <c r="D9048">
        <v>5730149</v>
      </c>
      <c r="E9048">
        <v>21</v>
      </c>
      <c r="F9048" t="s">
        <v>13</v>
      </c>
      <c r="G9048" t="s">
        <v>51</v>
      </c>
      <c r="H9048" t="s">
        <v>178</v>
      </c>
      <c r="I9048" t="s">
        <v>38</v>
      </c>
      <c r="J9048" t="s">
        <v>16</v>
      </c>
      <c r="K9048" s="2" t="str">
        <f>HYPERLINK("..\..\Imagery\ScannedSlabs\1993\DL93-021.jpg")</f>
        <v>..\..\Imagery\ScannedSlabs\1993\DL93-021.jpg</v>
      </c>
    </row>
    <row r="9049" spans="1:12" x14ac:dyDescent="0.25">
      <c r="A9049" t="s">
        <v>12791</v>
      </c>
      <c r="B9049" t="s">
        <v>12792</v>
      </c>
      <c r="C9049">
        <v>447476</v>
      </c>
      <c r="D9049">
        <v>5870007</v>
      </c>
      <c r="E9049">
        <v>21</v>
      </c>
      <c r="F9049" t="s">
        <v>13</v>
      </c>
      <c r="G9049" t="s">
        <v>167</v>
      </c>
      <c r="I9049" t="s">
        <v>35</v>
      </c>
      <c r="J9049" t="s">
        <v>20</v>
      </c>
      <c r="K9049" s="2" t="str">
        <f>HYPERLINK("..\..\Imagery\ScannedSlabs\1991\DD91-118B.jpg")</f>
        <v>..\..\Imagery\ScannedSlabs\1991\DD91-118B.jpg</v>
      </c>
    </row>
    <row r="9050" spans="1:12" x14ac:dyDescent="0.25">
      <c r="A9050" t="s">
        <v>12791</v>
      </c>
      <c r="B9050" t="s">
        <v>12793</v>
      </c>
      <c r="C9050">
        <v>447476</v>
      </c>
      <c r="D9050">
        <v>5870007</v>
      </c>
      <c r="E9050">
        <v>21</v>
      </c>
      <c r="F9050" t="s">
        <v>13</v>
      </c>
      <c r="G9050" t="s">
        <v>448</v>
      </c>
      <c r="I9050" t="s">
        <v>38</v>
      </c>
      <c r="J9050" t="s">
        <v>23</v>
      </c>
      <c r="K9050" s="2" t="str">
        <f>HYPERLINK("..\..\Imagery\ScannedSlabs\1991\DD91-118A.jpg")</f>
        <v>..\..\Imagery\ScannedSlabs\1991\DD91-118A.jpg</v>
      </c>
    </row>
    <row r="9051" spans="1:12" x14ac:dyDescent="0.25">
      <c r="A9051" t="s">
        <v>12794</v>
      </c>
      <c r="B9051" t="s">
        <v>12794</v>
      </c>
      <c r="C9051">
        <v>449250</v>
      </c>
      <c r="D9051">
        <v>5868725</v>
      </c>
      <c r="E9051">
        <v>21</v>
      </c>
      <c r="F9051" t="s">
        <v>13</v>
      </c>
      <c r="G9051" t="s">
        <v>109</v>
      </c>
      <c r="I9051" t="s">
        <v>38</v>
      </c>
      <c r="J9051" t="s">
        <v>23</v>
      </c>
      <c r="K9051" s="2" t="str">
        <f>HYPERLINK("..\..\Imagery\ScannedSlabs\1991\DD91-119.jpg")</f>
        <v>..\..\Imagery\ScannedSlabs\1991\DD91-119.jpg</v>
      </c>
    </row>
    <row r="9052" spans="1:12" x14ac:dyDescent="0.25">
      <c r="A9052" t="s">
        <v>12795</v>
      </c>
      <c r="B9052" t="s">
        <v>12795</v>
      </c>
      <c r="C9052">
        <v>450803</v>
      </c>
      <c r="D9052">
        <v>5868157</v>
      </c>
      <c r="E9052">
        <v>21</v>
      </c>
      <c r="F9052" t="s">
        <v>13</v>
      </c>
      <c r="G9052" t="s">
        <v>105</v>
      </c>
      <c r="I9052" t="s">
        <v>38</v>
      </c>
      <c r="J9052" t="s">
        <v>16</v>
      </c>
      <c r="K9052" s="2" t="str">
        <f>HYPERLINK("..\..\Imagery\ScannedSlabs\1991\DD91-120.jpg")</f>
        <v>..\..\Imagery\ScannedSlabs\1991\DD91-120.jpg</v>
      </c>
    </row>
    <row r="9053" spans="1:12" x14ac:dyDescent="0.25">
      <c r="A9053" t="s">
        <v>12796</v>
      </c>
      <c r="B9053" t="s">
        <v>12797</v>
      </c>
      <c r="C9053">
        <v>561400</v>
      </c>
      <c r="D9053">
        <v>5876549</v>
      </c>
      <c r="E9053">
        <v>21</v>
      </c>
      <c r="F9053" t="s">
        <v>13</v>
      </c>
      <c r="G9053" t="s">
        <v>652</v>
      </c>
      <c r="I9053" t="s">
        <v>38</v>
      </c>
      <c r="J9053" t="s">
        <v>20</v>
      </c>
      <c r="K9053" s="2" t="str">
        <f>HYPERLINK("..\..\Imagery\ScannedSlabs\1985\GM85-384A.jpg")</f>
        <v>..\..\Imagery\ScannedSlabs\1985\GM85-384A.jpg</v>
      </c>
    </row>
    <row r="9054" spans="1:12" x14ac:dyDescent="0.25">
      <c r="A9054" t="s">
        <v>12796</v>
      </c>
      <c r="B9054" t="s">
        <v>12798</v>
      </c>
      <c r="C9054">
        <v>561400</v>
      </c>
      <c r="D9054">
        <v>5876549</v>
      </c>
      <c r="E9054">
        <v>21</v>
      </c>
      <c r="F9054" t="s">
        <v>13</v>
      </c>
      <c r="G9054" t="s">
        <v>486</v>
      </c>
      <c r="I9054" t="s">
        <v>38</v>
      </c>
      <c r="J9054" t="s">
        <v>16</v>
      </c>
      <c r="K9054" s="2" t="str">
        <f>HYPERLINK("..\..\Imagery\ScannedSlabs\1985\GM85-384D.jpg")</f>
        <v>..\..\Imagery\ScannedSlabs\1985\GM85-384D.jpg</v>
      </c>
    </row>
    <row r="9055" spans="1:12" x14ac:dyDescent="0.25">
      <c r="A9055" t="s">
        <v>12796</v>
      </c>
      <c r="B9055" t="s">
        <v>12799</v>
      </c>
      <c r="C9055">
        <v>561400</v>
      </c>
      <c r="D9055">
        <v>5876549</v>
      </c>
      <c r="E9055">
        <v>21</v>
      </c>
      <c r="F9055" t="s">
        <v>13</v>
      </c>
      <c r="G9055" t="s">
        <v>486</v>
      </c>
      <c r="I9055" t="s">
        <v>38</v>
      </c>
      <c r="J9055" t="s">
        <v>16</v>
      </c>
      <c r="K9055" s="2" t="str">
        <f>HYPERLINK("..\..\Imagery\ScannedSlabs\1985\GM85-384C.jpg")</f>
        <v>..\..\Imagery\ScannedSlabs\1985\GM85-384C.jpg</v>
      </c>
    </row>
    <row r="9056" spans="1:12" x14ac:dyDescent="0.25">
      <c r="A9056" t="s">
        <v>12800</v>
      </c>
      <c r="B9056" t="s">
        <v>12800</v>
      </c>
      <c r="C9056">
        <v>575191</v>
      </c>
      <c r="D9056">
        <v>5844885</v>
      </c>
      <c r="E9056">
        <v>21</v>
      </c>
      <c r="F9056" t="s">
        <v>13</v>
      </c>
      <c r="G9056" t="s">
        <v>1249</v>
      </c>
      <c r="I9056" t="s">
        <v>35</v>
      </c>
      <c r="J9056" t="s">
        <v>16</v>
      </c>
      <c r="K9056" s="2" t="str">
        <f>HYPERLINK("..\..\Imagery\ScannedSlabs\1986\JS86-438.jpg")</f>
        <v>..\..\Imagery\ScannedSlabs\1986\JS86-438.jpg</v>
      </c>
    </row>
    <row r="9057" spans="1:11" x14ac:dyDescent="0.25">
      <c r="A9057" t="s">
        <v>12801</v>
      </c>
      <c r="B9057" t="s">
        <v>12801</v>
      </c>
      <c r="C9057">
        <v>574321</v>
      </c>
      <c r="D9057">
        <v>5845680</v>
      </c>
      <c r="E9057">
        <v>21</v>
      </c>
      <c r="F9057" t="s">
        <v>13</v>
      </c>
      <c r="G9057" t="s">
        <v>1249</v>
      </c>
      <c r="I9057" t="s">
        <v>38</v>
      </c>
      <c r="J9057" t="s">
        <v>16</v>
      </c>
      <c r="K9057" s="2" t="str">
        <f>HYPERLINK("..\..\Imagery\ScannedSlabs\1986\JS86-440.jpg")</f>
        <v>..\..\Imagery\ScannedSlabs\1986\JS86-440.jpg</v>
      </c>
    </row>
    <row r="9058" spans="1:11" x14ac:dyDescent="0.25">
      <c r="A9058" t="s">
        <v>12802</v>
      </c>
      <c r="B9058" t="s">
        <v>12802</v>
      </c>
      <c r="C9058">
        <v>574568</v>
      </c>
      <c r="D9058">
        <v>5847187</v>
      </c>
      <c r="E9058">
        <v>21</v>
      </c>
      <c r="F9058" t="s">
        <v>13</v>
      </c>
      <c r="G9058" t="s">
        <v>1249</v>
      </c>
      <c r="I9058" t="s">
        <v>38</v>
      </c>
      <c r="J9058" t="s">
        <v>16</v>
      </c>
      <c r="K9058" s="2" t="str">
        <f>HYPERLINK("..\..\Imagery\ScannedSlabs\1986\JS86-444.jpg")</f>
        <v>..\..\Imagery\ScannedSlabs\1986\JS86-444.jpg</v>
      </c>
    </row>
    <row r="9059" spans="1:11" x14ac:dyDescent="0.25">
      <c r="A9059" t="s">
        <v>12803</v>
      </c>
      <c r="B9059" t="s">
        <v>12803</v>
      </c>
      <c r="C9059">
        <v>575493</v>
      </c>
      <c r="D9059">
        <v>5848152</v>
      </c>
      <c r="E9059">
        <v>21</v>
      </c>
      <c r="F9059" t="s">
        <v>13</v>
      </c>
      <c r="G9059" t="s">
        <v>51</v>
      </c>
      <c r="I9059" t="s">
        <v>38</v>
      </c>
      <c r="J9059" t="s">
        <v>16</v>
      </c>
      <c r="K9059" s="2" t="str">
        <f>HYPERLINK("..\..\Imagery\ScannedSlabs\1986\JS86-446.jpg")</f>
        <v>..\..\Imagery\ScannedSlabs\1986\JS86-446.jpg</v>
      </c>
    </row>
    <row r="9060" spans="1:11" x14ac:dyDescent="0.25">
      <c r="A9060" t="s">
        <v>12804</v>
      </c>
      <c r="B9060" t="s">
        <v>12804</v>
      </c>
      <c r="C9060">
        <v>551252</v>
      </c>
      <c r="D9060">
        <v>5762635</v>
      </c>
      <c r="E9060">
        <v>21</v>
      </c>
      <c r="F9060" t="s">
        <v>13</v>
      </c>
      <c r="G9060" t="s">
        <v>648</v>
      </c>
      <c r="I9060" t="s">
        <v>38</v>
      </c>
      <c r="J9060" t="s">
        <v>16</v>
      </c>
      <c r="K9060" s="2" t="str">
        <f>HYPERLINK("..\..\Imagery\ScannedSlabs\2003\CG03-067.jpg")</f>
        <v>..\..\Imagery\ScannedSlabs\2003\CG03-067.jpg</v>
      </c>
    </row>
    <row r="9061" spans="1:11" x14ac:dyDescent="0.25">
      <c r="A9061" t="s">
        <v>12805</v>
      </c>
      <c r="B9061" t="s">
        <v>12806</v>
      </c>
      <c r="C9061">
        <v>551503</v>
      </c>
      <c r="D9061">
        <v>5763320</v>
      </c>
      <c r="E9061">
        <v>21</v>
      </c>
      <c r="F9061" t="s">
        <v>13</v>
      </c>
      <c r="G9061" t="s">
        <v>648</v>
      </c>
      <c r="I9061" t="s">
        <v>38</v>
      </c>
      <c r="J9061" t="s">
        <v>16</v>
      </c>
      <c r="K9061" s="2" t="str">
        <f>HYPERLINK("..\..\Imagery\ScannedSlabs\2003\CG03-068A.jpg")</f>
        <v>..\..\Imagery\ScannedSlabs\2003\CG03-068A.jpg</v>
      </c>
    </row>
    <row r="9062" spans="1:11" x14ac:dyDescent="0.25">
      <c r="A9062" t="s">
        <v>12805</v>
      </c>
      <c r="B9062" t="s">
        <v>12807</v>
      </c>
      <c r="C9062">
        <v>551503</v>
      </c>
      <c r="D9062">
        <v>5763320</v>
      </c>
      <c r="E9062">
        <v>21</v>
      </c>
      <c r="F9062" t="s">
        <v>13</v>
      </c>
      <c r="G9062" t="s">
        <v>203</v>
      </c>
      <c r="H9062" t="s">
        <v>12808</v>
      </c>
      <c r="I9062" t="s">
        <v>38</v>
      </c>
      <c r="J9062" t="s">
        <v>16</v>
      </c>
      <c r="K9062" s="2" t="str">
        <f>HYPERLINK("..\..\Imagery\ScannedSlabs\2003\CG03-068B.jpg")</f>
        <v>..\..\Imagery\ScannedSlabs\2003\CG03-068B.jpg</v>
      </c>
    </row>
    <row r="9063" spans="1:11" x14ac:dyDescent="0.25">
      <c r="A9063" t="s">
        <v>9663</v>
      </c>
      <c r="B9063" t="s">
        <v>12809</v>
      </c>
      <c r="C9063">
        <v>551626</v>
      </c>
      <c r="D9063">
        <v>5764089</v>
      </c>
      <c r="E9063">
        <v>21</v>
      </c>
      <c r="F9063" t="s">
        <v>13</v>
      </c>
      <c r="G9063" t="s">
        <v>648</v>
      </c>
      <c r="I9063" t="s">
        <v>38</v>
      </c>
      <c r="J9063" t="s">
        <v>16</v>
      </c>
      <c r="K9063" s="2" t="str">
        <f>HYPERLINK("..\..\Imagery\ScannedSlabs\2003\CG03-069A.jpg")</f>
        <v>..\..\Imagery\ScannedSlabs\2003\CG03-069A.jpg</v>
      </c>
    </row>
    <row r="9064" spans="1:11" x14ac:dyDescent="0.25">
      <c r="A9064" t="s">
        <v>12810</v>
      </c>
      <c r="B9064" t="s">
        <v>12810</v>
      </c>
      <c r="C9064">
        <v>448566</v>
      </c>
      <c r="D9064">
        <v>5852875</v>
      </c>
      <c r="E9064">
        <v>21</v>
      </c>
      <c r="F9064" t="s">
        <v>13</v>
      </c>
      <c r="G9064" t="s">
        <v>260</v>
      </c>
      <c r="I9064" t="s">
        <v>38</v>
      </c>
      <c r="J9064" t="s">
        <v>16</v>
      </c>
      <c r="K9064" s="2" t="str">
        <f>HYPERLINK("..\..\Imagery\ScannedSlabs\1991\DD91-171.jpg")</f>
        <v>..\..\Imagery\ScannedSlabs\1991\DD91-171.jpg</v>
      </c>
    </row>
    <row r="9065" spans="1:11" x14ac:dyDescent="0.25">
      <c r="A9065" t="s">
        <v>12811</v>
      </c>
      <c r="B9065" t="s">
        <v>12811</v>
      </c>
      <c r="C9065">
        <v>447267</v>
      </c>
      <c r="D9065">
        <v>5852882</v>
      </c>
      <c r="E9065">
        <v>21</v>
      </c>
      <c r="F9065" t="s">
        <v>13</v>
      </c>
      <c r="G9065" t="s">
        <v>678</v>
      </c>
      <c r="I9065" t="s">
        <v>38</v>
      </c>
      <c r="J9065" t="s">
        <v>23</v>
      </c>
      <c r="K9065" s="2" t="str">
        <f>HYPERLINK("..\..\Imagery\ScannedSlabs\1991\DD91-172.jpg")</f>
        <v>..\..\Imagery\ScannedSlabs\1991\DD91-172.jpg</v>
      </c>
    </row>
    <row r="9066" spans="1:11" x14ac:dyDescent="0.25">
      <c r="A9066" t="s">
        <v>12812</v>
      </c>
      <c r="B9066" t="s">
        <v>12812</v>
      </c>
      <c r="C9066">
        <v>358091</v>
      </c>
      <c r="D9066">
        <v>5990304</v>
      </c>
      <c r="E9066">
        <v>21</v>
      </c>
      <c r="F9066" t="s">
        <v>13</v>
      </c>
      <c r="G9066" t="s">
        <v>12813</v>
      </c>
      <c r="I9066" t="s">
        <v>15</v>
      </c>
      <c r="J9066" t="s">
        <v>16</v>
      </c>
    </row>
    <row r="9067" spans="1:11" x14ac:dyDescent="0.25">
      <c r="A9067" t="s">
        <v>12814</v>
      </c>
      <c r="B9067" t="s">
        <v>12814</v>
      </c>
      <c r="C9067">
        <v>354812</v>
      </c>
      <c r="D9067">
        <v>5989851</v>
      </c>
      <c r="E9067">
        <v>21</v>
      </c>
      <c r="F9067" t="s">
        <v>13</v>
      </c>
      <c r="G9067" t="s">
        <v>188</v>
      </c>
      <c r="I9067" t="s">
        <v>279</v>
      </c>
      <c r="J9067" t="s">
        <v>16</v>
      </c>
    </row>
    <row r="9068" spans="1:11" x14ac:dyDescent="0.25">
      <c r="A9068" t="s">
        <v>12815</v>
      </c>
      <c r="B9068" t="s">
        <v>12815</v>
      </c>
      <c r="C9068">
        <v>356956</v>
      </c>
      <c r="D9068">
        <v>5988432</v>
      </c>
      <c r="E9068">
        <v>21</v>
      </c>
      <c r="F9068" t="s">
        <v>13</v>
      </c>
      <c r="G9068" t="s">
        <v>12816</v>
      </c>
      <c r="I9068" t="s">
        <v>15</v>
      </c>
      <c r="J9068" t="s">
        <v>16</v>
      </c>
    </row>
    <row r="9069" spans="1:11" x14ac:dyDescent="0.25">
      <c r="A9069" t="s">
        <v>12817</v>
      </c>
      <c r="B9069" t="s">
        <v>12817</v>
      </c>
      <c r="C9069">
        <v>357467</v>
      </c>
      <c r="D9069">
        <v>5987749</v>
      </c>
      <c r="E9069">
        <v>21</v>
      </c>
      <c r="F9069" t="s">
        <v>13</v>
      </c>
      <c r="G9069" t="s">
        <v>320</v>
      </c>
      <c r="I9069" t="s">
        <v>279</v>
      </c>
      <c r="J9069" t="s">
        <v>16</v>
      </c>
    </row>
    <row r="9070" spans="1:11" x14ac:dyDescent="0.25">
      <c r="A9070" t="s">
        <v>12818</v>
      </c>
      <c r="B9070" t="s">
        <v>12818</v>
      </c>
      <c r="C9070">
        <v>492750</v>
      </c>
      <c r="D9070">
        <v>5825175</v>
      </c>
      <c r="E9070">
        <v>21</v>
      </c>
      <c r="F9070" t="s">
        <v>13</v>
      </c>
      <c r="G9070" t="s">
        <v>7843</v>
      </c>
      <c r="I9070" t="s">
        <v>38</v>
      </c>
      <c r="J9070" t="s">
        <v>16</v>
      </c>
      <c r="K9070" s="2" t="str">
        <f>HYPERLINK("..\..\Imagery\ScannedSlabs\1991\DD91-138.jpg")</f>
        <v>..\..\Imagery\ScannedSlabs\1991\DD91-138.jpg</v>
      </c>
    </row>
    <row r="9071" spans="1:11" x14ac:dyDescent="0.25">
      <c r="A9071" t="s">
        <v>12819</v>
      </c>
      <c r="B9071" t="s">
        <v>12819</v>
      </c>
      <c r="C9071">
        <v>583161</v>
      </c>
      <c r="D9071">
        <v>5878463</v>
      </c>
      <c r="E9071">
        <v>21</v>
      </c>
      <c r="F9071" t="s">
        <v>13</v>
      </c>
      <c r="G9071" t="s">
        <v>44</v>
      </c>
      <c r="I9071" t="s">
        <v>38</v>
      </c>
      <c r="J9071" t="s">
        <v>16</v>
      </c>
      <c r="K9071" s="2" t="str">
        <f>HYPERLINK("..\..\Imagery\ScannedSlabs\1985\VN85-485.jpg")</f>
        <v>..\..\Imagery\ScannedSlabs\1985\VN85-485.jpg</v>
      </c>
    </row>
    <row r="9072" spans="1:11" x14ac:dyDescent="0.25">
      <c r="A9072" t="s">
        <v>3383</v>
      </c>
      <c r="B9072" t="s">
        <v>12820</v>
      </c>
      <c r="C9072">
        <v>583418</v>
      </c>
      <c r="D9072">
        <v>5878760</v>
      </c>
      <c r="E9072">
        <v>21</v>
      </c>
      <c r="F9072" t="s">
        <v>13</v>
      </c>
      <c r="G9072" t="s">
        <v>109</v>
      </c>
      <c r="I9072" t="s">
        <v>38</v>
      </c>
      <c r="J9072" t="s">
        <v>149</v>
      </c>
      <c r="K9072" s="2" t="str">
        <f>HYPERLINK("..\..\Imagery\ScannedSlabs\1985\VN85-487A.jpg")</f>
        <v>..\..\Imagery\ScannedSlabs\1985\VN85-487A.jpg</v>
      </c>
    </row>
    <row r="9073" spans="1:12" x14ac:dyDescent="0.25">
      <c r="A9073" t="s">
        <v>12821</v>
      </c>
      <c r="B9073" t="s">
        <v>12822</v>
      </c>
      <c r="C9073">
        <v>353639</v>
      </c>
      <c r="D9073">
        <v>6102825</v>
      </c>
      <c r="E9073">
        <v>21</v>
      </c>
      <c r="F9073" t="s">
        <v>13</v>
      </c>
      <c r="I9073" t="s">
        <v>35</v>
      </c>
      <c r="J9073" t="s">
        <v>137</v>
      </c>
    </row>
    <row r="9074" spans="1:12" x14ac:dyDescent="0.25">
      <c r="A9074" t="s">
        <v>12823</v>
      </c>
      <c r="B9074" t="s">
        <v>12823</v>
      </c>
      <c r="C9074">
        <v>421006</v>
      </c>
      <c r="D9074">
        <v>5794373</v>
      </c>
      <c r="E9074">
        <v>21</v>
      </c>
      <c r="F9074" t="s">
        <v>13</v>
      </c>
      <c r="G9074" t="s">
        <v>220</v>
      </c>
      <c r="H9074" t="s">
        <v>510</v>
      </c>
      <c r="I9074" t="s">
        <v>38</v>
      </c>
      <c r="J9074" t="s">
        <v>20</v>
      </c>
      <c r="K9074" s="2" t="str">
        <f>HYPERLINK("..\..\Imagery\ScannedSlabs\1999\CG99-056.jpg")</f>
        <v>..\..\Imagery\ScannedSlabs\1999\CG99-056.jpg</v>
      </c>
    </row>
    <row r="9075" spans="1:12" x14ac:dyDescent="0.25">
      <c r="A9075" t="s">
        <v>12824</v>
      </c>
      <c r="B9075" t="s">
        <v>12824</v>
      </c>
      <c r="C9075">
        <v>417890</v>
      </c>
      <c r="D9075">
        <v>5796122</v>
      </c>
      <c r="E9075">
        <v>21</v>
      </c>
      <c r="F9075" t="s">
        <v>13</v>
      </c>
      <c r="G9075" t="s">
        <v>407</v>
      </c>
      <c r="H9075" t="s">
        <v>510</v>
      </c>
      <c r="I9075" t="s">
        <v>38</v>
      </c>
      <c r="J9075" t="s">
        <v>20</v>
      </c>
      <c r="K9075" s="2" t="str">
        <f>HYPERLINK("..\..\Imagery\ScannedSlabs\1999\CG99-057.jpg")</f>
        <v>..\..\Imagery\ScannedSlabs\1999\CG99-057.jpg</v>
      </c>
    </row>
    <row r="9076" spans="1:12" x14ac:dyDescent="0.25">
      <c r="A9076" t="s">
        <v>12825</v>
      </c>
      <c r="B9076" t="s">
        <v>12825</v>
      </c>
      <c r="C9076">
        <v>414521</v>
      </c>
      <c r="D9076">
        <v>5973153</v>
      </c>
      <c r="E9076">
        <v>21</v>
      </c>
      <c r="F9076" t="s">
        <v>13</v>
      </c>
      <c r="G9076" t="s">
        <v>1975</v>
      </c>
      <c r="I9076" t="s">
        <v>279</v>
      </c>
      <c r="J9076" t="s">
        <v>16</v>
      </c>
      <c r="K9076" s="2" t="str">
        <f>HYPERLINK("..\..\Imagery\ScannedSlabs\1980\RG80-375.jpg")</f>
        <v>..\..\Imagery\ScannedSlabs\1980\RG80-375.jpg</v>
      </c>
      <c r="L9076" t="s">
        <v>12826</v>
      </c>
    </row>
    <row r="9077" spans="1:12" x14ac:dyDescent="0.25">
      <c r="A9077" t="s">
        <v>12827</v>
      </c>
      <c r="B9077" t="s">
        <v>12827</v>
      </c>
      <c r="C9077">
        <v>420479</v>
      </c>
      <c r="D9077">
        <v>5984935</v>
      </c>
      <c r="E9077">
        <v>21</v>
      </c>
      <c r="F9077" t="s">
        <v>13</v>
      </c>
      <c r="G9077" t="s">
        <v>12828</v>
      </c>
      <c r="I9077" t="s">
        <v>35</v>
      </c>
      <c r="J9077" t="s">
        <v>16</v>
      </c>
      <c r="K9077" s="2" t="str">
        <f>HYPERLINK("..\..\Imagery\ScannedSlabs\1980\RG80-378.jpg")</f>
        <v>..\..\Imagery\ScannedSlabs\1980\RG80-378.jpg</v>
      </c>
      <c r="L9077" t="s">
        <v>688</v>
      </c>
    </row>
    <row r="9078" spans="1:12" x14ac:dyDescent="0.25">
      <c r="A9078" t="s">
        <v>12829</v>
      </c>
      <c r="B9078" t="s">
        <v>12829</v>
      </c>
      <c r="C9078">
        <v>558974</v>
      </c>
      <c r="D9078">
        <v>5878908</v>
      </c>
      <c r="E9078">
        <v>21</v>
      </c>
      <c r="F9078" t="s">
        <v>13</v>
      </c>
      <c r="G9078" t="s">
        <v>333</v>
      </c>
      <c r="I9078" t="s">
        <v>38</v>
      </c>
      <c r="J9078" t="s">
        <v>20</v>
      </c>
      <c r="K9078" s="2" t="str">
        <f>HYPERLINK("..\..\Imagery\ScannedSlabs\1985\GM85-349.jpg")</f>
        <v>..\..\Imagery\ScannedSlabs\1985\GM85-349.jpg</v>
      </c>
    </row>
    <row r="9079" spans="1:12" x14ac:dyDescent="0.25">
      <c r="A9079" t="s">
        <v>12830</v>
      </c>
      <c r="B9079" t="s">
        <v>12831</v>
      </c>
      <c r="C9079">
        <v>587620</v>
      </c>
      <c r="D9079">
        <v>5768998</v>
      </c>
      <c r="E9079">
        <v>21</v>
      </c>
      <c r="F9079" t="s">
        <v>13</v>
      </c>
      <c r="G9079" t="s">
        <v>12832</v>
      </c>
      <c r="H9079" t="s">
        <v>6304</v>
      </c>
      <c r="I9079" t="s">
        <v>35</v>
      </c>
      <c r="J9079" t="s">
        <v>16</v>
      </c>
      <c r="K9079" s="2" t="str">
        <f>HYPERLINK("..\..\Imagery\ScannedSlabs\1987\CG87-480A.jpg")</f>
        <v>..\..\Imagery\ScannedSlabs\1987\CG87-480A.jpg</v>
      </c>
    </row>
    <row r="9080" spans="1:12" x14ac:dyDescent="0.25">
      <c r="A9080" t="s">
        <v>12830</v>
      </c>
      <c r="B9080" t="s">
        <v>12833</v>
      </c>
      <c r="C9080">
        <v>587620</v>
      </c>
      <c r="D9080">
        <v>5768998</v>
      </c>
      <c r="E9080">
        <v>21</v>
      </c>
      <c r="F9080" t="s">
        <v>13</v>
      </c>
      <c r="G9080" t="s">
        <v>2193</v>
      </c>
      <c r="H9080" t="s">
        <v>2194</v>
      </c>
      <c r="I9080" t="s">
        <v>15</v>
      </c>
      <c r="J9080" t="s">
        <v>16</v>
      </c>
      <c r="K9080" s="2" t="str">
        <f>HYPERLINK("..\..\Imagery\ScannedSlabs\1987\CG87-480B.jpg")</f>
        <v>..\..\Imagery\ScannedSlabs\1987\CG87-480B.jpg</v>
      </c>
      <c r="L9080" t="s">
        <v>2196</v>
      </c>
    </row>
    <row r="9081" spans="1:12" x14ac:dyDescent="0.25">
      <c r="A9081" t="s">
        <v>12834</v>
      </c>
      <c r="B9081" t="s">
        <v>12834</v>
      </c>
      <c r="C9081">
        <v>472200</v>
      </c>
      <c r="D9081">
        <v>5858250</v>
      </c>
      <c r="E9081">
        <v>21</v>
      </c>
      <c r="F9081" t="s">
        <v>13</v>
      </c>
      <c r="G9081" t="s">
        <v>51</v>
      </c>
      <c r="I9081" t="s">
        <v>38</v>
      </c>
      <c r="J9081" t="s">
        <v>16</v>
      </c>
      <c r="K9081" s="2" t="str">
        <f>HYPERLINK("..\..\Imagery\ScannedSlabs\1991\VN91-261.jpg")</f>
        <v>..\..\Imagery\ScannedSlabs\1991\VN91-261.jpg</v>
      </c>
    </row>
    <row r="9082" spans="1:12" x14ac:dyDescent="0.25">
      <c r="A9082" t="s">
        <v>12835</v>
      </c>
      <c r="B9082" t="s">
        <v>12835</v>
      </c>
      <c r="C9082">
        <v>472200</v>
      </c>
      <c r="D9082">
        <v>5858800</v>
      </c>
      <c r="E9082">
        <v>21</v>
      </c>
      <c r="F9082" t="s">
        <v>13</v>
      </c>
      <c r="G9082" t="s">
        <v>800</v>
      </c>
      <c r="I9082" t="s">
        <v>38</v>
      </c>
      <c r="J9082" t="s">
        <v>16</v>
      </c>
      <c r="K9082" s="2" t="str">
        <f>HYPERLINK("..\..\Imagery\ScannedSlabs\1991\VN91-263.jpg")</f>
        <v>..\..\Imagery\ScannedSlabs\1991\VN91-263.jpg</v>
      </c>
    </row>
    <row r="9083" spans="1:12" x14ac:dyDescent="0.25">
      <c r="A9083" t="s">
        <v>12836</v>
      </c>
      <c r="B9083" t="s">
        <v>12836</v>
      </c>
      <c r="C9083">
        <v>483575</v>
      </c>
      <c r="D9083">
        <v>5820950</v>
      </c>
      <c r="E9083">
        <v>21</v>
      </c>
      <c r="F9083" t="s">
        <v>13</v>
      </c>
      <c r="G9083" t="s">
        <v>526</v>
      </c>
      <c r="I9083" t="s">
        <v>38</v>
      </c>
      <c r="J9083" t="s">
        <v>16</v>
      </c>
      <c r="K9083" s="2" t="str">
        <f>HYPERLINK("..\..\Imagery\ScannedSlabs\1991\DD91-100.jpg")</f>
        <v>..\..\Imagery\ScannedSlabs\1991\DD91-100.jpg</v>
      </c>
    </row>
    <row r="9084" spans="1:12" x14ac:dyDescent="0.25">
      <c r="A9084" t="s">
        <v>12837</v>
      </c>
      <c r="B9084" t="s">
        <v>12837</v>
      </c>
      <c r="C9084">
        <v>551271</v>
      </c>
      <c r="D9084">
        <v>5931841</v>
      </c>
      <c r="E9084">
        <v>21</v>
      </c>
      <c r="F9084" t="s">
        <v>13</v>
      </c>
      <c r="G9084" t="s">
        <v>3511</v>
      </c>
      <c r="I9084" t="s">
        <v>38</v>
      </c>
      <c r="J9084" t="s">
        <v>16</v>
      </c>
      <c r="K9084" s="2" t="str">
        <f>HYPERLINK("..\..\Imagery\ScannedSlabs\1981\GF81-343.jpg")</f>
        <v>..\..\Imagery\ScannedSlabs\1981\GF81-343.jpg</v>
      </c>
    </row>
    <row r="9085" spans="1:12" x14ac:dyDescent="0.25">
      <c r="A9085" t="s">
        <v>12838</v>
      </c>
      <c r="B9085" t="s">
        <v>12838</v>
      </c>
      <c r="C9085">
        <v>551942</v>
      </c>
      <c r="D9085">
        <v>5931765</v>
      </c>
      <c r="E9085">
        <v>21</v>
      </c>
      <c r="F9085" t="s">
        <v>13</v>
      </c>
      <c r="G9085" t="s">
        <v>151</v>
      </c>
      <c r="I9085" t="s">
        <v>38</v>
      </c>
      <c r="J9085" t="s">
        <v>23</v>
      </c>
      <c r="K9085" s="2" t="str">
        <f>HYPERLINK("..\..\Imagery\ScannedSlabs\1981\GF81-345.jpg")</f>
        <v>..\..\Imagery\ScannedSlabs\1981\GF81-345.jpg</v>
      </c>
    </row>
    <row r="9086" spans="1:12" x14ac:dyDescent="0.25">
      <c r="A9086" t="s">
        <v>12839</v>
      </c>
      <c r="B9086" t="s">
        <v>12840</v>
      </c>
      <c r="C9086">
        <v>367262</v>
      </c>
      <c r="D9086">
        <v>5954931</v>
      </c>
      <c r="E9086">
        <v>21</v>
      </c>
      <c r="F9086" t="s">
        <v>13</v>
      </c>
      <c r="G9086" t="s">
        <v>12841</v>
      </c>
      <c r="I9086" t="s">
        <v>38</v>
      </c>
      <c r="J9086" t="s">
        <v>83</v>
      </c>
    </row>
    <row r="9087" spans="1:12" x14ac:dyDescent="0.25">
      <c r="A9087" t="s">
        <v>12839</v>
      </c>
      <c r="B9087" t="s">
        <v>12839</v>
      </c>
      <c r="C9087">
        <v>367262</v>
      </c>
      <c r="D9087">
        <v>5954931</v>
      </c>
      <c r="E9087">
        <v>21</v>
      </c>
      <c r="F9087" t="s">
        <v>13</v>
      </c>
      <c r="G9087" t="s">
        <v>1270</v>
      </c>
      <c r="I9087" t="s">
        <v>38</v>
      </c>
      <c r="J9087" t="s">
        <v>83</v>
      </c>
    </row>
    <row r="9088" spans="1:12" x14ac:dyDescent="0.25">
      <c r="A9088" t="s">
        <v>12839</v>
      </c>
      <c r="B9088" t="s">
        <v>12842</v>
      </c>
      <c r="C9088">
        <v>367262</v>
      </c>
      <c r="D9088">
        <v>5954931</v>
      </c>
      <c r="E9088">
        <v>21</v>
      </c>
      <c r="F9088" t="s">
        <v>13</v>
      </c>
      <c r="G9088" t="s">
        <v>2829</v>
      </c>
      <c r="I9088" t="s">
        <v>38</v>
      </c>
      <c r="J9088" t="s">
        <v>83</v>
      </c>
    </row>
    <row r="9089" spans="1:11" x14ac:dyDescent="0.25">
      <c r="A9089" t="s">
        <v>12839</v>
      </c>
      <c r="B9089" t="s">
        <v>12843</v>
      </c>
      <c r="C9089">
        <v>367262</v>
      </c>
      <c r="D9089">
        <v>5954931</v>
      </c>
      <c r="E9089">
        <v>21</v>
      </c>
      <c r="F9089" t="s">
        <v>13</v>
      </c>
      <c r="G9089" t="s">
        <v>12844</v>
      </c>
      <c r="I9089" t="s">
        <v>38</v>
      </c>
      <c r="J9089" t="s">
        <v>83</v>
      </c>
    </row>
    <row r="9090" spans="1:11" x14ac:dyDescent="0.25">
      <c r="A9090" t="s">
        <v>12845</v>
      </c>
      <c r="B9090" t="s">
        <v>12845</v>
      </c>
      <c r="C9090">
        <v>366738</v>
      </c>
      <c r="D9090">
        <v>5954960</v>
      </c>
      <c r="E9090">
        <v>21</v>
      </c>
      <c r="F9090" t="s">
        <v>13</v>
      </c>
      <c r="G9090" t="s">
        <v>3088</v>
      </c>
      <c r="I9090" t="s">
        <v>38</v>
      </c>
      <c r="J9090" t="s">
        <v>83</v>
      </c>
    </row>
    <row r="9091" spans="1:11" x14ac:dyDescent="0.25">
      <c r="A9091" t="s">
        <v>12846</v>
      </c>
      <c r="B9091" t="s">
        <v>12846</v>
      </c>
      <c r="C9091">
        <v>366482</v>
      </c>
      <c r="D9091">
        <v>5955191</v>
      </c>
      <c r="E9091">
        <v>21</v>
      </c>
      <c r="F9091" t="s">
        <v>13</v>
      </c>
      <c r="G9091" t="s">
        <v>3088</v>
      </c>
      <c r="I9091" t="s">
        <v>38</v>
      </c>
      <c r="J9091" t="s">
        <v>83</v>
      </c>
    </row>
    <row r="9092" spans="1:11" x14ac:dyDescent="0.25">
      <c r="A9092" t="s">
        <v>12847</v>
      </c>
      <c r="B9092" t="s">
        <v>12847</v>
      </c>
      <c r="C9092">
        <v>566548</v>
      </c>
      <c r="D9092">
        <v>5896314</v>
      </c>
      <c r="E9092">
        <v>21</v>
      </c>
      <c r="F9092" t="s">
        <v>13</v>
      </c>
      <c r="G9092" t="s">
        <v>12848</v>
      </c>
      <c r="I9092" t="s">
        <v>38</v>
      </c>
      <c r="J9092" t="s">
        <v>16</v>
      </c>
      <c r="K9092" s="2" t="str">
        <f>HYPERLINK("..\..\Imagery\ScannedSlabs\1985\VN85-363.jpg")</f>
        <v>..\..\Imagery\ScannedSlabs\1985\VN85-363.jpg</v>
      </c>
    </row>
    <row r="9093" spans="1:11" x14ac:dyDescent="0.25">
      <c r="A9093" t="s">
        <v>12849</v>
      </c>
      <c r="B9093" t="s">
        <v>12849</v>
      </c>
      <c r="C9093">
        <v>567928</v>
      </c>
      <c r="D9093">
        <v>5896822</v>
      </c>
      <c r="E9093">
        <v>21</v>
      </c>
      <c r="F9093" t="s">
        <v>13</v>
      </c>
      <c r="G9093" t="s">
        <v>51</v>
      </c>
      <c r="I9093" t="s">
        <v>38</v>
      </c>
      <c r="J9093" t="s">
        <v>16</v>
      </c>
      <c r="K9093" s="2" t="str">
        <f>HYPERLINK("..\..\Imagery\ScannedSlabs\1985\VN85-365.jpg")</f>
        <v>..\..\Imagery\ScannedSlabs\1985\VN85-365.jpg</v>
      </c>
    </row>
    <row r="9094" spans="1:11" x14ac:dyDescent="0.25">
      <c r="A9094" t="s">
        <v>12850</v>
      </c>
      <c r="B9094" t="s">
        <v>12850</v>
      </c>
      <c r="C9094">
        <v>568555</v>
      </c>
      <c r="D9094">
        <v>5897642</v>
      </c>
      <c r="E9094">
        <v>21</v>
      </c>
      <c r="F9094" t="s">
        <v>13</v>
      </c>
      <c r="G9094" t="s">
        <v>566</v>
      </c>
      <c r="I9094" t="s">
        <v>35</v>
      </c>
      <c r="J9094" t="s">
        <v>23</v>
      </c>
      <c r="K9094" s="2" t="str">
        <f>HYPERLINK("..\..\Imagery\ScannedSlabs\1985\VN85-367.jpg")</f>
        <v>..\..\Imagery\ScannedSlabs\1985\VN85-367.jpg</v>
      </c>
    </row>
    <row r="9095" spans="1:11" x14ac:dyDescent="0.25">
      <c r="A9095" t="s">
        <v>12851</v>
      </c>
      <c r="B9095" t="s">
        <v>12851</v>
      </c>
      <c r="C9095">
        <v>570590</v>
      </c>
      <c r="D9095">
        <v>5899583</v>
      </c>
      <c r="E9095">
        <v>21</v>
      </c>
      <c r="F9095" t="s">
        <v>13</v>
      </c>
      <c r="G9095" t="s">
        <v>484</v>
      </c>
      <c r="I9095" t="s">
        <v>38</v>
      </c>
      <c r="J9095" t="s">
        <v>5662</v>
      </c>
      <c r="K9095" s="2" t="str">
        <f>HYPERLINK("..\..\Imagery\ScannedSlabs\1985\VN85-370.jpg")</f>
        <v>..\..\Imagery\ScannedSlabs\1985\VN85-370.jpg</v>
      </c>
    </row>
    <row r="9096" spans="1:11" x14ac:dyDescent="0.25">
      <c r="A9096" t="s">
        <v>12852</v>
      </c>
      <c r="B9096" t="s">
        <v>12852</v>
      </c>
      <c r="C9096">
        <v>571213</v>
      </c>
      <c r="D9096">
        <v>5900167</v>
      </c>
      <c r="E9096">
        <v>21</v>
      </c>
      <c r="F9096" t="s">
        <v>13</v>
      </c>
      <c r="G9096" t="s">
        <v>484</v>
      </c>
      <c r="I9096" t="s">
        <v>38</v>
      </c>
      <c r="J9096" t="s">
        <v>20</v>
      </c>
      <c r="K9096" s="2" t="str">
        <f>HYPERLINK("..\..\Imagery\ScannedSlabs\1985\VN85-371.jpg")</f>
        <v>..\..\Imagery\ScannedSlabs\1985\VN85-371.jpg</v>
      </c>
    </row>
    <row r="9097" spans="1:11" x14ac:dyDescent="0.25">
      <c r="A9097" t="s">
        <v>12853</v>
      </c>
      <c r="B9097" t="s">
        <v>12853</v>
      </c>
      <c r="C9097">
        <v>571894</v>
      </c>
      <c r="D9097">
        <v>5902160</v>
      </c>
      <c r="E9097">
        <v>21</v>
      </c>
      <c r="F9097" t="s">
        <v>13</v>
      </c>
      <c r="G9097" t="s">
        <v>42</v>
      </c>
      <c r="I9097" t="s">
        <v>38</v>
      </c>
      <c r="J9097" t="s">
        <v>20</v>
      </c>
      <c r="K9097" s="2" t="str">
        <f>HYPERLINK("..\..\Imagery\ScannedSlabs\1985\VN85-374.jpg")</f>
        <v>..\..\Imagery\ScannedSlabs\1985\VN85-374.jpg</v>
      </c>
    </row>
    <row r="9098" spans="1:11" x14ac:dyDescent="0.25">
      <c r="A9098" t="s">
        <v>12854</v>
      </c>
      <c r="B9098" t="s">
        <v>12854</v>
      </c>
      <c r="C9098">
        <v>554298</v>
      </c>
      <c r="D9098">
        <v>5873269</v>
      </c>
      <c r="E9098">
        <v>21</v>
      </c>
      <c r="F9098" t="s">
        <v>13</v>
      </c>
      <c r="G9098" t="s">
        <v>333</v>
      </c>
      <c r="I9098" t="s">
        <v>35</v>
      </c>
      <c r="J9098" t="s">
        <v>23</v>
      </c>
      <c r="K9098" s="2" t="str">
        <f>HYPERLINK("..\..\Imagery\ScannedSlabs\1985\VN85-375.jpg")</f>
        <v>..\..\Imagery\ScannedSlabs\1985\VN85-375.jpg</v>
      </c>
    </row>
    <row r="9099" spans="1:11" x14ac:dyDescent="0.25">
      <c r="A9099" t="s">
        <v>12855</v>
      </c>
      <c r="B9099" t="s">
        <v>12855</v>
      </c>
      <c r="C9099">
        <v>555095</v>
      </c>
      <c r="D9099">
        <v>5872913</v>
      </c>
      <c r="E9099">
        <v>21</v>
      </c>
      <c r="F9099" t="s">
        <v>13</v>
      </c>
      <c r="G9099" t="s">
        <v>42</v>
      </c>
      <c r="I9099" t="s">
        <v>38</v>
      </c>
      <c r="J9099" t="s">
        <v>16</v>
      </c>
      <c r="K9099" s="2" t="str">
        <f>HYPERLINK("..\..\Imagery\ScannedSlabs\1985\VN85-377.jpg")</f>
        <v>..\..\Imagery\ScannedSlabs\1985\VN85-377.jpg</v>
      </c>
    </row>
    <row r="9100" spans="1:11" x14ac:dyDescent="0.25">
      <c r="A9100" t="s">
        <v>12856</v>
      </c>
      <c r="B9100" t="s">
        <v>12856</v>
      </c>
      <c r="C9100">
        <v>554732</v>
      </c>
      <c r="D9100">
        <v>5876034</v>
      </c>
      <c r="E9100">
        <v>21</v>
      </c>
      <c r="F9100" t="s">
        <v>13</v>
      </c>
      <c r="G9100" t="s">
        <v>3047</v>
      </c>
      <c r="I9100" t="s">
        <v>38</v>
      </c>
      <c r="J9100" t="s">
        <v>16</v>
      </c>
      <c r="K9100" s="2" t="str">
        <f>HYPERLINK("..\..\Imagery\ScannedSlabs\1985\VN85-378.jpg")</f>
        <v>..\..\Imagery\ScannedSlabs\1985\VN85-378.jpg</v>
      </c>
    </row>
    <row r="9101" spans="1:11" x14ac:dyDescent="0.25">
      <c r="A9101" t="s">
        <v>12857</v>
      </c>
      <c r="B9101" t="s">
        <v>12857</v>
      </c>
      <c r="C9101">
        <v>309916</v>
      </c>
      <c r="D9101">
        <v>5863439</v>
      </c>
      <c r="E9101">
        <v>21</v>
      </c>
      <c r="F9101" t="s">
        <v>13</v>
      </c>
      <c r="G9101" t="s">
        <v>448</v>
      </c>
      <c r="H9101" t="s">
        <v>3721</v>
      </c>
      <c r="I9101" t="s">
        <v>38</v>
      </c>
      <c r="J9101" t="s">
        <v>23</v>
      </c>
      <c r="K9101" s="2" t="str">
        <f>HYPERLINK("..\..\Imagery\ScannedSlabs\1998\CG98-115.jpg")</f>
        <v>..\..\Imagery\ScannedSlabs\1998\CG98-115.jpg</v>
      </c>
    </row>
    <row r="9102" spans="1:11" x14ac:dyDescent="0.25">
      <c r="A9102" t="s">
        <v>12858</v>
      </c>
      <c r="B9102" t="s">
        <v>12858</v>
      </c>
      <c r="C9102">
        <v>306759</v>
      </c>
      <c r="D9102">
        <v>5864605</v>
      </c>
      <c r="E9102">
        <v>21</v>
      </c>
      <c r="F9102" t="s">
        <v>13</v>
      </c>
      <c r="G9102" t="s">
        <v>448</v>
      </c>
      <c r="H9102" t="s">
        <v>3721</v>
      </c>
      <c r="I9102" t="s">
        <v>38</v>
      </c>
      <c r="J9102" t="s">
        <v>16</v>
      </c>
      <c r="K9102" s="2" t="str">
        <f>HYPERLINK("..\..\Imagery\ScannedSlabs\1998\CG98-116.jpg")</f>
        <v>..\..\Imagery\ScannedSlabs\1998\CG98-116.jpg</v>
      </c>
    </row>
    <row r="9103" spans="1:11" x14ac:dyDescent="0.25">
      <c r="A9103" t="s">
        <v>12859</v>
      </c>
      <c r="B9103" t="s">
        <v>12860</v>
      </c>
      <c r="C9103">
        <v>578413</v>
      </c>
      <c r="D9103">
        <v>5829114</v>
      </c>
      <c r="E9103">
        <v>21</v>
      </c>
      <c r="F9103" t="s">
        <v>13</v>
      </c>
      <c r="G9103" t="s">
        <v>1025</v>
      </c>
      <c r="I9103" t="s">
        <v>35</v>
      </c>
      <c r="J9103" t="s">
        <v>16</v>
      </c>
      <c r="K9103" s="2" t="str">
        <f>HYPERLINK("..\..\Imagery\ScannedSlabs\1986\MN86-187A.jpg")</f>
        <v>..\..\Imagery\ScannedSlabs\1986\MN86-187A.jpg</v>
      </c>
    </row>
    <row r="9104" spans="1:11" x14ac:dyDescent="0.25">
      <c r="A9104" t="s">
        <v>12861</v>
      </c>
      <c r="B9104" t="s">
        <v>12861</v>
      </c>
      <c r="C9104">
        <v>419822</v>
      </c>
      <c r="D9104">
        <v>5779511</v>
      </c>
      <c r="E9104">
        <v>21</v>
      </c>
      <c r="F9104" t="s">
        <v>13</v>
      </c>
      <c r="G9104" t="s">
        <v>12862</v>
      </c>
      <c r="H9104" t="s">
        <v>510</v>
      </c>
      <c r="I9104" t="s">
        <v>38</v>
      </c>
      <c r="J9104" t="s">
        <v>16</v>
      </c>
      <c r="K9104" s="2" t="str">
        <f>HYPERLINK("..\..\Imagery\ScannedSlabs\1999\CG99-359.jpg")</f>
        <v>..\..\Imagery\ScannedSlabs\1999\CG99-359.jpg</v>
      </c>
    </row>
    <row r="9105" spans="1:11" x14ac:dyDescent="0.25">
      <c r="A9105" t="s">
        <v>12863</v>
      </c>
      <c r="B9105" t="s">
        <v>12863</v>
      </c>
      <c r="C9105">
        <v>535956</v>
      </c>
      <c r="D9105">
        <v>5732768</v>
      </c>
      <c r="E9105">
        <v>21</v>
      </c>
      <c r="F9105" t="s">
        <v>13</v>
      </c>
      <c r="G9105" t="s">
        <v>333</v>
      </c>
      <c r="I9105" t="s">
        <v>38</v>
      </c>
      <c r="J9105" t="s">
        <v>16</v>
      </c>
      <c r="K9105" s="2" t="str">
        <f>HYPERLINK("..\..\Imagery\ScannedSlabs\1993\CG93-002.jpg")</f>
        <v>..\..\Imagery\ScannedSlabs\1993\CG93-002.jpg</v>
      </c>
    </row>
    <row r="9106" spans="1:11" x14ac:dyDescent="0.25">
      <c r="A9106" t="s">
        <v>12864</v>
      </c>
      <c r="B9106" t="s">
        <v>12864</v>
      </c>
      <c r="C9106">
        <v>350594</v>
      </c>
      <c r="D9106">
        <v>5854325</v>
      </c>
      <c r="E9106">
        <v>21</v>
      </c>
      <c r="F9106" t="s">
        <v>13</v>
      </c>
      <c r="G9106" t="s">
        <v>299</v>
      </c>
      <c r="H9106" t="s">
        <v>3719</v>
      </c>
      <c r="I9106" t="s">
        <v>35</v>
      </c>
      <c r="J9106" t="s">
        <v>16</v>
      </c>
      <c r="K9106" s="2" t="str">
        <f>HYPERLINK("..\..\Imagery\ScannedSlabs\1998\CG98-102.jpg")</f>
        <v>..\..\Imagery\ScannedSlabs\1998\CG98-102.jpg</v>
      </c>
    </row>
    <row r="9107" spans="1:11" x14ac:dyDescent="0.25">
      <c r="A9107" t="s">
        <v>12865</v>
      </c>
      <c r="B9107" t="s">
        <v>12865</v>
      </c>
      <c r="C9107">
        <v>355865</v>
      </c>
      <c r="D9107">
        <v>5792615</v>
      </c>
      <c r="E9107">
        <v>21</v>
      </c>
      <c r="F9107" t="s">
        <v>13</v>
      </c>
      <c r="G9107" t="s">
        <v>4753</v>
      </c>
      <c r="H9107" t="s">
        <v>201</v>
      </c>
      <c r="I9107" t="s">
        <v>38</v>
      </c>
      <c r="J9107" t="s">
        <v>23</v>
      </c>
      <c r="K9107" s="2" t="str">
        <f>HYPERLINK("..\..\Imagery\ScannedSlabs\2000\CG00-307.jpg")</f>
        <v>..\..\Imagery\ScannedSlabs\2000\CG00-307.jpg</v>
      </c>
    </row>
    <row r="9108" spans="1:11" x14ac:dyDescent="0.25">
      <c r="A9108" t="s">
        <v>12866</v>
      </c>
      <c r="B9108" t="s">
        <v>12866</v>
      </c>
      <c r="C9108">
        <v>356366</v>
      </c>
      <c r="D9108">
        <v>5794391</v>
      </c>
      <c r="E9108">
        <v>21</v>
      </c>
      <c r="F9108" t="s">
        <v>13</v>
      </c>
      <c r="G9108" t="s">
        <v>4753</v>
      </c>
      <c r="H9108" t="s">
        <v>201</v>
      </c>
      <c r="I9108" t="s">
        <v>38</v>
      </c>
      <c r="J9108" t="s">
        <v>23</v>
      </c>
      <c r="K9108" s="2" t="str">
        <f>HYPERLINK("..\..\Imagery\ScannedSlabs\2000\CG00-308.jpg")</f>
        <v>..\..\Imagery\ScannedSlabs\2000\CG00-308.jpg</v>
      </c>
    </row>
    <row r="9109" spans="1:11" x14ac:dyDescent="0.25">
      <c r="A9109" t="s">
        <v>12867</v>
      </c>
      <c r="B9109" t="s">
        <v>12867</v>
      </c>
      <c r="C9109">
        <v>355229</v>
      </c>
      <c r="D9109">
        <v>5796360</v>
      </c>
      <c r="E9109">
        <v>21</v>
      </c>
      <c r="F9109" t="s">
        <v>13</v>
      </c>
      <c r="G9109" t="s">
        <v>4753</v>
      </c>
      <c r="H9109" t="s">
        <v>201</v>
      </c>
      <c r="I9109" t="s">
        <v>38</v>
      </c>
      <c r="J9109" t="s">
        <v>23</v>
      </c>
      <c r="K9109" s="2" t="str">
        <f>HYPERLINK("..\..\Imagery\ScannedSlabs\2000\CG00-309.jpg")</f>
        <v>..\..\Imagery\ScannedSlabs\2000\CG00-309.jpg</v>
      </c>
    </row>
    <row r="9110" spans="1:11" x14ac:dyDescent="0.25">
      <c r="A9110" t="s">
        <v>12868</v>
      </c>
      <c r="B9110" t="s">
        <v>12868</v>
      </c>
      <c r="C9110">
        <v>479090</v>
      </c>
      <c r="D9110">
        <v>5786400</v>
      </c>
      <c r="E9110">
        <v>21</v>
      </c>
      <c r="F9110" t="s">
        <v>13</v>
      </c>
      <c r="G9110" t="s">
        <v>51</v>
      </c>
      <c r="H9110" t="s">
        <v>1200</v>
      </c>
      <c r="I9110" t="s">
        <v>38</v>
      </c>
      <c r="J9110" t="s">
        <v>16</v>
      </c>
      <c r="K9110" s="2" t="str">
        <f>HYPERLINK("..\..\Imagery\ScannedSlabs\1992\JA92-082.jpg")</f>
        <v>..\..\Imagery\ScannedSlabs\1992\JA92-082.jpg</v>
      </c>
    </row>
    <row r="9111" spans="1:11" x14ac:dyDescent="0.25">
      <c r="A9111" t="s">
        <v>12869</v>
      </c>
      <c r="B9111" t="s">
        <v>12869</v>
      </c>
      <c r="C9111">
        <v>512501</v>
      </c>
      <c r="D9111">
        <v>5737848</v>
      </c>
      <c r="E9111">
        <v>21</v>
      </c>
      <c r="F9111" t="s">
        <v>13</v>
      </c>
      <c r="G9111" t="s">
        <v>1765</v>
      </c>
      <c r="I9111" t="s">
        <v>38</v>
      </c>
      <c r="J9111" t="s">
        <v>16</v>
      </c>
      <c r="K9111" s="2" t="str">
        <f>HYPERLINK("..\..\Imagery\ScannedSlabs\1993\CG93-632.jpg")</f>
        <v>..\..\Imagery\ScannedSlabs\1993\CG93-632.jpg</v>
      </c>
    </row>
    <row r="9112" spans="1:11" x14ac:dyDescent="0.25">
      <c r="A9112" t="s">
        <v>12870</v>
      </c>
      <c r="B9112" t="s">
        <v>12870</v>
      </c>
      <c r="C9112">
        <v>404575</v>
      </c>
      <c r="D9112">
        <v>5836355</v>
      </c>
      <c r="E9112">
        <v>21</v>
      </c>
      <c r="F9112" t="s">
        <v>13</v>
      </c>
      <c r="G9112" t="s">
        <v>12871</v>
      </c>
      <c r="I9112" t="s">
        <v>38</v>
      </c>
      <c r="J9112" t="s">
        <v>16</v>
      </c>
      <c r="K9112" s="2" t="str">
        <f>HYPERLINK("..\..\Imagery\ScannedSlabs\1997\CG97-171.jpg")</f>
        <v>..\..\Imagery\ScannedSlabs\1997\CG97-171.jpg</v>
      </c>
    </row>
    <row r="9113" spans="1:11" x14ac:dyDescent="0.25">
      <c r="A9113" t="s">
        <v>12872</v>
      </c>
      <c r="B9113" t="s">
        <v>12872</v>
      </c>
      <c r="C9113">
        <v>403684</v>
      </c>
      <c r="D9113">
        <v>5835370</v>
      </c>
      <c r="E9113">
        <v>21</v>
      </c>
      <c r="F9113" t="s">
        <v>13</v>
      </c>
      <c r="G9113" t="s">
        <v>105</v>
      </c>
      <c r="I9113" t="s">
        <v>38</v>
      </c>
      <c r="J9113" t="s">
        <v>16</v>
      </c>
      <c r="K9113" s="2" t="str">
        <f>HYPERLINK("..\..\Imagery\ScannedSlabs\1997\CG97-172.jpg")</f>
        <v>..\..\Imagery\ScannedSlabs\1997\CG97-172.jpg</v>
      </c>
    </row>
    <row r="9114" spans="1:11" x14ac:dyDescent="0.25">
      <c r="A9114" t="s">
        <v>12873</v>
      </c>
      <c r="B9114" t="s">
        <v>12873</v>
      </c>
      <c r="C9114">
        <v>398951</v>
      </c>
      <c r="D9114">
        <v>5835103</v>
      </c>
      <c r="E9114">
        <v>21</v>
      </c>
      <c r="F9114" t="s">
        <v>13</v>
      </c>
      <c r="G9114" t="s">
        <v>1213</v>
      </c>
      <c r="H9114" t="s">
        <v>2407</v>
      </c>
      <c r="I9114" t="s">
        <v>55</v>
      </c>
      <c r="J9114" t="s">
        <v>16</v>
      </c>
      <c r="K9114" s="2" t="str">
        <f>HYPERLINK("..\..\Imagery\ScannedSlabs\1997\CG97-173.jpg")</f>
        <v>..\..\Imagery\ScannedSlabs\1997\CG97-173.jpg</v>
      </c>
    </row>
    <row r="9115" spans="1:11" x14ac:dyDescent="0.25">
      <c r="A9115" t="s">
        <v>12874</v>
      </c>
      <c r="B9115" t="s">
        <v>12874</v>
      </c>
      <c r="C9115">
        <v>398720</v>
      </c>
      <c r="D9115">
        <v>5833702</v>
      </c>
      <c r="E9115">
        <v>21</v>
      </c>
      <c r="F9115" t="s">
        <v>13</v>
      </c>
      <c r="G9115" t="s">
        <v>12875</v>
      </c>
      <c r="I9115" t="s">
        <v>38</v>
      </c>
      <c r="J9115" t="s">
        <v>16</v>
      </c>
      <c r="K9115" s="2" t="str">
        <f>HYPERLINK("..\..\Imagery\ScannedSlabs\1997\CG97-174.jpg")</f>
        <v>..\..\Imagery\ScannedSlabs\1997\CG97-174.jpg</v>
      </c>
    </row>
    <row r="9116" spans="1:11" x14ac:dyDescent="0.25">
      <c r="A9116" t="s">
        <v>12876</v>
      </c>
      <c r="B9116" t="s">
        <v>12876</v>
      </c>
      <c r="C9116">
        <v>426913</v>
      </c>
      <c r="D9116">
        <v>5802547</v>
      </c>
      <c r="E9116">
        <v>21</v>
      </c>
      <c r="F9116" t="s">
        <v>13</v>
      </c>
      <c r="G9116" t="s">
        <v>220</v>
      </c>
      <c r="H9116" t="s">
        <v>510</v>
      </c>
      <c r="I9116" t="s">
        <v>38</v>
      </c>
      <c r="J9116" t="s">
        <v>16</v>
      </c>
      <c r="K9116" s="2" t="str">
        <f>HYPERLINK("..\..\Imagery\ScannedSlabs\1999\CG99-035.jpg")</f>
        <v>..\..\Imagery\ScannedSlabs\1999\CG99-035.jpg</v>
      </c>
    </row>
    <row r="9117" spans="1:11" x14ac:dyDescent="0.25">
      <c r="A9117" t="s">
        <v>12877</v>
      </c>
      <c r="B9117" t="s">
        <v>12877</v>
      </c>
      <c r="C9117">
        <v>427387</v>
      </c>
      <c r="D9117">
        <v>5804050</v>
      </c>
      <c r="E9117">
        <v>21</v>
      </c>
      <c r="F9117" t="s">
        <v>13</v>
      </c>
      <c r="G9117" t="s">
        <v>448</v>
      </c>
      <c r="H9117" t="s">
        <v>510</v>
      </c>
      <c r="I9117" t="s">
        <v>38</v>
      </c>
      <c r="J9117" t="s">
        <v>16</v>
      </c>
      <c r="K9117" s="2" t="str">
        <f>HYPERLINK("..\..\Imagery\ScannedSlabs\1999\CG99-036.jpg")</f>
        <v>..\..\Imagery\ScannedSlabs\1999\CG99-036.jpg</v>
      </c>
    </row>
    <row r="9118" spans="1:11" x14ac:dyDescent="0.25">
      <c r="A9118" t="s">
        <v>12878</v>
      </c>
      <c r="B9118" t="s">
        <v>12878</v>
      </c>
      <c r="C9118">
        <v>427847</v>
      </c>
      <c r="D9118">
        <v>5807431</v>
      </c>
      <c r="E9118">
        <v>21</v>
      </c>
      <c r="F9118" t="s">
        <v>13</v>
      </c>
      <c r="G9118" t="s">
        <v>448</v>
      </c>
      <c r="H9118" t="s">
        <v>510</v>
      </c>
      <c r="I9118" t="s">
        <v>35</v>
      </c>
      <c r="J9118" t="s">
        <v>16</v>
      </c>
      <c r="K9118" s="2" t="str">
        <f>HYPERLINK("..\..\Imagery\ScannedSlabs\1999\CG99-037.jpg")</f>
        <v>..\..\Imagery\ScannedSlabs\1999\CG99-037.jpg</v>
      </c>
    </row>
    <row r="9119" spans="1:11" x14ac:dyDescent="0.25">
      <c r="A9119" t="s">
        <v>12879</v>
      </c>
      <c r="B9119" t="s">
        <v>12879</v>
      </c>
      <c r="C9119">
        <v>425056</v>
      </c>
      <c r="D9119">
        <v>5806650</v>
      </c>
      <c r="E9119">
        <v>21</v>
      </c>
      <c r="F9119" t="s">
        <v>13</v>
      </c>
      <c r="G9119" t="s">
        <v>448</v>
      </c>
      <c r="H9119" t="s">
        <v>510</v>
      </c>
      <c r="I9119" t="s">
        <v>38</v>
      </c>
      <c r="J9119" t="s">
        <v>20</v>
      </c>
      <c r="K9119" s="2" t="str">
        <f>HYPERLINK("..\..\Imagery\ScannedSlabs\1999\CG99-038.jpg")</f>
        <v>..\..\Imagery\ScannedSlabs\1999\CG99-038.jpg</v>
      </c>
    </row>
    <row r="9120" spans="1:11" x14ac:dyDescent="0.25">
      <c r="A9120" t="s">
        <v>12880</v>
      </c>
      <c r="B9120" t="s">
        <v>12880</v>
      </c>
      <c r="C9120">
        <v>524941</v>
      </c>
      <c r="D9120">
        <v>5864217</v>
      </c>
      <c r="E9120">
        <v>21</v>
      </c>
      <c r="F9120" t="s">
        <v>13</v>
      </c>
      <c r="G9120" t="s">
        <v>382</v>
      </c>
      <c r="I9120" t="s">
        <v>35</v>
      </c>
      <c r="J9120" t="s">
        <v>20</v>
      </c>
      <c r="K9120" s="2" t="str">
        <f>HYPERLINK("..\..\Imagery\ScannedSlabs\1986\SN86-077.jpg")</f>
        <v>..\..\Imagery\ScannedSlabs\1986\SN86-077.jpg</v>
      </c>
    </row>
    <row r="9121" spans="1:12" x14ac:dyDescent="0.25">
      <c r="A9121" t="s">
        <v>12881</v>
      </c>
      <c r="B9121" t="s">
        <v>12881</v>
      </c>
      <c r="C9121">
        <v>537524</v>
      </c>
      <c r="D9121">
        <v>5871097</v>
      </c>
      <c r="E9121">
        <v>21</v>
      </c>
      <c r="F9121" t="s">
        <v>13</v>
      </c>
      <c r="G9121" t="s">
        <v>66</v>
      </c>
      <c r="I9121" t="s">
        <v>35</v>
      </c>
      <c r="J9121" t="s">
        <v>16</v>
      </c>
      <c r="K9121" s="2" t="str">
        <f>HYPERLINK("..\..\Imagery\ScannedSlabs\1986\SN86-078.jpg")</f>
        <v>..\..\Imagery\ScannedSlabs\1986\SN86-078.jpg</v>
      </c>
    </row>
    <row r="9122" spans="1:12" x14ac:dyDescent="0.25">
      <c r="A9122" t="s">
        <v>3706</v>
      </c>
      <c r="B9122" t="s">
        <v>12882</v>
      </c>
      <c r="C9122">
        <v>473034</v>
      </c>
      <c r="D9122">
        <v>6007960</v>
      </c>
      <c r="E9122">
        <v>21</v>
      </c>
      <c r="F9122" t="s">
        <v>13</v>
      </c>
      <c r="G9122" t="s">
        <v>1324</v>
      </c>
      <c r="I9122" t="s">
        <v>15</v>
      </c>
      <c r="J9122" t="s">
        <v>16</v>
      </c>
      <c r="K9122" s="2" t="str">
        <f>HYPERLINK("..\..\Imagery\ScannedSlabs\1980\CG80-694C.jpg")</f>
        <v>..\..\Imagery\ScannedSlabs\1980\CG80-694C.jpg</v>
      </c>
      <c r="L9122" t="s">
        <v>3708</v>
      </c>
    </row>
    <row r="9123" spans="1:12" x14ac:dyDescent="0.25">
      <c r="A9123" t="s">
        <v>12883</v>
      </c>
      <c r="B9123" t="s">
        <v>12883</v>
      </c>
      <c r="C9123">
        <v>489898</v>
      </c>
      <c r="D9123">
        <v>5849799</v>
      </c>
      <c r="E9123">
        <v>21</v>
      </c>
      <c r="F9123" t="s">
        <v>13</v>
      </c>
      <c r="G9123" t="s">
        <v>925</v>
      </c>
      <c r="I9123" t="s">
        <v>38</v>
      </c>
      <c r="J9123" t="s">
        <v>16</v>
      </c>
      <c r="K9123" s="2" t="str">
        <f>HYPERLINK("..\..\Imagery\ScannedSlabs\1987\CG87-628.jpg")</f>
        <v>..\..\Imagery\ScannedSlabs\1987\CG87-628.jpg</v>
      </c>
    </row>
    <row r="9124" spans="1:12" x14ac:dyDescent="0.25">
      <c r="A9124" t="s">
        <v>12884</v>
      </c>
      <c r="B9124" t="s">
        <v>12884</v>
      </c>
      <c r="C9124">
        <v>488930</v>
      </c>
      <c r="D9124">
        <v>5848630</v>
      </c>
      <c r="E9124">
        <v>21</v>
      </c>
      <c r="F9124" t="s">
        <v>13</v>
      </c>
      <c r="G9124" t="s">
        <v>51</v>
      </c>
      <c r="I9124" t="s">
        <v>38</v>
      </c>
      <c r="J9124" t="s">
        <v>16</v>
      </c>
      <c r="K9124" s="2" t="str">
        <f>HYPERLINK("..\..\Imagery\ScannedSlabs\1987\CG87-629.jpg")</f>
        <v>..\..\Imagery\ScannedSlabs\1987\CG87-629.jpg</v>
      </c>
    </row>
    <row r="9125" spans="1:12" x14ac:dyDescent="0.25">
      <c r="A9125" t="s">
        <v>12885</v>
      </c>
      <c r="B9125" t="s">
        <v>12885</v>
      </c>
      <c r="C9125">
        <v>488630</v>
      </c>
      <c r="D9125">
        <v>5848140</v>
      </c>
      <c r="E9125">
        <v>21</v>
      </c>
      <c r="F9125" t="s">
        <v>13</v>
      </c>
      <c r="G9125" t="s">
        <v>1678</v>
      </c>
      <c r="I9125" t="s">
        <v>38</v>
      </c>
      <c r="J9125" t="s">
        <v>16</v>
      </c>
      <c r="K9125" s="2" t="str">
        <f>HYPERLINK("..\..\Imagery\ScannedSlabs\1987\CG87-630.jpg")</f>
        <v>..\..\Imagery\ScannedSlabs\1987\CG87-630.jpg</v>
      </c>
    </row>
    <row r="9126" spans="1:12" x14ac:dyDescent="0.25">
      <c r="A9126" t="s">
        <v>11967</v>
      </c>
      <c r="B9126" t="s">
        <v>12886</v>
      </c>
      <c r="C9126">
        <v>489850</v>
      </c>
      <c r="D9126">
        <v>5832450</v>
      </c>
      <c r="E9126">
        <v>21</v>
      </c>
      <c r="F9126" t="s">
        <v>13</v>
      </c>
      <c r="G9126" t="s">
        <v>4982</v>
      </c>
      <c r="I9126" t="s">
        <v>38</v>
      </c>
      <c r="J9126" t="s">
        <v>16</v>
      </c>
      <c r="K9126" s="2" t="str">
        <f>HYPERLINK("..\..\Imagery\ScannedSlabs\1991\DE91-063B.jpg")</f>
        <v>..\..\Imagery\ScannedSlabs\1991\DE91-063B.jpg</v>
      </c>
    </row>
    <row r="9127" spans="1:12" x14ac:dyDescent="0.25">
      <c r="A9127" t="s">
        <v>12887</v>
      </c>
      <c r="B9127" t="s">
        <v>12887</v>
      </c>
      <c r="C9127">
        <v>360562</v>
      </c>
      <c r="D9127">
        <v>5985913</v>
      </c>
      <c r="E9127">
        <v>21</v>
      </c>
      <c r="F9127" t="s">
        <v>13</v>
      </c>
      <c r="G9127" t="s">
        <v>333</v>
      </c>
      <c r="I9127" t="s">
        <v>279</v>
      </c>
      <c r="J9127" t="s">
        <v>16</v>
      </c>
    </row>
    <row r="9128" spans="1:12" x14ac:dyDescent="0.25">
      <c r="A9128" t="s">
        <v>12888</v>
      </c>
      <c r="B9128" t="s">
        <v>12889</v>
      </c>
      <c r="C9128">
        <v>464921</v>
      </c>
      <c r="D9128">
        <v>5979396</v>
      </c>
      <c r="E9128">
        <v>21</v>
      </c>
      <c r="F9128" t="s">
        <v>13</v>
      </c>
      <c r="G9128" t="s">
        <v>7961</v>
      </c>
      <c r="I9128" t="s">
        <v>38</v>
      </c>
      <c r="J9128" t="s">
        <v>20</v>
      </c>
      <c r="K9128" s="2" t="str">
        <f>HYPERLINK("..\..\Imagery\ScannedSlabs\1980\CG80-788A.jpg")</f>
        <v>..\..\Imagery\ScannedSlabs\1980\CG80-788A.jpg</v>
      </c>
    </row>
    <row r="9129" spans="1:12" x14ac:dyDescent="0.25">
      <c r="A9129" t="s">
        <v>12890</v>
      </c>
      <c r="B9129" t="s">
        <v>12890</v>
      </c>
      <c r="C9129">
        <v>438607</v>
      </c>
      <c r="D9129">
        <v>5967410</v>
      </c>
      <c r="E9129">
        <v>21</v>
      </c>
      <c r="F9129" t="s">
        <v>13</v>
      </c>
      <c r="I9129" t="s">
        <v>35</v>
      </c>
      <c r="J9129" t="s">
        <v>137</v>
      </c>
      <c r="L9129" t="s">
        <v>12891</v>
      </c>
    </row>
    <row r="9130" spans="1:12" x14ac:dyDescent="0.25">
      <c r="A9130" t="s">
        <v>12892</v>
      </c>
      <c r="B9130" t="s">
        <v>12893</v>
      </c>
      <c r="C9130">
        <v>547178</v>
      </c>
      <c r="D9130">
        <v>5753583</v>
      </c>
      <c r="E9130">
        <v>21</v>
      </c>
      <c r="F9130" t="s">
        <v>13</v>
      </c>
      <c r="G9130" t="s">
        <v>12894</v>
      </c>
      <c r="I9130" t="s">
        <v>38</v>
      </c>
      <c r="J9130" t="s">
        <v>16</v>
      </c>
      <c r="K9130" s="2" t="str">
        <f>HYPERLINK("..\..\Imagery\ScannedSlabs\1993\DL93-285B.jpg")</f>
        <v>..\..\Imagery\ScannedSlabs\1993\DL93-285B.jpg</v>
      </c>
    </row>
    <row r="9131" spans="1:12" x14ac:dyDescent="0.25">
      <c r="A9131" t="s">
        <v>12895</v>
      </c>
      <c r="B9131" t="s">
        <v>12895</v>
      </c>
      <c r="C9131">
        <v>547089</v>
      </c>
      <c r="D9131">
        <v>5753678</v>
      </c>
      <c r="E9131">
        <v>21</v>
      </c>
      <c r="F9131" t="s">
        <v>13</v>
      </c>
      <c r="G9131" t="s">
        <v>1393</v>
      </c>
      <c r="I9131" t="s">
        <v>38</v>
      </c>
      <c r="J9131" t="s">
        <v>16</v>
      </c>
      <c r="K9131" s="2" t="str">
        <f>HYPERLINK("..\..\Imagery\ScannedSlabs\1993\DL93-286.jpg")</f>
        <v>..\..\Imagery\ScannedSlabs\1993\DL93-286.jpg</v>
      </c>
    </row>
    <row r="9132" spans="1:12" x14ac:dyDescent="0.25">
      <c r="A9132" t="s">
        <v>12896</v>
      </c>
      <c r="B9132" t="s">
        <v>12897</v>
      </c>
      <c r="C9132">
        <v>554190</v>
      </c>
      <c r="D9132">
        <v>5752221</v>
      </c>
      <c r="E9132">
        <v>21</v>
      </c>
      <c r="F9132" t="s">
        <v>13</v>
      </c>
      <c r="G9132" t="s">
        <v>3011</v>
      </c>
      <c r="I9132" t="s">
        <v>35</v>
      </c>
      <c r="J9132" t="s">
        <v>16</v>
      </c>
      <c r="K9132" s="2" t="str">
        <f>HYPERLINK("..\..\Imagery\ScannedSlabs\1993\DL93-287A.jpg")</f>
        <v>..\..\Imagery\ScannedSlabs\1993\DL93-287A.jpg</v>
      </c>
    </row>
    <row r="9133" spans="1:12" x14ac:dyDescent="0.25">
      <c r="A9133" t="s">
        <v>12896</v>
      </c>
      <c r="B9133" t="s">
        <v>12898</v>
      </c>
      <c r="C9133">
        <v>554190</v>
      </c>
      <c r="D9133">
        <v>5752221</v>
      </c>
      <c r="E9133">
        <v>21</v>
      </c>
      <c r="F9133" t="s">
        <v>13</v>
      </c>
      <c r="G9133" t="s">
        <v>12899</v>
      </c>
      <c r="I9133" t="s">
        <v>38</v>
      </c>
      <c r="J9133" t="s">
        <v>23</v>
      </c>
      <c r="K9133" s="2" t="str">
        <f>HYPERLINK("..\..\Imagery\ScannedSlabs\1993\DL93-287B.jpg")</f>
        <v>..\..\Imagery\ScannedSlabs\1993\DL93-287B.jpg</v>
      </c>
    </row>
    <row r="9134" spans="1:12" x14ac:dyDescent="0.25">
      <c r="A9134" t="s">
        <v>12900</v>
      </c>
      <c r="B9134" t="s">
        <v>12900</v>
      </c>
      <c r="C9134">
        <v>554503</v>
      </c>
      <c r="D9134">
        <v>5752303</v>
      </c>
      <c r="E9134">
        <v>21</v>
      </c>
      <c r="F9134" t="s">
        <v>13</v>
      </c>
      <c r="G9134" t="s">
        <v>51</v>
      </c>
      <c r="I9134" t="s">
        <v>35</v>
      </c>
      <c r="J9134" t="s">
        <v>16</v>
      </c>
      <c r="K9134" s="2" t="str">
        <f>HYPERLINK("..\..\Imagery\ScannedSlabs\1993\DL93-288.jpg")</f>
        <v>..\..\Imagery\ScannedSlabs\1993\DL93-288.jpg</v>
      </c>
    </row>
    <row r="9135" spans="1:12" x14ac:dyDescent="0.25">
      <c r="A9135" t="s">
        <v>12901</v>
      </c>
      <c r="B9135" t="s">
        <v>12901</v>
      </c>
      <c r="C9135">
        <v>512118</v>
      </c>
      <c r="D9135">
        <v>5944087</v>
      </c>
      <c r="E9135">
        <v>21</v>
      </c>
      <c r="F9135" t="s">
        <v>13</v>
      </c>
      <c r="G9135" t="s">
        <v>331</v>
      </c>
      <c r="I9135" t="s">
        <v>38</v>
      </c>
      <c r="J9135" t="s">
        <v>16</v>
      </c>
      <c r="K9135" s="2" t="str">
        <f>HYPERLINK("..\..\Imagery\ScannedSlabs\1981\VO81-387.jpg")</f>
        <v>..\..\Imagery\ScannedSlabs\1981\VO81-387.jpg</v>
      </c>
    </row>
    <row r="9136" spans="1:12" x14ac:dyDescent="0.25">
      <c r="A9136" t="s">
        <v>12902</v>
      </c>
      <c r="B9136" t="s">
        <v>12902</v>
      </c>
      <c r="C9136">
        <v>369179</v>
      </c>
      <c r="D9136">
        <v>5914291</v>
      </c>
      <c r="E9136">
        <v>21</v>
      </c>
      <c r="F9136" t="s">
        <v>13</v>
      </c>
      <c r="G9136" t="s">
        <v>3429</v>
      </c>
      <c r="I9136" t="s">
        <v>38</v>
      </c>
      <c r="J9136" t="s">
        <v>16</v>
      </c>
      <c r="K9136" s="2" t="str">
        <f>HYPERLINK("..\..\Imagery\ScannedSlabs\1995\CG95-279.jpg")</f>
        <v>..\..\Imagery\ScannedSlabs\1995\CG95-279.jpg</v>
      </c>
    </row>
    <row r="9137" spans="1:12" x14ac:dyDescent="0.25">
      <c r="A9137" t="s">
        <v>12903</v>
      </c>
      <c r="B9137" t="s">
        <v>12904</v>
      </c>
      <c r="C9137">
        <v>517655</v>
      </c>
      <c r="D9137">
        <v>5891552</v>
      </c>
      <c r="E9137">
        <v>21</v>
      </c>
      <c r="F9137" t="s">
        <v>13</v>
      </c>
      <c r="G9137" t="s">
        <v>165</v>
      </c>
      <c r="H9137" t="s">
        <v>67</v>
      </c>
      <c r="I9137" t="s">
        <v>35</v>
      </c>
      <c r="J9137" t="s">
        <v>16</v>
      </c>
      <c r="K9137" s="2" t="str">
        <f>HYPERLINK("..\..\Imagery\ScannedSlabs\1985\CG85-130B.jpg")</f>
        <v>..\..\Imagery\ScannedSlabs\1985\CG85-130B.jpg</v>
      </c>
    </row>
    <row r="9138" spans="1:12" x14ac:dyDescent="0.25">
      <c r="A9138" t="s">
        <v>12905</v>
      </c>
      <c r="B9138" t="s">
        <v>12906</v>
      </c>
      <c r="C9138">
        <v>517961</v>
      </c>
      <c r="D9138">
        <v>5892651</v>
      </c>
      <c r="E9138">
        <v>21</v>
      </c>
      <c r="F9138" t="s">
        <v>13</v>
      </c>
      <c r="G9138" t="s">
        <v>113</v>
      </c>
      <c r="H9138" t="s">
        <v>67</v>
      </c>
      <c r="I9138" t="s">
        <v>35</v>
      </c>
      <c r="J9138" t="s">
        <v>23</v>
      </c>
      <c r="K9138" s="2" t="str">
        <f>HYPERLINK("..\..\Imagery\ScannedSlabs\1985\CG85-132A.jpg")</f>
        <v>..\..\Imagery\ScannedSlabs\1985\CG85-132A.jpg</v>
      </c>
      <c r="L9138" t="s">
        <v>12907</v>
      </c>
    </row>
    <row r="9139" spans="1:12" x14ac:dyDescent="0.25">
      <c r="A9139" t="s">
        <v>12905</v>
      </c>
      <c r="B9139" t="s">
        <v>12908</v>
      </c>
      <c r="C9139">
        <v>517961</v>
      </c>
      <c r="D9139">
        <v>5892651</v>
      </c>
      <c r="E9139">
        <v>21</v>
      </c>
      <c r="F9139" t="s">
        <v>13</v>
      </c>
      <c r="H9139" t="s">
        <v>67</v>
      </c>
      <c r="I9139" t="s">
        <v>38</v>
      </c>
      <c r="J9139" t="s">
        <v>137</v>
      </c>
      <c r="L9139" t="s">
        <v>12909</v>
      </c>
    </row>
    <row r="9140" spans="1:12" x14ac:dyDescent="0.25">
      <c r="A9140" t="s">
        <v>12910</v>
      </c>
      <c r="B9140" t="s">
        <v>12911</v>
      </c>
      <c r="C9140">
        <v>494858</v>
      </c>
      <c r="D9140">
        <v>5819830</v>
      </c>
      <c r="E9140">
        <v>21</v>
      </c>
      <c r="F9140" t="s">
        <v>13</v>
      </c>
      <c r="G9140" t="s">
        <v>12912</v>
      </c>
      <c r="I9140" t="s">
        <v>38</v>
      </c>
      <c r="J9140" t="s">
        <v>20</v>
      </c>
      <c r="K9140" s="2" t="str">
        <f>HYPERLINK("..\..\Imagery\ScannedSlabs\1991\VN91-266B.jpg")</f>
        <v>..\..\Imagery\ScannedSlabs\1991\VN91-266B.jpg</v>
      </c>
    </row>
    <row r="9141" spans="1:12" x14ac:dyDescent="0.25">
      <c r="A9141" t="s">
        <v>12910</v>
      </c>
      <c r="B9141" t="s">
        <v>12913</v>
      </c>
      <c r="C9141">
        <v>494858</v>
      </c>
      <c r="D9141">
        <v>5819830</v>
      </c>
      <c r="E9141">
        <v>21</v>
      </c>
      <c r="F9141" t="s">
        <v>13</v>
      </c>
      <c r="G9141" t="s">
        <v>5561</v>
      </c>
      <c r="I9141" t="s">
        <v>35</v>
      </c>
      <c r="J9141" t="s">
        <v>16</v>
      </c>
      <c r="K9141" s="2" t="str">
        <f>HYPERLINK("..\..\Imagery\ScannedSlabs\1991\VN91-266A.jpg")</f>
        <v>..\..\Imagery\ScannedSlabs\1991\VN91-266A.jpg</v>
      </c>
    </row>
    <row r="9142" spans="1:12" x14ac:dyDescent="0.25">
      <c r="A9142" t="s">
        <v>12914</v>
      </c>
      <c r="B9142" t="s">
        <v>12915</v>
      </c>
      <c r="C9142">
        <v>494258</v>
      </c>
      <c r="D9142">
        <v>5818977</v>
      </c>
      <c r="E9142">
        <v>21</v>
      </c>
      <c r="F9142" t="s">
        <v>13</v>
      </c>
      <c r="G9142" t="s">
        <v>181</v>
      </c>
      <c r="I9142" t="s">
        <v>38</v>
      </c>
      <c r="J9142" t="s">
        <v>20</v>
      </c>
      <c r="K9142" s="2" t="str">
        <f>HYPERLINK("..\..\Imagery\ScannedSlabs\1991\VN91-269B.jpg")</f>
        <v>..\..\Imagery\ScannedSlabs\1991\VN91-269B.jpg</v>
      </c>
    </row>
    <row r="9143" spans="1:12" x14ac:dyDescent="0.25">
      <c r="A9143" t="s">
        <v>12914</v>
      </c>
      <c r="B9143" t="s">
        <v>12916</v>
      </c>
      <c r="C9143">
        <v>494258</v>
      </c>
      <c r="D9143">
        <v>5818977</v>
      </c>
      <c r="E9143">
        <v>21</v>
      </c>
      <c r="F9143" t="s">
        <v>13</v>
      </c>
      <c r="G9143" t="s">
        <v>25</v>
      </c>
      <c r="I9143" t="s">
        <v>38</v>
      </c>
      <c r="J9143" t="s">
        <v>16</v>
      </c>
      <c r="K9143" s="2" t="str">
        <f>HYPERLINK("..\..\Imagery\ScannedSlabs\1991\VN91-269A.jpg")</f>
        <v>..\..\Imagery\ScannedSlabs\1991\VN91-269A.jpg</v>
      </c>
    </row>
    <row r="9144" spans="1:12" x14ac:dyDescent="0.25">
      <c r="A9144" t="s">
        <v>12917</v>
      </c>
      <c r="B9144" t="s">
        <v>12917</v>
      </c>
      <c r="C9144">
        <v>493900</v>
      </c>
      <c r="D9144">
        <v>5818100</v>
      </c>
      <c r="E9144">
        <v>21</v>
      </c>
      <c r="F9144" t="s">
        <v>13</v>
      </c>
      <c r="G9144" t="s">
        <v>51</v>
      </c>
      <c r="I9144" t="s">
        <v>38</v>
      </c>
      <c r="J9144" t="s">
        <v>16</v>
      </c>
      <c r="K9144" s="2" t="str">
        <f>HYPERLINK("..\..\Imagery\ScannedSlabs\1991\VN91-271.jpg")</f>
        <v>..\..\Imagery\ScannedSlabs\1991\VN91-271.jpg</v>
      </c>
    </row>
    <row r="9145" spans="1:12" x14ac:dyDescent="0.25">
      <c r="A9145" t="s">
        <v>12918</v>
      </c>
      <c r="B9145" t="s">
        <v>12918</v>
      </c>
      <c r="C9145">
        <v>493885</v>
      </c>
      <c r="D9145">
        <v>5817833</v>
      </c>
      <c r="E9145">
        <v>21</v>
      </c>
      <c r="F9145" t="s">
        <v>13</v>
      </c>
      <c r="G9145" t="s">
        <v>8720</v>
      </c>
      <c r="I9145" t="s">
        <v>38</v>
      </c>
      <c r="J9145" t="s">
        <v>16</v>
      </c>
      <c r="K9145" s="2" t="str">
        <f>HYPERLINK("..\..\Imagery\ScannedSlabs\1991\VN91-272.jpg")</f>
        <v>..\..\Imagery\ScannedSlabs\1991\VN91-272.jpg</v>
      </c>
    </row>
    <row r="9146" spans="1:12" x14ac:dyDescent="0.25">
      <c r="A9146" t="s">
        <v>12919</v>
      </c>
      <c r="B9146" t="s">
        <v>12919</v>
      </c>
      <c r="C9146">
        <v>494260</v>
      </c>
      <c r="D9146">
        <v>5816632</v>
      </c>
      <c r="E9146">
        <v>21</v>
      </c>
      <c r="F9146" t="s">
        <v>13</v>
      </c>
      <c r="G9146" t="s">
        <v>448</v>
      </c>
      <c r="I9146" t="s">
        <v>38</v>
      </c>
      <c r="J9146" t="s">
        <v>20</v>
      </c>
      <c r="K9146" s="2" t="str">
        <f>HYPERLINK("..\..\Imagery\ScannedSlabs\1991\VN91-275.jpg")</f>
        <v>..\..\Imagery\ScannedSlabs\1991\VN91-275.jpg</v>
      </c>
    </row>
    <row r="9147" spans="1:12" x14ac:dyDescent="0.25">
      <c r="A9147" t="s">
        <v>12920</v>
      </c>
      <c r="B9147" t="s">
        <v>12920</v>
      </c>
      <c r="C9147">
        <v>496049</v>
      </c>
      <c r="D9147">
        <v>5817487</v>
      </c>
      <c r="E9147">
        <v>21</v>
      </c>
      <c r="F9147" t="s">
        <v>13</v>
      </c>
      <c r="G9147" t="s">
        <v>8720</v>
      </c>
      <c r="I9147" t="s">
        <v>35</v>
      </c>
      <c r="J9147" t="s">
        <v>20</v>
      </c>
      <c r="K9147" s="2" t="str">
        <f>HYPERLINK("..\..\Imagery\ScannedSlabs\1991\VN91-278.jpg")</f>
        <v>..\..\Imagery\ScannedSlabs\1991\VN91-278.jpg</v>
      </c>
    </row>
    <row r="9148" spans="1:12" x14ac:dyDescent="0.25">
      <c r="A9148" t="s">
        <v>12921</v>
      </c>
      <c r="B9148" t="s">
        <v>12921</v>
      </c>
      <c r="C9148">
        <v>549228</v>
      </c>
      <c r="D9148">
        <v>5746636</v>
      </c>
      <c r="E9148">
        <v>21</v>
      </c>
      <c r="F9148" t="s">
        <v>13</v>
      </c>
      <c r="G9148" t="s">
        <v>333</v>
      </c>
      <c r="I9148" t="s">
        <v>38</v>
      </c>
      <c r="J9148" t="s">
        <v>23</v>
      </c>
      <c r="K9148" s="2" t="str">
        <f>HYPERLINK("..\..\Imagery\ScannedSlabs\1993\DL93-250.jpg")</f>
        <v>..\..\Imagery\ScannedSlabs\1993\DL93-250.jpg</v>
      </c>
    </row>
    <row r="9149" spans="1:12" x14ac:dyDescent="0.25">
      <c r="A9149" t="s">
        <v>12922</v>
      </c>
      <c r="B9149" t="s">
        <v>12923</v>
      </c>
      <c r="C9149">
        <v>473510</v>
      </c>
      <c r="D9149">
        <v>5952744</v>
      </c>
      <c r="E9149">
        <v>21</v>
      </c>
      <c r="F9149" t="s">
        <v>13</v>
      </c>
      <c r="G9149" t="s">
        <v>5724</v>
      </c>
      <c r="I9149" t="s">
        <v>38</v>
      </c>
      <c r="J9149" t="s">
        <v>83</v>
      </c>
    </row>
    <row r="9150" spans="1:12" x14ac:dyDescent="0.25">
      <c r="A9150" t="s">
        <v>12922</v>
      </c>
      <c r="B9150" t="s">
        <v>12924</v>
      </c>
      <c r="C9150">
        <v>473510</v>
      </c>
      <c r="D9150">
        <v>5952744</v>
      </c>
      <c r="E9150">
        <v>21</v>
      </c>
      <c r="F9150" t="s">
        <v>13</v>
      </c>
      <c r="G9150" t="s">
        <v>12925</v>
      </c>
      <c r="I9150" t="s">
        <v>38</v>
      </c>
      <c r="J9150" t="s">
        <v>83</v>
      </c>
    </row>
    <row r="9151" spans="1:12" x14ac:dyDescent="0.25">
      <c r="A9151" t="s">
        <v>12926</v>
      </c>
      <c r="B9151" t="s">
        <v>12927</v>
      </c>
      <c r="C9151">
        <v>511200</v>
      </c>
      <c r="D9151">
        <v>5931950</v>
      </c>
      <c r="E9151">
        <v>21</v>
      </c>
      <c r="F9151" t="s">
        <v>13</v>
      </c>
      <c r="G9151" t="s">
        <v>5724</v>
      </c>
      <c r="I9151" t="s">
        <v>38</v>
      </c>
      <c r="J9151" t="s">
        <v>83</v>
      </c>
    </row>
    <row r="9152" spans="1:12" x14ac:dyDescent="0.25">
      <c r="A9152" t="s">
        <v>12928</v>
      </c>
      <c r="B9152" t="s">
        <v>12928</v>
      </c>
      <c r="C9152">
        <v>501914</v>
      </c>
      <c r="D9152">
        <v>5881830</v>
      </c>
      <c r="E9152">
        <v>21</v>
      </c>
      <c r="F9152" t="s">
        <v>13</v>
      </c>
      <c r="G9152" t="s">
        <v>73</v>
      </c>
      <c r="I9152" t="s">
        <v>38</v>
      </c>
      <c r="J9152" t="s">
        <v>23</v>
      </c>
      <c r="K9152" s="2" t="str">
        <f>HYPERLINK("..\..\Imagery\ScannedSlabs\1985\GM85-182.jpg")</f>
        <v>..\..\Imagery\ScannedSlabs\1985\GM85-182.jpg</v>
      </c>
    </row>
    <row r="9153" spans="1:12" x14ac:dyDescent="0.25">
      <c r="A9153" t="s">
        <v>6385</v>
      </c>
      <c r="B9153" t="s">
        <v>12929</v>
      </c>
      <c r="C9153">
        <v>574427</v>
      </c>
      <c r="D9153">
        <v>5883966</v>
      </c>
      <c r="E9153">
        <v>21</v>
      </c>
      <c r="F9153" t="s">
        <v>13</v>
      </c>
      <c r="G9153" t="s">
        <v>2102</v>
      </c>
      <c r="I9153" t="s">
        <v>38</v>
      </c>
      <c r="J9153" t="s">
        <v>20</v>
      </c>
      <c r="K9153" s="2" t="str">
        <f>HYPERLINK("..\..\Imagery\ScannedSlabs\1985\LC85-026C.jpg")</f>
        <v>..\..\Imagery\ScannedSlabs\1985\LC85-026C.jpg</v>
      </c>
    </row>
    <row r="9154" spans="1:12" x14ac:dyDescent="0.25">
      <c r="A9154" t="s">
        <v>12930</v>
      </c>
      <c r="B9154" t="s">
        <v>12931</v>
      </c>
      <c r="C9154">
        <v>447658</v>
      </c>
      <c r="D9154">
        <v>5898785</v>
      </c>
      <c r="E9154">
        <v>21</v>
      </c>
      <c r="F9154" t="s">
        <v>13</v>
      </c>
      <c r="G9154" t="s">
        <v>12406</v>
      </c>
      <c r="H9154" t="s">
        <v>12932</v>
      </c>
      <c r="I9154" t="s">
        <v>35</v>
      </c>
      <c r="J9154" t="s">
        <v>149</v>
      </c>
      <c r="K9154" s="2" t="str">
        <f>HYPERLINK("..\..\Imagery\ScannedSlabs\1984\CG84-495B.jpg")</f>
        <v>..\..\Imagery\ScannedSlabs\1984\CG84-495B.jpg</v>
      </c>
    </row>
    <row r="9155" spans="1:12" x14ac:dyDescent="0.25">
      <c r="A9155" t="s">
        <v>12930</v>
      </c>
      <c r="B9155" t="s">
        <v>12933</v>
      </c>
      <c r="C9155">
        <v>447658</v>
      </c>
      <c r="D9155">
        <v>5898785</v>
      </c>
      <c r="E9155">
        <v>21</v>
      </c>
      <c r="F9155" t="s">
        <v>13</v>
      </c>
      <c r="G9155" t="s">
        <v>207</v>
      </c>
      <c r="H9155" t="s">
        <v>12934</v>
      </c>
      <c r="I9155" t="s">
        <v>1542</v>
      </c>
      <c r="J9155" t="s">
        <v>16</v>
      </c>
      <c r="K9155" s="2" t="str">
        <f>HYPERLINK("..\..\Imagery\ScannedSlabs\1984\CG84-495C.jpg")</f>
        <v>..\..\Imagery\ScannedSlabs\1984\CG84-495C.jpg</v>
      </c>
      <c r="L9155" t="s">
        <v>12935</v>
      </c>
    </row>
    <row r="9156" spans="1:12" x14ac:dyDescent="0.25">
      <c r="A9156" t="s">
        <v>12930</v>
      </c>
      <c r="B9156" t="s">
        <v>12936</v>
      </c>
      <c r="C9156">
        <v>447658</v>
      </c>
      <c r="D9156">
        <v>5898785</v>
      </c>
      <c r="E9156">
        <v>21</v>
      </c>
      <c r="F9156" t="s">
        <v>13</v>
      </c>
      <c r="G9156" t="s">
        <v>484</v>
      </c>
      <c r="H9156" t="s">
        <v>12937</v>
      </c>
      <c r="I9156" t="s">
        <v>1511</v>
      </c>
      <c r="J9156" t="s">
        <v>16</v>
      </c>
      <c r="K9156" s="2" t="str">
        <f>HYPERLINK("..\..\Imagery\ScannedSlabs\1984\CG84-495A.jpg")</f>
        <v>..\..\Imagery\ScannedSlabs\1984\CG84-495A.jpg</v>
      </c>
      <c r="L9156" t="s">
        <v>12938</v>
      </c>
    </row>
    <row r="9157" spans="1:12" x14ac:dyDescent="0.25">
      <c r="A9157" t="s">
        <v>12939</v>
      </c>
      <c r="B9157" t="s">
        <v>12939</v>
      </c>
      <c r="C9157">
        <v>455037</v>
      </c>
      <c r="D9157">
        <v>5896802</v>
      </c>
      <c r="E9157">
        <v>21</v>
      </c>
      <c r="F9157" t="s">
        <v>13</v>
      </c>
      <c r="G9157" t="s">
        <v>800</v>
      </c>
      <c r="I9157" t="s">
        <v>38</v>
      </c>
      <c r="J9157" t="s">
        <v>16</v>
      </c>
      <c r="K9157" s="2" t="str">
        <f>HYPERLINK("..\..\Imagery\ScannedSlabs\1984\CG84-177.jpg")</f>
        <v>..\..\Imagery\ScannedSlabs\1984\CG84-177.jpg</v>
      </c>
    </row>
    <row r="9158" spans="1:12" x14ac:dyDescent="0.25">
      <c r="A9158" t="s">
        <v>7458</v>
      </c>
      <c r="B9158" t="s">
        <v>12940</v>
      </c>
      <c r="C9158">
        <v>375551</v>
      </c>
      <c r="D9158">
        <v>6086580</v>
      </c>
      <c r="E9158">
        <v>21</v>
      </c>
      <c r="F9158" t="s">
        <v>13</v>
      </c>
      <c r="I9158" t="s">
        <v>38</v>
      </c>
      <c r="J9158" t="s">
        <v>137</v>
      </c>
      <c r="L9158" t="s">
        <v>138</v>
      </c>
    </row>
    <row r="9159" spans="1:12" x14ac:dyDescent="0.25">
      <c r="A9159" t="s">
        <v>12941</v>
      </c>
      <c r="B9159" t="s">
        <v>12941</v>
      </c>
      <c r="C9159">
        <v>374100</v>
      </c>
      <c r="D9159">
        <v>6094744</v>
      </c>
      <c r="E9159">
        <v>21</v>
      </c>
      <c r="F9159" t="s">
        <v>13</v>
      </c>
      <c r="G9159" t="s">
        <v>12942</v>
      </c>
      <c r="I9159" t="s">
        <v>38</v>
      </c>
      <c r="J9159" t="s">
        <v>23</v>
      </c>
      <c r="K9159" s="2" t="str">
        <f>HYPERLINK("..\..\Imagery\ScannedSlabs\1978\AL78-020.jpg")</f>
        <v>..\..\Imagery\ScannedSlabs\1978\AL78-020.jpg</v>
      </c>
    </row>
    <row r="9160" spans="1:12" x14ac:dyDescent="0.25">
      <c r="A9160" t="s">
        <v>3390</v>
      </c>
      <c r="B9160" t="s">
        <v>12943</v>
      </c>
      <c r="C9160">
        <v>461748</v>
      </c>
      <c r="D9160">
        <v>5939288</v>
      </c>
      <c r="E9160">
        <v>21</v>
      </c>
      <c r="F9160" t="s">
        <v>13</v>
      </c>
      <c r="I9160" t="s">
        <v>35</v>
      </c>
      <c r="J9160" t="s">
        <v>137</v>
      </c>
      <c r="L9160" t="s">
        <v>2618</v>
      </c>
    </row>
    <row r="9161" spans="1:12" x14ac:dyDescent="0.25">
      <c r="A9161" t="s">
        <v>12944</v>
      </c>
      <c r="B9161" t="s">
        <v>12944</v>
      </c>
      <c r="C9161">
        <v>580455</v>
      </c>
      <c r="D9161">
        <v>5826615</v>
      </c>
      <c r="E9161">
        <v>21</v>
      </c>
      <c r="F9161" t="s">
        <v>13</v>
      </c>
      <c r="G9161" t="s">
        <v>1025</v>
      </c>
      <c r="I9161" t="s">
        <v>38</v>
      </c>
      <c r="J9161" t="s">
        <v>16</v>
      </c>
      <c r="K9161" s="2" t="str">
        <f>HYPERLINK("..\..\Imagery\ScannedSlabs\1986\MN86-424.jpg")</f>
        <v>..\..\Imagery\ScannedSlabs\1986\MN86-424.jpg</v>
      </c>
    </row>
    <row r="9162" spans="1:12" x14ac:dyDescent="0.25">
      <c r="A9162" t="s">
        <v>12945</v>
      </c>
      <c r="B9162" t="s">
        <v>12945</v>
      </c>
      <c r="C9162">
        <v>581783</v>
      </c>
      <c r="D9162">
        <v>5826201</v>
      </c>
      <c r="E9162">
        <v>21</v>
      </c>
      <c r="F9162" t="s">
        <v>13</v>
      </c>
      <c r="G9162" t="s">
        <v>51</v>
      </c>
      <c r="I9162" t="s">
        <v>38</v>
      </c>
      <c r="J9162" t="s">
        <v>16</v>
      </c>
      <c r="K9162" s="2" t="str">
        <f>HYPERLINK("..\..\Imagery\ScannedSlabs\1986\MN86-426.jpg")</f>
        <v>..\..\Imagery\ScannedSlabs\1986\MN86-426.jpg</v>
      </c>
    </row>
    <row r="9163" spans="1:12" x14ac:dyDescent="0.25">
      <c r="A9163" t="s">
        <v>12946</v>
      </c>
      <c r="B9163" t="s">
        <v>12946</v>
      </c>
      <c r="C9163">
        <v>484252</v>
      </c>
      <c r="D9163">
        <v>5953451</v>
      </c>
      <c r="E9163">
        <v>21</v>
      </c>
      <c r="F9163" t="s">
        <v>13</v>
      </c>
      <c r="G9163" t="s">
        <v>3701</v>
      </c>
      <c r="I9163" t="s">
        <v>38</v>
      </c>
      <c r="J9163" t="s">
        <v>16</v>
      </c>
      <c r="K9163" s="2" t="str">
        <f>HYPERLINK("..\..\Imagery\ScannedSlabs\1981\GF81-027.jpg")</f>
        <v>..\..\Imagery\ScannedSlabs\1981\GF81-027.jpg</v>
      </c>
    </row>
    <row r="9164" spans="1:12" x14ac:dyDescent="0.25">
      <c r="A9164" t="s">
        <v>12947</v>
      </c>
      <c r="B9164" t="s">
        <v>12947</v>
      </c>
      <c r="C9164">
        <v>483031</v>
      </c>
      <c r="D9164">
        <v>5952947</v>
      </c>
      <c r="E9164">
        <v>21</v>
      </c>
      <c r="F9164" t="s">
        <v>13</v>
      </c>
      <c r="G9164" t="s">
        <v>379</v>
      </c>
      <c r="I9164" t="s">
        <v>38</v>
      </c>
      <c r="J9164" t="s">
        <v>23</v>
      </c>
      <c r="K9164" s="2" t="str">
        <f>HYPERLINK("..\..\Imagery\ScannedSlabs\1981\GF81-029.jpg")</f>
        <v>..\..\Imagery\ScannedSlabs\1981\GF81-029.jpg</v>
      </c>
    </row>
    <row r="9165" spans="1:12" x14ac:dyDescent="0.25">
      <c r="A9165" t="s">
        <v>12948</v>
      </c>
      <c r="B9165" t="s">
        <v>12948</v>
      </c>
      <c r="C9165">
        <v>479801</v>
      </c>
      <c r="D9165">
        <v>5947454</v>
      </c>
      <c r="E9165">
        <v>21</v>
      </c>
      <c r="F9165" t="s">
        <v>13</v>
      </c>
      <c r="G9165" t="s">
        <v>333</v>
      </c>
      <c r="I9165" t="s">
        <v>38</v>
      </c>
      <c r="J9165" t="s">
        <v>23</v>
      </c>
      <c r="K9165" s="2" t="str">
        <f>HYPERLINK("..\..\Imagery\ScannedSlabs\1981\GF81-032.jpg")</f>
        <v>..\..\Imagery\ScannedSlabs\1981\GF81-032.jpg</v>
      </c>
    </row>
    <row r="9166" spans="1:12" x14ac:dyDescent="0.25">
      <c r="A9166" t="s">
        <v>12949</v>
      </c>
      <c r="B9166" t="s">
        <v>12949</v>
      </c>
      <c r="C9166">
        <v>479420</v>
      </c>
      <c r="D9166">
        <v>5947158</v>
      </c>
      <c r="E9166">
        <v>21</v>
      </c>
      <c r="F9166" t="s">
        <v>13</v>
      </c>
      <c r="I9166" t="s">
        <v>35</v>
      </c>
      <c r="J9166" t="s">
        <v>137</v>
      </c>
      <c r="L9166" t="s">
        <v>2618</v>
      </c>
    </row>
    <row r="9167" spans="1:12" x14ac:dyDescent="0.25">
      <c r="A9167" t="s">
        <v>12950</v>
      </c>
      <c r="B9167" t="s">
        <v>12950</v>
      </c>
      <c r="C9167">
        <v>478104</v>
      </c>
      <c r="D9167">
        <v>5945982</v>
      </c>
      <c r="E9167">
        <v>21</v>
      </c>
      <c r="F9167" t="s">
        <v>13</v>
      </c>
      <c r="G9167" t="s">
        <v>12951</v>
      </c>
      <c r="I9167" t="s">
        <v>38</v>
      </c>
      <c r="J9167" t="s">
        <v>16</v>
      </c>
      <c r="K9167" s="2" t="str">
        <f>HYPERLINK("..\..\Imagery\ScannedSlabs\1981\GF81-036.jpg")</f>
        <v>..\..\Imagery\ScannedSlabs\1981\GF81-036.jpg</v>
      </c>
    </row>
    <row r="9168" spans="1:12" x14ac:dyDescent="0.25">
      <c r="A9168" t="s">
        <v>12952</v>
      </c>
      <c r="B9168" t="s">
        <v>12952</v>
      </c>
      <c r="C9168">
        <v>475300</v>
      </c>
      <c r="D9168">
        <v>5944772</v>
      </c>
      <c r="E9168">
        <v>21</v>
      </c>
      <c r="F9168" t="s">
        <v>13</v>
      </c>
      <c r="G9168" t="s">
        <v>509</v>
      </c>
      <c r="I9168" t="s">
        <v>38</v>
      </c>
      <c r="J9168" t="s">
        <v>20</v>
      </c>
      <c r="K9168" s="2" t="str">
        <f>HYPERLINK("..\..\Imagery\ScannedSlabs\1981\GF81-037.jpg")</f>
        <v>..\..\Imagery\ScannedSlabs\1981\GF81-037.jpg</v>
      </c>
    </row>
    <row r="9169" spans="1:12" x14ac:dyDescent="0.25">
      <c r="A9169" t="s">
        <v>12953</v>
      </c>
      <c r="B9169" t="s">
        <v>12953</v>
      </c>
      <c r="C9169">
        <v>492146</v>
      </c>
      <c r="D9169">
        <v>5941774</v>
      </c>
      <c r="E9169">
        <v>21</v>
      </c>
      <c r="F9169" t="s">
        <v>13</v>
      </c>
      <c r="G9169" t="s">
        <v>42</v>
      </c>
      <c r="I9169" t="s">
        <v>38</v>
      </c>
      <c r="J9169" t="s">
        <v>23</v>
      </c>
      <c r="K9169" s="2" t="str">
        <f>HYPERLINK("..\..\Imagery\ScannedSlabs\1981\GF81-038.jpg")</f>
        <v>..\..\Imagery\ScannedSlabs\1981\GF81-038.jpg</v>
      </c>
    </row>
    <row r="9170" spans="1:12" x14ac:dyDescent="0.25">
      <c r="A9170" t="s">
        <v>12954</v>
      </c>
      <c r="B9170" t="s">
        <v>12954</v>
      </c>
      <c r="C9170">
        <v>347214</v>
      </c>
      <c r="D9170">
        <v>5983759</v>
      </c>
      <c r="E9170">
        <v>21</v>
      </c>
      <c r="F9170" t="s">
        <v>13</v>
      </c>
      <c r="G9170" t="s">
        <v>115</v>
      </c>
      <c r="I9170" t="s">
        <v>279</v>
      </c>
      <c r="J9170" t="s">
        <v>16</v>
      </c>
    </row>
    <row r="9171" spans="1:12" x14ac:dyDescent="0.25">
      <c r="A9171" t="s">
        <v>12955</v>
      </c>
      <c r="B9171" t="s">
        <v>12955</v>
      </c>
      <c r="C9171">
        <v>348647</v>
      </c>
      <c r="D9171">
        <v>5982523</v>
      </c>
      <c r="E9171">
        <v>21</v>
      </c>
      <c r="F9171" t="s">
        <v>13</v>
      </c>
      <c r="G9171" t="s">
        <v>389</v>
      </c>
      <c r="I9171" t="s">
        <v>15</v>
      </c>
      <c r="J9171" t="s">
        <v>16</v>
      </c>
    </row>
    <row r="9172" spans="1:12" x14ac:dyDescent="0.25">
      <c r="A9172" t="s">
        <v>11374</v>
      </c>
      <c r="B9172" t="s">
        <v>12956</v>
      </c>
      <c r="C9172">
        <v>348804</v>
      </c>
      <c r="D9172">
        <v>5982390</v>
      </c>
      <c r="E9172">
        <v>21</v>
      </c>
      <c r="F9172" t="s">
        <v>13</v>
      </c>
      <c r="G9172" t="s">
        <v>188</v>
      </c>
      <c r="I9172" t="s">
        <v>279</v>
      </c>
      <c r="J9172" t="s">
        <v>16</v>
      </c>
    </row>
    <row r="9173" spans="1:12" x14ac:dyDescent="0.25">
      <c r="A9173" t="s">
        <v>11374</v>
      </c>
      <c r="B9173" t="s">
        <v>12957</v>
      </c>
      <c r="C9173">
        <v>348804</v>
      </c>
      <c r="D9173">
        <v>5982390</v>
      </c>
      <c r="E9173">
        <v>21</v>
      </c>
      <c r="F9173" t="s">
        <v>13</v>
      </c>
      <c r="G9173" t="s">
        <v>96</v>
      </c>
      <c r="I9173" t="s">
        <v>279</v>
      </c>
      <c r="J9173" t="s">
        <v>16</v>
      </c>
    </row>
    <row r="9174" spans="1:12" x14ac:dyDescent="0.25">
      <c r="A9174" t="s">
        <v>12958</v>
      </c>
      <c r="B9174" t="s">
        <v>12958</v>
      </c>
      <c r="C9174">
        <v>447401</v>
      </c>
      <c r="D9174">
        <v>5912061</v>
      </c>
      <c r="E9174">
        <v>21</v>
      </c>
      <c r="F9174" t="s">
        <v>13</v>
      </c>
      <c r="G9174" t="s">
        <v>12959</v>
      </c>
      <c r="I9174" t="s">
        <v>35</v>
      </c>
      <c r="J9174" t="s">
        <v>20</v>
      </c>
      <c r="K9174" s="2" t="str">
        <f>HYPERLINK("..\..\Imagery\ScannedSlabs\1984\NN84-109.jpg")</f>
        <v>..\..\Imagery\ScannedSlabs\1984\NN84-109.jpg</v>
      </c>
    </row>
    <row r="9175" spans="1:12" x14ac:dyDescent="0.25">
      <c r="A9175" t="s">
        <v>12960</v>
      </c>
      <c r="B9175" t="s">
        <v>12960</v>
      </c>
      <c r="C9175">
        <v>447788</v>
      </c>
      <c r="D9175">
        <v>5912902</v>
      </c>
      <c r="E9175">
        <v>21</v>
      </c>
      <c r="F9175" t="s">
        <v>13</v>
      </c>
      <c r="G9175" t="s">
        <v>25</v>
      </c>
      <c r="I9175" t="s">
        <v>38</v>
      </c>
      <c r="J9175" t="s">
        <v>16</v>
      </c>
      <c r="K9175" s="2" t="str">
        <f>HYPERLINK("..\..\Imagery\ScannedSlabs\1984\NN84-113.jpg")</f>
        <v>..\..\Imagery\ScannedSlabs\1984\NN84-113.jpg</v>
      </c>
    </row>
    <row r="9176" spans="1:12" x14ac:dyDescent="0.25">
      <c r="A9176" t="s">
        <v>12961</v>
      </c>
      <c r="B9176" t="s">
        <v>12961</v>
      </c>
      <c r="C9176">
        <v>442082</v>
      </c>
      <c r="D9176">
        <v>5905204</v>
      </c>
      <c r="E9176">
        <v>21</v>
      </c>
      <c r="F9176" t="s">
        <v>13</v>
      </c>
      <c r="G9176" t="s">
        <v>51</v>
      </c>
      <c r="I9176" t="s">
        <v>38</v>
      </c>
      <c r="J9176" t="s">
        <v>16</v>
      </c>
      <c r="K9176" s="2" t="str">
        <f>HYPERLINK("..\..\Imagery\ScannedSlabs\1984\NN84-120.jpg")</f>
        <v>..\..\Imagery\ScannedSlabs\1984\NN84-120.jpg</v>
      </c>
    </row>
    <row r="9177" spans="1:12" x14ac:dyDescent="0.25">
      <c r="A9177" t="s">
        <v>12962</v>
      </c>
      <c r="B9177" t="s">
        <v>12962</v>
      </c>
      <c r="C9177">
        <v>459482</v>
      </c>
      <c r="D9177">
        <v>5972505</v>
      </c>
      <c r="E9177">
        <v>21</v>
      </c>
      <c r="F9177" t="s">
        <v>13</v>
      </c>
      <c r="I9177" t="s">
        <v>35</v>
      </c>
      <c r="J9177" t="s">
        <v>137</v>
      </c>
      <c r="L9177" t="s">
        <v>7897</v>
      </c>
    </row>
    <row r="9178" spans="1:12" x14ac:dyDescent="0.25">
      <c r="A9178" t="s">
        <v>12963</v>
      </c>
      <c r="B9178" t="s">
        <v>12963</v>
      </c>
      <c r="C9178">
        <v>470760</v>
      </c>
      <c r="D9178">
        <v>5975860</v>
      </c>
      <c r="E9178">
        <v>21</v>
      </c>
      <c r="F9178" t="s">
        <v>13</v>
      </c>
      <c r="G9178" t="s">
        <v>73</v>
      </c>
      <c r="I9178" t="s">
        <v>15</v>
      </c>
      <c r="J9178" t="s">
        <v>16</v>
      </c>
      <c r="K9178" s="2" t="str">
        <f>HYPERLINK("..\..\Imagery\ScannedSlabs\1980\CG80-809.jpg")</f>
        <v>..\..\Imagery\ScannedSlabs\1980\CG80-809.jpg</v>
      </c>
    </row>
    <row r="9179" spans="1:12" x14ac:dyDescent="0.25">
      <c r="A9179" t="s">
        <v>10472</v>
      </c>
      <c r="B9179" t="s">
        <v>12964</v>
      </c>
      <c r="C9179">
        <v>463567</v>
      </c>
      <c r="D9179">
        <v>5970569</v>
      </c>
      <c r="E9179">
        <v>21</v>
      </c>
      <c r="F9179" t="s">
        <v>13</v>
      </c>
      <c r="G9179" t="s">
        <v>333</v>
      </c>
      <c r="I9179" t="s">
        <v>38</v>
      </c>
      <c r="J9179" t="s">
        <v>16</v>
      </c>
      <c r="K9179" s="2" t="str">
        <f>HYPERLINK("..\..\Imagery\ScannedSlabs\1980\CG80-811C.jpg")</f>
        <v>..\..\Imagery\ScannedSlabs\1980\CG80-811C.jpg</v>
      </c>
    </row>
    <row r="9180" spans="1:12" x14ac:dyDescent="0.25">
      <c r="A9180" t="s">
        <v>12965</v>
      </c>
      <c r="B9180" t="s">
        <v>12965</v>
      </c>
      <c r="C9180">
        <v>535086</v>
      </c>
      <c r="D9180">
        <v>5813040</v>
      </c>
      <c r="E9180">
        <v>21</v>
      </c>
      <c r="F9180" t="s">
        <v>13</v>
      </c>
      <c r="G9180" t="s">
        <v>2939</v>
      </c>
      <c r="I9180" t="s">
        <v>38</v>
      </c>
      <c r="J9180" t="s">
        <v>16</v>
      </c>
      <c r="K9180" s="2" t="str">
        <f>HYPERLINK("..\..\Imagery\ScannedSlabs\2003\CG03-332.jpg")</f>
        <v>..\..\Imagery\ScannedSlabs\2003\CG03-332.jpg</v>
      </c>
    </row>
    <row r="9181" spans="1:12" x14ac:dyDescent="0.25">
      <c r="A9181" t="s">
        <v>12966</v>
      </c>
      <c r="B9181" t="s">
        <v>12966</v>
      </c>
      <c r="C9181">
        <v>535129</v>
      </c>
      <c r="D9181">
        <v>5813268</v>
      </c>
      <c r="E9181">
        <v>21</v>
      </c>
      <c r="F9181" t="s">
        <v>13</v>
      </c>
      <c r="G9181" t="s">
        <v>2939</v>
      </c>
      <c r="I9181" t="s">
        <v>38</v>
      </c>
      <c r="J9181" t="s">
        <v>16</v>
      </c>
      <c r="K9181" s="2" t="str">
        <f>HYPERLINK("..\..\Imagery\ScannedSlabs\2003\CG03-333.jpg")</f>
        <v>..\..\Imagery\ScannedSlabs\2003\CG03-333.jpg</v>
      </c>
    </row>
    <row r="9182" spans="1:12" x14ac:dyDescent="0.25">
      <c r="A9182" t="s">
        <v>12967</v>
      </c>
      <c r="B9182" t="s">
        <v>12967</v>
      </c>
      <c r="C9182">
        <v>342290</v>
      </c>
      <c r="D9182">
        <v>6062774</v>
      </c>
      <c r="E9182">
        <v>21</v>
      </c>
      <c r="F9182" t="s">
        <v>13</v>
      </c>
      <c r="G9182" t="s">
        <v>12968</v>
      </c>
      <c r="I9182" t="s">
        <v>15</v>
      </c>
      <c r="J9182" t="s">
        <v>20</v>
      </c>
      <c r="K9182" s="2" t="str">
        <f>HYPERLINK("..\..\Imagery\ScannedSlabs\1983\CG83-420.jpg")</f>
        <v>..\..\Imagery\ScannedSlabs\1983\CG83-420.jpg</v>
      </c>
    </row>
    <row r="9183" spans="1:12" x14ac:dyDescent="0.25">
      <c r="A9183" t="s">
        <v>12969</v>
      </c>
      <c r="B9183" t="s">
        <v>12969</v>
      </c>
      <c r="C9183">
        <v>345483</v>
      </c>
      <c r="D9183">
        <v>6060913</v>
      </c>
      <c r="E9183">
        <v>21</v>
      </c>
      <c r="F9183" t="s">
        <v>13</v>
      </c>
      <c r="G9183" t="s">
        <v>318</v>
      </c>
      <c r="I9183" t="s">
        <v>15</v>
      </c>
      <c r="J9183" t="s">
        <v>20</v>
      </c>
      <c r="K9183" s="2" t="str">
        <f>HYPERLINK("..\..\Imagery\ScannedSlabs\1983\CG83-421.jpg")</f>
        <v>..\..\Imagery\ScannedSlabs\1983\CG83-421.jpg</v>
      </c>
    </row>
    <row r="9184" spans="1:12" x14ac:dyDescent="0.25">
      <c r="A9184" t="s">
        <v>12970</v>
      </c>
      <c r="B9184" t="s">
        <v>12970</v>
      </c>
      <c r="C9184">
        <v>350209</v>
      </c>
      <c r="D9184">
        <v>6072542</v>
      </c>
      <c r="E9184">
        <v>21</v>
      </c>
      <c r="F9184" t="s">
        <v>13</v>
      </c>
      <c r="G9184" t="s">
        <v>12971</v>
      </c>
      <c r="I9184" t="s">
        <v>15</v>
      </c>
      <c r="J9184" t="s">
        <v>23</v>
      </c>
      <c r="K9184" s="2" t="str">
        <f>HYPERLINK("..\..\Imagery\ScannedSlabs\1983\CG83-422.jpg")</f>
        <v>..\..\Imagery\ScannedSlabs\1983\CG83-422.jpg</v>
      </c>
    </row>
    <row r="9185" spans="1:12" x14ac:dyDescent="0.25">
      <c r="A9185" t="s">
        <v>12972</v>
      </c>
      <c r="B9185" t="s">
        <v>12972</v>
      </c>
      <c r="C9185">
        <v>361882</v>
      </c>
      <c r="D9185">
        <v>6077110</v>
      </c>
      <c r="E9185">
        <v>21</v>
      </c>
      <c r="F9185" t="s">
        <v>13</v>
      </c>
      <c r="G9185" t="s">
        <v>173</v>
      </c>
      <c r="I9185" t="s">
        <v>15</v>
      </c>
      <c r="J9185" t="s">
        <v>23</v>
      </c>
      <c r="K9185" s="2" t="str">
        <f>HYPERLINK("..\..\Imagery\ScannedSlabs\1983\CG83-423.jpg")</f>
        <v>..\..\Imagery\ScannedSlabs\1983\CG83-423.jpg</v>
      </c>
    </row>
    <row r="9186" spans="1:12" x14ac:dyDescent="0.25">
      <c r="A9186" t="s">
        <v>12973</v>
      </c>
      <c r="B9186" t="s">
        <v>12973</v>
      </c>
      <c r="C9186">
        <v>364710</v>
      </c>
      <c r="D9186">
        <v>6068096</v>
      </c>
      <c r="E9186">
        <v>21</v>
      </c>
      <c r="F9186" t="s">
        <v>13</v>
      </c>
      <c r="G9186" t="s">
        <v>12974</v>
      </c>
      <c r="I9186" t="s">
        <v>38</v>
      </c>
      <c r="J9186" t="s">
        <v>23</v>
      </c>
      <c r="K9186" s="2" t="str">
        <f>HYPERLINK("..\..\Imagery\ScannedSlabs\1983\CG83-424.jpg")</f>
        <v>..\..\Imagery\ScannedSlabs\1983\CG83-424.jpg</v>
      </c>
    </row>
    <row r="9187" spans="1:12" x14ac:dyDescent="0.25">
      <c r="A9187" t="s">
        <v>12975</v>
      </c>
      <c r="B9187" t="s">
        <v>12976</v>
      </c>
      <c r="C9187">
        <v>540830</v>
      </c>
      <c r="D9187">
        <v>5842382</v>
      </c>
      <c r="E9187">
        <v>21</v>
      </c>
      <c r="F9187" t="s">
        <v>13</v>
      </c>
      <c r="G9187" t="s">
        <v>6016</v>
      </c>
      <c r="I9187" t="s">
        <v>38</v>
      </c>
      <c r="J9187" t="s">
        <v>83</v>
      </c>
    </row>
    <row r="9188" spans="1:12" x14ac:dyDescent="0.25">
      <c r="A9188" t="s">
        <v>951</v>
      </c>
      <c r="B9188" t="s">
        <v>12977</v>
      </c>
      <c r="C9188">
        <v>437978</v>
      </c>
      <c r="D9188">
        <v>5777686</v>
      </c>
      <c r="E9188">
        <v>21</v>
      </c>
      <c r="F9188" t="s">
        <v>13</v>
      </c>
      <c r="G9188" t="s">
        <v>3088</v>
      </c>
      <c r="H9188" t="s">
        <v>174</v>
      </c>
      <c r="I9188" t="s">
        <v>38</v>
      </c>
      <c r="J9188" t="s">
        <v>16</v>
      </c>
      <c r="K9188" s="2" t="str">
        <f>HYPERLINK("..\..\Imagery\ScannedSlabs\1992\JA92-116A.jpg")</f>
        <v>..\..\Imagery\ScannedSlabs\1992\JA92-116A.jpg</v>
      </c>
    </row>
    <row r="9189" spans="1:12" x14ac:dyDescent="0.25">
      <c r="A9189" t="s">
        <v>4749</v>
      </c>
      <c r="B9189" t="s">
        <v>12978</v>
      </c>
      <c r="C9189">
        <v>575189</v>
      </c>
      <c r="D9189">
        <v>5907610</v>
      </c>
      <c r="E9189">
        <v>21</v>
      </c>
      <c r="F9189" t="s">
        <v>13</v>
      </c>
      <c r="G9189" t="s">
        <v>49</v>
      </c>
      <c r="I9189" t="s">
        <v>38</v>
      </c>
      <c r="J9189" t="s">
        <v>149</v>
      </c>
      <c r="K9189" s="2" t="str">
        <f>HYPERLINK("..\..\Imagery\ScannedSlabs\1985\SP85-092A.jpg")</f>
        <v>..\..\Imagery\ScannedSlabs\1985\SP85-092A.jpg</v>
      </c>
    </row>
    <row r="9190" spans="1:12" x14ac:dyDescent="0.25">
      <c r="A9190" t="s">
        <v>12979</v>
      </c>
      <c r="B9190" t="s">
        <v>12979</v>
      </c>
      <c r="C9190">
        <v>535614</v>
      </c>
      <c r="D9190">
        <v>5813730</v>
      </c>
      <c r="E9190">
        <v>21</v>
      </c>
      <c r="F9190" t="s">
        <v>13</v>
      </c>
      <c r="G9190" t="s">
        <v>264</v>
      </c>
      <c r="I9190" t="s">
        <v>38</v>
      </c>
      <c r="J9190" t="s">
        <v>16</v>
      </c>
      <c r="K9190" s="2" t="str">
        <f>HYPERLINK("..\..\Imagery\ScannedSlabs\2003\CG03-334.jpg")</f>
        <v>..\..\Imagery\ScannedSlabs\2003\CG03-334.jpg</v>
      </c>
    </row>
    <row r="9191" spans="1:12" x14ac:dyDescent="0.25">
      <c r="A9191" t="s">
        <v>5315</v>
      </c>
      <c r="B9191" t="s">
        <v>12980</v>
      </c>
      <c r="C9191">
        <v>521088</v>
      </c>
      <c r="D9191">
        <v>5739999</v>
      </c>
      <c r="E9191">
        <v>21</v>
      </c>
      <c r="F9191" t="s">
        <v>13</v>
      </c>
      <c r="G9191" t="s">
        <v>12981</v>
      </c>
      <c r="I9191" t="s">
        <v>38</v>
      </c>
      <c r="J9191" t="s">
        <v>20</v>
      </c>
      <c r="K9191" s="2" t="str">
        <f>HYPERLINK("..\..\Imagery\ScannedSlabs\1993\VN93-510B.jpg")</f>
        <v>..\..\Imagery\ScannedSlabs\1993\VN93-510B.jpg</v>
      </c>
    </row>
    <row r="9192" spans="1:12" x14ac:dyDescent="0.25">
      <c r="A9192" t="s">
        <v>12982</v>
      </c>
      <c r="B9192" t="s">
        <v>12982</v>
      </c>
      <c r="C9192">
        <v>391510</v>
      </c>
      <c r="D9192">
        <v>6065484</v>
      </c>
      <c r="E9192">
        <v>21</v>
      </c>
      <c r="F9192" t="s">
        <v>13</v>
      </c>
      <c r="G9192" t="s">
        <v>145</v>
      </c>
      <c r="I9192" t="s">
        <v>15</v>
      </c>
      <c r="J9192" t="s">
        <v>722</v>
      </c>
      <c r="K9192" s="2" t="str">
        <f>HYPERLINK("..\..\Imagery\ScannedSlabs\1979\CG79-427.jpg")</f>
        <v>..\..\Imagery\ScannedSlabs\1979\CG79-427.jpg</v>
      </c>
    </row>
    <row r="9193" spans="1:12" x14ac:dyDescent="0.25">
      <c r="A9193" t="s">
        <v>12983</v>
      </c>
      <c r="B9193" t="s">
        <v>12983</v>
      </c>
      <c r="C9193">
        <v>391288</v>
      </c>
      <c r="D9193">
        <v>6078003</v>
      </c>
      <c r="E9193">
        <v>21</v>
      </c>
      <c r="F9193" t="s">
        <v>13</v>
      </c>
      <c r="G9193" t="s">
        <v>12984</v>
      </c>
      <c r="I9193" t="s">
        <v>35</v>
      </c>
      <c r="J9193" t="s">
        <v>16</v>
      </c>
      <c r="K9193" s="2" t="str">
        <f>HYPERLINK("..\..\Imagery\ScannedSlabs\1979\CG79-037.jpg")</f>
        <v>..\..\Imagery\ScannedSlabs\1979\CG79-037.jpg</v>
      </c>
    </row>
    <row r="9194" spans="1:12" x14ac:dyDescent="0.25">
      <c r="A9194" t="s">
        <v>12985</v>
      </c>
      <c r="B9194" t="s">
        <v>12985</v>
      </c>
      <c r="C9194">
        <v>548001</v>
      </c>
      <c r="D9194">
        <v>5779393</v>
      </c>
      <c r="E9194">
        <v>21</v>
      </c>
      <c r="F9194" t="s">
        <v>13</v>
      </c>
      <c r="G9194" t="s">
        <v>51</v>
      </c>
      <c r="H9194" t="s">
        <v>636</v>
      </c>
      <c r="I9194" t="s">
        <v>38</v>
      </c>
      <c r="J9194" t="s">
        <v>16</v>
      </c>
      <c r="K9194" s="2" t="str">
        <f>HYPERLINK("..\..\Imagery\ScannedSlabs\1987\VN87-226.jpg")</f>
        <v>..\..\Imagery\ScannedSlabs\1987\VN87-226.jpg</v>
      </c>
    </row>
    <row r="9195" spans="1:12" x14ac:dyDescent="0.25">
      <c r="A9195" t="s">
        <v>12753</v>
      </c>
      <c r="B9195" t="s">
        <v>12986</v>
      </c>
      <c r="C9195">
        <v>369046</v>
      </c>
      <c r="D9195">
        <v>5980921</v>
      </c>
      <c r="E9195">
        <v>21</v>
      </c>
      <c r="F9195" t="s">
        <v>13</v>
      </c>
      <c r="I9195" t="s">
        <v>38</v>
      </c>
      <c r="J9195" t="s">
        <v>137</v>
      </c>
      <c r="L9195" t="s">
        <v>7625</v>
      </c>
    </row>
    <row r="9196" spans="1:12" x14ac:dyDescent="0.25">
      <c r="A9196" t="s">
        <v>12753</v>
      </c>
      <c r="B9196" t="s">
        <v>12987</v>
      </c>
      <c r="C9196">
        <v>369046</v>
      </c>
      <c r="D9196">
        <v>5980921</v>
      </c>
      <c r="E9196">
        <v>21</v>
      </c>
      <c r="F9196" t="s">
        <v>13</v>
      </c>
      <c r="I9196" t="s">
        <v>38</v>
      </c>
      <c r="J9196" t="s">
        <v>137</v>
      </c>
      <c r="L9196" t="s">
        <v>7625</v>
      </c>
    </row>
    <row r="9197" spans="1:12" x14ac:dyDescent="0.25">
      <c r="A9197" t="s">
        <v>12988</v>
      </c>
      <c r="B9197" t="s">
        <v>12988</v>
      </c>
      <c r="C9197">
        <v>367539</v>
      </c>
      <c r="D9197">
        <v>5781707</v>
      </c>
      <c r="E9197">
        <v>21</v>
      </c>
      <c r="F9197" t="s">
        <v>13</v>
      </c>
      <c r="G9197" t="s">
        <v>51</v>
      </c>
      <c r="I9197" t="s">
        <v>38</v>
      </c>
      <c r="J9197" t="s">
        <v>20</v>
      </c>
      <c r="K9197" s="2" t="str">
        <f>HYPERLINK("..\..\Imagery\ScannedSlabs\1999\CG99-299.jpg")</f>
        <v>..\..\Imagery\ScannedSlabs\1999\CG99-299.jpg</v>
      </c>
    </row>
    <row r="9198" spans="1:12" x14ac:dyDescent="0.25">
      <c r="A9198" t="s">
        <v>12989</v>
      </c>
      <c r="B9198" t="s">
        <v>12989</v>
      </c>
      <c r="C9198">
        <v>377986</v>
      </c>
      <c r="D9198">
        <v>5765754</v>
      </c>
      <c r="E9198">
        <v>21</v>
      </c>
      <c r="F9198" t="s">
        <v>13</v>
      </c>
      <c r="G9198" t="s">
        <v>51</v>
      </c>
      <c r="I9198" t="s">
        <v>38</v>
      </c>
      <c r="J9198" t="s">
        <v>16</v>
      </c>
      <c r="K9198" s="2" t="str">
        <f>HYPERLINK("..\..\Imagery\ScannedSlabs\1999\CG99-300.jpg")</f>
        <v>..\..\Imagery\ScannedSlabs\1999\CG99-300.jpg</v>
      </c>
    </row>
    <row r="9199" spans="1:12" x14ac:dyDescent="0.25">
      <c r="A9199" t="s">
        <v>12990</v>
      </c>
      <c r="B9199" t="s">
        <v>12990</v>
      </c>
      <c r="C9199">
        <v>480879</v>
      </c>
      <c r="D9199">
        <v>5881381</v>
      </c>
      <c r="E9199">
        <v>21</v>
      </c>
      <c r="F9199" t="s">
        <v>13</v>
      </c>
      <c r="G9199" t="s">
        <v>12991</v>
      </c>
      <c r="I9199" t="s">
        <v>38</v>
      </c>
      <c r="J9199" t="s">
        <v>16</v>
      </c>
      <c r="K9199" s="2" t="str">
        <f>HYPERLINK("..\..\Imagery\ScannedSlabs\1984\CG84-360.jpg")</f>
        <v>..\..\Imagery\ScannedSlabs\1984\CG84-360.jpg</v>
      </c>
    </row>
    <row r="9200" spans="1:12" x14ac:dyDescent="0.25">
      <c r="A9200" t="s">
        <v>12992</v>
      </c>
      <c r="B9200" t="s">
        <v>12992</v>
      </c>
      <c r="C9200">
        <v>483081</v>
      </c>
      <c r="D9200">
        <v>5881373</v>
      </c>
      <c r="E9200">
        <v>21</v>
      </c>
      <c r="F9200" t="s">
        <v>13</v>
      </c>
      <c r="G9200" t="s">
        <v>2427</v>
      </c>
      <c r="I9200" t="s">
        <v>38</v>
      </c>
      <c r="J9200" t="s">
        <v>16</v>
      </c>
      <c r="K9200" s="2" t="str">
        <f>HYPERLINK("..\..\Imagery\ScannedSlabs\1984\CG84-361.jpg")</f>
        <v>..\..\Imagery\ScannedSlabs\1984\CG84-361.jpg</v>
      </c>
    </row>
    <row r="9201" spans="1:11" x14ac:dyDescent="0.25">
      <c r="A9201" t="s">
        <v>12993</v>
      </c>
      <c r="B9201" t="s">
        <v>12993</v>
      </c>
      <c r="C9201">
        <v>484557</v>
      </c>
      <c r="D9201">
        <v>5882998</v>
      </c>
      <c r="E9201">
        <v>21</v>
      </c>
      <c r="F9201" t="s">
        <v>13</v>
      </c>
      <c r="G9201" t="s">
        <v>12994</v>
      </c>
      <c r="I9201" t="s">
        <v>15</v>
      </c>
      <c r="J9201" t="s">
        <v>23</v>
      </c>
      <c r="K9201" s="2" t="str">
        <f>HYPERLINK("..\..\Imagery\ScannedSlabs\1984\CG84-362.jpg")</f>
        <v>..\..\Imagery\ScannedSlabs\1984\CG84-362.jpg</v>
      </c>
    </row>
    <row r="9202" spans="1:11" x14ac:dyDescent="0.25">
      <c r="A9202" t="s">
        <v>12995</v>
      </c>
      <c r="B9202" t="s">
        <v>12995</v>
      </c>
      <c r="C9202">
        <v>486868</v>
      </c>
      <c r="D9202">
        <v>5883507</v>
      </c>
      <c r="E9202">
        <v>21</v>
      </c>
      <c r="F9202" t="s">
        <v>13</v>
      </c>
      <c r="G9202" t="s">
        <v>73</v>
      </c>
      <c r="I9202" t="s">
        <v>38</v>
      </c>
      <c r="J9202" t="s">
        <v>16</v>
      </c>
      <c r="K9202" s="2" t="str">
        <f>HYPERLINK("..\..\Imagery\ScannedSlabs\1984\CG84-363.jpg")</f>
        <v>..\..\Imagery\ScannedSlabs\1984\CG84-363.jpg</v>
      </c>
    </row>
    <row r="9203" spans="1:11" x14ac:dyDescent="0.25">
      <c r="A9203" t="s">
        <v>12996</v>
      </c>
      <c r="B9203" t="s">
        <v>12996</v>
      </c>
      <c r="C9203">
        <v>478145</v>
      </c>
      <c r="D9203">
        <v>5766192</v>
      </c>
      <c r="E9203">
        <v>21</v>
      </c>
      <c r="F9203" t="s">
        <v>13</v>
      </c>
      <c r="G9203" t="s">
        <v>220</v>
      </c>
      <c r="I9203" t="s">
        <v>38</v>
      </c>
      <c r="J9203" t="s">
        <v>16</v>
      </c>
      <c r="K9203" s="2" t="str">
        <f>HYPERLINK("..\..\Imagery\ScannedSlabs\1992\HP92-175.jpg")</f>
        <v>..\..\Imagery\ScannedSlabs\1992\HP92-175.jpg</v>
      </c>
    </row>
    <row r="9204" spans="1:11" x14ac:dyDescent="0.25">
      <c r="A9204" t="s">
        <v>12070</v>
      </c>
      <c r="B9204" t="s">
        <v>12997</v>
      </c>
      <c r="C9204">
        <v>541316</v>
      </c>
      <c r="D9204">
        <v>5865493</v>
      </c>
      <c r="E9204">
        <v>21</v>
      </c>
      <c r="F9204" t="s">
        <v>13</v>
      </c>
      <c r="G9204" t="s">
        <v>109</v>
      </c>
      <c r="I9204" t="s">
        <v>35</v>
      </c>
      <c r="J9204" t="s">
        <v>16</v>
      </c>
      <c r="K9204" s="2" t="str">
        <f>HYPERLINK("..\..\Imagery\ScannedSlabs\1986\MN86-089C.jpg")</f>
        <v>..\..\Imagery\ScannedSlabs\1986\MN86-089C.jpg</v>
      </c>
    </row>
    <row r="9205" spans="1:11" x14ac:dyDescent="0.25">
      <c r="A9205" t="s">
        <v>12070</v>
      </c>
      <c r="B9205" t="s">
        <v>12998</v>
      </c>
      <c r="C9205">
        <v>541316</v>
      </c>
      <c r="D9205">
        <v>5865493</v>
      </c>
      <c r="E9205">
        <v>21</v>
      </c>
      <c r="F9205" t="s">
        <v>13</v>
      </c>
      <c r="G9205" t="s">
        <v>3104</v>
      </c>
      <c r="H9205" t="s">
        <v>1013</v>
      </c>
      <c r="I9205" t="s">
        <v>15</v>
      </c>
      <c r="J9205" t="s">
        <v>2956</v>
      </c>
      <c r="K9205" s="2" t="str">
        <f>HYPERLINK("..\..\Imagery\ScannedSlabs\1986\MN86-089B.jpg")</f>
        <v>..\..\Imagery\ScannedSlabs\1986\MN86-089B.jpg</v>
      </c>
    </row>
    <row r="9206" spans="1:11" x14ac:dyDescent="0.25">
      <c r="A9206" t="s">
        <v>12999</v>
      </c>
      <c r="B9206" t="s">
        <v>13000</v>
      </c>
      <c r="C9206">
        <v>563262</v>
      </c>
      <c r="D9206">
        <v>5806568</v>
      </c>
      <c r="E9206">
        <v>21</v>
      </c>
      <c r="F9206" t="s">
        <v>13</v>
      </c>
      <c r="G9206" t="s">
        <v>1409</v>
      </c>
      <c r="I9206" t="s">
        <v>38</v>
      </c>
      <c r="J9206" t="s">
        <v>20</v>
      </c>
      <c r="K9206" s="2" t="str">
        <f>HYPERLINK("..\..\Imagery\ScannedSlabs\1987\XX87-022A.jpg")</f>
        <v>..\..\Imagery\ScannedSlabs\1987\XX87-022A.jpg</v>
      </c>
    </row>
    <row r="9207" spans="1:11" x14ac:dyDescent="0.25">
      <c r="A9207" t="s">
        <v>12999</v>
      </c>
      <c r="B9207" t="s">
        <v>13001</v>
      </c>
      <c r="C9207">
        <v>563262</v>
      </c>
      <c r="D9207">
        <v>5806568</v>
      </c>
      <c r="E9207">
        <v>21</v>
      </c>
      <c r="F9207" t="s">
        <v>13</v>
      </c>
      <c r="G9207" t="s">
        <v>51</v>
      </c>
      <c r="I9207" t="s">
        <v>38</v>
      </c>
      <c r="J9207" t="s">
        <v>16</v>
      </c>
      <c r="K9207" s="2" t="str">
        <f>HYPERLINK("..\..\Imagery\ScannedSlabs\1987\XX87-022B.jpg")</f>
        <v>..\..\Imagery\ScannedSlabs\1987\XX87-022B.jpg</v>
      </c>
    </row>
    <row r="9208" spans="1:11" x14ac:dyDescent="0.25">
      <c r="A9208" t="s">
        <v>13002</v>
      </c>
      <c r="B9208" t="s">
        <v>13002</v>
      </c>
      <c r="C9208">
        <v>563903</v>
      </c>
      <c r="D9208">
        <v>5806190</v>
      </c>
      <c r="E9208">
        <v>21</v>
      </c>
      <c r="F9208" t="s">
        <v>13</v>
      </c>
      <c r="G9208" t="s">
        <v>4418</v>
      </c>
      <c r="I9208" t="s">
        <v>38</v>
      </c>
      <c r="J9208" t="s">
        <v>16</v>
      </c>
      <c r="K9208" s="2" t="str">
        <f>HYPERLINK("..\..\Imagery\ScannedSlabs\1987\XX87-023.jpg")</f>
        <v>..\..\Imagery\ScannedSlabs\1987\XX87-023.jpg</v>
      </c>
    </row>
    <row r="9209" spans="1:11" x14ac:dyDescent="0.25">
      <c r="A9209" t="s">
        <v>13003</v>
      </c>
      <c r="B9209" t="s">
        <v>13003</v>
      </c>
      <c r="C9209">
        <v>564284</v>
      </c>
      <c r="D9209">
        <v>5806281</v>
      </c>
      <c r="E9209">
        <v>21</v>
      </c>
      <c r="F9209" t="s">
        <v>13</v>
      </c>
      <c r="G9209" t="s">
        <v>51</v>
      </c>
      <c r="I9209" t="s">
        <v>38</v>
      </c>
      <c r="J9209" t="s">
        <v>16</v>
      </c>
      <c r="K9209" s="2" t="str">
        <f>HYPERLINK("..\..\Imagery\ScannedSlabs\1987\XX87-024.jpg")</f>
        <v>..\..\Imagery\ScannedSlabs\1987\XX87-024.jpg</v>
      </c>
    </row>
    <row r="9210" spans="1:11" x14ac:dyDescent="0.25">
      <c r="A9210" t="s">
        <v>13004</v>
      </c>
      <c r="B9210" t="s">
        <v>13004</v>
      </c>
      <c r="C9210">
        <v>559321</v>
      </c>
      <c r="D9210">
        <v>5843636</v>
      </c>
      <c r="E9210">
        <v>21</v>
      </c>
      <c r="F9210" t="s">
        <v>13</v>
      </c>
      <c r="G9210" t="s">
        <v>13005</v>
      </c>
      <c r="I9210" t="s">
        <v>38</v>
      </c>
      <c r="J9210" t="s">
        <v>16</v>
      </c>
      <c r="K9210" s="2" t="str">
        <f>HYPERLINK("..\..\Imagery\ScannedSlabs\2004\CG04-079.jpg")</f>
        <v>..\..\Imagery\ScannedSlabs\2004\CG04-079.jpg</v>
      </c>
    </row>
    <row r="9211" spans="1:11" x14ac:dyDescent="0.25">
      <c r="A9211" t="s">
        <v>13006</v>
      </c>
      <c r="B9211" t="s">
        <v>13006</v>
      </c>
      <c r="C9211">
        <v>559306</v>
      </c>
      <c r="D9211">
        <v>5843464</v>
      </c>
      <c r="E9211">
        <v>21</v>
      </c>
      <c r="F9211" t="s">
        <v>13</v>
      </c>
      <c r="G9211" t="s">
        <v>173</v>
      </c>
      <c r="I9211" t="s">
        <v>38</v>
      </c>
      <c r="J9211" t="s">
        <v>16</v>
      </c>
      <c r="K9211" s="2" t="str">
        <f>HYPERLINK("..\..\Imagery\ScannedSlabs\2004\CG04-080.jpg")</f>
        <v>..\..\Imagery\ScannedSlabs\2004\CG04-080.jpg</v>
      </c>
    </row>
    <row r="9212" spans="1:11" x14ac:dyDescent="0.25">
      <c r="A9212" t="s">
        <v>13007</v>
      </c>
      <c r="B9212" t="s">
        <v>13007</v>
      </c>
      <c r="C9212">
        <v>559280</v>
      </c>
      <c r="D9212">
        <v>5843228</v>
      </c>
      <c r="E9212">
        <v>21</v>
      </c>
      <c r="F9212" t="s">
        <v>13</v>
      </c>
      <c r="G9212" t="s">
        <v>231</v>
      </c>
      <c r="I9212" t="s">
        <v>38</v>
      </c>
      <c r="J9212" t="s">
        <v>16</v>
      </c>
      <c r="K9212" s="2" t="str">
        <f>HYPERLINK("..\..\Imagery\ScannedSlabs\2004\CG04-081.jpg")</f>
        <v>..\..\Imagery\ScannedSlabs\2004\CG04-081.jpg</v>
      </c>
    </row>
    <row r="9213" spans="1:11" x14ac:dyDescent="0.25">
      <c r="A9213" t="s">
        <v>13008</v>
      </c>
      <c r="B9213" t="s">
        <v>13008</v>
      </c>
      <c r="C9213">
        <v>577125</v>
      </c>
      <c r="D9213">
        <v>5826480</v>
      </c>
      <c r="E9213">
        <v>21</v>
      </c>
      <c r="F9213" t="s">
        <v>13</v>
      </c>
      <c r="G9213" t="s">
        <v>12033</v>
      </c>
      <c r="H9213" t="s">
        <v>1471</v>
      </c>
      <c r="I9213" t="s">
        <v>35</v>
      </c>
      <c r="J9213" t="s">
        <v>16</v>
      </c>
      <c r="K9213" s="2" t="str">
        <f>HYPERLINK("..\..\Imagery\ScannedSlabs\1986\JS86-212.jpg")</f>
        <v>..\..\Imagery\ScannedSlabs\1986\JS86-212.jpg</v>
      </c>
    </row>
    <row r="9214" spans="1:11" x14ac:dyDescent="0.25">
      <c r="A9214" t="s">
        <v>13009</v>
      </c>
      <c r="B9214" t="s">
        <v>13009</v>
      </c>
      <c r="C9214">
        <v>562830</v>
      </c>
      <c r="D9214">
        <v>5825906</v>
      </c>
      <c r="E9214">
        <v>21</v>
      </c>
      <c r="F9214" t="s">
        <v>13</v>
      </c>
      <c r="G9214" t="s">
        <v>99</v>
      </c>
      <c r="I9214" t="s">
        <v>38</v>
      </c>
      <c r="J9214" t="s">
        <v>16</v>
      </c>
      <c r="K9214" s="2" t="str">
        <f>HYPERLINK("..\..\Imagery\ScannedSlabs\1986\JS86-213.jpg")</f>
        <v>..\..\Imagery\ScannedSlabs\1986\JS86-213.jpg</v>
      </c>
    </row>
    <row r="9215" spans="1:11" x14ac:dyDescent="0.25">
      <c r="A9215" t="s">
        <v>13010</v>
      </c>
      <c r="B9215" t="s">
        <v>13011</v>
      </c>
      <c r="C9215">
        <v>530207</v>
      </c>
      <c r="D9215">
        <v>5956261</v>
      </c>
      <c r="E9215">
        <v>21</v>
      </c>
      <c r="F9215" t="s">
        <v>13</v>
      </c>
      <c r="G9215" t="s">
        <v>4920</v>
      </c>
      <c r="H9215" t="s">
        <v>13012</v>
      </c>
      <c r="I9215" t="s">
        <v>35</v>
      </c>
      <c r="J9215" t="s">
        <v>20</v>
      </c>
      <c r="K9215" s="2" t="str">
        <f>HYPERLINK("..\..\Imagery\ScannedSlabs\1981\VO81-137B.jpg")</f>
        <v>..\..\Imagery\ScannedSlabs\1981\VO81-137B.jpg</v>
      </c>
    </row>
    <row r="9216" spans="1:11" x14ac:dyDescent="0.25">
      <c r="A9216" t="s">
        <v>13013</v>
      </c>
      <c r="B9216" t="s">
        <v>13014</v>
      </c>
      <c r="C9216">
        <v>529754</v>
      </c>
      <c r="D9216">
        <v>5956475</v>
      </c>
      <c r="E9216">
        <v>21</v>
      </c>
      <c r="F9216" t="s">
        <v>13</v>
      </c>
      <c r="G9216" t="s">
        <v>1019</v>
      </c>
      <c r="H9216" t="s">
        <v>13012</v>
      </c>
      <c r="I9216" t="s">
        <v>38</v>
      </c>
      <c r="J9216" t="s">
        <v>20</v>
      </c>
      <c r="K9216" s="2" t="str">
        <f>HYPERLINK("..\..\Imagery\ScannedSlabs\1981\VO81-138A.jpg")</f>
        <v>..\..\Imagery\ScannedSlabs\1981\VO81-138A.jpg</v>
      </c>
    </row>
    <row r="9217" spans="1:12" x14ac:dyDescent="0.25">
      <c r="A9217" t="s">
        <v>13013</v>
      </c>
      <c r="B9217" t="s">
        <v>13015</v>
      </c>
      <c r="C9217">
        <v>529754</v>
      </c>
      <c r="D9217">
        <v>5956475</v>
      </c>
      <c r="E9217">
        <v>21</v>
      </c>
      <c r="F9217" t="s">
        <v>13</v>
      </c>
      <c r="G9217" t="s">
        <v>1019</v>
      </c>
      <c r="H9217" t="s">
        <v>13012</v>
      </c>
      <c r="I9217" t="s">
        <v>38</v>
      </c>
      <c r="J9217" t="s">
        <v>20</v>
      </c>
      <c r="K9217" s="2" t="str">
        <f>HYPERLINK("..\..\Imagery\ScannedSlabs\1981\VO81-138B.jpg")</f>
        <v>..\..\Imagery\ScannedSlabs\1981\VO81-138B.jpg</v>
      </c>
    </row>
    <row r="9218" spans="1:12" x14ac:dyDescent="0.25">
      <c r="A9218" t="s">
        <v>13013</v>
      </c>
      <c r="B9218" t="s">
        <v>13016</v>
      </c>
      <c r="C9218">
        <v>529754</v>
      </c>
      <c r="D9218">
        <v>5956475</v>
      </c>
      <c r="E9218">
        <v>21</v>
      </c>
      <c r="F9218" t="s">
        <v>13</v>
      </c>
      <c r="G9218" t="s">
        <v>1019</v>
      </c>
      <c r="H9218" t="s">
        <v>13012</v>
      </c>
      <c r="I9218" t="s">
        <v>15</v>
      </c>
      <c r="J9218" t="s">
        <v>20</v>
      </c>
      <c r="K9218" s="2" t="str">
        <f>HYPERLINK("..\..\Imagery\ScannedSlabs\1981\VO81-138C.jpg")</f>
        <v>..\..\Imagery\ScannedSlabs\1981\VO81-138C.jpg</v>
      </c>
    </row>
    <row r="9219" spans="1:12" x14ac:dyDescent="0.25">
      <c r="A9219" t="s">
        <v>13013</v>
      </c>
      <c r="B9219" t="s">
        <v>13017</v>
      </c>
      <c r="C9219">
        <v>529754</v>
      </c>
      <c r="D9219">
        <v>5956475</v>
      </c>
      <c r="E9219">
        <v>21</v>
      </c>
      <c r="F9219" t="s">
        <v>13</v>
      </c>
      <c r="G9219" t="s">
        <v>13018</v>
      </c>
      <c r="H9219" t="s">
        <v>13019</v>
      </c>
      <c r="I9219" t="s">
        <v>15</v>
      </c>
      <c r="J9219" t="s">
        <v>20</v>
      </c>
      <c r="K9219" s="2" t="str">
        <f>HYPERLINK("..\..\Imagery\ScannedSlabs\1981\VO81-138D.jpg")</f>
        <v>..\..\Imagery\ScannedSlabs\1981\VO81-138D.jpg</v>
      </c>
    </row>
    <row r="9220" spans="1:12" x14ac:dyDescent="0.25">
      <c r="A9220" t="s">
        <v>13020</v>
      </c>
      <c r="B9220" t="s">
        <v>13021</v>
      </c>
      <c r="C9220">
        <v>448186</v>
      </c>
      <c r="D9220">
        <v>5899415</v>
      </c>
      <c r="E9220">
        <v>21</v>
      </c>
      <c r="F9220" t="s">
        <v>13</v>
      </c>
      <c r="G9220" t="s">
        <v>5939</v>
      </c>
      <c r="I9220" t="s">
        <v>38</v>
      </c>
      <c r="J9220" t="s">
        <v>83</v>
      </c>
    </row>
    <row r="9221" spans="1:12" x14ac:dyDescent="0.25">
      <c r="A9221" t="s">
        <v>9781</v>
      </c>
      <c r="B9221" t="s">
        <v>13022</v>
      </c>
      <c r="C9221">
        <v>463641</v>
      </c>
      <c r="D9221">
        <v>5919079</v>
      </c>
      <c r="E9221">
        <v>21</v>
      </c>
      <c r="F9221" t="s">
        <v>13</v>
      </c>
      <c r="G9221" t="s">
        <v>9783</v>
      </c>
      <c r="I9221" t="s">
        <v>38</v>
      </c>
      <c r="J9221" t="s">
        <v>83</v>
      </c>
    </row>
    <row r="9222" spans="1:12" x14ac:dyDescent="0.25">
      <c r="A9222" t="s">
        <v>9781</v>
      </c>
      <c r="B9222" t="s">
        <v>13023</v>
      </c>
      <c r="C9222">
        <v>463641</v>
      </c>
      <c r="D9222">
        <v>5919079</v>
      </c>
      <c r="E9222">
        <v>21</v>
      </c>
      <c r="F9222" t="s">
        <v>13</v>
      </c>
      <c r="G9222" t="s">
        <v>9783</v>
      </c>
      <c r="I9222" t="s">
        <v>38</v>
      </c>
      <c r="J9222" t="s">
        <v>83</v>
      </c>
    </row>
    <row r="9223" spans="1:12" x14ac:dyDescent="0.25">
      <c r="A9223" t="s">
        <v>13024</v>
      </c>
      <c r="B9223" t="s">
        <v>13025</v>
      </c>
      <c r="C9223">
        <v>574011</v>
      </c>
      <c r="D9223">
        <v>5911394</v>
      </c>
      <c r="E9223">
        <v>21</v>
      </c>
      <c r="F9223" t="s">
        <v>13</v>
      </c>
      <c r="G9223" t="s">
        <v>13026</v>
      </c>
      <c r="H9223" t="s">
        <v>1752</v>
      </c>
      <c r="I9223" t="s">
        <v>38</v>
      </c>
      <c r="J9223" t="s">
        <v>20</v>
      </c>
      <c r="K9223" s="2" t="str">
        <f>HYPERLINK("..\..\Imagery\ScannedSlabs\1985\CG85-576B.2.jpg")</f>
        <v>..\..\Imagery\ScannedSlabs\1985\CG85-576B.2.jpg</v>
      </c>
      <c r="L9223" t="s">
        <v>13027</v>
      </c>
    </row>
    <row r="9224" spans="1:12" x14ac:dyDescent="0.25">
      <c r="A9224" t="s">
        <v>13024</v>
      </c>
      <c r="B9224" t="s">
        <v>13028</v>
      </c>
      <c r="C9224">
        <v>574011</v>
      </c>
      <c r="D9224">
        <v>5911394</v>
      </c>
      <c r="E9224">
        <v>21</v>
      </c>
      <c r="F9224" t="s">
        <v>13</v>
      </c>
      <c r="G9224" t="s">
        <v>13026</v>
      </c>
      <c r="H9224" t="s">
        <v>1752</v>
      </c>
      <c r="I9224" t="s">
        <v>15</v>
      </c>
      <c r="J9224" t="s">
        <v>20</v>
      </c>
      <c r="K9224" s="2" t="str">
        <f>HYPERLINK("..\..\Imagery\ScannedSlabs\1985\CG85-576A.jpg")</f>
        <v>..\..\Imagery\ScannedSlabs\1985\CG85-576A.jpg</v>
      </c>
    </row>
    <row r="9225" spans="1:12" x14ac:dyDescent="0.25">
      <c r="A9225" t="s">
        <v>13029</v>
      </c>
      <c r="B9225" t="s">
        <v>13029</v>
      </c>
      <c r="C9225">
        <v>523270</v>
      </c>
      <c r="D9225">
        <v>5762659</v>
      </c>
      <c r="E9225">
        <v>21</v>
      </c>
      <c r="F9225" t="s">
        <v>13</v>
      </c>
      <c r="G9225" t="s">
        <v>51</v>
      </c>
      <c r="I9225" t="s">
        <v>38</v>
      </c>
      <c r="J9225" t="s">
        <v>16</v>
      </c>
      <c r="K9225" s="2" t="str">
        <f>HYPERLINK("..\..\Imagery\ScannedSlabs\1987\VN87-263.jpg")</f>
        <v>..\..\Imagery\ScannedSlabs\1987\VN87-263.jpg</v>
      </c>
    </row>
    <row r="9226" spans="1:12" x14ac:dyDescent="0.25">
      <c r="A9226" t="s">
        <v>13030</v>
      </c>
      <c r="B9226" t="s">
        <v>13030</v>
      </c>
      <c r="C9226">
        <v>535394</v>
      </c>
      <c r="D9226">
        <v>5804143</v>
      </c>
      <c r="E9226">
        <v>21</v>
      </c>
      <c r="F9226" t="s">
        <v>13</v>
      </c>
      <c r="G9226" t="s">
        <v>173</v>
      </c>
      <c r="I9226" t="s">
        <v>38</v>
      </c>
      <c r="J9226" t="s">
        <v>16</v>
      </c>
      <c r="K9226" s="2" t="str">
        <f>HYPERLINK("..\..\Imagery\ScannedSlabs\1987\VN87-377.jpg")</f>
        <v>..\..\Imagery\ScannedSlabs\1987\VN87-377.jpg</v>
      </c>
    </row>
    <row r="9227" spans="1:12" x14ac:dyDescent="0.25">
      <c r="A9227" t="s">
        <v>13031</v>
      </c>
      <c r="B9227" t="s">
        <v>13031</v>
      </c>
      <c r="C9227">
        <v>534874</v>
      </c>
      <c r="D9227">
        <v>5804026</v>
      </c>
      <c r="E9227">
        <v>21</v>
      </c>
      <c r="F9227" t="s">
        <v>13</v>
      </c>
      <c r="G9227" t="s">
        <v>986</v>
      </c>
      <c r="I9227" t="s">
        <v>35</v>
      </c>
      <c r="J9227" t="s">
        <v>16</v>
      </c>
      <c r="K9227" s="2" t="str">
        <f>HYPERLINK("..\..\Imagery\ScannedSlabs\1987\VN87-378.jpg")</f>
        <v>..\..\Imagery\ScannedSlabs\1987\VN87-378.jpg</v>
      </c>
    </row>
    <row r="9228" spans="1:12" x14ac:dyDescent="0.25">
      <c r="A9228" t="s">
        <v>13032</v>
      </c>
      <c r="B9228" t="s">
        <v>13032</v>
      </c>
      <c r="C9228">
        <v>534300</v>
      </c>
      <c r="D9228">
        <v>5803560</v>
      </c>
      <c r="E9228">
        <v>21</v>
      </c>
      <c r="F9228" t="s">
        <v>13</v>
      </c>
      <c r="G9228" t="s">
        <v>12297</v>
      </c>
      <c r="I9228" t="s">
        <v>38</v>
      </c>
      <c r="J9228" t="s">
        <v>23</v>
      </c>
      <c r="K9228" s="2" t="str">
        <f>HYPERLINK("..\..\Imagery\ScannedSlabs\1987\VN87-379.jpg")</f>
        <v>..\..\Imagery\ScannedSlabs\1987\VN87-379.jpg</v>
      </c>
    </row>
    <row r="9229" spans="1:12" x14ac:dyDescent="0.25">
      <c r="A9229" t="s">
        <v>13033</v>
      </c>
      <c r="B9229" t="s">
        <v>13033</v>
      </c>
      <c r="C9229">
        <v>590578</v>
      </c>
      <c r="D9229">
        <v>5806798</v>
      </c>
      <c r="E9229">
        <v>21</v>
      </c>
      <c r="F9229" t="s">
        <v>13</v>
      </c>
      <c r="G9229" t="s">
        <v>11922</v>
      </c>
      <c r="I9229" t="s">
        <v>38</v>
      </c>
      <c r="J9229" t="s">
        <v>23</v>
      </c>
      <c r="K9229" s="2" t="str">
        <f>HYPERLINK("..\..\Imagery\ScannedSlabs\1987\VN87-381.jpg")</f>
        <v>..\..\Imagery\ScannedSlabs\1987\VN87-381.jpg</v>
      </c>
    </row>
    <row r="9230" spans="1:12" x14ac:dyDescent="0.25">
      <c r="A9230" t="s">
        <v>13034</v>
      </c>
      <c r="B9230" t="s">
        <v>13034</v>
      </c>
      <c r="C9230">
        <v>588780</v>
      </c>
      <c r="D9230">
        <v>5807126</v>
      </c>
      <c r="E9230">
        <v>21</v>
      </c>
      <c r="F9230" t="s">
        <v>13</v>
      </c>
      <c r="G9230" t="s">
        <v>79</v>
      </c>
      <c r="I9230" t="s">
        <v>38</v>
      </c>
      <c r="J9230" t="s">
        <v>16</v>
      </c>
      <c r="K9230" s="2" t="str">
        <f>HYPERLINK("..\..\Imagery\ScannedSlabs\1987\VN87-385.jpg")</f>
        <v>..\..\Imagery\ScannedSlabs\1987\VN87-385.jpg</v>
      </c>
    </row>
    <row r="9231" spans="1:12" x14ac:dyDescent="0.25">
      <c r="A9231" t="s">
        <v>13035</v>
      </c>
      <c r="B9231" t="s">
        <v>13035</v>
      </c>
      <c r="C9231">
        <v>588710</v>
      </c>
      <c r="D9231">
        <v>5806331</v>
      </c>
      <c r="E9231">
        <v>21</v>
      </c>
      <c r="F9231" t="s">
        <v>13</v>
      </c>
      <c r="G9231" t="s">
        <v>13036</v>
      </c>
      <c r="I9231" t="s">
        <v>35</v>
      </c>
      <c r="J9231" t="s">
        <v>20</v>
      </c>
      <c r="K9231" s="2" t="str">
        <f>HYPERLINK("..\..\Imagery\ScannedSlabs\1987\VN87-388.jpg")</f>
        <v>..\..\Imagery\ScannedSlabs\1987\VN87-388.jpg</v>
      </c>
    </row>
    <row r="9232" spans="1:12" x14ac:dyDescent="0.25">
      <c r="A9232" t="s">
        <v>13037</v>
      </c>
      <c r="B9232" t="s">
        <v>13037</v>
      </c>
      <c r="C9232">
        <v>589155</v>
      </c>
      <c r="D9232">
        <v>5806482</v>
      </c>
      <c r="E9232">
        <v>21</v>
      </c>
      <c r="F9232" t="s">
        <v>13</v>
      </c>
      <c r="G9232" t="s">
        <v>51</v>
      </c>
      <c r="I9232" t="s">
        <v>38</v>
      </c>
      <c r="J9232" t="s">
        <v>23</v>
      </c>
      <c r="K9232" s="2" t="str">
        <f>HYPERLINK("..\..\Imagery\ScannedSlabs\1987\VN87-389.jpg")</f>
        <v>..\..\Imagery\ScannedSlabs\1987\VN87-389.jpg</v>
      </c>
    </row>
    <row r="9233" spans="1:11" x14ac:dyDescent="0.25">
      <c r="A9233" t="s">
        <v>13038</v>
      </c>
      <c r="B9233" t="s">
        <v>13038</v>
      </c>
      <c r="C9233">
        <v>573925</v>
      </c>
      <c r="D9233">
        <v>5865711</v>
      </c>
      <c r="E9233">
        <v>21</v>
      </c>
      <c r="F9233" t="s">
        <v>13</v>
      </c>
      <c r="G9233" t="s">
        <v>99</v>
      </c>
      <c r="I9233" t="s">
        <v>35</v>
      </c>
      <c r="J9233" t="s">
        <v>16</v>
      </c>
      <c r="K9233" s="2" t="str">
        <f>HYPERLINK("..\..\Imagery\ScannedSlabs\1986\JS86-348.jpg")</f>
        <v>..\..\Imagery\ScannedSlabs\1986\JS86-348.jpg</v>
      </c>
    </row>
    <row r="9234" spans="1:11" x14ac:dyDescent="0.25">
      <c r="A9234" t="s">
        <v>13039</v>
      </c>
      <c r="B9234" t="s">
        <v>13040</v>
      </c>
      <c r="C9234">
        <v>412899</v>
      </c>
      <c r="D9234">
        <v>6010755</v>
      </c>
      <c r="E9234">
        <v>21</v>
      </c>
      <c r="F9234" t="s">
        <v>13</v>
      </c>
      <c r="G9234" t="s">
        <v>13041</v>
      </c>
      <c r="I9234" t="s">
        <v>35</v>
      </c>
      <c r="J9234" t="s">
        <v>16</v>
      </c>
      <c r="K9234" s="2" t="str">
        <f>HYPERLINK("..\..\Imagery\ScannedSlabs\1980\CG80-014A.jpg")</f>
        <v>..\..\Imagery\ScannedSlabs\1980\CG80-014A.jpg</v>
      </c>
    </row>
    <row r="9235" spans="1:11" x14ac:dyDescent="0.25">
      <c r="A9235" t="s">
        <v>13042</v>
      </c>
      <c r="B9235" t="s">
        <v>13042</v>
      </c>
      <c r="C9235">
        <v>410362</v>
      </c>
      <c r="D9235">
        <v>6010929</v>
      </c>
      <c r="E9235">
        <v>21</v>
      </c>
      <c r="F9235" t="s">
        <v>13</v>
      </c>
      <c r="G9235" t="s">
        <v>44</v>
      </c>
      <c r="I9235" t="s">
        <v>38</v>
      </c>
      <c r="J9235" t="s">
        <v>16</v>
      </c>
      <c r="K9235" s="2" t="str">
        <f>HYPERLINK("..\..\Imagery\ScannedSlabs\1980\CG80-020.jpg")</f>
        <v>..\..\Imagery\ScannedSlabs\1980\CG80-020.jpg</v>
      </c>
    </row>
    <row r="9236" spans="1:11" x14ac:dyDescent="0.25">
      <c r="A9236" t="s">
        <v>13043</v>
      </c>
      <c r="B9236" t="s">
        <v>13043</v>
      </c>
      <c r="C9236">
        <v>409590</v>
      </c>
      <c r="D9236">
        <v>6010757</v>
      </c>
      <c r="E9236">
        <v>21</v>
      </c>
      <c r="F9236" t="s">
        <v>13</v>
      </c>
      <c r="G9236" t="s">
        <v>31</v>
      </c>
      <c r="I9236" t="s">
        <v>38</v>
      </c>
      <c r="J9236" t="s">
        <v>23</v>
      </c>
      <c r="K9236" s="2" t="str">
        <f>HYPERLINK("..\..\Imagery\ScannedSlabs\1980\CG80-023.jpg")</f>
        <v>..\..\Imagery\ScannedSlabs\1980\CG80-023.jpg</v>
      </c>
    </row>
    <row r="9237" spans="1:11" x14ac:dyDescent="0.25">
      <c r="A9237" t="s">
        <v>7925</v>
      </c>
      <c r="B9237" t="s">
        <v>13044</v>
      </c>
      <c r="C9237">
        <v>551741</v>
      </c>
      <c r="D9237">
        <v>5764724</v>
      </c>
      <c r="E9237">
        <v>21</v>
      </c>
      <c r="F9237" t="s">
        <v>13</v>
      </c>
      <c r="G9237" t="s">
        <v>203</v>
      </c>
      <c r="H9237" t="s">
        <v>636</v>
      </c>
      <c r="I9237" t="s">
        <v>38</v>
      </c>
      <c r="J9237" t="s">
        <v>16</v>
      </c>
      <c r="K9237" s="2" t="str">
        <f>HYPERLINK("..\..\Imagery\ScannedSlabs\2003\CG03-070B.jpg")</f>
        <v>..\..\Imagery\ScannedSlabs\2003\CG03-070B.jpg</v>
      </c>
    </row>
    <row r="9238" spans="1:11" x14ac:dyDescent="0.25">
      <c r="A9238" t="s">
        <v>13045</v>
      </c>
      <c r="B9238" t="s">
        <v>13045</v>
      </c>
      <c r="C9238">
        <v>551966</v>
      </c>
      <c r="D9238">
        <v>5765031</v>
      </c>
      <c r="E9238">
        <v>21</v>
      </c>
      <c r="F9238" t="s">
        <v>13</v>
      </c>
      <c r="G9238" t="s">
        <v>203</v>
      </c>
      <c r="H9238" t="s">
        <v>636</v>
      </c>
      <c r="I9238" t="s">
        <v>38</v>
      </c>
      <c r="J9238" t="s">
        <v>16</v>
      </c>
      <c r="K9238" s="2" t="str">
        <f>HYPERLINK("..\..\Imagery\ScannedSlabs\2003\CG03-071.jpg")</f>
        <v>..\..\Imagery\ScannedSlabs\2003\CG03-071.jpg</v>
      </c>
    </row>
    <row r="9239" spans="1:11" x14ac:dyDescent="0.25">
      <c r="A9239" t="s">
        <v>13046</v>
      </c>
      <c r="B9239" t="s">
        <v>13047</v>
      </c>
      <c r="C9239">
        <v>554046</v>
      </c>
      <c r="D9239">
        <v>5766696</v>
      </c>
      <c r="E9239">
        <v>21</v>
      </c>
      <c r="F9239" t="s">
        <v>13</v>
      </c>
      <c r="G9239" t="s">
        <v>203</v>
      </c>
      <c r="H9239" t="s">
        <v>636</v>
      </c>
      <c r="I9239" t="s">
        <v>38</v>
      </c>
      <c r="J9239" t="s">
        <v>16</v>
      </c>
      <c r="K9239" s="2" t="str">
        <f>HYPERLINK("..\..\Imagery\ScannedSlabs\2003\CG03-073A.jpg")</f>
        <v>..\..\Imagery\ScannedSlabs\2003\CG03-073A.jpg</v>
      </c>
    </row>
    <row r="9240" spans="1:11" x14ac:dyDescent="0.25">
      <c r="A9240" t="s">
        <v>13048</v>
      </c>
      <c r="B9240" t="s">
        <v>13048</v>
      </c>
      <c r="C9240">
        <v>318889</v>
      </c>
      <c r="D9240">
        <v>5790965</v>
      </c>
      <c r="E9240">
        <v>21</v>
      </c>
      <c r="F9240" t="s">
        <v>13</v>
      </c>
      <c r="G9240" t="s">
        <v>6662</v>
      </c>
      <c r="H9240" t="s">
        <v>6633</v>
      </c>
      <c r="I9240" t="s">
        <v>38</v>
      </c>
      <c r="J9240" t="s">
        <v>16</v>
      </c>
      <c r="K9240" s="2" t="str">
        <f>HYPERLINK("..\..\Imagery\ScannedSlabs\2000\CG00-044.jpg")</f>
        <v>..\..\Imagery\ScannedSlabs\2000\CG00-044.jpg</v>
      </c>
    </row>
    <row r="9241" spans="1:11" x14ac:dyDescent="0.25">
      <c r="A9241" t="s">
        <v>13049</v>
      </c>
      <c r="B9241" t="s">
        <v>13049</v>
      </c>
      <c r="C9241">
        <v>316533</v>
      </c>
      <c r="D9241">
        <v>5789520</v>
      </c>
      <c r="E9241">
        <v>21</v>
      </c>
      <c r="F9241" t="s">
        <v>13</v>
      </c>
      <c r="G9241" t="s">
        <v>6662</v>
      </c>
      <c r="H9241" t="s">
        <v>6633</v>
      </c>
      <c r="I9241" t="s">
        <v>35</v>
      </c>
      <c r="J9241" t="s">
        <v>16</v>
      </c>
      <c r="K9241" s="2" t="str">
        <f>HYPERLINK("..\..\Imagery\ScannedSlabs\2000\CG00-045.jpg")</f>
        <v>..\..\Imagery\ScannedSlabs\2000\CG00-045.jpg</v>
      </c>
    </row>
    <row r="9242" spans="1:11" x14ac:dyDescent="0.25">
      <c r="A9242" t="s">
        <v>13050</v>
      </c>
      <c r="B9242" t="s">
        <v>13050</v>
      </c>
      <c r="C9242">
        <v>319170</v>
      </c>
      <c r="D9242">
        <v>5788986</v>
      </c>
      <c r="E9242">
        <v>21</v>
      </c>
      <c r="F9242" t="s">
        <v>13</v>
      </c>
      <c r="G9242" t="s">
        <v>6662</v>
      </c>
      <c r="H9242" t="s">
        <v>6633</v>
      </c>
      <c r="I9242" t="s">
        <v>38</v>
      </c>
      <c r="J9242" t="s">
        <v>16</v>
      </c>
      <c r="K9242" s="2" t="str">
        <f>HYPERLINK("..\..\Imagery\ScannedSlabs\2000\CG00-046.jpg")</f>
        <v>..\..\Imagery\ScannedSlabs\2000\CG00-046.jpg</v>
      </c>
    </row>
    <row r="9243" spans="1:11" x14ac:dyDescent="0.25">
      <c r="A9243" t="s">
        <v>13051</v>
      </c>
      <c r="B9243" t="s">
        <v>13051</v>
      </c>
      <c r="C9243">
        <v>320918</v>
      </c>
      <c r="D9243">
        <v>5790449</v>
      </c>
      <c r="E9243">
        <v>21</v>
      </c>
      <c r="F9243" t="s">
        <v>13</v>
      </c>
      <c r="G9243" t="s">
        <v>13052</v>
      </c>
      <c r="H9243" t="s">
        <v>6633</v>
      </c>
      <c r="I9243" t="s">
        <v>35</v>
      </c>
      <c r="J9243" t="s">
        <v>16</v>
      </c>
      <c r="K9243" s="2" t="str">
        <f>HYPERLINK("..\..\Imagery\ScannedSlabs\2000\CG00-047.jpg")</f>
        <v>..\..\Imagery\ScannedSlabs\2000\CG00-047.jpg</v>
      </c>
    </row>
    <row r="9244" spans="1:11" x14ac:dyDescent="0.25">
      <c r="A9244" t="s">
        <v>13053</v>
      </c>
      <c r="B9244" t="s">
        <v>13053</v>
      </c>
      <c r="C9244">
        <v>317371</v>
      </c>
      <c r="D9244">
        <v>5788242</v>
      </c>
      <c r="E9244">
        <v>21</v>
      </c>
      <c r="F9244" t="s">
        <v>13</v>
      </c>
      <c r="G9244" t="s">
        <v>6662</v>
      </c>
      <c r="H9244" t="s">
        <v>6633</v>
      </c>
      <c r="I9244" t="s">
        <v>38</v>
      </c>
      <c r="J9244" t="s">
        <v>16</v>
      </c>
      <c r="K9244" s="2" t="str">
        <f>HYPERLINK("..\..\Imagery\ScannedSlabs\2000\CG00-048.jpg")</f>
        <v>..\..\Imagery\ScannedSlabs\2000\CG00-048.jpg</v>
      </c>
    </row>
    <row r="9245" spans="1:11" x14ac:dyDescent="0.25">
      <c r="A9245" t="s">
        <v>13054</v>
      </c>
      <c r="B9245" t="s">
        <v>13054</v>
      </c>
      <c r="C9245">
        <v>316468</v>
      </c>
      <c r="D9245">
        <v>5786711</v>
      </c>
      <c r="E9245">
        <v>21</v>
      </c>
      <c r="F9245" t="s">
        <v>13</v>
      </c>
      <c r="G9245" t="s">
        <v>13055</v>
      </c>
      <c r="I9245" t="s">
        <v>35</v>
      </c>
      <c r="J9245" t="s">
        <v>16</v>
      </c>
      <c r="K9245" s="2" t="str">
        <f>HYPERLINK("..\..\Imagery\ScannedSlabs\2000\CG00-049.jpg")</f>
        <v>..\..\Imagery\ScannedSlabs\2000\CG00-049.jpg</v>
      </c>
    </row>
    <row r="9246" spans="1:11" x14ac:dyDescent="0.25">
      <c r="A9246" t="s">
        <v>13056</v>
      </c>
      <c r="B9246" t="s">
        <v>13056</v>
      </c>
      <c r="C9246">
        <v>316658</v>
      </c>
      <c r="D9246">
        <v>5785441</v>
      </c>
      <c r="E9246">
        <v>21</v>
      </c>
      <c r="F9246" t="s">
        <v>13</v>
      </c>
      <c r="G9246" t="s">
        <v>436</v>
      </c>
      <c r="I9246" t="s">
        <v>38</v>
      </c>
      <c r="J9246" t="s">
        <v>16</v>
      </c>
      <c r="K9246" s="2" t="str">
        <f>HYPERLINK("..\..\Imagery\ScannedSlabs\2000\CG00-050.jpg")</f>
        <v>..\..\Imagery\ScannedSlabs\2000\CG00-050.jpg</v>
      </c>
    </row>
    <row r="9247" spans="1:11" x14ac:dyDescent="0.25">
      <c r="A9247" t="s">
        <v>13057</v>
      </c>
      <c r="B9247" t="s">
        <v>13057</v>
      </c>
      <c r="C9247">
        <v>562616</v>
      </c>
      <c r="D9247">
        <v>5745250</v>
      </c>
      <c r="E9247">
        <v>21</v>
      </c>
      <c r="F9247" t="s">
        <v>13</v>
      </c>
      <c r="G9247" t="s">
        <v>51</v>
      </c>
      <c r="I9247" t="s">
        <v>15</v>
      </c>
      <c r="J9247" t="s">
        <v>16</v>
      </c>
      <c r="K9247" s="2" t="str">
        <f>HYPERLINK("..\..\Imagery\ScannedSlabs\1993\DL93-139.jpg")</f>
        <v>..\..\Imagery\ScannedSlabs\1993\DL93-139.jpg</v>
      </c>
    </row>
    <row r="9248" spans="1:11" x14ac:dyDescent="0.25">
      <c r="A9248" t="s">
        <v>13058</v>
      </c>
      <c r="B9248" t="s">
        <v>13058</v>
      </c>
      <c r="C9248">
        <v>547187</v>
      </c>
      <c r="D9248">
        <v>5738903</v>
      </c>
      <c r="E9248">
        <v>21</v>
      </c>
      <c r="F9248" t="s">
        <v>13</v>
      </c>
      <c r="G9248" t="s">
        <v>51</v>
      </c>
      <c r="I9248" t="s">
        <v>38</v>
      </c>
      <c r="J9248" t="s">
        <v>23</v>
      </c>
      <c r="K9248" s="2" t="str">
        <f>HYPERLINK("..\..\Imagery\ScannedSlabs\1993\DL93-140.jpg")</f>
        <v>..\..\Imagery\ScannedSlabs\1993\DL93-140.jpg</v>
      </c>
    </row>
    <row r="9249" spans="1:12" x14ac:dyDescent="0.25">
      <c r="A9249" t="s">
        <v>13059</v>
      </c>
      <c r="B9249" t="s">
        <v>13059</v>
      </c>
      <c r="C9249">
        <v>547438</v>
      </c>
      <c r="D9249">
        <v>5739304</v>
      </c>
      <c r="E9249">
        <v>21</v>
      </c>
      <c r="F9249" t="s">
        <v>13</v>
      </c>
      <c r="G9249" t="s">
        <v>51</v>
      </c>
      <c r="I9249" t="s">
        <v>38</v>
      </c>
      <c r="J9249" t="s">
        <v>16</v>
      </c>
      <c r="K9249" s="2" t="str">
        <f>HYPERLINK("..\..\Imagery\ScannedSlabs\1993\DL93-141.jpg")</f>
        <v>..\..\Imagery\ScannedSlabs\1993\DL93-141.jpg</v>
      </c>
    </row>
    <row r="9250" spans="1:12" x14ac:dyDescent="0.25">
      <c r="A9250" t="s">
        <v>12076</v>
      </c>
      <c r="B9250" t="s">
        <v>13060</v>
      </c>
      <c r="C9250">
        <v>544792</v>
      </c>
      <c r="D9250">
        <v>5846867</v>
      </c>
      <c r="E9250">
        <v>21</v>
      </c>
      <c r="F9250" t="s">
        <v>13</v>
      </c>
      <c r="G9250" t="s">
        <v>5724</v>
      </c>
      <c r="I9250" t="s">
        <v>38</v>
      </c>
      <c r="J9250" t="s">
        <v>83</v>
      </c>
    </row>
    <row r="9251" spans="1:12" x14ac:dyDescent="0.25">
      <c r="A9251" t="s">
        <v>12076</v>
      </c>
      <c r="B9251" t="s">
        <v>13061</v>
      </c>
      <c r="C9251">
        <v>544792</v>
      </c>
      <c r="D9251">
        <v>5846867</v>
      </c>
      <c r="E9251">
        <v>21</v>
      </c>
      <c r="F9251" t="s">
        <v>13</v>
      </c>
      <c r="G9251" t="s">
        <v>5724</v>
      </c>
      <c r="I9251" t="s">
        <v>38</v>
      </c>
      <c r="J9251" t="s">
        <v>83</v>
      </c>
    </row>
    <row r="9252" spans="1:12" x14ac:dyDescent="0.25">
      <c r="A9252" t="s">
        <v>13062</v>
      </c>
      <c r="B9252" t="s">
        <v>13062</v>
      </c>
      <c r="C9252">
        <v>497533</v>
      </c>
      <c r="D9252">
        <v>5948476</v>
      </c>
      <c r="E9252">
        <v>21</v>
      </c>
      <c r="F9252" t="s">
        <v>13</v>
      </c>
      <c r="G9252" t="s">
        <v>13063</v>
      </c>
      <c r="I9252" t="s">
        <v>35</v>
      </c>
      <c r="J9252" t="s">
        <v>23</v>
      </c>
      <c r="K9252" s="2" t="str">
        <f>HYPERLINK("..\..\Imagery\ScannedSlabs\1981\GF81-043.jpg")</f>
        <v>..\..\Imagery\ScannedSlabs\1981\GF81-043.jpg</v>
      </c>
    </row>
    <row r="9253" spans="1:12" x14ac:dyDescent="0.25">
      <c r="A9253" t="s">
        <v>13064</v>
      </c>
      <c r="B9253" t="s">
        <v>13064</v>
      </c>
      <c r="C9253">
        <v>496498</v>
      </c>
      <c r="D9253">
        <v>5947387</v>
      </c>
      <c r="E9253">
        <v>21</v>
      </c>
      <c r="F9253" t="s">
        <v>13</v>
      </c>
      <c r="G9253" t="s">
        <v>7961</v>
      </c>
      <c r="I9253" t="s">
        <v>35</v>
      </c>
      <c r="J9253" t="s">
        <v>16</v>
      </c>
      <c r="K9253" s="2" t="str">
        <f>HYPERLINK("..\..\Imagery\ScannedSlabs\1981\GF81-045.jpg")</f>
        <v>..\..\Imagery\ScannedSlabs\1981\GF81-045.jpg</v>
      </c>
      <c r="L9253" t="s">
        <v>13065</v>
      </c>
    </row>
    <row r="9254" spans="1:12" x14ac:dyDescent="0.25">
      <c r="A9254" t="s">
        <v>13066</v>
      </c>
      <c r="B9254" t="s">
        <v>13066</v>
      </c>
      <c r="C9254">
        <v>479070</v>
      </c>
      <c r="D9254">
        <v>5766685</v>
      </c>
      <c r="E9254">
        <v>21</v>
      </c>
      <c r="F9254" t="s">
        <v>13</v>
      </c>
      <c r="G9254" t="s">
        <v>220</v>
      </c>
      <c r="I9254" t="s">
        <v>38</v>
      </c>
      <c r="J9254" t="s">
        <v>23</v>
      </c>
      <c r="K9254" s="2" t="str">
        <f>HYPERLINK("..\..\Imagery\ScannedSlabs\1992\HP92-178.jpg")</f>
        <v>..\..\Imagery\ScannedSlabs\1992\HP92-178.jpg</v>
      </c>
    </row>
    <row r="9255" spans="1:12" x14ac:dyDescent="0.25">
      <c r="A9255" t="s">
        <v>13067</v>
      </c>
      <c r="B9255" t="s">
        <v>13067</v>
      </c>
      <c r="C9255">
        <v>478699</v>
      </c>
      <c r="D9255">
        <v>5768626</v>
      </c>
      <c r="E9255">
        <v>21</v>
      </c>
      <c r="F9255" t="s">
        <v>13</v>
      </c>
      <c r="G9255" t="s">
        <v>220</v>
      </c>
      <c r="I9255" t="s">
        <v>38</v>
      </c>
      <c r="J9255" t="s">
        <v>16</v>
      </c>
      <c r="K9255" s="2" t="str">
        <f>HYPERLINK("..\..\Imagery\ScannedSlabs\1992\HP92-179.jpg")</f>
        <v>..\..\Imagery\ScannedSlabs\1992\HP92-179.jpg</v>
      </c>
    </row>
    <row r="9256" spans="1:12" x14ac:dyDescent="0.25">
      <c r="A9256" t="s">
        <v>13068</v>
      </c>
      <c r="B9256" t="s">
        <v>13068</v>
      </c>
      <c r="C9256">
        <v>478763</v>
      </c>
      <c r="D9256">
        <v>5768892</v>
      </c>
      <c r="E9256">
        <v>21</v>
      </c>
      <c r="F9256" t="s">
        <v>13</v>
      </c>
      <c r="G9256" t="s">
        <v>931</v>
      </c>
      <c r="I9256" t="s">
        <v>38</v>
      </c>
      <c r="J9256" t="s">
        <v>20</v>
      </c>
      <c r="K9256" s="2" t="str">
        <f>HYPERLINK("..\..\Imagery\ScannedSlabs\1992\HP92-180.jpg")</f>
        <v>..\..\Imagery\ScannedSlabs\1992\HP92-180.jpg</v>
      </c>
    </row>
    <row r="9257" spans="1:12" x14ac:dyDescent="0.25">
      <c r="A9257" t="s">
        <v>13069</v>
      </c>
      <c r="B9257" t="s">
        <v>13069</v>
      </c>
      <c r="C9257">
        <v>478777</v>
      </c>
      <c r="D9257">
        <v>5769107</v>
      </c>
      <c r="E9257">
        <v>21</v>
      </c>
      <c r="F9257" t="s">
        <v>13</v>
      </c>
      <c r="G9257" t="s">
        <v>51</v>
      </c>
      <c r="H9257" t="s">
        <v>437</v>
      </c>
      <c r="I9257" t="s">
        <v>35</v>
      </c>
      <c r="J9257" t="s">
        <v>16</v>
      </c>
      <c r="K9257" s="2" t="str">
        <f>HYPERLINK("..\..\Imagery\ScannedSlabs\1992\HP92-181.jpg")</f>
        <v>..\..\Imagery\ScannedSlabs\1992\HP92-181.jpg</v>
      </c>
    </row>
    <row r="9258" spans="1:12" x14ac:dyDescent="0.25">
      <c r="A9258" t="s">
        <v>11027</v>
      </c>
      <c r="B9258" t="s">
        <v>13070</v>
      </c>
      <c r="C9258">
        <v>566671</v>
      </c>
      <c r="D9258">
        <v>5789578</v>
      </c>
      <c r="E9258">
        <v>21</v>
      </c>
      <c r="F9258" t="s">
        <v>13</v>
      </c>
      <c r="G9258" t="s">
        <v>333</v>
      </c>
      <c r="I9258" t="s">
        <v>38</v>
      </c>
      <c r="J9258" t="s">
        <v>23</v>
      </c>
      <c r="K9258" s="2" t="str">
        <f>HYPERLINK("..\..\Imagery\ScannedSlabs\1987\VN87-212B.jpg")</f>
        <v>..\..\Imagery\ScannedSlabs\1987\VN87-212B.jpg</v>
      </c>
    </row>
    <row r="9259" spans="1:12" x14ac:dyDescent="0.25">
      <c r="A9259" t="s">
        <v>13071</v>
      </c>
      <c r="B9259" t="s">
        <v>13071</v>
      </c>
      <c r="C9259">
        <v>566579</v>
      </c>
      <c r="D9259">
        <v>5787992</v>
      </c>
      <c r="E9259">
        <v>21</v>
      </c>
      <c r="F9259" t="s">
        <v>13</v>
      </c>
      <c r="G9259" t="s">
        <v>526</v>
      </c>
      <c r="I9259" t="s">
        <v>38</v>
      </c>
      <c r="J9259" t="s">
        <v>16</v>
      </c>
      <c r="K9259" s="2" t="str">
        <f>HYPERLINK("..\..\Imagery\ScannedSlabs\1987\VN87-216.jpg")</f>
        <v>..\..\Imagery\ScannedSlabs\1987\VN87-216.jpg</v>
      </c>
    </row>
    <row r="9260" spans="1:12" x14ac:dyDescent="0.25">
      <c r="A9260" t="s">
        <v>13072</v>
      </c>
      <c r="B9260" t="s">
        <v>13072</v>
      </c>
      <c r="C9260">
        <v>566193</v>
      </c>
      <c r="D9260">
        <v>5787520</v>
      </c>
      <c r="E9260">
        <v>21</v>
      </c>
      <c r="F9260" t="s">
        <v>13</v>
      </c>
      <c r="G9260" t="s">
        <v>13073</v>
      </c>
      <c r="I9260" t="s">
        <v>38</v>
      </c>
      <c r="J9260" t="s">
        <v>20</v>
      </c>
      <c r="K9260" s="2" t="str">
        <f>HYPERLINK("..\..\Imagery\ScannedSlabs\1987\VN87-217.jpg")</f>
        <v>..\..\Imagery\ScannedSlabs\1987\VN87-217.jpg</v>
      </c>
    </row>
    <row r="9261" spans="1:12" x14ac:dyDescent="0.25">
      <c r="A9261" t="s">
        <v>13074</v>
      </c>
      <c r="B9261" t="s">
        <v>13074</v>
      </c>
      <c r="C9261">
        <v>566156</v>
      </c>
      <c r="D9261">
        <v>5786320</v>
      </c>
      <c r="E9261">
        <v>21</v>
      </c>
      <c r="F9261" t="s">
        <v>13</v>
      </c>
      <c r="G9261" t="s">
        <v>51</v>
      </c>
      <c r="I9261" t="s">
        <v>38</v>
      </c>
      <c r="J9261" t="s">
        <v>20</v>
      </c>
      <c r="K9261" s="2" t="str">
        <f>HYPERLINK("..\..\Imagery\ScannedSlabs\1987\VN87-220.jpg")</f>
        <v>..\..\Imagery\ScannedSlabs\1987\VN87-220.jpg</v>
      </c>
    </row>
    <row r="9262" spans="1:12" x14ac:dyDescent="0.25">
      <c r="A9262" t="s">
        <v>13075</v>
      </c>
      <c r="B9262" t="s">
        <v>13075</v>
      </c>
      <c r="C9262">
        <v>377068</v>
      </c>
      <c r="D9262">
        <v>6090804</v>
      </c>
      <c r="E9262">
        <v>21</v>
      </c>
      <c r="F9262" t="s">
        <v>13</v>
      </c>
      <c r="G9262" t="s">
        <v>331</v>
      </c>
      <c r="I9262" t="s">
        <v>38</v>
      </c>
      <c r="J9262" t="s">
        <v>16</v>
      </c>
      <c r="K9262" s="2" t="str">
        <f>HYPERLINK("..\..\Imagery\ScannedSlabs\1978\AL78-031.jpg")</f>
        <v>..\..\Imagery\ScannedSlabs\1978\AL78-031.jpg</v>
      </c>
    </row>
    <row r="9263" spans="1:12" x14ac:dyDescent="0.25">
      <c r="A9263" t="s">
        <v>13076</v>
      </c>
      <c r="B9263" t="s">
        <v>13077</v>
      </c>
      <c r="C9263">
        <v>378032</v>
      </c>
      <c r="D9263">
        <v>6090249</v>
      </c>
      <c r="E9263">
        <v>21</v>
      </c>
      <c r="F9263" t="s">
        <v>13</v>
      </c>
      <c r="I9263" t="s">
        <v>38</v>
      </c>
      <c r="J9263" t="s">
        <v>137</v>
      </c>
      <c r="L9263" t="s">
        <v>138</v>
      </c>
    </row>
    <row r="9264" spans="1:12" x14ac:dyDescent="0.25">
      <c r="A9264" t="s">
        <v>13076</v>
      </c>
      <c r="B9264" t="s">
        <v>13078</v>
      </c>
      <c r="C9264">
        <v>378032</v>
      </c>
      <c r="D9264">
        <v>6090249</v>
      </c>
      <c r="E9264">
        <v>21</v>
      </c>
      <c r="F9264" t="s">
        <v>13</v>
      </c>
      <c r="G9264" t="s">
        <v>931</v>
      </c>
      <c r="I9264" t="s">
        <v>38</v>
      </c>
      <c r="J9264" t="s">
        <v>16</v>
      </c>
      <c r="K9264" s="2" t="str">
        <f>HYPERLINK("..\..\Imagery\ScannedSlabs\1978\AL78-032A.jpg")</f>
        <v>..\..\Imagery\ScannedSlabs\1978\AL78-032A.jpg</v>
      </c>
    </row>
    <row r="9265" spans="1:12" x14ac:dyDescent="0.25">
      <c r="A9265" t="s">
        <v>13079</v>
      </c>
      <c r="B9265" t="s">
        <v>13079</v>
      </c>
      <c r="C9265">
        <v>378094</v>
      </c>
      <c r="D9265">
        <v>6089484</v>
      </c>
      <c r="E9265">
        <v>21</v>
      </c>
      <c r="F9265" t="s">
        <v>13</v>
      </c>
      <c r="G9265" t="s">
        <v>331</v>
      </c>
      <c r="I9265" t="s">
        <v>38</v>
      </c>
      <c r="J9265" t="s">
        <v>16</v>
      </c>
      <c r="K9265" s="2" t="str">
        <f>HYPERLINK("..\..\Imagery\ScannedSlabs\1978\AL78-033.jpg")</f>
        <v>..\..\Imagery\ScannedSlabs\1978\AL78-033.jpg</v>
      </c>
    </row>
    <row r="9266" spans="1:12" x14ac:dyDescent="0.25">
      <c r="A9266" t="s">
        <v>13080</v>
      </c>
      <c r="B9266" t="s">
        <v>13080</v>
      </c>
      <c r="C9266">
        <v>377567</v>
      </c>
      <c r="D9266">
        <v>6089250</v>
      </c>
      <c r="E9266">
        <v>21</v>
      </c>
      <c r="F9266" t="s">
        <v>13</v>
      </c>
      <c r="G9266" t="s">
        <v>13081</v>
      </c>
      <c r="I9266" t="s">
        <v>38</v>
      </c>
      <c r="J9266" t="s">
        <v>23</v>
      </c>
      <c r="K9266" s="2" t="str">
        <f>HYPERLINK("..\..\Imagery\ScannedSlabs\1978\AL78-035.jpg")</f>
        <v>..\..\Imagery\ScannedSlabs\1978\AL78-035.jpg</v>
      </c>
    </row>
    <row r="9267" spans="1:12" x14ac:dyDescent="0.25">
      <c r="A9267" t="s">
        <v>1489</v>
      </c>
      <c r="B9267" t="s">
        <v>13082</v>
      </c>
      <c r="C9267">
        <v>377101</v>
      </c>
      <c r="D9267">
        <v>6088976</v>
      </c>
      <c r="E9267">
        <v>21</v>
      </c>
      <c r="F9267" t="s">
        <v>13</v>
      </c>
      <c r="I9267" t="s">
        <v>38</v>
      </c>
      <c r="J9267" t="s">
        <v>137</v>
      </c>
      <c r="L9267" t="s">
        <v>138</v>
      </c>
    </row>
    <row r="9268" spans="1:12" x14ac:dyDescent="0.25">
      <c r="A9268" t="s">
        <v>13083</v>
      </c>
      <c r="B9268" t="s">
        <v>13083</v>
      </c>
      <c r="C9268">
        <v>373854</v>
      </c>
      <c r="D9268">
        <v>6055396</v>
      </c>
      <c r="E9268">
        <v>21</v>
      </c>
      <c r="F9268" t="s">
        <v>13</v>
      </c>
      <c r="G9268" t="s">
        <v>2869</v>
      </c>
      <c r="I9268" t="s">
        <v>35</v>
      </c>
      <c r="J9268" t="s">
        <v>16</v>
      </c>
      <c r="K9268" s="2" t="str">
        <f>HYPERLINK("..\..\Imagery\ScannedSlabs\1978\AL78-237.jpg")</f>
        <v>..\..\Imagery\ScannedSlabs\1978\AL78-237.jpg</v>
      </c>
      <c r="L9268" t="s">
        <v>2624</v>
      </c>
    </row>
    <row r="9269" spans="1:12" x14ac:dyDescent="0.25">
      <c r="A9269" t="s">
        <v>13084</v>
      </c>
      <c r="B9269" t="s">
        <v>13084</v>
      </c>
      <c r="C9269">
        <v>374834</v>
      </c>
      <c r="D9269">
        <v>5922771</v>
      </c>
      <c r="E9269">
        <v>21</v>
      </c>
      <c r="F9269" t="s">
        <v>13</v>
      </c>
      <c r="G9269" t="s">
        <v>3506</v>
      </c>
      <c r="I9269" t="s">
        <v>35</v>
      </c>
      <c r="J9269" t="s">
        <v>16</v>
      </c>
      <c r="K9269" s="2" t="str">
        <f>HYPERLINK("..\..\Imagery\ScannedSlabs\1995\CG95-243.jpg")</f>
        <v>..\..\Imagery\ScannedSlabs\1995\CG95-243.jpg</v>
      </c>
    </row>
    <row r="9270" spans="1:12" x14ac:dyDescent="0.25">
      <c r="A9270" t="s">
        <v>13085</v>
      </c>
      <c r="B9270" t="s">
        <v>13085</v>
      </c>
      <c r="C9270">
        <v>463624</v>
      </c>
      <c r="D9270">
        <v>5838915</v>
      </c>
      <c r="E9270">
        <v>21</v>
      </c>
      <c r="F9270" t="s">
        <v>13</v>
      </c>
      <c r="G9270" t="s">
        <v>51</v>
      </c>
      <c r="I9270" t="s">
        <v>38</v>
      </c>
      <c r="J9270" t="s">
        <v>20</v>
      </c>
      <c r="K9270" s="2" t="str">
        <f>HYPERLINK("..\..\Imagery\ScannedSlabs\1991\VN91-238.jpg")</f>
        <v>..\..\Imagery\ScannedSlabs\1991\VN91-238.jpg</v>
      </c>
    </row>
    <row r="9271" spans="1:12" x14ac:dyDescent="0.25">
      <c r="A9271" t="s">
        <v>13086</v>
      </c>
      <c r="B9271" t="s">
        <v>13086</v>
      </c>
      <c r="C9271">
        <v>490089</v>
      </c>
      <c r="D9271">
        <v>5958358</v>
      </c>
      <c r="E9271">
        <v>21</v>
      </c>
      <c r="F9271" t="s">
        <v>13</v>
      </c>
      <c r="G9271" t="s">
        <v>151</v>
      </c>
      <c r="I9271" t="s">
        <v>15</v>
      </c>
      <c r="J9271" t="s">
        <v>23</v>
      </c>
      <c r="K9271" s="2" t="str">
        <f>HYPERLINK("..\..\Imagery\ScannedSlabs\1981\CG81-071.jpg")</f>
        <v>..\..\Imagery\ScannedSlabs\1981\CG81-071.jpg</v>
      </c>
    </row>
    <row r="9272" spans="1:12" x14ac:dyDescent="0.25">
      <c r="A9272" t="s">
        <v>13087</v>
      </c>
      <c r="B9272" t="s">
        <v>13087</v>
      </c>
      <c r="C9272">
        <v>492474</v>
      </c>
      <c r="D9272">
        <v>5954286</v>
      </c>
      <c r="E9272">
        <v>21</v>
      </c>
      <c r="F9272" t="s">
        <v>13</v>
      </c>
      <c r="G9272" t="s">
        <v>3296</v>
      </c>
      <c r="I9272" t="s">
        <v>15</v>
      </c>
      <c r="J9272" t="s">
        <v>16</v>
      </c>
      <c r="K9272" s="2" t="str">
        <f>HYPERLINK("..\..\Imagery\ScannedSlabs\1981\CG81-079.jpg")</f>
        <v>..\..\Imagery\ScannedSlabs\1981\CG81-079.jpg</v>
      </c>
    </row>
    <row r="9273" spans="1:12" x14ac:dyDescent="0.25">
      <c r="A9273" t="s">
        <v>13088</v>
      </c>
      <c r="B9273" t="s">
        <v>13088</v>
      </c>
      <c r="C9273">
        <v>481062</v>
      </c>
      <c r="D9273">
        <v>5947451</v>
      </c>
      <c r="E9273">
        <v>21</v>
      </c>
      <c r="F9273" t="s">
        <v>13</v>
      </c>
      <c r="G9273" t="s">
        <v>6535</v>
      </c>
      <c r="I9273" t="s">
        <v>35</v>
      </c>
      <c r="J9273" t="s">
        <v>16</v>
      </c>
      <c r="K9273" s="2" t="str">
        <f>HYPERLINK("..\..\Imagery\ScannedSlabs\1981\CG81-080.jpg")</f>
        <v>..\..\Imagery\ScannedSlabs\1981\CG81-080.jpg</v>
      </c>
    </row>
    <row r="9274" spans="1:12" x14ac:dyDescent="0.25">
      <c r="A9274" t="s">
        <v>13089</v>
      </c>
      <c r="B9274" t="s">
        <v>13089</v>
      </c>
      <c r="C9274">
        <v>485256</v>
      </c>
      <c r="D9274">
        <v>5950890</v>
      </c>
      <c r="E9274">
        <v>21</v>
      </c>
      <c r="F9274" t="s">
        <v>13</v>
      </c>
      <c r="G9274" t="s">
        <v>6535</v>
      </c>
      <c r="I9274" t="s">
        <v>38</v>
      </c>
      <c r="J9274" t="s">
        <v>16</v>
      </c>
      <c r="K9274" s="2" t="str">
        <f>HYPERLINK("..\..\Imagery\ScannedSlabs\1981\CG81-082.jpg")</f>
        <v>..\..\Imagery\ScannedSlabs\1981\CG81-082.jpg</v>
      </c>
      <c r="L9274" t="s">
        <v>13090</v>
      </c>
    </row>
    <row r="9275" spans="1:12" x14ac:dyDescent="0.25">
      <c r="A9275" t="s">
        <v>13091</v>
      </c>
      <c r="B9275" t="s">
        <v>13091</v>
      </c>
      <c r="C9275">
        <v>487322</v>
      </c>
      <c r="D9275">
        <v>5951369</v>
      </c>
      <c r="E9275">
        <v>21</v>
      </c>
      <c r="F9275" t="s">
        <v>13</v>
      </c>
      <c r="G9275" t="s">
        <v>3296</v>
      </c>
      <c r="I9275" t="s">
        <v>38</v>
      </c>
      <c r="J9275" t="s">
        <v>16</v>
      </c>
      <c r="K9275" s="2" t="str">
        <f>HYPERLINK("..\..\Imagery\ScannedSlabs\1981\CG81-085.jpg")</f>
        <v>..\..\Imagery\ScannedSlabs\1981\CG81-085.jpg</v>
      </c>
    </row>
    <row r="9276" spans="1:12" x14ac:dyDescent="0.25">
      <c r="A9276" t="s">
        <v>13092</v>
      </c>
      <c r="B9276" t="s">
        <v>13092</v>
      </c>
      <c r="C9276">
        <v>518293</v>
      </c>
      <c r="D9276">
        <v>5935784</v>
      </c>
      <c r="E9276">
        <v>21</v>
      </c>
      <c r="F9276" t="s">
        <v>13</v>
      </c>
      <c r="G9276" t="s">
        <v>11780</v>
      </c>
      <c r="I9276" t="s">
        <v>35</v>
      </c>
      <c r="J9276" t="s">
        <v>16</v>
      </c>
      <c r="K9276" s="2" t="str">
        <f>HYPERLINK("..\..\Imagery\ScannedSlabs\1981\VO81-251.jpg")</f>
        <v>..\..\Imagery\ScannedSlabs\1981\VO81-251.jpg</v>
      </c>
    </row>
    <row r="9277" spans="1:12" x14ac:dyDescent="0.25">
      <c r="A9277" t="s">
        <v>13093</v>
      </c>
      <c r="B9277" t="s">
        <v>13093</v>
      </c>
      <c r="C9277">
        <v>518855</v>
      </c>
      <c r="D9277">
        <v>5936132</v>
      </c>
      <c r="E9277">
        <v>21</v>
      </c>
      <c r="F9277" t="s">
        <v>13</v>
      </c>
      <c r="G9277" t="s">
        <v>44</v>
      </c>
      <c r="I9277" t="s">
        <v>38</v>
      </c>
      <c r="J9277" t="s">
        <v>23</v>
      </c>
      <c r="K9277" s="2" t="str">
        <f>HYPERLINK("..\..\Imagery\ScannedSlabs\1981\VO81-252.jpg")</f>
        <v>..\..\Imagery\ScannedSlabs\1981\VO81-252.jpg</v>
      </c>
    </row>
    <row r="9278" spans="1:12" x14ac:dyDescent="0.25">
      <c r="A9278" t="s">
        <v>10938</v>
      </c>
      <c r="B9278" t="s">
        <v>13094</v>
      </c>
      <c r="C9278">
        <v>498667</v>
      </c>
      <c r="D9278">
        <v>6036810</v>
      </c>
      <c r="E9278">
        <v>21</v>
      </c>
      <c r="F9278" t="s">
        <v>13</v>
      </c>
      <c r="G9278" t="s">
        <v>683</v>
      </c>
      <c r="H9278" t="s">
        <v>684</v>
      </c>
      <c r="I9278" t="s">
        <v>13095</v>
      </c>
      <c r="J9278" t="s">
        <v>137</v>
      </c>
      <c r="L9278" t="s">
        <v>13096</v>
      </c>
    </row>
    <row r="9279" spans="1:12" x14ac:dyDescent="0.25">
      <c r="A9279" t="s">
        <v>13097</v>
      </c>
      <c r="B9279" t="s">
        <v>13097</v>
      </c>
      <c r="C9279">
        <v>415744</v>
      </c>
      <c r="D9279">
        <v>5851248</v>
      </c>
      <c r="E9279">
        <v>21</v>
      </c>
      <c r="F9279" t="s">
        <v>13</v>
      </c>
      <c r="G9279" t="s">
        <v>732</v>
      </c>
      <c r="I9279" t="s">
        <v>38</v>
      </c>
      <c r="J9279" t="s">
        <v>16</v>
      </c>
      <c r="K9279" s="2" t="str">
        <f>HYPERLINK("..\..\Imagery\ScannedSlabs\1997\CG97-143.jpg")</f>
        <v>..\..\Imagery\ScannedSlabs\1997\CG97-143.jpg</v>
      </c>
    </row>
    <row r="9280" spans="1:12" x14ac:dyDescent="0.25">
      <c r="A9280" t="s">
        <v>13098</v>
      </c>
      <c r="B9280" t="s">
        <v>13098</v>
      </c>
      <c r="C9280">
        <v>464525</v>
      </c>
      <c r="D9280">
        <v>5864325</v>
      </c>
      <c r="E9280">
        <v>21</v>
      </c>
      <c r="F9280" t="s">
        <v>13</v>
      </c>
      <c r="G9280" t="s">
        <v>79</v>
      </c>
      <c r="I9280" t="s">
        <v>38</v>
      </c>
      <c r="J9280" t="s">
        <v>16</v>
      </c>
      <c r="K9280" s="2" t="str">
        <f>HYPERLINK("..\..\Imagery\ScannedSlabs\1991\DE91-143.jpg")</f>
        <v>..\..\Imagery\ScannedSlabs\1991\DE91-143.jpg</v>
      </c>
    </row>
    <row r="9281" spans="1:12" x14ac:dyDescent="0.25">
      <c r="A9281" t="s">
        <v>13099</v>
      </c>
      <c r="B9281" t="s">
        <v>13099</v>
      </c>
      <c r="C9281">
        <v>464400</v>
      </c>
      <c r="D9281">
        <v>5864175</v>
      </c>
      <c r="E9281">
        <v>21</v>
      </c>
      <c r="F9281" t="s">
        <v>13</v>
      </c>
      <c r="G9281" t="s">
        <v>79</v>
      </c>
      <c r="I9281" t="s">
        <v>38</v>
      </c>
      <c r="J9281" t="s">
        <v>16</v>
      </c>
      <c r="K9281" s="2" t="str">
        <f>HYPERLINK("..\..\Imagery\ScannedSlabs\1991\DE91-144.jpg")</f>
        <v>..\..\Imagery\ScannedSlabs\1991\DE91-144.jpg</v>
      </c>
    </row>
    <row r="9282" spans="1:12" x14ac:dyDescent="0.25">
      <c r="A9282" t="s">
        <v>13100</v>
      </c>
      <c r="B9282" t="s">
        <v>13101</v>
      </c>
      <c r="C9282">
        <v>462250</v>
      </c>
      <c r="D9282">
        <v>5863656</v>
      </c>
      <c r="E9282">
        <v>21</v>
      </c>
      <c r="F9282" t="s">
        <v>13</v>
      </c>
      <c r="G9282" t="s">
        <v>331</v>
      </c>
      <c r="I9282" t="s">
        <v>38</v>
      </c>
      <c r="J9282" t="s">
        <v>16</v>
      </c>
      <c r="K9282" s="2" t="str">
        <f>HYPERLINK("..\..\Imagery\ScannedSlabs\1991\DE91-145A.jpg")</f>
        <v>..\..\Imagery\ScannedSlabs\1991\DE91-145A.jpg</v>
      </c>
    </row>
    <row r="9283" spans="1:12" x14ac:dyDescent="0.25">
      <c r="A9283" t="s">
        <v>13102</v>
      </c>
      <c r="B9283" t="s">
        <v>13102</v>
      </c>
      <c r="C9283">
        <v>517734</v>
      </c>
      <c r="D9283">
        <v>5712556</v>
      </c>
      <c r="E9283">
        <v>21</v>
      </c>
      <c r="F9283" t="s">
        <v>13</v>
      </c>
      <c r="G9283" t="s">
        <v>4035</v>
      </c>
      <c r="I9283" t="s">
        <v>38</v>
      </c>
      <c r="J9283" t="s">
        <v>23</v>
      </c>
      <c r="K9283" s="2" t="str">
        <f>HYPERLINK("..\..\Imagery\ScannedSlabs\1993\CG93-266.jpg")</f>
        <v>..\..\Imagery\ScannedSlabs\1993\CG93-266.jpg</v>
      </c>
    </row>
    <row r="9284" spans="1:12" x14ac:dyDescent="0.25">
      <c r="A9284" t="s">
        <v>13103</v>
      </c>
      <c r="B9284" t="s">
        <v>13103</v>
      </c>
      <c r="C9284">
        <v>502350</v>
      </c>
      <c r="D9284">
        <v>5742955</v>
      </c>
      <c r="E9284">
        <v>21</v>
      </c>
      <c r="F9284" t="s">
        <v>13</v>
      </c>
      <c r="G9284" t="s">
        <v>51</v>
      </c>
      <c r="H9284" t="s">
        <v>8777</v>
      </c>
      <c r="I9284" t="s">
        <v>15</v>
      </c>
      <c r="J9284" t="s">
        <v>16</v>
      </c>
      <c r="K9284" s="2" t="str">
        <f>HYPERLINK("..\..\Imagery\ScannedSlabs\1993\DL93-181.jpg")</f>
        <v>..\..\Imagery\ScannedSlabs\1993\DL93-181.jpg</v>
      </c>
    </row>
    <row r="9285" spans="1:12" x14ac:dyDescent="0.25">
      <c r="A9285" t="s">
        <v>13104</v>
      </c>
      <c r="B9285" t="s">
        <v>13104</v>
      </c>
      <c r="C9285">
        <v>399313</v>
      </c>
      <c r="D9285">
        <v>5938454</v>
      </c>
      <c r="E9285">
        <v>21</v>
      </c>
      <c r="F9285" t="s">
        <v>13</v>
      </c>
      <c r="G9285" t="s">
        <v>424</v>
      </c>
      <c r="I9285" t="s">
        <v>35</v>
      </c>
      <c r="J9285" t="s">
        <v>16</v>
      </c>
      <c r="K9285" s="2" t="str">
        <f>HYPERLINK("..\..\Imagery\ScannedSlabs\1981\GF81-168.jpg")</f>
        <v>..\..\Imagery\ScannedSlabs\1981\GF81-168.jpg</v>
      </c>
    </row>
    <row r="9286" spans="1:12" x14ac:dyDescent="0.25">
      <c r="A9286" t="s">
        <v>13105</v>
      </c>
      <c r="B9286" t="s">
        <v>13105</v>
      </c>
      <c r="C9286">
        <v>399918</v>
      </c>
      <c r="D9286">
        <v>6005706</v>
      </c>
      <c r="E9286">
        <v>21</v>
      </c>
      <c r="F9286" t="s">
        <v>13</v>
      </c>
      <c r="G9286" t="s">
        <v>13106</v>
      </c>
      <c r="I9286" t="s">
        <v>38</v>
      </c>
      <c r="J9286" t="s">
        <v>16</v>
      </c>
      <c r="K9286" s="2" t="str">
        <f>HYPERLINK("..\..\Imagery\ScannedSlabs\1980\NN80-023.jpg")</f>
        <v>..\..\Imagery\ScannedSlabs\1980\NN80-023.jpg</v>
      </c>
      <c r="L9286" t="s">
        <v>13107</v>
      </c>
    </row>
    <row r="9287" spans="1:12" x14ac:dyDescent="0.25">
      <c r="A9287" t="s">
        <v>13108</v>
      </c>
      <c r="B9287" t="s">
        <v>13108</v>
      </c>
      <c r="C9287">
        <v>535591</v>
      </c>
      <c r="D9287">
        <v>5733443</v>
      </c>
      <c r="E9287">
        <v>21</v>
      </c>
      <c r="F9287" t="s">
        <v>13</v>
      </c>
      <c r="G9287" t="s">
        <v>1409</v>
      </c>
      <c r="I9287" t="s">
        <v>38</v>
      </c>
      <c r="J9287" t="s">
        <v>23</v>
      </c>
      <c r="K9287" s="2" t="str">
        <f>HYPERLINK("..\..\Imagery\ScannedSlabs\1993\VN93-047.jpg")</f>
        <v>..\..\Imagery\ScannedSlabs\1993\VN93-047.jpg</v>
      </c>
    </row>
    <row r="9288" spans="1:12" x14ac:dyDescent="0.25">
      <c r="A9288" t="s">
        <v>13109</v>
      </c>
      <c r="B9288" t="s">
        <v>13109</v>
      </c>
      <c r="C9288">
        <v>382479</v>
      </c>
      <c r="D9288">
        <v>5895203</v>
      </c>
      <c r="E9288">
        <v>21</v>
      </c>
      <c r="F9288" t="s">
        <v>13</v>
      </c>
      <c r="G9288" t="s">
        <v>320</v>
      </c>
      <c r="I9288" t="s">
        <v>38</v>
      </c>
      <c r="J9288" t="s">
        <v>20</v>
      </c>
      <c r="K9288" s="2" t="str">
        <f>HYPERLINK("..\..\Imagery\ScannedSlabs\1995\VN95-192.jpg")</f>
        <v>..\..\Imagery\ScannedSlabs\1995\VN95-192.jpg</v>
      </c>
    </row>
    <row r="9289" spans="1:12" x14ac:dyDescent="0.25">
      <c r="A9289" t="s">
        <v>13110</v>
      </c>
      <c r="B9289" t="s">
        <v>13110</v>
      </c>
      <c r="C9289">
        <v>383502</v>
      </c>
      <c r="D9289">
        <v>5894903</v>
      </c>
      <c r="E9289">
        <v>21</v>
      </c>
      <c r="F9289" t="s">
        <v>13</v>
      </c>
      <c r="G9289" t="s">
        <v>320</v>
      </c>
      <c r="I9289" t="s">
        <v>38</v>
      </c>
      <c r="J9289" t="s">
        <v>16</v>
      </c>
      <c r="K9289" s="2" t="str">
        <f>HYPERLINK("..\..\Imagery\ScannedSlabs\1995\VN95-194.jpg")</f>
        <v>..\..\Imagery\ScannedSlabs\1995\VN95-194.jpg</v>
      </c>
    </row>
    <row r="9290" spans="1:12" x14ac:dyDescent="0.25">
      <c r="A9290" t="s">
        <v>13111</v>
      </c>
      <c r="B9290" t="s">
        <v>13111</v>
      </c>
      <c r="C9290">
        <v>383908</v>
      </c>
      <c r="D9290">
        <v>5894050</v>
      </c>
      <c r="E9290">
        <v>21</v>
      </c>
      <c r="F9290" t="s">
        <v>13</v>
      </c>
      <c r="G9290" t="s">
        <v>51</v>
      </c>
      <c r="I9290" t="s">
        <v>15</v>
      </c>
      <c r="J9290" t="s">
        <v>16</v>
      </c>
      <c r="K9290" s="2" t="str">
        <f>HYPERLINK("..\..\Imagery\ScannedSlabs\1995\VN95-196.jpg")</f>
        <v>..\..\Imagery\ScannedSlabs\1995\VN95-196.jpg</v>
      </c>
    </row>
    <row r="9291" spans="1:12" x14ac:dyDescent="0.25">
      <c r="A9291" t="s">
        <v>13112</v>
      </c>
      <c r="B9291" t="s">
        <v>13112</v>
      </c>
      <c r="C9291">
        <v>384382</v>
      </c>
      <c r="D9291">
        <v>5892921</v>
      </c>
      <c r="E9291">
        <v>21</v>
      </c>
      <c r="F9291" t="s">
        <v>13</v>
      </c>
      <c r="G9291" t="s">
        <v>296</v>
      </c>
      <c r="I9291" t="s">
        <v>38</v>
      </c>
      <c r="J9291" t="s">
        <v>20</v>
      </c>
      <c r="K9291" s="2" t="str">
        <f>HYPERLINK("..\..\Imagery\ScannedSlabs\1995\VN95-197.jpg")</f>
        <v>..\..\Imagery\ScannedSlabs\1995\VN95-197.jpg</v>
      </c>
    </row>
    <row r="9292" spans="1:12" x14ac:dyDescent="0.25">
      <c r="A9292" t="s">
        <v>13113</v>
      </c>
      <c r="B9292" t="s">
        <v>13113</v>
      </c>
      <c r="C9292">
        <v>578846</v>
      </c>
      <c r="D9292">
        <v>5760552</v>
      </c>
      <c r="E9292">
        <v>21</v>
      </c>
      <c r="F9292" t="s">
        <v>13</v>
      </c>
      <c r="G9292" t="s">
        <v>51</v>
      </c>
      <c r="I9292" t="s">
        <v>38</v>
      </c>
      <c r="J9292" t="s">
        <v>16</v>
      </c>
      <c r="K9292" s="2" t="str">
        <f>HYPERLINK("..\..\Imagery\ScannedSlabs\1993\CG93-779.jpg")</f>
        <v>..\..\Imagery\ScannedSlabs\1993\CG93-779.jpg</v>
      </c>
    </row>
    <row r="9293" spans="1:12" x14ac:dyDescent="0.25">
      <c r="A9293" t="s">
        <v>13114</v>
      </c>
      <c r="B9293" t="s">
        <v>13114</v>
      </c>
      <c r="C9293">
        <v>475362</v>
      </c>
      <c r="D9293">
        <v>5983650</v>
      </c>
      <c r="E9293">
        <v>21</v>
      </c>
      <c r="F9293" t="s">
        <v>13</v>
      </c>
      <c r="G9293" t="s">
        <v>13115</v>
      </c>
      <c r="I9293" t="s">
        <v>38</v>
      </c>
      <c r="J9293" t="s">
        <v>16</v>
      </c>
      <c r="K9293" s="2" t="str">
        <f>HYPERLINK("..\..\Imagery\ScannedSlabs\1980\CG80-729.jpg")</f>
        <v>..\..\Imagery\ScannedSlabs\1980\CG80-729.jpg</v>
      </c>
    </row>
    <row r="9294" spans="1:12" x14ac:dyDescent="0.25">
      <c r="A9294" t="s">
        <v>13116</v>
      </c>
      <c r="B9294" t="s">
        <v>13117</v>
      </c>
      <c r="C9294">
        <v>479034</v>
      </c>
      <c r="D9294">
        <v>5788537</v>
      </c>
      <c r="E9294">
        <v>21</v>
      </c>
      <c r="F9294" t="s">
        <v>13</v>
      </c>
      <c r="G9294" t="s">
        <v>8663</v>
      </c>
      <c r="H9294" t="s">
        <v>1200</v>
      </c>
      <c r="I9294" t="s">
        <v>38</v>
      </c>
      <c r="J9294" t="s">
        <v>16</v>
      </c>
      <c r="K9294" s="2" t="str">
        <f>HYPERLINK("..\..\Imagery\ScannedSlabs\1992\JA92-079A.jpg")</f>
        <v>..\..\Imagery\ScannedSlabs\1992\JA92-079A.jpg</v>
      </c>
    </row>
    <row r="9295" spans="1:12" x14ac:dyDescent="0.25">
      <c r="A9295" t="s">
        <v>13116</v>
      </c>
      <c r="B9295" t="s">
        <v>13118</v>
      </c>
      <c r="C9295">
        <v>479034</v>
      </c>
      <c r="D9295">
        <v>5788537</v>
      </c>
      <c r="E9295">
        <v>21</v>
      </c>
      <c r="F9295" t="s">
        <v>13</v>
      </c>
      <c r="G9295" t="s">
        <v>338</v>
      </c>
      <c r="H9295" t="s">
        <v>1200</v>
      </c>
      <c r="I9295" t="s">
        <v>35</v>
      </c>
      <c r="J9295" t="s">
        <v>20</v>
      </c>
      <c r="K9295" s="2" t="str">
        <f>HYPERLINK("..\..\Imagery\ScannedSlabs\1992\JA92-079B.jpg")</f>
        <v>..\..\Imagery\ScannedSlabs\1992\JA92-079B.jpg</v>
      </c>
    </row>
    <row r="9296" spans="1:12" x14ac:dyDescent="0.25">
      <c r="A9296" t="s">
        <v>13119</v>
      </c>
      <c r="B9296" t="s">
        <v>13119</v>
      </c>
      <c r="C9296">
        <v>478778</v>
      </c>
      <c r="D9296">
        <v>5788147</v>
      </c>
      <c r="E9296">
        <v>21</v>
      </c>
      <c r="F9296" t="s">
        <v>13</v>
      </c>
      <c r="G9296" t="s">
        <v>448</v>
      </c>
      <c r="H9296" t="s">
        <v>1200</v>
      </c>
      <c r="I9296" t="s">
        <v>35</v>
      </c>
      <c r="J9296" t="s">
        <v>20</v>
      </c>
      <c r="K9296" s="2" t="str">
        <f>HYPERLINK("..\..\Imagery\ScannedSlabs\1992\JA92-080.jpg")</f>
        <v>..\..\Imagery\ScannedSlabs\1992\JA92-080.jpg</v>
      </c>
    </row>
    <row r="9297" spans="1:12" x14ac:dyDescent="0.25">
      <c r="A9297" t="s">
        <v>13120</v>
      </c>
      <c r="B9297" t="s">
        <v>13120</v>
      </c>
      <c r="C9297">
        <v>509897</v>
      </c>
      <c r="D9297">
        <v>5883670</v>
      </c>
      <c r="E9297">
        <v>21</v>
      </c>
      <c r="F9297" t="s">
        <v>13</v>
      </c>
      <c r="G9297" t="s">
        <v>10087</v>
      </c>
      <c r="I9297" t="s">
        <v>38</v>
      </c>
      <c r="J9297" t="s">
        <v>23</v>
      </c>
      <c r="K9297" s="2" t="str">
        <f>HYPERLINK("..\..\Imagery\ScannedSlabs\1985\GM85-170.jpg")</f>
        <v>..\..\Imagery\ScannedSlabs\1985\GM85-170.jpg</v>
      </c>
    </row>
    <row r="9298" spans="1:12" x14ac:dyDescent="0.25">
      <c r="A9298" t="s">
        <v>13121</v>
      </c>
      <c r="B9298" t="s">
        <v>13122</v>
      </c>
      <c r="C9298">
        <v>506691</v>
      </c>
      <c r="D9298">
        <v>6034501</v>
      </c>
      <c r="E9298">
        <v>21</v>
      </c>
      <c r="F9298" t="s">
        <v>13</v>
      </c>
      <c r="G9298" t="s">
        <v>683</v>
      </c>
      <c r="H9298" t="s">
        <v>684</v>
      </c>
      <c r="I9298" t="s">
        <v>1495</v>
      </c>
      <c r="J9298" t="s">
        <v>137</v>
      </c>
      <c r="L9298" t="s">
        <v>13123</v>
      </c>
    </row>
    <row r="9299" spans="1:12" x14ac:dyDescent="0.25">
      <c r="A9299" t="s">
        <v>13121</v>
      </c>
      <c r="B9299" t="s">
        <v>13124</v>
      </c>
      <c r="C9299">
        <v>506691</v>
      </c>
      <c r="D9299">
        <v>6034501</v>
      </c>
      <c r="E9299">
        <v>21</v>
      </c>
      <c r="F9299" t="s">
        <v>13</v>
      </c>
      <c r="G9299" t="s">
        <v>10925</v>
      </c>
      <c r="H9299" t="s">
        <v>1494</v>
      </c>
      <c r="I9299" t="s">
        <v>35</v>
      </c>
      <c r="J9299" t="s">
        <v>137</v>
      </c>
      <c r="L9299" t="s">
        <v>688</v>
      </c>
    </row>
    <row r="9300" spans="1:12" x14ac:dyDescent="0.25">
      <c r="A9300" t="s">
        <v>13125</v>
      </c>
      <c r="B9300" t="s">
        <v>13125</v>
      </c>
      <c r="C9300">
        <v>507465</v>
      </c>
      <c r="D9300">
        <v>6034093</v>
      </c>
      <c r="E9300">
        <v>21</v>
      </c>
      <c r="F9300" t="s">
        <v>13</v>
      </c>
      <c r="G9300" t="s">
        <v>683</v>
      </c>
      <c r="H9300" t="s">
        <v>684</v>
      </c>
      <c r="I9300" t="s">
        <v>1495</v>
      </c>
      <c r="J9300" t="s">
        <v>137</v>
      </c>
      <c r="L9300" t="s">
        <v>13126</v>
      </c>
    </row>
    <row r="9301" spans="1:12" x14ac:dyDescent="0.25">
      <c r="A9301" t="s">
        <v>13127</v>
      </c>
      <c r="B9301" t="s">
        <v>13127</v>
      </c>
      <c r="C9301">
        <v>326552</v>
      </c>
      <c r="D9301">
        <v>5818470</v>
      </c>
      <c r="E9301">
        <v>21</v>
      </c>
      <c r="F9301" t="s">
        <v>13</v>
      </c>
      <c r="G9301" t="s">
        <v>1850</v>
      </c>
      <c r="H9301" t="s">
        <v>1546</v>
      </c>
      <c r="I9301" t="s">
        <v>38</v>
      </c>
      <c r="J9301" t="s">
        <v>16</v>
      </c>
      <c r="K9301" s="2" t="str">
        <f>HYPERLINK("..\..\Imagery\ScannedSlabs\2000\CG00-272.jpg")</f>
        <v>..\..\Imagery\ScannedSlabs\2000\CG00-272.jpg</v>
      </c>
    </row>
    <row r="9302" spans="1:12" x14ac:dyDescent="0.25">
      <c r="A9302" t="s">
        <v>13128</v>
      </c>
      <c r="B9302" t="s">
        <v>13129</v>
      </c>
      <c r="C9302">
        <v>319010</v>
      </c>
      <c r="D9302">
        <v>6039400</v>
      </c>
      <c r="E9302">
        <v>21</v>
      </c>
      <c r="F9302" t="s">
        <v>13</v>
      </c>
      <c r="G9302" t="s">
        <v>333</v>
      </c>
      <c r="I9302" t="s">
        <v>38</v>
      </c>
      <c r="J9302" t="s">
        <v>16</v>
      </c>
      <c r="K9302" s="2" t="str">
        <f>HYPERLINK("..\..\Imagery\ScannedSlabs\1983\CG83-121B.jpg")</f>
        <v>..\..\Imagery\ScannedSlabs\1983\CG83-121B.jpg</v>
      </c>
    </row>
    <row r="9303" spans="1:12" x14ac:dyDescent="0.25">
      <c r="A9303" t="s">
        <v>13128</v>
      </c>
      <c r="B9303" t="s">
        <v>13130</v>
      </c>
      <c r="C9303">
        <v>319010</v>
      </c>
      <c r="D9303">
        <v>6039400</v>
      </c>
      <c r="E9303">
        <v>21</v>
      </c>
      <c r="F9303" t="s">
        <v>13</v>
      </c>
      <c r="G9303" t="s">
        <v>415</v>
      </c>
      <c r="I9303" t="s">
        <v>38</v>
      </c>
      <c r="J9303" t="s">
        <v>16</v>
      </c>
      <c r="K9303" s="2" t="str">
        <f>HYPERLINK("..\..\Imagery\ScannedSlabs\1983\CG83-121A.jpg")</f>
        <v>..\..\Imagery\ScannedSlabs\1983\CG83-121A.jpg</v>
      </c>
    </row>
    <row r="9304" spans="1:12" x14ac:dyDescent="0.25">
      <c r="A9304" t="s">
        <v>13131</v>
      </c>
      <c r="B9304" t="s">
        <v>13131</v>
      </c>
      <c r="C9304">
        <v>319160</v>
      </c>
      <c r="D9304">
        <v>6038890</v>
      </c>
      <c r="E9304">
        <v>21</v>
      </c>
      <c r="F9304" t="s">
        <v>13</v>
      </c>
      <c r="G9304" t="s">
        <v>51</v>
      </c>
      <c r="I9304" t="s">
        <v>15</v>
      </c>
      <c r="J9304" t="s">
        <v>16</v>
      </c>
      <c r="K9304" s="2" t="str">
        <f>HYPERLINK("..\..\Imagery\ScannedSlabs\1983\CG83-122.jpg")</f>
        <v>..\..\Imagery\ScannedSlabs\1983\CG83-122.jpg</v>
      </c>
    </row>
    <row r="9305" spans="1:12" x14ac:dyDescent="0.25">
      <c r="A9305" t="s">
        <v>13132</v>
      </c>
      <c r="B9305" t="s">
        <v>13132</v>
      </c>
      <c r="C9305">
        <v>351418</v>
      </c>
      <c r="D9305">
        <v>6019343</v>
      </c>
      <c r="E9305">
        <v>21</v>
      </c>
      <c r="F9305" t="s">
        <v>13</v>
      </c>
      <c r="G9305" t="s">
        <v>617</v>
      </c>
      <c r="I9305" t="s">
        <v>15</v>
      </c>
      <c r="J9305" t="s">
        <v>23</v>
      </c>
      <c r="K9305" s="2" t="str">
        <f>HYPERLINK("..\..\Imagery\ScannedSlabs\1983\CG83-123.jpg")</f>
        <v>..\..\Imagery\ScannedSlabs\1983\CG83-123.jpg</v>
      </c>
    </row>
    <row r="9306" spans="1:12" x14ac:dyDescent="0.25">
      <c r="A9306" t="s">
        <v>13133</v>
      </c>
      <c r="B9306" t="s">
        <v>13133</v>
      </c>
      <c r="C9306">
        <v>364671</v>
      </c>
      <c r="D9306">
        <v>6009322</v>
      </c>
      <c r="E9306">
        <v>21</v>
      </c>
      <c r="F9306" t="s">
        <v>13</v>
      </c>
      <c r="G9306" t="s">
        <v>823</v>
      </c>
      <c r="I9306" t="s">
        <v>15</v>
      </c>
      <c r="J9306" t="s">
        <v>23</v>
      </c>
      <c r="K9306" s="2" t="str">
        <f>HYPERLINK("..\..\Imagery\ScannedSlabs\1983\CG83-124.jpg")</f>
        <v>..\..\Imagery\ScannedSlabs\1983\CG83-124.jpg</v>
      </c>
    </row>
    <row r="9307" spans="1:12" x14ac:dyDescent="0.25">
      <c r="A9307" t="s">
        <v>13134</v>
      </c>
      <c r="B9307" t="s">
        <v>13134</v>
      </c>
      <c r="C9307">
        <v>369722</v>
      </c>
      <c r="D9307">
        <v>6006946</v>
      </c>
      <c r="E9307">
        <v>21</v>
      </c>
      <c r="F9307" t="s">
        <v>13</v>
      </c>
      <c r="G9307" t="s">
        <v>1142</v>
      </c>
      <c r="I9307" t="s">
        <v>38</v>
      </c>
      <c r="J9307" t="s">
        <v>16</v>
      </c>
      <c r="K9307" s="2" t="str">
        <f>HYPERLINK("..\..\Imagery\ScannedSlabs\1983\CG83-125.jpg")</f>
        <v>..\..\Imagery\ScannedSlabs\1983\CG83-125.jpg</v>
      </c>
    </row>
    <row r="9308" spans="1:12" x14ac:dyDescent="0.25">
      <c r="A9308" t="s">
        <v>13135</v>
      </c>
      <c r="B9308" t="s">
        <v>13135</v>
      </c>
      <c r="C9308">
        <v>369273</v>
      </c>
      <c r="D9308">
        <v>6006913</v>
      </c>
      <c r="E9308">
        <v>21</v>
      </c>
      <c r="F9308" t="s">
        <v>13</v>
      </c>
      <c r="G9308" t="s">
        <v>625</v>
      </c>
      <c r="I9308" t="s">
        <v>35</v>
      </c>
      <c r="J9308" t="s">
        <v>16</v>
      </c>
      <c r="K9308" s="2" t="str">
        <f>HYPERLINK("..\..\Imagery\ScannedSlabs\1983\CG83-126.jpg")</f>
        <v>..\..\Imagery\ScannedSlabs\1983\CG83-126.jpg</v>
      </c>
    </row>
    <row r="9309" spans="1:12" x14ac:dyDescent="0.25">
      <c r="A9309" t="s">
        <v>13136</v>
      </c>
      <c r="B9309" t="s">
        <v>13137</v>
      </c>
      <c r="C9309">
        <v>368123</v>
      </c>
      <c r="D9309">
        <v>6007306</v>
      </c>
      <c r="E9309">
        <v>21</v>
      </c>
      <c r="F9309" t="s">
        <v>13</v>
      </c>
      <c r="G9309" t="s">
        <v>13138</v>
      </c>
      <c r="I9309" t="s">
        <v>38</v>
      </c>
      <c r="J9309" t="s">
        <v>20</v>
      </c>
      <c r="K9309" s="2" t="str">
        <f>HYPERLINK("..\..\Imagery\ScannedSlabs\1983\CG83-129A.jpg")</f>
        <v>..\..\Imagery\ScannedSlabs\1983\CG83-129A.jpg</v>
      </c>
    </row>
    <row r="9310" spans="1:12" x14ac:dyDescent="0.25">
      <c r="A9310" t="s">
        <v>13136</v>
      </c>
      <c r="B9310" t="s">
        <v>13139</v>
      </c>
      <c r="C9310">
        <v>368123</v>
      </c>
      <c r="D9310">
        <v>6007306</v>
      </c>
      <c r="E9310">
        <v>21</v>
      </c>
      <c r="F9310" t="s">
        <v>13</v>
      </c>
      <c r="G9310" t="s">
        <v>13138</v>
      </c>
      <c r="I9310" t="s">
        <v>38</v>
      </c>
      <c r="J9310" t="s">
        <v>23</v>
      </c>
      <c r="K9310" s="2" t="str">
        <f>HYPERLINK("..\..\Imagery\ScannedSlabs\1983\CG83-129B.jpg")</f>
        <v>..\..\Imagery\ScannedSlabs\1983\CG83-129B.jpg</v>
      </c>
    </row>
    <row r="9311" spans="1:12" x14ac:dyDescent="0.25">
      <c r="A9311" t="s">
        <v>13140</v>
      </c>
      <c r="B9311" t="s">
        <v>13140</v>
      </c>
      <c r="C9311">
        <v>367547</v>
      </c>
      <c r="D9311">
        <v>6007197</v>
      </c>
      <c r="E9311">
        <v>21</v>
      </c>
      <c r="F9311" t="s">
        <v>13</v>
      </c>
      <c r="G9311" t="s">
        <v>625</v>
      </c>
      <c r="I9311" t="s">
        <v>38</v>
      </c>
      <c r="J9311" t="s">
        <v>16</v>
      </c>
      <c r="K9311" s="2" t="str">
        <f>HYPERLINK("..\..\Imagery\ScannedSlabs\1983\CG83-130.jpg")</f>
        <v>..\..\Imagery\ScannedSlabs\1983\CG83-130.jpg</v>
      </c>
    </row>
    <row r="9312" spans="1:12" x14ac:dyDescent="0.25">
      <c r="A9312" t="s">
        <v>13141</v>
      </c>
      <c r="B9312" t="s">
        <v>13141</v>
      </c>
      <c r="C9312">
        <v>531191</v>
      </c>
      <c r="D9312">
        <v>5724420</v>
      </c>
      <c r="E9312">
        <v>21</v>
      </c>
      <c r="F9312" t="s">
        <v>13</v>
      </c>
      <c r="G9312" t="s">
        <v>25</v>
      </c>
      <c r="I9312" t="s">
        <v>38</v>
      </c>
      <c r="J9312" t="s">
        <v>16</v>
      </c>
      <c r="K9312" s="2" t="str">
        <f>HYPERLINK("..\..\Imagery\ScannedSlabs\1993\CG93-168.jpg")</f>
        <v>..\..\Imagery\ScannedSlabs\1993\CG93-168.jpg</v>
      </c>
    </row>
    <row r="9313" spans="1:12" x14ac:dyDescent="0.25">
      <c r="A9313" t="s">
        <v>13142</v>
      </c>
      <c r="B9313" t="s">
        <v>13142</v>
      </c>
      <c r="C9313">
        <v>531041</v>
      </c>
      <c r="D9313">
        <v>5724187</v>
      </c>
      <c r="E9313">
        <v>21</v>
      </c>
      <c r="F9313" t="s">
        <v>13</v>
      </c>
      <c r="G9313" t="s">
        <v>181</v>
      </c>
      <c r="I9313" t="s">
        <v>38</v>
      </c>
      <c r="J9313" t="s">
        <v>16</v>
      </c>
      <c r="K9313" s="2" t="str">
        <f>HYPERLINK("..\..\Imagery\ScannedSlabs\1993\CG93-169.jpg")</f>
        <v>..\..\Imagery\ScannedSlabs\1993\CG93-169.jpg</v>
      </c>
    </row>
    <row r="9314" spans="1:12" x14ac:dyDescent="0.25">
      <c r="A9314" t="s">
        <v>8980</v>
      </c>
      <c r="B9314" t="s">
        <v>13143</v>
      </c>
      <c r="C9314">
        <v>526011</v>
      </c>
      <c r="D9314">
        <v>5720595</v>
      </c>
      <c r="E9314">
        <v>21</v>
      </c>
      <c r="F9314" t="s">
        <v>13</v>
      </c>
      <c r="G9314" t="s">
        <v>591</v>
      </c>
      <c r="I9314" t="s">
        <v>38</v>
      </c>
      <c r="J9314" t="s">
        <v>16</v>
      </c>
      <c r="K9314" s="2" t="str">
        <f>HYPERLINK("..\..\Imagery\ScannedSlabs\1993\VN93-105A.jpg")</f>
        <v>..\..\Imagery\ScannedSlabs\1993\VN93-105A.jpg</v>
      </c>
    </row>
    <row r="9315" spans="1:12" x14ac:dyDescent="0.25">
      <c r="A9315" t="s">
        <v>13144</v>
      </c>
      <c r="B9315" t="s">
        <v>13145</v>
      </c>
      <c r="C9315">
        <v>514814</v>
      </c>
      <c r="D9315">
        <v>5953642</v>
      </c>
      <c r="E9315">
        <v>21</v>
      </c>
      <c r="F9315" t="s">
        <v>13</v>
      </c>
      <c r="G9315" t="s">
        <v>124</v>
      </c>
      <c r="I9315" t="s">
        <v>38</v>
      </c>
      <c r="J9315" t="s">
        <v>16</v>
      </c>
      <c r="K9315" s="2" t="str">
        <f>HYPERLINK("..\..\Imagery\ScannedSlabs\1981\VO81-032C.jpg")</f>
        <v>..\..\Imagery\ScannedSlabs\1981\VO81-032C.jpg</v>
      </c>
    </row>
    <row r="9316" spans="1:12" x14ac:dyDescent="0.25">
      <c r="A9316" t="s">
        <v>13146</v>
      </c>
      <c r="B9316" t="s">
        <v>13146</v>
      </c>
      <c r="C9316">
        <v>514694</v>
      </c>
      <c r="D9316">
        <v>5953304</v>
      </c>
      <c r="E9316">
        <v>21</v>
      </c>
      <c r="F9316" t="s">
        <v>13</v>
      </c>
      <c r="G9316" t="s">
        <v>318</v>
      </c>
      <c r="I9316" t="s">
        <v>15</v>
      </c>
      <c r="J9316" t="s">
        <v>20</v>
      </c>
      <c r="K9316" s="2" t="str">
        <f>HYPERLINK("..\..\Imagery\ScannedSlabs\1981\VO81-033.jpg")</f>
        <v>..\..\Imagery\ScannedSlabs\1981\VO81-033.jpg</v>
      </c>
    </row>
    <row r="9317" spans="1:12" x14ac:dyDescent="0.25">
      <c r="A9317" t="s">
        <v>13147</v>
      </c>
      <c r="B9317" t="s">
        <v>13147</v>
      </c>
      <c r="C9317">
        <v>577266</v>
      </c>
      <c r="D9317">
        <v>5860843</v>
      </c>
      <c r="E9317">
        <v>21</v>
      </c>
      <c r="F9317" t="s">
        <v>13</v>
      </c>
      <c r="G9317" t="s">
        <v>4564</v>
      </c>
      <c r="I9317" t="s">
        <v>35</v>
      </c>
      <c r="J9317" t="s">
        <v>16</v>
      </c>
      <c r="K9317" s="2" t="str">
        <f>HYPERLINK("..\..\Imagery\ScannedSlabs\1986\SN86-315.jpg")</f>
        <v>..\..\Imagery\ScannedSlabs\1986\SN86-315.jpg</v>
      </c>
    </row>
    <row r="9318" spans="1:12" x14ac:dyDescent="0.25">
      <c r="A9318" t="s">
        <v>13148</v>
      </c>
      <c r="B9318" t="s">
        <v>13148</v>
      </c>
      <c r="C9318">
        <v>577461</v>
      </c>
      <c r="D9318">
        <v>5860623</v>
      </c>
      <c r="E9318">
        <v>21</v>
      </c>
      <c r="F9318" t="s">
        <v>13</v>
      </c>
      <c r="G9318" t="s">
        <v>4564</v>
      </c>
      <c r="I9318" t="s">
        <v>38</v>
      </c>
      <c r="J9318" t="s">
        <v>16</v>
      </c>
      <c r="K9318" s="2" t="str">
        <f>HYPERLINK("..\..\Imagery\ScannedSlabs\1986\SN86-316.jpg")</f>
        <v>..\..\Imagery\ScannedSlabs\1986\SN86-316.jpg</v>
      </c>
    </row>
    <row r="9319" spans="1:12" x14ac:dyDescent="0.25">
      <c r="A9319" t="s">
        <v>13149</v>
      </c>
      <c r="B9319" t="s">
        <v>13149</v>
      </c>
      <c r="C9319">
        <v>578279</v>
      </c>
      <c r="D9319">
        <v>5861282</v>
      </c>
      <c r="E9319">
        <v>21</v>
      </c>
      <c r="F9319" t="s">
        <v>13</v>
      </c>
      <c r="G9319" t="s">
        <v>13150</v>
      </c>
      <c r="I9319" t="s">
        <v>35</v>
      </c>
      <c r="J9319" t="s">
        <v>16</v>
      </c>
      <c r="K9319" s="2" t="str">
        <f>HYPERLINK("..\..\Imagery\ScannedSlabs\1986\SN86-317.jpg")</f>
        <v>..\..\Imagery\ScannedSlabs\1986\SN86-317.jpg</v>
      </c>
      <c r="L9319" t="s">
        <v>13151</v>
      </c>
    </row>
    <row r="9320" spans="1:12" x14ac:dyDescent="0.25">
      <c r="A9320" t="s">
        <v>13152</v>
      </c>
      <c r="B9320" t="s">
        <v>13152</v>
      </c>
      <c r="C9320">
        <v>348798</v>
      </c>
      <c r="D9320">
        <v>5937157</v>
      </c>
      <c r="E9320">
        <v>21</v>
      </c>
      <c r="F9320" t="s">
        <v>13</v>
      </c>
      <c r="G9320" t="s">
        <v>13153</v>
      </c>
      <c r="I9320" t="s">
        <v>38</v>
      </c>
      <c r="J9320" t="s">
        <v>83</v>
      </c>
    </row>
    <row r="9321" spans="1:12" x14ac:dyDescent="0.25">
      <c r="A9321" t="s">
        <v>13154</v>
      </c>
      <c r="B9321" t="s">
        <v>13154</v>
      </c>
      <c r="C9321">
        <v>502037</v>
      </c>
      <c r="D9321">
        <v>5774602</v>
      </c>
      <c r="E9321">
        <v>21</v>
      </c>
      <c r="F9321" t="s">
        <v>13</v>
      </c>
      <c r="G9321" t="s">
        <v>220</v>
      </c>
      <c r="I9321" t="s">
        <v>35</v>
      </c>
      <c r="J9321" t="s">
        <v>20</v>
      </c>
      <c r="K9321" s="2" t="str">
        <f>HYPERLINK("..\..\Imagery\ScannedSlabs\1987\VN87-160.jpg")</f>
        <v>..\..\Imagery\ScannedSlabs\1987\VN87-160.jpg</v>
      </c>
    </row>
    <row r="9322" spans="1:12" x14ac:dyDescent="0.25">
      <c r="A9322" t="s">
        <v>13155</v>
      </c>
      <c r="B9322" t="s">
        <v>13155</v>
      </c>
      <c r="C9322">
        <v>569761</v>
      </c>
      <c r="D9322">
        <v>5920477</v>
      </c>
      <c r="E9322">
        <v>21</v>
      </c>
      <c r="F9322" t="s">
        <v>13</v>
      </c>
      <c r="G9322" t="s">
        <v>173</v>
      </c>
      <c r="I9322" t="s">
        <v>38</v>
      </c>
      <c r="J9322" t="s">
        <v>23</v>
      </c>
      <c r="K9322" s="2" t="str">
        <f>HYPERLINK("..\..\Imagery\ScannedSlabs\1985\VN85-613.jpg")</f>
        <v>..\..\Imagery\ScannedSlabs\1985\VN85-613.jpg</v>
      </c>
    </row>
    <row r="9323" spans="1:12" x14ac:dyDescent="0.25">
      <c r="A9323" t="s">
        <v>13156</v>
      </c>
      <c r="B9323" t="s">
        <v>13156</v>
      </c>
      <c r="C9323">
        <v>568338</v>
      </c>
      <c r="D9323">
        <v>5920554</v>
      </c>
      <c r="E9323">
        <v>21</v>
      </c>
      <c r="F9323" t="s">
        <v>13</v>
      </c>
      <c r="G9323" t="s">
        <v>3511</v>
      </c>
      <c r="I9323" t="s">
        <v>35</v>
      </c>
      <c r="J9323" t="s">
        <v>23</v>
      </c>
      <c r="K9323" s="2" t="str">
        <f>HYPERLINK("..\..\Imagery\ScannedSlabs\1985\VN85-615.jpg")</f>
        <v>..\..\Imagery\ScannedSlabs\1985\VN85-615.jpg</v>
      </c>
    </row>
    <row r="9324" spans="1:12" x14ac:dyDescent="0.25">
      <c r="A9324" t="s">
        <v>13157</v>
      </c>
      <c r="B9324" t="s">
        <v>13158</v>
      </c>
      <c r="C9324">
        <v>428359</v>
      </c>
      <c r="D9324">
        <v>5998745</v>
      </c>
      <c r="E9324">
        <v>21</v>
      </c>
      <c r="F9324" t="s">
        <v>13</v>
      </c>
      <c r="I9324" t="s">
        <v>35</v>
      </c>
      <c r="J9324" t="s">
        <v>137</v>
      </c>
      <c r="L9324" t="s">
        <v>11361</v>
      </c>
    </row>
    <row r="9325" spans="1:12" x14ac:dyDescent="0.25">
      <c r="A9325" t="s">
        <v>13159</v>
      </c>
      <c r="B9325" t="s">
        <v>13159</v>
      </c>
      <c r="C9325">
        <v>518677</v>
      </c>
      <c r="D9325">
        <v>5932041</v>
      </c>
      <c r="E9325">
        <v>21</v>
      </c>
      <c r="F9325" t="s">
        <v>13</v>
      </c>
      <c r="G9325" t="s">
        <v>8865</v>
      </c>
      <c r="I9325" t="s">
        <v>38</v>
      </c>
      <c r="J9325" t="s">
        <v>20</v>
      </c>
      <c r="K9325" s="2" t="str">
        <f>HYPERLINK("..\..\Imagery\ScannedSlabs\1981\VO81-276.jpg")</f>
        <v>..\..\Imagery\ScannedSlabs\1981\VO81-276.jpg</v>
      </c>
    </row>
    <row r="9326" spans="1:12" x14ac:dyDescent="0.25">
      <c r="A9326" t="s">
        <v>13160</v>
      </c>
      <c r="B9326" t="s">
        <v>13160</v>
      </c>
      <c r="C9326">
        <v>561323</v>
      </c>
      <c r="D9326">
        <v>5820920</v>
      </c>
      <c r="E9326">
        <v>21</v>
      </c>
      <c r="F9326" t="s">
        <v>13</v>
      </c>
      <c r="G9326" t="s">
        <v>5278</v>
      </c>
      <c r="I9326" t="s">
        <v>38</v>
      </c>
      <c r="J9326" t="s">
        <v>16</v>
      </c>
      <c r="K9326" s="2" t="str">
        <f>HYPERLINK("..\..\Imagery\ScannedSlabs\1986\JS86-134.jpg")</f>
        <v>..\..\Imagery\ScannedSlabs\1986\JS86-134.jpg</v>
      </c>
    </row>
    <row r="9327" spans="1:12" x14ac:dyDescent="0.25">
      <c r="A9327" t="s">
        <v>13161</v>
      </c>
      <c r="B9327" t="s">
        <v>13161</v>
      </c>
      <c r="C9327">
        <v>577015</v>
      </c>
      <c r="D9327">
        <v>5819045</v>
      </c>
      <c r="E9327">
        <v>21</v>
      </c>
      <c r="F9327" t="s">
        <v>13</v>
      </c>
      <c r="G9327" t="s">
        <v>169</v>
      </c>
      <c r="I9327" t="s">
        <v>38</v>
      </c>
      <c r="J9327" t="s">
        <v>16</v>
      </c>
      <c r="K9327" s="2" t="str">
        <f>HYPERLINK("..\..\Imagery\ScannedSlabs\1986\SN86-413.jpg")</f>
        <v>..\..\Imagery\ScannedSlabs\1986\SN86-413.jpg</v>
      </c>
    </row>
    <row r="9328" spans="1:12" x14ac:dyDescent="0.25">
      <c r="A9328" t="s">
        <v>13162</v>
      </c>
      <c r="B9328" t="s">
        <v>13162</v>
      </c>
      <c r="C9328">
        <v>575310</v>
      </c>
      <c r="D9328">
        <v>5818397</v>
      </c>
      <c r="E9328">
        <v>21</v>
      </c>
      <c r="F9328" t="s">
        <v>13</v>
      </c>
      <c r="G9328" t="s">
        <v>823</v>
      </c>
      <c r="I9328" t="s">
        <v>35</v>
      </c>
      <c r="J9328" t="s">
        <v>20</v>
      </c>
      <c r="K9328" s="2" t="str">
        <f>HYPERLINK("..\..\Imagery\ScannedSlabs\1986\SN86-415.jpg")</f>
        <v>..\..\Imagery\ScannedSlabs\1986\SN86-415.jpg</v>
      </c>
    </row>
    <row r="9329" spans="1:12" x14ac:dyDescent="0.25">
      <c r="A9329" t="s">
        <v>13163</v>
      </c>
      <c r="B9329" t="s">
        <v>13163</v>
      </c>
      <c r="C9329">
        <v>575166</v>
      </c>
      <c r="D9329">
        <v>5818077</v>
      </c>
      <c r="E9329">
        <v>21</v>
      </c>
      <c r="F9329" t="s">
        <v>13</v>
      </c>
      <c r="G9329" t="s">
        <v>13164</v>
      </c>
      <c r="I9329" t="s">
        <v>38</v>
      </c>
      <c r="J9329" t="s">
        <v>16</v>
      </c>
      <c r="K9329" s="2" t="str">
        <f>HYPERLINK("..\..\Imagery\ScannedSlabs\1986\SN86-416.jpg")</f>
        <v>..\..\Imagery\ScannedSlabs\1986\SN86-416.jpg</v>
      </c>
    </row>
    <row r="9330" spans="1:12" x14ac:dyDescent="0.25">
      <c r="A9330" t="s">
        <v>13165</v>
      </c>
      <c r="B9330" t="s">
        <v>13165</v>
      </c>
      <c r="C9330">
        <v>574852</v>
      </c>
      <c r="D9330">
        <v>5817778</v>
      </c>
      <c r="E9330">
        <v>21</v>
      </c>
      <c r="F9330" t="s">
        <v>13</v>
      </c>
      <c r="G9330" t="s">
        <v>13166</v>
      </c>
      <c r="I9330" t="s">
        <v>38</v>
      </c>
      <c r="J9330" t="s">
        <v>16</v>
      </c>
      <c r="K9330" s="2" t="str">
        <f>HYPERLINK("..\..\Imagery\ScannedSlabs\1986\SN86-417.jpg")</f>
        <v>..\..\Imagery\ScannedSlabs\1986\SN86-417.jpg</v>
      </c>
    </row>
    <row r="9331" spans="1:12" x14ac:dyDescent="0.25">
      <c r="A9331" t="s">
        <v>13167</v>
      </c>
      <c r="B9331" t="s">
        <v>13168</v>
      </c>
      <c r="C9331">
        <v>582572</v>
      </c>
      <c r="D9331">
        <v>5924570</v>
      </c>
      <c r="E9331">
        <v>21</v>
      </c>
      <c r="F9331" t="s">
        <v>13</v>
      </c>
      <c r="G9331" t="s">
        <v>299</v>
      </c>
      <c r="I9331" t="s">
        <v>38</v>
      </c>
      <c r="J9331" t="s">
        <v>16</v>
      </c>
      <c r="K9331" s="2" t="str">
        <f>HYPERLINK("..\..\Imagery\ScannedSlabs\1985\SP85-172D.jpg")</f>
        <v>..\..\Imagery\ScannedSlabs\1985\SP85-172D.jpg</v>
      </c>
    </row>
    <row r="9332" spans="1:12" x14ac:dyDescent="0.25">
      <c r="A9332" t="s">
        <v>13169</v>
      </c>
      <c r="B9332" t="s">
        <v>13169</v>
      </c>
      <c r="C9332">
        <v>503861</v>
      </c>
      <c r="D9332">
        <v>6034515</v>
      </c>
      <c r="E9332">
        <v>21</v>
      </c>
      <c r="F9332" t="s">
        <v>13</v>
      </c>
      <c r="G9332" t="s">
        <v>10935</v>
      </c>
      <c r="H9332" t="s">
        <v>10936</v>
      </c>
      <c r="I9332" t="s">
        <v>35</v>
      </c>
      <c r="J9332" t="s">
        <v>137</v>
      </c>
      <c r="L9332" t="s">
        <v>13170</v>
      </c>
    </row>
    <row r="9333" spans="1:12" x14ac:dyDescent="0.25">
      <c r="A9333" t="s">
        <v>13169</v>
      </c>
      <c r="B9333" t="s">
        <v>13171</v>
      </c>
      <c r="C9333">
        <v>503861</v>
      </c>
      <c r="D9333">
        <v>6034515</v>
      </c>
      <c r="E9333">
        <v>21</v>
      </c>
      <c r="F9333" t="s">
        <v>13</v>
      </c>
      <c r="G9333" t="s">
        <v>10935</v>
      </c>
      <c r="H9333" t="s">
        <v>10936</v>
      </c>
      <c r="I9333" t="s">
        <v>35</v>
      </c>
      <c r="J9333" t="s">
        <v>137</v>
      </c>
      <c r="L9333" t="s">
        <v>685</v>
      </c>
    </row>
    <row r="9334" spans="1:12" x14ac:dyDescent="0.25">
      <c r="A9334" t="s">
        <v>13169</v>
      </c>
      <c r="B9334" t="s">
        <v>13169</v>
      </c>
      <c r="C9334">
        <v>503861</v>
      </c>
      <c r="D9334">
        <v>6034515</v>
      </c>
      <c r="E9334">
        <v>21</v>
      </c>
      <c r="F9334" t="s">
        <v>13</v>
      </c>
      <c r="G9334" t="s">
        <v>10935</v>
      </c>
      <c r="H9334" t="s">
        <v>10936</v>
      </c>
      <c r="I9334" t="s">
        <v>35</v>
      </c>
      <c r="J9334" t="s">
        <v>137</v>
      </c>
      <c r="L9334" t="s">
        <v>13172</v>
      </c>
    </row>
    <row r="9335" spans="1:12" x14ac:dyDescent="0.25">
      <c r="A9335" t="s">
        <v>12503</v>
      </c>
      <c r="B9335" t="s">
        <v>12505</v>
      </c>
      <c r="C9335">
        <v>503946</v>
      </c>
      <c r="D9335">
        <v>6034684</v>
      </c>
      <c r="E9335">
        <v>21</v>
      </c>
      <c r="F9335" t="s">
        <v>13</v>
      </c>
      <c r="G9335" t="s">
        <v>12506</v>
      </c>
      <c r="H9335" t="s">
        <v>12507</v>
      </c>
      <c r="I9335" t="s">
        <v>35</v>
      </c>
      <c r="J9335" t="s">
        <v>137</v>
      </c>
    </row>
    <row r="9336" spans="1:12" x14ac:dyDescent="0.25">
      <c r="A9336" t="s">
        <v>12503</v>
      </c>
      <c r="B9336" t="s">
        <v>12504</v>
      </c>
      <c r="C9336">
        <v>503946</v>
      </c>
      <c r="D9336">
        <v>6034684</v>
      </c>
      <c r="E9336">
        <v>21</v>
      </c>
      <c r="F9336" t="s">
        <v>13</v>
      </c>
      <c r="G9336" t="s">
        <v>10928</v>
      </c>
      <c r="I9336" t="s">
        <v>35</v>
      </c>
      <c r="J9336" t="s">
        <v>137</v>
      </c>
      <c r="L9336" t="s">
        <v>688</v>
      </c>
    </row>
    <row r="9337" spans="1:12" x14ac:dyDescent="0.25">
      <c r="A9337" t="s">
        <v>12503</v>
      </c>
      <c r="B9337" t="s">
        <v>13173</v>
      </c>
      <c r="C9337">
        <v>503946</v>
      </c>
      <c r="D9337">
        <v>6034684</v>
      </c>
      <c r="E9337">
        <v>21</v>
      </c>
      <c r="F9337" t="s">
        <v>13</v>
      </c>
      <c r="G9337" t="s">
        <v>12506</v>
      </c>
      <c r="H9337" t="s">
        <v>12507</v>
      </c>
      <c r="I9337" t="s">
        <v>35</v>
      </c>
      <c r="J9337" t="s">
        <v>137</v>
      </c>
    </row>
    <row r="9338" spans="1:12" x14ac:dyDescent="0.25">
      <c r="A9338" t="s">
        <v>12503</v>
      </c>
      <c r="B9338" t="s">
        <v>12505</v>
      </c>
      <c r="C9338">
        <v>503946</v>
      </c>
      <c r="D9338">
        <v>6034684</v>
      </c>
      <c r="E9338">
        <v>21</v>
      </c>
      <c r="F9338" t="s">
        <v>13</v>
      </c>
      <c r="G9338" t="s">
        <v>12506</v>
      </c>
      <c r="H9338" t="s">
        <v>12507</v>
      </c>
      <c r="I9338" t="s">
        <v>35</v>
      </c>
      <c r="J9338" t="s">
        <v>137</v>
      </c>
      <c r="L9338" t="s">
        <v>13174</v>
      </c>
    </row>
    <row r="9339" spans="1:12" x14ac:dyDescent="0.25">
      <c r="A9339" t="s">
        <v>13175</v>
      </c>
      <c r="B9339" t="s">
        <v>13176</v>
      </c>
      <c r="C9339">
        <v>558141</v>
      </c>
      <c r="D9339">
        <v>5899420</v>
      </c>
      <c r="E9339">
        <v>21</v>
      </c>
      <c r="F9339" t="s">
        <v>13</v>
      </c>
      <c r="G9339" t="s">
        <v>333</v>
      </c>
      <c r="I9339" t="s">
        <v>38</v>
      </c>
      <c r="J9339" t="s">
        <v>16</v>
      </c>
      <c r="K9339" s="2" t="str">
        <f>HYPERLINK("..\..\Imagery\ScannedSlabs\1985\VN85-326B.jpg")</f>
        <v>..\..\Imagery\ScannedSlabs\1985\VN85-326B.jpg</v>
      </c>
    </row>
    <row r="9340" spans="1:12" x14ac:dyDescent="0.25">
      <c r="A9340" t="s">
        <v>13175</v>
      </c>
      <c r="B9340" t="s">
        <v>13177</v>
      </c>
      <c r="C9340">
        <v>558141</v>
      </c>
      <c r="D9340">
        <v>5899420</v>
      </c>
      <c r="E9340">
        <v>21</v>
      </c>
      <c r="F9340" t="s">
        <v>13</v>
      </c>
      <c r="G9340" t="s">
        <v>484</v>
      </c>
      <c r="I9340" t="s">
        <v>38</v>
      </c>
      <c r="J9340" t="s">
        <v>16</v>
      </c>
      <c r="K9340" s="2" t="str">
        <f>HYPERLINK("..\..\Imagery\ScannedSlabs\1985\VN85-326A.jpg")</f>
        <v>..\..\Imagery\ScannedSlabs\1985\VN85-326A.jpg</v>
      </c>
    </row>
    <row r="9341" spans="1:12" x14ac:dyDescent="0.25">
      <c r="A9341" t="s">
        <v>13178</v>
      </c>
      <c r="B9341" t="s">
        <v>13178</v>
      </c>
      <c r="C9341">
        <v>367728</v>
      </c>
      <c r="D9341">
        <v>5991985</v>
      </c>
      <c r="E9341">
        <v>21</v>
      </c>
      <c r="F9341" t="s">
        <v>13</v>
      </c>
      <c r="G9341" t="s">
        <v>490</v>
      </c>
      <c r="I9341" t="s">
        <v>15</v>
      </c>
      <c r="J9341" t="s">
        <v>16</v>
      </c>
    </row>
    <row r="9342" spans="1:12" x14ac:dyDescent="0.25">
      <c r="A9342" t="s">
        <v>13179</v>
      </c>
      <c r="B9342" t="s">
        <v>13179</v>
      </c>
      <c r="C9342">
        <v>364465</v>
      </c>
      <c r="D9342">
        <v>5992045</v>
      </c>
      <c r="E9342">
        <v>21</v>
      </c>
      <c r="F9342" t="s">
        <v>13</v>
      </c>
      <c r="G9342" t="s">
        <v>79</v>
      </c>
      <c r="I9342" t="s">
        <v>15</v>
      </c>
      <c r="J9342" t="s">
        <v>16</v>
      </c>
    </row>
    <row r="9343" spans="1:12" x14ac:dyDescent="0.25">
      <c r="A9343" t="s">
        <v>13180</v>
      </c>
      <c r="B9343" t="s">
        <v>13180</v>
      </c>
      <c r="C9343">
        <v>388799</v>
      </c>
      <c r="D9343">
        <v>5905707</v>
      </c>
      <c r="E9343">
        <v>21</v>
      </c>
      <c r="F9343" t="s">
        <v>13</v>
      </c>
      <c r="G9343" t="s">
        <v>3762</v>
      </c>
      <c r="I9343" t="s">
        <v>38</v>
      </c>
      <c r="J9343" t="s">
        <v>16</v>
      </c>
      <c r="K9343" s="2" t="str">
        <f>HYPERLINK("..\..\Imagery\ScannedSlabs\1995\VN95-160.jpg")</f>
        <v>..\..\Imagery\ScannedSlabs\1995\VN95-160.jpg</v>
      </c>
    </row>
    <row r="9344" spans="1:12" x14ac:dyDescent="0.25">
      <c r="A9344" t="s">
        <v>13181</v>
      </c>
      <c r="B9344" t="s">
        <v>13181</v>
      </c>
      <c r="C9344">
        <v>503054</v>
      </c>
      <c r="D9344">
        <v>5739212</v>
      </c>
      <c r="E9344">
        <v>21</v>
      </c>
      <c r="F9344" t="s">
        <v>13</v>
      </c>
      <c r="G9344" t="s">
        <v>51</v>
      </c>
      <c r="H9344" t="s">
        <v>8777</v>
      </c>
      <c r="I9344" t="s">
        <v>35</v>
      </c>
      <c r="J9344" t="s">
        <v>16</v>
      </c>
      <c r="K9344" s="2" t="str">
        <f>HYPERLINK("..\..\Imagery\ScannedSlabs\1993\DL93-163.jpg")</f>
        <v>..\..\Imagery\ScannedSlabs\1993\DL93-163.jpg</v>
      </c>
    </row>
    <row r="9345" spans="1:11" x14ac:dyDescent="0.25">
      <c r="A9345" t="s">
        <v>13182</v>
      </c>
      <c r="B9345" t="s">
        <v>13182</v>
      </c>
      <c r="C9345">
        <v>501968</v>
      </c>
      <c r="D9345">
        <v>5739309</v>
      </c>
      <c r="E9345">
        <v>21</v>
      </c>
      <c r="F9345" t="s">
        <v>13</v>
      </c>
      <c r="G9345" t="s">
        <v>51</v>
      </c>
      <c r="H9345" t="s">
        <v>8777</v>
      </c>
      <c r="I9345" t="s">
        <v>38</v>
      </c>
      <c r="J9345" t="s">
        <v>16</v>
      </c>
      <c r="K9345" s="2" t="str">
        <f>HYPERLINK("..\..\Imagery\ScannedSlabs\1993\DL93-164.jpg")</f>
        <v>..\..\Imagery\ScannedSlabs\1993\DL93-164.jpg</v>
      </c>
    </row>
    <row r="9346" spans="1:11" x14ac:dyDescent="0.25">
      <c r="A9346" t="s">
        <v>13183</v>
      </c>
      <c r="B9346" t="s">
        <v>13183</v>
      </c>
      <c r="C9346">
        <v>560722</v>
      </c>
      <c r="D9346">
        <v>5759559</v>
      </c>
      <c r="E9346">
        <v>21</v>
      </c>
      <c r="F9346" t="s">
        <v>13</v>
      </c>
      <c r="G9346" t="s">
        <v>13184</v>
      </c>
      <c r="I9346" t="s">
        <v>35</v>
      </c>
      <c r="J9346" t="s">
        <v>23</v>
      </c>
      <c r="K9346" s="2" t="str">
        <f>HYPERLINK("..\..\Imagery\ScannedSlabs\1993\CG93-725.jpg")</f>
        <v>..\..\Imagery\ScannedSlabs\1993\CG93-725.jpg</v>
      </c>
    </row>
    <row r="9347" spans="1:11" x14ac:dyDescent="0.25">
      <c r="A9347" t="s">
        <v>13185</v>
      </c>
      <c r="B9347" t="s">
        <v>13185</v>
      </c>
      <c r="C9347">
        <v>560651</v>
      </c>
      <c r="D9347">
        <v>5759959</v>
      </c>
      <c r="E9347">
        <v>21</v>
      </c>
      <c r="F9347" t="s">
        <v>13</v>
      </c>
      <c r="G9347" t="s">
        <v>51</v>
      </c>
      <c r="I9347" t="s">
        <v>38</v>
      </c>
      <c r="J9347" t="s">
        <v>16</v>
      </c>
      <c r="K9347" s="2" t="str">
        <f>HYPERLINK("..\..\Imagery\ScannedSlabs\1993\CG93-726.jpg")</f>
        <v>..\..\Imagery\ScannedSlabs\1993\CG93-726.jpg</v>
      </c>
    </row>
    <row r="9348" spans="1:11" x14ac:dyDescent="0.25">
      <c r="A9348" t="s">
        <v>13186</v>
      </c>
      <c r="B9348" t="s">
        <v>13186</v>
      </c>
      <c r="C9348">
        <v>572700</v>
      </c>
      <c r="D9348">
        <v>5761127</v>
      </c>
      <c r="E9348">
        <v>21</v>
      </c>
      <c r="F9348" t="s">
        <v>13</v>
      </c>
      <c r="G9348" t="s">
        <v>13187</v>
      </c>
      <c r="I9348" t="s">
        <v>38</v>
      </c>
      <c r="J9348" t="s">
        <v>23</v>
      </c>
      <c r="K9348" s="2" t="str">
        <f>HYPERLINK("..\..\Imagery\ScannedSlabs\1993\CG93-727.jpg")</f>
        <v>..\..\Imagery\ScannedSlabs\1993\CG93-727.jpg</v>
      </c>
    </row>
    <row r="9349" spans="1:11" x14ac:dyDescent="0.25">
      <c r="A9349" t="s">
        <v>13188</v>
      </c>
      <c r="B9349" t="s">
        <v>13188</v>
      </c>
      <c r="C9349">
        <v>525320</v>
      </c>
      <c r="D9349">
        <v>5739171</v>
      </c>
      <c r="E9349">
        <v>21</v>
      </c>
      <c r="F9349" t="s">
        <v>13</v>
      </c>
      <c r="G9349" t="s">
        <v>320</v>
      </c>
      <c r="I9349" t="s">
        <v>35</v>
      </c>
      <c r="J9349" t="s">
        <v>16</v>
      </c>
      <c r="K9349" s="2" t="str">
        <f>HYPERLINK("..\..\Imagery\ScannedSlabs\1993\CG93-688.jpg")</f>
        <v>..\..\Imagery\ScannedSlabs\1993\CG93-688.jpg</v>
      </c>
    </row>
    <row r="9350" spans="1:11" x14ac:dyDescent="0.25">
      <c r="A9350" t="s">
        <v>13189</v>
      </c>
      <c r="B9350" t="s">
        <v>13189</v>
      </c>
      <c r="C9350">
        <v>525310</v>
      </c>
      <c r="D9350">
        <v>5739879</v>
      </c>
      <c r="E9350">
        <v>21</v>
      </c>
      <c r="F9350" t="s">
        <v>13</v>
      </c>
      <c r="G9350" t="s">
        <v>51</v>
      </c>
      <c r="I9350" t="s">
        <v>38</v>
      </c>
      <c r="J9350" t="s">
        <v>23</v>
      </c>
      <c r="K9350" s="2" t="str">
        <f>HYPERLINK("..\..\Imagery\ScannedSlabs\1993\CG93-690.jpg")</f>
        <v>..\..\Imagery\ScannedSlabs\1993\CG93-690.jpg</v>
      </c>
    </row>
    <row r="9351" spans="1:11" x14ac:dyDescent="0.25">
      <c r="A9351" t="s">
        <v>13190</v>
      </c>
      <c r="B9351" t="s">
        <v>13190</v>
      </c>
      <c r="C9351">
        <v>525337</v>
      </c>
      <c r="D9351">
        <v>5740971</v>
      </c>
      <c r="E9351">
        <v>21</v>
      </c>
      <c r="F9351" t="s">
        <v>13</v>
      </c>
      <c r="G9351" t="s">
        <v>51</v>
      </c>
      <c r="I9351" t="s">
        <v>38</v>
      </c>
      <c r="J9351" t="s">
        <v>23</v>
      </c>
      <c r="K9351" s="2" t="str">
        <f>HYPERLINK("..\..\Imagery\ScannedSlabs\1993\CG93-692.jpg")</f>
        <v>..\..\Imagery\ScannedSlabs\1993\CG93-692.jpg</v>
      </c>
    </row>
    <row r="9352" spans="1:11" x14ac:dyDescent="0.25">
      <c r="A9352" t="s">
        <v>13191</v>
      </c>
      <c r="B9352" t="s">
        <v>13191</v>
      </c>
      <c r="C9352">
        <v>525501</v>
      </c>
      <c r="D9352">
        <v>5741429</v>
      </c>
      <c r="E9352">
        <v>21</v>
      </c>
      <c r="F9352" t="s">
        <v>13</v>
      </c>
      <c r="G9352" t="s">
        <v>51</v>
      </c>
      <c r="I9352" t="s">
        <v>38</v>
      </c>
      <c r="J9352" t="s">
        <v>23</v>
      </c>
      <c r="K9352" s="2" t="str">
        <f>HYPERLINK("..\..\Imagery\ScannedSlabs\1993\CG93-693.jpg")</f>
        <v>..\..\Imagery\ScannedSlabs\1993\CG93-693.jpg</v>
      </c>
    </row>
    <row r="9353" spans="1:11" x14ac:dyDescent="0.25">
      <c r="A9353" t="s">
        <v>13192</v>
      </c>
      <c r="B9353" t="s">
        <v>13193</v>
      </c>
      <c r="C9353">
        <v>525536</v>
      </c>
      <c r="D9353">
        <v>5741651</v>
      </c>
      <c r="E9353">
        <v>21</v>
      </c>
      <c r="F9353" t="s">
        <v>13</v>
      </c>
      <c r="G9353" t="s">
        <v>13194</v>
      </c>
      <c r="I9353" t="s">
        <v>38</v>
      </c>
      <c r="J9353" t="s">
        <v>16</v>
      </c>
      <c r="K9353" s="2" t="str">
        <f>HYPERLINK("..\..\Imagery\ScannedSlabs\1993\CG93-694C.jpg")</f>
        <v>..\..\Imagery\ScannedSlabs\1993\CG93-694C.jpg</v>
      </c>
    </row>
    <row r="9354" spans="1:11" x14ac:dyDescent="0.25">
      <c r="A9354" t="s">
        <v>13192</v>
      </c>
      <c r="B9354" t="s">
        <v>13195</v>
      </c>
      <c r="C9354">
        <v>525536</v>
      </c>
      <c r="D9354">
        <v>5741651</v>
      </c>
      <c r="E9354">
        <v>21</v>
      </c>
      <c r="F9354" t="s">
        <v>13</v>
      </c>
      <c r="G9354" t="s">
        <v>1129</v>
      </c>
      <c r="I9354" t="s">
        <v>38</v>
      </c>
      <c r="J9354" t="s">
        <v>16</v>
      </c>
      <c r="K9354" s="2" t="str">
        <f>HYPERLINK("..\..\Imagery\ScannedSlabs\1993\CG93-694D.jpg")</f>
        <v>..\..\Imagery\ScannedSlabs\1993\CG93-694D.jpg</v>
      </c>
    </row>
    <row r="9355" spans="1:11" x14ac:dyDescent="0.25">
      <c r="A9355" t="s">
        <v>13192</v>
      </c>
      <c r="B9355" t="s">
        <v>13196</v>
      </c>
      <c r="C9355">
        <v>525536</v>
      </c>
      <c r="D9355">
        <v>5741651</v>
      </c>
      <c r="E9355">
        <v>21</v>
      </c>
      <c r="F9355" t="s">
        <v>13</v>
      </c>
      <c r="G9355" t="s">
        <v>13197</v>
      </c>
      <c r="I9355" t="s">
        <v>35</v>
      </c>
      <c r="J9355" t="s">
        <v>16</v>
      </c>
      <c r="K9355" s="2" t="str">
        <f>HYPERLINK("..\..\Imagery\ScannedSlabs\1993\CG93-694B.jpg")</f>
        <v>..\..\Imagery\ScannedSlabs\1993\CG93-694B.jpg</v>
      </c>
    </row>
    <row r="9356" spans="1:11" x14ac:dyDescent="0.25">
      <c r="A9356" t="s">
        <v>13192</v>
      </c>
      <c r="B9356" t="s">
        <v>13198</v>
      </c>
      <c r="C9356">
        <v>525536</v>
      </c>
      <c r="D9356">
        <v>5741651</v>
      </c>
      <c r="E9356">
        <v>21</v>
      </c>
      <c r="F9356" t="s">
        <v>13</v>
      </c>
      <c r="G9356" t="s">
        <v>333</v>
      </c>
      <c r="I9356" t="s">
        <v>38</v>
      </c>
      <c r="J9356" t="s">
        <v>16</v>
      </c>
      <c r="K9356" s="2" t="str">
        <f>HYPERLINK("..\..\Imagery\ScannedSlabs\1993\CG93-694A.jpg")</f>
        <v>..\..\Imagery\ScannedSlabs\1993\CG93-694A.jpg</v>
      </c>
    </row>
    <row r="9357" spans="1:11" x14ac:dyDescent="0.25">
      <c r="A9357" t="s">
        <v>13199</v>
      </c>
      <c r="B9357" t="s">
        <v>13199</v>
      </c>
      <c r="C9357">
        <v>525373</v>
      </c>
      <c r="D9357">
        <v>5742106</v>
      </c>
      <c r="E9357">
        <v>21</v>
      </c>
      <c r="F9357" t="s">
        <v>13</v>
      </c>
      <c r="G9357" t="s">
        <v>105</v>
      </c>
      <c r="I9357" t="s">
        <v>38</v>
      </c>
      <c r="J9357" t="s">
        <v>16</v>
      </c>
      <c r="K9357" s="2" t="str">
        <f>HYPERLINK("..\..\Imagery\ScannedSlabs\1993\CG93-695.jpg")</f>
        <v>..\..\Imagery\ScannedSlabs\1993\CG93-695.jpg</v>
      </c>
    </row>
    <row r="9358" spans="1:11" x14ac:dyDescent="0.25">
      <c r="A9358" t="s">
        <v>13200</v>
      </c>
      <c r="B9358" t="s">
        <v>13201</v>
      </c>
      <c r="C9358">
        <v>360268</v>
      </c>
      <c r="D9358">
        <v>5915939</v>
      </c>
      <c r="E9358">
        <v>21</v>
      </c>
      <c r="F9358" t="s">
        <v>13</v>
      </c>
      <c r="G9358" t="s">
        <v>13202</v>
      </c>
      <c r="I9358" t="s">
        <v>38</v>
      </c>
      <c r="J9358" t="s">
        <v>83</v>
      </c>
    </row>
    <row r="9359" spans="1:11" x14ac:dyDescent="0.25">
      <c r="A9359" t="s">
        <v>13203</v>
      </c>
      <c r="B9359" t="s">
        <v>13204</v>
      </c>
      <c r="C9359">
        <v>358963</v>
      </c>
      <c r="D9359">
        <v>5916002</v>
      </c>
      <c r="E9359">
        <v>21</v>
      </c>
      <c r="F9359" t="s">
        <v>13</v>
      </c>
      <c r="G9359" t="s">
        <v>484</v>
      </c>
      <c r="I9359" t="s">
        <v>38</v>
      </c>
      <c r="J9359" t="s">
        <v>83</v>
      </c>
    </row>
    <row r="9360" spans="1:11" x14ac:dyDescent="0.25">
      <c r="A9360" t="s">
        <v>13205</v>
      </c>
      <c r="B9360" t="s">
        <v>13206</v>
      </c>
      <c r="C9360">
        <v>395792</v>
      </c>
      <c r="D9360">
        <v>5909614</v>
      </c>
      <c r="E9360">
        <v>21</v>
      </c>
      <c r="F9360" t="s">
        <v>13</v>
      </c>
      <c r="G9360" t="s">
        <v>6830</v>
      </c>
      <c r="I9360" t="s">
        <v>38</v>
      </c>
      <c r="J9360" t="s">
        <v>83</v>
      </c>
    </row>
    <row r="9361" spans="1:11" x14ac:dyDescent="0.25">
      <c r="A9361" t="s">
        <v>13207</v>
      </c>
      <c r="B9361" t="s">
        <v>13207</v>
      </c>
      <c r="C9361">
        <v>552429</v>
      </c>
      <c r="D9361">
        <v>5810916</v>
      </c>
      <c r="E9361">
        <v>21</v>
      </c>
      <c r="F9361" t="s">
        <v>13</v>
      </c>
      <c r="G9361" t="s">
        <v>124</v>
      </c>
      <c r="I9361" t="s">
        <v>38</v>
      </c>
      <c r="J9361" t="s">
        <v>16</v>
      </c>
      <c r="K9361" s="2" t="str">
        <f>HYPERLINK("..\..\Imagery\ScannedSlabs\1987\JS87-433.jpg")</f>
        <v>..\..\Imagery\ScannedSlabs\1987\JS87-433.jpg</v>
      </c>
    </row>
    <row r="9362" spans="1:11" x14ac:dyDescent="0.25">
      <c r="A9362" t="s">
        <v>13208</v>
      </c>
      <c r="B9362" t="s">
        <v>13208</v>
      </c>
      <c r="C9362">
        <v>508472</v>
      </c>
      <c r="D9362">
        <v>5943436</v>
      </c>
      <c r="E9362">
        <v>21</v>
      </c>
      <c r="F9362" t="s">
        <v>13</v>
      </c>
      <c r="G9362" t="s">
        <v>13209</v>
      </c>
      <c r="I9362" t="s">
        <v>38</v>
      </c>
      <c r="J9362" t="s">
        <v>20</v>
      </c>
      <c r="K9362" s="2" t="str">
        <f>HYPERLINK("..\..\Imagery\ScannedSlabs\1981\VO81-219.jpg")</f>
        <v>..\..\Imagery\ScannedSlabs\1981\VO81-219.jpg</v>
      </c>
    </row>
    <row r="9363" spans="1:11" x14ac:dyDescent="0.25">
      <c r="A9363" t="s">
        <v>13210</v>
      </c>
      <c r="B9363" t="s">
        <v>13210</v>
      </c>
      <c r="C9363">
        <v>508290</v>
      </c>
      <c r="D9363">
        <v>5943080</v>
      </c>
      <c r="E9363">
        <v>21</v>
      </c>
      <c r="F9363" t="s">
        <v>13</v>
      </c>
      <c r="G9363" t="s">
        <v>13209</v>
      </c>
      <c r="I9363" t="s">
        <v>38</v>
      </c>
      <c r="J9363" t="s">
        <v>16</v>
      </c>
      <c r="K9363" s="2" t="str">
        <f>HYPERLINK("..\..\Imagery\ScannedSlabs\1981\VO81-220.jpg")</f>
        <v>..\..\Imagery\ScannedSlabs\1981\VO81-220.jpg</v>
      </c>
    </row>
    <row r="9364" spans="1:11" x14ac:dyDescent="0.25">
      <c r="A9364" t="s">
        <v>13211</v>
      </c>
      <c r="B9364" t="s">
        <v>13211</v>
      </c>
      <c r="C9364">
        <v>509343</v>
      </c>
      <c r="D9364">
        <v>5941713</v>
      </c>
      <c r="E9364">
        <v>21</v>
      </c>
      <c r="F9364" t="s">
        <v>13</v>
      </c>
      <c r="G9364" t="s">
        <v>44</v>
      </c>
      <c r="I9364" t="s">
        <v>15</v>
      </c>
      <c r="J9364" t="s">
        <v>16</v>
      </c>
      <c r="K9364" s="2" t="str">
        <f>HYPERLINK("..\..\Imagery\ScannedSlabs\1981\VO81-222.jpg")</f>
        <v>..\..\Imagery\ScannedSlabs\1981\VO81-222.jpg</v>
      </c>
    </row>
    <row r="9365" spans="1:11" x14ac:dyDescent="0.25">
      <c r="A9365" t="s">
        <v>13212</v>
      </c>
      <c r="B9365" t="s">
        <v>13212</v>
      </c>
      <c r="C9365">
        <v>508934</v>
      </c>
      <c r="D9365">
        <v>5941384</v>
      </c>
      <c r="E9365">
        <v>21</v>
      </c>
      <c r="F9365" t="s">
        <v>13</v>
      </c>
      <c r="G9365" t="s">
        <v>415</v>
      </c>
      <c r="I9365" t="s">
        <v>38</v>
      </c>
      <c r="J9365" t="s">
        <v>16</v>
      </c>
      <c r="K9365" s="2" t="str">
        <f>HYPERLINK("..\..\Imagery\ScannedSlabs\1981\VO81-223.jpg")</f>
        <v>..\..\Imagery\ScannedSlabs\1981\VO81-223.jpg</v>
      </c>
    </row>
    <row r="9366" spans="1:11" x14ac:dyDescent="0.25">
      <c r="A9366" t="s">
        <v>13213</v>
      </c>
      <c r="B9366" t="s">
        <v>13213</v>
      </c>
      <c r="C9366">
        <v>507927</v>
      </c>
      <c r="D9366">
        <v>5942220</v>
      </c>
      <c r="E9366">
        <v>21</v>
      </c>
      <c r="F9366" t="s">
        <v>13</v>
      </c>
      <c r="G9366" t="s">
        <v>3125</v>
      </c>
      <c r="I9366" t="s">
        <v>38</v>
      </c>
      <c r="J9366" t="s">
        <v>16</v>
      </c>
      <c r="K9366" s="2" t="str">
        <f>HYPERLINK("..\..\Imagery\ScannedSlabs\1981\VO81-224.jpg")</f>
        <v>..\..\Imagery\ScannedSlabs\1981\VO81-224.jpg</v>
      </c>
    </row>
    <row r="9367" spans="1:11" x14ac:dyDescent="0.25">
      <c r="A9367" t="s">
        <v>13214</v>
      </c>
      <c r="B9367" t="s">
        <v>13214</v>
      </c>
      <c r="C9367">
        <v>506616</v>
      </c>
      <c r="D9367">
        <v>5940821</v>
      </c>
      <c r="E9367">
        <v>21</v>
      </c>
      <c r="F9367" t="s">
        <v>13</v>
      </c>
      <c r="G9367" t="s">
        <v>407</v>
      </c>
      <c r="I9367" t="s">
        <v>38</v>
      </c>
      <c r="J9367" t="s">
        <v>20</v>
      </c>
      <c r="K9367" s="2" t="str">
        <f>HYPERLINK("..\..\Imagery\ScannedSlabs\1981\VO81-225.jpg")</f>
        <v>..\..\Imagery\ScannedSlabs\1981\VO81-225.jpg</v>
      </c>
    </row>
    <row r="9368" spans="1:11" x14ac:dyDescent="0.25">
      <c r="A9368" t="s">
        <v>13215</v>
      </c>
      <c r="B9368" t="s">
        <v>13215</v>
      </c>
      <c r="C9368">
        <v>512484</v>
      </c>
      <c r="D9368">
        <v>5746281</v>
      </c>
      <c r="E9368">
        <v>21</v>
      </c>
      <c r="F9368" t="s">
        <v>13</v>
      </c>
      <c r="G9368" t="s">
        <v>124</v>
      </c>
      <c r="H9368" t="s">
        <v>125</v>
      </c>
      <c r="I9368" t="s">
        <v>38</v>
      </c>
      <c r="J9368" t="s">
        <v>20</v>
      </c>
      <c r="K9368" s="2" t="str">
        <f>HYPERLINK("..\..\Imagery\ScannedSlabs\1993\CG93-532.jpg")</f>
        <v>..\..\Imagery\ScannedSlabs\1993\CG93-532.jpg</v>
      </c>
    </row>
    <row r="9369" spans="1:11" x14ac:dyDescent="0.25">
      <c r="A9369" t="s">
        <v>13216</v>
      </c>
      <c r="B9369" t="s">
        <v>13216</v>
      </c>
      <c r="C9369">
        <v>513534</v>
      </c>
      <c r="D9369">
        <v>5747564</v>
      </c>
      <c r="E9369">
        <v>21</v>
      </c>
      <c r="F9369" t="s">
        <v>13</v>
      </c>
      <c r="G9369" t="s">
        <v>13217</v>
      </c>
      <c r="H9369" t="s">
        <v>125</v>
      </c>
      <c r="I9369" t="s">
        <v>38</v>
      </c>
      <c r="J9369" t="s">
        <v>20</v>
      </c>
      <c r="K9369" s="2" t="str">
        <f>HYPERLINK("..\..\Imagery\ScannedSlabs\1993\CG93-535.jpg")</f>
        <v>..\..\Imagery\ScannedSlabs\1993\CG93-535.jpg</v>
      </c>
    </row>
    <row r="9370" spans="1:11" x14ac:dyDescent="0.25">
      <c r="A9370" t="s">
        <v>10592</v>
      </c>
      <c r="B9370" t="s">
        <v>13218</v>
      </c>
      <c r="C9370">
        <v>559613</v>
      </c>
      <c r="D9370">
        <v>5808759</v>
      </c>
      <c r="E9370">
        <v>21</v>
      </c>
      <c r="F9370" t="s">
        <v>13</v>
      </c>
      <c r="G9370" t="s">
        <v>10597</v>
      </c>
      <c r="I9370" t="s">
        <v>38</v>
      </c>
      <c r="J9370" t="s">
        <v>16</v>
      </c>
      <c r="K9370" s="2" t="str">
        <f>HYPERLINK("..\..\Imagery\ScannedSlabs\2003\CG03-186A.jpg")</f>
        <v>..\..\Imagery\ScannedSlabs\2003\CG03-186A.jpg</v>
      </c>
    </row>
    <row r="9371" spans="1:11" x14ac:dyDescent="0.25">
      <c r="A9371" t="s">
        <v>11829</v>
      </c>
      <c r="B9371" t="s">
        <v>13219</v>
      </c>
      <c r="C9371">
        <v>365115</v>
      </c>
      <c r="D9371">
        <v>5958485</v>
      </c>
      <c r="E9371">
        <v>21</v>
      </c>
      <c r="F9371" t="s">
        <v>13</v>
      </c>
      <c r="G9371" t="s">
        <v>1270</v>
      </c>
      <c r="I9371" t="s">
        <v>38</v>
      </c>
      <c r="J9371" t="s">
        <v>83</v>
      </c>
    </row>
    <row r="9372" spans="1:11" x14ac:dyDescent="0.25">
      <c r="A9372" t="s">
        <v>13220</v>
      </c>
      <c r="B9372" t="s">
        <v>13220</v>
      </c>
      <c r="C9372">
        <v>365175</v>
      </c>
      <c r="D9372">
        <v>5959613</v>
      </c>
      <c r="E9372">
        <v>21</v>
      </c>
      <c r="F9372" t="s">
        <v>13</v>
      </c>
      <c r="G9372" t="s">
        <v>3088</v>
      </c>
      <c r="I9372" t="s">
        <v>38</v>
      </c>
      <c r="J9372" t="s">
        <v>83</v>
      </c>
    </row>
    <row r="9373" spans="1:11" x14ac:dyDescent="0.25">
      <c r="A9373" t="s">
        <v>13221</v>
      </c>
      <c r="B9373" t="s">
        <v>13221</v>
      </c>
      <c r="C9373">
        <v>368404</v>
      </c>
      <c r="D9373">
        <v>5953780</v>
      </c>
      <c r="E9373">
        <v>21</v>
      </c>
      <c r="F9373" t="s">
        <v>13</v>
      </c>
      <c r="G9373" t="s">
        <v>299</v>
      </c>
      <c r="I9373" t="s">
        <v>38</v>
      </c>
      <c r="J9373" t="s">
        <v>83</v>
      </c>
    </row>
    <row r="9374" spans="1:11" x14ac:dyDescent="0.25">
      <c r="A9374" t="s">
        <v>13222</v>
      </c>
      <c r="B9374" t="s">
        <v>13222</v>
      </c>
      <c r="C9374">
        <v>367476</v>
      </c>
      <c r="D9374">
        <v>5953726</v>
      </c>
      <c r="E9374">
        <v>21</v>
      </c>
      <c r="F9374" t="s">
        <v>13</v>
      </c>
      <c r="G9374" t="s">
        <v>13223</v>
      </c>
      <c r="I9374" t="s">
        <v>38</v>
      </c>
      <c r="J9374" t="s">
        <v>83</v>
      </c>
    </row>
    <row r="9375" spans="1:11" x14ac:dyDescent="0.25">
      <c r="A9375" t="s">
        <v>13222</v>
      </c>
      <c r="B9375" t="s">
        <v>13224</v>
      </c>
      <c r="C9375">
        <v>367476</v>
      </c>
      <c r="D9375">
        <v>5953726</v>
      </c>
      <c r="E9375">
        <v>21</v>
      </c>
      <c r="F9375" t="s">
        <v>13</v>
      </c>
      <c r="G9375" t="s">
        <v>13225</v>
      </c>
      <c r="I9375" t="s">
        <v>38</v>
      </c>
      <c r="J9375" t="s">
        <v>83</v>
      </c>
    </row>
    <row r="9376" spans="1:11" x14ac:dyDescent="0.25">
      <c r="A9376" t="s">
        <v>13226</v>
      </c>
      <c r="B9376" t="s">
        <v>13226</v>
      </c>
      <c r="C9376">
        <v>389627</v>
      </c>
      <c r="D9376">
        <v>5866395</v>
      </c>
      <c r="E9376">
        <v>21</v>
      </c>
      <c r="F9376" t="s">
        <v>13</v>
      </c>
      <c r="G9376" t="s">
        <v>13227</v>
      </c>
      <c r="I9376" t="s">
        <v>38</v>
      </c>
      <c r="J9376" t="s">
        <v>16</v>
      </c>
      <c r="K9376" s="2" t="str">
        <f>HYPERLINK("..\..\Imagery\ScannedSlabs\1997\CG97-051.jpg")</f>
        <v>..\..\Imagery\ScannedSlabs\1997\CG97-051.jpg</v>
      </c>
    </row>
    <row r="9377" spans="1:12" x14ac:dyDescent="0.25">
      <c r="A9377" t="s">
        <v>13228</v>
      </c>
      <c r="B9377" t="s">
        <v>13228</v>
      </c>
      <c r="C9377">
        <v>389905</v>
      </c>
      <c r="D9377">
        <v>5866988</v>
      </c>
      <c r="E9377">
        <v>21</v>
      </c>
      <c r="F9377" t="s">
        <v>13</v>
      </c>
      <c r="G9377" t="s">
        <v>51</v>
      </c>
      <c r="I9377" t="s">
        <v>38</v>
      </c>
      <c r="J9377" t="s">
        <v>16</v>
      </c>
      <c r="K9377" s="2" t="str">
        <f>HYPERLINK("..\..\Imagery\ScannedSlabs\1997\CG97-052.jpg")</f>
        <v>..\..\Imagery\ScannedSlabs\1997\CG97-052.jpg</v>
      </c>
    </row>
    <row r="9378" spans="1:12" x14ac:dyDescent="0.25">
      <c r="A9378" t="s">
        <v>13229</v>
      </c>
      <c r="B9378" t="s">
        <v>13229</v>
      </c>
      <c r="C9378">
        <v>374346</v>
      </c>
      <c r="D9378">
        <v>6007047</v>
      </c>
      <c r="E9378">
        <v>21</v>
      </c>
      <c r="F9378" t="s">
        <v>13</v>
      </c>
      <c r="G9378" t="s">
        <v>1142</v>
      </c>
      <c r="I9378" t="s">
        <v>38</v>
      </c>
      <c r="J9378" t="s">
        <v>16</v>
      </c>
      <c r="K9378" s="2" t="str">
        <f>HYPERLINK("..\..\Imagery\ScannedSlabs\1980\CG80-668.jpg")</f>
        <v>..\..\Imagery\ScannedSlabs\1980\CG80-668.jpg</v>
      </c>
    </row>
    <row r="9379" spans="1:12" x14ac:dyDescent="0.25">
      <c r="A9379" t="s">
        <v>13230</v>
      </c>
      <c r="B9379" t="s">
        <v>13230</v>
      </c>
      <c r="C9379">
        <v>377556</v>
      </c>
      <c r="D9379">
        <v>6007737</v>
      </c>
      <c r="E9379">
        <v>21</v>
      </c>
      <c r="F9379" t="s">
        <v>13</v>
      </c>
      <c r="G9379" t="s">
        <v>13231</v>
      </c>
      <c r="I9379" t="s">
        <v>38</v>
      </c>
      <c r="J9379" t="s">
        <v>16</v>
      </c>
      <c r="K9379" s="2" t="str">
        <f>HYPERLINK("..\..\Imagery\ScannedSlabs\1980\CG80-671.jpg")</f>
        <v>..\..\Imagery\ScannedSlabs\1980\CG80-671.jpg</v>
      </c>
    </row>
    <row r="9380" spans="1:12" x14ac:dyDescent="0.25">
      <c r="A9380" t="s">
        <v>13232</v>
      </c>
      <c r="B9380" t="s">
        <v>13232</v>
      </c>
      <c r="C9380">
        <v>378915</v>
      </c>
      <c r="D9380">
        <v>6008053</v>
      </c>
      <c r="E9380">
        <v>21</v>
      </c>
      <c r="F9380" t="s">
        <v>13</v>
      </c>
      <c r="G9380" t="s">
        <v>13233</v>
      </c>
      <c r="I9380" t="s">
        <v>15</v>
      </c>
      <c r="J9380" t="s">
        <v>20</v>
      </c>
      <c r="K9380" s="2" t="str">
        <f>HYPERLINK("..\..\Imagery\ScannedSlabs\1980\CG80-672.jpg")</f>
        <v>..\..\Imagery\ScannedSlabs\1980\CG80-672.jpg</v>
      </c>
    </row>
    <row r="9381" spans="1:12" x14ac:dyDescent="0.25">
      <c r="A9381" t="s">
        <v>13234</v>
      </c>
      <c r="B9381" t="s">
        <v>13234</v>
      </c>
      <c r="C9381">
        <v>544149</v>
      </c>
      <c r="D9381">
        <v>5808935</v>
      </c>
      <c r="E9381">
        <v>21</v>
      </c>
      <c r="F9381" t="s">
        <v>13</v>
      </c>
      <c r="G9381" t="s">
        <v>484</v>
      </c>
      <c r="I9381" t="s">
        <v>38</v>
      </c>
      <c r="J9381" t="s">
        <v>16</v>
      </c>
      <c r="K9381" s="2" t="str">
        <f>HYPERLINK("..\..\Imagery\ScannedSlabs\1987\JS87-417.jpg")</f>
        <v>..\..\Imagery\ScannedSlabs\1987\JS87-417.jpg</v>
      </c>
    </row>
    <row r="9382" spans="1:12" x14ac:dyDescent="0.25">
      <c r="A9382" t="s">
        <v>13235</v>
      </c>
      <c r="B9382" t="s">
        <v>13235</v>
      </c>
      <c r="C9382">
        <v>544816</v>
      </c>
      <c r="D9382">
        <v>5809461</v>
      </c>
      <c r="E9382">
        <v>21</v>
      </c>
      <c r="F9382" t="s">
        <v>13</v>
      </c>
      <c r="G9382" t="s">
        <v>1409</v>
      </c>
      <c r="I9382" t="s">
        <v>38</v>
      </c>
      <c r="J9382" t="s">
        <v>16</v>
      </c>
      <c r="K9382" s="2" t="str">
        <f>HYPERLINK("..\..\Imagery\ScannedSlabs\1987\JS87-419.jpg")</f>
        <v>..\..\Imagery\ScannedSlabs\1987\JS87-419.jpg</v>
      </c>
    </row>
    <row r="9383" spans="1:12" x14ac:dyDescent="0.25">
      <c r="A9383" t="s">
        <v>13236</v>
      </c>
      <c r="B9383" t="s">
        <v>13236</v>
      </c>
      <c r="C9383">
        <v>545540</v>
      </c>
      <c r="D9383">
        <v>5809720</v>
      </c>
      <c r="E9383">
        <v>21</v>
      </c>
      <c r="F9383" t="s">
        <v>13</v>
      </c>
      <c r="G9383" t="s">
        <v>652</v>
      </c>
      <c r="I9383" t="s">
        <v>35</v>
      </c>
      <c r="J9383" t="s">
        <v>23</v>
      </c>
      <c r="K9383" s="2" t="str">
        <f>HYPERLINK("..\..\Imagery\ScannedSlabs\1987\JS87-420.jpg")</f>
        <v>..\..\Imagery\ScannedSlabs\1987\JS87-420.jpg</v>
      </c>
    </row>
    <row r="9384" spans="1:12" x14ac:dyDescent="0.25">
      <c r="A9384" t="s">
        <v>13237</v>
      </c>
      <c r="B9384" t="s">
        <v>13237</v>
      </c>
      <c r="C9384">
        <v>546203</v>
      </c>
      <c r="D9384">
        <v>5809960</v>
      </c>
      <c r="E9384">
        <v>21</v>
      </c>
      <c r="F9384" t="s">
        <v>13</v>
      </c>
      <c r="G9384" t="s">
        <v>124</v>
      </c>
      <c r="I9384" t="s">
        <v>35</v>
      </c>
      <c r="J9384" t="s">
        <v>16</v>
      </c>
      <c r="K9384" s="2" t="str">
        <f>HYPERLINK("..\..\Imagery\ScannedSlabs\1987\JS87-422.jpg")</f>
        <v>..\..\Imagery\ScannedSlabs\1987\JS87-422.jpg</v>
      </c>
    </row>
    <row r="9385" spans="1:12" x14ac:dyDescent="0.25">
      <c r="A9385" t="s">
        <v>13238</v>
      </c>
      <c r="B9385" t="s">
        <v>13238</v>
      </c>
      <c r="C9385">
        <v>546588</v>
      </c>
      <c r="D9385">
        <v>5810126</v>
      </c>
      <c r="E9385">
        <v>21</v>
      </c>
      <c r="F9385" t="s">
        <v>13</v>
      </c>
      <c r="G9385" t="s">
        <v>1262</v>
      </c>
      <c r="I9385" t="s">
        <v>35</v>
      </c>
      <c r="J9385" t="s">
        <v>20</v>
      </c>
      <c r="K9385" s="2" t="str">
        <f>HYPERLINK("..\..\Imagery\ScannedSlabs\1987\JS87-423.jpg")</f>
        <v>..\..\Imagery\ScannedSlabs\1987\JS87-423.jpg</v>
      </c>
    </row>
    <row r="9386" spans="1:12" x14ac:dyDescent="0.25">
      <c r="A9386" t="s">
        <v>13239</v>
      </c>
      <c r="B9386" t="s">
        <v>13239</v>
      </c>
      <c r="C9386">
        <v>547119</v>
      </c>
      <c r="D9386">
        <v>5810395</v>
      </c>
      <c r="E9386">
        <v>21</v>
      </c>
      <c r="F9386" t="s">
        <v>13</v>
      </c>
      <c r="G9386" t="s">
        <v>262</v>
      </c>
      <c r="I9386" t="s">
        <v>38</v>
      </c>
      <c r="J9386" t="s">
        <v>16</v>
      </c>
      <c r="K9386" s="2" t="str">
        <f>HYPERLINK("..\..\Imagery\ScannedSlabs\1987\JS87-424.jpg")</f>
        <v>..\..\Imagery\ScannedSlabs\1987\JS87-424.jpg</v>
      </c>
    </row>
    <row r="9387" spans="1:12" x14ac:dyDescent="0.25">
      <c r="A9387" t="s">
        <v>13240</v>
      </c>
      <c r="B9387" t="s">
        <v>13240</v>
      </c>
      <c r="C9387">
        <v>547470</v>
      </c>
      <c r="D9387">
        <v>5810648</v>
      </c>
      <c r="E9387">
        <v>21</v>
      </c>
      <c r="F9387" t="s">
        <v>13</v>
      </c>
      <c r="G9387" t="s">
        <v>246</v>
      </c>
      <c r="H9387" t="s">
        <v>1370</v>
      </c>
      <c r="I9387" t="s">
        <v>35</v>
      </c>
      <c r="J9387" t="s">
        <v>16</v>
      </c>
      <c r="K9387" s="2" t="str">
        <f>HYPERLINK("..\..\Imagery\ScannedSlabs\1987\JS87-425.jpg")</f>
        <v>..\..\Imagery\ScannedSlabs\1987\JS87-425.jpg</v>
      </c>
    </row>
    <row r="9388" spans="1:12" x14ac:dyDescent="0.25">
      <c r="A9388" t="s">
        <v>13241</v>
      </c>
      <c r="B9388" t="s">
        <v>13241</v>
      </c>
      <c r="C9388">
        <v>490150</v>
      </c>
      <c r="D9388">
        <v>5802950</v>
      </c>
      <c r="E9388">
        <v>21</v>
      </c>
      <c r="F9388" t="s">
        <v>13</v>
      </c>
      <c r="G9388" t="s">
        <v>51</v>
      </c>
      <c r="H9388" t="s">
        <v>437</v>
      </c>
      <c r="I9388" t="s">
        <v>38</v>
      </c>
      <c r="J9388" t="s">
        <v>16</v>
      </c>
      <c r="K9388" s="2" t="str">
        <f>HYPERLINK("..\..\Imagery\ScannedSlabs\1992\HP92-030.jpg")</f>
        <v>..\..\Imagery\ScannedSlabs\1992\HP92-030.jpg</v>
      </c>
    </row>
    <row r="9389" spans="1:12" x14ac:dyDescent="0.25">
      <c r="A9389" t="s">
        <v>13242</v>
      </c>
      <c r="B9389" t="s">
        <v>13242</v>
      </c>
      <c r="C9389">
        <v>489950</v>
      </c>
      <c r="D9389">
        <v>5802550</v>
      </c>
      <c r="E9389">
        <v>21</v>
      </c>
      <c r="F9389" t="s">
        <v>13</v>
      </c>
      <c r="G9389" t="s">
        <v>1714</v>
      </c>
      <c r="H9389" t="s">
        <v>437</v>
      </c>
      <c r="I9389" t="s">
        <v>38</v>
      </c>
      <c r="J9389" t="s">
        <v>16</v>
      </c>
      <c r="K9389" s="2" t="str">
        <f>HYPERLINK("..\..\Imagery\ScannedSlabs\1992\HP92-031.jpg")</f>
        <v>..\..\Imagery\ScannedSlabs\1992\HP92-031.jpg</v>
      </c>
    </row>
    <row r="9390" spans="1:12" x14ac:dyDescent="0.25">
      <c r="A9390" t="s">
        <v>13243</v>
      </c>
      <c r="B9390" t="s">
        <v>13243</v>
      </c>
      <c r="C9390">
        <v>367730</v>
      </c>
      <c r="D9390">
        <v>5987049</v>
      </c>
      <c r="E9390">
        <v>21</v>
      </c>
      <c r="F9390" t="s">
        <v>13</v>
      </c>
      <c r="G9390" t="s">
        <v>6744</v>
      </c>
      <c r="I9390" t="s">
        <v>15</v>
      </c>
      <c r="J9390" t="s">
        <v>16</v>
      </c>
      <c r="L9390" t="s">
        <v>13244</v>
      </c>
    </row>
    <row r="9391" spans="1:12" x14ac:dyDescent="0.25">
      <c r="A9391" t="s">
        <v>13245</v>
      </c>
      <c r="B9391" t="s">
        <v>13246</v>
      </c>
      <c r="C9391">
        <v>400401</v>
      </c>
      <c r="D9391">
        <v>5915021</v>
      </c>
      <c r="E9391">
        <v>21</v>
      </c>
      <c r="F9391" t="s">
        <v>13</v>
      </c>
      <c r="G9391" t="s">
        <v>13247</v>
      </c>
      <c r="I9391" t="s">
        <v>38</v>
      </c>
      <c r="J9391" t="s">
        <v>83</v>
      </c>
    </row>
    <row r="9392" spans="1:12" x14ac:dyDescent="0.25">
      <c r="A9392" t="s">
        <v>13248</v>
      </c>
      <c r="B9392" t="s">
        <v>13248</v>
      </c>
      <c r="C9392">
        <v>393534</v>
      </c>
      <c r="D9392">
        <v>5926082</v>
      </c>
      <c r="E9392">
        <v>21</v>
      </c>
      <c r="F9392" t="s">
        <v>13</v>
      </c>
      <c r="G9392" t="s">
        <v>10055</v>
      </c>
      <c r="I9392" t="s">
        <v>38</v>
      </c>
      <c r="J9392" t="s">
        <v>83</v>
      </c>
    </row>
    <row r="9393" spans="1:12" x14ac:dyDescent="0.25">
      <c r="A9393" t="s">
        <v>13249</v>
      </c>
      <c r="B9393" t="s">
        <v>13250</v>
      </c>
      <c r="C9393">
        <v>582338</v>
      </c>
      <c r="D9393">
        <v>5924753</v>
      </c>
      <c r="E9393">
        <v>21</v>
      </c>
      <c r="F9393" t="s">
        <v>13</v>
      </c>
      <c r="G9393" t="s">
        <v>1134</v>
      </c>
      <c r="I9393" t="s">
        <v>38</v>
      </c>
      <c r="J9393" t="s">
        <v>23</v>
      </c>
      <c r="K9393" s="2" t="str">
        <f>HYPERLINK("..\..\Imagery\ScannedSlabs\1985\SP85-171A.jpg")</f>
        <v>..\..\Imagery\ScannedSlabs\1985\SP85-171A.jpg</v>
      </c>
    </row>
    <row r="9394" spans="1:12" x14ac:dyDescent="0.25">
      <c r="A9394" t="s">
        <v>13249</v>
      </c>
      <c r="B9394" t="s">
        <v>13251</v>
      </c>
      <c r="C9394">
        <v>582338</v>
      </c>
      <c r="D9394">
        <v>5924753</v>
      </c>
      <c r="E9394">
        <v>21</v>
      </c>
      <c r="F9394" t="s">
        <v>13</v>
      </c>
      <c r="G9394" t="s">
        <v>415</v>
      </c>
      <c r="I9394" t="s">
        <v>35</v>
      </c>
      <c r="J9394" t="s">
        <v>20</v>
      </c>
      <c r="K9394" s="2" t="str">
        <f>HYPERLINK("..\..\Imagery\ScannedSlabs\1985\SP85-171B.jpg")</f>
        <v>..\..\Imagery\ScannedSlabs\1985\SP85-171B.jpg</v>
      </c>
    </row>
    <row r="9395" spans="1:12" x14ac:dyDescent="0.25">
      <c r="A9395" t="s">
        <v>13252</v>
      </c>
      <c r="B9395" t="s">
        <v>13252</v>
      </c>
      <c r="C9395">
        <v>475280</v>
      </c>
      <c r="D9395">
        <v>5879350</v>
      </c>
      <c r="E9395">
        <v>21</v>
      </c>
      <c r="F9395" t="s">
        <v>13</v>
      </c>
      <c r="G9395" t="s">
        <v>795</v>
      </c>
      <c r="I9395" t="s">
        <v>38</v>
      </c>
      <c r="J9395" t="s">
        <v>16</v>
      </c>
      <c r="K9395" s="2" t="str">
        <f>HYPERLINK("..\..\Imagery\ScannedSlabs\1984\CG84-356.jpg")</f>
        <v>..\..\Imagery\ScannedSlabs\1984\CG84-356.jpg</v>
      </c>
    </row>
    <row r="9396" spans="1:12" x14ac:dyDescent="0.25">
      <c r="A9396" t="s">
        <v>13253</v>
      </c>
      <c r="B9396" t="s">
        <v>13253</v>
      </c>
      <c r="C9396">
        <v>460051</v>
      </c>
      <c r="D9396">
        <v>5869306</v>
      </c>
      <c r="E9396">
        <v>21</v>
      </c>
      <c r="F9396" t="s">
        <v>13</v>
      </c>
      <c r="G9396" t="s">
        <v>407</v>
      </c>
      <c r="I9396" t="s">
        <v>35</v>
      </c>
      <c r="J9396" t="s">
        <v>16</v>
      </c>
      <c r="K9396" s="2" t="str">
        <f>HYPERLINK("..\..\Imagery\ScannedSlabs\1991\VN91-427.jpg")</f>
        <v>..\..\Imagery\ScannedSlabs\1991\VN91-427.jpg</v>
      </c>
      <c r="L9396" t="s">
        <v>13254</v>
      </c>
    </row>
    <row r="9397" spans="1:12" x14ac:dyDescent="0.25">
      <c r="A9397" t="s">
        <v>13255</v>
      </c>
      <c r="B9397" t="s">
        <v>13256</v>
      </c>
      <c r="C9397">
        <v>458998</v>
      </c>
      <c r="D9397">
        <v>5867527</v>
      </c>
      <c r="E9397">
        <v>21</v>
      </c>
      <c r="F9397" t="s">
        <v>13</v>
      </c>
      <c r="G9397" t="s">
        <v>484</v>
      </c>
      <c r="I9397" t="s">
        <v>38</v>
      </c>
      <c r="J9397" t="s">
        <v>20</v>
      </c>
      <c r="K9397" s="2" t="str">
        <f>HYPERLINK("..\..\Imagery\ScannedSlabs\1991\VN91-428A.jpg")</f>
        <v>..\..\Imagery\ScannedSlabs\1991\VN91-428A.jpg</v>
      </c>
    </row>
    <row r="9398" spans="1:12" x14ac:dyDescent="0.25">
      <c r="A9398" t="s">
        <v>13257</v>
      </c>
      <c r="B9398" t="s">
        <v>13258</v>
      </c>
      <c r="C9398">
        <v>585345</v>
      </c>
      <c r="D9398">
        <v>5902959</v>
      </c>
      <c r="E9398">
        <v>21</v>
      </c>
      <c r="F9398" t="s">
        <v>13</v>
      </c>
      <c r="G9398" t="s">
        <v>73</v>
      </c>
      <c r="I9398" t="s">
        <v>38</v>
      </c>
      <c r="J9398" t="s">
        <v>20</v>
      </c>
      <c r="K9398" s="2" t="str">
        <f>HYPERLINK("..\..\Imagery\ScannedSlabs\1985\LC85-066B.jpg")</f>
        <v>..\..\Imagery\ScannedSlabs\1985\LC85-066B.jpg</v>
      </c>
    </row>
    <row r="9399" spans="1:12" x14ac:dyDescent="0.25">
      <c r="A9399" t="s">
        <v>13257</v>
      </c>
      <c r="B9399" t="s">
        <v>13259</v>
      </c>
      <c r="C9399">
        <v>585345</v>
      </c>
      <c r="D9399">
        <v>5902959</v>
      </c>
      <c r="E9399">
        <v>21</v>
      </c>
      <c r="F9399" t="s">
        <v>13</v>
      </c>
      <c r="G9399" t="s">
        <v>124</v>
      </c>
      <c r="I9399" t="s">
        <v>38</v>
      </c>
      <c r="J9399" t="s">
        <v>16</v>
      </c>
      <c r="K9399" s="2" t="str">
        <f>HYPERLINK("..\..\Imagery\ScannedSlabs\1985\LC85-066A.jpg")</f>
        <v>..\..\Imagery\ScannedSlabs\1985\LC85-066A.jpg</v>
      </c>
    </row>
    <row r="9400" spans="1:12" x14ac:dyDescent="0.25">
      <c r="A9400" t="s">
        <v>13260</v>
      </c>
      <c r="B9400" t="s">
        <v>13261</v>
      </c>
      <c r="C9400">
        <v>519937</v>
      </c>
      <c r="D9400">
        <v>5895430</v>
      </c>
      <c r="E9400">
        <v>21</v>
      </c>
      <c r="F9400" t="s">
        <v>13</v>
      </c>
      <c r="H9400" t="s">
        <v>67</v>
      </c>
      <c r="I9400" t="s">
        <v>38</v>
      </c>
      <c r="J9400" t="s">
        <v>137</v>
      </c>
      <c r="L9400" t="s">
        <v>13262</v>
      </c>
    </row>
    <row r="9401" spans="1:12" x14ac:dyDescent="0.25">
      <c r="A9401" t="s">
        <v>13263</v>
      </c>
      <c r="B9401" t="s">
        <v>13264</v>
      </c>
      <c r="C9401">
        <v>375817</v>
      </c>
      <c r="D9401">
        <v>5955270</v>
      </c>
      <c r="E9401">
        <v>21</v>
      </c>
      <c r="F9401" t="s">
        <v>13</v>
      </c>
      <c r="G9401" t="s">
        <v>1678</v>
      </c>
      <c r="I9401" t="s">
        <v>38</v>
      </c>
      <c r="J9401" t="s">
        <v>83</v>
      </c>
    </row>
    <row r="9402" spans="1:12" x14ac:dyDescent="0.25">
      <c r="A9402" t="s">
        <v>13265</v>
      </c>
      <c r="B9402" t="s">
        <v>13265</v>
      </c>
      <c r="C9402">
        <v>375822</v>
      </c>
      <c r="D9402">
        <v>5955525</v>
      </c>
      <c r="E9402">
        <v>21</v>
      </c>
      <c r="F9402" t="s">
        <v>13</v>
      </c>
      <c r="G9402" t="s">
        <v>13266</v>
      </c>
      <c r="I9402" t="s">
        <v>38</v>
      </c>
      <c r="J9402" t="s">
        <v>83</v>
      </c>
    </row>
    <row r="9403" spans="1:12" x14ac:dyDescent="0.25">
      <c r="A9403" t="s">
        <v>13267</v>
      </c>
      <c r="B9403" t="s">
        <v>13267</v>
      </c>
      <c r="C9403">
        <v>377223</v>
      </c>
      <c r="D9403">
        <v>5956116</v>
      </c>
      <c r="E9403">
        <v>21</v>
      </c>
      <c r="F9403" t="s">
        <v>13</v>
      </c>
      <c r="G9403" t="s">
        <v>299</v>
      </c>
      <c r="I9403" t="s">
        <v>38</v>
      </c>
      <c r="J9403" t="s">
        <v>83</v>
      </c>
    </row>
    <row r="9404" spans="1:12" x14ac:dyDescent="0.25">
      <c r="A9404" t="s">
        <v>13268</v>
      </c>
      <c r="B9404" t="s">
        <v>13269</v>
      </c>
      <c r="C9404">
        <v>377238</v>
      </c>
      <c r="D9404">
        <v>5955400</v>
      </c>
      <c r="E9404">
        <v>21</v>
      </c>
      <c r="F9404" t="s">
        <v>13</v>
      </c>
      <c r="G9404" t="s">
        <v>13270</v>
      </c>
      <c r="I9404" t="s">
        <v>38</v>
      </c>
      <c r="J9404" t="s">
        <v>83</v>
      </c>
    </row>
    <row r="9405" spans="1:12" x14ac:dyDescent="0.25">
      <c r="A9405" t="s">
        <v>13268</v>
      </c>
      <c r="B9405" t="s">
        <v>13271</v>
      </c>
      <c r="C9405">
        <v>377238</v>
      </c>
      <c r="D9405">
        <v>5955400</v>
      </c>
      <c r="E9405">
        <v>21</v>
      </c>
      <c r="F9405" t="s">
        <v>13</v>
      </c>
      <c r="G9405" t="s">
        <v>13270</v>
      </c>
      <c r="I9405" t="s">
        <v>38</v>
      </c>
      <c r="J9405" t="s">
        <v>83</v>
      </c>
    </row>
    <row r="9406" spans="1:12" x14ac:dyDescent="0.25">
      <c r="A9406" t="s">
        <v>13268</v>
      </c>
      <c r="B9406" t="s">
        <v>13272</v>
      </c>
      <c r="C9406">
        <v>377238</v>
      </c>
      <c r="D9406">
        <v>5955400</v>
      </c>
      <c r="E9406">
        <v>21</v>
      </c>
      <c r="F9406" t="s">
        <v>13</v>
      </c>
      <c r="G9406" t="s">
        <v>1678</v>
      </c>
      <c r="I9406" t="s">
        <v>38</v>
      </c>
      <c r="J9406" t="s">
        <v>83</v>
      </c>
    </row>
    <row r="9407" spans="1:12" x14ac:dyDescent="0.25">
      <c r="A9407" t="s">
        <v>13268</v>
      </c>
      <c r="B9407" t="s">
        <v>13268</v>
      </c>
      <c r="C9407">
        <v>377238</v>
      </c>
      <c r="D9407">
        <v>5955400</v>
      </c>
      <c r="E9407">
        <v>21</v>
      </c>
      <c r="F9407" t="s">
        <v>13</v>
      </c>
      <c r="G9407" t="s">
        <v>299</v>
      </c>
      <c r="I9407" t="s">
        <v>38</v>
      </c>
      <c r="J9407" t="s">
        <v>83</v>
      </c>
    </row>
    <row r="9408" spans="1:12" x14ac:dyDescent="0.25">
      <c r="A9408" t="s">
        <v>13273</v>
      </c>
      <c r="B9408" t="s">
        <v>13273</v>
      </c>
      <c r="C9408">
        <v>448121</v>
      </c>
      <c r="D9408">
        <v>5893568</v>
      </c>
      <c r="E9408">
        <v>21</v>
      </c>
      <c r="F9408" t="s">
        <v>13</v>
      </c>
      <c r="G9408" t="s">
        <v>1905</v>
      </c>
      <c r="I9408" t="s">
        <v>38</v>
      </c>
      <c r="J9408" t="s">
        <v>16</v>
      </c>
      <c r="K9408" s="2" t="str">
        <f>HYPERLINK("..\..\Imagery\ScannedSlabs\1984\NN84-194.jpg")</f>
        <v>..\..\Imagery\ScannedSlabs\1984\NN84-194.jpg</v>
      </c>
    </row>
    <row r="9409" spans="1:12" x14ac:dyDescent="0.25">
      <c r="A9409" t="s">
        <v>13274</v>
      </c>
      <c r="B9409" t="s">
        <v>13274</v>
      </c>
      <c r="C9409">
        <v>448095</v>
      </c>
      <c r="D9409">
        <v>5893279</v>
      </c>
      <c r="E9409">
        <v>21</v>
      </c>
      <c r="F9409" t="s">
        <v>13</v>
      </c>
      <c r="G9409" t="s">
        <v>13275</v>
      </c>
      <c r="I9409" t="s">
        <v>35</v>
      </c>
      <c r="J9409" t="s">
        <v>23</v>
      </c>
      <c r="K9409" s="2" t="str">
        <f>HYPERLINK("..\..\Imagery\ScannedSlabs\1984\NN84-195.jpg")</f>
        <v>..\..\Imagery\ScannedSlabs\1984\NN84-195.jpg</v>
      </c>
    </row>
    <row r="9410" spans="1:12" x14ac:dyDescent="0.25">
      <c r="A9410" t="s">
        <v>13276</v>
      </c>
      <c r="B9410" t="s">
        <v>13276</v>
      </c>
      <c r="C9410">
        <v>449734</v>
      </c>
      <c r="D9410">
        <v>5891184</v>
      </c>
      <c r="E9410">
        <v>21</v>
      </c>
      <c r="F9410" t="s">
        <v>13</v>
      </c>
      <c r="G9410" t="s">
        <v>105</v>
      </c>
      <c r="I9410" t="s">
        <v>38</v>
      </c>
      <c r="J9410" t="s">
        <v>23</v>
      </c>
      <c r="K9410" s="2" t="str">
        <f>HYPERLINK("..\..\Imagery\ScannedSlabs\1984\NN84-211.jpg")</f>
        <v>..\..\Imagery\ScannedSlabs\1984\NN84-211.jpg</v>
      </c>
    </row>
    <row r="9411" spans="1:12" x14ac:dyDescent="0.25">
      <c r="A9411" t="s">
        <v>13277</v>
      </c>
      <c r="B9411" t="s">
        <v>13277</v>
      </c>
      <c r="C9411">
        <v>449914</v>
      </c>
      <c r="D9411">
        <v>5891215</v>
      </c>
      <c r="E9411">
        <v>21</v>
      </c>
      <c r="F9411" t="s">
        <v>13</v>
      </c>
      <c r="G9411" t="s">
        <v>79</v>
      </c>
      <c r="I9411" t="s">
        <v>35</v>
      </c>
      <c r="J9411" t="s">
        <v>16</v>
      </c>
      <c r="K9411" s="2" t="str">
        <f>HYPERLINK("..\..\Imagery\ScannedSlabs\1984\NN84-213.jpg")</f>
        <v>..\..\Imagery\ScannedSlabs\1984\NN84-213.jpg</v>
      </c>
    </row>
    <row r="9412" spans="1:12" x14ac:dyDescent="0.25">
      <c r="A9412" t="s">
        <v>517</v>
      </c>
      <c r="B9412" t="s">
        <v>13278</v>
      </c>
      <c r="C9412">
        <v>449795</v>
      </c>
      <c r="D9412">
        <v>5893096</v>
      </c>
      <c r="E9412">
        <v>21</v>
      </c>
      <c r="F9412" t="s">
        <v>13</v>
      </c>
      <c r="G9412" t="s">
        <v>190</v>
      </c>
      <c r="I9412" t="s">
        <v>35</v>
      </c>
      <c r="J9412" t="s">
        <v>16</v>
      </c>
      <c r="K9412" s="2" t="str">
        <f>HYPERLINK("..\..\Imagery\ScannedSlabs\1984\NN84-220D.jpg")</f>
        <v>..\..\Imagery\ScannedSlabs\1984\NN84-220D.jpg</v>
      </c>
    </row>
    <row r="9413" spans="1:12" x14ac:dyDescent="0.25">
      <c r="A9413" t="s">
        <v>13279</v>
      </c>
      <c r="B9413" t="s">
        <v>13279</v>
      </c>
      <c r="C9413">
        <v>534921</v>
      </c>
      <c r="D9413">
        <v>5827721</v>
      </c>
      <c r="E9413">
        <v>21</v>
      </c>
      <c r="F9413" t="s">
        <v>13</v>
      </c>
      <c r="I9413" t="s">
        <v>38</v>
      </c>
      <c r="J9413" t="s">
        <v>137</v>
      </c>
      <c r="L9413" t="s">
        <v>1813</v>
      </c>
    </row>
    <row r="9414" spans="1:12" x14ac:dyDescent="0.25">
      <c r="A9414" t="s">
        <v>13280</v>
      </c>
      <c r="B9414" t="s">
        <v>13281</v>
      </c>
      <c r="C9414">
        <v>369059</v>
      </c>
      <c r="D9414">
        <v>5980927</v>
      </c>
      <c r="E9414">
        <v>21</v>
      </c>
      <c r="F9414" t="s">
        <v>13</v>
      </c>
      <c r="I9414" t="s">
        <v>38</v>
      </c>
      <c r="J9414" t="s">
        <v>137</v>
      </c>
      <c r="L9414" t="s">
        <v>7625</v>
      </c>
    </row>
    <row r="9415" spans="1:12" x14ac:dyDescent="0.25">
      <c r="A9415" t="s">
        <v>13282</v>
      </c>
      <c r="B9415" t="s">
        <v>13282</v>
      </c>
      <c r="C9415">
        <v>548281</v>
      </c>
      <c r="D9415">
        <v>5810774</v>
      </c>
      <c r="E9415">
        <v>21</v>
      </c>
      <c r="F9415" t="s">
        <v>13</v>
      </c>
      <c r="G9415" t="s">
        <v>124</v>
      </c>
      <c r="I9415" t="s">
        <v>35</v>
      </c>
      <c r="J9415" t="s">
        <v>16</v>
      </c>
      <c r="K9415" s="2" t="str">
        <f>HYPERLINK("..\..\Imagery\ScannedSlabs\1987\JS87-427.jpg")</f>
        <v>..\..\Imagery\ScannedSlabs\1987\JS87-427.jpg</v>
      </c>
    </row>
    <row r="9416" spans="1:12" x14ac:dyDescent="0.25">
      <c r="A9416" t="s">
        <v>13283</v>
      </c>
      <c r="B9416" t="s">
        <v>13283</v>
      </c>
      <c r="C9416">
        <v>548778</v>
      </c>
      <c r="D9416">
        <v>5810789</v>
      </c>
      <c r="E9416">
        <v>21</v>
      </c>
      <c r="F9416" t="s">
        <v>13</v>
      </c>
      <c r="G9416" t="s">
        <v>124</v>
      </c>
      <c r="I9416" t="s">
        <v>38</v>
      </c>
      <c r="J9416" t="s">
        <v>16</v>
      </c>
      <c r="K9416" s="2" t="str">
        <f>HYPERLINK("..\..\Imagery\ScannedSlabs\1987\JS87-428.jpg")</f>
        <v>..\..\Imagery\ScannedSlabs\1987\JS87-428.jpg</v>
      </c>
      <c r="L9416" t="s">
        <v>13284</v>
      </c>
    </row>
    <row r="9417" spans="1:12" x14ac:dyDescent="0.25">
      <c r="A9417" t="s">
        <v>13285</v>
      </c>
      <c r="B9417" t="s">
        <v>13285</v>
      </c>
      <c r="C9417">
        <v>549632</v>
      </c>
      <c r="D9417">
        <v>5810864</v>
      </c>
      <c r="E9417">
        <v>21</v>
      </c>
      <c r="F9417" t="s">
        <v>13</v>
      </c>
      <c r="G9417" t="s">
        <v>1409</v>
      </c>
      <c r="I9417" t="s">
        <v>38</v>
      </c>
      <c r="J9417" t="s">
        <v>16</v>
      </c>
      <c r="K9417" s="2" t="str">
        <f>HYPERLINK("..\..\Imagery\ScannedSlabs\1987\JS87-429.jpg")</f>
        <v>..\..\Imagery\ScannedSlabs\1987\JS87-429.jpg</v>
      </c>
    </row>
    <row r="9418" spans="1:12" x14ac:dyDescent="0.25">
      <c r="A9418" t="s">
        <v>13286</v>
      </c>
      <c r="B9418" t="s">
        <v>13286</v>
      </c>
      <c r="C9418">
        <v>351556</v>
      </c>
      <c r="D9418">
        <v>5909985</v>
      </c>
      <c r="E9418">
        <v>21</v>
      </c>
      <c r="F9418" t="s">
        <v>13</v>
      </c>
      <c r="G9418" t="s">
        <v>3256</v>
      </c>
      <c r="I9418" t="s">
        <v>35</v>
      </c>
      <c r="J9418" t="s">
        <v>16</v>
      </c>
      <c r="K9418" s="2" t="str">
        <f>HYPERLINK("..\..\Imagery\ScannedSlabs\2007\CG07-094.jpg")</f>
        <v>..\..\Imagery\ScannedSlabs\2007\CG07-094.jpg</v>
      </c>
    </row>
    <row r="9419" spans="1:12" x14ac:dyDescent="0.25">
      <c r="A9419" t="s">
        <v>13287</v>
      </c>
      <c r="B9419" t="s">
        <v>13287</v>
      </c>
      <c r="C9419">
        <v>347797</v>
      </c>
      <c r="D9419">
        <v>5912235</v>
      </c>
      <c r="E9419">
        <v>21</v>
      </c>
      <c r="F9419" t="s">
        <v>13</v>
      </c>
      <c r="G9419" t="s">
        <v>299</v>
      </c>
      <c r="I9419" t="s">
        <v>38</v>
      </c>
      <c r="J9419" t="s">
        <v>16</v>
      </c>
      <c r="K9419" s="2" t="str">
        <f>HYPERLINK("..\..\Imagery\ScannedSlabs\2007\CG07-095.jpg")</f>
        <v>..\..\Imagery\ScannedSlabs\2007\CG07-095.jpg</v>
      </c>
    </row>
    <row r="9420" spans="1:12" x14ac:dyDescent="0.25">
      <c r="A9420" t="s">
        <v>13288</v>
      </c>
      <c r="B9420" t="s">
        <v>13288</v>
      </c>
      <c r="C9420">
        <v>324939</v>
      </c>
      <c r="D9420">
        <v>5915991</v>
      </c>
      <c r="E9420">
        <v>21</v>
      </c>
      <c r="F9420" t="s">
        <v>13</v>
      </c>
      <c r="G9420" t="s">
        <v>299</v>
      </c>
      <c r="I9420" t="s">
        <v>38</v>
      </c>
      <c r="J9420" t="s">
        <v>16</v>
      </c>
      <c r="K9420" s="2" t="str">
        <f>HYPERLINK("..\..\Imagery\ScannedSlabs\2007\CG07-096.jpg")</f>
        <v>..\..\Imagery\ScannedSlabs\2007\CG07-096.jpg</v>
      </c>
    </row>
    <row r="9421" spans="1:12" x14ac:dyDescent="0.25">
      <c r="A9421" t="s">
        <v>13289</v>
      </c>
      <c r="B9421" t="s">
        <v>13289</v>
      </c>
      <c r="C9421">
        <v>403174</v>
      </c>
      <c r="D9421">
        <v>6068103</v>
      </c>
      <c r="E9421">
        <v>21</v>
      </c>
      <c r="F9421" t="s">
        <v>13</v>
      </c>
      <c r="G9421" t="s">
        <v>931</v>
      </c>
      <c r="I9421" t="s">
        <v>38</v>
      </c>
      <c r="J9421" t="s">
        <v>16</v>
      </c>
      <c r="K9421" s="2" t="str">
        <f>HYPERLINK("..\..\Imagery\ScannedSlabs\1979\CG79-095.jpg")</f>
        <v>..\..\Imagery\ScannedSlabs\1979\CG79-095.jpg</v>
      </c>
    </row>
    <row r="9422" spans="1:12" x14ac:dyDescent="0.25">
      <c r="A9422" t="s">
        <v>13290</v>
      </c>
      <c r="B9422" t="s">
        <v>13290</v>
      </c>
      <c r="C9422">
        <v>355553</v>
      </c>
      <c r="D9422">
        <v>5785378</v>
      </c>
      <c r="E9422">
        <v>21</v>
      </c>
      <c r="F9422" t="s">
        <v>13</v>
      </c>
      <c r="G9422" t="s">
        <v>436</v>
      </c>
      <c r="I9422" t="s">
        <v>38</v>
      </c>
      <c r="J9422" t="s">
        <v>20</v>
      </c>
      <c r="K9422" s="2" t="str">
        <f>HYPERLINK("..\..\Imagery\ScannedSlabs\2000\CG00-293.jpg")</f>
        <v>..\..\Imagery\ScannedSlabs\2000\CG00-293.jpg</v>
      </c>
    </row>
    <row r="9423" spans="1:12" x14ac:dyDescent="0.25">
      <c r="A9423" t="s">
        <v>13291</v>
      </c>
      <c r="B9423" t="s">
        <v>13291</v>
      </c>
      <c r="C9423">
        <v>353337</v>
      </c>
      <c r="D9423">
        <v>5784587</v>
      </c>
      <c r="E9423">
        <v>21</v>
      </c>
      <c r="F9423" t="s">
        <v>13</v>
      </c>
      <c r="G9423" t="s">
        <v>436</v>
      </c>
      <c r="I9423" t="s">
        <v>38</v>
      </c>
      <c r="J9423" t="s">
        <v>20</v>
      </c>
      <c r="K9423" s="2" t="str">
        <f>HYPERLINK("..\..\Imagery\ScannedSlabs\2000\CG00-294.jpg")</f>
        <v>..\..\Imagery\ScannedSlabs\2000\CG00-294.jpg</v>
      </c>
    </row>
    <row r="9424" spans="1:12" x14ac:dyDescent="0.25">
      <c r="A9424" t="s">
        <v>13292</v>
      </c>
      <c r="B9424" t="s">
        <v>13292</v>
      </c>
      <c r="C9424">
        <v>431585</v>
      </c>
      <c r="D9424">
        <v>5879237</v>
      </c>
      <c r="E9424">
        <v>21</v>
      </c>
      <c r="F9424" t="s">
        <v>13</v>
      </c>
      <c r="G9424" t="s">
        <v>320</v>
      </c>
      <c r="I9424" t="s">
        <v>38</v>
      </c>
      <c r="J9424" t="s">
        <v>16</v>
      </c>
      <c r="K9424" s="2" t="str">
        <f>HYPERLINK("..\..\Imagery\ScannedSlabs\1995\VN95-004.jpg")</f>
        <v>..\..\Imagery\ScannedSlabs\1995\VN95-004.jpg</v>
      </c>
    </row>
    <row r="9425" spans="1:11" x14ac:dyDescent="0.25">
      <c r="A9425" t="s">
        <v>13293</v>
      </c>
      <c r="B9425" t="s">
        <v>13293</v>
      </c>
      <c r="C9425">
        <v>566701</v>
      </c>
      <c r="D9425">
        <v>5804180</v>
      </c>
      <c r="E9425">
        <v>21</v>
      </c>
      <c r="F9425" t="s">
        <v>13</v>
      </c>
      <c r="G9425" t="s">
        <v>333</v>
      </c>
      <c r="I9425" t="s">
        <v>38</v>
      </c>
      <c r="J9425" t="s">
        <v>23</v>
      </c>
      <c r="K9425" s="2" t="str">
        <f>HYPERLINK("..\..\Imagery\ScannedSlabs\1987\CC87-122.jpg")</f>
        <v>..\..\Imagery\ScannedSlabs\1987\CC87-122.jpg</v>
      </c>
    </row>
    <row r="9426" spans="1:11" x14ac:dyDescent="0.25">
      <c r="A9426" t="s">
        <v>13294</v>
      </c>
      <c r="B9426" t="s">
        <v>13294</v>
      </c>
      <c r="C9426">
        <v>567449</v>
      </c>
      <c r="D9426">
        <v>5803817</v>
      </c>
      <c r="E9426">
        <v>21</v>
      </c>
      <c r="F9426" t="s">
        <v>13</v>
      </c>
      <c r="G9426" t="s">
        <v>800</v>
      </c>
      <c r="I9426" t="s">
        <v>35</v>
      </c>
      <c r="J9426" t="s">
        <v>16</v>
      </c>
      <c r="K9426" s="2" t="str">
        <f>HYPERLINK("..\..\Imagery\ScannedSlabs\1987\CC87-123.jpg")</f>
        <v>..\..\Imagery\ScannedSlabs\1987\CC87-123.jpg</v>
      </c>
    </row>
    <row r="9427" spans="1:11" x14ac:dyDescent="0.25">
      <c r="A9427" t="s">
        <v>13295</v>
      </c>
      <c r="B9427" t="s">
        <v>13295</v>
      </c>
      <c r="C9427">
        <v>568582</v>
      </c>
      <c r="D9427">
        <v>5803161</v>
      </c>
      <c r="E9427">
        <v>21</v>
      </c>
      <c r="F9427" t="s">
        <v>13</v>
      </c>
      <c r="G9427" t="s">
        <v>800</v>
      </c>
      <c r="I9427" t="s">
        <v>38</v>
      </c>
      <c r="J9427" t="s">
        <v>23</v>
      </c>
      <c r="K9427" s="2" t="str">
        <f>HYPERLINK("..\..\Imagery\ScannedSlabs\1987\CC87-125.jpg")</f>
        <v>..\..\Imagery\ScannedSlabs\1987\CC87-125.jpg</v>
      </c>
    </row>
    <row r="9428" spans="1:11" x14ac:dyDescent="0.25">
      <c r="A9428" t="s">
        <v>13296</v>
      </c>
      <c r="B9428" t="s">
        <v>13296</v>
      </c>
      <c r="C9428">
        <v>569427</v>
      </c>
      <c r="D9428">
        <v>5802942</v>
      </c>
      <c r="E9428">
        <v>21</v>
      </c>
      <c r="F9428" t="s">
        <v>13</v>
      </c>
      <c r="G9428" t="s">
        <v>484</v>
      </c>
      <c r="I9428" t="s">
        <v>38</v>
      </c>
      <c r="J9428" t="s">
        <v>16</v>
      </c>
      <c r="K9428" s="2" t="str">
        <f>HYPERLINK("..\..\Imagery\ScannedSlabs\1987\CC87-127.jpg")</f>
        <v>..\..\Imagery\ScannedSlabs\1987\CC87-127.jpg</v>
      </c>
    </row>
    <row r="9429" spans="1:11" x14ac:dyDescent="0.25">
      <c r="A9429" t="s">
        <v>13297</v>
      </c>
      <c r="B9429" t="s">
        <v>13297</v>
      </c>
      <c r="C9429">
        <v>316467</v>
      </c>
      <c r="D9429">
        <v>6025443</v>
      </c>
      <c r="E9429">
        <v>21</v>
      </c>
      <c r="F9429" t="s">
        <v>13</v>
      </c>
      <c r="G9429" t="s">
        <v>401</v>
      </c>
      <c r="H9429" t="s">
        <v>1157</v>
      </c>
      <c r="I9429" t="s">
        <v>38</v>
      </c>
      <c r="J9429" t="s">
        <v>23</v>
      </c>
      <c r="K9429" s="2" t="str">
        <f>HYPERLINK("..\..\Imagery\ScannedSlabs\1983\CG83-248.jpg")</f>
        <v>..\..\Imagery\ScannedSlabs\1983\CG83-248.jpg</v>
      </c>
    </row>
    <row r="9430" spans="1:11" x14ac:dyDescent="0.25">
      <c r="A9430" t="s">
        <v>13298</v>
      </c>
      <c r="B9430" t="s">
        <v>13298</v>
      </c>
      <c r="C9430">
        <v>402283</v>
      </c>
      <c r="D9430">
        <v>5790239</v>
      </c>
      <c r="E9430">
        <v>21</v>
      </c>
      <c r="F9430" t="s">
        <v>13</v>
      </c>
      <c r="G9430" t="s">
        <v>13299</v>
      </c>
      <c r="H9430" t="s">
        <v>510</v>
      </c>
      <c r="I9430" t="s">
        <v>38</v>
      </c>
      <c r="J9430" t="s">
        <v>16</v>
      </c>
      <c r="K9430" s="2" t="str">
        <f>HYPERLINK("..\..\Imagery\ScannedSlabs\1999\CG99-352.jpg")</f>
        <v>..\..\Imagery\ScannedSlabs\1999\CG99-352.jpg</v>
      </c>
    </row>
    <row r="9431" spans="1:11" x14ac:dyDescent="0.25">
      <c r="A9431" t="s">
        <v>13300</v>
      </c>
      <c r="B9431" t="s">
        <v>13300</v>
      </c>
      <c r="C9431">
        <v>406938</v>
      </c>
      <c r="D9431">
        <v>5787958</v>
      </c>
      <c r="E9431">
        <v>21</v>
      </c>
      <c r="F9431" t="s">
        <v>13</v>
      </c>
      <c r="G9431" t="s">
        <v>73</v>
      </c>
      <c r="H9431" t="s">
        <v>510</v>
      </c>
      <c r="I9431" t="s">
        <v>38</v>
      </c>
      <c r="J9431" t="s">
        <v>16</v>
      </c>
      <c r="K9431" s="2" t="str">
        <f>HYPERLINK("..\..\Imagery\ScannedSlabs\1999\CG99-353.jpg")</f>
        <v>..\..\Imagery\ScannedSlabs\1999\CG99-353.jpg</v>
      </c>
    </row>
    <row r="9432" spans="1:11" x14ac:dyDescent="0.25">
      <c r="A9432" t="s">
        <v>13301</v>
      </c>
      <c r="B9432" t="s">
        <v>13301</v>
      </c>
      <c r="C9432">
        <v>411706</v>
      </c>
      <c r="D9432">
        <v>5786225</v>
      </c>
      <c r="E9432">
        <v>21</v>
      </c>
      <c r="F9432" t="s">
        <v>13</v>
      </c>
      <c r="G9432" t="s">
        <v>73</v>
      </c>
      <c r="H9432" t="s">
        <v>510</v>
      </c>
      <c r="I9432" t="s">
        <v>38</v>
      </c>
      <c r="J9432" t="s">
        <v>16</v>
      </c>
      <c r="K9432" s="2" t="str">
        <f>HYPERLINK("..\..\Imagery\ScannedSlabs\1999\CG99-354.jpg")</f>
        <v>..\..\Imagery\ScannedSlabs\1999\CG99-354.jpg</v>
      </c>
    </row>
    <row r="9433" spans="1:11" x14ac:dyDescent="0.25">
      <c r="A9433" t="s">
        <v>13302</v>
      </c>
      <c r="B9433" t="s">
        <v>13302</v>
      </c>
      <c r="C9433">
        <v>428000</v>
      </c>
      <c r="D9433">
        <v>5761650</v>
      </c>
      <c r="E9433">
        <v>21</v>
      </c>
      <c r="F9433" t="s">
        <v>13</v>
      </c>
      <c r="G9433" t="s">
        <v>51</v>
      </c>
      <c r="I9433" t="s">
        <v>38</v>
      </c>
      <c r="J9433" t="s">
        <v>16</v>
      </c>
      <c r="K9433" s="2" t="str">
        <f>HYPERLINK("..\..\Imagery\ScannedSlabs\1999\CG99-355.jpg")</f>
        <v>..\..\Imagery\ScannedSlabs\1999\CG99-355.jpg</v>
      </c>
    </row>
    <row r="9434" spans="1:11" x14ac:dyDescent="0.25">
      <c r="A9434" t="s">
        <v>13303</v>
      </c>
      <c r="B9434" t="s">
        <v>13303</v>
      </c>
      <c r="C9434">
        <v>434367</v>
      </c>
      <c r="D9434">
        <v>6054377</v>
      </c>
      <c r="E9434">
        <v>21</v>
      </c>
      <c r="F9434" t="s">
        <v>13</v>
      </c>
      <c r="G9434" t="s">
        <v>51</v>
      </c>
      <c r="I9434" t="s">
        <v>38</v>
      </c>
      <c r="J9434" t="s">
        <v>16</v>
      </c>
      <c r="K9434" s="2" t="str">
        <f>HYPERLINK("..\..\Imagery\ScannedSlabs\1979\DB79-244.jpg")</f>
        <v>..\..\Imagery\ScannedSlabs\1979\DB79-244.jpg</v>
      </c>
    </row>
    <row r="9435" spans="1:11" x14ac:dyDescent="0.25">
      <c r="A9435" t="s">
        <v>13304</v>
      </c>
      <c r="B9435" t="s">
        <v>13304</v>
      </c>
      <c r="C9435">
        <v>387510</v>
      </c>
      <c r="D9435">
        <v>5924000</v>
      </c>
      <c r="E9435">
        <v>21</v>
      </c>
      <c r="F9435" t="s">
        <v>13</v>
      </c>
      <c r="G9435" t="s">
        <v>42</v>
      </c>
      <c r="I9435" t="s">
        <v>38</v>
      </c>
      <c r="J9435" t="s">
        <v>83</v>
      </c>
    </row>
    <row r="9436" spans="1:11" x14ac:dyDescent="0.25">
      <c r="A9436" t="s">
        <v>13305</v>
      </c>
      <c r="B9436" t="s">
        <v>13305</v>
      </c>
      <c r="C9436">
        <v>372226</v>
      </c>
      <c r="D9436">
        <v>5768856</v>
      </c>
      <c r="E9436">
        <v>21</v>
      </c>
      <c r="F9436" t="s">
        <v>13</v>
      </c>
      <c r="G9436" t="s">
        <v>79</v>
      </c>
      <c r="I9436" t="s">
        <v>35</v>
      </c>
      <c r="J9436" t="s">
        <v>83</v>
      </c>
    </row>
    <row r="9437" spans="1:11" x14ac:dyDescent="0.25">
      <c r="A9437" t="s">
        <v>13306</v>
      </c>
      <c r="B9437" t="s">
        <v>13307</v>
      </c>
      <c r="C9437">
        <v>294400</v>
      </c>
      <c r="D9437">
        <v>5772120</v>
      </c>
      <c r="E9437">
        <v>21</v>
      </c>
      <c r="F9437" t="s">
        <v>13</v>
      </c>
      <c r="G9437" t="s">
        <v>51</v>
      </c>
      <c r="I9437" t="s">
        <v>38</v>
      </c>
      <c r="J9437" t="s">
        <v>83</v>
      </c>
    </row>
    <row r="9438" spans="1:11" x14ac:dyDescent="0.25">
      <c r="A9438" t="s">
        <v>13306</v>
      </c>
      <c r="B9438" t="s">
        <v>13306</v>
      </c>
      <c r="C9438">
        <v>294400</v>
      </c>
      <c r="D9438">
        <v>5772120</v>
      </c>
      <c r="E9438">
        <v>21</v>
      </c>
      <c r="F9438" t="s">
        <v>13</v>
      </c>
      <c r="G9438" t="s">
        <v>13308</v>
      </c>
      <c r="I9438" t="s">
        <v>38</v>
      </c>
      <c r="J9438" t="s">
        <v>83</v>
      </c>
    </row>
    <row r="9439" spans="1:11" x14ac:dyDescent="0.25">
      <c r="A9439" t="s">
        <v>13309</v>
      </c>
      <c r="B9439" t="s">
        <v>13309</v>
      </c>
      <c r="C9439">
        <v>484977</v>
      </c>
      <c r="D9439">
        <v>5926770</v>
      </c>
      <c r="E9439">
        <v>21</v>
      </c>
      <c r="F9439" t="s">
        <v>13</v>
      </c>
      <c r="G9439" t="s">
        <v>292</v>
      </c>
      <c r="I9439" t="s">
        <v>35</v>
      </c>
      <c r="J9439" t="s">
        <v>20</v>
      </c>
      <c r="K9439" s="2" t="str">
        <f>HYPERLINK("..\..\Imagery\ScannedSlabs\1984\VN84-275.jpg")</f>
        <v>..\..\Imagery\ScannedSlabs\1984\VN84-275.jpg</v>
      </c>
    </row>
    <row r="9440" spans="1:11" x14ac:dyDescent="0.25">
      <c r="A9440" t="s">
        <v>13310</v>
      </c>
      <c r="B9440" t="s">
        <v>13310</v>
      </c>
      <c r="C9440">
        <v>483123</v>
      </c>
      <c r="D9440">
        <v>5925396</v>
      </c>
      <c r="E9440">
        <v>21</v>
      </c>
      <c r="F9440" t="s">
        <v>13</v>
      </c>
      <c r="G9440" t="s">
        <v>566</v>
      </c>
      <c r="I9440" t="s">
        <v>35</v>
      </c>
      <c r="J9440" t="s">
        <v>20</v>
      </c>
      <c r="K9440" s="2" t="str">
        <f>HYPERLINK("..\..\Imagery\ScannedSlabs\1984\VN84-282.jpg")</f>
        <v>..\..\Imagery\ScannedSlabs\1984\VN84-282.jpg</v>
      </c>
    </row>
    <row r="9441" spans="1:12" x14ac:dyDescent="0.25">
      <c r="A9441" t="s">
        <v>13311</v>
      </c>
      <c r="B9441" t="s">
        <v>13311</v>
      </c>
      <c r="C9441">
        <v>481817</v>
      </c>
      <c r="D9441">
        <v>5924397</v>
      </c>
      <c r="E9441">
        <v>21</v>
      </c>
      <c r="F9441" t="s">
        <v>13</v>
      </c>
      <c r="G9441" t="s">
        <v>652</v>
      </c>
      <c r="I9441" t="s">
        <v>35</v>
      </c>
      <c r="J9441" t="s">
        <v>20</v>
      </c>
      <c r="K9441" s="2" t="str">
        <f>HYPERLINK("..\..\Imagery\ScannedSlabs\1984\VN84-288.jpg")</f>
        <v>..\..\Imagery\ScannedSlabs\1984\VN84-288.jpg</v>
      </c>
    </row>
    <row r="9442" spans="1:12" x14ac:dyDescent="0.25">
      <c r="A9442" t="s">
        <v>13312</v>
      </c>
      <c r="B9442" t="s">
        <v>13313</v>
      </c>
      <c r="C9442">
        <v>471570</v>
      </c>
      <c r="D9442">
        <v>5928605</v>
      </c>
      <c r="E9442">
        <v>21</v>
      </c>
      <c r="F9442" t="s">
        <v>13</v>
      </c>
      <c r="G9442" t="s">
        <v>42</v>
      </c>
      <c r="I9442" t="s">
        <v>38</v>
      </c>
      <c r="J9442" t="s">
        <v>20</v>
      </c>
      <c r="K9442" s="2" t="str">
        <f>HYPERLINK("..\..\Imagery\ScannedSlabs\1984\VN84-296A.jpg")</f>
        <v>..\..\Imagery\ScannedSlabs\1984\VN84-296A.jpg</v>
      </c>
    </row>
    <row r="9443" spans="1:12" x14ac:dyDescent="0.25">
      <c r="A9443" t="s">
        <v>13314</v>
      </c>
      <c r="B9443" t="s">
        <v>13314</v>
      </c>
      <c r="C9443">
        <v>498058</v>
      </c>
      <c r="D9443">
        <v>5791599</v>
      </c>
      <c r="E9443">
        <v>21</v>
      </c>
      <c r="F9443" t="s">
        <v>13</v>
      </c>
      <c r="G9443" t="s">
        <v>51</v>
      </c>
      <c r="I9443" t="s">
        <v>38</v>
      </c>
      <c r="J9443" t="s">
        <v>23</v>
      </c>
      <c r="K9443" s="2" t="str">
        <f>HYPERLINK("..\..\Imagery\ScannedSlabs\1992\HP92-087.jpg")</f>
        <v>..\..\Imagery\ScannedSlabs\1992\HP92-087.jpg</v>
      </c>
    </row>
    <row r="9444" spans="1:12" x14ac:dyDescent="0.25">
      <c r="A9444" t="s">
        <v>13315</v>
      </c>
      <c r="B9444" t="s">
        <v>13315</v>
      </c>
      <c r="C9444">
        <v>497723</v>
      </c>
      <c r="D9444">
        <v>5791715</v>
      </c>
      <c r="E9444">
        <v>21</v>
      </c>
      <c r="F9444" t="s">
        <v>13</v>
      </c>
      <c r="G9444" t="s">
        <v>51</v>
      </c>
      <c r="I9444" t="s">
        <v>38</v>
      </c>
      <c r="J9444" t="s">
        <v>16</v>
      </c>
      <c r="K9444" s="2" t="str">
        <f>HYPERLINK("..\..\Imagery\ScannedSlabs\1992\HP92-088.jpg")</f>
        <v>..\..\Imagery\ScannedSlabs\1992\HP92-088.jpg</v>
      </c>
    </row>
    <row r="9445" spans="1:12" x14ac:dyDescent="0.25">
      <c r="A9445" t="s">
        <v>3329</v>
      </c>
      <c r="B9445" t="s">
        <v>13316</v>
      </c>
      <c r="C9445">
        <v>430150</v>
      </c>
      <c r="D9445">
        <v>5761350</v>
      </c>
      <c r="E9445">
        <v>21</v>
      </c>
      <c r="F9445" t="s">
        <v>13</v>
      </c>
      <c r="G9445" t="s">
        <v>448</v>
      </c>
      <c r="I9445" t="s">
        <v>38</v>
      </c>
      <c r="J9445" t="s">
        <v>16</v>
      </c>
      <c r="K9445" s="2" t="str">
        <f>HYPERLINK("..\..\Imagery\ScannedSlabs\1999\CG99-001.2.jpg")</f>
        <v>..\..\Imagery\ScannedSlabs\1999\CG99-001.2.jpg</v>
      </c>
      <c r="L9445" t="s">
        <v>3331</v>
      </c>
    </row>
    <row r="9446" spans="1:12" x14ac:dyDescent="0.25">
      <c r="A9446" t="s">
        <v>3332</v>
      </c>
      <c r="B9446" t="s">
        <v>3332</v>
      </c>
      <c r="C9446">
        <v>430150</v>
      </c>
      <c r="D9446">
        <v>5761350</v>
      </c>
      <c r="E9446">
        <v>21</v>
      </c>
      <c r="F9446" t="s">
        <v>13</v>
      </c>
      <c r="G9446" t="s">
        <v>44</v>
      </c>
      <c r="I9446" t="s">
        <v>38</v>
      </c>
      <c r="J9446" t="s">
        <v>16</v>
      </c>
      <c r="K9446" s="2" t="str">
        <f>HYPERLINK("..\..\Imagery\ScannedSlabs\1999\CG99-002.jpg")</f>
        <v>..\..\Imagery\ScannedSlabs\1999\CG99-002.jpg</v>
      </c>
      <c r="L9446" t="s">
        <v>3331</v>
      </c>
    </row>
    <row r="9447" spans="1:12" x14ac:dyDescent="0.25">
      <c r="A9447" t="s">
        <v>13317</v>
      </c>
      <c r="B9447" t="s">
        <v>13317</v>
      </c>
      <c r="C9447">
        <v>595594</v>
      </c>
      <c r="D9447">
        <v>5792117</v>
      </c>
      <c r="E9447">
        <v>21</v>
      </c>
      <c r="F9447" t="s">
        <v>13</v>
      </c>
      <c r="G9447" t="s">
        <v>1393</v>
      </c>
      <c r="I9447" t="s">
        <v>38</v>
      </c>
      <c r="J9447" t="s">
        <v>16</v>
      </c>
      <c r="K9447" s="2" t="str">
        <f>HYPERLINK("..\..\Imagery\ScannedSlabs\2008\CG08-012.jpg")</f>
        <v>..\..\Imagery\ScannedSlabs\2008\CG08-012.jpg</v>
      </c>
    </row>
    <row r="9448" spans="1:12" x14ac:dyDescent="0.25">
      <c r="A9448" t="s">
        <v>13318</v>
      </c>
      <c r="B9448" t="s">
        <v>13318</v>
      </c>
      <c r="C9448">
        <v>557191</v>
      </c>
      <c r="D9448">
        <v>5833401</v>
      </c>
      <c r="E9448">
        <v>21</v>
      </c>
      <c r="F9448" t="s">
        <v>13</v>
      </c>
      <c r="G9448" t="s">
        <v>10589</v>
      </c>
      <c r="I9448" t="s">
        <v>38</v>
      </c>
      <c r="J9448" t="s">
        <v>16</v>
      </c>
      <c r="K9448" s="2" t="str">
        <f>HYPERLINK("..\..\Imagery\ScannedSlabs\1986\CG86-370.jpg")</f>
        <v>..\..\Imagery\ScannedSlabs\1986\CG86-370.jpg</v>
      </c>
    </row>
    <row r="9449" spans="1:12" x14ac:dyDescent="0.25">
      <c r="A9449" t="s">
        <v>13319</v>
      </c>
      <c r="B9449" t="s">
        <v>13319</v>
      </c>
      <c r="C9449">
        <v>557507</v>
      </c>
      <c r="D9449">
        <v>5833642</v>
      </c>
      <c r="E9449">
        <v>21</v>
      </c>
      <c r="F9449" t="s">
        <v>13</v>
      </c>
      <c r="G9449" t="s">
        <v>1678</v>
      </c>
      <c r="H9449" t="s">
        <v>1602</v>
      </c>
      <c r="I9449" t="s">
        <v>35</v>
      </c>
      <c r="J9449" t="s">
        <v>20</v>
      </c>
      <c r="K9449" s="2" t="str">
        <f>HYPERLINK("..\..\Imagery\ScannedSlabs\1986\CG86-371.jpg")</f>
        <v>..\..\Imagery\ScannedSlabs\1986\CG86-371.jpg</v>
      </c>
    </row>
    <row r="9450" spans="1:12" x14ac:dyDescent="0.25">
      <c r="A9450" t="s">
        <v>6356</v>
      </c>
      <c r="B9450" t="s">
        <v>13320</v>
      </c>
      <c r="C9450">
        <v>575969</v>
      </c>
      <c r="D9450">
        <v>5851177</v>
      </c>
      <c r="E9450">
        <v>21</v>
      </c>
      <c r="F9450" t="s">
        <v>13</v>
      </c>
      <c r="G9450" t="s">
        <v>13321</v>
      </c>
      <c r="I9450" t="s">
        <v>38</v>
      </c>
      <c r="J9450" t="s">
        <v>20</v>
      </c>
      <c r="K9450" s="2" t="str">
        <f>HYPERLINK("..\..\Imagery\ScannedSlabs\1986\CG86-544B.jpg")</f>
        <v>..\..\Imagery\ScannedSlabs\1986\CG86-544B.jpg</v>
      </c>
    </row>
    <row r="9451" spans="1:12" x14ac:dyDescent="0.25">
      <c r="A9451" t="s">
        <v>13322</v>
      </c>
      <c r="B9451" t="s">
        <v>13322</v>
      </c>
      <c r="C9451">
        <v>576404</v>
      </c>
      <c r="D9451">
        <v>5851999</v>
      </c>
      <c r="E9451">
        <v>21</v>
      </c>
      <c r="F9451" t="s">
        <v>13</v>
      </c>
      <c r="G9451" t="s">
        <v>113</v>
      </c>
      <c r="I9451" t="s">
        <v>38</v>
      </c>
      <c r="J9451" t="s">
        <v>16</v>
      </c>
      <c r="K9451" s="2" t="str">
        <f>HYPERLINK("..\..\Imagery\ScannedSlabs\1986\CG86-545.jpg")</f>
        <v>..\..\Imagery\ScannedSlabs\1986\CG86-545.jpg</v>
      </c>
    </row>
    <row r="9452" spans="1:12" x14ac:dyDescent="0.25">
      <c r="A9452" t="s">
        <v>13323</v>
      </c>
      <c r="B9452" t="s">
        <v>13324</v>
      </c>
      <c r="C9452">
        <v>562544</v>
      </c>
      <c r="D9452">
        <v>5930152</v>
      </c>
      <c r="E9452">
        <v>21</v>
      </c>
      <c r="F9452" t="s">
        <v>13</v>
      </c>
      <c r="G9452" t="s">
        <v>1673</v>
      </c>
      <c r="I9452" t="s">
        <v>38</v>
      </c>
      <c r="J9452" t="s">
        <v>16</v>
      </c>
      <c r="K9452" s="2" t="str">
        <f>HYPERLINK("..\..\Imagery\ScannedSlabs\1981\GF81-394B.jpg")</f>
        <v>..\..\Imagery\ScannedSlabs\1981\GF81-394B.jpg</v>
      </c>
    </row>
    <row r="9453" spans="1:12" x14ac:dyDescent="0.25">
      <c r="A9453" t="s">
        <v>13325</v>
      </c>
      <c r="B9453" t="s">
        <v>13325</v>
      </c>
      <c r="C9453">
        <v>378972</v>
      </c>
      <c r="D9453">
        <v>5773155</v>
      </c>
      <c r="E9453">
        <v>21</v>
      </c>
      <c r="F9453" t="s">
        <v>13</v>
      </c>
      <c r="G9453" t="s">
        <v>51</v>
      </c>
      <c r="I9453" t="s">
        <v>38</v>
      </c>
      <c r="J9453" t="s">
        <v>16</v>
      </c>
      <c r="K9453" s="2" t="str">
        <f>HYPERLINK("..\..\Imagery\ScannedSlabs\1999\CG99-276.jpg")</f>
        <v>..\..\Imagery\ScannedSlabs\1999\CG99-276.jpg</v>
      </c>
    </row>
    <row r="9454" spans="1:12" x14ac:dyDescent="0.25">
      <c r="A9454" t="s">
        <v>13326</v>
      </c>
      <c r="B9454" t="s">
        <v>13326</v>
      </c>
      <c r="C9454">
        <v>376488</v>
      </c>
      <c r="D9454">
        <v>5777049</v>
      </c>
      <c r="E9454">
        <v>21</v>
      </c>
      <c r="F9454" t="s">
        <v>13</v>
      </c>
      <c r="G9454" t="s">
        <v>51</v>
      </c>
      <c r="I9454" t="s">
        <v>38</v>
      </c>
      <c r="J9454" t="s">
        <v>23</v>
      </c>
      <c r="K9454" s="2" t="str">
        <f>HYPERLINK("..\..\Imagery\ScannedSlabs\1999\CG99-277.jpg")</f>
        <v>..\..\Imagery\ScannedSlabs\1999\CG99-277.jpg</v>
      </c>
    </row>
    <row r="9455" spans="1:12" x14ac:dyDescent="0.25">
      <c r="A9455" t="s">
        <v>13327</v>
      </c>
      <c r="B9455" t="s">
        <v>13327</v>
      </c>
      <c r="C9455">
        <v>373680</v>
      </c>
      <c r="D9455">
        <v>5777087</v>
      </c>
      <c r="E9455">
        <v>21</v>
      </c>
      <c r="F9455" t="s">
        <v>13</v>
      </c>
      <c r="G9455" t="s">
        <v>526</v>
      </c>
      <c r="I9455" t="s">
        <v>38</v>
      </c>
      <c r="J9455" t="s">
        <v>23</v>
      </c>
      <c r="K9455" s="2" t="str">
        <f>HYPERLINK("..\..\Imagery\ScannedSlabs\1999\CG99-278.jpg")</f>
        <v>..\..\Imagery\ScannedSlabs\1999\CG99-278.jpg</v>
      </c>
    </row>
    <row r="9456" spans="1:12" x14ac:dyDescent="0.25">
      <c r="A9456" t="s">
        <v>13328</v>
      </c>
      <c r="B9456" t="s">
        <v>13329</v>
      </c>
      <c r="C9456">
        <v>372660</v>
      </c>
      <c r="D9456">
        <v>5780517</v>
      </c>
      <c r="E9456">
        <v>21</v>
      </c>
      <c r="F9456" t="s">
        <v>13</v>
      </c>
      <c r="G9456" t="s">
        <v>3142</v>
      </c>
      <c r="I9456" t="s">
        <v>38</v>
      </c>
      <c r="J9456" t="s">
        <v>16</v>
      </c>
      <c r="K9456" s="2" t="str">
        <f>HYPERLINK("..\..\Imagery\ScannedSlabs\1999\CG99-279A.jpg")</f>
        <v>..\..\Imagery\ScannedSlabs\1999\CG99-279A.jpg</v>
      </c>
    </row>
    <row r="9457" spans="1:11" x14ac:dyDescent="0.25">
      <c r="A9457" t="s">
        <v>13328</v>
      </c>
      <c r="B9457" t="s">
        <v>13330</v>
      </c>
      <c r="C9457">
        <v>372660</v>
      </c>
      <c r="D9457">
        <v>5780517</v>
      </c>
      <c r="E9457">
        <v>21</v>
      </c>
      <c r="F9457" t="s">
        <v>13</v>
      </c>
      <c r="G9457" t="s">
        <v>3142</v>
      </c>
      <c r="I9457" t="s">
        <v>35</v>
      </c>
      <c r="J9457" t="s">
        <v>23</v>
      </c>
      <c r="K9457" s="2" t="str">
        <f>HYPERLINK("..\..\Imagery\ScannedSlabs\1999\CG99-279B.jpg")</f>
        <v>..\..\Imagery\ScannedSlabs\1999\CG99-279B.jpg</v>
      </c>
    </row>
    <row r="9458" spans="1:11" x14ac:dyDescent="0.25">
      <c r="A9458" t="s">
        <v>13331</v>
      </c>
      <c r="B9458" t="s">
        <v>13331</v>
      </c>
      <c r="C9458">
        <v>445542</v>
      </c>
      <c r="D9458">
        <v>5922415</v>
      </c>
      <c r="E9458">
        <v>21</v>
      </c>
      <c r="F9458" t="s">
        <v>13</v>
      </c>
      <c r="G9458" t="s">
        <v>2333</v>
      </c>
      <c r="I9458" t="s">
        <v>38</v>
      </c>
      <c r="J9458" t="s">
        <v>16</v>
      </c>
      <c r="K9458" s="2" t="str">
        <f>HYPERLINK("..\..\Imagery\ScannedSlabs\1984\NN84-030.jpg")</f>
        <v>..\..\Imagery\ScannedSlabs\1984\NN84-030.jpg</v>
      </c>
    </row>
    <row r="9459" spans="1:11" x14ac:dyDescent="0.25">
      <c r="A9459" t="s">
        <v>13332</v>
      </c>
      <c r="B9459" t="s">
        <v>13332</v>
      </c>
      <c r="C9459">
        <v>416470</v>
      </c>
      <c r="D9459">
        <v>5814467</v>
      </c>
      <c r="E9459">
        <v>21</v>
      </c>
      <c r="F9459" t="s">
        <v>13</v>
      </c>
      <c r="G9459" t="s">
        <v>51</v>
      </c>
      <c r="H9459" t="s">
        <v>510</v>
      </c>
      <c r="I9459" t="s">
        <v>38</v>
      </c>
      <c r="J9459" t="s">
        <v>16</v>
      </c>
      <c r="K9459" s="2" t="str">
        <f>HYPERLINK("..\..\Imagery\ScannedSlabs\1999\CG99-017.jpg")</f>
        <v>..\..\Imagery\ScannedSlabs\1999\CG99-017.jpg</v>
      </c>
    </row>
    <row r="9460" spans="1:11" x14ac:dyDescent="0.25">
      <c r="A9460" t="s">
        <v>13333</v>
      </c>
      <c r="B9460" t="s">
        <v>13333</v>
      </c>
      <c r="C9460">
        <v>364153</v>
      </c>
      <c r="D9460">
        <v>5769461</v>
      </c>
      <c r="E9460">
        <v>21</v>
      </c>
      <c r="F9460" t="s">
        <v>13</v>
      </c>
      <c r="G9460" t="s">
        <v>540</v>
      </c>
      <c r="H9460" t="s">
        <v>662</v>
      </c>
      <c r="I9460" t="s">
        <v>38</v>
      </c>
      <c r="J9460" t="s">
        <v>23</v>
      </c>
      <c r="K9460" s="2" t="str">
        <f>HYPERLINK("..\..\Imagery\ScannedSlabs\1999\CG99-018.jpg")</f>
        <v>..\..\Imagery\ScannedSlabs\1999\CG99-018.jpg</v>
      </c>
    </row>
    <row r="9461" spans="1:11" x14ac:dyDescent="0.25">
      <c r="A9461" t="s">
        <v>13334</v>
      </c>
      <c r="B9461" t="s">
        <v>13334</v>
      </c>
      <c r="C9461">
        <v>363955</v>
      </c>
      <c r="D9461">
        <v>5764507</v>
      </c>
      <c r="E9461">
        <v>21</v>
      </c>
      <c r="F9461" t="s">
        <v>13</v>
      </c>
      <c r="G9461" t="s">
        <v>540</v>
      </c>
      <c r="H9461" t="s">
        <v>662</v>
      </c>
      <c r="I9461" t="s">
        <v>38</v>
      </c>
      <c r="J9461" t="s">
        <v>16</v>
      </c>
      <c r="K9461" s="2" t="str">
        <f>HYPERLINK("..\..\Imagery\ScannedSlabs\1999\CG99-019.jpg")</f>
        <v>..\..\Imagery\ScannedSlabs\1999\CG99-019.jpg</v>
      </c>
    </row>
    <row r="9462" spans="1:11" x14ac:dyDescent="0.25">
      <c r="A9462" t="s">
        <v>13335</v>
      </c>
      <c r="B9462" t="s">
        <v>13335</v>
      </c>
      <c r="C9462">
        <v>365633</v>
      </c>
      <c r="D9462">
        <v>5763794</v>
      </c>
      <c r="E9462">
        <v>21</v>
      </c>
      <c r="F9462" t="s">
        <v>13</v>
      </c>
      <c r="G9462" t="s">
        <v>540</v>
      </c>
      <c r="H9462" t="s">
        <v>662</v>
      </c>
      <c r="I9462" t="s">
        <v>38</v>
      </c>
      <c r="J9462" t="s">
        <v>16</v>
      </c>
      <c r="K9462" s="2" t="str">
        <f>HYPERLINK("..\..\Imagery\ScannedSlabs\1999\CG99-020.jpg")</f>
        <v>..\..\Imagery\ScannedSlabs\1999\CG99-020.jpg</v>
      </c>
    </row>
    <row r="9463" spans="1:11" x14ac:dyDescent="0.25">
      <c r="A9463" t="s">
        <v>13336</v>
      </c>
      <c r="B9463" t="s">
        <v>13336</v>
      </c>
      <c r="C9463">
        <v>368758</v>
      </c>
      <c r="D9463">
        <v>5764770</v>
      </c>
      <c r="E9463">
        <v>21</v>
      </c>
      <c r="F9463" t="s">
        <v>13</v>
      </c>
      <c r="G9463" t="s">
        <v>188</v>
      </c>
      <c r="I9463" t="s">
        <v>35</v>
      </c>
      <c r="J9463" t="s">
        <v>16</v>
      </c>
      <c r="K9463" s="2" t="str">
        <f>HYPERLINK("..\..\Imagery\ScannedSlabs\1999\CG99-021.jpg")</f>
        <v>..\..\Imagery\ScannedSlabs\1999\CG99-021.jpg</v>
      </c>
    </row>
    <row r="9464" spans="1:11" x14ac:dyDescent="0.25">
      <c r="A9464" t="s">
        <v>13337</v>
      </c>
      <c r="B9464" t="s">
        <v>13337</v>
      </c>
      <c r="C9464">
        <v>371102</v>
      </c>
      <c r="D9464">
        <v>5763029</v>
      </c>
      <c r="E9464">
        <v>21</v>
      </c>
      <c r="F9464" t="s">
        <v>13</v>
      </c>
      <c r="G9464" t="s">
        <v>13338</v>
      </c>
      <c r="I9464" t="s">
        <v>38</v>
      </c>
      <c r="J9464" t="s">
        <v>16</v>
      </c>
      <c r="K9464" s="2" t="str">
        <f>HYPERLINK("..\..\Imagery\ScannedSlabs\1999\CG99-022.jpg")</f>
        <v>..\..\Imagery\ScannedSlabs\1999\CG99-022.jpg</v>
      </c>
    </row>
    <row r="9465" spans="1:11" x14ac:dyDescent="0.25">
      <c r="A9465" t="s">
        <v>13339</v>
      </c>
      <c r="B9465" t="s">
        <v>13339</v>
      </c>
      <c r="C9465">
        <v>373666</v>
      </c>
      <c r="D9465">
        <v>5762601</v>
      </c>
      <c r="E9465">
        <v>21</v>
      </c>
      <c r="F9465" t="s">
        <v>13</v>
      </c>
      <c r="G9465" t="s">
        <v>79</v>
      </c>
      <c r="I9465" t="s">
        <v>38</v>
      </c>
      <c r="J9465" t="s">
        <v>16</v>
      </c>
      <c r="K9465" s="2" t="str">
        <f>HYPERLINK("..\..\Imagery\ScannedSlabs\1999\CG99-023.jpg")</f>
        <v>..\..\Imagery\ScannedSlabs\1999\CG99-023.jpg</v>
      </c>
    </row>
    <row r="9466" spans="1:11" x14ac:dyDescent="0.25">
      <c r="A9466" t="s">
        <v>13340</v>
      </c>
      <c r="B9466" t="s">
        <v>13340</v>
      </c>
      <c r="C9466">
        <v>375518</v>
      </c>
      <c r="D9466">
        <v>5763502</v>
      </c>
      <c r="E9466">
        <v>21</v>
      </c>
      <c r="F9466" t="s">
        <v>13</v>
      </c>
      <c r="G9466" t="s">
        <v>13341</v>
      </c>
      <c r="I9466" t="s">
        <v>38</v>
      </c>
      <c r="J9466" t="s">
        <v>16</v>
      </c>
      <c r="K9466" s="2" t="str">
        <f>HYPERLINK("..\..\Imagery\ScannedSlabs\1999\CG99-024.jpg")</f>
        <v>..\..\Imagery\ScannedSlabs\1999\CG99-024.jpg</v>
      </c>
    </row>
    <row r="9467" spans="1:11" x14ac:dyDescent="0.25">
      <c r="A9467" t="s">
        <v>13342</v>
      </c>
      <c r="B9467" t="s">
        <v>13342</v>
      </c>
      <c r="C9467">
        <v>424662</v>
      </c>
      <c r="D9467">
        <v>5769118</v>
      </c>
      <c r="E9467">
        <v>21</v>
      </c>
      <c r="F9467" t="s">
        <v>13</v>
      </c>
      <c r="G9467" t="s">
        <v>51</v>
      </c>
      <c r="I9467" t="s">
        <v>38</v>
      </c>
      <c r="J9467" t="s">
        <v>16</v>
      </c>
      <c r="K9467" s="2" t="str">
        <f>HYPERLINK("..\..\Imagery\ScannedSlabs\1999\CG99-025.jpg")</f>
        <v>..\..\Imagery\ScannedSlabs\1999\CG99-025.jpg</v>
      </c>
    </row>
    <row r="9468" spans="1:11" x14ac:dyDescent="0.25">
      <c r="A9468" t="s">
        <v>13343</v>
      </c>
      <c r="B9468" t="s">
        <v>13343</v>
      </c>
      <c r="C9468">
        <v>428268</v>
      </c>
      <c r="D9468">
        <v>5771391</v>
      </c>
      <c r="E9468">
        <v>21</v>
      </c>
      <c r="F9468" t="s">
        <v>13</v>
      </c>
      <c r="G9468" t="s">
        <v>448</v>
      </c>
      <c r="H9468" t="s">
        <v>2810</v>
      </c>
      <c r="I9468" t="s">
        <v>38</v>
      </c>
      <c r="J9468" t="s">
        <v>16</v>
      </c>
      <c r="K9468" s="2" t="str">
        <f>HYPERLINK("..\..\Imagery\ScannedSlabs\1999\CG99-026.jpg")</f>
        <v>..\..\Imagery\ScannedSlabs\1999\CG99-026.jpg</v>
      </c>
    </row>
    <row r="9469" spans="1:11" x14ac:dyDescent="0.25">
      <c r="A9469" t="s">
        <v>13344</v>
      </c>
      <c r="B9469" t="s">
        <v>13344</v>
      </c>
      <c r="C9469">
        <v>426597</v>
      </c>
      <c r="D9469">
        <v>5774087</v>
      </c>
      <c r="E9469">
        <v>21</v>
      </c>
      <c r="F9469" t="s">
        <v>13</v>
      </c>
      <c r="G9469" t="s">
        <v>678</v>
      </c>
      <c r="H9469" t="s">
        <v>2810</v>
      </c>
      <c r="I9469" t="s">
        <v>38</v>
      </c>
      <c r="J9469" t="s">
        <v>16</v>
      </c>
      <c r="K9469" s="2" t="str">
        <f>HYPERLINK("..\..\Imagery\ScannedSlabs\1999\CG99-027.jpg")</f>
        <v>..\..\Imagery\ScannedSlabs\1999\CG99-027.jpg</v>
      </c>
    </row>
    <row r="9470" spans="1:11" x14ac:dyDescent="0.25">
      <c r="A9470" t="s">
        <v>13345</v>
      </c>
      <c r="B9470" t="s">
        <v>13346</v>
      </c>
      <c r="C9470">
        <v>540276</v>
      </c>
      <c r="D9470">
        <v>5734534</v>
      </c>
      <c r="E9470">
        <v>21</v>
      </c>
      <c r="F9470" t="s">
        <v>13</v>
      </c>
      <c r="G9470" t="s">
        <v>631</v>
      </c>
      <c r="H9470" t="s">
        <v>632</v>
      </c>
      <c r="I9470" t="s">
        <v>38</v>
      </c>
      <c r="J9470" t="s">
        <v>16</v>
      </c>
      <c r="K9470" s="2" t="str">
        <f>HYPERLINK("..\..\Imagery\ScannedSlabs\2003\CG03-005A.jpg")</f>
        <v>..\..\Imagery\ScannedSlabs\2003\CG03-005A.jpg</v>
      </c>
    </row>
    <row r="9471" spans="1:11" x14ac:dyDescent="0.25">
      <c r="A9471" t="s">
        <v>13345</v>
      </c>
      <c r="B9471" t="s">
        <v>13347</v>
      </c>
      <c r="C9471">
        <v>540276</v>
      </c>
      <c r="D9471">
        <v>5734534</v>
      </c>
      <c r="E9471">
        <v>21</v>
      </c>
      <c r="F9471" t="s">
        <v>13</v>
      </c>
      <c r="G9471" t="s">
        <v>606</v>
      </c>
      <c r="H9471" t="s">
        <v>607</v>
      </c>
      <c r="I9471" t="s">
        <v>38</v>
      </c>
      <c r="J9471" t="s">
        <v>16</v>
      </c>
      <c r="K9471" s="2" t="str">
        <f>HYPERLINK("..\..\Imagery\ScannedSlabs\2003\CG03-005B.jpg")</f>
        <v>..\..\Imagery\ScannedSlabs\2003\CG03-005B.jpg</v>
      </c>
    </row>
    <row r="9472" spans="1:11" x14ac:dyDescent="0.25">
      <c r="A9472" t="s">
        <v>13348</v>
      </c>
      <c r="B9472" t="s">
        <v>13348</v>
      </c>
      <c r="C9472">
        <v>540298</v>
      </c>
      <c r="D9472">
        <v>5734834</v>
      </c>
      <c r="E9472">
        <v>21</v>
      </c>
      <c r="F9472" t="s">
        <v>13</v>
      </c>
      <c r="G9472" t="s">
        <v>631</v>
      </c>
      <c r="H9472" t="s">
        <v>632</v>
      </c>
      <c r="I9472" t="s">
        <v>38</v>
      </c>
      <c r="J9472" t="s">
        <v>16</v>
      </c>
      <c r="K9472" s="2" t="str">
        <f>HYPERLINK("..\..\Imagery\ScannedSlabs\2003\CG03-006.jpg")</f>
        <v>..\..\Imagery\ScannedSlabs\2003\CG03-006.jpg</v>
      </c>
    </row>
    <row r="9473" spans="1:12" x14ac:dyDescent="0.25">
      <c r="A9473" t="s">
        <v>13349</v>
      </c>
      <c r="B9473" t="s">
        <v>13349</v>
      </c>
      <c r="C9473">
        <v>540330</v>
      </c>
      <c r="D9473">
        <v>5735273</v>
      </c>
      <c r="E9473">
        <v>21</v>
      </c>
      <c r="F9473" t="s">
        <v>13</v>
      </c>
      <c r="G9473" t="s">
        <v>631</v>
      </c>
      <c r="H9473" t="s">
        <v>632</v>
      </c>
      <c r="I9473" t="s">
        <v>38</v>
      </c>
      <c r="J9473" t="s">
        <v>16</v>
      </c>
      <c r="K9473" s="2" t="str">
        <f>HYPERLINK("..\..\Imagery\ScannedSlabs\2003\CG03-007.jpg")</f>
        <v>..\..\Imagery\ScannedSlabs\2003\CG03-007.jpg</v>
      </c>
    </row>
    <row r="9474" spans="1:12" x14ac:dyDescent="0.25">
      <c r="A9474" t="s">
        <v>13350</v>
      </c>
      <c r="B9474" t="s">
        <v>13350</v>
      </c>
      <c r="C9474">
        <v>574342</v>
      </c>
      <c r="D9474">
        <v>5842813</v>
      </c>
      <c r="E9474">
        <v>21</v>
      </c>
      <c r="F9474" t="s">
        <v>13</v>
      </c>
      <c r="G9474" t="s">
        <v>312</v>
      </c>
      <c r="I9474" t="s">
        <v>38</v>
      </c>
      <c r="J9474" t="s">
        <v>20</v>
      </c>
      <c r="K9474" s="2" t="str">
        <f>HYPERLINK("..\..\Imagery\ScannedSlabs\1986\CG86-597.jpg")</f>
        <v>..\..\Imagery\ScannedSlabs\1986\CG86-597.jpg</v>
      </c>
    </row>
    <row r="9475" spans="1:12" x14ac:dyDescent="0.25">
      <c r="A9475" t="s">
        <v>13351</v>
      </c>
      <c r="B9475" t="s">
        <v>13351</v>
      </c>
      <c r="C9475">
        <v>573857</v>
      </c>
      <c r="D9475">
        <v>5843728</v>
      </c>
      <c r="E9475">
        <v>21</v>
      </c>
      <c r="F9475" t="s">
        <v>13</v>
      </c>
      <c r="G9475" t="s">
        <v>312</v>
      </c>
      <c r="I9475" t="s">
        <v>35</v>
      </c>
      <c r="J9475" t="s">
        <v>16</v>
      </c>
      <c r="K9475" s="2" t="str">
        <f>HYPERLINK("..\..\Imagery\ScannedSlabs\1986\CG86-601.jpg")</f>
        <v>..\..\Imagery\ScannedSlabs\1986\CG86-601.jpg</v>
      </c>
    </row>
    <row r="9476" spans="1:12" x14ac:dyDescent="0.25">
      <c r="A9476" t="s">
        <v>13352</v>
      </c>
      <c r="B9476" t="s">
        <v>13352</v>
      </c>
      <c r="C9476">
        <v>569493</v>
      </c>
      <c r="D9476">
        <v>5843963</v>
      </c>
      <c r="E9476">
        <v>21</v>
      </c>
      <c r="F9476" t="s">
        <v>13</v>
      </c>
      <c r="G9476" t="s">
        <v>312</v>
      </c>
      <c r="I9476" t="s">
        <v>38</v>
      </c>
      <c r="J9476" t="s">
        <v>16</v>
      </c>
      <c r="K9476" s="2" t="str">
        <f>HYPERLINK("..\..\Imagery\ScannedSlabs\1986\CG86-603.jpg")</f>
        <v>..\..\Imagery\ScannedSlabs\1986\CG86-603.jpg</v>
      </c>
    </row>
    <row r="9477" spans="1:12" x14ac:dyDescent="0.25">
      <c r="A9477" t="s">
        <v>13353</v>
      </c>
      <c r="B9477" t="s">
        <v>13353</v>
      </c>
      <c r="C9477">
        <v>566540</v>
      </c>
      <c r="D9477">
        <v>5844253</v>
      </c>
      <c r="E9477">
        <v>21</v>
      </c>
      <c r="F9477" t="s">
        <v>13</v>
      </c>
      <c r="G9477" t="s">
        <v>312</v>
      </c>
      <c r="I9477" t="s">
        <v>38</v>
      </c>
      <c r="J9477" t="s">
        <v>16</v>
      </c>
      <c r="K9477" s="2" t="str">
        <f>HYPERLINK("..\..\Imagery\ScannedSlabs\1986\CG86-606.jpg")</f>
        <v>..\..\Imagery\ScannedSlabs\1986\CG86-606.jpg</v>
      </c>
    </row>
    <row r="9478" spans="1:12" x14ac:dyDescent="0.25">
      <c r="A9478" t="s">
        <v>11134</v>
      </c>
      <c r="B9478" t="s">
        <v>13354</v>
      </c>
      <c r="C9478">
        <v>438090</v>
      </c>
      <c r="D9478">
        <v>5780288</v>
      </c>
      <c r="E9478">
        <v>21</v>
      </c>
      <c r="F9478" t="s">
        <v>13</v>
      </c>
      <c r="G9478" t="s">
        <v>51</v>
      </c>
      <c r="I9478" t="s">
        <v>38</v>
      </c>
      <c r="J9478" t="s">
        <v>16</v>
      </c>
      <c r="K9478" s="2" t="str">
        <f>HYPERLINK("..\..\Imagery\ScannedSlabs\1992\JA92-133B.jpg")</f>
        <v>..\..\Imagery\ScannedSlabs\1992\JA92-133B.jpg</v>
      </c>
    </row>
    <row r="9479" spans="1:12" x14ac:dyDescent="0.25">
      <c r="A9479" t="s">
        <v>13355</v>
      </c>
      <c r="B9479" t="s">
        <v>13355</v>
      </c>
      <c r="C9479">
        <v>438222</v>
      </c>
      <c r="D9479">
        <v>5780000</v>
      </c>
      <c r="E9479">
        <v>21</v>
      </c>
      <c r="F9479" t="s">
        <v>13</v>
      </c>
      <c r="G9479" t="s">
        <v>415</v>
      </c>
      <c r="I9479" t="s">
        <v>38</v>
      </c>
      <c r="J9479" t="s">
        <v>16</v>
      </c>
      <c r="K9479" s="2" t="str">
        <f>HYPERLINK("..\..\Imagery\ScannedSlabs\1992\JA92-134.jpg")</f>
        <v>..\..\Imagery\ScannedSlabs\1992\JA92-134.jpg</v>
      </c>
    </row>
    <row r="9480" spans="1:12" x14ac:dyDescent="0.25">
      <c r="A9480" t="s">
        <v>13356</v>
      </c>
      <c r="B9480" t="s">
        <v>13357</v>
      </c>
      <c r="C9480">
        <v>468248</v>
      </c>
      <c r="D9480">
        <v>5934379</v>
      </c>
      <c r="E9480">
        <v>21</v>
      </c>
      <c r="F9480" t="s">
        <v>13</v>
      </c>
      <c r="I9480" t="s">
        <v>35</v>
      </c>
      <c r="J9480" t="s">
        <v>137</v>
      </c>
      <c r="L9480" t="s">
        <v>2618</v>
      </c>
    </row>
    <row r="9481" spans="1:12" x14ac:dyDescent="0.25">
      <c r="A9481" t="s">
        <v>13358</v>
      </c>
      <c r="B9481" t="s">
        <v>13358</v>
      </c>
      <c r="C9481">
        <v>404598</v>
      </c>
      <c r="D9481">
        <v>5917489</v>
      </c>
      <c r="E9481">
        <v>21</v>
      </c>
      <c r="F9481" t="s">
        <v>13</v>
      </c>
      <c r="G9481" t="s">
        <v>13359</v>
      </c>
      <c r="I9481" t="s">
        <v>38</v>
      </c>
      <c r="J9481" t="s">
        <v>23</v>
      </c>
      <c r="K9481" s="2" t="str">
        <f>HYPERLINK("..\..\Imagery\ScannedSlabs\1995\CG95-114.jpg")</f>
        <v>..\..\Imagery\ScannedSlabs\1995\CG95-114.jpg</v>
      </c>
    </row>
    <row r="9482" spans="1:12" x14ac:dyDescent="0.25">
      <c r="A9482" t="s">
        <v>13360</v>
      </c>
      <c r="B9482" t="s">
        <v>13360</v>
      </c>
      <c r="C9482">
        <v>403658</v>
      </c>
      <c r="D9482">
        <v>5918383</v>
      </c>
      <c r="E9482">
        <v>21</v>
      </c>
      <c r="F9482" t="s">
        <v>13</v>
      </c>
      <c r="G9482" t="s">
        <v>606</v>
      </c>
      <c r="H9482" t="s">
        <v>2034</v>
      </c>
      <c r="I9482" t="s">
        <v>38</v>
      </c>
      <c r="J9482" t="s">
        <v>23</v>
      </c>
      <c r="K9482" s="2" t="str">
        <f>HYPERLINK("..\..\Imagery\ScannedSlabs\1995\CG95-115.jpg")</f>
        <v>..\..\Imagery\ScannedSlabs\1995\CG95-115.jpg</v>
      </c>
    </row>
    <row r="9483" spans="1:12" x14ac:dyDescent="0.25">
      <c r="A9483" t="s">
        <v>13361</v>
      </c>
      <c r="B9483" t="s">
        <v>13362</v>
      </c>
      <c r="C9483">
        <v>517880</v>
      </c>
      <c r="D9483">
        <v>5712582</v>
      </c>
      <c r="E9483">
        <v>21</v>
      </c>
      <c r="F9483" t="s">
        <v>13</v>
      </c>
      <c r="G9483" t="s">
        <v>207</v>
      </c>
      <c r="I9483" t="s">
        <v>5645</v>
      </c>
      <c r="J9483" t="s">
        <v>16</v>
      </c>
      <c r="K9483" s="2" t="str">
        <f>HYPERLINK("..\..\Imagery\ScannedSlabs\1993\CG93-264B.jpg")</f>
        <v>..\..\Imagery\ScannedSlabs\1993\CG93-264B.jpg</v>
      </c>
    </row>
    <row r="9484" spans="1:12" x14ac:dyDescent="0.25">
      <c r="A9484" t="s">
        <v>13361</v>
      </c>
      <c r="B9484" t="s">
        <v>13363</v>
      </c>
      <c r="C9484">
        <v>517880</v>
      </c>
      <c r="D9484">
        <v>5712582</v>
      </c>
      <c r="E9484">
        <v>21</v>
      </c>
      <c r="F9484" t="s">
        <v>13</v>
      </c>
      <c r="G9484" t="s">
        <v>13364</v>
      </c>
      <c r="I9484" t="s">
        <v>38</v>
      </c>
      <c r="J9484" t="s">
        <v>16</v>
      </c>
      <c r="K9484" s="2" t="str">
        <f>HYPERLINK("..\..\Imagery\ScannedSlabs\1993\CG93-264A.jpg")</f>
        <v>..\..\Imagery\ScannedSlabs\1993\CG93-264A.jpg</v>
      </c>
    </row>
    <row r="9485" spans="1:12" x14ac:dyDescent="0.25">
      <c r="A9485" t="s">
        <v>13365</v>
      </c>
      <c r="B9485" t="s">
        <v>13365</v>
      </c>
      <c r="C9485">
        <v>517800</v>
      </c>
      <c r="D9485">
        <v>5712558</v>
      </c>
      <c r="E9485">
        <v>21</v>
      </c>
      <c r="F9485" t="s">
        <v>13</v>
      </c>
      <c r="G9485" t="s">
        <v>4035</v>
      </c>
      <c r="I9485" t="s">
        <v>35</v>
      </c>
      <c r="J9485" t="s">
        <v>20</v>
      </c>
      <c r="K9485" s="2" t="str">
        <f>HYPERLINK("..\..\Imagery\ScannedSlabs\1993\CG93-265.jpg")</f>
        <v>..\..\Imagery\ScannedSlabs\1993\CG93-265.jpg</v>
      </c>
    </row>
    <row r="9486" spans="1:12" x14ac:dyDescent="0.25">
      <c r="A9486" t="s">
        <v>13100</v>
      </c>
      <c r="B9486" t="s">
        <v>13366</v>
      </c>
      <c r="C9486">
        <v>462250</v>
      </c>
      <c r="D9486">
        <v>5863656</v>
      </c>
      <c r="E9486">
        <v>21</v>
      </c>
      <c r="F9486" t="s">
        <v>13</v>
      </c>
      <c r="G9486" t="s">
        <v>13367</v>
      </c>
      <c r="I9486" t="s">
        <v>38</v>
      </c>
      <c r="J9486" t="s">
        <v>16</v>
      </c>
      <c r="K9486" s="2" t="str">
        <f>HYPERLINK("..\..\Imagery\ScannedSlabs\1991\DE91-145B.jpg")</f>
        <v>..\..\Imagery\ScannedSlabs\1991\DE91-145B.jpg</v>
      </c>
    </row>
    <row r="9487" spans="1:12" x14ac:dyDescent="0.25">
      <c r="A9487" t="s">
        <v>3909</v>
      </c>
      <c r="B9487" t="s">
        <v>13368</v>
      </c>
      <c r="C9487">
        <v>461987</v>
      </c>
      <c r="D9487">
        <v>5864131</v>
      </c>
      <c r="E9487">
        <v>21</v>
      </c>
      <c r="F9487" t="s">
        <v>13</v>
      </c>
      <c r="G9487" t="s">
        <v>51</v>
      </c>
      <c r="J9487" t="s">
        <v>16</v>
      </c>
      <c r="K9487" s="2" t="str">
        <f>HYPERLINK("..\..\Imagery\ScannedSlabs\1991\DE91-146C.jpg")</f>
        <v>..\..\Imagery\ScannedSlabs\1991\DE91-146C.jpg</v>
      </c>
      <c r="L9487" t="s">
        <v>13369</v>
      </c>
    </row>
    <row r="9488" spans="1:12" x14ac:dyDescent="0.25">
      <c r="A9488" t="s">
        <v>13312</v>
      </c>
      <c r="B9488" t="s">
        <v>13370</v>
      </c>
      <c r="C9488">
        <v>471570</v>
      </c>
      <c r="D9488">
        <v>5928605</v>
      </c>
      <c r="E9488">
        <v>21</v>
      </c>
      <c r="F9488" t="s">
        <v>13</v>
      </c>
      <c r="G9488" t="s">
        <v>5491</v>
      </c>
      <c r="I9488" t="s">
        <v>38</v>
      </c>
      <c r="J9488" t="s">
        <v>20</v>
      </c>
      <c r="K9488" s="2" t="str">
        <f>HYPERLINK("..\..\Imagery\ScannedSlabs\1984\VN84-296B.jpg")</f>
        <v>..\..\Imagery\ScannedSlabs\1984\VN84-296B.jpg</v>
      </c>
    </row>
    <row r="9489" spans="1:12" x14ac:dyDescent="0.25">
      <c r="A9489" t="s">
        <v>3909</v>
      </c>
      <c r="B9489" t="s">
        <v>13371</v>
      </c>
      <c r="C9489">
        <v>461987</v>
      </c>
      <c r="D9489">
        <v>5864131</v>
      </c>
      <c r="E9489">
        <v>21</v>
      </c>
      <c r="F9489" t="s">
        <v>13</v>
      </c>
      <c r="G9489" t="s">
        <v>333</v>
      </c>
      <c r="I9489" t="s">
        <v>38</v>
      </c>
      <c r="J9489" t="s">
        <v>23</v>
      </c>
      <c r="K9489" s="2" t="str">
        <f>HYPERLINK("..\..\Imagery\ScannedSlabs\1991\DE91-146B.jpg")</f>
        <v>..\..\Imagery\ScannedSlabs\1991\DE91-146B.jpg</v>
      </c>
    </row>
    <row r="9490" spans="1:12" x14ac:dyDescent="0.25">
      <c r="A9490" t="s">
        <v>13372</v>
      </c>
      <c r="B9490" t="s">
        <v>13373</v>
      </c>
      <c r="C9490">
        <v>460981</v>
      </c>
      <c r="D9490">
        <v>5863194</v>
      </c>
      <c r="E9490">
        <v>21</v>
      </c>
      <c r="F9490" t="s">
        <v>13</v>
      </c>
      <c r="G9490" t="s">
        <v>13374</v>
      </c>
      <c r="I9490" t="s">
        <v>35</v>
      </c>
      <c r="J9490" t="s">
        <v>16</v>
      </c>
      <c r="K9490" s="2" t="str">
        <f>HYPERLINK("..\..\Imagery\ScannedSlabs\1991\DE91-147A.jpg")</f>
        <v>..\..\Imagery\ScannedSlabs\1991\DE91-147A.jpg</v>
      </c>
    </row>
    <row r="9491" spans="1:12" x14ac:dyDescent="0.25">
      <c r="A9491" t="s">
        <v>13372</v>
      </c>
      <c r="B9491" t="s">
        <v>13375</v>
      </c>
      <c r="C9491">
        <v>460981</v>
      </c>
      <c r="D9491">
        <v>5863194</v>
      </c>
      <c r="E9491">
        <v>21</v>
      </c>
      <c r="F9491" t="s">
        <v>13</v>
      </c>
      <c r="G9491" t="s">
        <v>591</v>
      </c>
      <c r="I9491" t="s">
        <v>38</v>
      </c>
      <c r="J9491" t="s">
        <v>16</v>
      </c>
      <c r="K9491" s="2" t="str">
        <f>HYPERLINK("..\..\Imagery\ScannedSlabs\1991\DE91-147B.jpg")</f>
        <v>..\..\Imagery\ScannedSlabs\1991\DE91-147B.jpg</v>
      </c>
    </row>
    <row r="9492" spans="1:12" x14ac:dyDescent="0.25">
      <c r="A9492" t="s">
        <v>13372</v>
      </c>
      <c r="B9492" t="s">
        <v>13376</v>
      </c>
      <c r="C9492">
        <v>460981</v>
      </c>
      <c r="D9492">
        <v>5863194</v>
      </c>
      <c r="E9492">
        <v>21</v>
      </c>
      <c r="F9492" t="s">
        <v>13</v>
      </c>
      <c r="G9492" t="s">
        <v>526</v>
      </c>
      <c r="I9492" t="s">
        <v>38</v>
      </c>
      <c r="J9492" t="s">
        <v>16</v>
      </c>
      <c r="K9492" s="2" t="str">
        <f>HYPERLINK("..\..\Imagery\ScannedSlabs\1991\DE91-147C.jpg")</f>
        <v>..\..\Imagery\ScannedSlabs\1991\DE91-147C.jpg</v>
      </c>
    </row>
    <row r="9493" spans="1:12" x14ac:dyDescent="0.25">
      <c r="A9493" t="s">
        <v>13377</v>
      </c>
      <c r="B9493" t="s">
        <v>13377</v>
      </c>
      <c r="C9493">
        <v>433745</v>
      </c>
      <c r="D9493">
        <v>5867164</v>
      </c>
      <c r="E9493">
        <v>21</v>
      </c>
      <c r="F9493" t="s">
        <v>13</v>
      </c>
      <c r="I9493" t="s">
        <v>38</v>
      </c>
      <c r="J9493" t="s">
        <v>137</v>
      </c>
      <c r="L9493" t="s">
        <v>138</v>
      </c>
    </row>
    <row r="9494" spans="1:12" x14ac:dyDescent="0.25">
      <c r="A9494" t="s">
        <v>13378</v>
      </c>
      <c r="B9494" t="s">
        <v>13378</v>
      </c>
      <c r="C9494">
        <v>489580</v>
      </c>
      <c r="D9494">
        <v>5806070</v>
      </c>
      <c r="E9494">
        <v>21</v>
      </c>
      <c r="F9494" t="s">
        <v>13</v>
      </c>
      <c r="G9494" t="s">
        <v>3993</v>
      </c>
      <c r="H9494" t="s">
        <v>830</v>
      </c>
      <c r="I9494" t="s">
        <v>38</v>
      </c>
      <c r="J9494" t="s">
        <v>20</v>
      </c>
      <c r="K9494" s="2" t="str">
        <f>HYPERLINK("..\..\Imagery\ScannedSlabs\1992\JA92-038.jpg")</f>
        <v>..\..\Imagery\ScannedSlabs\1992\JA92-038.jpg</v>
      </c>
    </row>
    <row r="9495" spans="1:12" x14ac:dyDescent="0.25">
      <c r="A9495" t="s">
        <v>13379</v>
      </c>
      <c r="B9495" t="s">
        <v>13379</v>
      </c>
      <c r="C9495">
        <v>369177</v>
      </c>
      <c r="D9495">
        <v>6021266</v>
      </c>
      <c r="E9495">
        <v>21</v>
      </c>
      <c r="F9495" t="s">
        <v>13</v>
      </c>
      <c r="G9495" t="s">
        <v>13380</v>
      </c>
      <c r="I9495" t="s">
        <v>15</v>
      </c>
      <c r="J9495" t="s">
        <v>16</v>
      </c>
      <c r="K9495" s="2" t="str">
        <f>HYPERLINK("..\..\Imagery\ScannedSlabs\1983\CG83-057.jpg")</f>
        <v>..\..\Imagery\ScannedSlabs\1983\CG83-057.jpg</v>
      </c>
    </row>
    <row r="9496" spans="1:12" x14ac:dyDescent="0.25">
      <c r="A9496" t="s">
        <v>13381</v>
      </c>
      <c r="B9496" t="s">
        <v>13381</v>
      </c>
      <c r="C9496">
        <v>363764</v>
      </c>
      <c r="D9496">
        <v>6017166</v>
      </c>
      <c r="E9496">
        <v>21</v>
      </c>
      <c r="F9496" t="s">
        <v>13</v>
      </c>
      <c r="G9496" t="s">
        <v>484</v>
      </c>
      <c r="I9496" t="s">
        <v>38</v>
      </c>
      <c r="J9496" t="s">
        <v>23</v>
      </c>
      <c r="K9496" s="2" t="str">
        <f>HYPERLINK("..\..\Imagery\ScannedSlabs\1983\CG83-058.jpg")</f>
        <v>..\..\Imagery\ScannedSlabs\1983\CG83-058.jpg</v>
      </c>
    </row>
    <row r="9497" spans="1:12" x14ac:dyDescent="0.25">
      <c r="A9497" t="s">
        <v>13382</v>
      </c>
      <c r="B9497" t="s">
        <v>13382</v>
      </c>
      <c r="C9497">
        <v>362377</v>
      </c>
      <c r="D9497">
        <v>6018567</v>
      </c>
      <c r="E9497">
        <v>21</v>
      </c>
      <c r="F9497" t="s">
        <v>13</v>
      </c>
      <c r="G9497" t="s">
        <v>51</v>
      </c>
      <c r="I9497" t="s">
        <v>15</v>
      </c>
      <c r="J9497" t="s">
        <v>16</v>
      </c>
      <c r="K9497" s="2" t="str">
        <f>HYPERLINK("..\..\Imagery\ScannedSlabs\1983\CG83-059.jpg")</f>
        <v>..\..\Imagery\ScannedSlabs\1983\CG83-059.jpg</v>
      </c>
    </row>
    <row r="9498" spans="1:12" x14ac:dyDescent="0.25">
      <c r="A9498" t="s">
        <v>13383</v>
      </c>
      <c r="B9498" t="s">
        <v>13383</v>
      </c>
      <c r="C9498">
        <v>362607</v>
      </c>
      <c r="D9498">
        <v>6018537</v>
      </c>
      <c r="E9498">
        <v>21</v>
      </c>
      <c r="F9498" t="s">
        <v>13</v>
      </c>
      <c r="G9498" t="s">
        <v>310</v>
      </c>
      <c r="I9498" t="s">
        <v>15</v>
      </c>
      <c r="J9498" t="s">
        <v>16</v>
      </c>
      <c r="K9498" s="2" t="str">
        <f>HYPERLINK("..\..\Imagery\ScannedSlabs\1983\CG83-060.jpg")</f>
        <v>..\..\Imagery\ScannedSlabs\1983\CG83-060.jpg</v>
      </c>
    </row>
    <row r="9499" spans="1:12" x14ac:dyDescent="0.25">
      <c r="A9499" t="s">
        <v>13384</v>
      </c>
      <c r="B9499" t="s">
        <v>13384</v>
      </c>
      <c r="C9499">
        <v>360912</v>
      </c>
      <c r="D9499">
        <v>6019192</v>
      </c>
      <c r="E9499">
        <v>21</v>
      </c>
      <c r="F9499" t="s">
        <v>13</v>
      </c>
      <c r="G9499" t="s">
        <v>44</v>
      </c>
      <c r="I9499" t="s">
        <v>38</v>
      </c>
      <c r="J9499" t="s">
        <v>16</v>
      </c>
      <c r="K9499" s="2" t="str">
        <f>HYPERLINK("..\..\Imagery\ScannedSlabs\1983\CG83-061.jpg")</f>
        <v>..\..\Imagery\ScannedSlabs\1983\CG83-061.jpg</v>
      </c>
    </row>
    <row r="9500" spans="1:12" x14ac:dyDescent="0.25">
      <c r="A9500" t="s">
        <v>13385</v>
      </c>
      <c r="B9500" t="s">
        <v>13385</v>
      </c>
      <c r="C9500">
        <v>360496</v>
      </c>
      <c r="D9500">
        <v>6019830</v>
      </c>
      <c r="E9500">
        <v>21</v>
      </c>
      <c r="F9500" t="s">
        <v>13</v>
      </c>
      <c r="G9500" t="s">
        <v>25</v>
      </c>
      <c r="I9500" t="s">
        <v>15</v>
      </c>
      <c r="J9500" t="s">
        <v>16</v>
      </c>
      <c r="K9500" s="2" t="str">
        <f>HYPERLINK("..\..\Imagery\ScannedSlabs\1983\CG83-062.jpg")</f>
        <v>..\..\Imagery\ScannedSlabs\1983\CG83-062.jpg</v>
      </c>
      <c r="L9500" t="s">
        <v>688</v>
      </c>
    </row>
    <row r="9501" spans="1:12" x14ac:dyDescent="0.25">
      <c r="A9501" t="s">
        <v>13386</v>
      </c>
      <c r="B9501" t="s">
        <v>13386</v>
      </c>
      <c r="C9501">
        <v>356338</v>
      </c>
      <c r="D9501">
        <v>6016935</v>
      </c>
      <c r="E9501">
        <v>21</v>
      </c>
      <c r="F9501" t="s">
        <v>13</v>
      </c>
      <c r="G9501" t="s">
        <v>13387</v>
      </c>
      <c r="I9501" t="s">
        <v>38</v>
      </c>
      <c r="J9501" t="s">
        <v>16</v>
      </c>
      <c r="K9501" s="2" t="str">
        <f>HYPERLINK("..\..\Imagery\ScannedSlabs\1983\CG83-064.jpg")</f>
        <v>..\..\Imagery\ScannedSlabs\1983\CG83-064.jpg</v>
      </c>
    </row>
    <row r="9502" spans="1:12" x14ac:dyDescent="0.25">
      <c r="A9502" t="s">
        <v>13388</v>
      </c>
      <c r="B9502" t="s">
        <v>13388</v>
      </c>
      <c r="C9502">
        <v>354642</v>
      </c>
      <c r="D9502">
        <v>6019328</v>
      </c>
      <c r="E9502">
        <v>21</v>
      </c>
      <c r="F9502" t="s">
        <v>13</v>
      </c>
      <c r="G9502" t="s">
        <v>800</v>
      </c>
      <c r="I9502" t="s">
        <v>15</v>
      </c>
      <c r="J9502" t="s">
        <v>16</v>
      </c>
      <c r="K9502" s="2" t="str">
        <f>HYPERLINK("..\..\Imagery\ScannedSlabs\1983\CG83-065.jpg")</f>
        <v>..\..\Imagery\ScannedSlabs\1983\CG83-065.jpg</v>
      </c>
    </row>
    <row r="9503" spans="1:12" x14ac:dyDescent="0.25">
      <c r="A9503" t="s">
        <v>13389</v>
      </c>
      <c r="B9503" t="s">
        <v>13389</v>
      </c>
      <c r="C9503">
        <v>480512</v>
      </c>
      <c r="D9503">
        <v>5911633</v>
      </c>
      <c r="E9503">
        <v>21</v>
      </c>
      <c r="F9503" t="s">
        <v>13</v>
      </c>
      <c r="G9503" t="s">
        <v>51</v>
      </c>
      <c r="I9503" t="s">
        <v>38</v>
      </c>
      <c r="J9503" t="s">
        <v>16</v>
      </c>
      <c r="K9503" s="2" t="str">
        <f>HYPERLINK("..\..\Imagery\ScannedSlabs\1984\CG84-405.jpg")</f>
        <v>..\..\Imagery\ScannedSlabs\1984\CG84-405.jpg</v>
      </c>
    </row>
    <row r="9504" spans="1:12" x14ac:dyDescent="0.25">
      <c r="A9504" t="s">
        <v>13390</v>
      </c>
      <c r="B9504" t="s">
        <v>13390</v>
      </c>
      <c r="C9504">
        <v>478686</v>
      </c>
      <c r="D9504">
        <v>5910894</v>
      </c>
      <c r="E9504">
        <v>21</v>
      </c>
      <c r="F9504" t="s">
        <v>13</v>
      </c>
      <c r="G9504" t="s">
        <v>49</v>
      </c>
      <c r="I9504" t="s">
        <v>38</v>
      </c>
      <c r="J9504" t="s">
        <v>16</v>
      </c>
      <c r="K9504" s="2" t="str">
        <f>HYPERLINK("..\..\Imagery\ScannedSlabs\1984\CG84-406.jpg")</f>
        <v>..\..\Imagery\ScannedSlabs\1984\CG84-406.jpg</v>
      </c>
    </row>
    <row r="9505" spans="1:11" x14ac:dyDescent="0.25">
      <c r="A9505" t="s">
        <v>13391</v>
      </c>
      <c r="B9505" t="s">
        <v>13391</v>
      </c>
      <c r="C9505">
        <v>496143</v>
      </c>
      <c r="D9505">
        <v>5899069</v>
      </c>
      <c r="E9505">
        <v>21</v>
      </c>
      <c r="F9505" t="s">
        <v>13</v>
      </c>
      <c r="G9505" t="s">
        <v>652</v>
      </c>
      <c r="H9505" t="s">
        <v>67</v>
      </c>
      <c r="I9505" t="s">
        <v>35</v>
      </c>
      <c r="J9505" t="s">
        <v>20</v>
      </c>
      <c r="K9505" s="2" t="str">
        <f>HYPERLINK("..\..\Imagery\ScannedSlabs\1985\CG85-272.jpg")</f>
        <v>..\..\Imagery\ScannedSlabs\1985\CG85-272.jpg</v>
      </c>
    </row>
    <row r="9506" spans="1:11" x14ac:dyDescent="0.25">
      <c r="A9506" t="s">
        <v>13392</v>
      </c>
      <c r="B9506" t="s">
        <v>13392</v>
      </c>
      <c r="C9506">
        <v>497783</v>
      </c>
      <c r="D9506">
        <v>5890467</v>
      </c>
      <c r="E9506">
        <v>21</v>
      </c>
      <c r="F9506" t="s">
        <v>13</v>
      </c>
      <c r="G9506" t="s">
        <v>873</v>
      </c>
      <c r="H9506" t="s">
        <v>2756</v>
      </c>
      <c r="I9506" t="s">
        <v>38</v>
      </c>
      <c r="J9506" t="s">
        <v>20</v>
      </c>
      <c r="K9506" s="2" t="str">
        <f>HYPERLINK("..\..\Imagery\ScannedSlabs\1985\CG85-273.jpg")</f>
        <v>..\..\Imagery\ScannedSlabs\1985\CG85-273.jpg</v>
      </c>
    </row>
    <row r="9507" spans="1:11" x14ac:dyDescent="0.25">
      <c r="A9507" t="s">
        <v>13393</v>
      </c>
      <c r="B9507" t="s">
        <v>13393</v>
      </c>
      <c r="C9507">
        <v>501937</v>
      </c>
      <c r="D9507">
        <v>5884696</v>
      </c>
      <c r="E9507">
        <v>21</v>
      </c>
      <c r="F9507" t="s">
        <v>13</v>
      </c>
      <c r="G9507" t="s">
        <v>73</v>
      </c>
      <c r="H9507" t="s">
        <v>2756</v>
      </c>
      <c r="I9507" t="s">
        <v>38</v>
      </c>
      <c r="J9507" t="s">
        <v>16</v>
      </c>
      <c r="K9507" s="2" t="str">
        <f>HYPERLINK("..\..\Imagery\ScannedSlabs\1985\CG85-274.jpg")</f>
        <v>..\..\Imagery\ScannedSlabs\1985\CG85-274.jpg</v>
      </c>
    </row>
    <row r="9508" spans="1:11" x14ac:dyDescent="0.25">
      <c r="A9508" t="s">
        <v>13394</v>
      </c>
      <c r="B9508" t="s">
        <v>13394</v>
      </c>
      <c r="C9508">
        <v>505409</v>
      </c>
      <c r="D9508">
        <v>5879480</v>
      </c>
      <c r="E9508">
        <v>21</v>
      </c>
      <c r="F9508" t="s">
        <v>13</v>
      </c>
      <c r="G9508" t="s">
        <v>4119</v>
      </c>
      <c r="H9508" t="s">
        <v>2756</v>
      </c>
      <c r="I9508" t="s">
        <v>38</v>
      </c>
      <c r="J9508" t="s">
        <v>23</v>
      </c>
      <c r="K9508" s="2" t="str">
        <f>HYPERLINK("..\..\Imagery\ScannedSlabs\1985\CG85-275.jpg")</f>
        <v>..\..\Imagery\ScannedSlabs\1985\CG85-275.jpg</v>
      </c>
    </row>
    <row r="9509" spans="1:11" x14ac:dyDescent="0.25">
      <c r="A9509" t="s">
        <v>13395</v>
      </c>
      <c r="B9509" t="s">
        <v>13395</v>
      </c>
      <c r="C9509">
        <v>506752</v>
      </c>
      <c r="D9509">
        <v>5881352</v>
      </c>
      <c r="E9509">
        <v>21</v>
      </c>
      <c r="F9509" t="s">
        <v>13</v>
      </c>
      <c r="G9509" t="s">
        <v>49</v>
      </c>
      <c r="H9509" t="s">
        <v>1594</v>
      </c>
      <c r="I9509" t="s">
        <v>38</v>
      </c>
      <c r="J9509" t="s">
        <v>23</v>
      </c>
      <c r="K9509" s="2" t="str">
        <f>HYPERLINK("..\..\Imagery\ScannedSlabs\1985\CG85-276.jpg")</f>
        <v>..\..\Imagery\ScannedSlabs\1985\CG85-276.jpg</v>
      </c>
    </row>
    <row r="9510" spans="1:11" x14ac:dyDescent="0.25">
      <c r="A9510" t="s">
        <v>13396</v>
      </c>
      <c r="B9510" t="s">
        <v>13396</v>
      </c>
      <c r="C9510">
        <v>439220</v>
      </c>
      <c r="D9510">
        <v>6007546</v>
      </c>
      <c r="E9510">
        <v>21</v>
      </c>
      <c r="F9510" t="s">
        <v>13</v>
      </c>
      <c r="G9510" t="s">
        <v>42</v>
      </c>
      <c r="I9510" t="s">
        <v>15</v>
      </c>
      <c r="J9510" t="s">
        <v>23</v>
      </c>
      <c r="K9510" s="2" t="str">
        <f>HYPERLINK("..\..\Imagery\ScannedSlabs\1980\CG80-236.jpg")</f>
        <v>..\..\Imagery\ScannedSlabs\1980\CG80-236.jpg</v>
      </c>
    </row>
    <row r="9511" spans="1:11" x14ac:dyDescent="0.25">
      <c r="A9511" t="s">
        <v>13397</v>
      </c>
      <c r="B9511" t="s">
        <v>13397</v>
      </c>
      <c r="C9511">
        <v>441049</v>
      </c>
      <c r="D9511">
        <v>6007571</v>
      </c>
      <c r="E9511">
        <v>21</v>
      </c>
      <c r="F9511" t="s">
        <v>13</v>
      </c>
      <c r="G9511" t="s">
        <v>1481</v>
      </c>
      <c r="I9511" t="s">
        <v>38</v>
      </c>
      <c r="J9511" t="s">
        <v>16</v>
      </c>
      <c r="K9511" s="2" t="str">
        <f>HYPERLINK("..\..\Imagery\ScannedSlabs\1980\CG80-241.jpg")</f>
        <v>..\..\Imagery\ScannedSlabs\1980\CG80-241.jpg</v>
      </c>
    </row>
    <row r="9512" spans="1:11" x14ac:dyDescent="0.25">
      <c r="A9512" t="s">
        <v>13398</v>
      </c>
      <c r="B9512" t="s">
        <v>13398</v>
      </c>
      <c r="C9512">
        <v>441352</v>
      </c>
      <c r="D9512">
        <v>6007459</v>
      </c>
      <c r="E9512">
        <v>21</v>
      </c>
      <c r="F9512" t="s">
        <v>13</v>
      </c>
      <c r="G9512" t="s">
        <v>333</v>
      </c>
      <c r="I9512" t="s">
        <v>15</v>
      </c>
      <c r="J9512" t="s">
        <v>20</v>
      </c>
      <c r="K9512" s="2" t="str">
        <f>HYPERLINK("..\..\Imagery\ScannedSlabs\1980\CG80-242.jpg")</f>
        <v>..\..\Imagery\ScannedSlabs\1980\CG80-242.jpg</v>
      </c>
    </row>
    <row r="9513" spans="1:11" x14ac:dyDescent="0.25">
      <c r="A9513" t="s">
        <v>13399</v>
      </c>
      <c r="B9513" t="s">
        <v>13399</v>
      </c>
      <c r="C9513">
        <v>443096</v>
      </c>
      <c r="D9513">
        <v>6007719</v>
      </c>
      <c r="E9513">
        <v>21</v>
      </c>
      <c r="F9513" t="s">
        <v>13</v>
      </c>
      <c r="G9513" t="s">
        <v>51</v>
      </c>
      <c r="I9513" t="s">
        <v>15</v>
      </c>
      <c r="J9513" t="s">
        <v>16</v>
      </c>
      <c r="K9513" s="2" t="str">
        <f>HYPERLINK("..\..\Imagery\ScannedSlabs\1980\CG80-246.jpg")</f>
        <v>..\..\Imagery\ScannedSlabs\1980\CG80-246.jpg</v>
      </c>
    </row>
    <row r="9514" spans="1:11" x14ac:dyDescent="0.25">
      <c r="A9514" t="s">
        <v>13400</v>
      </c>
      <c r="B9514" t="s">
        <v>13400</v>
      </c>
      <c r="C9514">
        <v>447460</v>
      </c>
      <c r="D9514">
        <v>6008008</v>
      </c>
      <c r="E9514">
        <v>21</v>
      </c>
      <c r="F9514" t="s">
        <v>13</v>
      </c>
      <c r="G9514" t="s">
        <v>51</v>
      </c>
      <c r="I9514" t="s">
        <v>15</v>
      </c>
      <c r="J9514" t="s">
        <v>23</v>
      </c>
      <c r="K9514" s="2" t="str">
        <f>HYPERLINK("..\..\Imagery\ScannedSlabs\1980\CG80-255.jpg")</f>
        <v>..\..\Imagery\ScannedSlabs\1980\CG80-255.jpg</v>
      </c>
    </row>
    <row r="9515" spans="1:11" x14ac:dyDescent="0.25">
      <c r="A9515" t="s">
        <v>13401</v>
      </c>
      <c r="B9515" t="s">
        <v>13401</v>
      </c>
      <c r="C9515">
        <v>485575</v>
      </c>
      <c r="D9515">
        <v>5962412</v>
      </c>
      <c r="E9515">
        <v>21</v>
      </c>
      <c r="F9515" t="s">
        <v>13</v>
      </c>
      <c r="G9515" t="s">
        <v>173</v>
      </c>
      <c r="I9515" t="s">
        <v>38</v>
      </c>
      <c r="J9515" t="s">
        <v>20</v>
      </c>
      <c r="K9515" s="2" t="str">
        <f>HYPERLINK("..\..\Imagery\ScannedSlabs\1981\CG81-051.jpg")</f>
        <v>..\..\Imagery\ScannedSlabs\1981\CG81-051.jpg</v>
      </c>
    </row>
    <row r="9516" spans="1:11" x14ac:dyDescent="0.25">
      <c r="A9516" t="s">
        <v>13402</v>
      </c>
      <c r="B9516" t="s">
        <v>13402</v>
      </c>
      <c r="C9516">
        <v>483597</v>
      </c>
      <c r="D9516">
        <v>5962618</v>
      </c>
      <c r="E9516">
        <v>21</v>
      </c>
      <c r="F9516" t="s">
        <v>13</v>
      </c>
      <c r="G9516" t="s">
        <v>6832</v>
      </c>
      <c r="I9516" t="s">
        <v>38</v>
      </c>
      <c r="J9516" t="s">
        <v>20</v>
      </c>
      <c r="K9516" s="2" t="str">
        <f>HYPERLINK("..\..\Imagery\ScannedSlabs\1981\CG81-053.jpg")</f>
        <v>..\..\Imagery\ScannedSlabs\1981\CG81-053.jpg</v>
      </c>
    </row>
    <row r="9517" spans="1:11" x14ac:dyDescent="0.25">
      <c r="A9517" t="s">
        <v>13403</v>
      </c>
      <c r="B9517" t="s">
        <v>13403</v>
      </c>
      <c r="C9517">
        <v>482100</v>
      </c>
      <c r="D9517">
        <v>5961450</v>
      </c>
      <c r="E9517">
        <v>21</v>
      </c>
      <c r="F9517" t="s">
        <v>13</v>
      </c>
      <c r="G9517" t="s">
        <v>1592</v>
      </c>
      <c r="I9517" t="s">
        <v>38</v>
      </c>
      <c r="J9517" t="s">
        <v>23</v>
      </c>
      <c r="K9517" s="2" t="str">
        <f>HYPERLINK("..\..\Imagery\ScannedSlabs\1981\CG81-054.jpg")</f>
        <v>..\..\Imagery\ScannedSlabs\1981\CG81-054.jpg</v>
      </c>
    </row>
    <row r="9518" spans="1:11" x14ac:dyDescent="0.25">
      <c r="A9518" t="s">
        <v>13404</v>
      </c>
      <c r="B9518" t="s">
        <v>13404</v>
      </c>
      <c r="C9518">
        <v>492152</v>
      </c>
      <c r="D9518">
        <v>5962587</v>
      </c>
      <c r="E9518">
        <v>21</v>
      </c>
      <c r="F9518" t="s">
        <v>13</v>
      </c>
      <c r="G9518" t="s">
        <v>484</v>
      </c>
      <c r="I9518" t="s">
        <v>38</v>
      </c>
      <c r="J9518" t="s">
        <v>23</v>
      </c>
      <c r="K9518" s="2" t="str">
        <f>HYPERLINK("..\..\Imagery\ScannedSlabs\1981\CG81-063.jpg")</f>
        <v>..\..\Imagery\ScannedSlabs\1981\CG81-063.jpg</v>
      </c>
    </row>
    <row r="9519" spans="1:11" x14ac:dyDescent="0.25">
      <c r="A9519" t="s">
        <v>13405</v>
      </c>
      <c r="B9519" t="s">
        <v>13405</v>
      </c>
      <c r="C9519">
        <v>493748</v>
      </c>
      <c r="D9519">
        <v>5961868</v>
      </c>
      <c r="E9519">
        <v>21</v>
      </c>
      <c r="F9519" t="s">
        <v>13</v>
      </c>
      <c r="G9519" t="s">
        <v>333</v>
      </c>
      <c r="I9519" t="s">
        <v>38</v>
      </c>
      <c r="J9519" t="s">
        <v>16</v>
      </c>
      <c r="K9519" s="2" t="str">
        <f>HYPERLINK("..\..\Imagery\ScannedSlabs\1981\CG81-065.jpg")</f>
        <v>..\..\Imagery\ScannedSlabs\1981\CG81-065.jpg</v>
      </c>
    </row>
    <row r="9520" spans="1:11" x14ac:dyDescent="0.25">
      <c r="A9520" t="s">
        <v>13406</v>
      </c>
      <c r="B9520" t="s">
        <v>13406</v>
      </c>
      <c r="C9520">
        <v>493252</v>
      </c>
      <c r="D9520">
        <v>5961514</v>
      </c>
      <c r="E9520">
        <v>21</v>
      </c>
      <c r="F9520" t="s">
        <v>13</v>
      </c>
      <c r="G9520" t="s">
        <v>124</v>
      </c>
      <c r="I9520" t="s">
        <v>38</v>
      </c>
      <c r="J9520" t="s">
        <v>16</v>
      </c>
      <c r="K9520" s="2" t="str">
        <f>HYPERLINK("..\..\Imagery\ScannedSlabs\1981\CG81-066.jpg")</f>
        <v>..\..\Imagery\ScannedSlabs\1981\CG81-066.jpg</v>
      </c>
    </row>
    <row r="9521" spans="1:12" x14ac:dyDescent="0.25">
      <c r="A9521" t="s">
        <v>13407</v>
      </c>
      <c r="B9521" t="s">
        <v>13407</v>
      </c>
      <c r="C9521">
        <v>505416</v>
      </c>
      <c r="D9521">
        <v>5953332</v>
      </c>
      <c r="E9521">
        <v>21</v>
      </c>
      <c r="F9521" t="s">
        <v>13</v>
      </c>
      <c r="G9521" t="s">
        <v>10033</v>
      </c>
      <c r="I9521" t="s">
        <v>38</v>
      </c>
      <c r="J9521" t="s">
        <v>16</v>
      </c>
      <c r="K9521" s="2" t="str">
        <f>HYPERLINK("..\..\Imagery\ScannedSlabs\1981\VO81-004.jpg")</f>
        <v>..\..\Imagery\ScannedSlabs\1981\VO81-004.jpg</v>
      </c>
    </row>
    <row r="9522" spans="1:12" x14ac:dyDescent="0.25">
      <c r="A9522" t="s">
        <v>13408</v>
      </c>
      <c r="B9522" t="s">
        <v>13408</v>
      </c>
      <c r="C9522">
        <v>506125</v>
      </c>
      <c r="D9522">
        <v>5953189</v>
      </c>
      <c r="E9522">
        <v>21</v>
      </c>
      <c r="F9522" t="s">
        <v>13</v>
      </c>
      <c r="G9522" t="s">
        <v>13409</v>
      </c>
      <c r="I9522" t="s">
        <v>38</v>
      </c>
      <c r="J9522" t="s">
        <v>16</v>
      </c>
      <c r="K9522" s="2" t="str">
        <f>HYPERLINK("..\..\Imagery\ScannedSlabs\1981\VO81-005.jpg")</f>
        <v>..\..\Imagery\ScannedSlabs\1981\VO81-005.jpg</v>
      </c>
    </row>
    <row r="9523" spans="1:12" x14ac:dyDescent="0.25">
      <c r="A9523" t="s">
        <v>13410</v>
      </c>
      <c r="B9523" t="s">
        <v>13410</v>
      </c>
      <c r="C9523">
        <v>506844</v>
      </c>
      <c r="D9523">
        <v>5953957</v>
      </c>
      <c r="E9523">
        <v>21</v>
      </c>
      <c r="F9523" t="s">
        <v>13</v>
      </c>
      <c r="G9523" t="s">
        <v>2869</v>
      </c>
      <c r="I9523" t="s">
        <v>38</v>
      </c>
      <c r="J9523" t="s">
        <v>23</v>
      </c>
      <c r="K9523" s="2" t="str">
        <f>HYPERLINK("..\..\Imagery\ScannedSlabs\1981\VO81-006.jpg")</f>
        <v>..\..\Imagery\ScannedSlabs\1981\VO81-006.jpg</v>
      </c>
    </row>
    <row r="9524" spans="1:12" x14ac:dyDescent="0.25">
      <c r="A9524" t="s">
        <v>13411</v>
      </c>
      <c r="B9524" t="s">
        <v>13411</v>
      </c>
      <c r="C9524">
        <v>507741</v>
      </c>
      <c r="D9524">
        <v>5954151</v>
      </c>
      <c r="E9524">
        <v>21</v>
      </c>
      <c r="F9524" t="s">
        <v>13</v>
      </c>
      <c r="G9524" t="s">
        <v>415</v>
      </c>
      <c r="I9524" t="s">
        <v>38</v>
      </c>
      <c r="J9524" t="s">
        <v>16</v>
      </c>
      <c r="K9524" s="2" t="str">
        <f>HYPERLINK("..\..\Imagery\ScannedSlabs\1981\VO81-008.jpg")</f>
        <v>..\..\Imagery\ScannedSlabs\1981\VO81-008.jpg</v>
      </c>
    </row>
    <row r="9525" spans="1:12" x14ac:dyDescent="0.25">
      <c r="A9525" t="s">
        <v>13412</v>
      </c>
      <c r="B9525" t="s">
        <v>13412</v>
      </c>
      <c r="C9525">
        <v>340502</v>
      </c>
      <c r="D9525">
        <v>6001032</v>
      </c>
      <c r="E9525">
        <v>21</v>
      </c>
      <c r="F9525" t="s">
        <v>13</v>
      </c>
      <c r="G9525" t="s">
        <v>1142</v>
      </c>
      <c r="I9525" t="s">
        <v>38</v>
      </c>
      <c r="J9525" t="s">
        <v>23</v>
      </c>
      <c r="K9525" s="2" t="str">
        <f>HYPERLINK("..\..\Imagery\ScannedSlabs\1983\CG83-199.jpg")</f>
        <v>..\..\Imagery\ScannedSlabs\1983\CG83-199.jpg</v>
      </c>
    </row>
    <row r="9526" spans="1:12" x14ac:dyDescent="0.25">
      <c r="A9526" t="s">
        <v>13413</v>
      </c>
      <c r="B9526" t="s">
        <v>13413</v>
      </c>
      <c r="C9526">
        <v>337753</v>
      </c>
      <c r="D9526">
        <v>6001492</v>
      </c>
      <c r="E9526">
        <v>21</v>
      </c>
      <c r="F9526" t="s">
        <v>13</v>
      </c>
      <c r="G9526" t="s">
        <v>13414</v>
      </c>
      <c r="I9526" t="s">
        <v>15</v>
      </c>
      <c r="J9526" t="s">
        <v>16</v>
      </c>
      <c r="K9526" s="2" t="str">
        <f>HYPERLINK("..\..\Imagery\ScannedSlabs\1983\CG83-200.jpg")</f>
        <v>..\..\Imagery\ScannedSlabs\1983\CG83-200.jpg</v>
      </c>
      <c r="L9526" t="s">
        <v>688</v>
      </c>
    </row>
    <row r="9527" spans="1:12" x14ac:dyDescent="0.25">
      <c r="A9527" t="s">
        <v>13415</v>
      </c>
      <c r="B9527" t="s">
        <v>13415</v>
      </c>
      <c r="C9527">
        <v>337031</v>
      </c>
      <c r="D9527">
        <v>6001335</v>
      </c>
      <c r="E9527">
        <v>21</v>
      </c>
      <c r="F9527" t="s">
        <v>13</v>
      </c>
      <c r="G9527" t="s">
        <v>13414</v>
      </c>
      <c r="I9527" t="s">
        <v>38</v>
      </c>
      <c r="J9527" t="s">
        <v>16</v>
      </c>
      <c r="K9527" s="2" t="str">
        <f>HYPERLINK("..\..\Imagery\ScannedSlabs\1983\CG83-201.jpg")</f>
        <v>..\..\Imagery\ScannedSlabs\1983\CG83-201.jpg</v>
      </c>
    </row>
    <row r="9528" spans="1:12" x14ac:dyDescent="0.25">
      <c r="A9528" t="s">
        <v>13416</v>
      </c>
      <c r="B9528" t="s">
        <v>13416</v>
      </c>
      <c r="C9528">
        <v>336390</v>
      </c>
      <c r="D9528">
        <v>6000932</v>
      </c>
      <c r="E9528">
        <v>21</v>
      </c>
      <c r="F9528" t="s">
        <v>13</v>
      </c>
      <c r="G9528" t="s">
        <v>13414</v>
      </c>
      <c r="I9528" t="s">
        <v>38</v>
      </c>
      <c r="J9528" t="s">
        <v>16</v>
      </c>
      <c r="K9528" s="2" t="str">
        <f>HYPERLINK("..\..\Imagery\ScannedSlabs\1983\CG83-202.jpg")</f>
        <v>..\..\Imagery\ScannedSlabs\1983\CG83-202.jpg</v>
      </c>
    </row>
    <row r="9529" spans="1:12" x14ac:dyDescent="0.25">
      <c r="A9529" t="s">
        <v>13417</v>
      </c>
      <c r="B9529" t="s">
        <v>13417</v>
      </c>
      <c r="C9529">
        <v>336840</v>
      </c>
      <c r="D9529">
        <v>6002530</v>
      </c>
      <c r="E9529">
        <v>21</v>
      </c>
      <c r="F9529" t="s">
        <v>13</v>
      </c>
      <c r="G9529" t="s">
        <v>8306</v>
      </c>
      <c r="I9529" t="s">
        <v>38</v>
      </c>
      <c r="J9529" t="s">
        <v>16</v>
      </c>
      <c r="K9529" s="2" t="str">
        <f>HYPERLINK("..\..\Imagery\ScannedSlabs\1983\CG83-203.jpg")</f>
        <v>..\..\Imagery\ScannedSlabs\1983\CG83-203.jpg</v>
      </c>
    </row>
    <row r="9530" spans="1:12" x14ac:dyDescent="0.25">
      <c r="A9530" t="s">
        <v>13418</v>
      </c>
      <c r="B9530" t="s">
        <v>13418</v>
      </c>
      <c r="C9530">
        <v>337481</v>
      </c>
      <c r="D9530">
        <v>6002700</v>
      </c>
      <c r="E9530">
        <v>21</v>
      </c>
      <c r="F9530" t="s">
        <v>13</v>
      </c>
      <c r="G9530" t="s">
        <v>8306</v>
      </c>
      <c r="I9530" t="s">
        <v>15</v>
      </c>
      <c r="J9530" t="s">
        <v>23</v>
      </c>
      <c r="K9530" s="2" t="str">
        <f>HYPERLINK("..\..\Imagery\ScannedSlabs\1983\CG83-204.jpg")</f>
        <v>..\..\Imagery\ScannedSlabs\1983\CG83-204.jpg</v>
      </c>
    </row>
    <row r="9531" spans="1:12" x14ac:dyDescent="0.25">
      <c r="A9531" t="s">
        <v>13419</v>
      </c>
      <c r="B9531" t="s">
        <v>13419</v>
      </c>
      <c r="C9531">
        <v>338451</v>
      </c>
      <c r="D9531">
        <v>5999958</v>
      </c>
      <c r="E9531">
        <v>21</v>
      </c>
      <c r="F9531" t="s">
        <v>13</v>
      </c>
      <c r="G9531" t="s">
        <v>1142</v>
      </c>
      <c r="I9531" t="s">
        <v>38</v>
      </c>
      <c r="J9531" t="s">
        <v>16</v>
      </c>
      <c r="K9531" s="2" t="str">
        <f>HYPERLINK("..\..\Imagery\ScannedSlabs\1983\CG83-205.jpg")</f>
        <v>..\..\Imagery\ScannedSlabs\1983\CG83-205.jpg</v>
      </c>
    </row>
    <row r="9532" spans="1:12" x14ac:dyDescent="0.25">
      <c r="A9532" t="s">
        <v>10993</v>
      </c>
      <c r="B9532" t="s">
        <v>13420</v>
      </c>
      <c r="C9532">
        <v>483500</v>
      </c>
      <c r="D9532">
        <v>5845267</v>
      </c>
      <c r="E9532">
        <v>21</v>
      </c>
      <c r="F9532" t="s">
        <v>13</v>
      </c>
      <c r="G9532" t="s">
        <v>105</v>
      </c>
      <c r="I9532" t="s">
        <v>38</v>
      </c>
      <c r="J9532" t="s">
        <v>23</v>
      </c>
      <c r="K9532" s="2" t="str">
        <f>HYPERLINK("..\..\Imagery\ScannedSlabs\1991\VN91-161B.jpg")</f>
        <v>..\..\Imagery\ScannedSlabs\1991\VN91-161B.jpg</v>
      </c>
    </row>
    <row r="9533" spans="1:12" x14ac:dyDescent="0.25">
      <c r="A9533" t="s">
        <v>13421</v>
      </c>
      <c r="B9533" t="s">
        <v>13421</v>
      </c>
      <c r="C9533">
        <v>483250</v>
      </c>
      <c r="D9533">
        <v>5843642</v>
      </c>
      <c r="E9533">
        <v>21</v>
      </c>
      <c r="F9533" t="s">
        <v>13</v>
      </c>
      <c r="G9533" t="s">
        <v>79</v>
      </c>
      <c r="I9533" t="s">
        <v>38</v>
      </c>
      <c r="J9533" t="s">
        <v>20</v>
      </c>
      <c r="K9533" s="2" t="str">
        <f>HYPERLINK("..\..\Imagery\ScannedSlabs\1991\VN91-163.jpg")</f>
        <v>..\..\Imagery\ScannedSlabs\1991\VN91-163.jpg</v>
      </c>
    </row>
    <row r="9534" spans="1:12" x14ac:dyDescent="0.25">
      <c r="A9534" t="s">
        <v>13422</v>
      </c>
      <c r="B9534" t="s">
        <v>13422</v>
      </c>
      <c r="C9534">
        <v>482475</v>
      </c>
      <c r="D9534">
        <v>5842542</v>
      </c>
      <c r="E9534">
        <v>21</v>
      </c>
      <c r="F9534" t="s">
        <v>13</v>
      </c>
      <c r="G9534" t="s">
        <v>312</v>
      </c>
      <c r="I9534" t="s">
        <v>38</v>
      </c>
      <c r="J9534" t="s">
        <v>16</v>
      </c>
      <c r="K9534" s="2" t="str">
        <f>HYPERLINK("..\..\Imagery\ScannedSlabs\1991\VN91-164.jpg")</f>
        <v>..\..\Imagery\ScannedSlabs\1991\VN91-164.jpg</v>
      </c>
    </row>
    <row r="9535" spans="1:12" x14ac:dyDescent="0.25">
      <c r="A9535" t="s">
        <v>13423</v>
      </c>
      <c r="B9535" t="s">
        <v>13423</v>
      </c>
      <c r="C9535">
        <v>350971</v>
      </c>
      <c r="D9535">
        <v>5783640</v>
      </c>
      <c r="E9535">
        <v>21</v>
      </c>
      <c r="F9535" t="s">
        <v>13</v>
      </c>
      <c r="G9535" t="s">
        <v>1454</v>
      </c>
      <c r="I9535" t="s">
        <v>38</v>
      </c>
      <c r="J9535" t="s">
        <v>20</v>
      </c>
      <c r="K9535" s="2" t="str">
        <f>HYPERLINK("..\..\Imagery\ScannedSlabs\2000\CG00-295.jpg")</f>
        <v>..\..\Imagery\ScannedSlabs\2000\CG00-295.jpg</v>
      </c>
    </row>
    <row r="9536" spans="1:12" x14ac:dyDescent="0.25">
      <c r="A9536" t="s">
        <v>13424</v>
      </c>
      <c r="B9536" t="s">
        <v>13424</v>
      </c>
      <c r="C9536">
        <v>494107</v>
      </c>
      <c r="D9536">
        <v>5950292</v>
      </c>
      <c r="E9536">
        <v>21</v>
      </c>
      <c r="F9536" t="s">
        <v>13</v>
      </c>
      <c r="I9536" t="s">
        <v>35</v>
      </c>
      <c r="J9536" t="s">
        <v>137</v>
      </c>
      <c r="L9536" t="s">
        <v>13425</v>
      </c>
    </row>
    <row r="9537" spans="1:12" x14ac:dyDescent="0.25">
      <c r="A9537" t="s">
        <v>13426</v>
      </c>
      <c r="B9537" t="s">
        <v>13426</v>
      </c>
      <c r="C9537">
        <v>576441</v>
      </c>
      <c r="D9537">
        <v>5871795</v>
      </c>
      <c r="E9537">
        <v>21</v>
      </c>
      <c r="F9537" t="s">
        <v>13</v>
      </c>
      <c r="G9537" t="s">
        <v>13427</v>
      </c>
      <c r="I9537" t="s">
        <v>38</v>
      </c>
      <c r="J9537" t="s">
        <v>16</v>
      </c>
      <c r="K9537" s="2" t="str">
        <f>HYPERLINK("..\..\Imagery\ScannedSlabs\1986\MN86-300.jpg")</f>
        <v>..\..\Imagery\ScannedSlabs\1986\MN86-300.jpg</v>
      </c>
    </row>
    <row r="9538" spans="1:12" x14ac:dyDescent="0.25">
      <c r="A9538" t="s">
        <v>13428</v>
      </c>
      <c r="B9538" t="s">
        <v>13428</v>
      </c>
      <c r="C9538">
        <v>576042</v>
      </c>
      <c r="D9538">
        <v>5870770</v>
      </c>
      <c r="E9538">
        <v>21</v>
      </c>
      <c r="F9538" t="s">
        <v>13</v>
      </c>
      <c r="G9538" t="s">
        <v>484</v>
      </c>
      <c r="I9538" t="s">
        <v>38</v>
      </c>
      <c r="J9538" t="s">
        <v>16</v>
      </c>
      <c r="K9538" s="2" t="str">
        <f>HYPERLINK("..\..\Imagery\ScannedSlabs\1986\MN86-302.jpg")</f>
        <v>..\..\Imagery\ScannedSlabs\1986\MN86-302.jpg</v>
      </c>
    </row>
    <row r="9539" spans="1:12" x14ac:dyDescent="0.25">
      <c r="A9539" t="s">
        <v>13429</v>
      </c>
      <c r="B9539" t="s">
        <v>13429</v>
      </c>
      <c r="C9539">
        <v>574538</v>
      </c>
      <c r="D9539">
        <v>5871144</v>
      </c>
      <c r="E9539">
        <v>21</v>
      </c>
      <c r="F9539" t="s">
        <v>13</v>
      </c>
      <c r="G9539" t="s">
        <v>1797</v>
      </c>
      <c r="I9539" t="s">
        <v>35</v>
      </c>
      <c r="J9539" t="s">
        <v>23</v>
      </c>
      <c r="K9539" s="2" t="str">
        <f>HYPERLINK("..\..\Imagery\ScannedSlabs\1986\MN86-304.jpg")</f>
        <v>..\..\Imagery\ScannedSlabs\1986\MN86-304.jpg</v>
      </c>
    </row>
    <row r="9540" spans="1:12" x14ac:dyDescent="0.25">
      <c r="A9540" t="s">
        <v>13430</v>
      </c>
      <c r="B9540" t="s">
        <v>13430</v>
      </c>
      <c r="C9540">
        <v>487566</v>
      </c>
      <c r="D9540">
        <v>5883180</v>
      </c>
      <c r="E9540">
        <v>21</v>
      </c>
      <c r="F9540" t="s">
        <v>13</v>
      </c>
      <c r="G9540" t="s">
        <v>3321</v>
      </c>
      <c r="I9540" t="s">
        <v>15</v>
      </c>
      <c r="J9540" t="s">
        <v>23</v>
      </c>
      <c r="K9540" s="2" t="str">
        <f>HYPERLINK("..\..\Imagery\ScannedSlabs\1984\CG84-364.jpg")</f>
        <v>..\..\Imagery\ScannedSlabs\1984\CG84-364.jpg</v>
      </c>
    </row>
    <row r="9541" spans="1:12" x14ac:dyDescent="0.25">
      <c r="A9541" t="s">
        <v>13431</v>
      </c>
      <c r="B9541" t="s">
        <v>13431</v>
      </c>
      <c r="C9541">
        <v>497620</v>
      </c>
      <c r="D9541">
        <v>5880587</v>
      </c>
      <c r="E9541">
        <v>21</v>
      </c>
      <c r="F9541" t="s">
        <v>13</v>
      </c>
      <c r="G9541" t="s">
        <v>73</v>
      </c>
      <c r="I9541" t="s">
        <v>38</v>
      </c>
      <c r="J9541" t="s">
        <v>23</v>
      </c>
      <c r="K9541" s="2" t="str">
        <f>HYPERLINK("..\..\Imagery\ScannedSlabs\1984\CG84-366.jpg")</f>
        <v>..\..\Imagery\ScannedSlabs\1984\CG84-366.jpg</v>
      </c>
    </row>
    <row r="9542" spans="1:12" x14ac:dyDescent="0.25">
      <c r="A9542" t="s">
        <v>13432</v>
      </c>
      <c r="B9542" t="s">
        <v>13432</v>
      </c>
      <c r="C9542">
        <v>498587</v>
      </c>
      <c r="D9542">
        <v>5882131</v>
      </c>
      <c r="E9542">
        <v>21</v>
      </c>
      <c r="F9542" t="s">
        <v>13</v>
      </c>
      <c r="G9542" t="s">
        <v>73</v>
      </c>
      <c r="I9542" t="s">
        <v>38</v>
      </c>
      <c r="J9542" t="s">
        <v>23</v>
      </c>
      <c r="K9542" s="2" t="str">
        <f>HYPERLINK("..\..\Imagery\ScannedSlabs\1984\CG84-367.jpg")</f>
        <v>..\..\Imagery\ScannedSlabs\1984\CG84-367.jpg</v>
      </c>
    </row>
    <row r="9543" spans="1:12" x14ac:dyDescent="0.25">
      <c r="A9543" t="s">
        <v>13433</v>
      </c>
      <c r="B9543" t="s">
        <v>13433</v>
      </c>
      <c r="C9543">
        <v>499589</v>
      </c>
      <c r="D9543">
        <v>5886264</v>
      </c>
      <c r="E9543">
        <v>21</v>
      </c>
      <c r="F9543" t="s">
        <v>13</v>
      </c>
      <c r="G9543" t="s">
        <v>73</v>
      </c>
      <c r="I9543" t="s">
        <v>38</v>
      </c>
      <c r="J9543" t="s">
        <v>23</v>
      </c>
      <c r="K9543" s="2" t="str">
        <f>HYPERLINK("..\..\Imagery\ScannedSlabs\1984\CG84-368.jpg")</f>
        <v>..\..\Imagery\ScannedSlabs\1984\CG84-368.jpg</v>
      </c>
    </row>
    <row r="9544" spans="1:12" x14ac:dyDescent="0.25">
      <c r="A9544" t="s">
        <v>13434</v>
      </c>
      <c r="B9544" t="s">
        <v>13434</v>
      </c>
      <c r="C9544">
        <v>496390</v>
      </c>
      <c r="D9544">
        <v>5891054</v>
      </c>
      <c r="E9544">
        <v>21</v>
      </c>
      <c r="F9544" t="s">
        <v>13</v>
      </c>
      <c r="G9544" t="s">
        <v>73</v>
      </c>
      <c r="I9544" t="s">
        <v>15</v>
      </c>
      <c r="J9544" t="s">
        <v>23</v>
      </c>
      <c r="K9544" s="2" t="str">
        <f>HYPERLINK("..\..\Imagery\ScannedSlabs\1984\CG84-369.jpg")</f>
        <v>..\..\Imagery\ScannedSlabs\1984\CG84-369.jpg</v>
      </c>
    </row>
    <row r="9545" spans="1:12" x14ac:dyDescent="0.25">
      <c r="A9545" t="s">
        <v>13435</v>
      </c>
      <c r="B9545" t="s">
        <v>13435</v>
      </c>
      <c r="C9545">
        <v>492019</v>
      </c>
      <c r="D9545">
        <v>5892092</v>
      </c>
      <c r="E9545">
        <v>21</v>
      </c>
      <c r="F9545" t="s">
        <v>13</v>
      </c>
      <c r="G9545" t="s">
        <v>73</v>
      </c>
      <c r="I9545" t="s">
        <v>38</v>
      </c>
      <c r="J9545" t="s">
        <v>16</v>
      </c>
      <c r="K9545" s="2" t="str">
        <f>HYPERLINK("..\..\Imagery\ScannedSlabs\1984\CG84-370.jpg")</f>
        <v>..\..\Imagery\ScannedSlabs\1984\CG84-370.jpg</v>
      </c>
    </row>
    <row r="9546" spans="1:12" x14ac:dyDescent="0.25">
      <c r="A9546" t="s">
        <v>13436</v>
      </c>
      <c r="B9546" t="s">
        <v>13436</v>
      </c>
      <c r="C9546">
        <v>488798</v>
      </c>
      <c r="D9546">
        <v>5909074</v>
      </c>
      <c r="E9546">
        <v>21</v>
      </c>
      <c r="F9546" t="s">
        <v>13</v>
      </c>
      <c r="G9546" t="s">
        <v>448</v>
      </c>
      <c r="I9546" t="s">
        <v>38</v>
      </c>
      <c r="J9546" t="s">
        <v>16</v>
      </c>
      <c r="K9546" s="2" t="str">
        <f>HYPERLINK("..\..\Imagery\ScannedSlabs\1984\CG84-371.jpg")</f>
        <v>..\..\Imagery\ScannedSlabs\1984\CG84-371.jpg</v>
      </c>
    </row>
    <row r="9547" spans="1:12" x14ac:dyDescent="0.25">
      <c r="A9547" t="s">
        <v>13437</v>
      </c>
      <c r="B9547" t="s">
        <v>13438</v>
      </c>
      <c r="C9547">
        <v>348643</v>
      </c>
      <c r="D9547">
        <v>6099469</v>
      </c>
      <c r="E9547">
        <v>21</v>
      </c>
      <c r="F9547" t="s">
        <v>13</v>
      </c>
      <c r="I9547" t="s">
        <v>35</v>
      </c>
      <c r="J9547" t="s">
        <v>137</v>
      </c>
    </row>
    <row r="9548" spans="1:12" x14ac:dyDescent="0.25">
      <c r="A9548" t="s">
        <v>13439</v>
      </c>
      <c r="B9548" t="s">
        <v>13440</v>
      </c>
      <c r="C9548">
        <v>345970</v>
      </c>
      <c r="D9548">
        <v>6092239</v>
      </c>
      <c r="E9548">
        <v>21</v>
      </c>
      <c r="F9548" t="s">
        <v>13</v>
      </c>
      <c r="I9548" t="s">
        <v>35</v>
      </c>
      <c r="J9548" t="s">
        <v>137</v>
      </c>
    </row>
    <row r="9549" spans="1:12" x14ac:dyDescent="0.25">
      <c r="A9549" t="s">
        <v>13439</v>
      </c>
      <c r="B9549" t="s">
        <v>13441</v>
      </c>
      <c r="C9549">
        <v>345970</v>
      </c>
      <c r="D9549">
        <v>6092239</v>
      </c>
      <c r="E9549">
        <v>21</v>
      </c>
      <c r="F9549" t="s">
        <v>13</v>
      </c>
      <c r="I9549" t="s">
        <v>35</v>
      </c>
      <c r="J9549" t="s">
        <v>137</v>
      </c>
    </row>
    <row r="9550" spans="1:12" x14ac:dyDescent="0.25">
      <c r="A9550" t="s">
        <v>13442</v>
      </c>
      <c r="B9550" t="s">
        <v>13443</v>
      </c>
      <c r="C9550">
        <v>360191</v>
      </c>
      <c r="D9550">
        <v>6109912</v>
      </c>
      <c r="E9550">
        <v>21</v>
      </c>
      <c r="F9550" t="s">
        <v>13</v>
      </c>
      <c r="I9550" t="s">
        <v>15</v>
      </c>
      <c r="J9550" t="s">
        <v>137</v>
      </c>
    </row>
    <row r="9551" spans="1:12" x14ac:dyDescent="0.25">
      <c r="A9551" t="s">
        <v>13444</v>
      </c>
      <c r="B9551" t="s">
        <v>7029</v>
      </c>
      <c r="C9551">
        <v>358223</v>
      </c>
      <c r="D9551">
        <v>6109994</v>
      </c>
      <c r="E9551">
        <v>21</v>
      </c>
      <c r="F9551" t="s">
        <v>13</v>
      </c>
      <c r="I9551" t="s">
        <v>35</v>
      </c>
      <c r="J9551" t="s">
        <v>137</v>
      </c>
    </row>
    <row r="9552" spans="1:12" x14ac:dyDescent="0.25">
      <c r="A9552" t="s">
        <v>13445</v>
      </c>
      <c r="B9552" t="s">
        <v>13445</v>
      </c>
      <c r="C9552">
        <v>546981</v>
      </c>
      <c r="D9552">
        <v>5867859</v>
      </c>
      <c r="E9552">
        <v>21</v>
      </c>
      <c r="F9552" t="s">
        <v>13</v>
      </c>
      <c r="G9552" t="s">
        <v>8958</v>
      </c>
      <c r="I9552" t="s">
        <v>35</v>
      </c>
      <c r="J9552" t="s">
        <v>16</v>
      </c>
      <c r="K9552" s="2" t="str">
        <f>HYPERLINK("..\..\Imagery\ScannedSlabs\1986\JS86-080.jpg")</f>
        <v>..\..\Imagery\ScannedSlabs\1986\JS86-080.jpg</v>
      </c>
      <c r="L9552" t="s">
        <v>13446</v>
      </c>
    </row>
    <row r="9553" spans="1:12" x14ac:dyDescent="0.25">
      <c r="A9553" t="s">
        <v>13447</v>
      </c>
      <c r="B9553" t="s">
        <v>13447</v>
      </c>
      <c r="C9553">
        <v>547327</v>
      </c>
      <c r="D9553">
        <v>5869977</v>
      </c>
      <c r="E9553">
        <v>21</v>
      </c>
      <c r="F9553" t="s">
        <v>13</v>
      </c>
      <c r="G9553" t="s">
        <v>2676</v>
      </c>
      <c r="I9553" t="s">
        <v>38</v>
      </c>
      <c r="J9553" t="s">
        <v>16</v>
      </c>
      <c r="K9553" s="2" t="str">
        <f>HYPERLINK("..\..\Imagery\ScannedSlabs\1986\JS86-082.jpg")</f>
        <v>..\..\Imagery\ScannedSlabs\1986\JS86-082.jpg</v>
      </c>
    </row>
    <row r="9554" spans="1:12" x14ac:dyDescent="0.25">
      <c r="A9554" t="s">
        <v>12103</v>
      </c>
      <c r="B9554" t="s">
        <v>13448</v>
      </c>
      <c r="C9554">
        <v>549855</v>
      </c>
      <c r="D9554">
        <v>5870871</v>
      </c>
      <c r="E9554">
        <v>21</v>
      </c>
      <c r="F9554" t="s">
        <v>13</v>
      </c>
      <c r="G9554" t="s">
        <v>2309</v>
      </c>
      <c r="I9554" t="s">
        <v>38</v>
      </c>
      <c r="J9554" t="s">
        <v>16</v>
      </c>
      <c r="K9554" s="2" t="str">
        <f>HYPERLINK("..\..\Imagery\ScannedSlabs\1986\JS86-085B.jpg")</f>
        <v>..\..\Imagery\ScannedSlabs\1986\JS86-085B.jpg</v>
      </c>
    </row>
    <row r="9555" spans="1:12" x14ac:dyDescent="0.25">
      <c r="A9555" t="s">
        <v>13449</v>
      </c>
      <c r="B9555" t="s">
        <v>13449</v>
      </c>
      <c r="C9555">
        <v>491525</v>
      </c>
      <c r="D9555">
        <v>6047705</v>
      </c>
      <c r="E9555">
        <v>21</v>
      </c>
      <c r="F9555" t="s">
        <v>13</v>
      </c>
      <c r="G9555" t="s">
        <v>51</v>
      </c>
      <c r="I9555" t="s">
        <v>15</v>
      </c>
      <c r="J9555" t="s">
        <v>16</v>
      </c>
      <c r="K9555" s="2" t="str">
        <f>HYPERLINK("..\..\Imagery\ScannedSlabs\1979\CG79-308.jpg")</f>
        <v>..\..\Imagery\ScannedSlabs\1979\CG79-308.jpg</v>
      </c>
    </row>
    <row r="9556" spans="1:12" x14ac:dyDescent="0.25">
      <c r="A9556" t="s">
        <v>13450</v>
      </c>
      <c r="B9556" t="s">
        <v>13450</v>
      </c>
      <c r="C9556">
        <v>516019</v>
      </c>
      <c r="D9556">
        <v>5736445</v>
      </c>
      <c r="E9556">
        <v>21</v>
      </c>
      <c r="F9556" t="s">
        <v>13</v>
      </c>
      <c r="G9556" t="s">
        <v>51</v>
      </c>
      <c r="I9556" t="s">
        <v>38</v>
      </c>
      <c r="J9556" t="s">
        <v>16</v>
      </c>
      <c r="K9556" s="2" t="str">
        <f>HYPERLINK("..\..\Imagery\ScannedSlabs\1993\DL93-218.jpg")</f>
        <v>..\..\Imagery\ScannedSlabs\1993\DL93-218.jpg</v>
      </c>
    </row>
    <row r="9557" spans="1:12" x14ac:dyDescent="0.25">
      <c r="A9557" t="s">
        <v>13451</v>
      </c>
      <c r="B9557" t="s">
        <v>13451</v>
      </c>
      <c r="C9557">
        <v>516293</v>
      </c>
      <c r="D9557">
        <v>5736772</v>
      </c>
      <c r="E9557">
        <v>21</v>
      </c>
      <c r="F9557" t="s">
        <v>13</v>
      </c>
      <c r="G9557" t="s">
        <v>173</v>
      </c>
      <c r="I9557" t="s">
        <v>38</v>
      </c>
      <c r="J9557" t="s">
        <v>16</v>
      </c>
      <c r="K9557" s="2" t="str">
        <f>HYPERLINK("..\..\Imagery\ScannedSlabs\1993\DL93-219.jpg")</f>
        <v>..\..\Imagery\ScannedSlabs\1993\DL93-219.jpg</v>
      </c>
    </row>
    <row r="9558" spans="1:12" x14ac:dyDescent="0.25">
      <c r="A9558" t="s">
        <v>13452</v>
      </c>
      <c r="B9558" t="s">
        <v>13452</v>
      </c>
      <c r="C9558">
        <v>516725</v>
      </c>
      <c r="D9558">
        <v>5737465</v>
      </c>
      <c r="E9558">
        <v>21</v>
      </c>
      <c r="F9558" t="s">
        <v>13</v>
      </c>
      <c r="G9558" t="s">
        <v>931</v>
      </c>
      <c r="I9558" t="s">
        <v>38</v>
      </c>
      <c r="J9558" t="s">
        <v>23</v>
      </c>
      <c r="K9558" s="2" t="str">
        <f>HYPERLINK("..\..\Imagery\ScannedSlabs\1993\DL93-220.jpg")</f>
        <v>..\..\Imagery\ScannedSlabs\1993\DL93-220.jpg</v>
      </c>
    </row>
    <row r="9559" spans="1:12" x14ac:dyDescent="0.25">
      <c r="A9559" t="s">
        <v>13453</v>
      </c>
      <c r="B9559" t="s">
        <v>13453</v>
      </c>
      <c r="C9559">
        <v>517618</v>
      </c>
      <c r="D9559">
        <v>5739138</v>
      </c>
      <c r="E9559">
        <v>21</v>
      </c>
      <c r="F9559" t="s">
        <v>13</v>
      </c>
      <c r="G9559" t="s">
        <v>312</v>
      </c>
      <c r="I9559" t="s">
        <v>38</v>
      </c>
      <c r="J9559" t="s">
        <v>23</v>
      </c>
      <c r="K9559" s="2" t="str">
        <f>HYPERLINK("..\..\Imagery\ScannedSlabs\1993\DL93-221.jpg")</f>
        <v>..\..\Imagery\ScannedSlabs\1993\DL93-221.jpg</v>
      </c>
    </row>
    <row r="9560" spans="1:12" x14ac:dyDescent="0.25">
      <c r="A9560" t="s">
        <v>13454</v>
      </c>
      <c r="B9560" t="s">
        <v>13454</v>
      </c>
      <c r="C9560">
        <v>517934</v>
      </c>
      <c r="D9560">
        <v>5739713</v>
      </c>
      <c r="E9560">
        <v>21</v>
      </c>
      <c r="F9560" t="s">
        <v>13</v>
      </c>
      <c r="G9560" t="s">
        <v>931</v>
      </c>
      <c r="I9560" t="s">
        <v>38</v>
      </c>
      <c r="J9560" t="s">
        <v>23</v>
      </c>
      <c r="K9560" s="2" t="str">
        <f>HYPERLINK("..\..\Imagery\ScannedSlabs\1993\DL93-222.jpg")</f>
        <v>..\..\Imagery\ScannedSlabs\1993\DL93-222.jpg</v>
      </c>
    </row>
    <row r="9561" spans="1:12" x14ac:dyDescent="0.25">
      <c r="A9561" t="s">
        <v>13455</v>
      </c>
      <c r="B9561" t="s">
        <v>13455</v>
      </c>
      <c r="C9561">
        <v>518264</v>
      </c>
      <c r="D9561">
        <v>5740735</v>
      </c>
      <c r="E9561">
        <v>21</v>
      </c>
      <c r="F9561" t="s">
        <v>13</v>
      </c>
      <c r="G9561" t="s">
        <v>51</v>
      </c>
      <c r="I9561" t="s">
        <v>38</v>
      </c>
      <c r="J9561" t="s">
        <v>23</v>
      </c>
      <c r="K9561" s="2" t="str">
        <f>HYPERLINK("..\..\Imagery\ScannedSlabs\1993\DL93-223.jpg")</f>
        <v>..\..\Imagery\ScannedSlabs\1993\DL93-223.jpg</v>
      </c>
    </row>
    <row r="9562" spans="1:12" x14ac:dyDescent="0.25">
      <c r="A9562" t="s">
        <v>13456</v>
      </c>
      <c r="B9562" t="s">
        <v>13456</v>
      </c>
      <c r="C9562">
        <v>510726</v>
      </c>
      <c r="D9562">
        <v>5752845</v>
      </c>
      <c r="E9562">
        <v>21</v>
      </c>
      <c r="F9562" t="s">
        <v>13</v>
      </c>
      <c r="G9562" t="s">
        <v>5157</v>
      </c>
      <c r="I9562" t="s">
        <v>38</v>
      </c>
      <c r="J9562" t="s">
        <v>16</v>
      </c>
      <c r="K9562" s="2" t="str">
        <f>HYPERLINK("..\..\Imagery\ScannedSlabs\1993\DL93-224.jpg")</f>
        <v>..\..\Imagery\ScannedSlabs\1993\DL93-224.jpg</v>
      </c>
    </row>
    <row r="9563" spans="1:12" x14ac:dyDescent="0.25">
      <c r="A9563" t="s">
        <v>11861</v>
      </c>
      <c r="B9563" t="s">
        <v>13457</v>
      </c>
      <c r="C9563">
        <v>334768</v>
      </c>
      <c r="D9563">
        <v>6000990</v>
      </c>
      <c r="E9563">
        <v>21</v>
      </c>
      <c r="F9563" t="s">
        <v>13</v>
      </c>
      <c r="G9563" t="s">
        <v>13458</v>
      </c>
      <c r="J9563" t="s">
        <v>20</v>
      </c>
      <c r="K9563" s="2" t="str">
        <f>HYPERLINK("..\..\Imagery\ScannedSlabs\1983\CG83-387.2.jpg")</f>
        <v>..\..\Imagery\ScannedSlabs\1983\CG83-387.2.jpg</v>
      </c>
      <c r="L9563" t="s">
        <v>11863</v>
      </c>
    </row>
    <row r="9564" spans="1:12" x14ac:dyDescent="0.25">
      <c r="A9564" t="s">
        <v>13459</v>
      </c>
      <c r="B9564" t="s">
        <v>13459</v>
      </c>
      <c r="C9564">
        <v>591006</v>
      </c>
      <c r="D9564">
        <v>5806307</v>
      </c>
      <c r="E9564">
        <v>21</v>
      </c>
      <c r="F9564" t="s">
        <v>13</v>
      </c>
      <c r="G9564" t="s">
        <v>13460</v>
      </c>
      <c r="I9564" t="s">
        <v>35</v>
      </c>
      <c r="J9564" t="s">
        <v>16</v>
      </c>
      <c r="K9564" s="2" t="str">
        <f>HYPERLINK("..\..\Imagery\ScannedSlabs\1987\VN87-393.jpg")</f>
        <v>..\..\Imagery\ScannedSlabs\1987\VN87-393.jpg</v>
      </c>
    </row>
    <row r="9565" spans="1:12" x14ac:dyDescent="0.25">
      <c r="A9565" t="s">
        <v>13461</v>
      </c>
      <c r="B9565" t="s">
        <v>13461</v>
      </c>
      <c r="C9565">
        <v>591157</v>
      </c>
      <c r="D9565">
        <v>5805829</v>
      </c>
      <c r="E9565">
        <v>21</v>
      </c>
      <c r="F9565" t="s">
        <v>13</v>
      </c>
      <c r="G9565" t="s">
        <v>79</v>
      </c>
      <c r="I9565" t="s">
        <v>38</v>
      </c>
      <c r="J9565" t="s">
        <v>23</v>
      </c>
      <c r="K9565" s="2" t="str">
        <f>HYPERLINK("..\..\Imagery\ScannedSlabs\1987\VN87-394.jpg")</f>
        <v>..\..\Imagery\ScannedSlabs\1987\VN87-394.jpg</v>
      </c>
    </row>
    <row r="9566" spans="1:12" x14ac:dyDescent="0.25">
      <c r="A9566" t="s">
        <v>13462</v>
      </c>
      <c r="B9566" t="s">
        <v>13463</v>
      </c>
      <c r="C9566">
        <v>588953</v>
      </c>
      <c r="D9566">
        <v>5779736</v>
      </c>
      <c r="E9566">
        <v>21</v>
      </c>
      <c r="F9566" t="s">
        <v>13</v>
      </c>
      <c r="G9566" t="s">
        <v>124</v>
      </c>
      <c r="I9566" t="s">
        <v>38</v>
      </c>
      <c r="J9566" t="s">
        <v>16</v>
      </c>
      <c r="K9566" s="2" t="str">
        <f>HYPERLINK("..\..\Imagery\ScannedSlabs\1987\VN87-395A.jpg")</f>
        <v>..\..\Imagery\ScannedSlabs\1987\VN87-395A.jpg</v>
      </c>
    </row>
    <row r="9567" spans="1:12" x14ac:dyDescent="0.25">
      <c r="A9567" t="s">
        <v>13462</v>
      </c>
      <c r="B9567" t="s">
        <v>13464</v>
      </c>
      <c r="C9567">
        <v>588953</v>
      </c>
      <c r="D9567">
        <v>5779736</v>
      </c>
      <c r="E9567">
        <v>21</v>
      </c>
      <c r="F9567" t="s">
        <v>13</v>
      </c>
      <c r="G9567" t="s">
        <v>333</v>
      </c>
      <c r="I9567" t="s">
        <v>38</v>
      </c>
      <c r="J9567" t="s">
        <v>16</v>
      </c>
      <c r="K9567" s="2" t="str">
        <f>HYPERLINK("..\..\Imagery\ScannedSlabs\1987\VN87-395B.jpg")</f>
        <v>..\..\Imagery\ScannedSlabs\1987\VN87-395B.jpg</v>
      </c>
    </row>
    <row r="9568" spans="1:12" x14ac:dyDescent="0.25">
      <c r="A9568" t="s">
        <v>13465</v>
      </c>
      <c r="B9568" t="s">
        <v>13465</v>
      </c>
      <c r="C9568">
        <v>589245</v>
      </c>
      <c r="D9568">
        <v>5779852</v>
      </c>
      <c r="E9568">
        <v>21</v>
      </c>
      <c r="F9568" t="s">
        <v>13</v>
      </c>
      <c r="G9568" t="s">
        <v>51</v>
      </c>
      <c r="I9568" t="s">
        <v>38</v>
      </c>
      <c r="J9568" t="s">
        <v>16</v>
      </c>
      <c r="K9568" s="2" t="str">
        <f>HYPERLINK("..\..\Imagery\ScannedSlabs\1987\VN87-396.jpg")</f>
        <v>..\..\Imagery\ScannedSlabs\1987\VN87-396.jpg</v>
      </c>
    </row>
    <row r="9569" spans="1:11" x14ac:dyDescent="0.25">
      <c r="A9569" t="s">
        <v>13466</v>
      </c>
      <c r="B9569" t="s">
        <v>13466</v>
      </c>
      <c r="C9569">
        <v>462549</v>
      </c>
      <c r="D9569">
        <v>5898605</v>
      </c>
      <c r="E9569">
        <v>21</v>
      </c>
      <c r="F9569" t="s">
        <v>13</v>
      </c>
      <c r="G9569" t="s">
        <v>51</v>
      </c>
      <c r="I9569" t="s">
        <v>38</v>
      </c>
      <c r="J9569" t="s">
        <v>16</v>
      </c>
      <c r="K9569" s="2" t="str">
        <f>HYPERLINK("..\..\Imagery\ScannedSlabs\1984\VN84-453.jpg")</f>
        <v>..\..\Imagery\ScannedSlabs\1984\VN84-453.jpg</v>
      </c>
    </row>
    <row r="9570" spans="1:11" x14ac:dyDescent="0.25">
      <c r="A9570" t="s">
        <v>13467</v>
      </c>
      <c r="B9570" t="s">
        <v>13467</v>
      </c>
      <c r="C9570">
        <v>346175</v>
      </c>
      <c r="D9570">
        <v>5805700</v>
      </c>
      <c r="E9570">
        <v>21</v>
      </c>
      <c r="F9570" t="s">
        <v>13</v>
      </c>
      <c r="G9570" t="s">
        <v>436</v>
      </c>
      <c r="I9570" t="s">
        <v>38</v>
      </c>
      <c r="J9570" t="s">
        <v>20</v>
      </c>
      <c r="K9570" s="2" t="str">
        <f>HYPERLINK("..\..\Imagery\ScannedSlabs\2000\CG00-330.jpg")</f>
        <v>..\..\Imagery\ScannedSlabs\2000\CG00-330.jpg</v>
      </c>
    </row>
    <row r="9571" spans="1:11" x14ac:dyDescent="0.25">
      <c r="A9571" t="s">
        <v>13468</v>
      </c>
      <c r="B9571" t="s">
        <v>13468</v>
      </c>
      <c r="C9571">
        <v>350503</v>
      </c>
      <c r="D9571">
        <v>5817446</v>
      </c>
      <c r="E9571">
        <v>21</v>
      </c>
      <c r="F9571" t="s">
        <v>13</v>
      </c>
      <c r="G9571" t="s">
        <v>49</v>
      </c>
      <c r="I9571" t="s">
        <v>35</v>
      </c>
      <c r="J9571" t="s">
        <v>16</v>
      </c>
      <c r="K9571" s="2" t="str">
        <f>HYPERLINK("..\..\Imagery\ScannedSlabs\2000\CG00-331.jpg")</f>
        <v>..\..\Imagery\ScannedSlabs\2000\CG00-331.jpg</v>
      </c>
    </row>
    <row r="9572" spans="1:11" x14ac:dyDescent="0.25">
      <c r="A9572" t="s">
        <v>13469</v>
      </c>
      <c r="B9572" t="s">
        <v>13469</v>
      </c>
      <c r="C9572">
        <v>352375</v>
      </c>
      <c r="D9572">
        <v>5796125</v>
      </c>
      <c r="E9572">
        <v>21</v>
      </c>
      <c r="F9572" t="s">
        <v>13</v>
      </c>
      <c r="G9572" t="s">
        <v>4753</v>
      </c>
      <c r="H9572" t="s">
        <v>201</v>
      </c>
      <c r="I9572" t="s">
        <v>38</v>
      </c>
      <c r="J9572" t="s">
        <v>16</v>
      </c>
      <c r="K9572" s="2" t="str">
        <f>HYPERLINK("..\..\Imagery\ScannedSlabs\2000\CG00-332.jpg")</f>
        <v>..\..\Imagery\ScannedSlabs\2000\CG00-332.jpg</v>
      </c>
    </row>
    <row r="9573" spans="1:11" x14ac:dyDescent="0.25">
      <c r="A9573" t="s">
        <v>13470</v>
      </c>
      <c r="B9573" t="s">
        <v>13470</v>
      </c>
      <c r="C9573">
        <v>339389</v>
      </c>
      <c r="D9573">
        <v>5818980</v>
      </c>
      <c r="E9573">
        <v>21</v>
      </c>
      <c r="F9573" t="s">
        <v>13</v>
      </c>
      <c r="G9573" t="s">
        <v>1393</v>
      </c>
      <c r="I9573" t="s">
        <v>35</v>
      </c>
      <c r="J9573" t="s">
        <v>16</v>
      </c>
      <c r="K9573" s="2" t="str">
        <f>HYPERLINK("..\..\Imagery\ScannedSlabs\2000\CG00-333.jpg")</f>
        <v>..\..\Imagery\ScannedSlabs\2000\CG00-333.jpg</v>
      </c>
    </row>
    <row r="9574" spans="1:11" x14ac:dyDescent="0.25">
      <c r="A9574" t="s">
        <v>13471</v>
      </c>
      <c r="B9574" t="s">
        <v>13471</v>
      </c>
      <c r="C9574">
        <v>341700</v>
      </c>
      <c r="D9574">
        <v>5817800</v>
      </c>
      <c r="E9574">
        <v>21</v>
      </c>
      <c r="F9574" t="s">
        <v>13</v>
      </c>
      <c r="G9574" t="s">
        <v>436</v>
      </c>
      <c r="I9574" t="s">
        <v>38</v>
      </c>
      <c r="J9574" t="s">
        <v>16</v>
      </c>
      <c r="K9574" s="2" t="str">
        <f>HYPERLINK("..\..\Imagery\ScannedSlabs\2000\CG00-334.jpg")</f>
        <v>..\..\Imagery\ScannedSlabs\2000\CG00-334.jpg</v>
      </c>
    </row>
    <row r="9575" spans="1:11" x14ac:dyDescent="0.25">
      <c r="A9575" t="s">
        <v>13472</v>
      </c>
      <c r="B9575" t="s">
        <v>13472</v>
      </c>
      <c r="C9575">
        <v>349150</v>
      </c>
      <c r="D9575">
        <v>5800650</v>
      </c>
      <c r="E9575">
        <v>21</v>
      </c>
      <c r="F9575" t="s">
        <v>13</v>
      </c>
      <c r="G9575" t="s">
        <v>1457</v>
      </c>
      <c r="I9575" t="s">
        <v>38</v>
      </c>
      <c r="J9575" t="s">
        <v>16</v>
      </c>
      <c r="K9575" s="2" t="str">
        <f>HYPERLINK("..\..\Imagery\ScannedSlabs\2000\CG00-335.jpg")</f>
        <v>..\..\Imagery\ScannedSlabs\2000\CG00-335.jpg</v>
      </c>
    </row>
    <row r="9576" spans="1:11" x14ac:dyDescent="0.25">
      <c r="A9576" t="s">
        <v>13473</v>
      </c>
      <c r="B9576" t="s">
        <v>13474</v>
      </c>
      <c r="C9576">
        <v>484464</v>
      </c>
      <c r="D9576">
        <v>5912909</v>
      </c>
      <c r="E9576">
        <v>21</v>
      </c>
      <c r="F9576" t="s">
        <v>13</v>
      </c>
      <c r="G9576" t="s">
        <v>1673</v>
      </c>
      <c r="I9576" t="s">
        <v>38</v>
      </c>
      <c r="J9576" t="s">
        <v>16</v>
      </c>
      <c r="K9576" s="2" t="str">
        <f>HYPERLINK("..\..\Imagery\ScannedSlabs\1984\VN84-347B.jpg")</f>
        <v>..\..\Imagery\ScannedSlabs\1984\VN84-347B.jpg</v>
      </c>
    </row>
    <row r="9577" spans="1:11" x14ac:dyDescent="0.25">
      <c r="A9577" t="s">
        <v>13473</v>
      </c>
      <c r="B9577" t="s">
        <v>13475</v>
      </c>
      <c r="C9577">
        <v>484464</v>
      </c>
      <c r="D9577">
        <v>5912909</v>
      </c>
      <c r="E9577">
        <v>21</v>
      </c>
      <c r="F9577" t="s">
        <v>13</v>
      </c>
      <c r="G9577" t="s">
        <v>49</v>
      </c>
      <c r="I9577" t="s">
        <v>38</v>
      </c>
      <c r="J9577" t="s">
        <v>16</v>
      </c>
      <c r="K9577" s="2" t="str">
        <f>HYPERLINK("..\..\Imagery\ScannedSlabs\1984\VN84-347A.jpg")</f>
        <v>..\..\Imagery\ScannedSlabs\1984\VN84-347A.jpg</v>
      </c>
    </row>
    <row r="9578" spans="1:11" x14ac:dyDescent="0.25">
      <c r="A9578" t="s">
        <v>13476</v>
      </c>
      <c r="B9578" t="s">
        <v>13476</v>
      </c>
      <c r="C9578">
        <v>463710</v>
      </c>
      <c r="D9578">
        <v>5921386</v>
      </c>
      <c r="E9578">
        <v>21</v>
      </c>
      <c r="F9578" t="s">
        <v>13</v>
      </c>
      <c r="G9578" t="s">
        <v>1552</v>
      </c>
      <c r="I9578" t="s">
        <v>35</v>
      </c>
      <c r="J9578" t="s">
        <v>20</v>
      </c>
      <c r="K9578" s="2" t="str">
        <f>HYPERLINK("..\..\Imagery\ScannedSlabs\1984\NN84-400.jpg")</f>
        <v>..\..\Imagery\ScannedSlabs\1984\NN84-400.jpg</v>
      </c>
    </row>
    <row r="9579" spans="1:11" x14ac:dyDescent="0.25">
      <c r="A9579" t="s">
        <v>1540</v>
      </c>
      <c r="B9579" t="s">
        <v>13477</v>
      </c>
      <c r="C9579">
        <v>344444</v>
      </c>
      <c r="D9579">
        <v>5836488</v>
      </c>
      <c r="E9579">
        <v>21</v>
      </c>
      <c r="F9579" t="s">
        <v>13</v>
      </c>
      <c r="G9579" t="s">
        <v>79</v>
      </c>
      <c r="I9579" t="s">
        <v>55</v>
      </c>
      <c r="J9579" t="s">
        <v>16</v>
      </c>
      <c r="K9579" s="2" t="str">
        <f>HYPERLINK("..\..\Imagery\ScannedSlabs\1998\CG98-128B.jpg")</f>
        <v>..\..\Imagery\ScannedSlabs\1998\CG98-128B.jpg</v>
      </c>
    </row>
    <row r="9580" spans="1:11" x14ac:dyDescent="0.25">
      <c r="A9580" t="s">
        <v>13478</v>
      </c>
      <c r="B9580" t="s">
        <v>13478</v>
      </c>
      <c r="C9580">
        <v>351748</v>
      </c>
      <c r="D9580">
        <v>5829848</v>
      </c>
      <c r="E9580">
        <v>21</v>
      </c>
      <c r="F9580" t="s">
        <v>13</v>
      </c>
      <c r="G9580" t="s">
        <v>207</v>
      </c>
      <c r="H9580" t="s">
        <v>437</v>
      </c>
      <c r="I9580" t="s">
        <v>38</v>
      </c>
      <c r="J9580" t="s">
        <v>16</v>
      </c>
      <c r="K9580" s="2" t="str">
        <f>HYPERLINK("..\..\Imagery\ScannedSlabs\1998\CG98-179.jpg")</f>
        <v>..\..\Imagery\ScannedSlabs\1998\CG98-179.jpg</v>
      </c>
    </row>
    <row r="9581" spans="1:11" x14ac:dyDescent="0.25">
      <c r="A9581" t="s">
        <v>13479</v>
      </c>
      <c r="B9581" t="s">
        <v>13479</v>
      </c>
      <c r="C9581">
        <v>499042</v>
      </c>
      <c r="D9581">
        <v>5728709</v>
      </c>
      <c r="E9581">
        <v>21</v>
      </c>
      <c r="F9581" t="s">
        <v>13</v>
      </c>
      <c r="G9581" t="s">
        <v>4535</v>
      </c>
      <c r="H9581" t="s">
        <v>828</v>
      </c>
      <c r="I9581" t="s">
        <v>38</v>
      </c>
      <c r="J9581" t="s">
        <v>20</v>
      </c>
      <c r="K9581" s="2" t="str">
        <f>HYPERLINK("..\..\Imagery\ScannedSlabs\1993\CG93-443.jpg")</f>
        <v>..\..\Imagery\ScannedSlabs\1993\CG93-443.jpg</v>
      </c>
    </row>
    <row r="9582" spans="1:11" x14ac:dyDescent="0.25">
      <c r="A9582" t="s">
        <v>13480</v>
      </c>
      <c r="B9582" t="s">
        <v>13480</v>
      </c>
      <c r="C9582">
        <v>498211</v>
      </c>
      <c r="D9582">
        <v>5729306</v>
      </c>
      <c r="E9582">
        <v>21</v>
      </c>
      <c r="F9582" t="s">
        <v>13</v>
      </c>
      <c r="G9582" t="s">
        <v>4535</v>
      </c>
      <c r="H9582" t="s">
        <v>828</v>
      </c>
      <c r="I9582" t="s">
        <v>35</v>
      </c>
      <c r="J9582" t="s">
        <v>20</v>
      </c>
      <c r="K9582" s="2" t="str">
        <f>HYPERLINK("..\..\Imagery\ScannedSlabs\1993\CG93-445.jpg")</f>
        <v>..\..\Imagery\ScannedSlabs\1993\CG93-445.jpg</v>
      </c>
    </row>
    <row r="9583" spans="1:11" x14ac:dyDescent="0.25">
      <c r="A9583" t="s">
        <v>13481</v>
      </c>
      <c r="B9583" t="s">
        <v>13482</v>
      </c>
      <c r="C9583">
        <v>488896</v>
      </c>
      <c r="D9583">
        <v>5785090</v>
      </c>
      <c r="E9583">
        <v>21</v>
      </c>
      <c r="F9583" t="s">
        <v>13</v>
      </c>
      <c r="G9583" t="s">
        <v>5771</v>
      </c>
      <c r="I9583" t="s">
        <v>38</v>
      </c>
      <c r="J9583" t="s">
        <v>16</v>
      </c>
      <c r="K9583" s="2" t="str">
        <f>HYPERLINK("..\..\Imagery\ScannedSlabs\1992\HP92-058A.jpg")</f>
        <v>..\..\Imagery\ScannedSlabs\1992\HP92-058A.jpg</v>
      </c>
    </row>
    <row r="9584" spans="1:11" x14ac:dyDescent="0.25">
      <c r="A9584" t="s">
        <v>13481</v>
      </c>
      <c r="B9584" t="s">
        <v>13483</v>
      </c>
      <c r="C9584">
        <v>488896</v>
      </c>
      <c r="D9584">
        <v>5785090</v>
      </c>
      <c r="E9584">
        <v>21</v>
      </c>
      <c r="F9584" t="s">
        <v>13</v>
      </c>
      <c r="G9584" t="s">
        <v>333</v>
      </c>
      <c r="I9584" t="s">
        <v>38</v>
      </c>
      <c r="J9584" t="s">
        <v>23</v>
      </c>
      <c r="K9584" s="2" t="str">
        <f>HYPERLINK("..\..\Imagery\ScannedSlabs\1992\HP92-058E.jpg")</f>
        <v>..\..\Imagery\ScannedSlabs\1992\HP92-058E.jpg</v>
      </c>
    </row>
    <row r="9585" spans="1:12" x14ac:dyDescent="0.25">
      <c r="A9585" t="s">
        <v>13481</v>
      </c>
      <c r="B9585" t="s">
        <v>13484</v>
      </c>
      <c r="C9585">
        <v>488896</v>
      </c>
      <c r="D9585">
        <v>5785090</v>
      </c>
      <c r="E9585">
        <v>21</v>
      </c>
      <c r="F9585" t="s">
        <v>13</v>
      </c>
      <c r="G9585" t="s">
        <v>448</v>
      </c>
      <c r="I9585" t="s">
        <v>15</v>
      </c>
      <c r="J9585" t="s">
        <v>16</v>
      </c>
      <c r="K9585" s="2" t="str">
        <f>HYPERLINK("..\..\Imagery\ScannedSlabs\1992\HP92-058F.jpg")</f>
        <v>..\..\Imagery\ScannedSlabs\1992\HP92-058F.jpg</v>
      </c>
    </row>
    <row r="9586" spans="1:12" x14ac:dyDescent="0.25">
      <c r="A9586" t="s">
        <v>13481</v>
      </c>
      <c r="B9586" t="s">
        <v>13485</v>
      </c>
      <c r="C9586">
        <v>488896</v>
      </c>
      <c r="D9586">
        <v>5785090</v>
      </c>
      <c r="E9586">
        <v>21</v>
      </c>
      <c r="F9586" t="s">
        <v>13</v>
      </c>
      <c r="G9586" t="s">
        <v>44</v>
      </c>
      <c r="I9586" t="s">
        <v>38</v>
      </c>
      <c r="J9586" t="s">
        <v>16</v>
      </c>
      <c r="K9586" s="2" t="str">
        <f>HYPERLINK("..\..\Imagery\ScannedSlabs\1992\HP92-058B.jpg")</f>
        <v>..\..\Imagery\ScannedSlabs\1992\HP92-058B.jpg</v>
      </c>
    </row>
    <row r="9587" spans="1:12" x14ac:dyDescent="0.25">
      <c r="A9587" t="s">
        <v>13486</v>
      </c>
      <c r="B9587" t="s">
        <v>13486</v>
      </c>
      <c r="C9587">
        <v>463435</v>
      </c>
      <c r="D9587">
        <v>6047747</v>
      </c>
      <c r="E9587">
        <v>21</v>
      </c>
      <c r="F9587" t="s">
        <v>13</v>
      </c>
      <c r="G9587" t="s">
        <v>320</v>
      </c>
      <c r="I9587" t="s">
        <v>15</v>
      </c>
      <c r="J9587" t="s">
        <v>16</v>
      </c>
      <c r="K9587" s="2" t="str">
        <f>HYPERLINK("..\..\Imagery\ScannedSlabs\1979\CG79-572.jpg")</f>
        <v>..\..\Imagery\ScannedSlabs\1979\CG79-572.jpg</v>
      </c>
    </row>
    <row r="9588" spans="1:12" x14ac:dyDescent="0.25">
      <c r="A9588" t="s">
        <v>13487</v>
      </c>
      <c r="B9588" t="s">
        <v>13487</v>
      </c>
      <c r="C9588">
        <v>464498</v>
      </c>
      <c r="D9588">
        <v>6049881</v>
      </c>
      <c r="E9588">
        <v>21</v>
      </c>
      <c r="F9588" t="s">
        <v>13</v>
      </c>
      <c r="G9588" t="s">
        <v>13488</v>
      </c>
      <c r="I9588" t="s">
        <v>38</v>
      </c>
      <c r="J9588" t="s">
        <v>16</v>
      </c>
      <c r="K9588" s="2" t="str">
        <f>HYPERLINK("..\..\Imagery\ScannedSlabs\1979\CG79-573.jpg")</f>
        <v>..\..\Imagery\ScannedSlabs\1979\CG79-573.jpg</v>
      </c>
    </row>
    <row r="9589" spans="1:12" x14ac:dyDescent="0.25">
      <c r="A9589" t="s">
        <v>13489</v>
      </c>
      <c r="B9589" t="s">
        <v>13489</v>
      </c>
      <c r="C9589">
        <v>548903</v>
      </c>
      <c r="D9589">
        <v>5777392</v>
      </c>
      <c r="E9589">
        <v>21</v>
      </c>
      <c r="F9589" t="s">
        <v>13</v>
      </c>
      <c r="G9589" t="s">
        <v>320</v>
      </c>
      <c r="I9589" t="s">
        <v>38</v>
      </c>
      <c r="J9589" t="s">
        <v>16</v>
      </c>
      <c r="K9589" s="2" t="str">
        <f>HYPERLINK("..\..\Imagery\ScannedSlabs\1987\VN87-229.jpg")</f>
        <v>..\..\Imagery\ScannedSlabs\1987\VN87-229.jpg</v>
      </c>
    </row>
    <row r="9590" spans="1:12" x14ac:dyDescent="0.25">
      <c r="A9590" t="s">
        <v>13490</v>
      </c>
      <c r="B9590" t="s">
        <v>13490</v>
      </c>
      <c r="C9590">
        <v>360285</v>
      </c>
      <c r="D9590">
        <v>5819519</v>
      </c>
      <c r="E9590">
        <v>21</v>
      </c>
      <c r="F9590" t="s">
        <v>13</v>
      </c>
      <c r="G9590" t="s">
        <v>25</v>
      </c>
      <c r="I9590" t="s">
        <v>38</v>
      </c>
      <c r="J9590" t="s">
        <v>16</v>
      </c>
      <c r="K9590" s="2" t="str">
        <f>HYPERLINK("..\..\Imagery\ScannedSlabs\1998\CG98-187.jpg")</f>
        <v>..\..\Imagery\ScannedSlabs\1998\CG98-187.jpg</v>
      </c>
    </row>
    <row r="9591" spans="1:12" x14ac:dyDescent="0.25">
      <c r="A9591" t="s">
        <v>13491</v>
      </c>
      <c r="B9591" t="s">
        <v>13491</v>
      </c>
      <c r="C9591">
        <v>554901</v>
      </c>
      <c r="D9591">
        <v>5934223</v>
      </c>
      <c r="E9591">
        <v>21</v>
      </c>
      <c r="F9591" t="s">
        <v>13</v>
      </c>
      <c r="G9591" t="s">
        <v>5005</v>
      </c>
      <c r="I9591" t="s">
        <v>38</v>
      </c>
      <c r="J9591" t="s">
        <v>16</v>
      </c>
      <c r="K9591" s="2" t="str">
        <f>HYPERLINK("..\..\Imagery\ScannedSlabs\1981\GF81-348.jpg")</f>
        <v>..\..\Imagery\ScannedSlabs\1981\GF81-348.jpg</v>
      </c>
    </row>
    <row r="9592" spans="1:12" x14ac:dyDescent="0.25">
      <c r="A9592" t="s">
        <v>13492</v>
      </c>
      <c r="B9592" t="s">
        <v>13492</v>
      </c>
      <c r="C9592">
        <v>469947</v>
      </c>
      <c r="D9592">
        <v>5935437</v>
      </c>
      <c r="E9592">
        <v>21</v>
      </c>
      <c r="F9592" t="s">
        <v>13</v>
      </c>
      <c r="G9592" t="s">
        <v>3726</v>
      </c>
      <c r="I9592" t="s">
        <v>38</v>
      </c>
      <c r="J9592" t="s">
        <v>16</v>
      </c>
      <c r="K9592" s="2" t="str">
        <f>HYPERLINK("..\..\Imagery\ScannedSlabs\1981\CG81-168.jpg")</f>
        <v>..\..\Imagery\ScannedSlabs\1981\CG81-168.jpg</v>
      </c>
      <c r="L9592" t="s">
        <v>2781</v>
      </c>
    </row>
    <row r="9593" spans="1:12" x14ac:dyDescent="0.25">
      <c r="A9593" t="s">
        <v>13493</v>
      </c>
      <c r="B9593" t="s">
        <v>13494</v>
      </c>
      <c r="C9593">
        <v>469930</v>
      </c>
      <c r="D9593">
        <v>5936022</v>
      </c>
      <c r="E9593">
        <v>21</v>
      </c>
      <c r="F9593" t="s">
        <v>13</v>
      </c>
      <c r="G9593" t="s">
        <v>109</v>
      </c>
      <c r="I9593" t="s">
        <v>15</v>
      </c>
      <c r="J9593" t="s">
        <v>20</v>
      </c>
      <c r="K9593" s="2" t="str">
        <f>HYPERLINK("..\..\Imagery\ScannedSlabs\1981\CG81-170B.jpg")</f>
        <v>..\..\Imagery\ScannedSlabs\1981\CG81-170B.jpg</v>
      </c>
    </row>
    <row r="9594" spans="1:12" x14ac:dyDescent="0.25">
      <c r="A9594" t="s">
        <v>13493</v>
      </c>
      <c r="B9594" t="s">
        <v>13495</v>
      </c>
      <c r="C9594">
        <v>469930</v>
      </c>
      <c r="D9594">
        <v>5936022</v>
      </c>
      <c r="E9594">
        <v>21</v>
      </c>
      <c r="F9594" t="s">
        <v>13</v>
      </c>
      <c r="G9594" t="s">
        <v>13496</v>
      </c>
      <c r="I9594" t="s">
        <v>35</v>
      </c>
      <c r="J9594" t="s">
        <v>20</v>
      </c>
      <c r="K9594" s="2" t="str">
        <f>HYPERLINK("..\..\Imagery\ScannedSlabs\1981\CG81-170A.jpg")</f>
        <v>..\..\Imagery\ScannedSlabs\1981\CG81-170A.jpg</v>
      </c>
    </row>
    <row r="9595" spans="1:12" x14ac:dyDescent="0.25">
      <c r="A9595" t="s">
        <v>13497</v>
      </c>
      <c r="B9595" t="s">
        <v>13497</v>
      </c>
      <c r="C9595">
        <v>491226</v>
      </c>
      <c r="D9595">
        <v>5869461</v>
      </c>
      <c r="E9595">
        <v>21</v>
      </c>
      <c r="F9595" t="s">
        <v>13</v>
      </c>
      <c r="G9595" t="s">
        <v>51</v>
      </c>
      <c r="I9595" t="s">
        <v>35</v>
      </c>
      <c r="J9595" t="s">
        <v>16</v>
      </c>
      <c r="K9595" s="2" t="str">
        <f>HYPERLINK("..\..\Imagery\ScannedSlabs\1991\DD91-020.jpg")</f>
        <v>..\..\Imagery\ScannedSlabs\1991\DD91-020.jpg</v>
      </c>
    </row>
    <row r="9596" spans="1:12" x14ac:dyDescent="0.25">
      <c r="A9596" t="s">
        <v>6414</v>
      </c>
      <c r="B9596" t="s">
        <v>13498</v>
      </c>
      <c r="C9596">
        <v>468343</v>
      </c>
      <c r="D9596">
        <v>5910377</v>
      </c>
      <c r="E9596">
        <v>21</v>
      </c>
      <c r="F9596" t="s">
        <v>13</v>
      </c>
      <c r="G9596" t="s">
        <v>1850</v>
      </c>
      <c r="I9596" t="s">
        <v>15</v>
      </c>
      <c r="J9596" t="s">
        <v>16</v>
      </c>
      <c r="K9596" s="2" t="str">
        <f>HYPERLINK("..\..\Imagery\ScannedSlabs\1984\CG84-147A.jpg")</f>
        <v>..\..\Imagery\ScannedSlabs\1984\CG84-147A.jpg</v>
      </c>
    </row>
    <row r="9597" spans="1:12" x14ac:dyDescent="0.25">
      <c r="A9597" t="s">
        <v>13499</v>
      </c>
      <c r="B9597" t="s">
        <v>13499</v>
      </c>
      <c r="C9597">
        <v>455016</v>
      </c>
      <c r="D9597">
        <v>5908015</v>
      </c>
      <c r="E9597">
        <v>21</v>
      </c>
      <c r="F9597" t="s">
        <v>13</v>
      </c>
      <c r="G9597" t="s">
        <v>3726</v>
      </c>
      <c r="I9597" t="s">
        <v>35</v>
      </c>
      <c r="J9597" t="s">
        <v>16</v>
      </c>
      <c r="K9597" s="2" t="str">
        <f>HYPERLINK("..\..\Imagery\ScannedSlabs\1984\CG84-150.jpg")</f>
        <v>..\..\Imagery\ScannedSlabs\1984\CG84-150.jpg</v>
      </c>
    </row>
    <row r="9598" spans="1:12" x14ac:dyDescent="0.25">
      <c r="A9598" t="s">
        <v>13500</v>
      </c>
      <c r="B9598" t="s">
        <v>13501</v>
      </c>
      <c r="C9598">
        <v>469916</v>
      </c>
      <c r="D9598">
        <v>5819681</v>
      </c>
      <c r="E9598">
        <v>21</v>
      </c>
      <c r="F9598" t="s">
        <v>13</v>
      </c>
      <c r="G9598" t="s">
        <v>415</v>
      </c>
      <c r="I9598" t="s">
        <v>35</v>
      </c>
      <c r="J9598" t="s">
        <v>23</v>
      </c>
      <c r="K9598" s="2" t="str">
        <f>HYPERLINK("..\..\Imagery\ScannedSlabs\1991\VN91-009A.jpg")</f>
        <v>..\..\Imagery\ScannedSlabs\1991\VN91-009A.jpg</v>
      </c>
    </row>
    <row r="9599" spans="1:12" x14ac:dyDescent="0.25">
      <c r="A9599" t="s">
        <v>13500</v>
      </c>
      <c r="B9599" t="s">
        <v>13502</v>
      </c>
      <c r="C9599">
        <v>469916</v>
      </c>
      <c r="D9599">
        <v>5819681</v>
      </c>
      <c r="E9599">
        <v>21</v>
      </c>
      <c r="F9599" t="s">
        <v>13</v>
      </c>
      <c r="G9599" t="s">
        <v>415</v>
      </c>
      <c r="I9599" t="s">
        <v>38</v>
      </c>
      <c r="J9599" t="s">
        <v>23</v>
      </c>
      <c r="K9599" s="2" t="str">
        <f>HYPERLINK("..\..\Imagery\ScannedSlabs\1991\VN91-009B.jpg")</f>
        <v>..\..\Imagery\ScannedSlabs\1991\VN91-009B.jpg</v>
      </c>
    </row>
    <row r="9600" spans="1:12" x14ac:dyDescent="0.25">
      <c r="A9600" t="s">
        <v>13503</v>
      </c>
      <c r="B9600" t="s">
        <v>13503</v>
      </c>
      <c r="C9600">
        <v>471511</v>
      </c>
      <c r="D9600">
        <v>5821166</v>
      </c>
      <c r="E9600">
        <v>21</v>
      </c>
      <c r="F9600" t="s">
        <v>13</v>
      </c>
      <c r="G9600" t="s">
        <v>51</v>
      </c>
      <c r="I9600" t="s">
        <v>38</v>
      </c>
      <c r="J9600" t="s">
        <v>23</v>
      </c>
      <c r="K9600" s="2" t="str">
        <f>HYPERLINK("..\..\Imagery\ScannedSlabs\1991\VN91-010.jpg")</f>
        <v>..\..\Imagery\ScannedSlabs\1991\VN91-010.jpg</v>
      </c>
    </row>
    <row r="9601" spans="1:12" x14ac:dyDescent="0.25">
      <c r="A9601" t="s">
        <v>12922</v>
      </c>
      <c r="B9601" t="s">
        <v>13504</v>
      </c>
      <c r="C9601">
        <v>473510</v>
      </c>
      <c r="D9601">
        <v>5952744</v>
      </c>
      <c r="E9601">
        <v>21</v>
      </c>
      <c r="F9601" t="s">
        <v>13</v>
      </c>
      <c r="G9601" t="s">
        <v>7551</v>
      </c>
      <c r="I9601" t="s">
        <v>38</v>
      </c>
      <c r="J9601" t="s">
        <v>83</v>
      </c>
    </row>
    <row r="9602" spans="1:12" x14ac:dyDescent="0.25">
      <c r="A9602" t="s">
        <v>12922</v>
      </c>
      <c r="B9602" t="s">
        <v>13505</v>
      </c>
      <c r="C9602">
        <v>473510</v>
      </c>
      <c r="D9602">
        <v>5952744</v>
      </c>
      <c r="E9602">
        <v>21</v>
      </c>
      <c r="F9602" t="s">
        <v>13</v>
      </c>
      <c r="G9602" t="s">
        <v>13506</v>
      </c>
      <c r="I9602" t="s">
        <v>38</v>
      </c>
      <c r="J9602" t="s">
        <v>83</v>
      </c>
    </row>
    <row r="9603" spans="1:12" x14ac:dyDescent="0.25">
      <c r="A9603" t="s">
        <v>13507</v>
      </c>
      <c r="B9603" t="s">
        <v>13507</v>
      </c>
      <c r="C9603">
        <v>474643</v>
      </c>
      <c r="D9603">
        <v>5904512</v>
      </c>
      <c r="E9603">
        <v>21</v>
      </c>
      <c r="F9603" t="s">
        <v>13</v>
      </c>
      <c r="I9603" t="s">
        <v>38</v>
      </c>
      <c r="J9603" t="s">
        <v>137</v>
      </c>
      <c r="L9603" t="s">
        <v>2723</v>
      </c>
    </row>
    <row r="9604" spans="1:12" x14ac:dyDescent="0.25">
      <c r="A9604" t="s">
        <v>13508</v>
      </c>
      <c r="B9604" t="s">
        <v>13508</v>
      </c>
      <c r="C9604">
        <v>474376</v>
      </c>
      <c r="D9604">
        <v>5904318</v>
      </c>
      <c r="E9604">
        <v>21</v>
      </c>
      <c r="F9604" t="s">
        <v>13</v>
      </c>
      <c r="G9604" t="s">
        <v>333</v>
      </c>
      <c r="I9604" t="s">
        <v>38</v>
      </c>
      <c r="J9604" t="s">
        <v>23</v>
      </c>
      <c r="K9604" s="2" t="str">
        <f>HYPERLINK("..\..\Imagery\ScannedSlabs\1984\VN84-410.jpg")</f>
        <v>..\..\Imagery\ScannedSlabs\1984\VN84-410.jpg</v>
      </c>
    </row>
    <row r="9605" spans="1:12" x14ac:dyDescent="0.25">
      <c r="A9605" t="s">
        <v>13509</v>
      </c>
      <c r="B9605" t="s">
        <v>13509</v>
      </c>
      <c r="C9605">
        <v>473117</v>
      </c>
      <c r="D9605">
        <v>5903211</v>
      </c>
      <c r="E9605">
        <v>21</v>
      </c>
      <c r="F9605" t="s">
        <v>13</v>
      </c>
      <c r="G9605" t="s">
        <v>3701</v>
      </c>
      <c r="I9605" t="s">
        <v>38</v>
      </c>
      <c r="J9605" t="s">
        <v>16</v>
      </c>
      <c r="K9605" s="2" t="str">
        <f>HYPERLINK("..\..\Imagery\ScannedSlabs\1984\VN84-414.jpg")</f>
        <v>..\..\Imagery\ScannedSlabs\1984\VN84-414.jpg</v>
      </c>
    </row>
    <row r="9606" spans="1:12" x14ac:dyDescent="0.25">
      <c r="A9606" t="s">
        <v>13510</v>
      </c>
      <c r="B9606" t="s">
        <v>13510</v>
      </c>
      <c r="C9606">
        <v>469752</v>
      </c>
      <c r="D9606">
        <v>5903832</v>
      </c>
      <c r="E9606">
        <v>21</v>
      </c>
      <c r="F9606" t="s">
        <v>13</v>
      </c>
      <c r="G9606" t="s">
        <v>13511</v>
      </c>
      <c r="I9606" t="s">
        <v>38</v>
      </c>
      <c r="J9606" t="s">
        <v>16</v>
      </c>
      <c r="K9606" s="2" t="str">
        <f>HYPERLINK("..\..\Imagery\ScannedSlabs\1984\VN84-419.jpg")</f>
        <v>..\..\Imagery\ScannedSlabs\1984\VN84-419.jpg</v>
      </c>
    </row>
    <row r="9607" spans="1:12" x14ac:dyDescent="0.25">
      <c r="A9607" t="s">
        <v>13512</v>
      </c>
      <c r="B9607" t="s">
        <v>13512</v>
      </c>
      <c r="C9607">
        <v>469600</v>
      </c>
      <c r="D9607">
        <v>5903888</v>
      </c>
      <c r="E9607">
        <v>21</v>
      </c>
      <c r="F9607" t="s">
        <v>13</v>
      </c>
      <c r="G9607" t="s">
        <v>2427</v>
      </c>
      <c r="I9607" t="s">
        <v>35</v>
      </c>
      <c r="J9607" t="s">
        <v>23</v>
      </c>
      <c r="K9607" s="2" t="str">
        <f>HYPERLINK("..\..\Imagery\ScannedSlabs\1984\VN84-420.jpg")</f>
        <v>..\..\Imagery\ScannedSlabs\1984\VN84-420.jpg</v>
      </c>
    </row>
    <row r="9608" spans="1:12" x14ac:dyDescent="0.25">
      <c r="A9608" t="s">
        <v>13513</v>
      </c>
      <c r="B9608" t="s">
        <v>13513</v>
      </c>
      <c r="C9608">
        <v>469501</v>
      </c>
      <c r="D9608">
        <v>5903993</v>
      </c>
      <c r="E9608">
        <v>21</v>
      </c>
      <c r="F9608" t="s">
        <v>13</v>
      </c>
      <c r="G9608" t="s">
        <v>3079</v>
      </c>
      <c r="I9608" t="s">
        <v>38</v>
      </c>
      <c r="J9608" t="s">
        <v>20</v>
      </c>
      <c r="K9608" s="2" t="str">
        <f>HYPERLINK("..\..\Imagery\ScannedSlabs\1984\VN84-421.jpg")</f>
        <v>..\..\Imagery\ScannedSlabs\1984\VN84-421.jpg</v>
      </c>
    </row>
    <row r="9609" spans="1:12" x14ac:dyDescent="0.25">
      <c r="A9609" t="s">
        <v>13514</v>
      </c>
      <c r="B9609" t="s">
        <v>13515</v>
      </c>
      <c r="C9609">
        <v>490829</v>
      </c>
      <c r="D9609">
        <v>5831768</v>
      </c>
      <c r="E9609">
        <v>21</v>
      </c>
      <c r="F9609" t="s">
        <v>13</v>
      </c>
      <c r="G9609" t="s">
        <v>540</v>
      </c>
      <c r="I9609" t="s">
        <v>38</v>
      </c>
      <c r="J9609" t="s">
        <v>16</v>
      </c>
      <c r="K9609" s="2" t="str">
        <f>HYPERLINK("..\..\Imagery\ScannedSlabs\1991\VN91-220A.jpg")</f>
        <v>..\..\Imagery\ScannedSlabs\1991\VN91-220A.jpg</v>
      </c>
    </row>
    <row r="9610" spans="1:12" x14ac:dyDescent="0.25">
      <c r="A9610" t="s">
        <v>13514</v>
      </c>
      <c r="B9610" t="s">
        <v>13516</v>
      </c>
      <c r="C9610">
        <v>490829</v>
      </c>
      <c r="D9610">
        <v>5831768</v>
      </c>
      <c r="E9610">
        <v>21</v>
      </c>
      <c r="F9610" t="s">
        <v>13</v>
      </c>
      <c r="G9610" t="s">
        <v>51</v>
      </c>
      <c r="I9610" t="s">
        <v>35</v>
      </c>
      <c r="J9610" t="s">
        <v>20</v>
      </c>
      <c r="K9610" s="2" t="str">
        <f>HYPERLINK("..\..\Imagery\ScannedSlabs\1991\VN91-220B.jpg")</f>
        <v>..\..\Imagery\ScannedSlabs\1991\VN91-220B.jpg</v>
      </c>
    </row>
    <row r="9611" spans="1:12" x14ac:dyDescent="0.25">
      <c r="A9611" t="s">
        <v>13517</v>
      </c>
      <c r="B9611" t="s">
        <v>13517</v>
      </c>
      <c r="C9611">
        <v>371091</v>
      </c>
      <c r="D9611">
        <v>6007978</v>
      </c>
      <c r="E9611">
        <v>21</v>
      </c>
      <c r="F9611" t="s">
        <v>13</v>
      </c>
      <c r="G9611" t="s">
        <v>4386</v>
      </c>
      <c r="I9611" t="s">
        <v>38</v>
      </c>
      <c r="J9611" t="s">
        <v>16</v>
      </c>
      <c r="K9611" s="2" t="str">
        <f>HYPERLINK("..\..\Imagery\ScannedSlabs\1980\CG80-664.jpg")</f>
        <v>..\..\Imagery\ScannedSlabs\1980\CG80-664.jpg</v>
      </c>
    </row>
    <row r="9612" spans="1:12" x14ac:dyDescent="0.25">
      <c r="A9612" t="s">
        <v>13518</v>
      </c>
      <c r="B9612" t="s">
        <v>13518</v>
      </c>
      <c r="C9612">
        <v>370830</v>
      </c>
      <c r="D9612">
        <v>6007418</v>
      </c>
      <c r="E9612">
        <v>21</v>
      </c>
      <c r="F9612" t="s">
        <v>13</v>
      </c>
      <c r="G9612" t="s">
        <v>8289</v>
      </c>
      <c r="I9612" t="s">
        <v>38</v>
      </c>
      <c r="J9612" t="s">
        <v>16</v>
      </c>
      <c r="K9612" s="2" t="str">
        <f>HYPERLINK("..\..\Imagery\ScannedSlabs\1980\CG80-665.jpg")</f>
        <v>..\..\Imagery\ScannedSlabs\1980\CG80-665.jpg</v>
      </c>
    </row>
    <row r="9613" spans="1:12" x14ac:dyDescent="0.25">
      <c r="A9613" t="s">
        <v>13519</v>
      </c>
      <c r="B9613" t="s">
        <v>13519</v>
      </c>
      <c r="C9613">
        <v>371285</v>
      </c>
      <c r="D9613">
        <v>6007243</v>
      </c>
      <c r="E9613">
        <v>21</v>
      </c>
      <c r="F9613" t="s">
        <v>13</v>
      </c>
      <c r="G9613" t="s">
        <v>13520</v>
      </c>
      <c r="I9613" t="s">
        <v>38</v>
      </c>
      <c r="J9613" t="s">
        <v>23</v>
      </c>
      <c r="K9613" s="2" t="str">
        <f>HYPERLINK("..\..\Imagery\ScannedSlabs\1980\CG80-666.jpg")</f>
        <v>..\..\Imagery\ScannedSlabs\1980\CG80-666.jpg</v>
      </c>
    </row>
    <row r="9614" spans="1:12" x14ac:dyDescent="0.25">
      <c r="A9614" t="s">
        <v>13521</v>
      </c>
      <c r="B9614" t="s">
        <v>13521</v>
      </c>
      <c r="C9614">
        <v>373083</v>
      </c>
      <c r="D9614">
        <v>6007080</v>
      </c>
      <c r="E9614">
        <v>21</v>
      </c>
      <c r="F9614" t="s">
        <v>13</v>
      </c>
      <c r="G9614" t="s">
        <v>13522</v>
      </c>
      <c r="I9614" t="s">
        <v>38</v>
      </c>
      <c r="J9614" t="s">
        <v>23</v>
      </c>
      <c r="K9614" s="2" t="str">
        <f>HYPERLINK("..\..\Imagery\ScannedSlabs\1980\CG80-667.jpg")</f>
        <v>..\..\Imagery\ScannedSlabs\1980\CG80-667.jpg</v>
      </c>
    </row>
    <row r="9615" spans="1:12" x14ac:dyDescent="0.25">
      <c r="A9615" t="s">
        <v>13523</v>
      </c>
      <c r="B9615" t="s">
        <v>13524</v>
      </c>
      <c r="C9615">
        <v>513999</v>
      </c>
      <c r="D9615">
        <v>5755343</v>
      </c>
      <c r="E9615">
        <v>21</v>
      </c>
      <c r="F9615" t="s">
        <v>13</v>
      </c>
      <c r="G9615" t="s">
        <v>884</v>
      </c>
      <c r="I9615" t="s">
        <v>38</v>
      </c>
      <c r="J9615" t="s">
        <v>20</v>
      </c>
      <c r="K9615" s="2" t="str">
        <f>HYPERLINK("..\..\Imagery\ScannedSlabs\1993\VN93-729A.jpg")</f>
        <v>..\..\Imagery\ScannedSlabs\1993\VN93-729A.jpg</v>
      </c>
    </row>
    <row r="9616" spans="1:12" x14ac:dyDescent="0.25">
      <c r="A9616" t="s">
        <v>13525</v>
      </c>
      <c r="B9616" t="s">
        <v>13526</v>
      </c>
      <c r="C9616">
        <v>495136</v>
      </c>
      <c r="D9616">
        <v>5843036</v>
      </c>
      <c r="E9616">
        <v>21</v>
      </c>
      <c r="F9616" t="s">
        <v>13</v>
      </c>
      <c r="G9616" t="s">
        <v>13527</v>
      </c>
      <c r="I9616" t="s">
        <v>38</v>
      </c>
      <c r="J9616" t="s">
        <v>23</v>
      </c>
      <c r="K9616" s="2" t="str">
        <f>HYPERLINK("..\..\Imagery\ScannedSlabs\1991\VN91-465B.jpg")</f>
        <v>..\..\Imagery\ScannedSlabs\1991\VN91-465B.jpg</v>
      </c>
    </row>
    <row r="9617" spans="1:12" x14ac:dyDescent="0.25">
      <c r="A9617" t="s">
        <v>13528</v>
      </c>
      <c r="B9617" t="s">
        <v>13528</v>
      </c>
      <c r="C9617">
        <v>435934</v>
      </c>
      <c r="D9617">
        <v>5865668</v>
      </c>
      <c r="E9617">
        <v>21</v>
      </c>
      <c r="F9617" t="s">
        <v>13</v>
      </c>
      <c r="G9617" t="s">
        <v>13529</v>
      </c>
      <c r="I9617" t="s">
        <v>38</v>
      </c>
      <c r="J9617" t="s">
        <v>16</v>
      </c>
      <c r="K9617" s="2" t="str">
        <f>HYPERLINK("..\..\Imagery\ScannedSlabs\1991\DE91-153.jpg")</f>
        <v>..\..\Imagery\ScannedSlabs\1991\DE91-153.jpg</v>
      </c>
    </row>
    <row r="9618" spans="1:12" x14ac:dyDescent="0.25">
      <c r="A9618" t="s">
        <v>13530</v>
      </c>
      <c r="B9618" t="s">
        <v>13531</v>
      </c>
      <c r="C9618">
        <v>435775</v>
      </c>
      <c r="D9618">
        <v>5862575</v>
      </c>
      <c r="E9618">
        <v>21</v>
      </c>
      <c r="F9618" t="s">
        <v>13</v>
      </c>
      <c r="G9618" t="s">
        <v>424</v>
      </c>
      <c r="I9618" t="s">
        <v>35</v>
      </c>
      <c r="J9618" t="s">
        <v>16</v>
      </c>
      <c r="K9618" s="2" t="str">
        <f>HYPERLINK("..\..\Imagery\ScannedSlabs\1991\DE91-154A.jpg")</f>
        <v>..\..\Imagery\ScannedSlabs\1991\DE91-154A.jpg</v>
      </c>
    </row>
    <row r="9619" spans="1:12" x14ac:dyDescent="0.25">
      <c r="A9619" t="s">
        <v>13530</v>
      </c>
      <c r="B9619" t="s">
        <v>13532</v>
      </c>
      <c r="C9619">
        <v>435775</v>
      </c>
      <c r="D9619">
        <v>5862575</v>
      </c>
      <c r="E9619">
        <v>21</v>
      </c>
      <c r="F9619" t="s">
        <v>13</v>
      </c>
      <c r="G9619" t="s">
        <v>4131</v>
      </c>
      <c r="I9619" t="s">
        <v>38</v>
      </c>
      <c r="J9619" t="s">
        <v>16</v>
      </c>
      <c r="K9619" s="2" t="str">
        <f>HYPERLINK("..\..\Imagery\ScannedSlabs\1991\DE91-154B.jpg")</f>
        <v>..\..\Imagery\ScannedSlabs\1991\DE91-154B.jpg</v>
      </c>
    </row>
    <row r="9620" spans="1:12" x14ac:dyDescent="0.25">
      <c r="A9620" t="s">
        <v>13533</v>
      </c>
      <c r="B9620" t="s">
        <v>13533</v>
      </c>
      <c r="C9620">
        <v>484878</v>
      </c>
      <c r="D9620">
        <v>5807687</v>
      </c>
      <c r="E9620">
        <v>21</v>
      </c>
      <c r="F9620" t="s">
        <v>13</v>
      </c>
      <c r="G9620" t="s">
        <v>448</v>
      </c>
      <c r="I9620" t="s">
        <v>38</v>
      </c>
      <c r="J9620" t="s">
        <v>23</v>
      </c>
      <c r="K9620" s="2" t="str">
        <f>HYPERLINK("..\..\Imagery\ScannedSlabs\1992\HP92-041.jpg")</f>
        <v>..\..\Imagery\ScannedSlabs\1992\HP92-041.jpg</v>
      </c>
    </row>
    <row r="9621" spans="1:12" x14ac:dyDescent="0.25">
      <c r="A9621" t="s">
        <v>13534</v>
      </c>
      <c r="B9621" t="s">
        <v>13534</v>
      </c>
      <c r="C9621">
        <v>484843</v>
      </c>
      <c r="D9621">
        <v>5805553</v>
      </c>
      <c r="E9621">
        <v>21</v>
      </c>
      <c r="F9621" t="s">
        <v>13</v>
      </c>
      <c r="G9621" t="s">
        <v>51</v>
      </c>
      <c r="I9621" t="s">
        <v>38</v>
      </c>
      <c r="J9621" t="s">
        <v>23</v>
      </c>
      <c r="K9621" s="2" t="str">
        <f>HYPERLINK("..\..\Imagery\ScannedSlabs\1992\HP92-042.jpg")</f>
        <v>..\..\Imagery\ScannedSlabs\1992\HP92-042.jpg</v>
      </c>
    </row>
    <row r="9622" spans="1:12" x14ac:dyDescent="0.25">
      <c r="A9622" t="s">
        <v>10321</v>
      </c>
      <c r="B9622" t="s">
        <v>13535</v>
      </c>
      <c r="C9622">
        <v>425826</v>
      </c>
      <c r="D9622">
        <v>6005457</v>
      </c>
      <c r="E9622">
        <v>21</v>
      </c>
      <c r="F9622" t="s">
        <v>13</v>
      </c>
      <c r="J9622" t="s">
        <v>137</v>
      </c>
      <c r="L9622" t="s">
        <v>13536</v>
      </c>
    </row>
    <row r="9623" spans="1:12" x14ac:dyDescent="0.25">
      <c r="A9623" t="s">
        <v>13537</v>
      </c>
      <c r="B9623" t="s">
        <v>13538</v>
      </c>
      <c r="C9623">
        <v>426184</v>
      </c>
      <c r="D9623">
        <v>6002570</v>
      </c>
      <c r="E9623">
        <v>21</v>
      </c>
      <c r="F9623" t="s">
        <v>13</v>
      </c>
      <c r="G9623" t="s">
        <v>873</v>
      </c>
      <c r="I9623" t="s">
        <v>35</v>
      </c>
      <c r="J9623" t="s">
        <v>20</v>
      </c>
      <c r="K9623" s="2" t="str">
        <f>HYPERLINK("..\..\Imagery\ScannedSlabs\1980\RG80-307A.jpg")</f>
        <v>..\..\Imagery\ScannedSlabs\1980\RG80-307A.jpg</v>
      </c>
    </row>
    <row r="9624" spans="1:12" x14ac:dyDescent="0.25">
      <c r="A9624" t="s">
        <v>13537</v>
      </c>
      <c r="B9624" t="s">
        <v>13539</v>
      </c>
      <c r="C9624">
        <v>426184</v>
      </c>
      <c r="D9624">
        <v>6002570</v>
      </c>
      <c r="E9624">
        <v>21</v>
      </c>
      <c r="F9624" t="s">
        <v>13</v>
      </c>
      <c r="G9624" t="s">
        <v>776</v>
      </c>
      <c r="I9624" t="s">
        <v>15</v>
      </c>
      <c r="J9624" t="s">
        <v>20</v>
      </c>
      <c r="K9624" s="2" t="str">
        <f>HYPERLINK("..\..\Imagery\ScannedSlabs\1980\RG80-307B.jpg")</f>
        <v>..\..\Imagery\ScannedSlabs\1980\RG80-307B.jpg</v>
      </c>
    </row>
    <row r="9625" spans="1:12" x14ac:dyDescent="0.25">
      <c r="A9625" t="s">
        <v>13540</v>
      </c>
      <c r="B9625" t="s">
        <v>13540</v>
      </c>
      <c r="C9625">
        <v>426820</v>
      </c>
      <c r="D9625">
        <v>6001586</v>
      </c>
      <c r="E9625">
        <v>21</v>
      </c>
      <c r="F9625" t="s">
        <v>13</v>
      </c>
      <c r="G9625" t="s">
        <v>726</v>
      </c>
      <c r="I9625" t="s">
        <v>38</v>
      </c>
      <c r="J9625" t="s">
        <v>16</v>
      </c>
      <c r="K9625" s="2" t="str">
        <f>HYPERLINK("..\..\Imagery\ScannedSlabs\1980\RG80-308.jpg")</f>
        <v>..\..\Imagery\ScannedSlabs\1980\RG80-308.jpg</v>
      </c>
    </row>
    <row r="9626" spans="1:12" x14ac:dyDescent="0.25">
      <c r="A9626" t="s">
        <v>13541</v>
      </c>
      <c r="B9626" t="s">
        <v>13541</v>
      </c>
      <c r="C9626">
        <v>391618</v>
      </c>
      <c r="D9626">
        <v>5993552</v>
      </c>
      <c r="E9626">
        <v>21</v>
      </c>
      <c r="F9626" t="s">
        <v>13</v>
      </c>
      <c r="G9626" t="s">
        <v>914</v>
      </c>
      <c r="I9626" t="s">
        <v>38</v>
      </c>
      <c r="J9626" t="s">
        <v>16</v>
      </c>
      <c r="K9626" s="2" t="str">
        <f>HYPERLINK("..\..\Imagery\ScannedSlabs\1980\RG80-322.jpg")</f>
        <v>..\..\Imagery\ScannedSlabs\1980\RG80-322.jpg</v>
      </c>
    </row>
    <row r="9627" spans="1:12" x14ac:dyDescent="0.25">
      <c r="A9627" t="s">
        <v>13542</v>
      </c>
      <c r="B9627" t="s">
        <v>13542</v>
      </c>
      <c r="C9627">
        <v>391622</v>
      </c>
      <c r="D9627">
        <v>5995025</v>
      </c>
      <c r="E9627">
        <v>21</v>
      </c>
      <c r="F9627" t="s">
        <v>13</v>
      </c>
      <c r="G9627" t="s">
        <v>79</v>
      </c>
      <c r="I9627" t="s">
        <v>38</v>
      </c>
      <c r="J9627" t="s">
        <v>16</v>
      </c>
      <c r="K9627" s="2" t="str">
        <f>HYPERLINK("..\..\Imagery\ScannedSlabs\1980\RG80-324.jpg")</f>
        <v>..\..\Imagery\ScannedSlabs\1980\RG80-324.jpg</v>
      </c>
    </row>
    <row r="9628" spans="1:12" x14ac:dyDescent="0.25">
      <c r="A9628" t="s">
        <v>13543</v>
      </c>
      <c r="B9628" t="s">
        <v>13543</v>
      </c>
      <c r="C9628">
        <v>398900</v>
      </c>
      <c r="D9628">
        <v>5973976</v>
      </c>
      <c r="E9628">
        <v>21</v>
      </c>
      <c r="F9628" t="s">
        <v>13</v>
      </c>
      <c r="G9628" t="s">
        <v>389</v>
      </c>
      <c r="I9628" t="s">
        <v>38</v>
      </c>
      <c r="J9628" t="s">
        <v>16</v>
      </c>
      <c r="K9628" s="2" t="str">
        <f>HYPERLINK("..\..\Imagery\ScannedSlabs\1980\RG80-341.jpg")</f>
        <v>..\..\Imagery\ScannedSlabs\1980\RG80-341.jpg</v>
      </c>
    </row>
    <row r="9629" spans="1:12" x14ac:dyDescent="0.25">
      <c r="A9629" t="s">
        <v>13544</v>
      </c>
      <c r="B9629" t="s">
        <v>13544</v>
      </c>
      <c r="C9629">
        <v>579991</v>
      </c>
      <c r="D9629">
        <v>5923590</v>
      </c>
      <c r="E9629">
        <v>21</v>
      </c>
      <c r="F9629" t="s">
        <v>13</v>
      </c>
      <c r="G9629" t="s">
        <v>526</v>
      </c>
      <c r="I9629" t="s">
        <v>38</v>
      </c>
      <c r="J9629" t="s">
        <v>16</v>
      </c>
      <c r="K9629" s="2" t="str">
        <f>HYPERLINK("..\..\Imagery\ScannedSlabs\1985\GM85-607.jpg")</f>
        <v>..\..\Imagery\ScannedSlabs\1985\GM85-607.jpg</v>
      </c>
    </row>
    <row r="9630" spans="1:12" x14ac:dyDescent="0.25">
      <c r="A9630" t="s">
        <v>13545</v>
      </c>
      <c r="B9630" t="s">
        <v>13545</v>
      </c>
      <c r="C9630">
        <v>513629</v>
      </c>
      <c r="D9630">
        <v>5855824</v>
      </c>
      <c r="E9630">
        <v>21</v>
      </c>
      <c r="F9630" t="s">
        <v>13</v>
      </c>
      <c r="G9630" t="s">
        <v>331</v>
      </c>
      <c r="I9630" t="s">
        <v>38</v>
      </c>
      <c r="J9630" t="s">
        <v>16</v>
      </c>
      <c r="K9630" s="2" t="str">
        <f>HYPERLINK("..\..\Imagery\ScannedSlabs\1986\SN86-173.jpg")</f>
        <v>..\..\Imagery\ScannedSlabs\1986\SN86-173.jpg</v>
      </c>
    </row>
    <row r="9631" spans="1:12" x14ac:dyDescent="0.25">
      <c r="A9631" t="s">
        <v>13546</v>
      </c>
      <c r="B9631" t="s">
        <v>13546</v>
      </c>
      <c r="C9631">
        <v>523956</v>
      </c>
      <c r="D9631">
        <v>5862841</v>
      </c>
      <c r="E9631">
        <v>21</v>
      </c>
      <c r="F9631" t="s">
        <v>13</v>
      </c>
      <c r="G9631" t="s">
        <v>379</v>
      </c>
      <c r="I9631" t="s">
        <v>35</v>
      </c>
      <c r="J9631" t="s">
        <v>16</v>
      </c>
      <c r="K9631" s="2" t="str">
        <f>HYPERLINK("..\..\Imagery\ScannedSlabs\1986\SN86-175.jpg")</f>
        <v>..\..\Imagery\ScannedSlabs\1986\SN86-175.jpg</v>
      </c>
    </row>
    <row r="9632" spans="1:12" x14ac:dyDescent="0.25">
      <c r="A9632" t="s">
        <v>13547</v>
      </c>
      <c r="B9632" t="s">
        <v>13547</v>
      </c>
      <c r="C9632">
        <v>522274</v>
      </c>
      <c r="D9632">
        <v>5860932</v>
      </c>
      <c r="E9632">
        <v>21</v>
      </c>
      <c r="F9632" t="s">
        <v>13</v>
      </c>
      <c r="G9632" t="s">
        <v>13548</v>
      </c>
      <c r="I9632" t="s">
        <v>38</v>
      </c>
      <c r="J9632" t="s">
        <v>23</v>
      </c>
      <c r="K9632" s="2" t="str">
        <f>HYPERLINK("..\..\Imagery\ScannedSlabs\1986\SN86-178.jpg")</f>
        <v>..\..\Imagery\ScannedSlabs\1986\SN86-178.jpg</v>
      </c>
    </row>
    <row r="9633" spans="1:11" x14ac:dyDescent="0.25">
      <c r="A9633" t="s">
        <v>13549</v>
      </c>
      <c r="B9633" t="s">
        <v>13550</v>
      </c>
      <c r="C9633">
        <v>521985</v>
      </c>
      <c r="D9633">
        <v>5860818</v>
      </c>
      <c r="E9633">
        <v>21</v>
      </c>
      <c r="F9633" t="s">
        <v>13</v>
      </c>
      <c r="G9633" t="s">
        <v>73</v>
      </c>
      <c r="I9633" t="s">
        <v>35</v>
      </c>
      <c r="J9633" t="s">
        <v>16</v>
      </c>
      <c r="K9633" s="2" t="str">
        <f>HYPERLINK("..\..\Imagery\ScannedSlabs\1986\SN86-179A.jpg")</f>
        <v>..\..\Imagery\ScannedSlabs\1986\SN86-179A.jpg</v>
      </c>
    </row>
    <row r="9634" spans="1:11" x14ac:dyDescent="0.25">
      <c r="A9634" t="s">
        <v>13549</v>
      </c>
      <c r="B9634" t="s">
        <v>13551</v>
      </c>
      <c r="C9634">
        <v>521985</v>
      </c>
      <c r="D9634">
        <v>5860818</v>
      </c>
      <c r="E9634">
        <v>21</v>
      </c>
      <c r="F9634" t="s">
        <v>13</v>
      </c>
      <c r="G9634" t="s">
        <v>7583</v>
      </c>
      <c r="I9634" t="s">
        <v>38</v>
      </c>
      <c r="J9634" t="s">
        <v>16</v>
      </c>
      <c r="K9634" s="2" t="str">
        <f>HYPERLINK("..\..\Imagery\ScannedSlabs\1986\SN86-179B.jpg")</f>
        <v>..\..\Imagery\ScannedSlabs\1986\SN86-179B.jpg</v>
      </c>
    </row>
    <row r="9635" spans="1:11" x14ac:dyDescent="0.25">
      <c r="A9635" t="s">
        <v>13552</v>
      </c>
      <c r="B9635" t="s">
        <v>13552</v>
      </c>
      <c r="C9635">
        <v>521336</v>
      </c>
      <c r="D9635">
        <v>5860052</v>
      </c>
      <c r="E9635">
        <v>21</v>
      </c>
      <c r="F9635" t="s">
        <v>13</v>
      </c>
      <c r="G9635" t="s">
        <v>148</v>
      </c>
      <c r="I9635" t="s">
        <v>35</v>
      </c>
      <c r="J9635" t="s">
        <v>16</v>
      </c>
      <c r="K9635" s="2" t="str">
        <f>HYPERLINK("..\..\Imagery\ScannedSlabs\1986\SN86-180.jpg")</f>
        <v>..\..\Imagery\ScannedSlabs\1986\SN86-180.jpg</v>
      </c>
    </row>
    <row r="9636" spans="1:11" x14ac:dyDescent="0.25">
      <c r="A9636" t="s">
        <v>13553</v>
      </c>
      <c r="B9636" t="s">
        <v>13553</v>
      </c>
      <c r="C9636">
        <v>569194</v>
      </c>
      <c r="D9636">
        <v>5849856</v>
      </c>
      <c r="E9636">
        <v>21</v>
      </c>
      <c r="F9636" t="s">
        <v>13</v>
      </c>
      <c r="G9636" t="s">
        <v>379</v>
      </c>
      <c r="I9636" t="s">
        <v>38</v>
      </c>
      <c r="J9636" t="s">
        <v>23</v>
      </c>
      <c r="K9636" s="2" t="str">
        <f>HYPERLINK("..\..\Imagery\ScannedSlabs\1986\MN86-391.jpg")</f>
        <v>..\..\Imagery\ScannedSlabs\1986\MN86-391.jpg</v>
      </c>
    </row>
    <row r="9637" spans="1:11" x14ac:dyDescent="0.25">
      <c r="A9637" t="s">
        <v>13554</v>
      </c>
      <c r="B9637" t="s">
        <v>13554</v>
      </c>
      <c r="C9637">
        <v>513224</v>
      </c>
      <c r="D9637">
        <v>5932908</v>
      </c>
      <c r="E9637">
        <v>21</v>
      </c>
      <c r="F9637" t="s">
        <v>13</v>
      </c>
      <c r="G9637" t="s">
        <v>13555</v>
      </c>
      <c r="I9637" t="s">
        <v>35</v>
      </c>
      <c r="J9637" t="s">
        <v>23</v>
      </c>
      <c r="K9637" s="2" t="str">
        <f>HYPERLINK("..\..\Imagery\ScannedSlabs\1981\VO81-297.jpg")</f>
        <v>..\..\Imagery\ScannedSlabs\1981\VO81-297.jpg</v>
      </c>
    </row>
    <row r="9638" spans="1:11" x14ac:dyDescent="0.25">
      <c r="A9638" t="s">
        <v>13556</v>
      </c>
      <c r="B9638" t="s">
        <v>13556</v>
      </c>
      <c r="C9638">
        <v>357436</v>
      </c>
      <c r="D9638">
        <v>6055861</v>
      </c>
      <c r="E9638">
        <v>21</v>
      </c>
      <c r="F9638" t="s">
        <v>13</v>
      </c>
      <c r="G9638" t="s">
        <v>415</v>
      </c>
      <c r="I9638" t="s">
        <v>38</v>
      </c>
      <c r="J9638" t="s">
        <v>16</v>
      </c>
      <c r="K9638" s="2" t="str">
        <f>HYPERLINK("..\..\Imagery\ScannedSlabs\1983\CG83-626.jpg")</f>
        <v>..\..\Imagery\ScannedSlabs\1983\CG83-626.jpg</v>
      </c>
    </row>
    <row r="9639" spans="1:11" x14ac:dyDescent="0.25">
      <c r="A9639" t="s">
        <v>13557</v>
      </c>
      <c r="B9639" t="s">
        <v>13557</v>
      </c>
      <c r="C9639">
        <v>351860</v>
      </c>
      <c r="D9639">
        <v>6060630</v>
      </c>
      <c r="E9639">
        <v>21</v>
      </c>
      <c r="F9639" t="s">
        <v>13</v>
      </c>
      <c r="G9639" t="s">
        <v>740</v>
      </c>
      <c r="I9639" t="s">
        <v>15</v>
      </c>
      <c r="J9639" t="s">
        <v>16</v>
      </c>
      <c r="K9639" s="2" t="str">
        <f>HYPERLINK("..\..\Imagery\ScannedSlabs\1983\CG83-627.jpg")</f>
        <v>..\..\Imagery\ScannedSlabs\1983\CG83-627.jpg</v>
      </c>
    </row>
    <row r="9640" spans="1:11" x14ac:dyDescent="0.25">
      <c r="A9640" t="s">
        <v>13558</v>
      </c>
      <c r="B9640" t="s">
        <v>13558</v>
      </c>
      <c r="C9640">
        <v>352920</v>
      </c>
      <c r="D9640">
        <v>6057880</v>
      </c>
      <c r="E9640">
        <v>21</v>
      </c>
      <c r="F9640" t="s">
        <v>13</v>
      </c>
      <c r="G9640" t="s">
        <v>13559</v>
      </c>
      <c r="I9640" t="s">
        <v>38</v>
      </c>
      <c r="J9640" t="s">
        <v>16</v>
      </c>
      <c r="K9640" s="2" t="str">
        <f>HYPERLINK("..\..\Imagery\ScannedSlabs\1983\CG83-628.jpg")</f>
        <v>..\..\Imagery\ScannedSlabs\1983\CG83-628.jpg</v>
      </c>
    </row>
    <row r="9641" spans="1:11" x14ac:dyDescent="0.25">
      <c r="A9641" t="s">
        <v>13560</v>
      </c>
      <c r="B9641" t="s">
        <v>13561</v>
      </c>
      <c r="C9641">
        <v>570735</v>
      </c>
      <c r="D9641">
        <v>5939085</v>
      </c>
      <c r="E9641">
        <v>21</v>
      </c>
      <c r="F9641" t="s">
        <v>13</v>
      </c>
      <c r="G9641" t="s">
        <v>124</v>
      </c>
      <c r="I9641" t="s">
        <v>35</v>
      </c>
      <c r="J9641" t="s">
        <v>16</v>
      </c>
      <c r="K9641" s="2" t="str">
        <f>HYPERLINK("..\..\Imagery\ScannedSlabs\1985\CG85-546B.jpg")</f>
        <v>..\..\Imagery\ScannedSlabs\1985\CG85-546B.jpg</v>
      </c>
    </row>
    <row r="9642" spans="1:11" x14ac:dyDescent="0.25">
      <c r="A9642" t="s">
        <v>13562</v>
      </c>
      <c r="B9642" t="s">
        <v>13563</v>
      </c>
      <c r="C9642">
        <v>571736</v>
      </c>
      <c r="D9642">
        <v>5938757</v>
      </c>
      <c r="E9642">
        <v>21</v>
      </c>
      <c r="F9642" t="s">
        <v>13</v>
      </c>
      <c r="G9642" t="s">
        <v>3125</v>
      </c>
      <c r="I9642" t="s">
        <v>35</v>
      </c>
      <c r="J9642" t="s">
        <v>16</v>
      </c>
      <c r="K9642" s="2" t="str">
        <f>HYPERLINK("..\..\Imagery\ScannedSlabs\1985\CG85-547A.jpg")</f>
        <v>..\..\Imagery\ScannedSlabs\1985\CG85-547A.jpg</v>
      </c>
    </row>
    <row r="9643" spans="1:11" x14ac:dyDescent="0.25">
      <c r="A9643" t="s">
        <v>13562</v>
      </c>
      <c r="B9643" t="s">
        <v>13564</v>
      </c>
      <c r="C9643">
        <v>571736</v>
      </c>
      <c r="D9643">
        <v>5938757</v>
      </c>
      <c r="E9643">
        <v>21</v>
      </c>
      <c r="F9643" t="s">
        <v>13</v>
      </c>
      <c r="G9643" t="s">
        <v>333</v>
      </c>
      <c r="I9643" t="s">
        <v>35</v>
      </c>
      <c r="J9643" t="s">
        <v>16</v>
      </c>
      <c r="K9643" s="2" t="str">
        <f>HYPERLINK("..\..\Imagery\ScannedSlabs\1985\CG85-547B.jpg")</f>
        <v>..\..\Imagery\ScannedSlabs\1985\CG85-547B.jpg</v>
      </c>
    </row>
    <row r="9644" spans="1:11" x14ac:dyDescent="0.25">
      <c r="A9644" t="s">
        <v>13562</v>
      </c>
      <c r="B9644" t="s">
        <v>13565</v>
      </c>
      <c r="C9644">
        <v>571736</v>
      </c>
      <c r="D9644">
        <v>5938757</v>
      </c>
      <c r="E9644">
        <v>21</v>
      </c>
      <c r="F9644" t="s">
        <v>13</v>
      </c>
      <c r="G9644" t="s">
        <v>318</v>
      </c>
      <c r="I9644" t="s">
        <v>35</v>
      </c>
      <c r="J9644" t="s">
        <v>16</v>
      </c>
      <c r="K9644" s="2" t="str">
        <f>HYPERLINK("..\..\Imagery\ScannedSlabs\1985\CG85-547C.jpg")</f>
        <v>..\..\Imagery\ScannedSlabs\1985\CG85-547C.jpg</v>
      </c>
    </row>
    <row r="9645" spans="1:11" x14ac:dyDescent="0.25">
      <c r="A9645" t="s">
        <v>13566</v>
      </c>
      <c r="B9645" t="s">
        <v>13567</v>
      </c>
      <c r="C9645">
        <v>572452</v>
      </c>
      <c r="D9645">
        <v>5934965</v>
      </c>
      <c r="E9645">
        <v>21</v>
      </c>
      <c r="F9645" t="s">
        <v>13</v>
      </c>
      <c r="G9645" t="s">
        <v>124</v>
      </c>
      <c r="I9645" t="s">
        <v>38</v>
      </c>
      <c r="J9645" t="s">
        <v>16</v>
      </c>
      <c r="K9645" s="2" t="str">
        <f>HYPERLINK("..\..\Imagery\ScannedSlabs\1985\CG85-548A.jpg")</f>
        <v>..\..\Imagery\ScannedSlabs\1985\CG85-548A.jpg</v>
      </c>
    </row>
    <row r="9646" spans="1:11" x14ac:dyDescent="0.25">
      <c r="A9646" t="s">
        <v>13566</v>
      </c>
      <c r="B9646" t="s">
        <v>13568</v>
      </c>
      <c r="C9646">
        <v>572452</v>
      </c>
      <c r="D9646">
        <v>5934965</v>
      </c>
      <c r="E9646">
        <v>21</v>
      </c>
      <c r="F9646" t="s">
        <v>13</v>
      </c>
      <c r="G9646" t="s">
        <v>318</v>
      </c>
      <c r="I9646" t="s">
        <v>38</v>
      </c>
      <c r="J9646" t="s">
        <v>16</v>
      </c>
      <c r="K9646" s="2" t="str">
        <f>HYPERLINK("..\..\Imagery\ScannedSlabs\1985\CG85-548B.jpg")</f>
        <v>..\..\Imagery\ScannedSlabs\1985\CG85-548B.jpg</v>
      </c>
    </row>
    <row r="9647" spans="1:11" x14ac:dyDescent="0.25">
      <c r="A9647" t="s">
        <v>13569</v>
      </c>
      <c r="B9647" t="s">
        <v>13569</v>
      </c>
      <c r="C9647">
        <v>592100</v>
      </c>
      <c r="D9647">
        <v>5921100</v>
      </c>
      <c r="E9647">
        <v>21</v>
      </c>
      <c r="F9647" t="s">
        <v>13</v>
      </c>
      <c r="G9647" t="s">
        <v>3701</v>
      </c>
      <c r="I9647" t="s">
        <v>38</v>
      </c>
      <c r="J9647" t="s">
        <v>16</v>
      </c>
      <c r="K9647" s="2" t="str">
        <f>HYPERLINK("..\..\Imagery\ScannedSlabs\1985\CG85-549.jpg")</f>
        <v>..\..\Imagery\ScannedSlabs\1985\CG85-549.jpg</v>
      </c>
    </row>
    <row r="9648" spans="1:11" x14ac:dyDescent="0.25">
      <c r="A9648" t="s">
        <v>9129</v>
      </c>
      <c r="B9648" t="s">
        <v>13570</v>
      </c>
      <c r="C9648">
        <v>585844</v>
      </c>
      <c r="D9648">
        <v>5805005</v>
      </c>
      <c r="E9648">
        <v>21</v>
      </c>
      <c r="F9648" t="s">
        <v>13</v>
      </c>
      <c r="G9648" t="s">
        <v>79</v>
      </c>
      <c r="I9648" t="s">
        <v>38</v>
      </c>
      <c r="J9648" t="s">
        <v>16</v>
      </c>
      <c r="K9648" s="2" t="str">
        <f>HYPERLINK("..\..\Imagery\ScannedSlabs\2003\CG03-298A.jpg")</f>
        <v>..\..\Imagery\ScannedSlabs\2003\CG03-298A.jpg</v>
      </c>
    </row>
    <row r="9649" spans="1:11" x14ac:dyDescent="0.25">
      <c r="A9649" t="s">
        <v>13571</v>
      </c>
      <c r="B9649" t="s">
        <v>13571</v>
      </c>
      <c r="C9649">
        <v>586472</v>
      </c>
      <c r="D9649">
        <v>5804627</v>
      </c>
      <c r="E9649">
        <v>21</v>
      </c>
      <c r="F9649" t="s">
        <v>13</v>
      </c>
      <c r="G9649" t="s">
        <v>310</v>
      </c>
      <c r="I9649" t="s">
        <v>38</v>
      </c>
      <c r="J9649" t="s">
        <v>16</v>
      </c>
      <c r="K9649" s="2" t="str">
        <f>HYPERLINK("..\..\Imagery\ScannedSlabs\2003\CG03-299.jpg")</f>
        <v>..\..\Imagery\ScannedSlabs\2003\CG03-299.jpg</v>
      </c>
    </row>
    <row r="9650" spans="1:11" x14ac:dyDescent="0.25">
      <c r="A9650" t="s">
        <v>13572</v>
      </c>
      <c r="B9650" t="s">
        <v>13572</v>
      </c>
      <c r="C9650">
        <v>586830</v>
      </c>
      <c r="D9650">
        <v>5804562</v>
      </c>
      <c r="E9650">
        <v>21</v>
      </c>
      <c r="F9650" t="s">
        <v>13</v>
      </c>
      <c r="G9650" t="s">
        <v>75</v>
      </c>
      <c r="I9650" t="s">
        <v>38</v>
      </c>
      <c r="J9650" t="s">
        <v>16</v>
      </c>
      <c r="K9650" s="2" t="str">
        <f>HYPERLINK("..\..\Imagery\ScannedSlabs\2003\CG03-300.jpg")</f>
        <v>..\..\Imagery\ScannedSlabs\2003\CG03-300.jpg</v>
      </c>
    </row>
    <row r="9651" spans="1:11" x14ac:dyDescent="0.25">
      <c r="A9651" t="s">
        <v>13573</v>
      </c>
      <c r="B9651" t="s">
        <v>13573</v>
      </c>
      <c r="C9651">
        <v>587095</v>
      </c>
      <c r="D9651">
        <v>5804452</v>
      </c>
      <c r="E9651">
        <v>21</v>
      </c>
      <c r="F9651" t="s">
        <v>13</v>
      </c>
      <c r="G9651" t="s">
        <v>75</v>
      </c>
      <c r="I9651" t="s">
        <v>38</v>
      </c>
      <c r="J9651" t="s">
        <v>16</v>
      </c>
      <c r="K9651" s="2" t="str">
        <f>HYPERLINK("..\..\Imagery\ScannedSlabs\2003\CG03-301.jpg")</f>
        <v>..\..\Imagery\ScannedSlabs\2003\CG03-301.jpg</v>
      </c>
    </row>
    <row r="9652" spans="1:11" x14ac:dyDescent="0.25">
      <c r="A9652" t="s">
        <v>13574</v>
      </c>
      <c r="B9652" t="s">
        <v>13574</v>
      </c>
      <c r="C9652">
        <v>477032</v>
      </c>
      <c r="D9652">
        <v>5877303</v>
      </c>
      <c r="E9652">
        <v>21</v>
      </c>
      <c r="F9652" t="s">
        <v>13</v>
      </c>
      <c r="G9652" t="s">
        <v>795</v>
      </c>
      <c r="I9652" t="s">
        <v>35</v>
      </c>
      <c r="J9652" t="s">
        <v>16</v>
      </c>
      <c r="K9652" s="2" t="str">
        <f>HYPERLINK("..\..\Imagery\ScannedSlabs\1984\CG84-355.jpg")</f>
        <v>..\..\Imagery\ScannedSlabs\1984\CG84-355.jpg</v>
      </c>
    </row>
    <row r="9653" spans="1:11" x14ac:dyDescent="0.25">
      <c r="A9653" t="s">
        <v>13575</v>
      </c>
      <c r="B9653" t="s">
        <v>13575</v>
      </c>
      <c r="C9653">
        <v>357088</v>
      </c>
      <c r="D9653">
        <v>5902875</v>
      </c>
      <c r="E9653">
        <v>21</v>
      </c>
      <c r="F9653" t="s">
        <v>13</v>
      </c>
      <c r="G9653" t="s">
        <v>13576</v>
      </c>
      <c r="I9653" t="s">
        <v>38</v>
      </c>
      <c r="J9653" t="s">
        <v>83</v>
      </c>
    </row>
    <row r="9654" spans="1:11" x14ac:dyDescent="0.25">
      <c r="A9654" t="s">
        <v>13577</v>
      </c>
      <c r="B9654" t="s">
        <v>13577</v>
      </c>
      <c r="C9654">
        <v>456588</v>
      </c>
      <c r="D9654">
        <v>5894952</v>
      </c>
      <c r="E9654">
        <v>21</v>
      </c>
      <c r="F9654" t="s">
        <v>13</v>
      </c>
      <c r="G9654" t="s">
        <v>13578</v>
      </c>
      <c r="I9654" t="s">
        <v>38</v>
      </c>
      <c r="J9654" t="s">
        <v>16</v>
      </c>
      <c r="K9654" s="2" t="str">
        <f>HYPERLINK("..\..\Imagery\ScannedSlabs\1984\CG84-425.jpg")</f>
        <v>..\..\Imagery\ScannedSlabs\1984\CG84-425.jpg</v>
      </c>
    </row>
    <row r="9655" spans="1:11" x14ac:dyDescent="0.25">
      <c r="A9655" t="s">
        <v>13579</v>
      </c>
      <c r="B9655" t="s">
        <v>13579</v>
      </c>
      <c r="C9655">
        <v>439548</v>
      </c>
      <c r="D9655">
        <v>5889737</v>
      </c>
      <c r="E9655">
        <v>21</v>
      </c>
      <c r="F9655" t="s">
        <v>13</v>
      </c>
      <c r="G9655" t="s">
        <v>25</v>
      </c>
      <c r="I9655" t="s">
        <v>35</v>
      </c>
      <c r="J9655" t="s">
        <v>16</v>
      </c>
      <c r="K9655" s="2" t="str">
        <f>HYPERLINK("..\..\Imagery\ScannedSlabs\1984\CG84-427.jpg")</f>
        <v>..\..\Imagery\ScannedSlabs\1984\CG84-427.jpg</v>
      </c>
    </row>
    <row r="9656" spans="1:11" x14ac:dyDescent="0.25">
      <c r="A9656" t="s">
        <v>13580</v>
      </c>
      <c r="B9656" t="s">
        <v>13580</v>
      </c>
      <c r="C9656">
        <v>438240</v>
      </c>
      <c r="D9656">
        <v>5889586</v>
      </c>
      <c r="E9656">
        <v>21</v>
      </c>
      <c r="F9656" t="s">
        <v>13</v>
      </c>
      <c r="G9656" t="s">
        <v>51</v>
      </c>
      <c r="I9656" t="s">
        <v>38</v>
      </c>
      <c r="J9656" t="s">
        <v>16</v>
      </c>
      <c r="K9656" s="2" t="str">
        <f>HYPERLINK("..\..\Imagery\ScannedSlabs\1984\CG84-428.jpg")</f>
        <v>..\..\Imagery\ScannedSlabs\1984\CG84-428.jpg</v>
      </c>
    </row>
    <row r="9657" spans="1:11" x14ac:dyDescent="0.25">
      <c r="A9657" t="s">
        <v>13581</v>
      </c>
      <c r="B9657" t="s">
        <v>13581</v>
      </c>
      <c r="C9657">
        <v>434330</v>
      </c>
      <c r="D9657">
        <v>5891250</v>
      </c>
      <c r="E9657">
        <v>21</v>
      </c>
      <c r="F9657" t="s">
        <v>13</v>
      </c>
      <c r="G9657" t="s">
        <v>540</v>
      </c>
      <c r="I9657" t="s">
        <v>38</v>
      </c>
      <c r="J9657" t="s">
        <v>16</v>
      </c>
      <c r="K9657" s="2" t="str">
        <f>HYPERLINK("..\..\Imagery\ScannedSlabs\1984\CG84-430.jpg")</f>
        <v>..\..\Imagery\ScannedSlabs\1984\CG84-430.jpg</v>
      </c>
    </row>
    <row r="9658" spans="1:11" x14ac:dyDescent="0.25">
      <c r="A9658" t="s">
        <v>13582</v>
      </c>
      <c r="B9658" t="s">
        <v>13583</v>
      </c>
      <c r="C9658">
        <v>468070</v>
      </c>
      <c r="D9658">
        <v>5761510</v>
      </c>
      <c r="E9658">
        <v>21</v>
      </c>
      <c r="F9658" t="s">
        <v>13</v>
      </c>
      <c r="G9658" t="s">
        <v>526</v>
      </c>
      <c r="I9658" t="s">
        <v>38</v>
      </c>
      <c r="J9658" t="s">
        <v>20</v>
      </c>
      <c r="K9658" s="2" t="str">
        <f>HYPERLINK("..\..\Imagery\ScannedSlabs\1992\HP92-172B.jpg")</f>
        <v>..\..\Imagery\ScannedSlabs\1992\HP92-172B.jpg</v>
      </c>
    </row>
    <row r="9659" spans="1:11" x14ac:dyDescent="0.25">
      <c r="A9659" t="s">
        <v>13584</v>
      </c>
      <c r="B9659" t="s">
        <v>13585</v>
      </c>
      <c r="C9659">
        <v>484101</v>
      </c>
      <c r="D9659">
        <v>5919740</v>
      </c>
      <c r="E9659">
        <v>21</v>
      </c>
      <c r="F9659" t="s">
        <v>13</v>
      </c>
      <c r="G9659" t="s">
        <v>486</v>
      </c>
      <c r="I9659" t="s">
        <v>38</v>
      </c>
      <c r="J9659" t="s">
        <v>20</v>
      </c>
      <c r="K9659" s="2" t="str">
        <f>HYPERLINK("..\..\Imagery\ScannedSlabs\1984\VN84-035A.jpg")</f>
        <v>..\..\Imagery\ScannedSlabs\1984\VN84-035A.jpg</v>
      </c>
    </row>
    <row r="9660" spans="1:11" x14ac:dyDescent="0.25">
      <c r="A9660" t="s">
        <v>13584</v>
      </c>
      <c r="B9660" t="s">
        <v>13586</v>
      </c>
      <c r="C9660">
        <v>484101</v>
      </c>
      <c r="D9660">
        <v>5919740</v>
      </c>
      <c r="E9660">
        <v>21</v>
      </c>
      <c r="F9660" t="s">
        <v>13</v>
      </c>
      <c r="G9660" t="s">
        <v>486</v>
      </c>
      <c r="I9660" t="s">
        <v>35</v>
      </c>
      <c r="J9660" t="s">
        <v>20</v>
      </c>
      <c r="K9660" s="2" t="str">
        <f>HYPERLINK("..\..\Imagery\ScannedSlabs\1984\VN84-035B.jpg")</f>
        <v>..\..\Imagery\ScannedSlabs\1984\VN84-035B.jpg</v>
      </c>
    </row>
    <row r="9661" spans="1:11" x14ac:dyDescent="0.25">
      <c r="A9661" t="s">
        <v>13587</v>
      </c>
      <c r="B9661" t="s">
        <v>13587</v>
      </c>
      <c r="C9661">
        <v>484520</v>
      </c>
      <c r="D9661">
        <v>5919926</v>
      </c>
      <c r="E9661">
        <v>21</v>
      </c>
      <c r="F9661" t="s">
        <v>13</v>
      </c>
      <c r="G9661" t="s">
        <v>129</v>
      </c>
      <c r="I9661" t="s">
        <v>35</v>
      </c>
      <c r="J9661" t="s">
        <v>16</v>
      </c>
      <c r="K9661" s="2" t="str">
        <f>HYPERLINK("..\..\Imagery\ScannedSlabs\1984\VN84-036.jpg")</f>
        <v>..\..\Imagery\ScannedSlabs\1984\VN84-036.jpg</v>
      </c>
    </row>
    <row r="9662" spans="1:11" x14ac:dyDescent="0.25">
      <c r="A9662" t="s">
        <v>13588</v>
      </c>
      <c r="B9662" t="s">
        <v>13588</v>
      </c>
      <c r="C9662">
        <v>570474</v>
      </c>
      <c r="D9662">
        <v>5872112</v>
      </c>
      <c r="E9662">
        <v>21</v>
      </c>
      <c r="F9662" t="s">
        <v>13</v>
      </c>
      <c r="G9662" t="s">
        <v>51</v>
      </c>
      <c r="I9662" t="s">
        <v>38</v>
      </c>
      <c r="J9662" t="s">
        <v>16</v>
      </c>
      <c r="K9662" s="2" t="str">
        <f>HYPERLINK("..\..\Imagery\ScannedSlabs\1986\MN86-112.jpg")</f>
        <v>..\..\Imagery\ScannedSlabs\1986\MN86-112.jpg</v>
      </c>
    </row>
    <row r="9663" spans="1:11" x14ac:dyDescent="0.25">
      <c r="A9663" t="s">
        <v>13589</v>
      </c>
      <c r="B9663" t="s">
        <v>13589</v>
      </c>
      <c r="C9663">
        <v>570016</v>
      </c>
      <c r="D9663">
        <v>5871918</v>
      </c>
      <c r="E9663">
        <v>21</v>
      </c>
      <c r="F9663" t="s">
        <v>13</v>
      </c>
      <c r="G9663" t="s">
        <v>492</v>
      </c>
      <c r="I9663" t="s">
        <v>35</v>
      </c>
      <c r="J9663" t="s">
        <v>16</v>
      </c>
      <c r="K9663" s="2" t="str">
        <f>HYPERLINK("..\..\Imagery\ScannedSlabs\1986\MN86-113.jpg")</f>
        <v>..\..\Imagery\ScannedSlabs\1986\MN86-113.jpg</v>
      </c>
    </row>
    <row r="9664" spans="1:11" x14ac:dyDescent="0.25">
      <c r="A9664" t="s">
        <v>13590</v>
      </c>
      <c r="B9664" t="s">
        <v>13590</v>
      </c>
      <c r="C9664">
        <v>568989</v>
      </c>
      <c r="D9664">
        <v>5869709</v>
      </c>
      <c r="E9664">
        <v>21</v>
      </c>
      <c r="F9664" t="s">
        <v>13</v>
      </c>
      <c r="G9664" t="s">
        <v>4051</v>
      </c>
      <c r="I9664" t="s">
        <v>35</v>
      </c>
      <c r="J9664" t="s">
        <v>16</v>
      </c>
      <c r="K9664" s="2" t="str">
        <f>HYPERLINK("..\..\Imagery\ScannedSlabs\1986\MN86-117.jpg")</f>
        <v>..\..\Imagery\ScannedSlabs\1986\MN86-117.jpg</v>
      </c>
    </row>
    <row r="9665" spans="1:12" x14ac:dyDescent="0.25">
      <c r="A9665" t="s">
        <v>13591</v>
      </c>
      <c r="B9665" t="s">
        <v>13591</v>
      </c>
      <c r="C9665">
        <v>421354</v>
      </c>
      <c r="D9665">
        <v>5793043</v>
      </c>
      <c r="E9665">
        <v>21</v>
      </c>
      <c r="F9665" t="s">
        <v>13</v>
      </c>
      <c r="G9665" t="s">
        <v>8901</v>
      </c>
      <c r="H9665" t="s">
        <v>510</v>
      </c>
      <c r="I9665" t="s">
        <v>35</v>
      </c>
      <c r="J9665" t="s">
        <v>16</v>
      </c>
      <c r="K9665" s="2" t="str">
        <f>HYPERLINK("..\..\Imagery\ScannedSlabs\1999\CG99-044.jpg")</f>
        <v>..\..\Imagery\ScannedSlabs\1999\CG99-044.jpg</v>
      </c>
    </row>
    <row r="9666" spans="1:12" x14ac:dyDescent="0.25">
      <c r="A9666" t="s">
        <v>13592</v>
      </c>
      <c r="B9666" t="s">
        <v>13592</v>
      </c>
      <c r="C9666">
        <v>561824</v>
      </c>
      <c r="D9666">
        <v>5932838</v>
      </c>
      <c r="E9666">
        <v>21</v>
      </c>
      <c r="F9666" t="s">
        <v>13</v>
      </c>
      <c r="G9666" t="s">
        <v>47</v>
      </c>
      <c r="I9666" t="s">
        <v>35</v>
      </c>
      <c r="J9666" t="s">
        <v>23</v>
      </c>
      <c r="K9666" s="2" t="str">
        <f>HYPERLINK("..\..\Imagery\ScannedSlabs\1981\GF81-377.jpg")</f>
        <v>..\..\Imagery\ScannedSlabs\1981\GF81-377.jpg</v>
      </c>
    </row>
    <row r="9667" spans="1:12" x14ac:dyDescent="0.25">
      <c r="A9667" t="s">
        <v>13593</v>
      </c>
      <c r="B9667" t="s">
        <v>13593</v>
      </c>
      <c r="C9667">
        <v>562099</v>
      </c>
      <c r="D9667">
        <v>5932691</v>
      </c>
      <c r="E9667">
        <v>21</v>
      </c>
      <c r="F9667" t="s">
        <v>13</v>
      </c>
      <c r="G9667" t="s">
        <v>79</v>
      </c>
      <c r="I9667" t="s">
        <v>38</v>
      </c>
      <c r="J9667" t="s">
        <v>16</v>
      </c>
      <c r="K9667" s="2" t="str">
        <f>HYPERLINK("..\..\Imagery\ScannedSlabs\1981\GF81-378.jpg")</f>
        <v>..\..\Imagery\ScannedSlabs\1981\GF81-378.jpg</v>
      </c>
    </row>
    <row r="9668" spans="1:12" x14ac:dyDescent="0.25">
      <c r="A9668" t="s">
        <v>13594</v>
      </c>
      <c r="B9668" t="s">
        <v>13594</v>
      </c>
      <c r="C9668">
        <v>562245</v>
      </c>
      <c r="D9668">
        <v>5932206</v>
      </c>
      <c r="E9668">
        <v>21</v>
      </c>
      <c r="F9668" t="s">
        <v>13</v>
      </c>
      <c r="G9668" t="s">
        <v>9040</v>
      </c>
      <c r="I9668" t="s">
        <v>38</v>
      </c>
      <c r="J9668" t="s">
        <v>16</v>
      </c>
      <c r="K9668" s="2" t="str">
        <f>HYPERLINK("..\..\Imagery\ScannedSlabs\1981\GF81-380.jpg")</f>
        <v>..\..\Imagery\ScannedSlabs\1981\GF81-380.jpg</v>
      </c>
    </row>
    <row r="9669" spans="1:12" x14ac:dyDescent="0.25">
      <c r="A9669" t="s">
        <v>13595</v>
      </c>
      <c r="B9669" t="s">
        <v>13595</v>
      </c>
      <c r="C9669">
        <v>562204</v>
      </c>
      <c r="D9669">
        <v>5931744</v>
      </c>
      <c r="E9669">
        <v>21</v>
      </c>
      <c r="F9669" t="s">
        <v>13</v>
      </c>
      <c r="G9669" t="s">
        <v>740</v>
      </c>
      <c r="I9669" t="s">
        <v>35</v>
      </c>
      <c r="J9669" t="s">
        <v>16</v>
      </c>
      <c r="K9669" s="2" t="str">
        <f>HYPERLINK("..\..\Imagery\ScannedSlabs\1981\GF81-381.jpg")</f>
        <v>..\..\Imagery\ScannedSlabs\1981\GF81-381.jpg</v>
      </c>
    </row>
    <row r="9670" spans="1:12" x14ac:dyDescent="0.25">
      <c r="A9670" t="s">
        <v>13596</v>
      </c>
      <c r="B9670" t="s">
        <v>13596</v>
      </c>
      <c r="C9670">
        <v>561944</v>
      </c>
      <c r="D9670">
        <v>5931667</v>
      </c>
      <c r="E9670">
        <v>21</v>
      </c>
      <c r="F9670" t="s">
        <v>13</v>
      </c>
      <c r="G9670" t="s">
        <v>740</v>
      </c>
      <c r="I9670" t="s">
        <v>38</v>
      </c>
      <c r="J9670" t="s">
        <v>16</v>
      </c>
      <c r="K9670" s="2" t="str">
        <f>HYPERLINK("..\..\Imagery\ScannedSlabs\1981\GF81-382.jpg")</f>
        <v>..\..\Imagery\ScannedSlabs\1981\GF81-382.jpg</v>
      </c>
    </row>
    <row r="9671" spans="1:12" x14ac:dyDescent="0.25">
      <c r="A9671" t="s">
        <v>13597</v>
      </c>
      <c r="B9671" t="s">
        <v>13597</v>
      </c>
      <c r="C9671">
        <v>487980</v>
      </c>
      <c r="D9671">
        <v>5789478</v>
      </c>
      <c r="E9671">
        <v>21</v>
      </c>
      <c r="F9671" t="s">
        <v>13</v>
      </c>
      <c r="G9671" t="s">
        <v>869</v>
      </c>
      <c r="I9671" t="s">
        <v>35</v>
      </c>
      <c r="J9671" t="s">
        <v>16</v>
      </c>
      <c r="K9671" s="2" t="str">
        <f>HYPERLINK("..\..\Imagery\ScannedSlabs\1992\HP92-034.jpg")</f>
        <v>..\..\Imagery\ScannedSlabs\1992\HP92-034.jpg</v>
      </c>
    </row>
    <row r="9672" spans="1:12" x14ac:dyDescent="0.25">
      <c r="A9672" t="s">
        <v>13598</v>
      </c>
      <c r="B9672" t="s">
        <v>13598</v>
      </c>
      <c r="C9672">
        <v>445103</v>
      </c>
      <c r="D9672">
        <v>5927567</v>
      </c>
      <c r="E9672">
        <v>21</v>
      </c>
      <c r="F9672" t="s">
        <v>13</v>
      </c>
      <c r="G9672" t="s">
        <v>8758</v>
      </c>
      <c r="I9672" t="s">
        <v>38</v>
      </c>
      <c r="J9672" t="s">
        <v>23</v>
      </c>
      <c r="K9672" s="2" t="str">
        <f>HYPERLINK("..\..\Imagery\ScannedSlabs\1981\GF81-188.jpg")</f>
        <v>..\..\Imagery\ScannedSlabs\1981\GF81-188.jpg</v>
      </c>
    </row>
    <row r="9673" spans="1:12" x14ac:dyDescent="0.25">
      <c r="A9673" t="s">
        <v>13599</v>
      </c>
      <c r="B9673" t="s">
        <v>13599</v>
      </c>
      <c r="C9673">
        <v>380593</v>
      </c>
      <c r="D9673">
        <v>6010445</v>
      </c>
      <c r="E9673">
        <v>21</v>
      </c>
      <c r="F9673" t="s">
        <v>13</v>
      </c>
      <c r="G9673" t="s">
        <v>25</v>
      </c>
      <c r="I9673" t="s">
        <v>38</v>
      </c>
      <c r="J9673" t="s">
        <v>16</v>
      </c>
      <c r="K9673" s="2" t="str">
        <f>HYPERLINK("..\..\Imagery\ScannedSlabs\1980\CG80-659.jpg")</f>
        <v>..\..\Imagery\ScannedSlabs\1980\CG80-659.jpg</v>
      </c>
    </row>
    <row r="9674" spans="1:12" x14ac:dyDescent="0.25">
      <c r="A9674" t="s">
        <v>13600</v>
      </c>
      <c r="B9674" t="s">
        <v>13600</v>
      </c>
      <c r="C9674">
        <v>379117</v>
      </c>
      <c r="D9674">
        <v>6010198</v>
      </c>
      <c r="E9674">
        <v>21</v>
      </c>
      <c r="F9674" t="s">
        <v>13</v>
      </c>
      <c r="G9674" t="s">
        <v>1409</v>
      </c>
      <c r="I9674" t="s">
        <v>38</v>
      </c>
      <c r="J9674" t="s">
        <v>16</v>
      </c>
      <c r="K9674" s="2" t="str">
        <f>HYPERLINK("..\..\Imagery\ScannedSlabs\1980\CG80-660.jpg")</f>
        <v>..\..\Imagery\ScannedSlabs\1980\CG80-660.jpg</v>
      </c>
    </row>
    <row r="9675" spans="1:12" x14ac:dyDescent="0.25">
      <c r="A9675" t="s">
        <v>13601</v>
      </c>
      <c r="B9675" t="s">
        <v>13601</v>
      </c>
      <c r="C9675">
        <v>377888</v>
      </c>
      <c r="D9675">
        <v>6009463</v>
      </c>
      <c r="E9675">
        <v>21</v>
      </c>
      <c r="F9675" t="s">
        <v>13</v>
      </c>
      <c r="G9675" t="s">
        <v>4386</v>
      </c>
      <c r="I9675" t="s">
        <v>38</v>
      </c>
      <c r="J9675" t="s">
        <v>16</v>
      </c>
      <c r="K9675" s="2" t="str">
        <f>HYPERLINK("..\..\Imagery\ScannedSlabs\1980\CG80-661.jpg")</f>
        <v>..\..\Imagery\ScannedSlabs\1980\CG80-661.jpg</v>
      </c>
    </row>
    <row r="9676" spans="1:12" x14ac:dyDescent="0.25">
      <c r="A9676" t="s">
        <v>12139</v>
      </c>
      <c r="B9676" t="s">
        <v>13602</v>
      </c>
      <c r="C9676">
        <v>490348</v>
      </c>
      <c r="D9676">
        <v>6048718</v>
      </c>
      <c r="E9676">
        <v>21</v>
      </c>
      <c r="F9676" t="s">
        <v>13</v>
      </c>
      <c r="G9676" t="s">
        <v>6297</v>
      </c>
      <c r="H9676" t="s">
        <v>6298</v>
      </c>
      <c r="I9676" t="s">
        <v>1495</v>
      </c>
      <c r="J9676" t="s">
        <v>137</v>
      </c>
      <c r="L9676" t="s">
        <v>13123</v>
      </c>
    </row>
    <row r="9677" spans="1:12" x14ac:dyDescent="0.25">
      <c r="A9677" t="s">
        <v>13603</v>
      </c>
      <c r="B9677" t="s">
        <v>13604</v>
      </c>
      <c r="C9677">
        <v>366530</v>
      </c>
      <c r="D9677">
        <v>5935958</v>
      </c>
      <c r="E9677">
        <v>21</v>
      </c>
      <c r="F9677" t="s">
        <v>13</v>
      </c>
      <c r="G9677" t="s">
        <v>13605</v>
      </c>
      <c r="I9677" t="s">
        <v>38</v>
      </c>
      <c r="J9677" t="s">
        <v>83</v>
      </c>
    </row>
    <row r="9678" spans="1:12" x14ac:dyDescent="0.25">
      <c r="A9678" t="s">
        <v>13603</v>
      </c>
      <c r="B9678" t="s">
        <v>13606</v>
      </c>
      <c r="C9678">
        <v>366530</v>
      </c>
      <c r="D9678">
        <v>5935958</v>
      </c>
      <c r="E9678">
        <v>21</v>
      </c>
      <c r="F9678" t="s">
        <v>13</v>
      </c>
      <c r="G9678" t="s">
        <v>13605</v>
      </c>
      <c r="I9678" t="s">
        <v>38</v>
      </c>
      <c r="J9678" t="s">
        <v>83</v>
      </c>
    </row>
    <row r="9679" spans="1:12" x14ac:dyDescent="0.25">
      <c r="A9679" t="s">
        <v>13607</v>
      </c>
      <c r="B9679" t="s">
        <v>13608</v>
      </c>
      <c r="C9679">
        <v>427125</v>
      </c>
      <c r="D9679">
        <v>5998902</v>
      </c>
      <c r="E9679">
        <v>21</v>
      </c>
      <c r="F9679" t="s">
        <v>13</v>
      </c>
      <c r="G9679" t="s">
        <v>262</v>
      </c>
      <c r="I9679" t="s">
        <v>35</v>
      </c>
      <c r="J9679" t="s">
        <v>16</v>
      </c>
      <c r="K9679" s="2" t="str">
        <f>HYPERLINK("..\..\Imagery\ScannedSlabs\1980\RG80-085C.jpg")</f>
        <v>..\..\Imagery\ScannedSlabs\1980\RG80-085C.jpg</v>
      </c>
    </row>
    <row r="9680" spans="1:12" x14ac:dyDescent="0.25">
      <c r="A9680" t="s">
        <v>13609</v>
      </c>
      <c r="B9680" t="s">
        <v>13609</v>
      </c>
      <c r="C9680">
        <v>374578</v>
      </c>
      <c r="D9680">
        <v>5977714</v>
      </c>
      <c r="E9680">
        <v>21</v>
      </c>
      <c r="F9680" t="s">
        <v>13</v>
      </c>
      <c r="G9680" t="s">
        <v>1786</v>
      </c>
      <c r="I9680" t="s">
        <v>35</v>
      </c>
      <c r="J9680" t="s">
        <v>16</v>
      </c>
      <c r="K9680" s="2" t="str">
        <f>HYPERLINK("..\..\Imagery\ScannedSlabs\1980\NN80-201.jpg")</f>
        <v>..\..\Imagery\ScannedSlabs\1980\NN80-201.jpg</v>
      </c>
    </row>
    <row r="9681" spans="1:12" x14ac:dyDescent="0.25">
      <c r="A9681" t="s">
        <v>13610</v>
      </c>
      <c r="B9681" t="s">
        <v>13610</v>
      </c>
      <c r="C9681">
        <v>395479</v>
      </c>
      <c r="D9681">
        <v>5978239</v>
      </c>
      <c r="E9681">
        <v>21</v>
      </c>
      <c r="F9681" t="s">
        <v>13</v>
      </c>
      <c r="I9681" t="s">
        <v>35</v>
      </c>
      <c r="J9681" t="s">
        <v>137</v>
      </c>
      <c r="L9681" t="s">
        <v>13611</v>
      </c>
    </row>
    <row r="9682" spans="1:12" x14ac:dyDescent="0.25">
      <c r="A9682" t="s">
        <v>13612</v>
      </c>
      <c r="B9682" t="s">
        <v>13612</v>
      </c>
      <c r="C9682">
        <v>386624</v>
      </c>
      <c r="D9682">
        <v>5971571</v>
      </c>
      <c r="E9682">
        <v>21</v>
      </c>
      <c r="F9682" t="s">
        <v>13</v>
      </c>
      <c r="G9682" t="s">
        <v>566</v>
      </c>
      <c r="I9682" t="s">
        <v>35</v>
      </c>
      <c r="J9682" t="s">
        <v>20</v>
      </c>
      <c r="K9682" s="2" t="str">
        <f>HYPERLINK("..\..\Imagery\ScannedSlabs\1980\NN80-436.jpg")</f>
        <v>..\..\Imagery\ScannedSlabs\1980\NN80-436.jpg</v>
      </c>
    </row>
    <row r="9683" spans="1:12" x14ac:dyDescent="0.25">
      <c r="A9683" t="s">
        <v>13613</v>
      </c>
      <c r="B9683" t="s">
        <v>13613</v>
      </c>
      <c r="C9683">
        <v>512922</v>
      </c>
      <c r="D9683">
        <v>5944338</v>
      </c>
      <c r="E9683">
        <v>21</v>
      </c>
      <c r="F9683" t="s">
        <v>13</v>
      </c>
      <c r="G9683" t="s">
        <v>3596</v>
      </c>
      <c r="I9683" t="s">
        <v>38</v>
      </c>
      <c r="J9683" t="s">
        <v>16</v>
      </c>
      <c r="K9683" s="2" t="str">
        <f>HYPERLINK("..\..\Imagery\ScannedSlabs\1981\VO81-388.jpg")</f>
        <v>..\..\Imagery\ScannedSlabs\1981\VO81-388.jpg</v>
      </c>
    </row>
    <row r="9684" spans="1:12" x14ac:dyDescent="0.25">
      <c r="A9684" t="s">
        <v>13614</v>
      </c>
      <c r="B9684" t="s">
        <v>13614</v>
      </c>
      <c r="C9684">
        <v>512894</v>
      </c>
      <c r="D9684">
        <v>5944603</v>
      </c>
      <c r="E9684">
        <v>21</v>
      </c>
      <c r="F9684" t="s">
        <v>13</v>
      </c>
      <c r="G9684" t="s">
        <v>3511</v>
      </c>
      <c r="I9684" t="s">
        <v>38</v>
      </c>
      <c r="J9684" t="s">
        <v>20</v>
      </c>
      <c r="K9684" s="2" t="str">
        <f>HYPERLINK("..\..\Imagery\ScannedSlabs\1981\VO81-389.jpg")</f>
        <v>..\..\Imagery\ScannedSlabs\1981\VO81-389.jpg</v>
      </c>
    </row>
    <row r="9685" spans="1:12" x14ac:dyDescent="0.25">
      <c r="A9685" t="s">
        <v>13615</v>
      </c>
      <c r="B9685" t="s">
        <v>13615</v>
      </c>
      <c r="C9685">
        <v>513801</v>
      </c>
      <c r="D9685">
        <v>5945409</v>
      </c>
      <c r="E9685">
        <v>21</v>
      </c>
      <c r="F9685" t="s">
        <v>13</v>
      </c>
      <c r="G9685" t="s">
        <v>13616</v>
      </c>
      <c r="I9685" t="s">
        <v>38</v>
      </c>
      <c r="J9685" t="s">
        <v>16</v>
      </c>
      <c r="K9685" s="2" t="str">
        <f>HYPERLINK("..\..\Imagery\ScannedSlabs\1981\VO81-390.jpg")</f>
        <v>..\..\Imagery\ScannedSlabs\1981\VO81-390.jpg</v>
      </c>
    </row>
    <row r="9686" spans="1:12" x14ac:dyDescent="0.25">
      <c r="A9686" t="s">
        <v>13617</v>
      </c>
      <c r="B9686" t="s">
        <v>13617</v>
      </c>
      <c r="C9686">
        <v>513932</v>
      </c>
      <c r="D9686">
        <v>5945718</v>
      </c>
      <c r="E9686">
        <v>21</v>
      </c>
      <c r="F9686" t="s">
        <v>13</v>
      </c>
      <c r="G9686" t="s">
        <v>173</v>
      </c>
      <c r="I9686" t="s">
        <v>38</v>
      </c>
      <c r="J9686" t="s">
        <v>23</v>
      </c>
      <c r="K9686" s="2" t="str">
        <f>HYPERLINK("..\..\Imagery\ScannedSlabs\1981\VO81-391.jpg")</f>
        <v>..\..\Imagery\ScannedSlabs\1981\VO81-391.jpg</v>
      </c>
    </row>
    <row r="9687" spans="1:12" x14ac:dyDescent="0.25">
      <c r="A9687" t="s">
        <v>13618</v>
      </c>
      <c r="B9687" t="s">
        <v>13618</v>
      </c>
      <c r="C9687">
        <v>514121</v>
      </c>
      <c r="D9687">
        <v>5946247</v>
      </c>
      <c r="E9687">
        <v>21</v>
      </c>
      <c r="F9687" t="s">
        <v>13</v>
      </c>
      <c r="G9687" t="s">
        <v>40</v>
      </c>
      <c r="I9687" t="s">
        <v>38</v>
      </c>
      <c r="J9687" t="s">
        <v>23</v>
      </c>
      <c r="K9687" s="2" t="str">
        <f>HYPERLINK("..\..\Imagery\ScannedSlabs\1981\VO81-392.jpg")</f>
        <v>..\..\Imagery\ScannedSlabs\1981\VO81-392.jpg</v>
      </c>
    </row>
    <row r="9688" spans="1:12" x14ac:dyDescent="0.25">
      <c r="A9688" t="s">
        <v>13619</v>
      </c>
      <c r="B9688" t="s">
        <v>13620</v>
      </c>
      <c r="C9688">
        <v>423169</v>
      </c>
      <c r="D9688">
        <v>6001769</v>
      </c>
      <c r="E9688">
        <v>21</v>
      </c>
      <c r="F9688" t="s">
        <v>13</v>
      </c>
      <c r="G9688" t="s">
        <v>1714</v>
      </c>
      <c r="I9688" t="s">
        <v>15</v>
      </c>
      <c r="J9688" t="s">
        <v>16</v>
      </c>
      <c r="K9688" s="2" t="str">
        <f>HYPERLINK("..\..\Imagery\ScannedSlabs\1980\RG80-485B.jpg")</f>
        <v>..\..\Imagery\ScannedSlabs\1980\RG80-485B.jpg</v>
      </c>
      <c r="L9688" t="s">
        <v>13621</v>
      </c>
    </row>
    <row r="9689" spans="1:12" x14ac:dyDescent="0.25">
      <c r="A9689" t="s">
        <v>13619</v>
      </c>
      <c r="B9689" t="s">
        <v>13622</v>
      </c>
      <c r="C9689">
        <v>423169</v>
      </c>
      <c r="D9689">
        <v>6001769</v>
      </c>
      <c r="E9689">
        <v>21</v>
      </c>
      <c r="F9689" t="s">
        <v>13</v>
      </c>
      <c r="I9689" t="s">
        <v>35</v>
      </c>
      <c r="J9689" t="s">
        <v>137</v>
      </c>
      <c r="L9689" t="s">
        <v>301</v>
      </c>
    </row>
    <row r="9690" spans="1:12" x14ac:dyDescent="0.25">
      <c r="A9690" t="s">
        <v>13623</v>
      </c>
      <c r="B9690" t="s">
        <v>13624</v>
      </c>
      <c r="C9690">
        <v>421530</v>
      </c>
      <c r="D9690">
        <v>6000357</v>
      </c>
      <c r="E9690">
        <v>21</v>
      </c>
      <c r="F9690" t="s">
        <v>13</v>
      </c>
      <c r="G9690" t="s">
        <v>158</v>
      </c>
      <c r="I9690" t="s">
        <v>38</v>
      </c>
      <c r="J9690" t="s">
        <v>16</v>
      </c>
      <c r="K9690" s="2" t="str">
        <f>HYPERLINK("..\..\Imagery\ScannedSlabs\1980\RG80-486B.jpg")</f>
        <v>..\..\Imagery\ScannedSlabs\1980\RG80-486B.jpg</v>
      </c>
    </row>
    <row r="9691" spans="1:12" x14ac:dyDescent="0.25">
      <c r="A9691" t="s">
        <v>13623</v>
      </c>
      <c r="B9691" t="s">
        <v>13625</v>
      </c>
      <c r="C9691">
        <v>421530</v>
      </c>
      <c r="D9691">
        <v>6000357</v>
      </c>
      <c r="E9691">
        <v>21</v>
      </c>
      <c r="F9691" t="s">
        <v>13</v>
      </c>
      <c r="G9691" t="s">
        <v>1327</v>
      </c>
      <c r="I9691" t="s">
        <v>15</v>
      </c>
      <c r="J9691" t="s">
        <v>16</v>
      </c>
      <c r="K9691" s="2" t="str">
        <f>HYPERLINK("..\..\Imagery\ScannedSlabs\1980\RG80-486A.jpg")</f>
        <v>..\..\Imagery\ScannedSlabs\1980\RG80-486A.jpg</v>
      </c>
    </row>
    <row r="9692" spans="1:12" x14ac:dyDescent="0.25">
      <c r="A9692" t="s">
        <v>13626</v>
      </c>
      <c r="B9692" t="s">
        <v>13627</v>
      </c>
      <c r="C9692">
        <v>522906</v>
      </c>
      <c r="D9692">
        <v>5937044</v>
      </c>
      <c r="E9692">
        <v>21</v>
      </c>
      <c r="F9692" t="s">
        <v>13</v>
      </c>
      <c r="G9692" t="s">
        <v>333</v>
      </c>
      <c r="I9692" t="s">
        <v>38</v>
      </c>
      <c r="J9692" t="s">
        <v>16</v>
      </c>
      <c r="K9692" s="2" t="str">
        <f>HYPERLINK("..\..\Imagery\ScannedSlabs\1981\VO81-255A.jpg")</f>
        <v>..\..\Imagery\ScannedSlabs\1981\VO81-255A.jpg</v>
      </c>
    </row>
    <row r="9693" spans="1:12" x14ac:dyDescent="0.25">
      <c r="A9693" t="s">
        <v>13626</v>
      </c>
      <c r="B9693" t="s">
        <v>13628</v>
      </c>
      <c r="C9693">
        <v>522906</v>
      </c>
      <c r="D9693">
        <v>5937044</v>
      </c>
      <c r="E9693">
        <v>21</v>
      </c>
      <c r="F9693" t="s">
        <v>13</v>
      </c>
      <c r="G9693" t="s">
        <v>13209</v>
      </c>
      <c r="I9693" t="s">
        <v>38</v>
      </c>
      <c r="J9693" t="s">
        <v>23</v>
      </c>
      <c r="K9693" s="2" t="str">
        <f>HYPERLINK("..\..\Imagery\ScannedSlabs\1981\VO81-255B.jpg")</f>
        <v>..\..\Imagery\ScannedSlabs\1981\VO81-255B.jpg</v>
      </c>
    </row>
    <row r="9694" spans="1:12" x14ac:dyDescent="0.25">
      <c r="A9694" t="s">
        <v>13629</v>
      </c>
      <c r="B9694" t="s">
        <v>13629</v>
      </c>
      <c r="C9694">
        <v>460539</v>
      </c>
      <c r="D9694">
        <v>6030220</v>
      </c>
      <c r="E9694">
        <v>21</v>
      </c>
      <c r="F9694" t="s">
        <v>13</v>
      </c>
      <c r="G9694" t="s">
        <v>260</v>
      </c>
      <c r="I9694" t="s">
        <v>35</v>
      </c>
      <c r="J9694" t="s">
        <v>16</v>
      </c>
      <c r="K9694" s="2" t="str">
        <f>HYPERLINK("..\..\Imagery\ScannedSlabs\1979\CG79-616.jpg")</f>
        <v>..\..\Imagery\ScannedSlabs\1979\CG79-616.jpg</v>
      </c>
      <c r="L9694" t="s">
        <v>13630</v>
      </c>
    </row>
    <row r="9695" spans="1:12" x14ac:dyDescent="0.25">
      <c r="A9695" t="s">
        <v>13631</v>
      </c>
      <c r="B9695" t="s">
        <v>13632</v>
      </c>
      <c r="C9695">
        <v>549229</v>
      </c>
      <c r="D9695">
        <v>5822075</v>
      </c>
      <c r="E9695">
        <v>21</v>
      </c>
      <c r="F9695" t="s">
        <v>13</v>
      </c>
      <c r="G9695" t="s">
        <v>484</v>
      </c>
      <c r="I9695" t="s">
        <v>35</v>
      </c>
      <c r="J9695" t="s">
        <v>20</v>
      </c>
      <c r="K9695" s="2" t="str">
        <f>HYPERLINK("..\..\Imagery\ScannedSlabs\1986\SN86-066A.jpg")</f>
        <v>..\..\Imagery\ScannedSlabs\1986\SN86-066A.jpg</v>
      </c>
    </row>
    <row r="9696" spans="1:12" x14ac:dyDescent="0.25">
      <c r="A9696" t="s">
        <v>13631</v>
      </c>
      <c r="B9696" t="s">
        <v>13633</v>
      </c>
      <c r="C9696">
        <v>549229</v>
      </c>
      <c r="D9696">
        <v>5822075</v>
      </c>
      <c r="E9696">
        <v>21</v>
      </c>
      <c r="F9696" t="s">
        <v>13</v>
      </c>
      <c r="G9696" t="s">
        <v>333</v>
      </c>
      <c r="I9696" t="s">
        <v>38</v>
      </c>
      <c r="J9696" t="s">
        <v>23</v>
      </c>
      <c r="K9696" s="2" t="str">
        <f>HYPERLINK("..\..\Imagery\ScannedSlabs\1986\SN86-066B.jpg")</f>
        <v>..\..\Imagery\ScannedSlabs\1986\SN86-066B.jpg</v>
      </c>
    </row>
    <row r="9697" spans="1:11" x14ac:dyDescent="0.25">
      <c r="A9697" t="s">
        <v>13634</v>
      </c>
      <c r="B9697" t="s">
        <v>13634</v>
      </c>
      <c r="C9697">
        <v>392803</v>
      </c>
      <c r="D9697">
        <v>5905603</v>
      </c>
      <c r="E9697">
        <v>21</v>
      </c>
      <c r="F9697" t="s">
        <v>13</v>
      </c>
      <c r="G9697" t="s">
        <v>320</v>
      </c>
      <c r="I9697" t="s">
        <v>38</v>
      </c>
      <c r="J9697" t="s">
        <v>23</v>
      </c>
      <c r="K9697" s="2" t="str">
        <f>HYPERLINK("..\..\Imagery\ScannedSlabs\1995\VN95-166.jpg")</f>
        <v>..\..\Imagery\ScannedSlabs\1995\VN95-166.jpg</v>
      </c>
    </row>
    <row r="9698" spans="1:11" x14ac:dyDescent="0.25">
      <c r="A9698" t="s">
        <v>13635</v>
      </c>
      <c r="B9698" t="s">
        <v>13635</v>
      </c>
      <c r="C9698">
        <v>401690</v>
      </c>
      <c r="D9698">
        <v>5904547</v>
      </c>
      <c r="E9698">
        <v>21</v>
      </c>
      <c r="F9698" t="s">
        <v>13</v>
      </c>
      <c r="G9698" t="s">
        <v>262</v>
      </c>
      <c r="I9698" t="s">
        <v>35</v>
      </c>
      <c r="J9698" t="s">
        <v>16</v>
      </c>
      <c r="K9698" s="2" t="str">
        <f>HYPERLINK("..\..\Imagery\ScannedSlabs\1995\VN95-167.jpg")</f>
        <v>..\..\Imagery\ScannedSlabs\1995\VN95-167.jpg</v>
      </c>
    </row>
    <row r="9699" spans="1:11" x14ac:dyDescent="0.25">
      <c r="A9699" t="s">
        <v>13636</v>
      </c>
      <c r="B9699" t="s">
        <v>13636</v>
      </c>
      <c r="C9699">
        <v>400457</v>
      </c>
      <c r="D9699">
        <v>5905092</v>
      </c>
      <c r="E9699">
        <v>21</v>
      </c>
      <c r="F9699" t="s">
        <v>13</v>
      </c>
      <c r="G9699" t="s">
        <v>424</v>
      </c>
      <c r="I9699" t="s">
        <v>38</v>
      </c>
      <c r="J9699" t="s">
        <v>16</v>
      </c>
      <c r="K9699" s="2" t="str">
        <f>HYPERLINK("..\..\Imagery\ScannedSlabs\1995\VN95-169.jpg")</f>
        <v>..\..\Imagery\ScannedSlabs\1995\VN95-169.jpg</v>
      </c>
    </row>
    <row r="9700" spans="1:11" x14ac:dyDescent="0.25">
      <c r="A9700" t="s">
        <v>13637</v>
      </c>
      <c r="B9700" t="s">
        <v>13637</v>
      </c>
      <c r="C9700">
        <v>399326</v>
      </c>
      <c r="D9700">
        <v>5906554</v>
      </c>
      <c r="E9700">
        <v>21</v>
      </c>
      <c r="F9700" t="s">
        <v>13</v>
      </c>
      <c r="G9700" t="s">
        <v>424</v>
      </c>
      <c r="I9700" t="s">
        <v>38</v>
      </c>
      <c r="J9700" t="s">
        <v>16</v>
      </c>
      <c r="K9700" s="2" t="str">
        <f>HYPERLINK("..\..\Imagery\ScannedSlabs\1995\VN95-172.jpg")</f>
        <v>..\..\Imagery\ScannedSlabs\1995\VN95-172.jpg</v>
      </c>
    </row>
    <row r="9701" spans="1:11" x14ac:dyDescent="0.25">
      <c r="A9701" t="s">
        <v>13638</v>
      </c>
      <c r="B9701" t="s">
        <v>13638</v>
      </c>
      <c r="C9701">
        <v>399600</v>
      </c>
      <c r="D9701">
        <v>5907054</v>
      </c>
      <c r="E9701">
        <v>21</v>
      </c>
      <c r="F9701" t="s">
        <v>13</v>
      </c>
      <c r="G9701" t="s">
        <v>424</v>
      </c>
      <c r="I9701" t="s">
        <v>15</v>
      </c>
      <c r="J9701" t="s">
        <v>16</v>
      </c>
      <c r="K9701" s="2" t="str">
        <f>HYPERLINK("..\..\Imagery\ScannedSlabs\1995\VN95-173.jpg")</f>
        <v>..\..\Imagery\ScannedSlabs\1995\VN95-173.jpg</v>
      </c>
    </row>
    <row r="9702" spans="1:11" x14ac:dyDescent="0.25">
      <c r="A9702" t="s">
        <v>13639</v>
      </c>
      <c r="B9702" t="s">
        <v>13639</v>
      </c>
      <c r="C9702">
        <v>398266</v>
      </c>
      <c r="D9702">
        <v>5907799</v>
      </c>
      <c r="E9702">
        <v>21</v>
      </c>
      <c r="F9702" t="s">
        <v>13</v>
      </c>
      <c r="G9702" t="s">
        <v>113</v>
      </c>
      <c r="I9702" t="s">
        <v>35</v>
      </c>
      <c r="J9702" t="s">
        <v>16</v>
      </c>
      <c r="K9702" s="2" t="str">
        <f>HYPERLINK("..\..\Imagery\ScannedSlabs\1995\VN95-175.jpg")</f>
        <v>..\..\Imagery\ScannedSlabs\1995\VN95-175.jpg</v>
      </c>
    </row>
    <row r="9703" spans="1:11" x14ac:dyDescent="0.25">
      <c r="A9703" t="s">
        <v>13640</v>
      </c>
      <c r="B9703" t="s">
        <v>13641</v>
      </c>
      <c r="C9703">
        <v>397586</v>
      </c>
      <c r="D9703">
        <v>5908024</v>
      </c>
      <c r="E9703">
        <v>21</v>
      </c>
      <c r="F9703" t="s">
        <v>13</v>
      </c>
      <c r="G9703" t="s">
        <v>113</v>
      </c>
      <c r="I9703" t="s">
        <v>38</v>
      </c>
      <c r="J9703" t="s">
        <v>16</v>
      </c>
      <c r="K9703" s="2" t="str">
        <f>HYPERLINK("..\..\Imagery\ScannedSlabs\1995\VN95-176A.jpg")</f>
        <v>..\..\Imagery\ScannedSlabs\1995\VN95-176A.jpg</v>
      </c>
    </row>
    <row r="9704" spans="1:11" x14ac:dyDescent="0.25">
      <c r="A9704" t="s">
        <v>13642</v>
      </c>
      <c r="B9704" t="s">
        <v>13642</v>
      </c>
      <c r="C9704">
        <v>571523</v>
      </c>
      <c r="D9704">
        <v>5910393</v>
      </c>
      <c r="E9704">
        <v>21</v>
      </c>
      <c r="F9704" t="s">
        <v>13</v>
      </c>
      <c r="G9704" t="s">
        <v>124</v>
      </c>
      <c r="I9704" t="s">
        <v>38</v>
      </c>
      <c r="J9704" t="s">
        <v>20</v>
      </c>
      <c r="K9704" s="2" t="str">
        <f>HYPERLINK("..\..\Imagery\ScannedSlabs\1985\CG85-567.jpg")</f>
        <v>..\..\Imagery\ScannedSlabs\1985\CG85-567.jpg</v>
      </c>
    </row>
    <row r="9705" spans="1:11" x14ac:dyDescent="0.25">
      <c r="A9705" t="s">
        <v>13643</v>
      </c>
      <c r="B9705" t="s">
        <v>13643</v>
      </c>
      <c r="C9705">
        <v>572274</v>
      </c>
      <c r="D9705">
        <v>5910720</v>
      </c>
      <c r="E9705">
        <v>21</v>
      </c>
      <c r="F9705" t="s">
        <v>13</v>
      </c>
      <c r="G9705" t="s">
        <v>25</v>
      </c>
      <c r="I9705" t="s">
        <v>38</v>
      </c>
      <c r="J9705" t="s">
        <v>16</v>
      </c>
      <c r="K9705" s="2" t="str">
        <f>HYPERLINK("..\..\Imagery\ScannedSlabs\1985\CG85-569.jpg")</f>
        <v>..\..\Imagery\ScannedSlabs\1985\CG85-569.jpg</v>
      </c>
    </row>
    <row r="9706" spans="1:11" x14ac:dyDescent="0.25">
      <c r="A9706" t="s">
        <v>12116</v>
      </c>
      <c r="B9706" t="s">
        <v>13644</v>
      </c>
      <c r="C9706">
        <v>572576</v>
      </c>
      <c r="D9706">
        <v>5829388</v>
      </c>
      <c r="E9706">
        <v>21</v>
      </c>
      <c r="F9706" t="s">
        <v>13</v>
      </c>
      <c r="G9706" t="s">
        <v>333</v>
      </c>
      <c r="I9706" t="s">
        <v>38</v>
      </c>
      <c r="J9706" t="s">
        <v>23</v>
      </c>
      <c r="K9706" s="2" t="str">
        <f>HYPERLINK("..\..\Imagery\ScannedSlabs\1986\SN86-196C.jpg")</f>
        <v>..\..\Imagery\ScannedSlabs\1986\SN86-196C.jpg</v>
      </c>
    </row>
    <row r="9707" spans="1:11" x14ac:dyDescent="0.25">
      <c r="A9707" t="s">
        <v>13645</v>
      </c>
      <c r="B9707" t="s">
        <v>13645</v>
      </c>
      <c r="C9707">
        <v>441347</v>
      </c>
      <c r="D9707">
        <v>5905317</v>
      </c>
      <c r="E9707">
        <v>21</v>
      </c>
      <c r="F9707" t="s">
        <v>13</v>
      </c>
      <c r="G9707" t="s">
        <v>124</v>
      </c>
      <c r="I9707" t="s">
        <v>38</v>
      </c>
      <c r="J9707" t="s">
        <v>23</v>
      </c>
      <c r="K9707" s="2" t="str">
        <f>HYPERLINK("..\..\Imagery\ScannedSlabs\1984\NN84-123.jpg")</f>
        <v>..\..\Imagery\ScannedSlabs\1984\NN84-123.jpg</v>
      </c>
    </row>
    <row r="9708" spans="1:11" x14ac:dyDescent="0.25">
      <c r="A9708" t="s">
        <v>13646</v>
      </c>
      <c r="B9708" t="s">
        <v>13646</v>
      </c>
      <c r="C9708">
        <v>440886</v>
      </c>
      <c r="D9708">
        <v>5905374</v>
      </c>
      <c r="E9708">
        <v>21</v>
      </c>
      <c r="F9708" t="s">
        <v>13</v>
      </c>
      <c r="G9708" t="s">
        <v>124</v>
      </c>
      <c r="I9708" t="s">
        <v>38</v>
      </c>
      <c r="J9708" t="s">
        <v>23</v>
      </c>
      <c r="K9708" s="2" t="str">
        <f>HYPERLINK("..\..\Imagery\ScannedSlabs\1984\NN84-126.jpg")</f>
        <v>..\..\Imagery\ScannedSlabs\1984\NN84-126.jpg</v>
      </c>
    </row>
    <row r="9709" spans="1:11" x14ac:dyDescent="0.25">
      <c r="A9709" t="s">
        <v>13647</v>
      </c>
      <c r="B9709" t="s">
        <v>13647</v>
      </c>
      <c r="C9709">
        <v>442244</v>
      </c>
      <c r="D9709">
        <v>5905822</v>
      </c>
      <c r="E9709">
        <v>21</v>
      </c>
      <c r="F9709" t="s">
        <v>13</v>
      </c>
      <c r="G9709" t="s">
        <v>534</v>
      </c>
      <c r="I9709" t="s">
        <v>38</v>
      </c>
      <c r="J9709" t="s">
        <v>23</v>
      </c>
      <c r="K9709" s="2" t="str">
        <f>HYPERLINK("..\..\Imagery\ScannedSlabs\1984\NN84-129.jpg")</f>
        <v>..\..\Imagery\ScannedSlabs\1984\NN84-129.jpg</v>
      </c>
    </row>
    <row r="9710" spans="1:11" x14ac:dyDescent="0.25">
      <c r="A9710" t="s">
        <v>13648</v>
      </c>
      <c r="B9710" t="s">
        <v>13649</v>
      </c>
      <c r="C9710">
        <v>443722</v>
      </c>
      <c r="D9710">
        <v>5907479</v>
      </c>
      <c r="E9710">
        <v>21</v>
      </c>
      <c r="F9710" t="s">
        <v>13</v>
      </c>
      <c r="G9710" t="s">
        <v>13650</v>
      </c>
      <c r="I9710" t="s">
        <v>38</v>
      </c>
      <c r="J9710" t="s">
        <v>16</v>
      </c>
      <c r="K9710" s="2" t="str">
        <f>HYPERLINK("..\..\Imagery\ScannedSlabs\1984\NN84-134A.jpg")</f>
        <v>..\..\Imagery\ScannedSlabs\1984\NN84-134A.jpg</v>
      </c>
    </row>
    <row r="9711" spans="1:11" x14ac:dyDescent="0.25">
      <c r="A9711" t="s">
        <v>13648</v>
      </c>
      <c r="B9711" t="s">
        <v>13651</v>
      </c>
      <c r="C9711">
        <v>443722</v>
      </c>
      <c r="D9711">
        <v>5907479</v>
      </c>
      <c r="E9711">
        <v>21</v>
      </c>
      <c r="F9711" t="s">
        <v>13</v>
      </c>
      <c r="G9711" t="s">
        <v>3262</v>
      </c>
      <c r="I9711" t="s">
        <v>38</v>
      </c>
      <c r="J9711" t="s">
        <v>23</v>
      </c>
      <c r="K9711" s="2" t="str">
        <f>HYPERLINK("..\..\Imagery\ScannedSlabs\1984\NN84-134B.jpg")</f>
        <v>..\..\Imagery\ScannedSlabs\1984\NN84-134B.jpg</v>
      </c>
    </row>
    <row r="9712" spans="1:11" x14ac:dyDescent="0.25">
      <c r="A9712" t="s">
        <v>13652</v>
      </c>
      <c r="B9712" t="s">
        <v>13653</v>
      </c>
      <c r="C9712">
        <v>517524</v>
      </c>
      <c r="D9712">
        <v>5712120</v>
      </c>
      <c r="E9712">
        <v>21</v>
      </c>
      <c r="F9712" t="s">
        <v>13</v>
      </c>
      <c r="G9712" t="s">
        <v>5574</v>
      </c>
      <c r="I9712" t="s">
        <v>55</v>
      </c>
      <c r="J9712" t="s">
        <v>16</v>
      </c>
      <c r="K9712" s="2" t="str">
        <f>HYPERLINK("..\..\Imagery\ScannedSlabs\1993\CG93-268A.jpg")</f>
        <v>..\..\Imagery\ScannedSlabs\1993\CG93-268A.jpg</v>
      </c>
    </row>
    <row r="9713" spans="1:12" x14ac:dyDescent="0.25">
      <c r="A9713" t="s">
        <v>13652</v>
      </c>
      <c r="B9713" t="s">
        <v>13654</v>
      </c>
      <c r="C9713">
        <v>517524</v>
      </c>
      <c r="D9713">
        <v>5712120</v>
      </c>
      <c r="E9713">
        <v>21</v>
      </c>
      <c r="F9713" t="s">
        <v>13</v>
      </c>
      <c r="G9713" t="s">
        <v>207</v>
      </c>
      <c r="I9713" t="s">
        <v>55</v>
      </c>
      <c r="J9713" t="s">
        <v>16</v>
      </c>
      <c r="K9713" s="2" t="str">
        <f>HYPERLINK("..\..\Imagery\ScannedSlabs\1993\CG93-268B.jpg")</f>
        <v>..\..\Imagery\ScannedSlabs\1993\CG93-268B.jpg</v>
      </c>
    </row>
    <row r="9714" spans="1:12" x14ac:dyDescent="0.25">
      <c r="A9714" t="s">
        <v>13652</v>
      </c>
      <c r="B9714" t="s">
        <v>13655</v>
      </c>
      <c r="C9714">
        <v>517524</v>
      </c>
      <c r="D9714">
        <v>5712120</v>
      </c>
      <c r="E9714">
        <v>21</v>
      </c>
      <c r="F9714" t="s">
        <v>13</v>
      </c>
      <c r="G9714" t="s">
        <v>606</v>
      </c>
      <c r="H9714" t="s">
        <v>607</v>
      </c>
      <c r="I9714" t="s">
        <v>55</v>
      </c>
      <c r="J9714" t="s">
        <v>16</v>
      </c>
      <c r="K9714" s="2" t="str">
        <f>HYPERLINK("..\..\Imagery\ScannedSlabs\1993\CG93-268C.jpg")</f>
        <v>..\..\Imagery\ScannedSlabs\1993\CG93-268C.jpg</v>
      </c>
    </row>
    <row r="9715" spans="1:12" x14ac:dyDescent="0.25">
      <c r="A9715" t="s">
        <v>13652</v>
      </c>
      <c r="B9715" t="s">
        <v>13656</v>
      </c>
      <c r="C9715">
        <v>517524</v>
      </c>
      <c r="D9715">
        <v>5712120</v>
      </c>
      <c r="E9715">
        <v>21</v>
      </c>
      <c r="F9715" t="s">
        <v>13</v>
      </c>
      <c r="G9715" t="s">
        <v>526</v>
      </c>
      <c r="I9715" t="s">
        <v>35</v>
      </c>
      <c r="J9715" t="s">
        <v>16</v>
      </c>
      <c r="K9715" s="2" t="str">
        <f>HYPERLINK("..\..\Imagery\ScannedSlabs\1993\CG93-268D.jpg")</f>
        <v>..\..\Imagery\ScannedSlabs\1993\CG93-268D.jpg</v>
      </c>
    </row>
    <row r="9716" spans="1:12" x14ac:dyDescent="0.25">
      <c r="A9716" t="s">
        <v>13657</v>
      </c>
      <c r="B9716" t="s">
        <v>13657</v>
      </c>
      <c r="C9716">
        <v>517072</v>
      </c>
      <c r="D9716">
        <v>5711910</v>
      </c>
      <c r="E9716">
        <v>21</v>
      </c>
      <c r="F9716" t="s">
        <v>13</v>
      </c>
      <c r="G9716" t="s">
        <v>51</v>
      </c>
      <c r="I9716" t="s">
        <v>35</v>
      </c>
      <c r="J9716" t="s">
        <v>16</v>
      </c>
      <c r="K9716" s="2" t="str">
        <f>HYPERLINK("..\..\Imagery\ScannedSlabs\1993\CG93-270.jpg")</f>
        <v>..\..\Imagery\ScannedSlabs\1993\CG93-270.jpg</v>
      </c>
    </row>
    <row r="9717" spans="1:12" x14ac:dyDescent="0.25">
      <c r="A9717" t="s">
        <v>13658</v>
      </c>
      <c r="B9717" t="s">
        <v>13658</v>
      </c>
      <c r="C9717">
        <v>442096</v>
      </c>
      <c r="D9717">
        <v>5801972</v>
      </c>
      <c r="E9717">
        <v>21</v>
      </c>
      <c r="F9717" t="s">
        <v>13</v>
      </c>
      <c r="G9717" t="s">
        <v>424</v>
      </c>
      <c r="I9717" t="s">
        <v>38</v>
      </c>
      <c r="J9717" t="s">
        <v>20</v>
      </c>
      <c r="K9717" s="2" t="str">
        <f>HYPERLINK("..\..\Imagery\ScannedSlabs\1992\JA92-066.jpg")</f>
        <v>..\..\Imagery\ScannedSlabs\1992\JA92-066.jpg</v>
      </c>
    </row>
    <row r="9718" spans="1:12" x14ac:dyDescent="0.25">
      <c r="A9718" t="s">
        <v>13659</v>
      </c>
      <c r="B9718" t="s">
        <v>13659</v>
      </c>
      <c r="C9718">
        <v>443348</v>
      </c>
      <c r="D9718">
        <v>5802474</v>
      </c>
      <c r="E9718">
        <v>21</v>
      </c>
      <c r="F9718" t="s">
        <v>13</v>
      </c>
      <c r="G9718" t="s">
        <v>13660</v>
      </c>
      <c r="H9718" t="s">
        <v>510</v>
      </c>
      <c r="I9718" t="s">
        <v>35</v>
      </c>
      <c r="J9718" t="s">
        <v>20</v>
      </c>
      <c r="K9718" s="2" t="str">
        <f>HYPERLINK("..\..\Imagery\ScannedSlabs\1992\JA92-067.jpg")</f>
        <v>..\..\Imagery\ScannedSlabs\1992\JA92-067.jpg</v>
      </c>
    </row>
    <row r="9719" spans="1:12" x14ac:dyDescent="0.25">
      <c r="A9719" t="s">
        <v>13661</v>
      </c>
      <c r="B9719" t="s">
        <v>13661</v>
      </c>
      <c r="C9719">
        <v>443171</v>
      </c>
      <c r="D9719">
        <v>5802069</v>
      </c>
      <c r="E9719">
        <v>21</v>
      </c>
      <c r="F9719" t="s">
        <v>13</v>
      </c>
      <c r="G9719" t="s">
        <v>299</v>
      </c>
      <c r="H9719" t="s">
        <v>510</v>
      </c>
      <c r="I9719" t="s">
        <v>38</v>
      </c>
      <c r="J9719" t="s">
        <v>23</v>
      </c>
      <c r="K9719" s="2" t="str">
        <f>HYPERLINK("..\..\Imagery\ScannedSlabs\1992\JA92-068.jpg")</f>
        <v>..\..\Imagery\ScannedSlabs\1992\JA92-068.jpg</v>
      </c>
    </row>
    <row r="9720" spans="1:12" x14ac:dyDescent="0.25">
      <c r="A9720" t="s">
        <v>13662</v>
      </c>
      <c r="B9720" t="s">
        <v>13663</v>
      </c>
      <c r="C9720">
        <v>572774</v>
      </c>
      <c r="D9720">
        <v>5829266</v>
      </c>
      <c r="E9720">
        <v>21</v>
      </c>
      <c r="F9720" t="s">
        <v>13</v>
      </c>
      <c r="G9720" t="s">
        <v>12033</v>
      </c>
      <c r="H9720" t="s">
        <v>1599</v>
      </c>
      <c r="I9720" t="s">
        <v>38</v>
      </c>
      <c r="J9720" t="s">
        <v>16</v>
      </c>
      <c r="K9720" s="2" t="str">
        <f>HYPERLINK("..\..\Imagery\ScannedSlabs\1986\JS86-198B.jpg")</f>
        <v>..\..\Imagery\ScannedSlabs\1986\JS86-198B.jpg</v>
      </c>
    </row>
    <row r="9721" spans="1:12" x14ac:dyDescent="0.25">
      <c r="A9721" t="s">
        <v>13662</v>
      </c>
      <c r="B9721" t="s">
        <v>13664</v>
      </c>
      <c r="C9721">
        <v>572774</v>
      </c>
      <c r="D9721">
        <v>5829266</v>
      </c>
      <c r="E9721">
        <v>21</v>
      </c>
      <c r="F9721" t="s">
        <v>13</v>
      </c>
      <c r="G9721" t="s">
        <v>113</v>
      </c>
      <c r="I9721" t="s">
        <v>38</v>
      </c>
      <c r="J9721" t="s">
        <v>16</v>
      </c>
      <c r="K9721" s="2" t="str">
        <f>HYPERLINK("..\..\Imagery\ScannedSlabs\1986\JS86-198A.jpg")</f>
        <v>..\..\Imagery\ScannedSlabs\1986\JS86-198A.jpg</v>
      </c>
    </row>
    <row r="9722" spans="1:12" x14ac:dyDescent="0.25">
      <c r="A9722" t="s">
        <v>13665</v>
      </c>
      <c r="B9722" t="s">
        <v>13665</v>
      </c>
      <c r="C9722">
        <v>572997</v>
      </c>
      <c r="D9722">
        <v>5828759</v>
      </c>
      <c r="E9722">
        <v>21</v>
      </c>
      <c r="F9722" t="s">
        <v>13</v>
      </c>
      <c r="G9722" t="s">
        <v>13666</v>
      </c>
      <c r="I9722" t="s">
        <v>38</v>
      </c>
      <c r="J9722" t="s">
        <v>16</v>
      </c>
      <c r="K9722" s="2" t="str">
        <f>HYPERLINK("..\..\Imagery\ScannedSlabs\1986\JS86-200.jpg")</f>
        <v>..\..\Imagery\ScannedSlabs\1986\JS86-200.jpg</v>
      </c>
    </row>
    <row r="9723" spans="1:12" x14ac:dyDescent="0.25">
      <c r="A9723" t="s">
        <v>13667</v>
      </c>
      <c r="B9723" t="s">
        <v>13667</v>
      </c>
      <c r="C9723">
        <v>572801</v>
      </c>
      <c r="D9723">
        <v>5828688</v>
      </c>
      <c r="E9723">
        <v>21</v>
      </c>
      <c r="F9723" t="s">
        <v>13</v>
      </c>
      <c r="G9723" t="s">
        <v>12033</v>
      </c>
      <c r="H9723" t="s">
        <v>1599</v>
      </c>
      <c r="I9723" t="s">
        <v>35</v>
      </c>
      <c r="J9723" t="s">
        <v>16</v>
      </c>
      <c r="K9723" s="2" t="str">
        <f>HYPERLINK("..\..\Imagery\ScannedSlabs\1986\JS86-201.jpg")</f>
        <v>..\..\Imagery\ScannedSlabs\1986\JS86-201.jpg</v>
      </c>
    </row>
    <row r="9724" spans="1:12" x14ac:dyDescent="0.25">
      <c r="A9724" t="s">
        <v>13668</v>
      </c>
      <c r="B9724" t="s">
        <v>13669</v>
      </c>
      <c r="C9724">
        <v>573448</v>
      </c>
      <c r="D9724">
        <v>5828427</v>
      </c>
      <c r="E9724">
        <v>21</v>
      </c>
      <c r="F9724" t="s">
        <v>13</v>
      </c>
      <c r="G9724" t="s">
        <v>12033</v>
      </c>
      <c r="H9724" t="s">
        <v>1599</v>
      </c>
      <c r="I9724" t="s">
        <v>38</v>
      </c>
      <c r="J9724" t="s">
        <v>16</v>
      </c>
      <c r="K9724" s="2" t="str">
        <f>HYPERLINK("..\..\Imagery\ScannedSlabs\1986\JS86-204.2.jpg")</f>
        <v>..\..\Imagery\ScannedSlabs\1986\JS86-204.2.jpg</v>
      </c>
      <c r="L9724" t="s">
        <v>13670</v>
      </c>
    </row>
    <row r="9725" spans="1:12" x14ac:dyDescent="0.25">
      <c r="A9725" t="s">
        <v>390</v>
      </c>
      <c r="B9725" t="s">
        <v>13671</v>
      </c>
      <c r="C9725">
        <v>572171</v>
      </c>
      <c r="D9725">
        <v>5886573</v>
      </c>
      <c r="E9725">
        <v>21</v>
      </c>
      <c r="F9725" t="s">
        <v>13</v>
      </c>
      <c r="G9725" t="s">
        <v>7937</v>
      </c>
      <c r="I9725" t="s">
        <v>35</v>
      </c>
      <c r="J9725" t="s">
        <v>16</v>
      </c>
      <c r="K9725" s="2" t="str">
        <f>HYPERLINK("..\..\Imagery\ScannedSlabs\1985\SP85-049B.jpg")</f>
        <v>..\..\Imagery\ScannedSlabs\1985\SP85-049B.jpg</v>
      </c>
      <c r="L9725" t="s">
        <v>13672</v>
      </c>
    </row>
    <row r="9726" spans="1:12" x14ac:dyDescent="0.25">
      <c r="A9726" t="s">
        <v>9838</v>
      </c>
      <c r="B9726" t="s">
        <v>13673</v>
      </c>
      <c r="C9726">
        <v>581019</v>
      </c>
      <c r="D9726">
        <v>5896703</v>
      </c>
      <c r="E9726">
        <v>21</v>
      </c>
      <c r="F9726" t="s">
        <v>13</v>
      </c>
      <c r="G9726" t="s">
        <v>13674</v>
      </c>
      <c r="I9726" t="s">
        <v>38</v>
      </c>
      <c r="J9726" t="s">
        <v>16</v>
      </c>
      <c r="K9726" s="2" t="str">
        <f>HYPERLINK("..\..\Imagery\ScannedSlabs\1985\SP85-069B.jpg")</f>
        <v>..\..\Imagery\ScannedSlabs\1985\SP85-069B.jpg</v>
      </c>
    </row>
    <row r="9727" spans="1:12" x14ac:dyDescent="0.25">
      <c r="A9727" t="s">
        <v>13675</v>
      </c>
      <c r="B9727" t="s">
        <v>13675</v>
      </c>
      <c r="C9727">
        <v>472870</v>
      </c>
      <c r="D9727">
        <v>5767732</v>
      </c>
      <c r="E9727">
        <v>21</v>
      </c>
      <c r="F9727" t="s">
        <v>13</v>
      </c>
      <c r="G9727" t="s">
        <v>415</v>
      </c>
      <c r="I9727" t="s">
        <v>38</v>
      </c>
      <c r="J9727" t="s">
        <v>20</v>
      </c>
      <c r="K9727" s="2" t="str">
        <f>HYPERLINK("..\..\Imagery\ScannedSlabs\1992\CG92-236.jpg")</f>
        <v>..\..\Imagery\ScannedSlabs\1992\CG92-236.jpg</v>
      </c>
    </row>
    <row r="9728" spans="1:12" x14ac:dyDescent="0.25">
      <c r="A9728" t="s">
        <v>13668</v>
      </c>
      <c r="B9728" t="s">
        <v>13676</v>
      </c>
      <c r="C9728">
        <v>573448</v>
      </c>
      <c r="D9728">
        <v>5828427</v>
      </c>
      <c r="E9728">
        <v>21</v>
      </c>
      <c r="F9728" t="s">
        <v>13</v>
      </c>
      <c r="G9728" t="s">
        <v>12033</v>
      </c>
      <c r="H9728" t="s">
        <v>1599</v>
      </c>
      <c r="I9728" t="s">
        <v>15</v>
      </c>
      <c r="J9728" t="s">
        <v>16</v>
      </c>
      <c r="K9728" s="2" t="str">
        <f>HYPERLINK("..\..\Imagery\ScannedSlabs\1986\JS86-204.1.jpg")</f>
        <v>..\..\Imagery\ScannedSlabs\1986\JS86-204.1.jpg</v>
      </c>
      <c r="L9728" t="s">
        <v>13670</v>
      </c>
    </row>
    <row r="9729" spans="1:11" x14ac:dyDescent="0.25">
      <c r="A9729" t="s">
        <v>13677</v>
      </c>
      <c r="B9729" t="s">
        <v>13677</v>
      </c>
      <c r="C9729">
        <v>575426</v>
      </c>
      <c r="D9729">
        <v>5827872</v>
      </c>
      <c r="E9729">
        <v>21</v>
      </c>
      <c r="F9729" t="s">
        <v>13</v>
      </c>
      <c r="G9729" t="s">
        <v>12033</v>
      </c>
      <c r="H9729" t="s">
        <v>1599</v>
      </c>
      <c r="I9729" t="s">
        <v>35</v>
      </c>
      <c r="J9729" t="s">
        <v>23</v>
      </c>
      <c r="K9729" s="2" t="str">
        <f>HYPERLINK("..\..\Imagery\ScannedSlabs\1986\JS86-206.jpg")</f>
        <v>..\..\Imagery\ScannedSlabs\1986\JS86-206.jpg</v>
      </c>
    </row>
    <row r="9730" spans="1:11" x14ac:dyDescent="0.25">
      <c r="A9730" t="s">
        <v>13678</v>
      </c>
      <c r="B9730" t="s">
        <v>13679</v>
      </c>
      <c r="C9730">
        <v>543255</v>
      </c>
      <c r="D9730">
        <v>5735380</v>
      </c>
      <c r="E9730">
        <v>21</v>
      </c>
      <c r="F9730" t="s">
        <v>13</v>
      </c>
      <c r="G9730" t="s">
        <v>13680</v>
      </c>
      <c r="H9730" t="s">
        <v>86</v>
      </c>
      <c r="I9730" t="s">
        <v>38</v>
      </c>
      <c r="J9730" t="s">
        <v>20</v>
      </c>
      <c r="K9730" s="2" t="str">
        <f>HYPERLINK("..\..\Imagery\ScannedSlabs\1993\VN93-075A.jpg")</f>
        <v>..\..\Imagery\ScannedSlabs\1993\VN93-075A.jpg</v>
      </c>
    </row>
    <row r="9731" spans="1:11" x14ac:dyDescent="0.25">
      <c r="A9731" t="s">
        <v>13681</v>
      </c>
      <c r="B9731" t="s">
        <v>13681</v>
      </c>
      <c r="C9731">
        <v>567814</v>
      </c>
      <c r="D9731">
        <v>5914255</v>
      </c>
      <c r="E9731">
        <v>21</v>
      </c>
      <c r="F9731" t="s">
        <v>13</v>
      </c>
      <c r="G9731" t="s">
        <v>448</v>
      </c>
      <c r="I9731" t="s">
        <v>38</v>
      </c>
      <c r="J9731" t="s">
        <v>16</v>
      </c>
      <c r="K9731" s="2" t="str">
        <f>HYPERLINK("..\..\Imagery\ScannedSlabs\1985\VN85-591.jpg")</f>
        <v>..\..\Imagery\ScannedSlabs\1985\VN85-591.jpg</v>
      </c>
    </row>
    <row r="9732" spans="1:11" x14ac:dyDescent="0.25">
      <c r="A9732" t="s">
        <v>13682</v>
      </c>
      <c r="B9732" t="s">
        <v>13683</v>
      </c>
      <c r="C9732">
        <v>468425</v>
      </c>
      <c r="D9732">
        <v>5939681</v>
      </c>
      <c r="E9732">
        <v>21</v>
      </c>
      <c r="F9732" t="s">
        <v>13</v>
      </c>
      <c r="G9732" t="s">
        <v>2014</v>
      </c>
      <c r="H9732" t="s">
        <v>1804</v>
      </c>
      <c r="I9732" t="s">
        <v>15</v>
      </c>
      <c r="J9732" t="s">
        <v>5662</v>
      </c>
      <c r="K9732" s="2" t="str">
        <f>HYPERLINK("..\..\Imagery\ScannedSlabs\1984\CG84-476B.jpg")</f>
        <v>..\..\Imagery\ScannedSlabs\1984\CG84-476B.jpg</v>
      </c>
    </row>
    <row r="9733" spans="1:11" x14ac:dyDescent="0.25">
      <c r="A9733" t="s">
        <v>13682</v>
      </c>
      <c r="B9733" t="s">
        <v>13684</v>
      </c>
      <c r="C9733">
        <v>468425</v>
      </c>
      <c r="D9733">
        <v>5939681</v>
      </c>
      <c r="E9733">
        <v>21</v>
      </c>
      <c r="F9733" t="s">
        <v>13</v>
      </c>
      <c r="G9733" t="s">
        <v>2014</v>
      </c>
      <c r="H9733" t="s">
        <v>1804</v>
      </c>
      <c r="I9733" t="s">
        <v>15</v>
      </c>
      <c r="J9733" t="s">
        <v>23</v>
      </c>
      <c r="K9733" s="2" t="str">
        <f>HYPERLINK("..\..\Imagery\ScannedSlabs\1984\CG84-476C.jpg")</f>
        <v>..\..\Imagery\ScannedSlabs\1984\CG84-476C.jpg</v>
      </c>
    </row>
    <row r="9734" spans="1:11" x14ac:dyDescent="0.25">
      <c r="A9734" t="s">
        <v>13682</v>
      </c>
      <c r="B9734" t="s">
        <v>13685</v>
      </c>
      <c r="C9734">
        <v>468425</v>
      </c>
      <c r="D9734">
        <v>5939681</v>
      </c>
      <c r="E9734">
        <v>21</v>
      </c>
      <c r="F9734" t="s">
        <v>13</v>
      </c>
      <c r="G9734" t="s">
        <v>2014</v>
      </c>
      <c r="H9734" t="s">
        <v>1370</v>
      </c>
      <c r="I9734" t="s">
        <v>15</v>
      </c>
      <c r="J9734" t="s">
        <v>23</v>
      </c>
      <c r="K9734" s="2" t="str">
        <f>HYPERLINK("..\..\Imagery\ScannedSlabs\1984\CG84-476E.jpg")</f>
        <v>..\..\Imagery\ScannedSlabs\1984\CG84-476E.jpg</v>
      </c>
    </row>
    <row r="9735" spans="1:11" x14ac:dyDescent="0.25">
      <c r="A9735" t="s">
        <v>13686</v>
      </c>
      <c r="B9735" t="s">
        <v>13686</v>
      </c>
      <c r="C9735">
        <v>491147</v>
      </c>
      <c r="D9735">
        <v>5944209</v>
      </c>
      <c r="E9735">
        <v>21</v>
      </c>
      <c r="F9735" t="s">
        <v>13</v>
      </c>
      <c r="G9735" t="s">
        <v>3088</v>
      </c>
      <c r="H9735" t="s">
        <v>1370</v>
      </c>
      <c r="I9735" t="s">
        <v>15</v>
      </c>
      <c r="J9735" t="s">
        <v>16</v>
      </c>
      <c r="K9735" s="2" t="str">
        <f>HYPERLINK("..\..\Imagery\ScannedSlabs\1984\CG84-477.jpg")</f>
        <v>..\..\Imagery\ScannedSlabs\1984\CG84-477.jpg</v>
      </c>
    </row>
    <row r="9736" spans="1:11" x14ac:dyDescent="0.25">
      <c r="A9736" t="s">
        <v>13687</v>
      </c>
      <c r="B9736" t="s">
        <v>13688</v>
      </c>
      <c r="C9736">
        <v>565987</v>
      </c>
      <c r="D9736">
        <v>5879957</v>
      </c>
      <c r="E9736">
        <v>21</v>
      </c>
      <c r="F9736" t="s">
        <v>13</v>
      </c>
      <c r="G9736" t="s">
        <v>79</v>
      </c>
      <c r="I9736" t="s">
        <v>38</v>
      </c>
      <c r="J9736" t="s">
        <v>83</v>
      </c>
    </row>
    <row r="9737" spans="1:11" x14ac:dyDescent="0.25">
      <c r="A9737" t="s">
        <v>13689</v>
      </c>
      <c r="B9737" t="s">
        <v>13690</v>
      </c>
      <c r="C9737">
        <v>565689</v>
      </c>
      <c r="D9737">
        <v>5877336</v>
      </c>
      <c r="E9737">
        <v>21</v>
      </c>
      <c r="F9737" t="s">
        <v>13</v>
      </c>
      <c r="G9737" t="s">
        <v>13691</v>
      </c>
      <c r="I9737" t="s">
        <v>35</v>
      </c>
      <c r="J9737" t="s">
        <v>83</v>
      </c>
    </row>
    <row r="9738" spans="1:11" x14ac:dyDescent="0.25">
      <c r="A9738" t="s">
        <v>13692</v>
      </c>
      <c r="B9738" t="s">
        <v>13693</v>
      </c>
      <c r="C9738">
        <v>494455</v>
      </c>
      <c r="D9738">
        <v>5880507</v>
      </c>
      <c r="E9738">
        <v>21</v>
      </c>
      <c r="F9738" t="s">
        <v>13</v>
      </c>
      <c r="G9738" t="s">
        <v>13694</v>
      </c>
      <c r="I9738" t="s">
        <v>38</v>
      </c>
      <c r="J9738" t="s">
        <v>83</v>
      </c>
    </row>
    <row r="9739" spans="1:11" x14ac:dyDescent="0.25">
      <c r="A9739" t="s">
        <v>13695</v>
      </c>
      <c r="B9739" t="s">
        <v>13696</v>
      </c>
      <c r="C9739">
        <v>494436</v>
      </c>
      <c r="D9739">
        <v>5880624</v>
      </c>
      <c r="E9739">
        <v>21</v>
      </c>
      <c r="F9739" t="s">
        <v>13</v>
      </c>
      <c r="G9739" t="s">
        <v>246</v>
      </c>
      <c r="I9739" t="s">
        <v>38</v>
      </c>
      <c r="J9739" t="s">
        <v>83</v>
      </c>
    </row>
    <row r="9740" spans="1:11" x14ac:dyDescent="0.25">
      <c r="A9740" t="s">
        <v>13697</v>
      </c>
      <c r="B9740" t="s">
        <v>13698</v>
      </c>
      <c r="C9740">
        <v>494696</v>
      </c>
      <c r="D9740">
        <v>5882872</v>
      </c>
      <c r="E9740">
        <v>21</v>
      </c>
      <c r="F9740" t="s">
        <v>13</v>
      </c>
      <c r="G9740" t="s">
        <v>246</v>
      </c>
      <c r="I9740" t="s">
        <v>38</v>
      </c>
      <c r="J9740" t="s">
        <v>83</v>
      </c>
    </row>
    <row r="9741" spans="1:11" x14ac:dyDescent="0.25">
      <c r="A9741" t="s">
        <v>13697</v>
      </c>
      <c r="B9741" t="s">
        <v>13699</v>
      </c>
      <c r="C9741">
        <v>494696</v>
      </c>
      <c r="D9741">
        <v>5882872</v>
      </c>
      <c r="E9741">
        <v>21</v>
      </c>
      <c r="F9741" t="s">
        <v>13</v>
      </c>
      <c r="G9741" t="s">
        <v>6212</v>
      </c>
      <c r="I9741" t="s">
        <v>38</v>
      </c>
      <c r="J9741" t="s">
        <v>83</v>
      </c>
    </row>
    <row r="9742" spans="1:11" x14ac:dyDescent="0.25">
      <c r="A9742" t="s">
        <v>13700</v>
      </c>
      <c r="B9742" t="s">
        <v>13701</v>
      </c>
      <c r="C9742">
        <v>459942</v>
      </c>
      <c r="D9742">
        <v>5907186</v>
      </c>
      <c r="E9742">
        <v>21</v>
      </c>
      <c r="F9742" t="s">
        <v>13</v>
      </c>
      <c r="G9742" t="s">
        <v>13702</v>
      </c>
      <c r="I9742" t="s">
        <v>35</v>
      </c>
      <c r="J9742" t="s">
        <v>83</v>
      </c>
    </row>
    <row r="9743" spans="1:11" x14ac:dyDescent="0.25">
      <c r="A9743" t="s">
        <v>13700</v>
      </c>
      <c r="B9743" t="s">
        <v>13703</v>
      </c>
      <c r="C9743">
        <v>459942</v>
      </c>
      <c r="D9743">
        <v>5907186</v>
      </c>
      <c r="E9743">
        <v>21</v>
      </c>
      <c r="F9743" t="s">
        <v>13</v>
      </c>
      <c r="G9743" t="s">
        <v>13704</v>
      </c>
      <c r="I9743" t="s">
        <v>35</v>
      </c>
      <c r="J9743" t="s">
        <v>83</v>
      </c>
    </row>
    <row r="9744" spans="1:11" x14ac:dyDescent="0.25">
      <c r="A9744" t="s">
        <v>13700</v>
      </c>
      <c r="B9744" t="s">
        <v>13705</v>
      </c>
      <c r="C9744">
        <v>459942</v>
      </c>
      <c r="D9744">
        <v>5907186</v>
      </c>
      <c r="E9744">
        <v>21</v>
      </c>
      <c r="F9744" t="s">
        <v>13</v>
      </c>
      <c r="G9744" t="s">
        <v>13706</v>
      </c>
      <c r="I9744" t="s">
        <v>38</v>
      </c>
      <c r="J9744" t="s">
        <v>83</v>
      </c>
    </row>
    <row r="9745" spans="1:12" x14ac:dyDescent="0.25">
      <c r="A9745" t="s">
        <v>13707</v>
      </c>
      <c r="B9745" t="s">
        <v>13708</v>
      </c>
      <c r="C9745">
        <v>458656</v>
      </c>
      <c r="D9745">
        <v>5907584</v>
      </c>
      <c r="E9745">
        <v>21</v>
      </c>
      <c r="F9745" t="s">
        <v>13</v>
      </c>
      <c r="G9745" t="s">
        <v>13709</v>
      </c>
      <c r="I9745" t="s">
        <v>38</v>
      </c>
      <c r="J9745" t="s">
        <v>83</v>
      </c>
    </row>
    <row r="9746" spans="1:12" x14ac:dyDescent="0.25">
      <c r="A9746" t="s">
        <v>13707</v>
      </c>
      <c r="B9746" t="s">
        <v>13710</v>
      </c>
      <c r="C9746">
        <v>458656</v>
      </c>
      <c r="D9746">
        <v>5907584</v>
      </c>
      <c r="E9746">
        <v>21</v>
      </c>
      <c r="F9746" t="s">
        <v>13</v>
      </c>
      <c r="G9746" t="s">
        <v>13711</v>
      </c>
      <c r="I9746" t="s">
        <v>38</v>
      </c>
      <c r="J9746" t="s">
        <v>83</v>
      </c>
    </row>
    <row r="9747" spans="1:12" x14ac:dyDescent="0.25">
      <c r="A9747" t="s">
        <v>13707</v>
      </c>
      <c r="B9747" t="s">
        <v>13712</v>
      </c>
      <c r="C9747">
        <v>458656</v>
      </c>
      <c r="D9747">
        <v>5907584</v>
      </c>
      <c r="E9747">
        <v>21</v>
      </c>
      <c r="F9747" t="s">
        <v>13</v>
      </c>
      <c r="G9747" t="s">
        <v>6683</v>
      </c>
      <c r="I9747" t="s">
        <v>38</v>
      </c>
      <c r="J9747" t="s">
        <v>83</v>
      </c>
    </row>
    <row r="9748" spans="1:12" x14ac:dyDescent="0.25">
      <c r="A9748" t="s">
        <v>13713</v>
      </c>
      <c r="B9748" t="s">
        <v>13714</v>
      </c>
      <c r="C9748">
        <v>458549</v>
      </c>
      <c r="D9748">
        <v>5907692</v>
      </c>
      <c r="E9748">
        <v>21</v>
      </c>
      <c r="F9748" t="s">
        <v>13</v>
      </c>
      <c r="G9748" t="s">
        <v>13715</v>
      </c>
      <c r="I9748" t="s">
        <v>38</v>
      </c>
      <c r="J9748" t="s">
        <v>83</v>
      </c>
    </row>
    <row r="9749" spans="1:12" x14ac:dyDescent="0.25">
      <c r="A9749" t="s">
        <v>13713</v>
      </c>
      <c r="B9749" t="s">
        <v>13716</v>
      </c>
      <c r="C9749">
        <v>458549</v>
      </c>
      <c r="D9749">
        <v>5907692</v>
      </c>
      <c r="E9749">
        <v>21</v>
      </c>
      <c r="F9749" t="s">
        <v>13</v>
      </c>
      <c r="G9749" t="s">
        <v>13717</v>
      </c>
      <c r="I9749" t="s">
        <v>38</v>
      </c>
      <c r="J9749" t="s">
        <v>83</v>
      </c>
    </row>
    <row r="9750" spans="1:12" x14ac:dyDescent="0.25">
      <c r="A9750" t="s">
        <v>13718</v>
      </c>
      <c r="B9750" t="s">
        <v>13719</v>
      </c>
      <c r="C9750">
        <v>458444</v>
      </c>
      <c r="D9750">
        <v>5907781</v>
      </c>
      <c r="E9750">
        <v>21</v>
      </c>
      <c r="F9750" t="s">
        <v>13</v>
      </c>
      <c r="G9750" t="s">
        <v>13720</v>
      </c>
      <c r="I9750" t="s">
        <v>38</v>
      </c>
      <c r="J9750" t="s">
        <v>83</v>
      </c>
    </row>
    <row r="9751" spans="1:12" x14ac:dyDescent="0.25">
      <c r="A9751" t="s">
        <v>10910</v>
      </c>
      <c r="B9751" t="s">
        <v>13721</v>
      </c>
      <c r="C9751">
        <v>412171</v>
      </c>
      <c r="D9751">
        <v>5986375</v>
      </c>
      <c r="E9751">
        <v>21</v>
      </c>
      <c r="F9751" t="s">
        <v>13</v>
      </c>
      <c r="I9751" t="s">
        <v>35</v>
      </c>
      <c r="J9751" t="s">
        <v>137</v>
      </c>
      <c r="L9751" t="s">
        <v>13722</v>
      </c>
    </row>
    <row r="9752" spans="1:12" x14ac:dyDescent="0.25">
      <c r="A9752" t="s">
        <v>8433</v>
      </c>
      <c r="B9752" t="s">
        <v>13723</v>
      </c>
      <c r="C9752">
        <v>520433</v>
      </c>
      <c r="D9752">
        <v>5947354</v>
      </c>
      <c r="E9752">
        <v>21</v>
      </c>
      <c r="F9752" t="s">
        <v>13</v>
      </c>
      <c r="G9752" t="s">
        <v>13724</v>
      </c>
      <c r="H9752" t="s">
        <v>1370</v>
      </c>
      <c r="I9752" t="s">
        <v>38</v>
      </c>
      <c r="J9752" t="s">
        <v>83</v>
      </c>
    </row>
    <row r="9753" spans="1:12" x14ac:dyDescent="0.25">
      <c r="A9753" t="s">
        <v>13725</v>
      </c>
      <c r="B9753" t="s">
        <v>13725</v>
      </c>
      <c r="C9753">
        <v>496613</v>
      </c>
      <c r="D9753">
        <v>5944069</v>
      </c>
      <c r="E9753">
        <v>21</v>
      </c>
      <c r="F9753" t="s">
        <v>13</v>
      </c>
      <c r="G9753" t="s">
        <v>11798</v>
      </c>
      <c r="I9753" t="s">
        <v>35</v>
      </c>
      <c r="J9753" t="s">
        <v>20</v>
      </c>
      <c r="K9753" s="2" t="str">
        <f>HYPERLINK("..\..\Imagery\ScannedSlabs\1981\GF81-067.jpg")</f>
        <v>..\..\Imagery\ScannedSlabs\1981\GF81-067.jpg</v>
      </c>
    </row>
    <row r="9754" spans="1:12" x14ac:dyDescent="0.25">
      <c r="A9754" t="s">
        <v>13726</v>
      </c>
      <c r="B9754" t="s">
        <v>13726</v>
      </c>
      <c r="C9754">
        <v>464544</v>
      </c>
      <c r="D9754">
        <v>5893737</v>
      </c>
      <c r="E9754">
        <v>21</v>
      </c>
      <c r="F9754" t="s">
        <v>13</v>
      </c>
      <c r="G9754" t="s">
        <v>1076</v>
      </c>
      <c r="I9754" t="s">
        <v>35</v>
      </c>
      <c r="J9754" t="s">
        <v>23</v>
      </c>
      <c r="K9754" s="2" t="str">
        <f>HYPERLINK("..\..\Imagery\ScannedSlabs\1984\VN84-524.jpg")</f>
        <v>..\..\Imagery\ScannedSlabs\1984\VN84-524.jpg</v>
      </c>
    </row>
    <row r="9755" spans="1:12" x14ac:dyDescent="0.25">
      <c r="A9755" t="s">
        <v>13727</v>
      </c>
      <c r="B9755" t="s">
        <v>13727</v>
      </c>
      <c r="C9755">
        <v>462673</v>
      </c>
      <c r="D9755">
        <v>5890630</v>
      </c>
      <c r="E9755">
        <v>21</v>
      </c>
      <c r="F9755" t="s">
        <v>13</v>
      </c>
      <c r="G9755" t="s">
        <v>51</v>
      </c>
      <c r="I9755" t="s">
        <v>38</v>
      </c>
      <c r="J9755" t="s">
        <v>16</v>
      </c>
      <c r="K9755" s="2" t="str">
        <f>HYPERLINK("..\..\Imagery\ScannedSlabs\1984\VN84-526.jpg")</f>
        <v>..\..\Imagery\ScannedSlabs\1984\VN84-526.jpg</v>
      </c>
    </row>
    <row r="9756" spans="1:12" x14ac:dyDescent="0.25">
      <c r="A9756" t="s">
        <v>13728</v>
      </c>
      <c r="B9756" t="s">
        <v>13728</v>
      </c>
      <c r="C9756">
        <v>398952</v>
      </c>
      <c r="D9756">
        <v>5829528</v>
      </c>
      <c r="E9756">
        <v>21</v>
      </c>
      <c r="F9756" t="s">
        <v>13</v>
      </c>
      <c r="G9756" t="s">
        <v>79</v>
      </c>
      <c r="I9756" t="s">
        <v>38</v>
      </c>
      <c r="J9756" t="s">
        <v>16</v>
      </c>
      <c r="K9756" s="2" t="str">
        <f>HYPERLINK("..\..\Imagery\ScannedSlabs\1997\CG97-221.jpg")</f>
        <v>..\..\Imagery\ScannedSlabs\1997\CG97-221.jpg</v>
      </c>
    </row>
    <row r="9757" spans="1:12" x14ac:dyDescent="0.25">
      <c r="A9757" t="s">
        <v>13729</v>
      </c>
      <c r="B9757" t="s">
        <v>13729</v>
      </c>
      <c r="C9757">
        <v>400783</v>
      </c>
      <c r="D9757">
        <v>5827955</v>
      </c>
      <c r="E9757">
        <v>21</v>
      </c>
      <c r="F9757" t="s">
        <v>13</v>
      </c>
      <c r="G9757" t="s">
        <v>51</v>
      </c>
      <c r="I9757" t="s">
        <v>38</v>
      </c>
      <c r="J9757" t="s">
        <v>16</v>
      </c>
      <c r="K9757" s="2" t="str">
        <f>HYPERLINK("..\..\Imagery\ScannedSlabs\1997\CG97-222.jpg")</f>
        <v>..\..\Imagery\ScannedSlabs\1997\CG97-222.jpg</v>
      </c>
    </row>
    <row r="9758" spans="1:12" x14ac:dyDescent="0.25">
      <c r="A9758" t="s">
        <v>13730</v>
      </c>
      <c r="B9758" t="s">
        <v>13730</v>
      </c>
      <c r="C9758">
        <v>402037</v>
      </c>
      <c r="D9758">
        <v>5828005</v>
      </c>
      <c r="E9758">
        <v>21</v>
      </c>
      <c r="F9758" t="s">
        <v>13</v>
      </c>
      <c r="G9758" t="s">
        <v>931</v>
      </c>
      <c r="I9758" t="s">
        <v>38</v>
      </c>
      <c r="J9758" t="s">
        <v>16</v>
      </c>
      <c r="K9758" s="2" t="str">
        <f>HYPERLINK("..\..\Imagery\ScannedSlabs\1997\CG97-223.jpg")</f>
        <v>..\..\Imagery\ScannedSlabs\1997\CG97-223.jpg</v>
      </c>
    </row>
    <row r="9759" spans="1:12" x14ac:dyDescent="0.25">
      <c r="A9759" t="s">
        <v>13731</v>
      </c>
      <c r="B9759" t="s">
        <v>13731</v>
      </c>
      <c r="C9759">
        <v>407762</v>
      </c>
      <c r="D9759">
        <v>5829811</v>
      </c>
      <c r="E9759">
        <v>21</v>
      </c>
      <c r="F9759" t="s">
        <v>13</v>
      </c>
      <c r="G9759" t="s">
        <v>124</v>
      </c>
      <c r="I9759" t="s">
        <v>38</v>
      </c>
      <c r="J9759" t="s">
        <v>16</v>
      </c>
      <c r="K9759" s="2" t="str">
        <f>HYPERLINK("..\..\Imagery\ScannedSlabs\1997\CG97-224.jpg")</f>
        <v>..\..\Imagery\ScannedSlabs\1997\CG97-224.jpg</v>
      </c>
    </row>
    <row r="9760" spans="1:12" x14ac:dyDescent="0.25">
      <c r="A9760" t="s">
        <v>13167</v>
      </c>
      <c r="B9760" t="s">
        <v>13732</v>
      </c>
      <c r="C9760">
        <v>582572</v>
      </c>
      <c r="D9760">
        <v>5924570</v>
      </c>
      <c r="E9760">
        <v>21</v>
      </c>
      <c r="F9760" t="s">
        <v>13</v>
      </c>
      <c r="G9760" t="s">
        <v>2318</v>
      </c>
      <c r="I9760" t="s">
        <v>38</v>
      </c>
      <c r="J9760" t="s">
        <v>16</v>
      </c>
      <c r="K9760" s="2" t="str">
        <f>HYPERLINK("..\..\Imagery\ScannedSlabs\1985\SP85-172A.jpg")</f>
        <v>..\..\Imagery\ScannedSlabs\1985\SP85-172A.jpg</v>
      </c>
    </row>
    <row r="9761" spans="1:11" x14ac:dyDescent="0.25">
      <c r="A9761" t="s">
        <v>13733</v>
      </c>
      <c r="B9761" t="s">
        <v>13733</v>
      </c>
      <c r="C9761">
        <v>495931</v>
      </c>
      <c r="D9761">
        <v>5895694</v>
      </c>
      <c r="E9761">
        <v>21</v>
      </c>
      <c r="F9761" t="s">
        <v>13</v>
      </c>
      <c r="G9761" t="s">
        <v>1687</v>
      </c>
      <c r="H9761" t="s">
        <v>1370</v>
      </c>
      <c r="I9761" t="s">
        <v>35</v>
      </c>
      <c r="J9761" t="s">
        <v>16</v>
      </c>
      <c r="K9761" s="2" t="str">
        <f>HYPERLINK("..\..\Imagery\ScannedSlabs\1984\VN84-156.jpg")</f>
        <v>..\..\Imagery\ScannedSlabs\1984\VN84-156.jpg</v>
      </c>
    </row>
    <row r="9762" spans="1:11" x14ac:dyDescent="0.25">
      <c r="A9762" t="s">
        <v>13734</v>
      </c>
      <c r="B9762" t="s">
        <v>13735</v>
      </c>
      <c r="C9762">
        <v>569699</v>
      </c>
      <c r="D9762">
        <v>5750917</v>
      </c>
      <c r="E9762">
        <v>21</v>
      </c>
      <c r="F9762" t="s">
        <v>13</v>
      </c>
      <c r="G9762" t="s">
        <v>51</v>
      </c>
      <c r="I9762" t="s">
        <v>38</v>
      </c>
      <c r="J9762" t="s">
        <v>16</v>
      </c>
      <c r="K9762" s="2" t="str">
        <f>HYPERLINK("..\..\Imagery\ScannedSlabs\1993\DL93-303B.jpg")</f>
        <v>..\..\Imagery\ScannedSlabs\1993\DL93-303B.jpg</v>
      </c>
    </row>
    <row r="9763" spans="1:11" x14ac:dyDescent="0.25">
      <c r="A9763" t="s">
        <v>13736</v>
      </c>
      <c r="B9763" t="s">
        <v>13737</v>
      </c>
      <c r="C9763">
        <v>570063</v>
      </c>
      <c r="D9763">
        <v>5751075</v>
      </c>
      <c r="E9763">
        <v>21</v>
      </c>
      <c r="F9763" t="s">
        <v>13</v>
      </c>
      <c r="G9763" t="s">
        <v>13738</v>
      </c>
      <c r="I9763" t="s">
        <v>38</v>
      </c>
      <c r="J9763" t="s">
        <v>23</v>
      </c>
      <c r="K9763" s="2" t="str">
        <f>HYPERLINK("..\..\Imagery\ScannedSlabs\1993\DL93-304A.jpg")</f>
        <v>..\..\Imagery\ScannedSlabs\1993\DL93-304A.jpg</v>
      </c>
    </row>
    <row r="9764" spans="1:11" x14ac:dyDescent="0.25">
      <c r="A9764" t="s">
        <v>13736</v>
      </c>
      <c r="B9764" t="s">
        <v>13739</v>
      </c>
      <c r="C9764">
        <v>570063</v>
      </c>
      <c r="D9764">
        <v>5751075</v>
      </c>
      <c r="E9764">
        <v>21</v>
      </c>
      <c r="F9764" t="s">
        <v>13</v>
      </c>
      <c r="G9764" t="s">
        <v>51</v>
      </c>
      <c r="I9764" t="s">
        <v>38</v>
      </c>
      <c r="J9764" t="s">
        <v>23</v>
      </c>
      <c r="K9764" s="2" t="str">
        <f>HYPERLINK("..\..\Imagery\ScannedSlabs\1993\DL93-304B.jpg")</f>
        <v>..\..\Imagery\ScannedSlabs\1993\DL93-304B.jpg</v>
      </c>
    </row>
    <row r="9765" spans="1:11" x14ac:dyDescent="0.25">
      <c r="A9765" t="s">
        <v>13740</v>
      </c>
      <c r="B9765" t="s">
        <v>13740</v>
      </c>
      <c r="C9765">
        <v>570313</v>
      </c>
      <c r="D9765">
        <v>5751207</v>
      </c>
      <c r="E9765">
        <v>21</v>
      </c>
      <c r="F9765" t="s">
        <v>13</v>
      </c>
      <c r="G9765" t="s">
        <v>11035</v>
      </c>
      <c r="I9765" t="s">
        <v>38</v>
      </c>
      <c r="J9765" t="s">
        <v>23</v>
      </c>
      <c r="K9765" s="2" t="str">
        <f>HYPERLINK("..\..\Imagery\ScannedSlabs\1993\DL93-305.jpg")</f>
        <v>..\..\Imagery\ScannedSlabs\1993\DL93-305.jpg</v>
      </c>
    </row>
    <row r="9766" spans="1:11" x14ac:dyDescent="0.25">
      <c r="A9766" t="s">
        <v>13741</v>
      </c>
      <c r="B9766" t="s">
        <v>13742</v>
      </c>
      <c r="C9766">
        <v>516314</v>
      </c>
      <c r="D9766">
        <v>5935054</v>
      </c>
      <c r="E9766">
        <v>21</v>
      </c>
      <c r="F9766" t="s">
        <v>13</v>
      </c>
      <c r="G9766" t="s">
        <v>11798</v>
      </c>
      <c r="I9766" t="s">
        <v>38</v>
      </c>
      <c r="J9766" t="s">
        <v>16</v>
      </c>
      <c r="K9766" s="2" t="str">
        <f>HYPERLINK("..\..\Imagery\ScannedSlabs\1981\VO81-272A.jpg")</f>
        <v>..\..\Imagery\ScannedSlabs\1981\VO81-272A.jpg</v>
      </c>
    </row>
    <row r="9767" spans="1:11" x14ac:dyDescent="0.25">
      <c r="A9767" t="s">
        <v>13741</v>
      </c>
      <c r="B9767" t="s">
        <v>13743</v>
      </c>
      <c r="C9767">
        <v>516314</v>
      </c>
      <c r="D9767">
        <v>5935054</v>
      </c>
      <c r="E9767">
        <v>21</v>
      </c>
      <c r="F9767" t="s">
        <v>13</v>
      </c>
      <c r="G9767" t="s">
        <v>42</v>
      </c>
      <c r="I9767" t="s">
        <v>38</v>
      </c>
      <c r="J9767" t="s">
        <v>20</v>
      </c>
      <c r="K9767" s="2" t="str">
        <f>HYPERLINK("..\..\Imagery\ScannedSlabs\1981\VO81-272B.jpg")</f>
        <v>..\..\Imagery\ScannedSlabs\1981\VO81-272B.jpg</v>
      </c>
    </row>
    <row r="9768" spans="1:11" x14ac:dyDescent="0.25">
      <c r="A9768" t="s">
        <v>13157</v>
      </c>
      <c r="B9768" t="s">
        <v>13744</v>
      </c>
      <c r="C9768">
        <v>428359</v>
      </c>
      <c r="D9768">
        <v>5998745</v>
      </c>
      <c r="E9768">
        <v>21</v>
      </c>
      <c r="F9768" t="s">
        <v>13</v>
      </c>
      <c r="G9768" t="s">
        <v>13745</v>
      </c>
      <c r="I9768" t="s">
        <v>38</v>
      </c>
      <c r="J9768" t="s">
        <v>20</v>
      </c>
      <c r="K9768" s="2" t="str">
        <f>HYPERLINK("..\..\Imagery\ScannedSlabs\1980\RG80-086A.jpg")</f>
        <v>..\..\Imagery\ScannedSlabs\1980\RG80-086A.jpg</v>
      </c>
    </row>
    <row r="9769" spans="1:11" x14ac:dyDescent="0.25">
      <c r="A9769" t="s">
        <v>13746</v>
      </c>
      <c r="B9769" t="s">
        <v>13746</v>
      </c>
      <c r="C9769">
        <v>526092</v>
      </c>
      <c r="D9769">
        <v>5924628</v>
      </c>
      <c r="E9769">
        <v>21</v>
      </c>
      <c r="F9769" t="s">
        <v>13</v>
      </c>
      <c r="G9769" t="s">
        <v>6936</v>
      </c>
      <c r="I9769" t="s">
        <v>38</v>
      </c>
      <c r="J9769" t="s">
        <v>23</v>
      </c>
      <c r="K9769" s="2" t="str">
        <f>HYPERLINK("..\..\Imagery\ScannedSlabs\1985\GM85-013.jpg")</f>
        <v>..\..\Imagery\ScannedSlabs\1985\GM85-013.jpg</v>
      </c>
    </row>
    <row r="9770" spans="1:11" x14ac:dyDescent="0.25">
      <c r="A9770" t="s">
        <v>13747</v>
      </c>
      <c r="B9770" t="s">
        <v>13747</v>
      </c>
      <c r="C9770">
        <v>539647</v>
      </c>
      <c r="D9770">
        <v>5919172</v>
      </c>
      <c r="E9770">
        <v>21</v>
      </c>
      <c r="F9770" t="s">
        <v>13</v>
      </c>
      <c r="G9770" t="s">
        <v>13748</v>
      </c>
      <c r="I9770" t="s">
        <v>38</v>
      </c>
      <c r="J9770" t="s">
        <v>16</v>
      </c>
      <c r="K9770" s="2" t="str">
        <f>HYPERLINK("..\..\Imagery\ScannedSlabs\1985\GM85-015.jpg")</f>
        <v>..\..\Imagery\ScannedSlabs\1985\GM85-015.jpg</v>
      </c>
    </row>
    <row r="9771" spans="1:11" x14ac:dyDescent="0.25">
      <c r="A9771" t="s">
        <v>13749</v>
      </c>
      <c r="B9771" t="s">
        <v>13749</v>
      </c>
      <c r="C9771">
        <v>540345</v>
      </c>
      <c r="D9771">
        <v>5919277</v>
      </c>
      <c r="E9771">
        <v>21</v>
      </c>
      <c r="F9771" t="s">
        <v>13</v>
      </c>
      <c r="G9771" t="s">
        <v>42</v>
      </c>
      <c r="I9771" t="s">
        <v>38</v>
      </c>
      <c r="J9771" t="s">
        <v>16</v>
      </c>
      <c r="K9771" s="2" t="str">
        <f>HYPERLINK("..\..\Imagery\ScannedSlabs\1985\GM85-016.jpg")</f>
        <v>..\..\Imagery\ScannedSlabs\1985\GM85-016.jpg</v>
      </c>
    </row>
    <row r="9772" spans="1:11" x14ac:dyDescent="0.25">
      <c r="A9772" t="s">
        <v>13750</v>
      </c>
      <c r="B9772" t="s">
        <v>13750</v>
      </c>
      <c r="C9772">
        <v>358505</v>
      </c>
      <c r="D9772">
        <v>5903830</v>
      </c>
      <c r="E9772">
        <v>21</v>
      </c>
      <c r="F9772" t="s">
        <v>13</v>
      </c>
      <c r="G9772" t="s">
        <v>448</v>
      </c>
      <c r="I9772" t="s">
        <v>38</v>
      </c>
      <c r="J9772" t="s">
        <v>83</v>
      </c>
    </row>
    <row r="9773" spans="1:11" x14ac:dyDescent="0.25">
      <c r="A9773" t="s">
        <v>13751</v>
      </c>
      <c r="B9773" t="s">
        <v>13751</v>
      </c>
      <c r="C9773">
        <v>361978</v>
      </c>
      <c r="D9773">
        <v>5898711</v>
      </c>
      <c r="E9773">
        <v>21</v>
      </c>
      <c r="F9773" t="s">
        <v>13</v>
      </c>
      <c r="G9773" t="s">
        <v>4776</v>
      </c>
      <c r="I9773" t="s">
        <v>38</v>
      </c>
      <c r="J9773" t="s">
        <v>83</v>
      </c>
    </row>
    <row r="9774" spans="1:11" x14ac:dyDescent="0.25">
      <c r="A9774" t="s">
        <v>13752</v>
      </c>
      <c r="B9774" t="s">
        <v>13752</v>
      </c>
      <c r="C9774">
        <v>576779</v>
      </c>
      <c r="D9774">
        <v>5812983</v>
      </c>
      <c r="E9774">
        <v>21</v>
      </c>
      <c r="F9774" t="s">
        <v>13</v>
      </c>
      <c r="G9774" t="s">
        <v>4044</v>
      </c>
      <c r="I9774" t="s">
        <v>38</v>
      </c>
      <c r="J9774" t="s">
        <v>16</v>
      </c>
      <c r="K9774" s="2" t="str">
        <f>HYPERLINK("..\..\Imagery\ScannedSlabs\1987\VN87-143.jpg")</f>
        <v>..\..\Imagery\ScannedSlabs\1987\VN87-143.jpg</v>
      </c>
    </row>
    <row r="9775" spans="1:11" x14ac:dyDescent="0.25">
      <c r="A9775" t="s">
        <v>13753</v>
      </c>
      <c r="B9775" t="s">
        <v>13753</v>
      </c>
      <c r="C9775">
        <v>576277</v>
      </c>
      <c r="D9775">
        <v>5812664</v>
      </c>
      <c r="E9775">
        <v>21</v>
      </c>
      <c r="F9775" t="s">
        <v>13</v>
      </c>
      <c r="G9775" t="s">
        <v>521</v>
      </c>
      <c r="I9775" t="s">
        <v>35</v>
      </c>
      <c r="J9775" t="s">
        <v>16</v>
      </c>
      <c r="K9775" s="2" t="str">
        <f>HYPERLINK("..\..\Imagery\ScannedSlabs\1987\VN87-144.jpg")</f>
        <v>..\..\Imagery\ScannedSlabs\1987\VN87-144.jpg</v>
      </c>
    </row>
    <row r="9776" spans="1:11" x14ac:dyDescent="0.25">
      <c r="A9776" t="s">
        <v>13754</v>
      </c>
      <c r="B9776" t="s">
        <v>13754</v>
      </c>
      <c r="C9776">
        <v>488875</v>
      </c>
      <c r="D9776">
        <v>5809450</v>
      </c>
      <c r="E9776">
        <v>21</v>
      </c>
      <c r="F9776" t="s">
        <v>13</v>
      </c>
      <c r="G9776" t="s">
        <v>246</v>
      </c>
      <c r="H9776" t="s">
        <v>8954</v>
      </c>
      <c r="I9776" t="s">
        <v>35</v>
      </c>
      <c r="J9776" t="s">
        <v>16</v>
      </c>
      <c r="K9776" s="2" t="str">
        <f>HYPERLINK("..\..\Imagery\ScannedSlabs\1992\VN92-025.jpg")</f>
        <v>..\..\Imagery\ScannedSlabs\1992\VN92-025.jpg</v>
      </c>
    </row>
    <row r="9777" spans="1:11" x14ac:dyDescent="0.25">
      <c r="A9777" t="s">
        <v>13755</v>
      </c>
      <c r="B9777" t="s">
        <v>13755</v>
      </c>
      <c r="C9777">
        <v>364872</v>
      </c>
      <c r="D9777">
        <v>6047385</v>
      </c>
      <c r="E9777">
        <v>21</v>
      </c>
      <c r="F9777" t="s">
        <v>13</v>
      </c>
      <c r="G9777" t="s">
        <v>11880</v>
      </c>
      <c r="I9777" t="s">
        <v>38</v>
      </c>
      <c r="J9777" t="s">
        <v>16</v>
      </c>
      <c r="K9777" s="2" t="str">
        <f>HYPERLINK("..\..\Imagery\ScannedSlabs\1982\CG82-001.jpg")</f>
        <v>..\..\Imagery\ScannedSlabs\1982\CG82-001.jpg</v>
      </c>
    </row>
    <row r="9778" spans="1:11" x14ac:dyDescent="0.25">
      <c r="A9778" t="s">
        <v>13756</v>
      </c>
      <c r="B9778" t="s">
        <v>13756</v>
      </c>
      <c r="C9778">
        <v>367610</v>
      </c>
      <c r="D9778">
        <v>6059179</v>
      </c>
      <c r="E9778">
        <v>21</v>
      </c>
      <c r="F9778" t="s">
        <v>13</v>
      </c>
      <c r="G9778" t="s">
        <v>331</v>
      </c>
      <c r="I9778" t="s">
        <v>15</v>
      </c>
      <c r="J9778" t="s">
        <v>23</v>
      </c>
      <c r="K9778" s="2" t="str">
        <f>HYPERLINK("..\..\Imagery\ScannedSlabs\1982\CG82-002.jpg")</f>
        <v>..\..\Imagery\ScannedSlabs\1982\CG82-002.jpg</v>
      </c>
    </row>
    <row r="9779" spans="1:11" x14ac:dyDescent="0.25">
      <c r="A9779" t="s">
        <v>13757</v>
      </c>
      <c r="B9779" t="s">
        <v>13757</v>
      </c>
      <c r="C9779">
        <v>410979</v>
      </c>
      <c r="D9779">
        <v>6069355</v>
      </c>
      <c r="E9779">
        <v>21</v>
      </c>
      <c r="F9779" t="s">
        <v>13</v>
      </c>
      <c r="G9779" t="s">
        <v>11878</v>
      </c>
      <c r="I9779" t="s">
        <v>35</v>
      </c>
      <c r="J9779" t="s">
        <v>16</v>
      </c>
      <c r="K9779" s="2" t="str">
        <f>HYPERLINK("..\..\Imagery\ScannedSlabs\1979\DB79-264.jpg")</f>
        <v>..\..\Imagery\ScannedSlabs\1979\DB79-264.jpg</v>
      </c>
    </row>
    <row r="9780" spans="1:11" x14ac:dyDescent="0.25">
      <c r="A9780" t="s">
        <v>13758</v>
      </c>
      <c r="B9780" t="s">
        <v>13758</v>
      </c>
      <c r="C9780">
        <v>413008</v>
      </c>
      <c r="D9780">
        <v>5993976</v>
      </c>
      <c r="E9780">
        <v>21</v>
      </c>
      <c r="F9780" t="s">
        <v>13</v>
      </c>
      <c r="G9780" t="s">
        <v>25</v>
      </c>
      <c r="I9780" t="s">
        <v>38</v>
      </c>
      <c r="J9780" t="s">
        <v>16</v>
      </c>
      <c r="K9780" s="2" t="str">
        <f>HYPERLINK("..\..\Imagery\ScannedSlabs\1980\RG80-069.jpg")</f>
        <v>..\..\Imagery\ScannedSlabs\1980\RG80-069.jpg</v>
      </c>
    </row>
    <row r="9781" spans="1:11" x14ac:dyDescent="0.25">
      <c r="A9781" t="s">
        <v>13759</v>
      </c>
      <c r="B9781" t="s">
        <v>13759</v>
      </c>
      <c r="C9781">
        <v>414484</v>
      </c>
      <c r="D9781">
        <v>5994169</v>
      </c>
      <c r="E9781">
        <v>21</v>
      </c>
      <c r="F9781" t="s">
        <v>13</v>
      </c>
      <c r="G9781" t="s">
        <v>44</v>
      </c>
      <c r="I9781" t="s">
        <v>38</v>
      </c>
      <c r="J9781" t="s">
        <v>16</v>
      </c>
      <c r="K9781" s="2" t="str">
        <f>HYPERLINK("..\..\Imagery\ScannedSlabs\1980\RG80-074.jpg")</f>
        <v>..\..\Imagery\ScannedSlabs\1980\RG80-074.jpg</v>
      </c>
    </row>
    <row r="9782" spans="1:11" x14ac:dyDescent="0.25">
      <c r="A9782" t="s">
        <v>13760</v>
      </c>
      <c r="B9782" t="s">
        <v>13760</v>
      </c>
      <c r="C9782">
        <v>569105</v>
      </c>
      <c r="D9782">
        <v>5883768</v>
      </c>
      <c r="E9782">
        <v>21</v>
      </c>
      <c r="F9782" t="s">
        <v>13</v>
      </c>
      <c r="G9782" t="s">
        <v>652</v>
      </c>
      <c r="I9782" t="s">
        <v>35</v>
      </c>
      <c r="J9782" t="s">
        <v>16</v>
      </c>
      <c r="K9782" s="2" t="str">
        <f>HYPERLINK("..\..\Imagery\ScannedSlabs\1985\GM85-494.jpg")</f>
        <v>..\..\Imagery\ScannedSlabs\1985\GM85-494.jpg</v>
      </c>
    </row>
    <row r="9783" spans="1:11" x14ac:dyDescent="0.25">
      <c r="A9783" t="s">
        <v>13761</v>
      </c>
      <c r="B9783" t="s">
        <v>13761</v>
      </c>
      <c r="C9783">
        <v>569142</v>
      </c>
      <c r="D9783">
        <v>5883956</v>
      </c>
      <c r="E9783">
        <v>21</v>
      </c>
      <c r="F9783" t="s">
        <v>13</v>
      </c>
      <c r="G9783" t="s">
        <v>101</v>
      </c>
      <c r="I9783" t="s">
        <v>35</v>
      </c>
      <c r="J9783" t="s">
        <v>16</v>
      </c>
      <c r="K9783" s="2" t="str">
        <f>HYPERLINK("..\..\Imagery\ScannedSlabs\1985\GM85-495.jpg")</f>
        <v>..\..\Imagery\ScannedSlabs\1985\GM85-495.jpg</v>
      </c>
    </row>
    <row r="9784" spans="1:11" x14ac:dyDescent="0.25">
      <c r="A9784" t="s">
        <v>13762</v>
      </c>
      <c r="B9784" t="s">
        <v>13762</v>
      </c>
      <c r="C9784">
        <v>569115</v>
      </c>
      <c r="D9784">
        <v>5884125</v>
      </c>
      <c r="E9784">
        <v>21</v>
      </c>
      <c r="F9784" t="s">
        <v>13</v>
      </c>
      <c r="G9784" t="s">
        <v>726</v>
      </c>
      <c r="I9784" t="s">
        <v>35</v>
      </c>
      <c r="J9784" t="s">
        <v>23</v>
      </c>
      <c r="K9784" s="2" t="str">
        <f>HYPERLINK("..\..\Imagery\ScannedSlabs\1985\GM85-496.jpg")</f>
        <v>..\..\Imagery\ScannedSlabs\1985\GM85-496.jpg</v>
      </c>
    </row>
    <row r="9785" spans="1:11" x14ac:dyDescent="0.25">
      <c r="A9785" t="s">
        <v>13763</v>
      </c>
      <c r="B9785" t="s">
        <v>13763</v>
      </c>
      <c r="C9785">
        <v>448370</v>
      </c>
      <c r="D9785">
        <v>5897680</v>
      </c>
      <c r="E9785">
        <v>21</v>
      </c>
      <c r="F9785" t="s">
        <v>13</v>
      </c>
      <c r="G9785" t="s">
        <v>8110</v>
      </c>
      <c r="I9785" t="s">
        <v>38</v>
      </c>
      <c r="J9785" t="s">
        <v>16</v>
      </c>
      <c r="K9785" s="2" t="str">
        <f>HYPERLINK("..\..\Imagery\ScannedSlabs\1984\NN84-342.jpg")</f>
        <v>..\..\Imagery\ScannedSlabs\1984\NN84-342.jpg</v>
      </c>
    </row>
    <row r="9786" spans="1:11" x14ac:dyDescent="0.25">
      <c r="A9786" t="s">
        <v>13764</v>
      </c>
      <c r="B9786" t="s">
        <v>13764</v>
      </c>
      <c r="C9786">
        <v>364016</v>
      </c>
      <c r="D9786">
        <v>5906029</v>
      </c>
      <c r="E9786">
        <v>21</v>
      </c>
      <c r="F9786" t="s">
        <v>13</v>
      </c>
      <c r="G9786" t="s">
        <v>2589</v>
      </c>
      <c r="I9786" t="s">
        <v>38</v>
      </c>
      <c r="J9786" t="s">
        <v>83</v>
      </c>
    </row>
    <row r="9787" spans="1:11" x14ac:dyDescent="0.25">
      <c r="A9787" t="s">
        <v>13765</v>
      </c>
      <c r="B9787" t="s">
        <v>13765</v>
      </c>
      <c r="C9787">
        <v>362985</v>
      </c>
      <c r="D9787">
        <v>5905774</v>
      </c>
      <c r="E9787">
        <v>21</v>
      </c>
      <c r="F9787" t="s">
        <v>13</v>
      </c>
      <c r="G9787" t="s">
        <v>448</v>
      </c>
      <c r="I9787" t="s">
        <v>38</v>
      </c>
      <c r="J9787" t="s">
        <v>83</v>
      </c>
    </row>
    <row r="9788" spans="1:11" x14ac:dyDescent="0.25">
      <c r="A9788" t="s">
        <v>13766</v>
      </c>
      <c r="B9788" t="s">
        <v>13766</v>
      </c>
      <c r="C9788">
        <v>362906</v>
      </c>
      <c r="D9788">
        <v>5905062</v>
      </c>
      <c r="E9788">
        <v>21</v>
      </c>
      <c r="F9788" t="s">
        <v>13</v>
      </c>
      <c r="G9788" t="s">
        <v>10055</v>
      </c>
      <c r="I9788" t="s">
        <v>38</v>
      </c>
      <c r="J9788" t="s">
        <v>83</v>
      </c>
    </row>
    <row r="9789" spans="1:11" x14ac:dyDescent="0.25">
      <c r="A9789" t="s">
        <v>13767</v>
      </c>
      <c r="B9789" t="s">
        <v>13767</v>
      </c>
      <c r="C9789">
        <v>361976</v>
      </c>
      <c r="D9789">
        <v>5902260</v>
      </c>
      <c r="E9789">
        <v>21</v>
      </c>
      <c r="F9789" t="s">
        <v>13</v>
      </c>
      <c r="G9789" t="s">
        <v>2157</v>
      </c>
      <c r="I9789" t="s">
        <v>38</v>
      </c>
      <c r="J9789" t="s">
        <v>83</v>
      </c>
    </row>
    <row r="9790" spans="1:11" x14ac:dyDescent="0.25">
      <c r="A9790" t="s">
        <v>13768</v>
      </c>
      <c r="B9790" t="s">
        <v>13768</v>
      </c>
      <c r="C9790">
        <v>362161</v>
      </c>
      <c r="D9790">
        <v>5899150</v>
      </c>
      <c r="E9790">
        <v>21</v>
      </c>
      <c r="F9790" t="s">
        <v>13</v>
      </c>
      <c r="G9790" t="s">
        <v>13769</v>
      </c>
      <c r="I9790" t="s">
        <v>38</v>
      </c>
      <c r="J9790" t="s">
        <v>83</v>
      </c>
    </row>
    <row r="9791" spans="1:11" x14ac:dyDescent="0.25">
      <c r="A9791" t="s">
        <v>13768</v>
      </c>
      <c r="B9791" t="s">
        <v>13770</v>
      </c>
      <c r="C9791">
        <v>362161</v>
      </c>
      <c r="D9791">
        <v>5899150</v>
      </c>
      <c r="E9791">
        <v>21</v>
      </c>
      <c r="F9791" t="s">
        <v>13</v>
      </c>
      <c r="G9791" t="s">
        <v>13771</v>
      </c>
      <c r="I9791" t="s">
        <v>38</v>
      </c>
      <c r="J9791" t="s">
        <v>83</v>
      </c>
    </row>
    <row r="9792" spans="1:11" x14ac:dyDescent="0.25">
      <c r="A9792" t="s">
        <v>13772</v>
      </c>
      <c r="B9792" t="s">
        <v>13772</v>
      </c>
      <c r="C9792">
        <v>362796</v>
      </c>
      <c r="D9792">
        <v>5906548</v>
      </c>
      <c r="E9792">
        <v>21</v>
      </c>
      <c r="F9792" t="s">
        <v>13</v>
      </c>
      <c r="G9792" t="s">
        <v>13773</v>
      </c>
      <c r="I9792" t="s">
        <v>38</v>
      </c>
      <c r="J9792" t="s">
        <v>83</v>
      </c>
    </row>
    <row r="9793" spans="1:12" x14ac:dyDescent="0.25">
      <c r="A9793" t="s">
        <v>13774</v>
      </c>
      <c r="B9793" t="s">
        <v>13774</v>
      </c>
      <c r="C9793">
        <v>362694</v>
      </c>
      <c r="D9793">
        <v>5907163</v>
      </c>
      <c r="E9793">
        <v>21</v>
      </c>
      <c r="F9793" t="s">
        <v>13</v>
      </c>
      <c r="G9793" t="s">
        <v>13775</v>
      </c>
      <c r="I9793" t="s">
        <v>38</v>
      </c>
      <c r="J9793" t="s">
        <v>83</v>
      </c>
    </row>
    <row r="9794" spans="1:12" x14ac:dyDescent="0.25">
      <c r="A9794" t="s">
        <v>13776</v>
      </c>
      <c r="B9794" t="s">
        <v>13776</v>
      </c>
      <c r="C9794">
        <v>362128</v>
      </c>
      <c r="D9794">
        <v>5907853</v>
      </c>
      <c r="E9794">
        <v>21</v>
      </c>
      <c r="F9794" t="s">
        <v>13</v>
      </c>
      <c r="G9794" t="s">
        <v>51</v>
      </c>
      <c r="I9794" t="s">
        <v>38</v>
      </c>
      <c r="J9794" t="s">
        <v>83</v>
      </c>
    </row>
    <row r="9795" spans="1:12" x14ac:dyDescent="0.25">
      <c r="A9795" t="s">
        <v>13776</v>
      </c>
      <c r="B9795" t="s">
        <v>13777</v>
      </c>
      <c r="C9795">
        <v>362128</v>
      </c>
      <c r="D9795">
        <v>5907853</v>
      </c>
      <c r="E9795">
        <v>21</v>
      </c>
      <c r="F9795" t="s">
        <v>13</v>
      </c>
      <c r="G9795" t="s">
        <v>42</v>
      </c>
      <c r="I9795" t="s">
        <v>38</v>
      </c>
      <c r="J9795" t="s">
        <v>83</v>
      </c>
    </row>
    <row r="9796" spans="1:12" x14ac:dyDescent="0.25">
      <c r="A9796" t="s">
        <v>13778</v>
      </c>
      <c r="B9796" t="s">
        <v>13778</v>
      </c>
      <c r="C9796">
        <v>362069</v>
      </c>
      <c r="D9796">
        <v>5908544</v>
      </c>
      <c r="E9796">
        <v>21</v>
      </c>
      <c r="F9796" t="s">
        <v>13</v>
      </c>
      <c r="G9796" t="s">
        <v>9249</v>
      </c>
      <c r="I9796" t="s">
        <v>38</v>
      </c>
      <c r="J9796" t="s">
        <v>83</v>
      </c>
    </row>
    <row r="9797" spans="1:12" x14ac:dyDescent="0.25">
      <c r="A9797" t="s">
        <v>13779</v>
      </c>
      <c r="B9797" t="s">
        <v>13779</v>
      </c>
      <c r="C9797">
        <v>572919</v>
      </c>
      <c r="D9797">
        <v>5782260</v>
      </c>
      <c r="E9797">
        <v>21</v>
      </c>
      <c r="F9797" t="s">
        <v>13</v>
      </c>
      <c r="G9797" t="s">
        <v>51</v>
      </c>
      <c r="I9797" t="s">
        <v>38</v>
      </c>
      <c r="J9797" t="s">
        <v>16</v>
      </c>
      <c r="K9797" s="2" t="str">
        <f>HYPERLINK("..\..\Imagery\ScannedSlabs\1987\CG87-531.jpg")</f>
        <v>..\..\Imagery\ScannedSlabs\1987\CG87-531.jpg</v>
      </c>
    </row>
    <row r="9798" spans="1:12" x14ac:dyDescent="0.25">
      <c r="A9798" t="s">
        <v>13780</v>
      </c>
      <c r="B9798" t="s">
        <v>13780</v>
      </c>
      <c r="C9798">
        <v>574439</v>
      </c>
      <c r="D9798">
        <v>5782360</v>
      </c>
      <c r="E9798">
        <v>21</v>
      </c>
      <c r="F9798" t="s">
        <v>13</v>
      </c>
      <c r="G9798" t="s">
        <v>124</v>
      </c>
      <c r="I9798" t="s">
        <v>38</v>
      </c>
      <c r="J9798" t="s">
        <v>23</v>
      </c>
      <c r="K9798" s="2" t="str">
        <f>HYPERLINK("..\..\Imagery\ScannedSlabs\1987\CG87-532.jpg")</f>
        <v>..\..\Imagery\ScannedSlabs\1987\CG87-532.jpg</v>
      </c>
    </row>
    <row r="9799" spans="1:12" x14ac:dyDescent="0.25">
      <c r="A9799" t="s">
        <v>13781</v>
      </c>
      <c r="B9799" t="s">
        <v>13781</v>
      </c>
      <c r="C9799">
        <v>576248</v>
      </c>
      <c r="D9799">
        <v>5783380</v>
      </c>
      <c r="E9799">
        <v>21</v>
      </c>
      <c r="F9799" t="s">
        <v>13</v>
      </c>
      <c r="G9799" t="s">
        <v>51</v>
      </c>
      <c r="I9799" t="s">
        <v>38</v>
      </c>
      <c r="J9799" t="s">
        <v>16</v>
      </c>
      <c r="K9799" s="2" t="str">
        <f>HYPERLINK("..\..\Imagery\ScannedSlabs\1987\CG87-533.jpg")</f>
        <v>..\..\Imagery\ScannedSlabs\1987\CG87-533.jpg</v>
      </c>
    </row>
    <row r="9800" spans="1:12" x14ac:dyDescent="0.25">
      <c r="A9800" t="s">
        <v>13782</v>
      </c>
      <c r="B9800" t="s">
        <v>13782</v>
      </c>
      <c r="C9800">
        <v>500829</v>
      </c>
      <c r="D9800">
        <v>5767511</v>
      </c>
      <c r="E9800">
        <v>21</v>
      </c>
      <c r="F9800" t="s">
        <v>13</v>
      </c>
      <c r="G9800" t="s">
        <v>220</v>
      </c>
      <c r="H9800" t="s">
        <v>2603</v>
      </c>
      <c r="I9800" t="s">
        <v>35</v>
      </c>
      <c r="J9800" t="s">
        <v>16</v>
      </c>
      <c r="K9800" s="2" t="str">
        <f>HYPERLINK("..\..\Imagery\ScannedSlabs\1987\VN87-171.jpg")</f>
        <v>..\..\Imagery\ScannedSlabs\1987\VN87-171.jpg</v>
      </c>
      <c r="L9800" t="s">
        <v>13783</v>
      </c>
    </row>
    <row r="9801" spans="1:12" x14ac:dyDescent="0.25">
      <c r="A9801" t="s">
        <v>13784</v>
      </c>
      <c r="B9801" t="s">
        <v>13784</v>
      </c>
      <c r="C9801">
        <v>577524</v>
      </c>
      <c r="D9801">
        <v>5861167</v>
      </c>
      <c r="E9801">
        <v>21</v>
      </c>
      <c r="F9801" t="s">
        <v>13</v>
      </c>
      <c r="G9801" t="s">
        <v>4564</v>
      </c>
      <c r="I9801" t="s">
        <v>38</v>
      </c>
      <c r="J9801" t="s">
        <v>16</v>
      </c>
      <c r="K9801" s="2" t="str">
        <f>HYPERLINK("..\..\Imagery\ScannedSlabs\1986\SN86-314.jpg")</f>
        <v>..\..\Imagery\ScannedSlabs\1986\SN86-314.jpg</v>
      </c>
    </row>
    <row r="9802" spans="1:12" x14ac:dyDescent="0.25">
      <c r="A9802" t="s">
        <v>13785</v>
      </c>
      <c r="B9802" t="s">
        <v>13785</v>
      </c>
      <c r="C9802">
        <v>333254</v>
      </c>
      <c r="D9802">
        <v>6023928</v>
      </c>
      <c r="E9802">
        <v>21</v>
      </c>
      <c r="F9802" t="s">
        <v>13</v>
      </c>
      <c r="G9802" t="s">
        <v>25</v>
      </c>
      <c r="I9802" t="s">
        <v>38</v>
      </c>
      <c r="J9802" t="s">
        <v>16</v>
      </c>
      <c r="K9802" s="2" t="str">
        <f>HYPERLINK("..\..\Imagery\ScannedSlabs\1983\CG83-259.jpg")</f>
        <v>..\..\Imagery\ScannedSlabs\1983\CG83-259.jpg</v>
      </c>
    </row>
    <row r="9803" spans="1:12" x14ac:dyDescent="0.25">
      <c r="A9803" t="s">
        <v>13786</v>
      </c>
      <c r="B9803" t="s">
        <v>13786</v>
      </c>
      <c r="C9803">
        <v>316598</v>
      </c>
      <c r="D9803">
        <v>6020316</v>
      </c>
      <c r="E9803">
        <v>21</v>
      </c>
      <c r="F9803" t="s">
        <v>13</v>
      </c>
      <c r="G9803" t="s">
        <v>13787</v>
      </c>
      <c r="H9803" t="s">
        <v>1157</v>
      </c>
      <c r="I9803" t="s">
        <v>38</v>
      </c>
      <c r="J9803" t="s">
        <v>23</v>
      </c>
      <c r="K9803" s="2" t="str">
        <f>HYPERLINK("..\..\Imagery\ScannedSlabs\1983\CG83-260.jpg")</f>
        <v>..\..\Imagery\ScannedSlabs\1983\CG83-260.jpg</v>
      </c>
    </row>
    <row r="9804" spans="1:12" x14ac:dyDescent="0.25">
      <c r="A9804" t="s">
        <v>13788</v>
      </c>
      <c r="B9804" t="s">
        <v>13788</v>
      </c>
      <c r="C9804">
        <v>316295</v>
      </c>
      <c r="D9804">
        <v>6016816</v>
      </c>
      <c r="E9804">
        <v>21</v>
      </c>
      <c r="F9804" t="s">
        <v>13</v>
      </c>
      <c r="G9804" t="s">
        <v>2078</v>
      </c>
      <c r="H9804" t="s">
        <v>1157</v>
      </c>
      <c r="I9804" t="s">
        <v>15</v>
      </c>
      <c r="J9804" t="s">
        <v>16</v>
      </c>
      <c r="K9804" s="2" t="str">
        <f>HYPERLINK("..\..\Imagery\ScannedSlabs\1983\CG83-261.jpg")</f>
        <v>..\..\Imagery\ScannedSlabs\1983\CG83-261.jpg</v>
      </c>
    </row>
    <row r="9805" spans="1:12" x14ac:dyDescent="0.25">
      <c r="A9805" t="s">
        <v>13789</v>
      </c>
      <c r="B9805" t="s">
        <v>13789</v>
      </c>
      <c r="C9805">
        <v>318460</v>
      </c>
      <c r="D9805">
        <v>6016643</v>
      </c>
      <c r="E9805">
        <v>21</v>
      </c>
      <c r="F9805" t="s">
        <v>13</v>
      </c>
      <c r="G9805" t="s">
        <v>101</v>
      </c>
      <c r="I9805" t="s">
        <v>15</v>
      </c>
      <c r="J9805" t="s">
        <v>16</v>
      </c>
      <c r="K9805" s="2" t="str">
        <f>HYPERLINK("..\..\Imagery\ScannedSlabs\1983\CG83-262.jpg")</f>
        <v>..\..\Imagery\ScannedSlabs\1983\CG83-262.jpg</v>
      </c>
      <c r="L9805" t="s">
        <v>688</v>
      </c>
    </row>
    <row r="9806" spans="1:12" x14ac:dyDescent="0.25">
      <c r="A9806" t="s">
        <v>13790</v>
      </c>
      <c r="B9806" t="s">
        <v>13790</v>
      </c>
      <c r="C9806">
        <v>321791</v>
      </c>
      <c r="D9806">
        <v>6016130</v>
      </c>
      <c r="E9806">
        <v>21</v>
      </c>
      <c r="F9806" t="s">
        <v>13</v>
      </c>
      <c r="G9806" t="s">
        <v>25</v>
      </c>
      <c r="I9806" t="s">
        <v>15</v>
      </c>
      <c r="J9806" t="s">
        <v>23</v>
      </c>
      <c r="K9806" s="2" t="str">
        <f>HYPERLINK("..\..\Imagery\ScannedSlabs\1983\CG83-263.jpg")</f>
        <v>..\..\Imagery\ScannedSlabs\1983\CG83-263.jpg</v>
      </c>
    </row>
    <row r="9807" spans="1:12" x14ac:dyDescent="0.25">
      <c r="A9807" t="s">
        <v>13791</v>
      </c>
      <c r="B9807" t="s">
        <v>13791</v>
      </c>
      <c r="C9807">
        <v>324840</v>
      </c>
      <c r="D9807">
        <v>6017210</v>
      </c>
      <c r="E9807">
        <v>21</v>
      </c>
      <c r="F9807" t="s">
        <v>13</v>
      </c>
      <c r="H9807" t="s">
        <v>1157</v>
      </c>
      <c r="I9807" t="s">
        <v>35</v>
      </c>
      <c r="J9807" t="s">
        <v>137</v>
      </c>
      <c r="L9807" t="s">
        <v>13792</v>
      </c>
    </row>
    <row r="9808" spans="1:12" x14ac:dyDescent="0.25">
      <c r="A9808" t="s">
        <v>13793</v>
      </c>
      <c r="B9808" t="s">
        <v>13793</v>
      </c>
      <c r="C9808">
        <v>373590</v>
      </c>
      <c r="D9808">
        <v>5902807</v>
      </c>
      <c r="E9808">
        <v>21</v>
      </c>
      <c r="F9808" t="s">
        <v>13</v>
      </c>
      <c r="I9808" t="s">
        <v>38</v>
      </c>
      <c r="J9808" t="s">
        <v>137</v>
      </c>
      <c r="L9808" t="s">
        <v>138</v>
      </c>
    </row>
    <row r="9809" spans="1:12" x14ac:dyDescent="0.25">
      <c r="A9809" t="s">
        <v>13794</v>
      </c>
      <c r="B9809" t="s">
        <v>13794</v>
      </c>
      <c r="C9809">
        <v>372414</v>
      </c>
      <c r="D9809">
        <v>5902806</v>
      </c>
      <c r="E9809">
        <v>21</v>
      </c>
      <c r="F9809" t="s">
        <v>13</v>
      </c>
      <c r="G9809" t="s">
        <v>13795</v>
      </c>
      <c r="I9809" t="s">
        <v>35</v>
      </c>
      <c r="J9809" t="s">
        <v>23</v>
      </c>
      <c r="K9809" s="2" t="str">
        <f>HYPERLINK("..\..\Imagery\ScannedSlabs\1995\CG95-151.jpg")</f>
        <v>..\..\Imagery\ScannedSlabs\1995\CG95-151.jpg</v>
      </c>
    </row>
    <row r="9810" spans="1:12" x14ac:dyDescent="0.25">
      <c r="A9810" t="s">
        <v>13796</v>
      </c>
      <c r="B9810" t="s">
        <v>13796</v>
      </c>
      <c r="C9810">
        <v>490206</v>
      </c>
      <c r="D9810">
        <v>6041064</v>
      </c>
      <c r="E9810">
        <v>21</v>
      </c>
      <c r="F9810" t="s">
        <v>13</v>
      </c>
      <c r="G9810" t="s">
        <v>49</v>
      </c>
      <c r="I9810" t="s">
        <v>35</v>
      </c>
      <c r="J9810" t="s">
        <v>16</v>
      </c>
      <c r="K9810" s="2" t="str">
        <f>HYPERLINK("..\..\Imagery\ScannedSlabs\1987\VO87-192.jpg")</f>
        <v>..\..\Imagery\ScannedSlabs\1987\VO87-192.jpg</v>
      </c>
      <c r="L9810" t="s">
        <v>13797</v>
      </c>
    </row>
    <row r="9811" spans="1:12" x14ac:dyDescent="0.25">
      <c r="A9811" t="s">
        <v>13798</v>
      </c>
      <c r="B9811" t="s">
        <v>13798</v>
      </c>
      <c r="C9811">
        <v>490323</v>
      </c>
      <c r="D9811">
        <v>6048727</v>
      </c>
      <c r="E9811">
        <v>21</v>
      </c>
      <c r="F9811" t="s">
        <v>13</v>
      </c>
      <c r="G9811" t="s">
        <v>124</v>
      </c>
      <c r="I9811" t="s">
        <v>35</v>
      </c>
      <c r="J9811" t="s">
        <v>16</v>
      </c>
      <c r="K9811" s="2" t="str">
        <f>HYPERLINK("..\..\Imagery\ScannedSlabs\1987\VO87-333.jpg")</f>
        <v>..\..\Imagery\ScannedSlabs\1987\VO87-333.jpg</v>
      </c>
      <c r="L9811" t="s">
        <v>13797</v>
      </c>
    </row>
    <row r="9812" spans="1:12" x14ac:dyDescent="0.25">
      <c r="A9812" t="s">
        <v>13799</v>
      </c>
      <c r="B9812" t="s">
        <v>13799</v>
      </c>
      <c r="C9812">
        <v>567184</v>
      </c>
      <c r="D9812">
        <v>5798390</v>
      </c>
      <c r="E9812">
        <v>21</v>
      </c>
      <c r="F9812" t="s">
        <v>13</v>
      </c>
      <c r="G9812" t="s">
        <v>124</v>
      </c>
      <c r="I9812" t="s">
        <v>38</v>
      </c>
      <c r="J9812" t="s">
        <v>16</v>
      </c>
      <c r="K9812" s="2" t="str">
        <f>HYPERLINK("..\..\Imagery\ScannedSlabs\1987\XX87-002.jpg")</f>
        <v>..\..\Imagery\ScannedSlabs\1987\XX87-002.jpg</v>
      </c>
    </row>
    <row r="9813" spans="1:12" x14ac:dyDescent="0.25">
      <c r="A9813" t="s">
        <v>13800</v>
      </c>
      <c r="B9813" t="s">
        <v>13801</v>
      </c>
      <c r="C9813">
        <v>566943</v>
      </c>
      <c r="D9813">
        <v>5798767</v>
      </c>
      <c r="E9813">
        <v>21</v>
      </c>
      <c r="F9813" t="s">
        <v>13</v>
      </c>
      <c r="G9813" t="s">
        <v>8164</v>
      </c>
      <c r="I9813" t="s">
        <v>38</v>
      </c>
      <c r="J9813" t="s">
        <v>16</v>
      </c>
      <c r="K9813" s="2" t="str">
        <f>HYPERLINK("..\..\Imagery\ScannedSlabs\1987\XX87-003A.jpg")</f>
        <v>..\..\Imagery\ScannedSlabs\1987\XX87-003A.jpg</v>
      </c>
    </row>
    <row r="9814" spans="1:12" x14ac:dyDescent="0.25">
      <c r="A9814" t="s">
        <v>13800</v>
      </c>
      <c r="B9814" t="s">
        <v>13802</v>
      </c>
      <c r="C9814">
        <v>566943</v>
      </c>
      <c r="D9814">
        <v>5798767</v>
      </c>
      <c r="E9814">
        <v>21</v>
      </c>
      <c r="F9814" t="s">
        <v>13</v>
      </c>
      <c r="G9814" t="s">
        <v>526</v>
      </c>
      <c r="I9814" t="s">
        <v>35</v>
      </c>
      <c r="J9814" t="s">
        <v>16</v>
      </c>
      <c r="K9814" s="2" t="str">
        <f>HYPERLINK("..\..\Imagery\ScannedSlabs\1987\XX87-003B.jpg")</f>
        <v>..\..\Imagery\ScannedSlabs\1987\XX87-003B.jpg</v>
      </c>
    </row>
    <row r="9815" spans="1:12" x14ac:dyDescent="0.25">
      <c r="A9815" t="s">
        <v>13803</v>
      </c>
      <c r="B9815" t="s">
        <v>13803</v>
      </c>
      <c r="C9815">
        <v>346460</v>
      </c>
      <c r="D9815">
        <v>5931270</v>
      </c>
      <c r="E9815">
        <v>21</v>
      </c>
      <c r="F9815" t="s">
        <v>13</v>
      </c>
      <c r="G9815" t="s">
        <v>3506</v>
      </c>
      <c r="I9815" t="s">
        <v>38</v>
      </c>
      <c r="J9815" t="s">
        <v>83</v>
      </c>
    </row>
    <row r="9816" spans="1:12" x14ac:dyDescent="0.25">
      <c r="A9816" t="s">
        <v>13804</v>
      </c>
      <c r="B9816" t="s">
        <v>13804</v>
      </c>
      <c r="C9816">
        <v>344350</v>
      </c>
      <c r="D9816">
        <v>5930670</v>
      </c>
      <c r="E9816">
        <v>21</v>
      </c>
      <c r="F9816" t="s">
        <v>13</v>
      </c>
      <c r="G9816" t="s">
        <v>3506</v>
      </c>
      <c r="I9816" t="s">
        <v>38</v>
      </c>
      <c r="J9816" t="s">
        <v>83</v>
      </c>
    </row>
    <row r="9817" spans="1:12" x14ac:dyDescent="0.25">
      <c r="A9817" t="s">
        <v>13805</v>
      </c>
      <c r="B9817" t="s">
        <v>13805</v>
      </c>
      <c r="C9817">
        <v>342834</v>
      </c>
      <c r="D9817">
        <v>5928117</v>
      </c>
      <c r="E9817">
        <v>21</v>
      </c>
      <c r="F9817" t="s">
        <v>13</v>
      </c>
      <c r="G9817" t="s">
        <v>3506</v>
      </c>
      <c r="I9817" t="s">
        <v>38</v>
      </c>
      <c r="J9817" t="s">
        <v>83</v>
      </c>
    </row>
    <row r="9818" spans="1:12" x14ac:dyDescent="0.25">
      <c r="A9818" t="s">
        <v>13806</v>
      </c>
      <c r="B9818" t="s">
        <v>13806</v>
      </c>
      <c r="C9818">
        <v>416053</v>
      </c>
      <c r="D9818">
        <v>5994190</v>
      </c>
      <c r="E9818">
        <v>21</v>
      </c>
      <c r="F9818" t="s">
        <v>13</v>
      </c>
      <c r="G9818" t="s">
        <v>1409</v>
      </c>
      <c r="I9818" t="s">
        <v>15</v>
      </c>
      <c r="J9818" t="s">
        <v>16</v>
      </c>
      <c r="K9818" s="2" t="str">
        <f>HYPERLINK("..\..\Imagery\ScannedSlabs\1980\RG80-078.jpg")</f>
        <v>..\..\Imagery\ScannedSlabs\1980\RG80-078.jpg</v>
      </c>
    </row>
    <row r="9819" spans="1:12" x14ac:dyDescent="0.25">
      <c r="A9819" t="s">
        <v>12682</v>
      </c>
      <c r="B9819" t="s">
        <v>13807</v>
      </c>
      <c r="C9819">
        <v>544607</v>
      </c>
      <c r="D9819">
        <v>5840455</v>
      </c>
      <c r="E9819">
        <v>21</v>
      </c>
      <c r="F9819" t="s">
        <v>13</v>
      </c>
      <c r="G9819" t="s">
        <v>3693</v>
      </c>
      <c r="H9819" t="s">
        <v>8641</v>
      </c>
      <c r="I9819" t="s">
        <v>35</v>
      </c>
      <c r="J9819" t="s">
        <v>16</v>
      </c>
      <c r="K9819" s="2" t="str">
        <f>HYPERLINK("..\..\Imagery\ScannedSlabs\1986\CG86-490A.jpg")</f>
        <v>..\..\Imagery\ScannedSlabs\1986\CG86-490A.jpg</v>
      </c>
      <c r="L9819" t="s">
        <v>13808</v>
      </c>
    </row>
    <row r="9820" spans="1:12" x14ac:dyDescent="0.25">
      <c r="A9820" t="s">
        <v>10300</v>
      </c>
      <c r="B9820" t="s">
        <v>13809</v>
      </c>
      <c r="C9820">
        <v>445850</v>
      </c>
      <c r="D9820">
        <v>5771550</v>
      </c>
      <c r="E9820">
        <v>21</v>
      </c>
      <c r="F9820" t="s">
        <v>13</v>
      </c>
      <c r="G9820" t="s">
        <v>13810</v>
      </c>
      <c r="H9820" t="s">
        <v>13811</v>
      </c>
      <c r="I9820" t="s">
        <v>15</v>
      </c>
      <c r="J9820" t="s">
        <v>23</v>
      </c>
      <c r="K9820" s="2" t="str">
        <f>HYPERLINK("..\..\Imagery\ScannedSlabs\1992\VN92-197B.jpg")</f>
        <v>..\..\Imagery\ScannedSlabs\1992\VN92-197B.jpg</v>
      </c>
    </row>
    <row r="9821" spans="1:12" x14ac:dyDescent="0.25">
      <c r="A9821" t="s">
        <v>10300</v>
      </c>
      <c r="B9821" t="s">
        <v>13812</v>
      </c>
      <c r="C9821">
        <v>445850</v>
      </c>
      <c r="D9821">
        <v>5771550</v>
      </c>
      <c r="E9821">
        <v>21</v>
      </c>
      <c r="F9821" t="s">
        <v>13</v>
      </c>
      <c r="G9821" t="s">
        <v>526</v>
      </c>
      <c r="H9821" t="s">
        <v>13813</v>
      </c>
      <c r="I9821" t="s">
        <v>15</v>
      </c>
      <c r="J9821" t="s">
        <v>16</v>
      </c>
      <c r="K9821" s="2" t="str">
        <f>HYPERLINK("..\..\Imagery\ScannedSlabs\1992\VN92-197C.jpg")</f>
        <v>..\..\Imagery\ScannedSlabs\1992\VN92-197C.jpg</v>
      </c>
    </row>
    <row r="9822" spans="1:12" x14ac:dyDescent="0.25">
      <c r="A9822" t="s">
        <v>13814</v>
      </c>
      <c r="B9822" t="s">
        <v>13814</v>
      </c>
      <c r="C9822">
        <v>471465</v>
      </c>
      <c r="D9822">
        <v>5779215</v>
      </c>
      <c r="E9822">
        <v>21</v>
      </c>
      <c r="F9822" t="s">
        <v>13</v>
      </c>
      <c r="G9822" t="s">
        <v>51</v>
      </c>
      <c r="H9822" t="s">
        <v>1200</v>
      </c>
      <c r="I9822" t="s">
        <v>38</v>
      </c>
      <c r="J9822" t="s">
        <v>16</v>
      </c>
      <c r="K9822" s="2" t="str">
        <f>HYPERLINK("..\..\Imagery\ScannedSlabs\1992\VN92-198.jpg")</f>
        <v>..\..\Imagery\ScannedSlabs\1992\VN92-198.jpg</v>
      </c>
    </row>
    <row r="9823" spans="1:12" x14ac:dyDescent="0.25">
      <c r="A9823" t="s">
        <v>5134</v>
      </c>
      <c r="B9823" t="s">
        <v>13815</v>
      </c>
      <c r="C9823">
        <v>472050</v>
      </c>
      <c r="D9823">
        <v>5859375</v>
      </c>
      <c r="E9823">
        <v>21</v>
      </c>
      <c r="F9823" t="s">
        <v>13</v>
      </c>
      <c r="G9823" t="s">
        <v>2427</v>
      </c>
      <c r="I9823" t="s">
        <v>35</v>
      </c>
      <c r="J9823" t="s">
        <v>23</v>
      </c>
      <c r="K9823" s="2" t="str">
        <f>HYPERLINK("..\..\Imagery\ScannedSlabs\1991\VN91-264C.jpg")</f>
        <v>..\..\Imagery\ScannedSlabs\1991\VN91-264C.jpg</v>
      </c>
    </row>
    <row r="9824" spans="1:12" x14ac:dyDescent="0.25">
      <c r="A9824" t="s">
        <v>5134</v>
      </c>
      <c r="B9824" t="s">
        <v>13816</v>
      </c>
      <c r="C9824">
        <v>472050</v>
      </c>
      <c r="D9824">
        <v>5859375</v>
      </c>
      <c r="E9824">
        <v>21</v>
      </c>
      <c r="F9824" t="s">
        <v>13</v>
      </c>
      <c r="G9824" t="s">
        <v>486</v>
      </c>
      <c r="I9824" t="s">
        <v>55</v>
      </c>
      <c r="J9824" t="s">
        <v>16</v>
      </c>
      <c r="K9824" s="2" t="str">
        <f>HYPERLINK("..\..\Imagery\ScannedSlabs\1991\VN91-264B.1.jpg")</f>
        <v>..\..\Imagery\ScannedSlabs\1991\VN91-264B.1.jpg</v>
      </c>
    </row>
    <row r="9825" spans="1:11" x14ac:dyDescent="0.25">
      <c r="A9825" t="s">
        <v>13817</v>
      </c>
      <c r="B9825" t="s">
        <v>13817</v>
      </c>
      <c r="C9825">
        <v>578177</v>
      </c>
      <c r="D9825">
        <v>5916936</v>
      </c>
      <c r="E9825">
        <v>21</v>
      </c>
      <c r="F9825" t="s">
        <v>13</v>
      </c>
      <c r="G9825" t="s">
        <v>113</v>
      </c>
      <c r="I9825" t="s">
        <v>38</v>
      </c>
      <c r="J9825" t="s">
        <v>20</v>
      </c>
      <c r="K9825" s="2" t="str">
        <f>HYPERLINK("..\..\Imagery\ScannedSlabs\1985\LC85-083.jpg")</f>
        <v>..\..\Imagery\ScannedSlabs\1985\LC85-083.jpg</v>
      </c>
    </row>
    <row r="9826" spans="1:11" x14ac:dyDescent="0.25">
      <c r="A9826" t="s">
        <v>13818</v>
      </c>
      <c r="B9826" t="s">
        <v>13818</v>
      </c>
      <c r="C9826">
        <v>577224</v>
      </c>
      <c r="D9826">
        <v>5917690</v>
      </c>
      <c r="E9826">
        <v>21</v>
      </c>
      <c r="F9826" t="s">
        <v>13</v>
      </c>
      <c r="G9826" t="s">
        <v>113</v>
      </c>
      <c r="I9826" t="s">
        <v>38</v>
      </c>
      <c r="J9826" t="s">
        <v>16</v>
      </c>
      <c r="K9826" s="2" t="str">
        <f>HYPERLINK("..\..\Imagery\ScannedSlabs\1985\LC85-085.jpg")</f>
        <v>..\..\Imagery\ScannedSlabs\1985\LC85-085.jpg</v>
      </c>
    </row>
    <row r="9827" spans="1:11" x14ac:dyDescent="0.25">
      <c r="A9827" t="s">
        <v>13819</v>
      </c>
      <c r="B9827" t="s">
        <v>13820</v>
      </c>
      <c r="C9827">
        <v>491738</v>
      </c>
      <c r="D9827">
        <v>5950551</v>
      </c>
      <c r="E9827">
        <v>21</v>
      </c>
      <c r="F9827" t="s">
        <v>13</v>
      </c>
      <c r="G9827" t="s">
        <v>188</v>
      </c>
      <c r="I9827" t="s">
        <v>38</v>
      </c>
      <c r="J9827" t="s">
        <v>23</v>
      </c>
      <c r="K9827" s="2" t="str">
        <f>HYPERLINK("..\..\Imagery\ScannedSlabs\1977\MC77-040A.jpg")</f>
        <v>..\..\Imagery\ScannedSlabs\1977\MC77-040A.jpg</v>
      </c>
    </row>
    <row r="9828" spans="1:11" x14ac:dyDescent="0.25">
      <c r="A9828" t="s">
        <v>13821</v>
      </c>
      <c r="B9828" t="s">
        <v>13822</v>
      </c>
      <c r="C9828">
        <v>495619</v>
      </c>
      <c r="D9828">
        <v>5950693</v>
      </c>
      <c r="E9828">
        <v>21</v>
      </c>
      <c r="F9828" t="s">
        <v>13</v>
      </c>
      <c r="G9828" t="s">
        <v>13823</v>
      </c>
      <c r="I9828" t="s">
        <v>38</v>
      </c>
      <c r="J9828" t="s">
        <v>16</v>
      </c>
      <c r="K9828" s="2" t="str">
        <f>HYPERLINK("..\..\Imagery\ScannedSlabs\1977\MC77-044A.jpg")</f>
        <v>..\..\Imagery\ScannedSlabs\1977\MC77-044A.jpg</v>
      </c>
    </row>
    <row r="9829" spans="1:11" x14ac:dyDescent="0.25">
      <c r="A9829" t="s">
        <v>13824</v>
      </c>
      <c r="B9829" t="s">
        <v>13825</v>
      </c>
      <c r="C9829">
        <v>345323</v>
      </c>
      <c r="D9829">
        <v>6097748</v>
      </c>
      <c r="E9829">
        <v>21</v>
      </c>
      <c r="F9829" t="s">
        <v>13</v>
      </c>
      <c r="I9829" t="s">
        <v>15</v>
      </c>
      <c r="J9829" t="s">
        <v>137</v>
      </c>
    </row>
    <row r="9830" spans="1:11" x14ac:dyDescent="0.25">
      <c r="A9830" t="s">
        <v>8588</v>
      </c>
      <c r="B9830" t="s">
        <v>13826</v>
      </c>
      <c r="C9830">
        <v>344665</v>
      </c>
      <c r="D9830">
        <v>6096993</v>
      </c>
      <c r="E9830">
        <v>21</v>
      </c>
      <c r="F9830" t="s">
        <v>13</v>
      </c>
      <c r="I9830" t="s">
        <v>38</v>
      </c>
      <c r="J9830" t="s">
        <v>137</v>
      </c>
    </row>
    <row r="9831" spans="1:11" x14ac:dyDescent="0.25">
      <c r="A9831" t="s">
        <v>1586</v>
      </c>
      <c r="B9831" t="s">
        <v>13827</v>
      </c>
      <c r="C9831">
        <v>348611</v>
      </c>
      <c r="D9831">
        <v>6099723</v>
      </c>
      <c r="E9831">
        <v>21</v>
      </c>
      <c r="F9831" t="s">
        <v>13</v>
      </c>
      <c r="I9831" t="s">
        <v>15</v>
      </c>
      <c r="J9831" t="s">
        <v>137</v>
      </c>
    </row>
    <row r="9832" spans="1:11" x14ac:dyDescent="0.25">
      <c r="A9832" t="s">
        <v>1586</v>
      </c>
      <c r="B9832" t="s">
        <v>13828</v>
      </c>
      <c r="C9832">
        <v>348611</v>
      </c>
      <c r="D9832">
        <v>6099723</v>
      </c>
      <c r="E9832">
        <v>21</v>
      </c>
      <c r="F9832" t="s">
        <v>13</v>
      </c>
      <c r="I9832" t="s">
        <v>38</v>
      </c>
      <c r="J9832" t="s">
        <v>137</v>
      </c>
    </row>
    <row r="9833" spans="1:11" x14ac:dyDescent="0.25">
      <c r="A9833" t="s">
        <v>6875</v>
      </c>
      <c r="B9833" t="s">
        <v>13829</v>
      </c>
      <c r="C9833">
        <v>348128</v>
      </c>
      <c r="D9833">
        <v>6099434</v>
      </c>
      <c r="E9833">
        <v>21</v>
      </c>
      <c r="F9833" t="s">
        <v>13</v>
      </c>
      <c r="I9833" t="s">
        <v>38</v>
      </c>
      <c r="J9833" t="s">
        <v>137</v>
      </c>
    </row>
    <row r="9834" spans="1:11" x14ac:dyDescent="0.25">
      <c r="A9834" t="s">
        <v>6904</v>
      </c>
      <c r="B9834" t="s">
        <v>13830</v>
      </c>
      <c r="C9834">
        <v>345615</v>
      </c>
      <c r="D9834">
        <v>6095046</v>
      </c>
      <c r="E9834">
        <v>21</v>
      </c>
      <c r="F9834" t="s">
        <v>13</v>
      </c>
      <c r="I9834" t="s">
        <v>35</v>
      </c>
      <c r="J9834" t="s">
        <v>137</v>
      </c>
    </row>
    <row r="9835" spans="1:11" x14ac:dyDescent="0.25">
      <c r="A9835" t="s">
        <v>6908</v>
      </c>
      <c r="B9835" t="s">
        <v>13831</v>
      </c>
      <c r="C9835">
        <v>345067</v>
      </c>
      <c r="D9835">
        <v>6094893</v>
      </c>
      <c r="E9835">
        <v>21</v>
      </c>
      <c r="F9835" t="s">
        <v>13</v>
      </c>
      <c r="I9835" t="s">
        <v>38</v>
      </c>
      <c r="J9835" t="s">
        <v>137</v>
      </c>
    </row>
    <row r="9836" spans="1:11" x14ac:dyDescent="0.25">
      <c r="A9836" t="s">
        <v>13832</v>
      </c>
      <c r="B9836" t="s">
        <v>13833</v>
      </c>
      <c r="C9836">
        <v>342715</v>
      </c>
      <c r="D9836">
        <v>6096166</v>
      </c>
      <c r="E9836">
        <v>21</v>
      </c>
      <c r="F9836" t="s">
        <v>13</v>
      </c>
      <c r="I9836" t="s">
        <v>38</v>
      </c>
      <c r="J9836" t="s">
        <v>137</v>
      </c>
    </row>
    <row r="9837" spans="1:11" x14ac:dyDescent="0.25">
      <c r="A9837" t="s">
        <v>13834</v>
      </c>
      <c r="B9837" t="s">
        <v>13835</v>
      </c>
      <c r="C9837">
        <v>349091</v>
      </c>
      <c r="D9837">
        <v>6101732</v>
      </c>
      <c r="E9837">
        <v>21</v>
      </c>
      <c r="F9837" t="s">
        <v>13</v>
      </c>
      <c r="I9837" t="s">
        <v>35</v>
      </c>
      <c r="J9837" t="s">
        <v>137</v>
      </c>
    </row>
    <row r="9838" spans="1:11" x14ac:dyDescent="0.25">
      <c r="A9838" t="s">
        <v>13836</v>
      </c>
      <c r="B9838" t="s">
        <v>13837</v>
      </c>
      <c r="C9838">
        <v>347753</v>
      </c>
      <c r="D9838">
        <v>6104666</v>
      </c>
      <c r="E9838">
        <v>21</v>
      </c>
      <c r="F9838" t="s">
        <v>13</v>
      </c>
      <c r="I9838" t="s">
        <v>38</v>
      </c>
      <c r="J9838" t="s">
        <v>137</v>
      </c>
    </row>
    <row r="9839" spans="1:11" x14ac:dyDescent="0.25">
      <c r="A9839" t="s">
        <v>13838</v>
      </c>
      <c r="B9839" t="s">
        <v>13824</v>
      </c>
      <c r="C9839">
        <v>349412</v>
      </c>
      <c r="D9839">
        <v>6105292</v>
      </c>
      <c r="E9839">
        <v>21</v>
      </c>
      <c r="F9839" t="s">
        <v>13</v>
      </c>
      <c r="I9839" t="s">
        <v>35</v>
      </c>
      <c r="J9839" t="s">
        <v>137</v>
      </c>
    </row>
    <row r="9840" spans="1:11" x14ac:dyDescent="0.25">
      <c r="A9840" t="s">
        <v>13839</v>
      </c>
      <c r="B9840" t="s">
        <v>13840</v>
      </c>
      <c r="C9840">
        <v>351458</v>
      </c>
      <c r="D9840">
        <v>6105688</v>
      </c>
      <c r="E9840">
        <v>21</v>
      </c>
      <c r="F9840" t="s">
        <v>13</v>
      </c>
      <c r="I9840" t="s">
        <v>35</v>
      </c>
      <c r="J9840" t="s">
        <v>137</v>
      </c>
    </row>
    <row r="9841" spans="1:12" x14ac:dyDescent="0.25">
      <c r="A9841" t="s">
        <v>13841</v>
      </c>
      <c r="B9841" t="s">
        <v>13842</v>
      </c>
      <c r="C9841">
        <v>350733</v>
      </c>
      <c r="D9841">
        <v>6108310</v>
      </c>
      <c r="E9841">
        <v>21</v>
      </c>
      <c r="F9841" t="s">
        <v>13</v>
      </c>
      <c r="I9841" t="s">
        <v>38</v>
      </c>
      <c r="J9841" t="s">
        <v>137</v>
      </c>
    </row>
    <row r="9842" spans="1:12" x14ac:dyDescent="0.25">
      <c r="A9842" t="s">
        <v>13843</v>
      </c>
      <c r="B9842" t="s">
        <v>13843</v>
      </c>
      <c r="C9842">
        <v>506883</v>
      </c>
      <c r="D9842">
        <v>5949503</v>
      </c>
      <c r="E9842">
        <v>21</v>
      </c>
      <c r="F9842" t="s">
        <v>13</v>
      </c>
      <c r="G9842" t="s">
        <v>1673</v>
      </c>
      <c r="I9842" t="s">
        <v>38</v>
      </c>
      <c r="J9842" t="s">
        <v>16</v>
      </c>
      <c r="K9842" s="2" t="str">
        <f>HYPERLINK("..\..\Imagery\ScannedSlabs\1981\VO81-043.jpg")</f>
        <v>..\..\Imagery\ScannedSlabs\1981\VO81-043.jpg</v>
      </c>
    </row>
    <row r="9843" spans="1:12" x14ac:dyDescent="0.25">
      <c r="A9843" t="s">
        <v>13844</v>
      </c>
      <c r="B9843" t="s">
        <v>13844</v>
      </c>
      <c r="C9843">
        <v>517646</v>
      </c>
      <c r="D9843">
        <v>5731482</v>
      </c>
      <c r="E9843">
        <v>21</v>
      </c>
      <c r="F9843" t="s">
        <v>13</v>
      </c>
      <c r="G9843" t="s">
        <v>5808</v>
      </c>
      <c r="I9843" t="s">
        <v>38</v>
      </c>
      <c r="J9843" t="s">
        <v>20</v>
      </c>
      <c r="K9843" s="2" t="str">
        <f>HYPERLINK("..\..\Imagery\ScannedSlabs\1993\DL93-036.jpg")</f>
        <v>..\..\Imagery\ScannedSlabs\1993\DL93-036.jpg</v>
      </c>
    </row>
    <row r="9844" spans="1:12" x14ac:dyDescent="0.25">
      <c r="A9844" t="s">
        <v>13845</v>
      </c>
      <c r="B9844" t="s">
        <v>13845</v>
      </c>
      <c r="C9844">
        <v>575064</v>
      </c>
      <c r="D9844">
        <v>5916474</v>
      </c>
      <c r="E9844">
        <v>21</v>
      </c>
      <c r="F9844" t="s">
        <v>13</v>
      </c>
      <c r="G9844" t="s">
        <v>9658</v>
      </c>
      <c r="I9844" t="s">
        <v>35</v>
      </c>
      <c r="J9844" t="s">
        <v>23</v>
      </c>
      <c r="K9844" s="2" t="str">
        <f>HYPERLINK("..\..\Imagery\ScannedSlabs\1985\GM85-623.jpg")</f>
        <v>..\..\Imagery\ScannedSlabs\1985\GM85-623.jpg</v>
      </c>
      <c r="L9844" t="s">
        <v>13846</v>
      </c>
    </row>
    <row r="9845" spans="1:12" x14ac:dyDescent="0.25">
      <c r="A9845" t="s">
        <v>13847</v>
      </c>
      <c r="B9845" t="s">
        <v>13848</v>
      </c>
      <c r="C9845">
        <v>573713</v>
      </c>
      <c r="D9845">
        <v>5916464</v>
      </c>
      <c r="E9845">
        <v>21</v>
      </c>
      <c r="F9845" t="s">
        <v>13</v>
      </c>
      <c r="G9845" t="s">
        <v>42</v>
      </c>
      <c r="I9845" t="s">
        <v>35</v>
      </c>
      <c r="J9845" t="s">
        <v>20</v>
      </c>
      <c r="K9845" s="2" t="str">
        <f>HYPERLINK("..\..\Imagery\ScannedSlabs\1985\GM85-624A.jpg")</f>
        <v>..\..\Imagery\ScannedSlabs\1985\GM85-624A.jpg</v>
      </c>
    </row>
    <row r="9846" spans="1:12" x14ac:dyDescent="0.25">
      <c r="A9846" t="s">
        <v>13847</v>
      </c>
      <c r="B9846" t="s">
        <v>13849</v>
      </c>
      <c r="C9846">
        <v>573713</v>
      </c>
      <c r="D9846">
        <v>5916464</v>
      </c>
      <c r="E9846">
        <v>21</v>
      </c>
      <c r="F9846" t="s">
        <v>13</v>
      </c>
      <c r="G9846" t="s">
        <v>42</v>
      </c>
      <c r="I9846" t="s">
        <v>35</v>
      </c>
      <c r="J9846" t="s">
        <v>20</v>
      </c>
      <c r="K9846" s="2" t="str">
        <f>HYPERLINK("..\..\Imagery\ScannedSlabs\1985\GM85-624B.jpg")</f>
        <v>..\..\Imagery\ScannedSlabs\1985\GM85-624B.jpg</v>
      </c>
    </row>
    <row r="9847" spans="1:12" x14ac:dyDescent="0.25">
      <c r="A9847" t="s">
        <v>13850</v>
      </c>
      <c r="B9847" t="s">
        <v>13850</v>
      </c>
      <c r="C9847">
        <v>573339</v>
      </c>
      <c r="D9847">
        <v>5916562</v>
      </c>
      <c r="E9847">
        <v>21</v>
      </c>
      <c r="F9847" t="s">
        <v>13</v>
      </c>
      <c r="G9847" t="s">
        <v>42</v>
      </c>
      <c r="I9847" t="s">
        <v>35</v>
      </c>
      <c r="J9847" t="s">
        <v>23</v>
      </c>
      <c r="K9847" s="2" t="str">
        <f>HYPERLINK("..\..\Imagery\ScannedSlabs\1985\GM85-625.jpg")</f>
        <v>..\..\Imagery\ScannedSlabs\1985\GM85-625.jpg</v>
      </c>
    </row>
    <row r="9848" spans="1:12" x14ac:dyDescent="0.25">
      <c r="A9848" t="s">
        <v>13851</v>
      </c>
      <c r="B9848" t="s">
        <v>13852</v>
      </c>
      <c r="C9848">
        <v>573354</v>
      </c>
      <c r="D9848">
        <v>5917056</v>
      </c>
      <c r="E9848">
        <v>21</v>
      </c>
      <c r="F9848" t="s">
        <v>13</v>
      </c>
      <c r="G9848" t="s">
        <v>124</v>
      </c>
      <c r="I9848" t="s">
        <v>35</v>
      </c>
      <c r="J9848" t="s">
        <v>23</v>
      </c>
      <c r="K9848" s="2" t="str">
        <f>HYPERLINK("..\..\Imagery\ScannedSlabs\1985\GM85-628A.jpg")</f>
        <v>..\..\Imagery\ScannedSlabs\1985\GM85-628A.jpg</v>
      </c>
    </row>
    <row r="9849" spans="1:12" x14ac:dyDescent="0.25">
      <c r="A9849" t="s">
        <v>13851</v>
      </c>
      <c r="B9849" t="s">
        <v>13853</v>
      </c>
      <c r="C9849">
        <v>573354</v>
      </c>
      <c r="D9849">
        <v>5917056</v>
      </c>
      <c r="E9849">
        <v>21</v>
      </c>
      <c r="F9849" t="s">
        <v>13</v>
      </c>
      <c r="G9849" t="s">
        <v>8208</v>
      </c>
      <c r="I9849" t="s">
        <v>35</v>
      </c>
      <c r="J9849" t="s">
        <v>20</v>
      </c>
      <c r="K9849" s="2" t="str">
        <f>HYPERLINK("..\..\Imagery\ScannedSlabs\1985\GM85-628B.jpg")</f>
        <v>..\..\Imagery\ScannedSlabs\1985\GM85-628B.jpg</v>
      </c>
    </row>
    <row r="9850" spans="1:12" x14ac:dyDescent="0.25">
      <c r="A9850" t="s">
        <v>13854</v>
      </c>
      <c r="B9850" t="s">
        <v>13854</v>
      </c>
      <c r="C9850">
        <v>573347</v>
      </c>
      <c r="D9850">
        <v>5918782</v>
      </c>
      <c r="E9850">
        <v>21</v>
      </c>
      <c r="F9850" t="s">
        <v>13</v>
      </c>
      <c r="G9850" t="s">
        <v>8208</v>
      </c>
      <c r="I9850" t="s">
        <v>38</v>
      </c>
      <c r="J9850" t="s">
        <v>20</v>
      </c>
      <c r="K9850" s="2" t="str">
        <f>HYPERLINK("..\..\Imagery\ScannedSlabs\1985\GM85-631.jpg")</f>
        <v>..\..\Imagery\ScannedSlabs\1985\GM85-631.jpg</v>
      </c>
    </row>
    <row r="9851" spans="1:12" x14ac:dyDescent="0.25">
      <c r="A9851" t="s">
        <v>13855</v>
      </c>
      <c r="B9851" t="s">
        <v>13855</v>
      </c>
      <c r="C9851">
        <v>573980</v>
      </c>
      <c r="D9851">
        <v>5918830</v>
      </c>
      <c r="E9851">
        <v>21</v>
      </c>
      <c r="F9851" t="s">
        <v>13</v>
      </c>
      <c r="G9851" t="s">
        <v>566</v>
      </c>
      <c r="I9851" t="s">
        <v>38</v>
      </c>
      <c r="J9851" t="s">
        <v>16</v>
      </c>
      <c r="K9851" s="2" t="str">
        <f>HYPERLINK("..\..\Imagery\ScannedSlabs\1985\GM85-632.jpg")</f>
        <v>..\..\Imagery\ScannedSlabs\1985\GM85-632.jpg</v>
      </c>
    </row>
    <row r="9852" spans="1:12" x14ac:dyDescent="0.25">
      <c r="A9852" t="s">
        <v>13856</v>
      </c>
      <c r="B9852" t="s">
        <v>13856</v>
      </c>
      <c r="C9852">
        <v>574550</v>
      </c>
      <c r="D9852">
        <v>5919000</v>
      </c>
      <c r="E9852">
        <v>21</v>
      </c>
      <c r="F9852" t="s">
        <v>13</v>
      </c>
      <c r="I9852" t="s">
        <v>35</v>
      </c>
      <c r="J9852" t="s">
        <v>137</v>
      </c>
      <c r="L9852" t="s">
        <v>13857</v>
      </c>
    </row>
    <row r="9853" spans="1:12" x14ac:dyDescent="0.25">
      <c r="A9853" t="s">
        <v>13858</v>
      </c>
      <c r="B9853" t="s">
        <v>13858</v>
      </c>
      <c r="C9853">
        <v>587263</v>
      </c>
      <c r="D9853">
        <v>5899936</v>
      </c>
      <c r="E9853">
        <v>21</v>
      </c>
      <c r="F9853" t="s">
        <v>13</v>
      </c>
      <c r="G9853" t="s">
        <v>42</v>
      </c>
      <c r="I9853" t="s">
        <v>38</v>
      </c>
      <c r="J9853" t="s">
        <v>23</v>
      </c>
      <c r="K9853" s="2" t="str">
        <f>HYPERLINK("..\..\Imagery\ScannedSlabs\1985\CG85-553.jpg")</f>
        <v>..\..\Imagery\ScannedSlabs\1985\CG85-553.jpg</v>
      </c>
    </row>
    <row r="9854" spans="1:12" x14ac:dyDescent="0.25">
      <c r="A9854" t="s">
        <v>13859</v>
      </c>
      <c r="B9854" t="s">
        <v>13859</v>
      </c>
      <c r="C9854">
        <v>585435</v>
      </c>
      <c r="D9854">
        <v>5894854</v>
      </c>
      <c r="E9854">
        <v>21</v>
      </c>
      <c r="F9854" t="s">
        <v>13</v>
      </c>
      <c r="G9854" t="s">
        <v>13860</v>
      </c>
      <c r="I9854" t="s">
        <v>15</v>
      </c>
      <c r="J9854" t="s">
        <v>23</v>
      </c>
      <c r="K9854" s="2" t="str">
        <f>HYPERLINK("..\..\Imagery\ScannedSlabs\1985\CG85-555.jpg")</f>
        <v>..\..\Imagery\ScannedSlabs\1985\CG85-555.jpg</v>
      </c>
    </row>
    <row r="9855" spans="1:12" x14ac:dyDescent="0.25">
      <c r="A9855" t="s">
        <v>13861</v>
      </c>
      <c r="B9855" t="s">
        <v>13861</v>
      </c>
      <c r="C9855">
        <v>584740</v>
      </c>
      <c r="D9855">
        <v>5893710</v>
      </c>
      <c r="E9855">
        <v>21</v>
      </c>
      <c r="F9855" t="s">
        <v>13</v>
      </c>
      <c r="G9855" t="s">
        <v>25</v>
      </c>
      <c r="I9855" t="s">
        <v>38</v>
      </c>
      <c r="J9855" t="s">
        <v>16</v>
      </c>
      <c r="K9855" s="2" t="str">
        <f>HYPERLINK("..\..\Imagery\ScannedSlabs\1985\CG85-556.jpg")</f>
        <v>..\..\Imagery\ScannedSlabs\1985\CG85-556.jpg</v>
      </c>
    </row>
    <row r="9856" spans="1:12" x14ac:dyDescent="0.25">
      <c r="A9856" t="s">
        <v>13862</v>
      </c>
      <c r="B9856" t="s">
        <v>13862</v>
      </c>
      <c r="C9856">
        <v>585498</v>
      </c>
      <c r="D9856">
        <v>5892292</v>
      </c>
      <c r="E9856">
        <v>21</v>
      </c>
      <c r="F9856" t="s">
        <v>13</v>
      </c>
      <c r="G9856" t="s">
        <v>49</v>
      </c>
      <c r="I9856" t="s">
        <v>38</v>
      </c>
      <c r="J9856" t="s">
        <v>16</v>
      </c>
      <c r="K9856" s="2" t="str">
        <f>HYPERLINK("..\..\Imagery\ScannedSlabs\1985\CG85-557.jpg")</f>
        <v>..\..\Imagery\ScannedSlabs\1985\CG85-557.jpg</v>
      </c>
    </row>
    <row r="9857" spans="1:12" x14ac:dyDescent="0.25">
      <c r="A9857" t="s">
        <v>13863</v>
      </c>
      <c r="B9857" t="s">
        <v>13864</v>
      </c>
      <c r="C9857">
        <v>572892</v>
      </c>
      <c r="D9857">
        <v>5876383</v>
      </c>
      <c r="E9857">
        <v>21</v>
      </c>
      <c r="F9857" t="s">
        <v>13</v>
      </c>
      <c r="G9857" t="s">
        <v>12393</v>
      </c>
      <c r="I9857" t="s">
        <v>38</v>
      </c>
      <c r="J9857" t="s">
        <v>20</v>
      </c>
      <c r="K9857" s="2" t="str">
        <f>HYPERLINK("..\..\Imagery\ScannedSlabs\1985\CG85-558A.jpg")</f>
        <v>..\..\Imagery\ScannedSlabs\1985\CG85-558A.jpg</v>
      </c>
    </row>
    <row r="9858" spans="1:12" x14ac:dyDescent="0.25">
      <c r="A9858" t="s">
        <v>13863</v>
      </c>
      <c r="B9858" t="s">
        <v>13865</v>
      </c>
      <c r="C9858">
        <v>572892</v>
      </c>
      <c r="D9858">
        <v>5876383</v>
      </c>
      <c r="E9858">
        <v>21</v>
      </c>
      <c r="F9858" t="s">
        <v>13</v>
      </c>
      <c r="G9858" t="s">
        <v>12393</v>
      </c>
      <c r="I9858" t="s">
        <v>38</v>
      </c>
      <c r="J9858" t="s">
        <v>20</v>
      </c>
      <c r="K9858" s="2" t="str">
        <f>HYPERLINK("..\..\Imagery\ScannedSlabs\1985\CG85-558B.jpg")</f>
        <v>..\..\Imagery\ScannedSlabs\1985\CG85-558B.jpg</v>
      </c>
    </row>
    <row r="9859" spans="1:12" x14ac:dyDescent="0.25">
      <c r="A9859" t="s">
        <v>13866</v>
      </c>
      <c r="B9859" t="s">
        <v>13866</v>
      </c>
      <c r="C9859">
        <v>441919</v>
      </c>
      <c r="D9859">
        <v>5882162</v>
      </c>
      <c r="E9859">
        <v>21</v>
      </c>
      <c r="F9859" t="s">
        <v>13</v>
      </c>
      <c r="G9859" t="s">
        <v>480</v>
      </c>
      <c r="I9859" t="s">
        <v>38</v>
      </c>
      <c r="J9859" t="s">
        <v>16</v>
      </c>
      <c r="K9859" s="2" t="str">
        <f>HYPERLINK("..\..\Imagery\ScannedSlabs\1984\CG84-332.jpg")</f>
        <v>..\..\Imagery\ScannedSlabs\1984\CG84-332.jpg</v>
      </c>
    </row>
    <row r="9860" spans="1:12" x14ac:dyDescent="0.25">
      <c r="A9860" t="s">
        <v>13867</v>
      </c>
      <c r="B9860" t="s">
        <v>13867</v>
      </c>
      <c r="C9860">
        <v>440568</v>
      </c>
      <c r="D9860">
        <v>5881789</v>
      </c>
      <c r="E9860">
        <v>21</v>
      </c>
      <c r="F9860" t="s">
        <v>13</v>
      </c>
      <c r="G9860" t="s">
        <v>51</v>
      </c>
      <c r="I9860" t="s">
        <v>38</v>
      </c>
      <c r="J9860" t="s">
        <v>23</v>
      </c>
      <c r="K9860" s="2" t="str">
        <f>HYPERLINK("..\..\Imagery\ScannedSlabs\1984\CG84-333.jpg")</f>
        <v>..\..\Imagery\ScannedSlabs\1984\CG84-333.jpg</v>
      </c>
    </row>
    <row r="9861" spans="1:12" x14ac:dyDescent="0.25">
      <c r="A9861" t="s">
        <v>13868</v>
      </c>
      <c r="B9861" t="s">
        <v>13868</v>
      </c>
      <c r="C9861">
        <v>436120</v>
      </c>
      <c r="D9861">
        <v>5883565</v>
      </c>
      <c r="E9861">
        <v>21</v>
      </c>
      <c r="F9861" t="s">
        <v>13</v>
      </c>
      <c r="G9861" t="s">
        <v>25</v>
      </c>
      <c r="I9861" t="s">
        <v>15</v>
      </c>
      <c r="J9861" t="s">
        <v>23</v>
      </c>
      <c r="K9861" s="2" t="str">
        <f>HYPERLINK("..\..\Imagery\ScannedSlabs\1984\CG84-334.jpg")</f>
        <v>..\..\Imagery\ScannedSlabs\1984\CG84-334.jpg</v>
      </c>
    </row>
    <row r="9862" spans="1:12" x14ac:dyDescent="0.25">
      <c r="A9862" t="s">
        <v>13869</v>
      </c>
      <c r="B9862" t="s">
        <v>13869</v>
      </c>
      <c r="C9862">
        <v>434918</v>
      </c>
      <c r="D9862">
        <v>5882293</v>
      </c>
      <c r="E9862">
        <v>21</v>
      </c>
      <c r="F9862" t="s">
        <v>13</v>
      </c>
      <c r="G9862" t="s">
        <v>207</v>
      </c>
      <c r="I9862" t="s">
        <v>38</v>
      </c>
      <c r="J9862" t="s">
        <v>16</v>
      </c>
      <c r="K9862" s="2" t="str">
        <f>HYPERLINK("..\..\Imagery\ScannedSlabs\1984\CG84-335.jpg")</f>
        <v>..\..\Imagery\ScannedSlabs\1984\CG84-335.jpg</v>
      </c>
    </row>
    <row r="9863" spans="1:12" x14ac:dyDescent="0.25">
      <c r="A9863" t="s">
        <v>13870</v>
      </c>
      <c r="B9863" t="s">
        <v>13870</v>
      </c>
      <c r="C9863">
        <v>462880</v>
      </c>
      <c r="D9863">
        <v>5911193</v>
      </c>
      <c r="E9863">
        <v>21</v>
      </c>
      <c r="F9863" t="s">
        <v>13</v>
      </c>
      <c r="G9863" t="s">
        <v>13871</v>
      </c>
      <c r="I9863" t="s">
        <v>35</v>
      </c>
      <c r="J9863" t="s">
        <v>16</v>
      </c>
      <c r="K9863" s="2" t="str">
        <f>HYPERLINK("..\..\Imagery\ScannedSlabs\1984\CG84-013.jpg")</f>
        <v>..\..\Imagery\ScannedSlabs\1984\CG84-013.jpg</v>
      </c>
    </row>
    <row r="9864" spans="1:12" x14ac:dyDescent="0.25">
      <c r="A9864" t="s">
        <v>13872</v>
      </c>
      <c r="B9864" t="s">
        <v>13872</v>
      </c>
      <c r="C9864">
        <v>464186</v>
      </c>
      <c r="D9864">
        <v>5911498</v>
      </c>
      <c r="E9864">
        <v>21</v>
      </c>
      <c r="F9864" t="s">
        <v>13</v>
      </c>
      <c r="G9864" t="s">
        <v>13873</v>
      </c>
      <c r="I9864" t="s">
        <v>38</v>
      </c>
      <c r="J9864" t="s">
        <v>16</v>
      </c>
      <c r="K9864" s="2" t="str">
        <f>HYPERLINK("..\..\Imagery\ScannedSlabs\1984\CG84-017.jpg")</f>
        <v>..\..\Imagery\ScannedSlabs\1984\CG84-017.jpg</v>
      </c>
    </row>
    <row r="9865" spans="1:12" x14ac:dyDescent="0.25">
      <c r="A9865" t="s">
        <v>13874</v>
      </c>
      <c r="B9865" t="s">
        <v>13874</v>
      </c>
      <c r="C9865">
        <v>560220</v>
      </c>
      <c r="D9865">
        <v>5821623</v>
      </c>
      <c r="E9865">
        <v>21</v>
      </c>
      <c r="F9865" t="s">
        <v>13</v>
      </c>
      <c r="G9865" t="s">
        <v>73</v>
      </c>
      <c r="I9865" t="s">
        <v>38</v>
      </c>
      <c r="J9865" t="s">
        <v>23</v>
      </c>
      <c r="K9865" s="2" t="str">
        <f>HYPERLINK("..\..\Imagery\ScannedSlabs\1986\JS86-132.jpg")</f>
        <v>..\..\Imagery\ScannedSlabs\1986\JS86-132.jpg</v>
      </c>
    </row>
    <row r="9866" spans="1:12" x14ac:dyDescent="0.25">
      <c r="A9866" t="s">
        <v>13875</v>
      </c>
      <c r="B9866" t="s">
        <v>13875</v>
      </c>
      <c r="C9866">
        <v>456866</v>
      </c>
      <c r="D9866">
        <v>5978592</v>
      </c>
      <c r="E9866">
        <v>21</v>
      </c>
      <c r="F9866" t="s">
        <v>13</v>
      </c>
      <c r="I9866" t="s">
        <v>35</v>
      </c>
      <c r="J9866" t="s">
        <v>137</v>
      </c>
      <c r="L9866" t="s">
        <v>826</v>
      </c>
    </row>
    <row r="9867" spans="1:12" x14ac:dyDescent="0.25">
      <c r="A9867" t="s">
        <v>13876</v>
      </c>
      <c r="B9867" t="s">
        <v>13876</v>
      </c>
      <c r="C9867">
        <v>452002</v>
      </c>
      <c r="D9867">
        <v>5976952</v>
      </c>
      <c r="E9867">
        <v>21</v>
      </c>
      <c r="F9867" t="s">
        <v>13</v>
      </c>
      <c r="G9867" t="s">
        <v>1129</v>
      </c>
      <c r="I9867" t="s">
        <v>35</v>
      </c>
      <c r="J9867" t="s">
        <v>16</v>
      </c>
      <c r="K9867" s="2" t="str">
        <f>HYPERLINK("..\..\Imagery\ScannedSlabs\1980\NN80-592.jpg")</f>
        <v>..\..\Imagery\ScannedSlabs\1980\NN80-592.jpg</v>
      </c>
    </row>
    <row r="9868" spans="1:12" x14ac:dyDescent="0.25">
      <c r="A9868" t="s">
        <v>13877</v>
      </c>
      <c r="B9868" t="s">
        <v>13877</v>
      </c>
      <c r="C9868">
        <v>452034</v>
      </c>
      <c r="D9868">
        <v>5976702</v>
      </c>
      <c r="E9868">
        <v>21</v>
      </c>
      <c r="F9868" t="s">
        <v>13</v>
      </c>
      <c r="G9868" t="s">
        <v>44</v>
      </c>
      <c r="I9868" t="s">
        <v>35</v>
      </c>
      <c r="J9868" t="s">
        <v>16</v>
      </c>
      <c r="K9868" s="2" t="str">
        <f>HYPERLINK("..\..\Imagery\ScannedSlabs\1980\NN80-593.jpg")</f>
        <v>..\..\Imagery\ScannedSlabs\1980\NN80-593.jpg</v>
      </c>
    </row>
    <row r="9869" spans="1:12" x14ac:dyDescent="0.25">
      <c r="A9869" t="s">
        <v>13878</v>
      </c>
      <c r="B9869" t="s">
        <v>13879</v>
      </c>
      <c r="C9869">
        <v>435838</v>
      </c>
      <c r="D9869">
        <v>5765040</v>
      </c>
      <c r="E9869">
        <v>21</v>
      </c>
      <c r="F9869" t="s">
        <v>13</v>
      </c>
      <c r="G9869" t="s">
        <v>51</v>
      </c>
      <c r="I9869" t="s">
        <v>35</v>
      </c>
      <c r="J9869" t="s">
        <v>23</v>
      </c>
      <c r="K9869" s="2" t="str">
        <f>HYPERLINK("..\..\Imagery\ScannedSlabs\1992\CG92-184B.jpg")</f>
        <v>..\..\Imagery\ScannedSlabs\1992\CG92-184B.jpg</v>
      </c>
    </row>
    <row r="9870" spans="1:12" x14ac:dyDescent="0.25">
      <c r="A9870" t="s">
        <v>13880</v>
      </c>
      <c r="B9870" t="s">
        <v>13880</v>
      </c>
      <c r="C9870">
        <v>431560</v>
      </c>
      <c r="D9870">
        <v>5771190</v>
      </c>
      <c r="E9870">
        <v>21</v>
      </c>
      <c r="F9870" t="s">
        <v>13</v>
      </c>
      <c r="G9870" t="s">
        <v>884</v>
      </c>
      <c r="H9870" t="s">
        <v>2810</v>
      </c>
      <c r="I9870" t="s">
        <v>38</v>
      </c>
      <c r="J9870" t="s">
        <v>16</v>
      </c>
      <c r="K9870" s="2" t="str">
        <f>HYPERLINK("..\..\Imagery\ScannedSlabs\1992\CG92-185.jpg")</f>
        <v>..\..\Imagery\ScannedSlabs\1992\CG92-185.jpg</v>
      </c>
    </row>
    <row r="9871" spans="1:12" x14ac:dyDescent="0.25">
      <c r="A9871" t="s">
        <v>13881</v>
      </c>
      <c r="B9871" t="s">
        <v>13881</v>
      </c>
      <c r="C9871">
        <v>432269</v>
      </c>
      <c r="D9871">
        <v>5776054</v>
      </c>
      <c r="E9871">
        <v>21</v>
      </c>
      <c r="F9871" t="s">
        <v>13</v>
      </c>
      <c r="G9871" t="s">
        <v>884</v>
      </c>
      <c r="H9871" t="s">
        <v>2810</v>
      </c>
      <c r="I9871" t="s">
        <v>38</v>
      </c>
      <c r="J9871" t="s">
        <v>20</v>
      </c>
      <c r="K9871" s="2" t="str">
        <f>HYPERLINK("..\..\Imagery\ScannedSlabs\1992\CG92-186.jpg")</f>
        <v>..\..\Imagery\ScannedSlabs\1992\CG92-186.jpg</v>
      </c>
    </row>
    <row r="9872" spans="1:12" x14ac:dyDescent="0.25">
      <c r="A9872" t="s">
        <v>13882</v>
      </c>
      <c r="B9872" t="s">
        <v>13882</v>
      </c>
      <c r="C9872">
        <v>513841</v>
      </c>
      <c r="D9872">
        <v>5737139</v>
      </c>
      <c r="E9872">
        <v>21</v>
      </c>
      <c r="F9872" t="s">
        <v>13</v>
      </c>
      <c r="G9872" t="s">
        <v>925</v>
      </c>
      <c r="I9872" t="s">
        <v>38</v>
      </c>
      <c r="J9872" t="s">
        <v>23</v>
      </c>
      <c r="K9872" s="2" t="str">
        <f>HYPERLINK("..\..\Imagery\ScannedSlabs\1993\VN93-379.jpg")</f>
        <v>..\..\Imagery\ScannedSlabs\1993\VN93-379.jpg</v>
      </c>
    </row>
    <row r="9873" spans="1:12" x14ac:dyDescent="0.25">
      <c r="A9873" t="s">
        <v>13883</v>
      </c>
      <c r="B9873" t="s">
        <v>13883</v>
      </c>
      <c r="C9873">
        <v>536802</v>
      </c>
      <c r="D9873">
        <v>5735885</v>
      </c>
      <c r="E9873">
        <v>21</v>
      </c>
      <c r="F9873" t="s">
        <v>13</v>
      </c>
      <c r="G9873" t="s">
        <v>13884</v>
      </c>
      <c r="I9873" t="s">
        <v>38</v>
      </c>
      <c r="J9873" t="s">
        <v>23</v>
      </c>
      <c r="K9873" s="2" t="str">
        <f>HYPERLINK("..\..\Imagery\ScannedSlabs\1993\VN93-055.jpg")</f>
        <v>..\..\Imagery\ScannedSlabs\1993\VN93-055.jpg</v>
      </c>
    </row>
    <row r="9874" spans="1:12" x14ac:dyDescent="0.25">
      <c r="A9874" t="s">
        <v>13885</v>
      </c>
      <c r="B9874" t="s">
        <v>13885</v>
      </c>
      <c r="C9874">
        <v>537220</v>
      </c>
      <c r="D9874">
        <v>5734900</v>
      </c>
      <c r="E9874">
        <v>21</v>
      </c>
      <c r="F9874" t="s">
        <v>13</v>
      </c>
      <c r="G9874" t="s">
        <v>1765</v>
      </c>
      <c r="I9874" t="s">
        <v>38</v>
      </c>
      <c r="J9874" t="s">
        <v>23</v>
      </c>
      <c r="K9874" s="2" t="str">
        <f>HYPERLINK("..\..\Imagery\ScannedSlabs\1993\VN93-057.jpg")</f>
        <v>..\..\Imagery\ScannedSlabs\1993\VN93-057.jpg</v>
      </c>
    </row>
    <row r="9875" spans="1:12" x14ac:dyDescent="0.25">
      <c r="A9875" t="s">
        <v>8984</v>
      </c>
      <c r="B9875" t="s">
        <v>13886</v>
      </c>
      <c r="C9875">
        <v>525077</v>
      </c>
      <c r="D9875">
        <v>5952750</v>
      </c>
      <c r="E9875">
        <v>21</v>
      </c>
      <c r="F9875" t="s">
        <v>13</v>
      </c>
      <c r="I9875" t="s">
        <v>35</v>
      </c>
      <c r="J9875" t="s">
        <v>137</v>
      </c>
      <c r="L9875" t="s">
        <v>138</v>
      </c>
    </row>
    <row r="9876" spans="1:12" x14ac:dyDescent="0.25">
      <c r="A9876" t="s">
        <v>13887</v>
      </c>
      <c r="B9876" t="s">
        <v>13887</v>
      </c>
      <c r="C9876">
        <v>551648</v>
      </c>
      <c r="D9876">
        <v>5765926</v>
      </c>
      <c r="E9876">
        <v>21</v>
      </c>
      <c r="F9876" t="s">
        <v>13</v>
      </c>
      <c r="G9876" t="s">
        <v>124</v>
      </c>
      <c r="H9876" t="s">
        <v>636</v>
      </c>
      <c r="I9876" t="s">
        <v>35</v>
      </c>
      <c r="J9876" t="s">
        <v>16</v>
      </c>
      <c r="K9876" s="2" t="str">
        <f>HYPERLINK("..\..\Imagery\ScannedSlabs\1987\CC87-093.jpg")</f>
        <v>..\..\Imagery\ScannedSlabs\1987\CC87-093.jpg</v>
      </c>
    </row>
    <row r="9877" spans="1:12" x14ac:dyDescent="0.25">
      <c r="A9877" t="s">
        <v>13888</v>
      </c>
      <c r="B9877" t="s">
        <v>13888</v>
      </c>
      <c r="C9877">
        <v>551568</v>
      </c>
      <c r="D9877">
        <v>5766549</v>
      </c>
      <c r="E9877">
        <v>21</v>
      </c>
      <c r="F9877" t="s">
        <v>13</v>
      </c>
      <c r="G9877" t="s">
        <v>124</v>
      </c>
      <c r="H9877" t="s">
        <v>636</v>
      </c>
      <c r="I9877" t="s">
        <v>38</v>
      </c>
      <c r="J9877" t="s">
        <v>16</v>
      </c>
      <c r="K9877" s="2" t="str">
        <f>HYPERLINK("..\..\Imagery\ScannedSlabs\1987\CC87-094.jpg")</f>
        <v>..\..\Imagery\ScannedSlabs\1987\CC87-094.jpg</v>
      </c>
    </row>
    <row r="9878" spans="1:12" x14ac:dyDescent="0.25">
      <c r="A9878" t="s">
        <v>13889</v>
      </c>
      <c r="B9878" t="s">
        <v>13889</v>
      </c>
      <c r="C9878">
        <v>551793</v>
      </c>
      <c r="D9878">
        <v>5767238</v>
      </c>
      <c r="E9878">
        <v>21</v>
      </c>
      <c r="F9878" t="s">
        <v>13</v>
      </c>
      <c r="G9878" t="s">
        <v>6683</v>
      </c>
      <c r="H9878" t="s">
        <v>636</v>
      </c>
      <c r="I9878" t="s">
        <v>38</v>
      </c>
      <c r="J9878" t="s">
        <v>23</v>
      </c>
      <c r="K9878" s="2" t="str">
        <f>HYPERLINK("..\..\Imagery\ScannedSlabs\1987\CC87-095.jpg")</f>
        <v>..\..\Imagery\ScannedSlabs\1987\CC87-095.jpg</v>
      </c>
    </row>
    <row r="9879" spans="1:12" x14ac:dyDescent="0.25">
      <c r="A9879" t="s">
        <v>13890</v>
      </c>
      <c r="B9879" t="s">
        <v>13890</v>
      </c>
      <c r="C9879">
        <v>552165</v>
      </c>
      <c r="D9879">
        <v>5768580</v>
      </c>
      <c r="E9879">
        <v>21</v>
      </c>
      <c r="F9879" t="s">
        <v>13</v>
      </c>
      <c r="G9879" t="s">
        <v>51</v>
      </c>
      <c r="H9879" t="s">
        <v>636</v>
      </c>
      <c r="I9879" t="s">
        <v>38</v>
      </c>
      <c r="J9879" t="s">
        <v>16</v>
      </c>
      <c r="K9879" s="2" t="str">
        <f>HYPERLINK("..\..\Imagery\ScannedSlabs\1987\CC87-096.jpg")</f>
        <v>..\..\Imagery\ScannedSlabs\1987\CC87-096.jpg</v>
      </c>
    </row>
    <row r="9880" spans="1:12" x14ac:dyDescent="0.25">
      <c r="A9880" t="s">
        <v>13891</v>
      </c>
      <c r="B9880" t="s">
        <v>13891</v>
      </c>
      <c r="C9880">
        <v>569956</v>
      </c>
      <c r="D9880">
        <v>5771789</v>
      </c>
      <c r="E9880">
        <v>21</v>
      </c>
      <c r="F9880" t="s">
        <v>13</v>
      </c>
      <c r="G9880" t="s">
        <v>51</v>
      </c>
      <c r="I9880" t="s">
        <v>38</v>
      </c>
      <c r="J9880" t="s">
        <v>20</v>
      </c>
      <c r="K9880" s="2" t="str">
        <f>HYPERLINK("..\..\Imagery\ScannedSlabs\1987\CC87-098.jpg")</f>
        <v>..\..\Imagery\ScannedSlabs\1987\CC87-098.jpg</v>
      </c>
    </row>
    <row r="9881" spans="1:12" x14ac:dyDescent="0.25">
      <c r="A9881" t="s">
        <v>13892</v>
      </c>
      <c r="B9881" t="s">
        <v>13892</v>
      </c>
      <c r="C9881">
        <v>318591</v>
      </c>
      <c r="D9881">
        <v>5782910</v>
      </c>
      <c r="E9881">
        <v>21</v>
      </c>
      <c r="F9881" t="s">
        <v>13</v>
      </c>
      <c r="G9881" t="s">
        <v>436</v>
      </c>
      <c r="I9881" t="s">
        <v>38</v>
      </c>
      <c r="J9881" t="s">
        <v>16</v>
      </c>
      <c r="K9881" s="2" t="str">
        <f>HYPERLINK("..\..\Imagery\ScannedSlabs\2000\CG00-051.jpg")</f>
        <v>..\..\Imagery\ScannedSlabs\2000\CG00-051.jpg</v>
      </c>
    </row>
    <row r="9882" spans="1:12" x14ac:dyDescent="0.25">
      <c r="A9882" t="s">
        <v>13893</v>
      </c>
      <c r="B9882" t="s">
        <v>13893</v>
      </c>
      <c r="C9882">
        <v>323252</v>
      </c>
      <c r="D9882">
        <v>5772617</v>
      </c>
      <c r="E9882">
        <v>21</v>
      </c>
      <c r="F9882" t="s">
        <v>13</v>
      </c>
      <c r="G9882" t="s">
        <v>4753</v>
      </c>
      <c r="H9882" t="s">
        <v>13894</v>
      </c>
      <c r="I9882" t="s">
        <v>38</v>
      </c>
      <c r="J9882" t="s">
        <v>16</v>
      </c>
      <c r="K9882" s="2" t="str">
        <f>HYPERLINK("..\..\Imagery\ScannedSlabs\2000\CG00-121.jpg")</f>
        <v>..\..\Imagery\ScannedSlabs\2000\CG00-121.jpg</v>
      </c>
    </row>
    <row r="9883" spans="1:12" x14ac:dyDescent="0.25">
      <c r="A9883" t="s">
        <v>13895</v>
      </c>
      <c r="B9883" t="s">
        <v>13895</v>
      </c>
      <c r="C9883">
        <v>324025</v>
      </c>
      <c r="D9883">
        <v>5770550</v>
      </c>
      <c r="E9883">
        <v>21</v>
      </c>
      <c r="F9883" t="s">
        <v>13</v>
      </c>
      <c r="G9883" t="s">
        <v>203</v>
      </c>
      <c r="H9883" t="s">
        <v>13894</v>
      </c>
      <c r="I9883" t="s">
        <v>38</v>
      </c>
      <c r="J9883" t="s">
        <v>16</v>
      </c>
      <c r="K9883" s="2" t="str">
        <f>HYPERLINK("..\..\Imagery\ScannedSlabs\2000\CG00-122.jpg")</f>
        <v>..\..\Imagery\ScannedSlabs\2000\CG00-122.jpg</v>
      </c>
    </row>
    <row r="9884" spans="1:12" x14ac:dyDescent="0.25">
      <c r="A9884" t="s">
        <v>13896</v>
      </c>
      <c r="B9884" t="s">
        <v>13896</v>
      </c>
      <c r="C9884">
        <v>359149</v>
      </c>
      <c r="D9884">
        <v>5799607</v>
      </c>
      <c r="E9884">
        <v>21</v>
      </c>
      <c r="F9884" t="s">
        <v>13</v>
      </c>
      <c r="G9884" t="s">
        <v>333</v>
      </c>
      <c r="I9884" t="s">
        <v>38</v>
      </c>
      <c r="J9884" t="s">
        <v>16</v>
      </c>
      <c r="K9884" s="2" t="str">
        <f>HYPERLINK("..\..\Imagery\ScannedSlabs\2000\CG00-300.jpg")</f>
        <v>..\..\Imagery\ScannedSlabs\2000\CG00-300.jpg</v>
      </c>
    </row>
    <row r="9885" spans="1:12" x14ac:dyDescent="0.25">
      <c r="A9885" t="s">
        <v>13897</v>
      </c>
      <c r="B9885" t="s">
        <v>13897</v>
      </c>
      <c r="C9885">
        <v>359923</v>
      </c>
      <c r="D9885">
        <v>5805800</v>
      </c>
      <c r="E9885">
        <v>21</v>
      </c>
      <c r="F9885" t="s">
        <v>13</v>
      </c>
      <c r="G9885" t="s">
        <v>1454</v>
      </c>
      <c r="I9885" t="s">
        <v>35</v>
      </c>
      <c r="J9885" t="s">
        <v>16</v>
      </c>
      <c r="K9885" s="2" t="str">
        <f>HYPERLINK("..\..\Imagery\ScannedSlabs\2000\CG00-301.jpg")</f>
        <v>..\..\Imagery\ScannedSlabs\2000\CG00-301.jpg</v>
      </c>
    </row>
    <row r="9886" spans="1:12" x14ac:dyDescent="0.25">
      <c r="A9886" t="s">
        <v>13898</v>
      </c>
      <c r="B9886" t="s">
        <v>13898</v>
      </c>
      <c r="C9886">
        <v>360083</v>
      </c>
      <c r="D9886">
        <v>5809140</v>
      </c>
      <c r="E9886">
        <v>21</v>
      </c>
      <c r="F9886" t="s">
        <v>13</v>
      </c>
      <c r="G9886" t="s">
        <v>436</v>
      </c>
      <c r="I9886" t="s">
        <v>38</v>
      </c>
      <c r="J9886" t="s">
        <v>16</v>
      </c>
      <c r="K9886" s="2" t="str">
        <f>HYPERLINK("..\..\Imagery\ScannedSlabs\2000\CG00-302.jpg")</f>
        <v>..\..\Imagery\ScannedSlabs\2000\CG00-302.jpg</v>
      </c>
    </row>
    <row r="9887" spans="1:12" x14ac:dyDescent="0.25">
      <c r="A9887" t="s">
        <v>13899</v>
      </c>
      <c r="B9887" t="s">
        <v>13899</v>
      </c>
      <c r="C9887">
        <v>357268</v>
      </c>
      <c r="D9887">
        <v>5796739</v>
      </c>
      <c r="E9887">
        <v>21</v>
      </c>
      <c r="F9887" t="s">
        <v>13</v>
      </c>
      <c r="G9887" t="s">
        <v>12406</v>
      </c>
      <c r="I9887" t="s">
        <v>38</v>
      </c>
      <c r="J9887" t="s">
        <v>16</v>
      </c>
      <c r="K9887" s="2" t="str">
        <f>HYPERLINK("..\..\Imagery\ScannedSlabs\2000\CG00-303.jpg")</f>
        <v>..\..\Imagery\ScannedSlabs\2000\CG00-303.jpg</v>
      </c>
    </row>
    <row r="9888" spans="1:12" x14ac:dyDescent="0.25">
      <c r="A9888" t="s">
        <v>9106</v>
      </c>
      <c r="B9888" t="s">
        <v>13900</v>
      </c>
      <c r="C9888">
        <v>499576</v>
      </c>
      <c r="D9888">
        <v>5935610</v>
      </c>
      <c r="E9888">
        <v>21</v>
      </c>
      <c r="F9888" t="s">
        <v>13</v>
      </c>
      <c r="G9888" t="s">
        <v>25</v>
      </c>
      <c r="I9888" t="s">
        <v>38</v>
      </c>
      <c r="J9888" t="s">
        <v>23</v>
      </c>
      <c r="K9888" s="2" t="str">
        <f>HYPERLINK("..\..\Imagery\ScannedSlabs\1981\VO81-452A.jpg")</f>
        <v>..\..\Imagery\ScannedSlabs\1981\VO81-452A.jpg</v>
      </c>
    </row>
    <row r="9889" spans="1:11" x14ac:dyDescent="0.25">
      <c r="A9889" t="s">
        <v>4519</v>
      </c>
      <c r="B9889" t="s">
        <v>13901</v>
      </c>
      <c r="C9889">
        <v>579035</v>
      </c>
      <c r="D9889">
        <v>5789808</v>
      </c>
      <c r="E9889">
        <v>21</v>
      </c>
      <c r="F9889" t="s">
        <v>13</v>
      </c>
      <c r="G9889" t="s">
        <v>13902</v>
      </c>
      <c r="I9889" t="s">
        <v>38</v>
      </c>
      <c r="J9889" t="s">
        <v>23</v>
      </c>
      <c r="K9889" s="2" t="str">
        <f>HYPERLINK("..\..\Imagery\ScannedSlabs\1987\VN87-113A.jpg")</f>
        <v>..\..\Imagery\ScannedSlabs\1987\VN87-113A.jpg</v>
      </c>
    </row>
    <row r="9890" spans="1:11" x14ac:dyDescent="0.25">
      <c r="A9890" t="s">
        <v>11305</v>
      </c>
      <c r="B9890" t="s">
        <v>13903</v>
      </c>
      <c r="C9890">
        <v>504536</v>
      </c>
      <c r="D9890">
        <v>5815367</v>
      </c>
      <c r="E9890">
        <v>21</v>
      </c>
      <c r="F9890" t="s">
        <v>13</v>
      </c>
      <c r="G9890" t="s">
        <v>173</v>
      </c>
      <c r="I9890" t="s">
        <v>38</v>
      </c>
      <c r="J9890" t="s">
        <v>16</v>
      </c>
      <c r="K9890" s="2" t="str">
        <f>HYPERLINK("..\..\Imagery\ScannedSlabs\1987\JS87-021B.jpg")</f>
        <v>..\..\Imagery\ScannedSlabs\1987\JS87-021B.jpg</v>
      </c>
    </row>
    <row r="9891" spans="1:11" x14ac:dyDescent="0.25">
      <c r="A9891" t="s">
        <v>13904</v>
      </c>
      <c r="B9891" t="s">
        <v>13904</v>
      </c>
      <c r="C9891">
        <v>367030</v>
      </c>
      <c r="D9891">
        <v>5804721</v>
      </c>
      <c r="E9891">
        <v>21</v>
      </c>
      <c r="F9891" t="s">
        <v>13</v>
      </c>
      <c r="G9891" t="s">
        <v>526</v>
      </c>
      <c r="I9891" t="s">
        <v>38</v>
      </c>
      <c r="J9891" t="s">
        <v>16</v>
      </c>
      <c r="K9891" s="2" t="str">
        <f>HYPERLINK("..\..\Imagery\ScannedSlabs\1999\CG99-293.jpg")</f>
        <v>..\..\Imagery\ScannedSlabs\1999\CG99-293.jpg</v>
      </c>
    </row>
    <row r="9892" spans="1:11" x14ac:dyDescent="0.25">
      <c r="A9892" t="s">
        <v>13905</v>
      </c>
      <c r="B9892" t="s">
        <v>13905</v>
      </c>
      <c r="C9892">
        <v>365204</v>
      </c>
      <c r="D9892">
        <v>5798915</v>
      </c>
      <c r="E9892">
        <v>21</v>
      </c>
      <c r="F9892" t="s">
        <v>13</v>
      </c>
      <c r="G9892" t="s">
        <v>448</v>
      </c>
      <c r="I9892" t="s">
        <v>38</v>
      </c>
      <c r="J9892" t="s">
        <v>16</v>
      </c>
      <c r="K9892" s="2" t="str">
        <f>HYPERLINK("..\..\Imagery\ScannedSlabs\1999\CG99-294.jpg")</f>
        <v>..\..\Imagery\ScannedSlabs\1999\CG99-294.jpg</v>
      </c>
    </row>
    <row r="9893" spans="1:11" x14ac:dyDescent="0.25">
      <c r="A9893" t="s">
        <v>13906</v>
      </c>
      <c r="B9893" t="s">
        <v>13906</v>
      </c>
      <c r="C9893">
        <v>365019</v>
      </c>
      <c r="D9893">
        <v>5796276</v>
      </c>
      <c r="E9893">
        <v>21</v>
      </c>
      <c r="F9893" t="s">
        <v>13</v>
      </c>
      <c r="G9893" t="s">
        <v>4159</v>
      </c>
      <c r="I9893" t="s">
        <v>35</v>
      </c>
      <c r="J9893" t="s">
        <v>23</v>
      </c>
      <c r="K9893" s="2" t="str">
        <f>HYPERLINK("..\..\Imagery\ScannedSlabs\1999\CG99-295.jpg")</f>
        <v>..\..\Imagery\ScannedSlabs\1999\CG99-295.jpg</v>
      </c>
    </row>
    <row r="9894" spans="1:11" x14ac:dyDescent="0.25">
      <c r="A9894" t="s">
        <v>13907</v>
      </c>
      <c r="B9894" t="s">
        <v>13908</v>
      </c>
      <c r="C9894">
        <v>563344</v>
      </c>
      <c r="D9894">
        <v>5833152</v>
      </c>
      <c r="E9894">
        <v>21</v>
      </c>
      <c r="F9894" t="s">
        <v>13</v>
      </c>
      <c r="G9894" t="s">
        <v>129</v>
      </c>
      <c r="I9894" t="s">
        <v>38</v>
      </c>
      <c r="J9894" t="s">
        <v>16</v>
      </c>
      <c r="K9894" s="2" t="str">
        <f>HYPERLINK("..\..\Imagery\ScannedSlabs\1986\MN86-330A.jpg")</f>
        <v>..\..\Imagery\ScannedSlabs\1986\MN86-330A.jpg</v>
      </c>
    </row>
    <row r="9895" spans="1:11" x14ac:dyDescent="0.25">
      <c r="A9895" t="s">
        <v>13909</v>
      </c>
      <c r="B9895" t="s">
        <v>13910</v>
      </c>
      <c r="C9895">
        <v>581952</v>
      </c>
      <c r="D9895">
        <v>5870252</v>
      </c>
      <c r="E9895">
        <v>21</v>
      </c>
      <c r="F9895" t="s">
        <v>13</v>
      </c>
      <c r="G9895" t="s">
        <v>51</v>
      </c>
      <c r="I9895" t="s">
        <v>38</v>
      </c>
      <c r="J9895" t="s">
        <v>16</v>
      </c>
      <c r="K9895" s="2" t="str">
        <f>HYPERLINK("..\..\Imagery\ScannedSlabs\1986\MN86-333B.jpg")</f>
        <v>..\..\Imagery\ScannedSlabs\1986\MN86-333B.jpg</v>
      </c>
    </row>
    <row r="9896" spans="1:11" x14ac:dyDescent="0.25">
      <c r="A9896" t="s">
        <v>13911</v>
      </c>
      <c r="B9896" t="s">
        <v>13911</v>
      </c>
      <c r="C9896">
        <v>482266</v>
      </c>
      <c r="D9896">
        <v>5920377</v>
      </c>
      <c r="E9896">
        <v>21</v>
      </c>
      <c r="F9896" t="s">
        <v>13</v>
      </c>
      <c r="G9896" t="s">
        <v>113</v>
      </c>
      <c r="I9896" t="s">
        <v>38</v>
      </c>
      <c r="J9896" t="s">
        <v>16</v>
      </c>
      <c r="K9896" s="2" t="str">
        <f>HYPERLINK("..\..\Imagery\ScannedSlabs\2004\CG04-284.jpg")</f>
        <v>..\..\Imagery\ScannedSlabs\2004\CG04-284.jpg</v>
      </c>
    </row>
    <row r="9897" spans="1:11" x14ac:dyDescent="0.25">
      <c r="A9897" t="s">
        <v>13912</v>
      </c>
      <c r="B9897" t="s">
        <v>13913</v>
      </c>
      <c r="C9897">
        <v>344356</v>
      </c>
      <c r="D9897">
        <v>5919508</v>
      </c>
      <c r="E9897">
        <v>21</v>
      </c>
      <c r="F9897" t="s">
        <v>13</v>
      </c>
      <c r="G9897" t="s">
        <v>13914</v>
      </c>
      <c r="I9897" t="s">
        <v>38</v>
      </c>
      <c r="J9897" t="s">
        <v>83</v>
      </c>
    </row>
    <row r="9898" spans="1:11" x14ac:dyDescent="0.25">
      <c r="A9898" t="s">
        <v>13915</v>
      </c>
      <c r="B9898" t="s">
        <v>13915</v>
      </c>
      <c r="C9898">
        <v>580958</v>
      </c>
      <c r="D9898">
        <v>5806263</v>
      </c>
      <c r="E9898">
        <v>21</v>
      </c>
      <c r="F9898" t="s">
        <v>13</v>
      </c>
      <c r="G9898" t="s">
        <v>77</v>
      </c>
      <c r="I9898" t="s">
        <v>38</v>
      </c>
      <c r="J9898" t="s">
        <v>16</v>
      </c>
      <c r="K9898" s="2" t="str">
        <f>HYPERLINK("..\..\Imagery\ScannedSlabs\2003\CG03-286.jpg")</f>
        <v>..\..\Imagery\ScannedSlabs\2003\CG03-286.jpg</v>
      </c>
    </row>
    <row r="9899" spans="1:11" x14ac:dyDescent="0.25">
      <c r="A9899" t="s">
        <v>13916</v>
      </c>
      <c r="B9899" t="s">
        <v>13916</v>
      </c>
      <c r="C9899">
        <v>299689</v>
      </c>
      <c r="D9899">
        <v>5779286</v>
      </c>
      <c r="E9899">
        <v>21</v>
      </c>
      <c r="F9899" t="s">
        <v>13</v>
      </c>
      <c r="G9899" t="s">
        <v>13917</v>
      </c>
      <c r="I9899" t="s">
        <v>38</v>
      </c>
      <c r="J9899" t="s">
        <v>16</v>
      </c>
      <c r="K9899" s="2" t="str">
        <f>HYPERLINK("..\..\Imagery\ScannedSlabs\2000\CG00-018.jpg")</f>
        <v>..\..\Imagery\ScannedSlabs\2000\CG00-018.jpg</v>
      </c>
    </row>
    <row r="9900" spans="1:11" x14ac:dyDescent="0.25">
      <c r="A9900" t="s">
        <v>13918</v>
      </c>
      <c r="B9900" t="s">
        <v>13919</v>
      </c>
      <c r="C9900">
        <v>298919</v>
      </c>
      <c r="D9900">
        <v>5776890</v>
      </c>
      <c r="E9900">
        <v>21</v>
      </c>
      <c r="F9900" t="s">
        <v>13</v>
      </c>
      <c r="G9900" t="s">
        <v>13920</v>
      </c>
      <c r="I9900" t="s">
        <v>35</v>
      </c>
      <c r="J9900" t="s">
        <v>16</v>
      </c>
      <c r="K9900" s="2" t="str">
        <f>HYPERLINK("..\..\Imagery\ScannedSlabs\2000\CG00-019A.jpg")</f>
        <v>..\..\Imagery\ScannedSlabs\2000\CG00-019A.jpg</v>
      </c>
    </row>
    <row r="9901" spans="1:11" x14ac:dyDescent="0.25">
      <c r="A9901" t="s">
        <v>13918</v>
      </c>
      <c r="B9901" t="s">
        <v>13921</v>
      </c>
      <c r="C9901">
        <v>298919</v>
      </c>
      <c r="D9901">
        <v>5776890</v>
      </c>
      <c r="E9901">
        <v>21</v>
      </c>
      <c r="F9901" t="s">
        <v>13</v>
      </c>
      <c r="G9901" t="s">
        <v>12406</v>
      </c>
      <c r="I9901" t="s">
        <v>35</v>
      </c>
      <c r="J9901" t="s">
        <v>23</v>
      </c>
      <c r="K9901" s="2" t="str">
        <f>HYPERLINK("..\..\Imagery\ScannedSlabs\2000\CG00-019B.jpg")</f>
        <v>..\..\Imagery\ScannedSlabs\2000\CG00-019B.jpg</v>
      </c>
    </row>
    <row r="9902" spans="1:11" x14ac:dyDescent="0.25">
      <c r="A9902" t="s">
        <v>13922</v>
      </c>
      <c r="B9902" t="s">
        <v>13922</v>
      </c>
      <c r="C9902">
        <v>301035</v>
      </c>
      <c r="D9902">
        <v>5770705</v>
      </c>
      <c r="E9902">
        <v>21</v>
      </c>
      <c r="F9902" t="s">
        <v>13</v>
      </c>
      <c r="G9902" t="s">
        <v>6662</v>
      </c>
      <c r="H9902" t="s">
        <v>4754</v>
      </c>
      <c r="I9902" t="s">
        <v>38</v>
      </c>
      <c r="J9902" t="s">
        <v>16</v>
      </c>
      <c r="K9902" s="2" t="str">
        <f>HYPERLINK("..\..\Imagery\ScannedSlabs\2000\CG00-020.jpg")</f>
        <v>..\..\Imagery\ScannedSlabs\2000\CG00-020.jpg</v>
      </c>
    </row>
    <row r="9903" spans="1:11" x14ac:dyDescent="0.25">
      <c r="A9903" t="s">
        <v>13923</v>
      </c>
      <c r="B9903" t="s">
        <v>13923</v>
      </c>
      <c r="C9903">
        <v>367579</v>
      </c>
      <c r="D9903">
        <v>5784208</v>
      </c>
      <c r="E9903">
        <v>21</v>
      </c>
      <c r="F9903" t="s">
        <v>13</v>
      </c>
      <c r="G9903" t="s">
        <v>1950</v>
      </c>
      <c r="H9903" t="s">
        <v>662</v>
      </c>
      <c r="I9903" t="s">
        <v>35</v>
      </c>
      <c r="J9903" t="s">
        <v>16</v>
      </c>
      <c r="K9903" s="2" t="str">
        <f>HYPERLINK("..\..\Imagery\ScannedSlabs\1999\CG99-298.jpg")</f>
        <v>..\..\Imagery\ScannedSlabs\1999\CG99-298.jpg</v>
      </c>
    </row>
    <row r="9904" spans="1:11" x14ac:dyDescent="0.25">
      <c r="A9904" t="s">
        <v>13924</v>
      </c>
      <c r="B9904" t="s">
        <v>13925</v>
      </c>
      <c r="C9904">
        <v>545893</v>
      </c>
      <c r="D9904">
        <v>5733137</v>
      </c>
      <c r="E9904">
        <v>21</v>
      </c>
      <c r="F9904" t="s">
        <v>13</v>
      </c>
      <c r="G9904" t="s">
        <v>486</v>
      </c>
      <c r="I9904" t="s">
        <v>38</v>
      </c>
      <c r="J9904" t="s">
        <v>23</v>
      </c>
      <c r="K9904" s="2" t="str">
        <f>HYPERLINK("..\..\Imagery\ScannedSlabs\1993\VN93-218A.jpg")</f>
        <v>..\..\Imagery\ScannedSlabs\1993\VN93-218A.jpg</v>
      </c>
    </row>
    <row r="9905" spans="1:12" x14ac:dyDescent="0.25">
      <c r="A9905" t="s">
        <v>13924</v>
      </c>
      <c r="B9905" t="s">
        <v>13926</v>
      </c>
      <c r="C9905">
        <v>545893</v>
      </c>
      <c r="D9905">
        <v>5733137</v>
      </c>
      <c r="E9905">
        <v>21</v>
      </c>
      <c r="F9905" t="s">
        <v>13</v>
      </c>
      <c r="G9905" t="s">
        <v>2510</v>
      </c>
      <c r="I9905" t="s">
        <v>38</v>
      </c>
      <c r="J9905" t="s">
        <v>16</v>
      </c>
      <c r="K9905" s="2" t="str">
        <f>HYPERLINK("..\..\Imagery\ScannedSlabs\1993\VN93-218B.jpg")</f>
        <v>..\..\Imagery\ScannedSlabs\1993\VN93-218B.jpg</v>
      </c>
    </row>
    <row r="9906" spans="1:12" x14ac:dyDescent="0.25">
      <c r="A9906" t="s">
        <v>13924</v>
      </c>
      <c r="B9906" t="s">
        <v>13927</v>
      </c>
      <c r="C9906">
        <v>545893</v>
      </c>
      <c r="D9906">
        <v>5733137</v>
      </c>
      <c r="E9906">
        <v>21</v>
      </c>
      <c r="F9906" t="s">
        <v>13</v>
      </c>
      <c r="G9906" t="s">
        <v>486</v>
      </c>
      <c r="I9906" t="s">
        <v>35</v>
      </c>
      <c r="J9906" t="s">
        <v>16</v>
      </c>
      <c r="K9906" s="2" t="str">
        <f>HYPERLINK("..\..\Imagery\ScannedSlabs\1993\VN93-218C.jpg")</f>
        <v>..\..\Imagery\ScannedSlabs\1993\VN93-218C.jpg</v>
      </c>
    </row>
    <row r="9907" spans="1:12" x14ac:dyDescent="0.25">
      <c r="A9907" t="s">
        <v>13924</v>
      </c>
      <c r="B9907" t="s">
        <v>13928</v>
      </c>
      <c r="C9907">
        <v>545893</v>
      </c>
      <c r="D9907">
        <v>5733137</v>
      </c>
      <c r="E9907">
        <v>21</v>
      </c>
      <c r="F9907" t="s">
        <v>13</v>
      </c>
      <c r="G9907" t="s">
        <v>13929</v>
      </c>
      <c r="I9907" t="s">
        <v>38</v>
      </c>
      <c r="J9907" t="s">
        <v>149</v>
      </c>
      <c r="K9907" s="2" t="str">
        <f>HYPERLINK("..\..\Imagery\ScannedSlabs\1993\VN93-218D.jpg")</f>
        <v>..\..\Imagery\ScannedSlabs\1993\VN93-218D.jpg</v>
      </c>
    </row>
    <row r="9908" spans="1:12" x14ac:dyDescent="0.25">
      <c r="A9908" t="s">
        <v>13930</v>
      </c>
      <c r="B9908" t="s">
        <v>13930</v>
      </c>
      <c r="C9908">
        <v>545572</v>
      </c>
      <c r="D9908">
        <v>5733578</v>
      </c>
      <c r="E9908">
        <v>21</v>
      </c>
      <c r="F9908" t="s">
        <v>13</v>
      </c>
      <c r="G9908" t="s">
        <v>51</v>
      </c>
      <c r="I9908" t="s">
        <v>38</v>
      </c>
      <c r="J9908" t="s">
        <v>16</v>
      </c>
      <c r="K9908" s="2" t="str">
        <f>HYPERLINK("..\..\Imagery\ScannedSlabs\1993\VN93-220.jpg")</f>
        <v>..\..\Imagery\ScannedSlabs\1993\VN93-220.jpg</v>
      </c>
    </row>
    <row r="9909" spans="1:12" x14ac:dyDescent="0.25">
      <c r="A9909" t="s">
        <v>13931</v>
      </c>
      <c r="B9909" t="s">
        <v>13931</v>
      </c>
      <c r="C9909">
        <v>545187</v>
      </c>
      <c r="D9909">
        <v>5733760</v>
      </c>
      <c r="E9909">
        <v>21</v>
      </c>
      <c r="F9909" t="s">
        <v>13</v>
      </c>
      <c r="G9909" t="s">
        <v>260</v>
      </c>
      <c r="I9909" t="s">
        <v>38</v>
      </c>
      <c r="J9909" t="s">
        <v>16</v>
      </c>
      <c r="K9909" s="2" t="str">
        <f>HYPERLINK("..\..\Imagery\ScannedSlabs\1993\VN93-221.jpg")</f>
        <v>..\..\Imagery\ScannedSlabs\1993\VN93-221.jpg</v>
      </c>
    </row>
    <row r="9910" spans="1:12" x14ac:dyDescent="0.25">
      <c r="A9910" t="s">
        <v>13932</v>
      </c>
      <c r="B9910" t="s">
        <v>13932</v>
      </c>
      <c r="C9910">
        <v>417061</v>
      </c>
      <c r="D9910">
        <v>5994293</v>
      </c>
      <c r="E9910">
        <v>21</v>
      </c>
      <c r="F9910" t="s">
        <v>13</v>
      </c>
      <c r="I9910" t="s">
        <v>38</v>
      </c>
      <c r="J9910" t="s">
        <v>137</v>
      </c>
      <c r="L9910" t="s">
        <v>13933</v>
      </c>
    </row>
    <row r="9911" spans="1:12" x14ac:dyDescent="0.25">
      <c r="A9911" t="s">
        <v>13934</v>
      </c>
      <c r="B9911" t="s">
        <v>13934</v>
      </c>
      <c r="C9911">
        <v>417508</v>
      </c>
      <c r="D9911">
        <v>5994470</v>
      </c>
      <c r="E9911">
        <v>21</v>
      </c>
      <c r="F9911" t="s">
        <v>13</v>
      </c>
      <c r="G9911" t="s">
        <v>333</v>
      </c>
      <c r="I9911" t="s">
        <v>35</v>
      </c>
      <c r="J9911" t="s">
        <v>16</v>
      </c>
      <c r="K9911" s="2" t="str">
        <f>HYPERLINK("..\..\Imagery\ScannedSlabs\1980\RG80-082.jpg")</f>
        <v>..\..\Imagery\ScannedSlabs\1980\RG80-082.jpg</v>
      </c>
    </row>
    <row r="9912" spans="1:12" x14ac:dyDescent="0.25">
      <c r="A9912" t="s">
        <v>13935</v>
      </c>
      <c r="B9912" t="s">
        <v>13935</v>
      </c>
      <c r="C9912">
        <v>417709</v>
      </c>
      <c r="D9912">
        <v>5994808</v>
      </c>
      <c r="E9912">
        <v>21</v>
      </c>
      <c r="F9912" t="s">
        <v>13</v>
      </c>
      <c r="G9912" t="s">
        <v>79</v>
      </c>
      <c r="I9912" t="s">
        <v>38</v>
      </c>
      <c r="J9912" t="s">
        <v>665</v>
      </c>
      <c r="K9912" s="2" t="str">
        <f>HYPERLINK("..\..\Imagery\ScannedSlabs\1980\RG80-084.jpg")</f>
        <v>..\..\Imagery\ScannedSlabs\1980\RG80-084.jpg</v>
      </c>
    </row>
    <row r="9913" spans="1:12" x14ac:dyDescent="0.25">
      <c r="A9913" t="s">
        <v>13607</v>
      </c>
      <c r="B9913" t="s">
        <v>13936</v>
      </c>
      <c r="C9913">
        <v>427125</v>
      </c>
      <c r="D9913">
        <v>5998902</v>
      </c>
      <c r="E9913">
        <v>21</v>
      </c>
      <c r="F9913" t="s">
        <v>13</v>
      </c>
      <c r="G9913" t="s">
        <v>151</v>
      </c>
      <c r="I9913" t="s">
        <v>38</v>
      </c>
      <c r="J9913" t="s">
        <v>23</v>
      </c>
      <c r="K9913" s="2" t="str">
        <f>HYPERLINK("..\..\Imagery\ScannedSlabs\1980\RG80-085B.jpg")</f>
        <v>..\..\Imagery\ScannedSlabs\1980\RG80-085B.jpg</v>
      </c>
    </row>
    <row r="9914" spans="1:12" x14ac:dyDescent="0.25">
      <c r="A9914" t="s">
        <v>11565</v>
      </c>
      <c r="B9914" t="s">
        <v>13937</v>
      </c>
      <c r="C9914">
        <v>548498</v>
      </c>
      <c r="D9914">
        <v>5735574</v>
      </c>
      <c r="E9914">
        <v>21</v>
      </c>
      <c r="F9914" t="s">
        <v>13</v>
      </c>
      <c r="G9914" t="s">
        <v>2916</v>
      </c>
      <c r="I9914" t="s">
        <v>38</v>
      </c>
      <c r="J9914" t="s">
        <v>16</v>
      </c>
      <c r="K9914" s="2" t="str">
        <f>HYPERLINK("..\..\Imagery\ScannedSlabs\1993\CG93-303B.jpg")</f>
        <v>..\..\Imagery\ScannedSlabs\1993\CG93-303B.jpg</v>
      </c>
    </row>
    <row r="9915" spans="1:12" x14ac:dyDescent="0.25">
      <c r="A9915" t="s">
        <v>13938</v>
      </c>
      <c r="B9915" t="s">
        <v>13938</v>
      </c>
      <c r="C9915">
        <v>446384</v>
      </c>
      <c r="D9915">
        <v>5987928</v>
      </c>
      <c r="E9915">
        <v>21</v>
      </c>
      <c r="F9915" t="s">
        <v>13</v>
      </c>
      <c r="G9915" t="s">
        <v>49</v>
      </c>
      <c r="I9915" t="s">
        <v>38</v>
      </c>
      <c r="J9915" t="s">
        <v>16</v>
      </c>
      <c r="K9915" s="2" t="str">
        <f>HYPERLINK("..\..\Imagery\ScannedSlabs\1980\NN80-550.jpg")</f>
        <v>..\..\Imagery\ScannedSlabs\1980\NN80-550.jpg</v>
      </c>
      <c r="L9915" t="s">
        <v>13939</v>
      </c>
    </row>
    <row r="9916" spans="1:12" x14ac:dyDescent="0.25">
      <c r="A9916" t="s">
        <v>13940</v>
      </c>
      <c r="B9916" t="s">
        <v>13940</v>
      </c>
      <c r="C9916">
        <v>514549</v>
      </c>
      <c r="D9916">
        <v>5844117</v>
      </c>
      <c r="E9916">
        <v>21</v>
      </c>
      <c r="F9916" t="s">
        <v>13</v>
      </c>
      <c r="G9916" t="s">
        <v>79</v>
      </c>
      <c r="I9916" t="s">
        <v>38</v>
      </c>
      <c r="J9916" t="s">
        <v>16</v>
      </c>
      <c r="K9916" s="2" t="str">
        <f>HYPERLINK("..\..\Imagery\ScannedSlabs\1986\SN86-213.jpg")</f>
        <v>..\..\Imagery\ScannedSlabs\1986\SN86-213.jpg</v>
      </c>
    </row>
    <row r="9917" spans="1:12" x14ac:dyDescent="0.25">
      <c r="A9917" t="s">
        <v>13941</v>
      </c>
      <c r="B9917" t="s">
        <v>13941</v>
      </c>
      <c r="C9917">
        <v>514264</v>
      </c>
      <c r="D9917">
        <v>5843794</v>
      </c>
      <c r="E9917">
        <v>21</v>
      </c>
      <c r="F9917" t="s">
        <v>13</v>
      </c>
      <c r="G9917" t="s">
        <v>13942</v>
      </c>
      <c r="I9917" t="s">
        <v>38</v>
      </c>
      <c r="J9917" t="s">
        <v>16</v>
      </c>
      <c r="K9917" s="2" t="str">
        <f>HYPERLINK("..\..\Imagery\ScannedSlabs\1986\SN86-214.jpg")</f>
        <v>..\..\Imagery\ScannedSlabs\1986\SN86-214.jpg</v>
      </c>
    </row>
    <row r="9918" spans="1:12" x14ac:dyDescent="0.25">
      <c r="A9918" t="s">
        <v>13943</v>
      </c>
      <c r="B9918" t="s">
        <v>13943</v>
      </c>
      <c r="C9918">
        <v>513968</v>
      </c>
      <c r="D9918">
        <v>5843391</v>
      </c>
      <c r="E9918">
        <v>21</v>
      </c>
      <c r="F9918" t="s">
        <v>13</v>
      </c>
      <c r="G9918" t="s">
        <v>415</v>
      </c>
      <c r="I9918" t="s">
        <v>38</v>
      </c>
      <c r="J9918" t="s">
        <v>23</v>
      </c>
      <c r="K9918" s="2" t="str">
        <f>HYPERLINK("..\..\Imagery\ScannedSlabs\1986\SN86-215.jpg")</f>
        <v>..\..\Imagery\ScannedSlabs\1986\SN86-215.jpg</v>
      </c>
    </row>
    <row r="9919" spans="1:12" x14ac:dyDescent="0.25">
      <c r="A9919" t="s">
        <v>13944</v>
      </c>
      <c r="B9919" t="s">
        <v>13944</v>
      </c>
      <c r="C9919">
        <v>512680</v>
      </c>
      <c r="D9919">
        <v>5841300</v>
      </c>
      <c r="E9919">
        <v>21</v>
      </c>
      <c r="F9919" t="s">
        <v>13</v>
      </c>
      <c r="G9919" t="s">
        <v>13945</v>
      </c>
      <c r="I9919" t="s">
        <v>38</v>
      </c>
      <c r="J9919" t="s">
        <v>20</v>
      </c>
      <c r="K9919" s="2" t="str">
        <f>HYPERLINK("..\..\Imagery\ScannedSlabs\1986\SN86-217.jpg")</f>
        <v>..\..\Imagery\ScannedSlabs\1986\SN86-217.jpg</v>
      </c>
    </row>
    <row r="9920" spans="1:12" x14ac:dyDescent="0.25">
      <c r="A9920" t="s">
        <v>13946</v>
      </c>
      <c r="B9920" t="s">
        <v>13946</v>
      </c>
      <c r="C9920">
        <v>512550</v>
      </c>
      <c r="D9920">
        <v>5841118</v>
      </c>
      <c r="E9920">
        <v>21</v>
      </c>
      <c r="F9920" t="s">
        <v>13</v>
      </c>
      <c r="G9920" t="s">
        <v>7583</v>
      </c>
      <c r="I9920" t="s">
        <v>35</v>
      </c>
      <c r="J9920" t="s">
        <v>23</v>
      </c>
      <c r="K9920" s="2" t="str">
        <f>HYPERLINK("..\..\Imagery\ScannedSlabs\1986\SN86-218.jpg")</f>
        <v>..\..\Imagery\ScannedSlabs\1986\SN86-218.jpg</v>
      </c>
    </row>
    <row r="9921" spans="1:12" x14ac:dyDescent="0.25">
      <c r="A9921" t="s">
        <v>13947</v>
      </c>
      <c r="B9921" t="s">
        <v>13948</v>
      </c>
      <c r="C9921">
        <v>570115</v>
      </c>
      <c r="D9921">
        <v>5827520</v>
      </c>
      <c r="E9921">
        <v>21</v>
      </c>
      <c r="F9921" t="s">
        <v>13</v>
      </c>
      <c r="G9921" t="s">
        <v>13949</v>
      </c>
      <c r="H9921" t="s">
        <v>13950</v>
      </c>
      <c r="I9921" t="s">
        <v>38</v>
      </c>
      <c r="J9921" t="s">
        <v>20</v>
      </c>
      <c r="K9921" s="2" t="str">
        <f>HYPERLINK("..\..\Imagery\ScannedSlabs\1986\SN86-219B.jpg")</f>
        <v>..\..\Imagery\ScannedSlabs\1986\SN86-219B.jpg</v>
      </c>
    </row>
    <row r="9922" spans="1:12" x14ac:dyDescent="0.25">
      <c r="A9922" t="s">
        <v>5210</v>
      </c>
      <c r="B9922" t="s">
        <v>13951</v>
      </c>
      <c r="C9922">
        <v>580580</v>
      </c>
      <c r="D9922">
        <v>5930815</v>
      </c>
      <c r="E9922">
        <v>21</v>
      </c>
      <c r="F9922" t="s">
        <v>13</v>
      </c>
      <c r="G9922" t="s">
        <v>13952</v>
      </c>
      <c r="I9922" t="s">
        <v>38</v>
      </c>
      <c r="J9922" t="s">
        <v>20</v>
      </c>
      <c r="K9922" s="2" t="str">
        <f>HYPERLINK("..\..\Imagery\ScannedSlabs\1985\VN85-417B.jpg")</f>
        <v>..\..\Imagery\ScannedSlabs\1985\VN85-417B.jpg</v>
      </c>
    </row>
    <row r="9923" spans="1:12" x14ac:dyDescent="0.25">
      <c r="A9923" t="s">
        <v>13953</v>
      </c>
      <c r="B9923" t="s">
        <v>13954</v>
      </c>
      <c r="C9923">
        <v>583404</v>
      </c>
      <c r="D9923">
        <v>5881270</v>
      </c>
      <c r="E9923">
        <v>21</v>
      </c>
      <c r="F9923" t="s">
        <v>13</v>
      </c>
      <c r="I9923" t="s">
        <v>35</v>
      </c>
      <c r="J9923" t="s">
        <v>137</v>
      </c>
      <c r="L9923" t="s">
        <v>817</v>
      </c>
    </row>
    <row r="9924" spans="1:12" x14ac:dyDescent="0.25">
      <c r="A9924" t="s">
        <v>13953</v>
      </c>
      <c r="B9924" t="s">
        <v>13955</v>
      </c>
      <c r="C9924">
        <v>583404</v>
      </c>
      <c r="D9924">
        <v>5881270</v>
      </c>
      <c r="E9924">
        <v>21</v>
      </c>
      <c r="F9924" t="s">
        <v>13</v>
      </c>
      <c r="I9924" t="s">
        <v>38</v>
      </c>
      <c r="J9924" t="s">
        <v>137</v>
      </c>
      <c r="L9924" t="s">
        <v>138</v>
      </c>
    </row>
    <row r="9925" spans="1:12" x14ac:dyDescent="0.25">
      <c r="A9925" t="s">
        <v>6795</v>
      </c>
      <c r="B9925" t="s">
        <v>13956</v>
      </c>
      <c r="C9925">
        <v>471486</v>
      </c>
      <c r="D9925">
        <v>6004486</v>
      </c>
      <c r="E9925">
        <v>21</v>
      </c>
      <c r="F9925" t="s">
        <v>13</v>
      </c>
      <c r="G9925" t="s">
        <v>2461</v>
      </c>
      <c r="I9925" t="s">
        <v>35</v>
      </c>
      <c r="J9925" t="s">
        <v>23</v>
      </c>
      <c r="K9925" s="2" t="str">
        <f>HYPERLINK("..\..\Imagery\ScannedSlabs\1984\CG84-468C.jpg")</f>
        <v>..\..\Imagery\ScannedSlabs\1984\CG84-468C.jpg</v>
      </c>
    </row>
    <row r="9926" spans="1:12" x14ac:dyDescent="0.25">
      <c r="A9926" t="s">
        <v>13957</v>
      </c>
      <c r="B9926" t="s">
        <v>13957</v>
      </c>
      <c r="C9926">
        <v>402327</v>
      </c>
      <c r="D9926">
        <v>5898954</v>
      </c>
      <c r="E9926">
        <v>21</v>
      </c>
      <c r="F9926" t="s">
        <v>13</v>
      </c>
      <c r="G9926" t="s">
        <v>13958</v>
      </c>
      <c r="I9926" t="s">
        <v>38</v>
      </c>
      <c r="J9926" t="s">
        <v>23</v>
      </c>
      <c r="K9926" s="2" t="str">
        <f>HYPERLINK("..\..\Imagery\ScannedSlabs\1995\CG95-291.jpg")</f>
        <v>..\..\Imagery\ScannedSlabs\1995\CG95-291.jpg</v>
      </c>
    </row>
    <row r="9927" spans="1:12" x14ac:dyDescent="0.25">
      <c r="A9927" t="s">
        <v>13959</v>
      </c>
      <c r="B9927" t="s">
        <v>13959</v>
      </c>
      <c r="C9927">
        <v>397454</v>
      </c>
      <c r="D9927">
        <v>5893297</v>
      </c>
      <c r="E9927">
        <v>21</v>
      </c>
      <c r="F9927" t="s">
        <v>13</v>
      </c>
      <c r="G9927" t="s">
        <v>2763</v>
      </c>
      <c r="I9927" t="s">
        <v>38</v>
      </c>
      <c r="J9927" t="s">
        <v>16</v>
      </c>
      <c r="K9927" s="2" t="str">
        <f>HYPERLINK("..\..\Imagery\ScannedSlabs\1995\CG95-292.jpg")</f>
        <v>..\..\Imagery\ScannedSlabs\1995\CG95-292.jpg</v>
      </c>
    </row>
    <row r="9928" spans="1:12" x14ac:dyDescent="0.25">
      <c r="A9928" t="s">
        <v>13960</v>
      </c>
      <c r="B9928" t="s">
        <v>13960</v>
      </c>
      <c r="C9928">
        <v>396707</v>
      </c>
      <c r="D9928">
        <v>5894288</v>
      </c>
      <c r="E9928">
        <v>21</v>
      </c>
      <c r="F9928" t="s">
        <v>13</v>
      </c>
      <c r="G9928" t="s">
        <v>2763</v>
      </c>
      <c r="I9928" t="s">
        <v>35</v>
      </c>
      <c r="J9928" t="s">
        <v>20</v>
      </c>
      <c r="K9928" s="2" t="str">
        <f>HYPERLINK("..\..\Imagery\ScannedSlabs\1995\CG95-293.jpg")</f>
        <v>..\..\Imagery\ScannedSlabs\1995\CG95-293.jpg</v>
      </c>
    </row>
    <row r="9929" spans="1:12" x14ac:dyDescent="0.25">
      <c r="A9929" t="s">
        <v>13961</v>
      </c>
      <c r="B9929" t="s">
        <v>13961</v>
      </c>
      <c r="C9929">
        <v>392516</v>
      </c>
      <c r="D9929">
        <v>5892771</v>
      </c>
      <c r="E9929">
        <v>21</v>
      </c>
      <c r="F9929" t="s">
        <v>13</v>
      </c>
      <c r="G9929" t="s">
        <v>51</v>
      </c>
      <c r="I9929" t="s">
        <v>35</v>
      </c>
      <c r="J9929" t="s">
        <v>16</v>
      </c>
      <c r="K9929" s="2" t="str">
        <f>HYPERLINK("..\..\Imagery\ScannedSlabs\1995\CG95-294.jpg")</f>
        <v>..\..\Imagery\ScannedSlabs\1995\CG95-294.jpg</v>
      </c>
    </row>
    <row r="9930" spans="1:12" x14ac:dyDescent="0.25">
      <c r="A9930" t="s">
        <v>13962</v>
      </c>
      <c r="B9930" t="s">
        <v>13962</v>
      </c>
      <c r="C9930">
        <v>388876</v>
      </c>
      <c r="D9930">
        <v>5892005</v>
      </c>
      <c r="E9930">
        <v>21</v>
      </c>
      <c r="F9930" t="s">
        <v>13</v>
      </c>
      <c r="G9930" t="s">
        <v>124</v>
      </c>
      <c r="I9930" t="s">
        <v>38</v>
      </c>
      <c r="J9930" t="s">
        <v>20</v>
      </c>
      <c r="K9930" s="2" t="str">
        <f>HYPERLINK("..\..\Imagery\ScannedSlabs\1995\CG95-295.jpg")</f>
        <v>..\..\Imagery\ScannedSlabs\1995\CG95-295.jpg</v>
      </c>
    </row>
    <row r="9931" spans="1:12" x14ac:dyDescent="0.25">
      <c r="A9931" t="s">
        <v>13963</v>
      </c>
      <c r="B9931" t="s">
        <v>13963</v>
      </c>
      <c r="C9931">
        <v>368483</v>
      </c>
      <c r="D9931">
        <v>5908266</v>
      </c>
      <c r="E9931">
        <v>21</v>
      </c>
      <c r="F9931" t="s">
        <v>13</v>
      </c>
      <c r="G9931" t="s">
        <v>3506</v>
      </c>
      <c r="I9931" t="s">
        <v>38</v>
      </c>
      <c r="J9931" t="s">
        <v>16</v>
      </c>
      <c r="K9931" s="2" t="str">
        <f>HYPERLINK("..\..\Imagery\ScannedSlabs\1995\CG95-296.jpg")</f>
        <v>..\..\Imagery\ScannedSlabs\1995\CG95-296.jpg</v>
      </c>
    </row>
    <row r="9932" spans="1:12" x14ac:dyDescent="0.25">
      <c r="A9932" t="s">
        <v>13964</v>
      </c>
      <c r="B9932" t="s">
        <v>13964</v>
      </c>
      <c r="C9932">
        <v>369635</v>
      </c>
      <c r="D9932">
        <v>5909000</v>
      </c>
      <c r="E9932">
        <v>21</v>
      </c>
      <c r="F9932" t="s">
        <v>13</v>
      </c>
      <c r="G9932" t="s">
        <v>88</v>
      </c>
      <c r="I9932" t="s">
        <v>38</v>
      </c>
      <c r="J9932" t="s">
        <v>16</v>
      </c>
      <c r="K9932" s="2" t="str">
        <f>HYPERLINK("..\..\Imagery\ScannedSlabs\1995\CG95-297.jpg")</f>
        <v>..\..\Imagery\ScannedSlabs\1995\CG95-297.jpg</v>
      </c>
    </row>
    <row r="9933" spans="1:12" x14ac:dyDescent="0.25">
      <c r="A9933" t="s">
        <v>13965</v>
      </c>
      <c r="B9933" t="s">
        <v>13965</v>
      </c>
      <c r="C9933">
        <v>382666</v>
      </c>
      <c r="D9933">
        <v>5884207</v>
      </c>
      <c r="E9933">
        <v>21</v>
      </c>
      <c r="F9933" t="s">
        <v>13</v>
      </c>
      <c r="G9933" t="s">
        <v>124</v>
      </c>
      <c r="I9933" t="s">
        <v>35</v>
      </c>
      <c r="J9933" t="s">
        <v>20</v>
      </c>
      <c r="K9933" s="2" t="str">
        <f>HYPERLINK("..\..\Imagery\ScannedSlabs\1995\CG95-298.jpg")</f>
        <v>..\..\Imagery\ScannedSlabs\1995\CG95-298.jpg</v>
      </c>
    </row>
    <row r="9934" spans="1:12" x14ac:dyDescent="0.25">
      <c r="A9934" t="s">
        <v>13966</v>
      </c>
      <c r="B9934" t="s">
        <v>13966</v>
      </c>
      <c r="C9934">
        <v>447416</v>
      </c>
      <c r="D9934">
        <v>5986946</v>
      </c>
      <c r="E9934">
        <v>21</v>
      </c>
      <c r="F9934" t="s">
        <v>13</v>
      </c>
      <c r="G9934" t="s">
        <v>13967</v>
      </c>
      <c r="I9934" t="s">
        <v>38</v>
      </c>
      <c r="J9934" t="s">
        <v>16</v>
      </c>
      <c r="K9934" s="2" t="str">
        <f>HYPERLINK("..\..\Imagery\ScannedSlabs\1980\CG80-766.jpg")</f>
        <v>..\..\Imagery\ScannedSlabs\1980\CG80-766.jpg</v>
      </c>
    </row>
    <row r="9935" spans="1:12" x14ac:dyDescent="0.25">
      <c r="A9935" t="s">
        <v>11044</v>
      </c>
      <c r="B9935" t="s">
        <v>13968</v>
      </c>
      <c r="C9935">
        <v>434448</v>
      </c>
      <c r="D9935">
        <v>5867130</v>
      </c>
      <c r="E9935">
        <v>21</v>
      </c>
      <c r="F9935" t="s">
        <v>13</v>
      </c>
      <c r="G9935" t="s">
        <v>13969</v>
      </c>
      <c r="I9935" t="s">
        <v>38</v>
      </c>
      <c r="J9935" t="s">
        <v>20</v>
      </c>
      <c r="K9935" s="2" t="str">
        <f>HYPERLINK("..\..\Imagery\ScannedSlabs\1991\VN91-424D.jpg")</f>
        <v>..\..\Imagery\ScannedSlabs\1991\VN91-424D.jpg</v>
      </c>
    </row>
    <row r="9936" spans="1:12" x14ac:dyDescent="0.25">
      <c r="A9936" t="s">
        <v>13970</v>
      </c>
      <c r="B9936" t="s">
        <v>13970</v>
      </c>
      <c r="C9936">
        <v>495300</v>
      </c>
      <c r="D9936">
        <v>5849423</v>
      </c>
      <c r="E9936">
        <v>21</v>
      </c>
      <c r="F9936" t="s">
        <v>13</v>
      </c>
      <c r="G9936" t="s">
        <v>5215</v>
      </c>
      <c r="I9936" t="s">
        <v>38</v>
      </c>
      <c r="J9936" t="s">
        <v>16</v>
      </c>
      <c r="K9936" s="2" t="str">
        <f>HYPERLINK("..\..\Imagery\ScannedSlabs\1991\VN91-450.jpg")</f>
        <v>..\..\Imagery\ScannedSlabs\1991\VN91-450.jpg</v>
      </c>
    </row>
    <row r="9937" spans="1:11" x14ac:dyDescent="0.25">
      <c r="A9937" t="s">
        <v>13971</v>
      </c>
      <c r="B9937" t="s">
        <v>13971</v>
      </c>
      <c r="C9937">
        <v>489350</v>
      </c>
      <c r="D9937">
        <v>5809450</v>
      </c>
      <c r="E9937">
        <v>21</v>
      </c>
      <c r="F9937" t="s">
        <v>13</v>
      </c>
      <c r="G9937" t="s">
        <v>4982</v>
      </c>
      <c r="I9937" t="s">
        <v>38</v>
      </c>
      <c r="J9937" t="s">
        <v>16</v>
      </c>
      <c r="K9937" s="2" t="str">
        <f>HYPERLINK("..\..\Imagery\ScannedSlabs\1992\VN92-024.jpg")</f>
        <v>..\..\Imagery\ScannedSlabs\1992\VN92-024.jpg</v>
      </c>
    </row>
    <row r="9938" spans="1:11" x14ac:dyDescent="0.25">
      <c r="A9938" t="s">
        <v>8737</v>
      </c>
      <c r="B9938" t="s">
        <v>13972</v>
      </c>
      <c r="C9938">
        <v>448003</v>
      </c>
      <c r="D9938">
        <v>5913282</v>
      </c>
      <c r="E9938">
        <v>21</v>
      </c>
      <c r="F9938" t="s">
        <v>13</v>
      </c>
      <c r="G9938" t="s">
        <v>13973</v>
      </c>
      <c r="I9938" t="s">
        <v>38</v>
      </c>
      <c r="J9938" t="s">
        <v>16</v>
      </c>
      <c r="K9938" s="2" t="str">
        <f>HYPERLINK("..\..\Imagery\ScannedSlabs\1984\MW84-035A.jpg")</f>
        <v>..\..\Imagery\ScannedSlabs\1984\MW84-035A.jpg</v>
      </c>
    </row>
    <row r="9939" spans="1:11" x14ac:dyDescent="0.25">
      <c r="A9939" t="s">
        <v>13974</v>
      </c>
      <c r="B9939" t="s">
        <v>13974</v>
      </c>
      <c r="C9939">
        <v>448324</v>
      </c>
      <c r="D9939">
        <v>5913260</v>
      </c>
      <c r="E9939">
        <v>21</v>
      </c>
      <c r="F9939" t="s">
        <v>13</v>
      </c>
      <c r="G9939" t="s">
        <v>6106</v>
      </c>
      <c r="I9939" t="s">
        <v>38</v>
      </c>
      <c r="J9939" t="s">
        <v>16</v>
      </c>
      <c r="K9939" s="2" t="str">
        <f>HYPERLINK("..\..\Imagery\ScannedSlabs\1984\MW84-036.jpg")</f>
        <v>..\..\Imagery\ScannedSlabs\1984\MW84-036.jpg</v>
      </c>
    </row>
    <row r="9940" spans="1:11" x14ac:dyDescent="0.25">
      <c r="A9940" t="s">
        <v>13975</v>
      </c>
      <c r="B9940" t="s">
        <v>13975</v>
      </c>
      <c r="C9940">
        <v>325020</v>
      </c>
      <c r="D9940">
        <v>6040380</v>
      </c>
      <c r="E9940">
        <v>21</v>
      </c>
      <c r="F9940" t="s">
        <v>13</v>
      </c>
      <c r="G9940" t="s">
        <v>333</v>
      </c>
      <c r="I9940" t="s">
        <v>38</v>
      </c>
      <c r="J9940" t="s">
        <v>23</v>
      </c>
      <c r="K9940" s="2" t="str">
        <f>HYPERLINK("..\..\Imagery\ScannedSlabs\1983\CG83-118.jpg")</f>
        <v>..\..\Imagery\ScannedSlabs\1983\CG83-118.jpg</v>
      </c>
    </row>
    <row r="9941" spans="1:11" x14ac:dyDescent="0.25">
      <c r="A9941" t="s">
        <v>13976</v>
      </c>
      <c r="B9941" t="s">
        <v>13976</v>
      </c>
      <c r="C9941">
        <v>519304</v>
      </c>
      <c r="D9941">
        <v>5774563</v>
      </c>
      <c r="E9941">
        <v>21</v>
      </c>
      <c r="F9941" t="s">
        <v>13</v>
      </c>
      <c r="G9941" t="s">
        <v>540</v>
      </c>
      <c r="I9941" t="s">
        <v>38</v>
      </c>
      <c r="J9941" t="s">
        <v>16</v>
      </c>
      <c r="K9941" s="2" t="str">
        <f>HYPERLINK("..\..\Imagery\ScannedSlabs\1987\VN87-178.jpg")</f>
        <v>..\..\Imagery\ScannedSlabs\1987\VN87-178.jpg</v>
      </c>
    </row>
    <row r="9942" spans="1:11" x14ac:dyDescent="0.25">
      <c r="A9942" t="s">
        <v>13977</v>
      </c>
      <c r="B9942" t="s">
        <v>13977</v>
      </c>
      <c r="C9942">
        <v>518654</v>
      </c>
      <c r="D9942">
        <v>5774175</v>
      </c>
      <c r="E9942">
        <v>21</v>
      </c>
      <c r="F9942" t="s">
        <v>13</v>
      </c>
      <c r="G9942" t="s">
        <v>526</v>
      </c>
      <c r="I9942" t="s">
        <v>38</v>
      </c>
      <c r="J9942" t="s">
        <v>16</v>
      </c>
      <c r="K9942" s="2" t="str">
        <f>HYPERLINK("..\..\Imagery\ScannedSlabs\1987\VN87-180.jpg")</f>
        <v>..\..\Imagery\ScannedSlabs\1987\VN87-180.jpg</v>
      </c>
    </row>
    <row r="9943" spans="1:11" x14ac:dyDescent="0.25">
      <c r="A9943" t="s">
        <v>13978</v>
      </c>
      <c r="B9943" t="s">
        <v>13978</v>
      </c>
      <c r="C9943">
        <v>518317</v>
      </c>
      <c r="D9943">
        <v>5773490</v>
      </c>
      <c r="E9943">
        <v>21</v>
      </c>
      <c r="F9943" t="s">
        <v>13</v>
      </c>
      <c r="G9943" t="s">
        <v>320</v>
      </c>
      <c r="I9943" t="s">
        <v>35</v>
      </c>
      <c r="J9943" t="s">
        <v>16</v>
      </c>
      <c r="K9943" s="2" t="str">
        <f>HYPERLINK("..\..\Imagery\ScannedSlabs\1987\VN87-182.jpg")</f>
        <v>..\..\Imagery\ScannedSlabs\1987\VN87-182.jpg</v>
      </c>
    </row>
    <row r="9944" spans="1:11" x14ac:dyDescent="0.25">
      <c r="A9944" t="s">
        <v>13979</v>
      </c>
      <c r="B9944" t="s">
        <v>13979</v>
      </c>
      <c r="C9944">
        <v>518037</v>
      </c>
      <c r="D9944">
        <v>5771030</v>
      </c>
      <c r="E9944">
        <v>21</v>
      </c>
      <c r="F9944" t="s">
        <v>13</v>
      </c>
      <c r="G9944" t="s">
        <v>526</v>
      </c>
      <c r="I9944" t="s">
        <v>38</v>
      </c>
      <c r="J9944" t="s">
        <v>16</v>
      </c>
      <c r="K9944" s="2" t="str">
        <f>HYPERLINK("..\..\Imagery\ScannedSlabs\1987\VN87-185.jpg")</f>
        <v>..\..\Imagery\ScannedSlabs\1987\VN87-185.jpg</v>
      </c>
    </row>
    <row r="9945" spans="1:11" x14ac:dyDescent="0.25">
      <c r="A9945" t="s">
        <v>13980</v>
      </c>
      <c r="B9945" t="s">
        <v>13980</v>
      </c>
      <c r="C9945">
        <v>494178</v>
      </c>
      <c r="D9945">
        <v>5945252</v>
      </c>
      <c r="E9945">
        <v>21</v>
      </c>
      <c r="F9945" t="s">
        <v>13</v>
      </c>
      <c r="G9945" t="s">
        <v>13981</v>
      </c>
      <c r="H9945" t="s">
        <v>1013</v>
      </c>
      <c r="I9945" t="s">
        <v>15</v>
      </c>
      <c r="J9945" t="s">
        <v>5662</v>
      </c>
      <c r="K9945" s="2" t="str">
        <f>HYPERLINK("..\..\Imagery\ScannedSlabs\1984\CG84-478.jpg")</f>
        <v>..\..\Imagery\ScannedSlabs\1984\CG84-478.jpg</v>
      </c>
    </row>
    <row r="9946" spans="1:11" x14ac:dyDescent="0.25">
      <c r="A9946" t="s">
        <v>13982</v>
      </c>
      <c r="B9946" t="s">
        <v>13982</v>
      </c>
      <c r="C9946">
        <v>494859</v>
      </c>
      <c r="D9946">
        <v>5946258</v>
      </c>
      <c r="E9946">
        <v>21</v>
      </c>
      <c r="F9946" t="s">
        <v>13</v>
      </c>
      <c r="G9946" t="s">
        <v>13983</v>
      </c>
      <c r="H9946" t="s">
        <v>1013</v>
      </c>
      <c r="I9946" t="s">
        <v>15</v>
      </c>
      <c r="J9946" t="s">
        <v>20</v>
      </c>
      <c r="K9946" s="2" t="str">
        <f>HYPERLINK("..\..\Imagery\ScannedSlabs\1984\CG84-479.jpg")</f>
        <v>..\..\Imagery\ScannedSlabs\1984\CG84-479.jpg</v>
      </c>
    </row>
    <row r="9947" spans="1:11" x14ac:dyDescent="0.25">
      <c r="A9947" t="s">
        <v>13984</v>
      </c>
      <c r="B9947" t="s">
        <v>13984</v>
      </c>
      <c r="C9947">
        <v>550183</v>
      </c>
      <c r="D9947">
        <v>5744865</v>
      </c>
      <c r="E9947">
        <v>21</v>
      </c>
      <c r="F9947" t="s">
        <v>13</v>
      </c>
      <c r="G9947" t="s">
        <v>51</v>
      </c>
      <c r="I9947" t="s">
        <v>38</v>
      </c>
      <c r="J9947" t="s">
        <v>16</v>
      </c>
      <c r="K9947" s="2" t="str">
        <f>HYPERLINK("..\..\Imagery\ScannedSlabs\1993\VN93-577.jpg")</f>
        <v>..\..\Imagery\ScannedSlabs\1993\VN93-577.jpg</v>
      </c>
    </row>
    <row r="9948" spans="1:11" x14ac:dyDescent="0.25">
      <c r="A9948" t="s">
        <v>13985</v>
      </c>
      <c r="B9948" t="s">
        <v>13985</v>
      </c>
      <c r="C9948">
        <v>585936</v>
      </c>
      <c r="D9948">
        <v>5783722</v>
      </c>
      <c r="E9948">
        <v>21</v>
      </c>
      <c r="F9948" t="s">
        <v>13</v>
      </c>
      <c r="G9948" t="s">
        <v>526</v>
      </c>
      <c r="I9948" t="s">
        <v>35</v>
      </c>
      <c r="J9948" t="s">
        <v>16</v>
      </c>
      <c r="K9948" s="2" t="str">
        <f>HYPERLINK("..\..\Imagery\ScannedSlabs\1987\VN87-429.jpg")</f>
        <v>..\..\Imagery\ScannedSlabs\1987\VN87-429.jpg</v>
      </c>
    </row>
    <row r="9949" spans="1:11" x14ac:dyDescent="0.25">
      <c r="A9949" t="s">
        <v>13986</v>
      </c>
      <c r="B9949" t="s">
        <v>13986</v>
      </c>
      <c r="C9949">
        <v>393838</v>
      </c>
      <c r="D9949">
        <v>5905680</v>
      </c>
      <c r="E9949">
        <v>21</v>
      </c>
      <c r="F9949" t="s">
        <v>13</v>
      </c>
      <c r="G9949" t="s">
        <v>1213</v>
      </c>
      <c r="I9949" t="s">
        <v>38</v>
      </c>
      <c r="J9949" t="s">
        <v>83</v>
      </c>
    </row>
    <row r="9950" spans="1:11" x14ac:dyDescent="0.25">
      <c r="A9950" t="s">
        <v>13986</v>
      </c>
      <c r="B9950" t="s">
        <v>13987</v>
      </c>
      <c r="C9950">
        <v>393838</v>
      </c>
      <c r="D9950">
        <v>5905680</v>
      </c>
      <c r="E9950">
        <v>21</v>
      </c>
      <c r="F9950" t="s">
        <v>13</v>
      </c>
      <c r="G9950" t="s">
        <v>13988</v>
      </c>
      <c r="I9950" t="s">
        <v>38</v>
      </c>
      <c r="J9950" t="s">
        <v>83</v>
      </c>
    </row>
    <row r="9951" spans="1:11" x14ac:dyDescent="0.25">
      <c r="A9951" t="s">
        <v>13989</v>
      </c>
      <c r="B9951" t="s">
        <v>13989</v>
      </c>
      <c r="C9951">
        <v>554130</v>
      </c>
      <c r="D9951">
        <v>5870470</v>
      </c>
      <c r="E9951">
        <v>21</v>
      </c>
      <c r="F9951" t="s">
        <v>13</v>
      </c>
      <c r="G9951" t="s">
        <v>292</v>
      </c>
      <c r="I9951" t="s">
        <v>38</v>
      </c>
      <c r="J9951" t="s">
        <v>16</v>
      </c>
      <c r="K9951" s="2" t="str">
        <f>HYPERLINK("..\..\Imagery\ScannedSlabs\1986\SN86-114.jpg")</f>
        <v>..\..\Imagery\ScannedSlabs\1986\SN86-114.jpg</v>
      </c>
    </row>
    <row r="9952" spans="1:11" x14ac:dyDescent="0.25">
      <c r="A9952" t="s">
        <v>13990</v>
      </c>
      <c r="B9952" t="s">
        <v>13990</v>
      </c>
      <c r="C9952">
        <v>557353</v>
      </c>
      <c r="D9952">
        <v>5858524</v>
      </c>
      <c r="E9952">
        <v>21</v>
      </c>
      <c r="F9952" t="s">
        <v>13</v>
      </c>
      <c r="G9952" t="s">
        <v>129</v>
      </c>
      <c r="I9952" t="s">
        <v>35</v>
      </c>
      <c r="J9952" t="s">
        <v>23</v>
      </c>
      <c r="K9952" s="2" t="str">
        <f>HYPERLINK("..\..\Imagery\ScannedSlabs\1986\SN86-115.jpg")</f>
        <v>..\..\Imagery\ScannedSlabs\1986\SN86-115.jpg</v>
      </c>
    </row>
    <row r="9953" spans="1:11" x14ac:dyDescent="0.25">
      <c r="A9953" t="s">
        <v>13991</v>
      </c>
      <c r="B9953" t="s">
        <v>13991</v>
      </c>
      <c r="C9953">
        <v>556415</v>
      </c>
      <c r="D9953">
        <v>5857951</v>
      </c>
      <c r="E9953">
        <v>21</v>
      </c>
      <c r="F9953" t="s">
        <v>13</v>
      </c>
      <c r="G9953" t="s">
        <v>113</v>
      </c>
      <c r="I9953" t="s">
        <v>38</v>
      </c>
      <c r="J9953" t="s">
        <v>16</v>
      </c>
      <c r="K9953" s="2" t="str">
        <f>HYPERLINK("..\..\Imagery\ScannedSlabs\1986\SN86-116.jpg")</f>
        <v>..\..\Imagery\ScannedSlabs\1986\SN86-116.jpg</v>
      </c>
    </row>
    <row r="9954" spans="1:11" x14ac:dyDescent="0.25">
      <c r="A9954" t="s">
        <v>13992</v>
      </c>
      <c r="B9954" t="s">
        <v>13992</v>
      </c>
      <c r="C9954">
        <v>555485</v>
      </c>
      <c r="D9954">
        <v>5857186</v>
      </c>
      <c r="E9954">
        <v>21</v>
      </c>
      <c r="F9954" t="s">
        <v>13</v>
      </c>
      <c r="G9954" t="s">
        <v>73</v>
      </c>
      <c r="I9954" t="s">
        <v>35</v>
      </c>
      <c r="J9954" t="s">
        <v>20</v>
      </c>
      <c r="K9954" s="2" t="str">
        <f>HYPERLINK("..\..\Imagery\ScannedSlabs\1986\SN86-117.jpg")</f>
        <v>..\..\Imagery\ScannedSlabs\1986\SN86-117.jpg</v>
      </c>
    </row>
    <row r="9955" spans="1:11" x14ac:dyDescent="0.25">
      <c r="A9955" t="s">
        <v>13993</v>
      </c>
      <c r="B9955" t="s">
        <v>13993</v>
      </c>
      <c r="C9955">
        <v>555775</v>
      </c>
      <c r="D9955">
        <v>5856397</v>
      </c>
      <c r="E9955">
        <v>21</v>
      </c>
      <c r="F9955" t="s">
        <v>13</v>
      </c>
      <c r="G9955" t="s">
        <v>264</v>
      </c>
      <c r="I9955" t="s">
        <v>38</v>
      </c>
      <c r="J9955" t="s">
        <v>16</v>
      </c>
      <c r="K9955" s="2" t="str">
        <f>HYPERLINK("..\..\Imagery\ScannedSlabs\1986\SN86-118.jpg")</f>
        <v>..\..\Imagery\ScannedSlabs\1986\SN86-118.jpg</v>
      </c>
    </row>
    <row r="9956" spans="1:11" x14ac:dyDescent="0.25">
      <c r="A9956" t="s">
        <v>13994</v>
      </c>
      <c r="B9956" t="s">
        <v>13994</v>
      </c>
      <c r="C9956">
        <v>480575</v>
      </c>
      <c r="D9956">
        <v>5906958</v>
      </c>
      <c r="E9956">
        <v>21</v>
      </c>
      <c r="F9956" t="s">
        <v>13</v>
      </c>
      <c r="G9956" t="s">
        <v>3703</v>
      </c>
      <c r="I9956" t="s">
        <v>38</v>
      </c>
      <c r="J9956" t="s">
        <v>23</v>
      </c>
      <c r="K9956" s="2" t="str">
        <f>HYPERLINK("..\..\Imagery\ScannedSlabs\1984\VN84-390.jpg")</f>
        <v>..\..\Imagery\ScannedSlabs\1984\VN84-390.jpg</v>
      </c>
    </row>
    <row r="9957" spans="1:11" x14ac:dyDescent="0.25">
      <c r="A9957" t="s">
        <v>13995</v>
      </c>
      <c r="B9957" t="s">
        <v>13995</v>
      </c>
      <c r="C9957">
        <v>469350</v>
      </c>
      <c r="D9957">
        <v>5894126</v>
      </c>
      <c r="E9957">
        <v>21</v>
      </c>
      <c r="F9957" t="s">
        <v>13</v>
      </c>
      <c r="G9957" t="s">
        <v>51</v>
      </c>
      <c r="I9957" t="s">
        <v>35</v>
      </c>
      <c r="J9957" t="s">
        <v>16</v>
      </c>
      <c r="K9957" s="2" t="str">
        <f>HYPERLINK("..\..\Imagery\ScannedSlabs\1984\VN84-535.jpg")</f>
        <v>..\..\Imagery\ScannedSlabs\1984\VN84-535.jpg</v>
      </c>
    </row>
    <row r="9958" spans="1:11" x14ac:dyDescent="0.25">
      <c r="A9958" t="s">
        <v>13996</v>
      </c>
      <c r="B9958" t="s">
        <v>13996</v>
      </c>
      <c r="C9958">
        <v>477696</v>
      </c>
      <c r="D9958">
        <v>5894093</v>
      </c>
      <c r="E9958">
        <v>21</v>
      </c>
      <c r="F9958" t="s">
        <v>13</v>
      </c>
      <c r="G9958" t="s">
        <v>620</v>
      </c>
      <c r="I9958" t="s">
        <v>15</v>
      </c>
      <c r="J9958" t="s">
        <v>20</v>
      </c>
      <c r="K9958" s="2" t="str">
        <f>HYPERLINK("..\..\Imagery\ScannedSlabs\1984\VN84-536.jpg")</f>
        <v>..\..\Imagery\ScannedSlabs\1984\VN84-536.jpg</v>
      </c>
    </row>
    <row r="9959" spans="1:11" x14ac:dyDescent="0.25">
      <c r="A9959" t="s">
        <v>13997</v>
      </c>
      <c r="B9959" t="s">
        <v>13997</v>
      </c>
      <c r="C9959">
        <v>480420</v>
      </c>
      <c r="D9959">
        <v>5882723</v>
      </c>
      <c r="E9959">
        <v>21</v>
      </c>
      <c r="F9959" t="s">
        <v>13</v>
      </c>
      <c r="G9959" t="s">
        <v>620</v>
      </c>
      <c r="I9959" t="s">
        <v>38</v>
      </c>
      <c r="J9959" t="s">
        <v>16</v>
      </c>
      <c r="K9959" s="2" t="str">
        <f>HYPERLINK("..\..\Imagery\ScannedSlabs\1984\VN84-537.jpg")</f>
        <v>..\..\Imagery\ScannedSlabs\1984\VN84-537.jpg</v>
      </c>
    </row>
    <row r="9960" spans="1:11" x14ac:dyDescent="0.25">
      <c r="A9960" t="s">
        <v>13998</v>
      </c>
      <c r="B9960" t="s">
        <v>13998</v>
      </c>
      <c r="C9960">
        <v>480149</v>
      </c>
      <c r="D9960">
        <v>5883360</v>
      </c>
      <c r="E9960">
        <v>21</v>
      </c>
      <c r="F9960" t="s">
        <v>13</v>
      </c>
      <c r="G9960" t="s">
        <v>620</v>
      </c>
      <c r="I9960" t="s">
        <v>38</v>
      </c>
      <c r="J9960" t="s">
        <v>16</v>
      </c>
      <c r="K9960" s="2" t="str">
        <f>HYPERLINK("..\..\Imagery\ScannedSlabs\1984\VN84-539.jpg")</f>
        <v>..\..\Imagery\ScannedSlabs\1984\VN84-539.jpg</v>
      </c>
    </row>
    <row r="9961" spans="1:11" x14ac:dyDescent="0.25">
      <c r="A9961" t="s">
        <v>13999</v>
      </c>
      <c r="B9961" t="s">
        <v>13999</v>
      </c>
      <c r="C9961">
        <v>480019</v>
      </c>
      <c r="D9961">
        <v>5883751</v>
      </c>
      <c r="E9961">
        <v>21</v>
      </c>
      <c r="F9961" t="s">
        <v>13</v>
      </c>
      <c r="G9961" t="s">
        <v>5005</v>
      </c>
      <c r="I9961" t="s">
        <v>35</v>
      </c>
      <c r="J9961" t="s">
        <v>16</v>
      </c>
      <c r="K9961" s="2" t="str">
        <f>HYPERLINK("..\..\Imagery\ScannedSlabs\1984\VN84-540.jpg")</f>
        <v>..\..\Imagery\ScannedSlabs\1984\VN84-540.jpg</v>
      </c>
    </row>
    <row r="9962" spans="1:11" x14ac:dyDescent="0.25">
      <c r="A9962" t="s">
        <v>14000</v>
      </c>
      <c r="B9962" t="s">
        <v>14000</v>
      </c>
      <c r="C9962">
        <v>483168</v>
      </c>
      <c r="D9962">
        <v>5885042</v>
      </c>
      <c r="E9962">
        <v>21</v>
      </c>
      <c r="F9962" t="s">
        <v>13</v>
      </c>
      <c r="G9962" t="s">
        <v>14001</v>
      </c>
      <c r="I9962" t="s">
        <v>35</v>
      </c>
      <c r="J9962" t="s">
        <v>20</v>
      </c>
      <c r="K9962" s="2" t="str">
        <f>HYPERLINK("..\..\Imagery\ScannedSlabs\1984\VN84-542.jpg")</f>
        <v>..\..\Imagery\ScannedSlabs\1984\VN84-542.jpg</v>
      </c>
    </row>
    <row r="9963" spans="1:11" x14ac:dyDescent="0.25">
      <c r="A9963" t="s">
        <v>14002</v>
      </c>
      <c r="B9963" t="s">
        <v>14003</v>
      </c>
      <c r="C9963">
        <v>585006</v>
      </c>
      <c r="D9963">
        <v>5779971</v>
      </c>
      <c r="E9963">
        <v>21</v>
      </c>
      <c r="F9963" t="s">
        <v>13</v>
      </c>
      <c r="G9963" t="s">
        <v>14004</v>
      </c>
      <c r="I9963" t="s">
        <v>38</v>
      </c>
      <c r="J9963" t="s">
        <v>83</v>
      </c>
    </row>
    <row r="9964" spans="1:11" x14ac:dyDescent="0.25">
      <c r="A9964" t="s">
        <v>14002</v>
      </c>
      <c r="B9964" t="s">
        <v>14005</v>
      </c>
      <c r="C9964">
        <v>585006</v>
      </c>
      <c r="D9964">
        <v>5779971</v>
      </c>
      <c r="E9964">
        <v>21</v>
      </c>
      <c r="F9964" t="s">
        <v>13</v>
      </c>
      <c r="G9964" t="s">
        <v>79</v>
      </c>
      <c r="I9964" t="s">
        <v>38</v>
      </c>
      <c r="J9964" t="s">
        <v>83</v>
      </c>
    </row>
    <row r="9965" spans="1:11" x14ac:dyDescent="0.25">
      <c r="A9965" t="s">
        <v>14006</v>
      </c>
      <c r="B9965" t="s">
        <v>14007</v>
      </c>
      <c r="C9965">
        <v>579055</v>
      </c>
      <c r="D9965">
        <v>5785421</v>
      </c>
      <c r="E9965">
        <v>21</v>
      </c>
      <c r="F9965" t="s">
        <v>13</v>
      </c>
      <c r="G9965" t="s">
        <v>14008</v>
      </c>
      <c r="I9965" t="s">
        <v>35</v>
      </c>
      <c r="J9965" t="s">
        <v>83</v>
      </c>
    </row>
    <row r="9966" spans="1:11" x14ac:dyDescent="0.25">
      <c r="A9966" t="s">
        <v>4881</v>
      </c>
      <c r="B9966" t="s">
        <v>14009</v>
      </c>
      <c r="C9966">
        <v>477725</v>
      </c>
      <c r="D9966">
        <v>5767175</v>
      </c>
      <c r="E9966">
        <v>21</v>
      </c>
      <c r="F9966" t="s">
        <v>13</v>
      </c>
      <c r="G9966" t="s">
        <v>14010</v>
      </c>
      <c r="I9966" t="s">
        <v>38</v>
      </c>
      <c r="J9966" t="s">
        <v>16</v>
      </c>
      <c r="K9966" s="2" t="str">
        <f>HYPERLINK("..\..\Imagery\ScannedSlabs\1992\VN92-265C.jpg")</f>
        <v>..\..\Imagery\ScannedSlabs\1992\VN92-265C.jpg</v>
      </c>
    </row>
    <row r="9967" spans="1:11" x14ac:dyDescent="0.25">
      <c r="A9967" t="s">
        <v>4881</v>
      </c>
      <c r="B9967" t="s">
        <v>14011</v>
      </c>
      <c r="C9967">
        <v>477725</v>
      </c>
      <c r="D9967">
        <v>5767175</v>
      </c>
      <c r="E9967">
        <v>21</v>
      </c>
      <c r="F9967" t="s">
        <v>13</v>
      </c>
      <c r="G9967" t="s">
        <v>220</v>
      </c>
      <c r="I9967" t="s">
        <v>38</v>
      </c>
      <c r="J9967" t="s">
        <v>16</v>
      </c>
      <c r="K9967" s="2" t="str">
        <f>HYPERLINK("..\..\Imagery\ScannedSlabs\1992\VN92-265A.jpg")</f>
        <v>..\..\Imagery\ScannedSlabs\1992\VN92-265A.jpg</v>
      </c>
    </row>
    <row r="9968" spans="1:11" x14ac:dyDescent="0.25">
      <c r="A9968" t="s">
        <v>14012</v>
      </c>
      <c r="B9968" t="s">
        <v>14012</v>
      </c>
      <c r="C9968">
        <v>539926</v>
      </c>
      <c r="D9968">
        <v>5863953</v>
      </c>
      <c r="E9968">
        <v>21</v>
      </c>
      <c r="F9968" t="s">
        <v>13</v>
      </c>
      <c r="G9968" t="s">
        <v>652</v>
      </c>
      <c r="I9968" t="s">
        <v>35</v>
      </c>
      <c r="J9968" t="s">
        <v>16</v>
      </c>
      <c r="K9968" s="2" t="str">
        <f>HYPERLINK("..\..\Imagery\ScannedSlabs\1986\MN86-084.jpg")</f>
        <v>..\..\Imagery\ScannedSlabs\1986\MN86-084.jpg</v>
      </c>
    </row>
    <row r="9969" spans="1:11" x14ac:dyDescent="0.25">
      <c r="A9969" t="s">
        <v>14013</v>
      </c>
      <c r="B9969" t="s">
        <v>14013</v>
      </c>
      <c r="C9969">
        <v>540613</v>
      </c>
      <c r="D9969">
        <v>5864290</v>
      </c>
      <c r="E9969">
        <v>21</v>
      </c>
      <c r="F9969" t="s">
        <v>13</v>
      </c>
      <c r="G9969" t="s">
        <v>407</v>
      </c>
      <c r="I9969" t="s">
        <v>38</v>
      </c>
      <c r="J9969" t="s">
        <v>16</v>
      </c>
      <c r="K9969" s="2" t="str">
        <f>HYPERLINK("..\..\Imagery\ScannedSlabs\1986\MN86-085.jpg")</f>
        <v>..\..\Imagery\ScannedSlabs\1986\MN86-085.jpg</v>
      </c>
    </row>
    <row r="9970" spans="1:11" x14ac:dyDescent="0.25">
      <c r="A9970" t="s">
        <v>14014</v>
      </c>
      <c r="B9970" t="s">
        <v>14014</v>
      </c>
      <c r="C9970">
        <v>575531</v>
      </c>
      <c r="D9970">
        <v>5839075</v>
      </c>
      <c r="E9970">
        <v>21</v>
      </c>
      <c r="F9970" t="s">
        <v>13</v>
      </c>
      <c r="G9970" t="s">
        <v>310</v>
      </c>
      <c r="I9970" t="s">
        <v>38</v>
      </c>
      <c r="J9970" t="s">
        <v>16</v>
      </c>
      <c r="K9970" s="2" t="str">
        <f>HYPERLINK("..\..\Imagery\ScannedSlabs\1986\SN86-331.jpg")</f>
        <v>..\..\Imagery\ScannedSlabs\1986\SN86-331.jpg</v>
      </c>
    </row>
    <row r="9971" spans="1:11" x14ac:dyDescent="0.25">
      <c r="A9971" t="s">
        <v>14015</v>
      </c>
      <c r="B9971" t="s">
        <v>14015</v>
      </c>
      <c r="C9971">
        <v>507772</v>
      </c>
      <c r="D9971">
        <v>5824223</v>
      </c>
      <c r="E9971">
        <v>21</v>
      </c>
      <c r="F9971" t="s">
        <v>13</v>
      </c>
      <c r="G9971" t="s">
        <v>129</v>
      </c>
      <c r="I9971" t="s">
        <v>38</v>
      </c>
      <c r="J9971" t="s">
        <v>23</v>
      </c>
      <c r="K9971" s="2" t="str">
        <f>HYPERLINK("..\..\Imagery\ScannedSlabs\1986\JS86-301.jpg")</f>
        <v>..\..\Imagery\ScannedSlabs\1986\JS86-301.jpg</v>
      </c>
    </row>
    <row r="9972" spans="1:11" x14ac:dyDescent="0.25">
      <c r="A9972" t="s">
        <v>14016</v>
      </c>
      <c r="B9972" t="s">
        <v>14016</v>
      </c>
      <c r="C9972">
        <v>542211</v>
      </c>
      <c r="D9972">
        <v>5837827</v>
      </c>
      <c r="E9972">
        <v>21</v>
      </c>
      <c r="F9972" t="s">
        <v>13</v>
      </c>
      <c r="G9972" t="s">
        <v>49</v>
      </c>
      <c r="I9972" t="s">
        <v>38</v>
      </c>
      <c r="J9972" t="s">
        <v>16</v>
      </c>
      <c r="K9972" s="2" t="str">
        <f>HYPERLINK("..\..\Imagery\ScannedSlabs\2004\CG04-048.jpg")</f>
        <v>..\..\Imagery\ScannedSlabs\2004\CG04-048.jpg</v>
      </c>
    </row>
    <row r="9973" spans="1:11" x14ac:dyDescent="0.25">
      <c r="A9973" t="s">
        <v>14017</v>
      </c>
      <c r="B9973" t="s">
        <v>14017</v>
      </c>
      <c r="C9973">
        <v>541802</v>
      </c>
      <c r="D9973">
        <v>5837748</v>
      </c>
      <c r="E9973">
        <v>21</v>
      </c>
      <c r="F9973" t="s">
        <v>13</v>
      </c>
      <c r="G9973" t="s">
        <v>49</v>
      </c>
      <c r="I9973" t="s">
        <v>38</v>
      </c>
      <c r="J9973" t="s">
        <v>16</v>
      </c>
      <c r="K9973" s="2" t="str">
        <f>HYPERLINK("..\..\Imagery\ScannedSlabs\2004\CG04-049.jpg")</f>
        <v>..\..\Imagery\ScannedSlabs\2004\CG04-049.jpg</v>
      </c>
    </row>
    <row r="9974" spans="1:11" x14ac:dyDescent="0.25">
      <c r="A9974" t="s">
        <v>14018</v>
      </c>
      <c r="B9974" t="s">
        <v>14018</v>
      </c>
      <c r="C9974">
        <v>541250</v>
      </c>
      <c r="D9974">
        <v>5837360</v>
      </c>
      <c r="E9974">
        <v>21</v>
      </c>
      <c r="F9974" t="s">
        <v>13</v>
      </c>
      <c r="G9974" t="s">
        <v>379</v>
      </c>
      <c r="I9974" t="s">
        <v>38</v>
      </c>
      <c r="J9974" t="s">
        <v>16</v>
      </c>
      <c r="K9974" s="2" t="str">
        <f>HYPERLINK("..\..\Imagery\ScannedSlabs\2004\CG04-050.jpg")</f>
        <v>..\..\Imagery\ScannedSlabs\2004\CG04-050.jpg</v>
      </c>
    </row>
    <row r="9975" spans="1:11" x14ac:dyDescent="0.25">
      <c r="A9975" t="s">
        <v>14019</v>
      </c>
      <c r="B9975" t="s">
        <v>14020</v>
      </c>
      <c r="C9975">
        <v>569136</v>
      </c>
      <c r="D9975">
        <v>5884409</v>
      </c>
      <c r="E9975">
        <v>21</v>
      </c>
      <c r="F9975" t="s">
        <v>13</v>
      </c>
      <c r="G9975" t="s">
        <v>1664</v>
      </c>
      <c r="I9975" t="s">
        <v>38</v>
      </c>
      <c r="J9975" t="s">
        <v>16</v>
      </c>
      <c r="K9975" s="2" t="str">
        <f>HYPERLINK("..\..\Imagery\ScannedSlabs\1985\GM85-497A.jpg")</f>
        <v>..\..\Imagery\ScannedSlabs\1985\GM85-497A.jpg</v>
      </c>
    </row>
    <row r="9976" spans="1:11" x14ac:dyDescent="0.25">
      <c r="A9976" t="s">
        <v>14021</v>
      </c>
      <c r="B9976" t="s">
        <v>14021</v>
      </c>
      <c r="C9976">
        <v>533792</v>
      </c>
      <c r="D9976">
        <v>5876115</v>
      </c>
      <c r="E9976">
        <v>21</v>
      </c>
      <c r="F9976" t="s">
        <v>13</v>
      </c>
      <c r="G9976" t="s">
        <v>47</v>
      </c>
      <c r="I9976" t="s">
        <v>38</v>
      </c>
      <c r="J9976" t="s">
        <v>20</v>
      </c>
      <c r="K9976" s="2" t="str">
        <f>HYPERLINK("..\..\Imagery\ScannedSlabs\1985\GM85-226.jpg")</f>
        <v>..\..\Imagery\ScannedSlabs\1985\GM85-226.jpg</v>
      </c>
    </row>
    <row r="9977" spans="1:11" x14ac:dyDescent="0.25">
      <c r="A9977" t="s">
        <v>14022</v>
      </c>
      <c r="B9977" t="s">
        <v>14022</v>
      </c>
      <c r="C9977">
        <v>534264</v>
      </c>
      <c r="D9977">
        <v>5876880</v>
      </c>
      <c r="E9977">
        <v>21</v>
      </c>
      <c r="F9977" t="s">
        <v>13</v>
      </c>
      <c r="G9977" t="s">
        <v>482</v>
      </c>
      <c r="I9977" t="s">
        <v>35</v>
      </c>
      <c r="J9977" t="s">
        <v>20</v>
      </c>
      <c r="K9977" s="2" t="str">
        <f>HYPERLINK("..\..\Imagery\ScannedSlabs\1985\GM85-227.jpg")</f>
        <v>..\..\Imagery\ScannedSlabs\1985\GM85-227.jpg</v>
      </c>
    </row>
    <row r="9978" spans="1:11" x14ac:dyDescent="0.25">
      <c r="A9978" t="s">
        <v>14023</v>
      </c>
      <c r="B9978" t="s">
        <v>14023</v>
      </c>
      <c r="C9978">
        <v>534327</v>
      </c>
      <c r="D9978">
        <v>5877888</v>
      </c>
      <c r="E9978">
        <v>21</v>
      </c>
      <c r="F9978" t="s">
        <v>13</v>
      </c>
      <c r="G9978" t="s">
        <v>113</v>
      </c>
      <c r="I9978" t="s">
        <v>38</v>
      </c>
      <c r="J9978" t="s">
        <v>20</v>
      </c>
      <c r="K9978" s="2" t="str">
        <f>HYPERLINK("..\..\Imagery\ScannedSlabs\1985\GM85-228.jpg")</f>
        <v>..\..\Imagery\ScannedSlabs\1985\GM85-228.jpg</v>
      </c>
    </row>
    <row r="9979" spans="1:11" x14ac:dyDescent="0.25">
      <c r="A9979" t="s">
        <v>14024</v>
      </c>
      <c r="B9979" t="s">
        <v>14024</v>
      </c>
      <c r="C9979">
        <v>536512</v>
      </c>
      <c r="D9979">
        <v>5878997</v>
      </c>
      <c r="E9979">
        <v>21</v>
      </c>
      <c r="F9979" t="s">
        <v>13</v>
      </c>
      <c r="G9979" t="s">
        <v>652</v>
      </c>
      <c r="I9979" t="s">
        <v>35</v>
      </c>
      <c r="J9979" t="s">
        <v>16</v>
      </c>
      <c r="K9979" s="2" t="str">
        <f>HYPERLINK("..\..\Imagery\ScannedSlabs\1985\GM85-229.jpg")</f>
        <v>..\..\Imagery\ScannedSlabs\1985\GM85-229.jpg</v>
      </c>
    </row>
    <row r="9980" spans="1:11" x14ac:dyDescent="0.25">
      <c r="A9980" t="s">
        <v>14025</v>
      </c>
      <c r="B9980" t="s">
        <v>14025</v>
      </c>
      <c r="C9980">
        <v>537261</v>
      </c>
      <c r="D9980">
        <v>5879494</v>
      </c>
      <c r="E9980">
        <v>21</v>
      </c>
      <c r="F9980" t="s">
        <v>13</v>
      </c>
      <c r="G9980" t="s">
        <v>6106</v>
      </c>
      <c r="I9980" t="s">
        <v>38</v>
      </c>
      <c r="J9980" t="s">
        <v>23</v>
      </c>
      <c r="K9980" s="2" t="str">
        <f>HYPERLINK("..\..\Imagery\ScannedSlabs\1985\GM85-230.jpg")</f>
        <v>..\..\Imagery\ScannedSlabs\1985\GM85-230.jpg</v>
      </c>
    </row>
    <row r="9981" spans="1:11" x14ac:dyDescent="0.25">
      <c r="A9981" t="s">
        <v>5557</v>
      </c>
      <c r="B9981" t="s">
        <v>5557</v>
      </c>
      <c r="C9981">
        <v>350462</v>
      </c>
      <c r="D9981">
        <v>5902671</v>
      </c>
      <c r="E9981">
        <v>21</v>
      </c>
      <c r="F9981" t="s">
        <v>13</v>
      </c>
      <c r="G9981" t="s">
        <v>14026</v>
      </c>
      <c r="I9981" t="s">
        <v>38</v>
      </c>
      <c r="J9981" t="s">
        <v>83</v>
      </c>
    </row>
    <row r="9982" spans="1:11" x14ac:dyDescent="0.25">
      <c r="A9982" t="s">
        <v>5557</v>
      </c>
      <c r="B9982" t="s">
        <v>14027</v>
      </c>
      <c r="C9982">
        <v>350462</v>
      </c>
      <c r="D9982">
        <v>5902671</v>
      </c>
      <c r="E9982">
        <v>21</v>
      </c>
      <c r="F9982" t="s">
        <v>13</v>
      </c>
      <c r="G9982" t="s">
        <v>1944</v>
      </c>
      <c r="I9982" t="s">
        <v>38</v>
      </c>
      <c r="J9982" t="s">
        <v>83</v>
      </c>
    </row>
    <row r="9983" spans="1:11" x14ac:dyDescent="0.25">
      <c r="A9983" t="s">
        <v>14028</v>
      </c>
      <c r="B9983" t="s">
        <v>14029</v>
      </c>
      <c r="C9983">
        <v>572312</v>
      </c>
      <c r="D9983">
        <v>5802154</v>
      </c>
      <c r="E9983">
        <v>21</v>
      </c>
      <c r="F9983" t="s">
        <v>13</v>
      </c>
      <c r="G9983" t="s">
        <v>333</v>
      </c>
      <c r="I9983" t="s">
        <v>38</v>
      </c>
      <c r="J9983" t="s">
        <v>16</v>
      </c>
      <c r="K9983" s="2" t="str">
        <f>HYPERLINK("..\..\Imagery\ScannedSlabs\1987\XX87-043B.jpg")</f>
        <v>..\..\Imagery\ScannedSlabs\1987\XX87-043B.jpg</v>
      </c>
    </row>
    <row r="9984" spans="1:11" x14ac:dyDescent="0.25">
      <c r="A9984" t="s">
        <v>14028</v>
      </c>
      <c r="B9984" t="s">
        <v>14030</v>
      </c>
      <c r="C9984">
        <v>572312</v>
      </c>
      <c r="D9984">
        <v>5802154</v>
      </c>
      <c r="E9984">
        <v>21</v>
      </c>
      <c r="F9984" t="s">
        <v>13</v>
      </c>
      <c r="G9984" t="s">
        <v>51</v>
      </c>
      <c r="I9984" t="s">
        <v>38</v>
      </c>
      <c r="J9984" t="s">
        <v>16</v>
      </c>
      <c r="K9984" s="2" t="str">
        <f>HYPERLINK("..\..\Imagery\ScannedSlabs\1987\XX87-043A.jpg")</f>
        <v>..\..\Imagery\ScannedSlabs\1987\XX87-043A.jpg</v>
      </c>
    </row>
    <row r="9985" spans="1:11" x14ac:dyDescent="0.25">
      <c r="A9985" t="s">
        <v>14031</v>
      </c>
      <c r="B9985" t="s">
        <v>14031</v>
      </c>
      <c r="C9985">
        <v>572516</v>
      </c>
      <c r="D9985">
        <v>5801959</v>
      </c>
      <c r="E9985">
        <v>21</v>
      </c>
      <c r="F9985" t="s">
        <v>13</v>
      </c>
      <c r="G9985" t="s">
        <v>51</v>
      </c>
      <c r="I9985" t="s">
        <v>38</v>
      </c>
      <c r="J9985" t="s">
        <v>16</v>
      </c>
      <c r="K9985" s="2" t="str">
        <f>HYPERLINK("..\..\Imagery\ScannedSlabs\1987\XX87-044.jpg")</f>
        <v>..\..\Imagery\ScannedSlabs\1987\XX87-044.jpg</v>
      </c>
    </row>
    <row r="9986" spans="1:11" x14ac:dyDescent="0.25">
      <c r="A9986" t="s">
        <v>14032</v>
      </c>
      <c r="B9986" t="s">
        <v>14033</v>
      </c>
      <c r="C9986">
        <v>574216</v>
      </c>
      <c r="D9986">
        <v>5801072</v>
      </c>
      <c r="E9986">
        <v>21</v>
      </c>
      <c r="F9986" t="s">
        <v>13</v>
      </c>
      <c r="G9986" t="s">
        <v>51</v>
      </c>
      <c r="I9986" t="s">
        <v>38</v>
      </c>
      <c r="J9986" t="s">
        <v>16</v>
      </c>
      <c r="K9986" s="2" t="str">
        <f>HYPERLINK("..\..\Imagery\ScannedSlabs\1987\XX87-047B.jpg")</f>
        <v>..\..\Imagery\ScannedSlabs\1987\XX87-047B.jpg</v>
      </c>
    </row>
    <row r="9987" spans="1:11" x14ac:dyDescent="0.25">
      <c r="A9987" t="s">
        <v>14032</v>
      </c>
      <c r="B9987" t="s">
        <v>14034</v>
      </c>
      <c r="C9987">
        <v>574216</v>
      </c>
      <c r="D9987">
        <v>5801072</v>
      </c>
      <c r="E9987">
        <v>21</v>
      </c>
      <c r="F9987" t="s">
        <v>13</v>
      </c>
      <c r="G9987" t="s">
        <v>51</v>
      </c>
      <c r="I9987" t="s">
        <v>38</v>
      </c>
      <c r="J9987" t="s">
        <v>16</v>
      </c>
      <c r="K9987" s="2" t="str">
        <f>HYPERLINK("..\..\Imagery\ScannedSlabs\1987\XX87-047A.jpg")</f>
        <v>..\..\Imagery\ScannedSlabs\1987\XX87-047A.jpg</v>
      </c>
    </row>
    <row r="9988" spans="1:11" x14ac:dyDescent="0.25">
      <c r="A9988" t="s">
        <v>14035</v>
      </c>
      <c r="B9988" t="s">
        <v>14035</v>
      </c>
      <c r="C9988">
        <v>443773</v>
      </c>
      <c r="D9988">
        <v>5929962</v>
      </c>
      <c r="E9988">
        <v>21</v>
      </c>
      <c r="F9988" t="s">
        <v>13</v>
      </c>
      <c r="G9988" t="s">
        <v>42</v>
      </c>
      <c r="I9988" t="s">
        <v>35</v>
      </c>
      <c r="J9988" t="s">
        <v>16</v>
      </c>
      <c r="K9988" s="2" t="str">
        <f>HYPERLINK("..\..\Imagery\ScannedSlabs\1981\GF81-174.jpg")</f>
        <v>..\..\Imagery\ScannedSlabs\1981\GF81-174.jpg</v>
      </c>
    </row>
    <row r="9989" spans="1:11" x14ac:dyDescent="0.25">
      <c r="A9989" t="s">
        <v>14036</v>
      </c>
      <c r="B9989" t="s">
        <v>14036</v>
      </c>
      <c r="C9989">
        <v>444104</v>
      </c>
      <c r="D9989">
        <v>5930266</v>
      </c>
      <c r="E9989">
        <v>21</v>
      </c>
      <c r="F9989" t="s">
        <v>13</v>
      </c>
      <c r="G9989" t="s">
        <v>51</v>
      </c>
      <c r="I9989" t="s">
        <v>38</v>
      </c>
      <c r="J9989" t="s">
        <v>16</v>
      </c>
      <c r="K9989" s="2" t="str">
        <f>HYPERLINK("..\..\Imagery\ScannedSlabs\1981\GF81-175.jpg")</f>
        <v>..\..\Imagery\ScannedSlabs\1981\GF81-175.jpg</v>
      </c>
    </row>
    <row r="9990" spans="1:11" x14ac:dyDescent="0.25">
      <c r="A9990" t="s">
        <v>14037</v>
      </c>
      <c r="B9990" t="s">
        <v>14037</v>
      </c>
      <c r="C9990">
        <v>444358</v>
      </c>
      <c r="D9990">
        <v>5930166</v>
      </c>
      <c r="E9990">
        <v>21</v>
      </c>
      <c r="F9990" t="s">
        <v>13</v>
      </c>
      <c r="G9990" t="s">
        <v>51</v>
      </c>
      <c r="I9990" t="s">
        <v>38</v>
      </c>
      <c r="J9990" t="s">
        <v>16</v>
      </c>
      <c r="K9990" s="2" t="str">
        <f>HYPERLINK("..\..\Imagery\ScannedSlabs\1981\GF81-176.jpg")</f>
        <v>..\..\Imagery\ScannedSlabs\1981\GF81-176.jpg</v>
      </c>
    </row>
    <row r="9991" spans="1:11" x14ac:dyDescent="0.25">
      <c r="A9991" t="s">
        <v>14038</v>
      </c>
      <c r="B9991" t="s">
        <v>14038</v>
      </c>
      <c r="C9991">
        <v>444568</v>
      </c>
      <c r="D9991">
        <v>5930028</v>
      </c>
      <c r="E9991">
        <v>21</v>
      </c>
      <c r="F9991" t="s">
        <v>13</v>
      </c>
      <c r="G9991" t="s">
        <v>51</v>
      </c>
      <c r="I9991" t="s">
        <v>35</v>
      </c>
      <c r="J9991" t="s">
        <v>16</v>
      </c>
      <c r="K9991" s="2" t="str">
        <f>HYPERLINK("..\..\Imagery\ScannedSlabs\1981\GF81-177.jpg")</f>
        <v>..\..\Imagery\ScannedSlabs\1981\GF81-177.jpg</v>
      </c>
    </row>
    <row r="9992" spans="1:11" x14ac:dyDescent="0.25">
      <c r="A9992" t="s">
        <v>14039</v>
      </c>
      <c r="B9992" t="s">
        <v>14039</v>
      </c>
      <c r="C9992">
        <v>445200</v>
      </c>
      <c r="D9992">
        <v>5930259</v>
      </c>
      <c r="E9992">
        <v>21</v>
      </c>
      <c r="F9992" t="s">
        <v>13</v>
      </c>
      <c r="G9992" t="s">
        <v>1134</v>
      </c>
      <c r="I9992" t="s">
        <v>35</v>
      </c>
      <c r="J9992" t="s">
        <v>23</v>
      </c>
      <c r="K9992" s="2" t="str">
        <f>HYPERLINK("..\..\Imagery\ScannedSlabs\1981\GF81-179.jpg")</f>
        <v>..\..\Imagery\ScannedSlabs\1981\GF81-179.jpg</v>
      </c>
    </row>
    <row r="9993" spans="1:11" x14ac:dyDescent="0.25">
      <c r="A9993" t="s">
        <v>14040</v>
      </c>
      <c r="B9993" t="s">
        <v>14041</v>
      </c>
      <c r="C9993">
        <v>445572</v>
      </c>
      <c r="D9993">
        <v>5930037</v>
      </c>
      <c r="E9993">
        <v>21</v>
      </c>
      <c r="F9993" t="s">
        <v>13</v>
      </c>
      <c r="G9993" t="s">
        <v>1630</v>
      </c>
      <c r="I9993" t="s">
        <v>38</v>
      </c>
      <c r="J9993" t="s">
        <v>23</v>
      </c>
      <c r="K9993" s="2" t="str">
        <f>HYPERLINK("..\..\Imagery\ScannedSlabs\1981\GF81-181B.jpg")</f>
        <v>..\..\Imagery\ScannedSlabs\1981\GF81-181B.jpg</v>
      </c>
    </row>
    <row r="9994" spans="1:11" x14ac:dyDescent="0.25">
      <c r="A9994" t="s">
        <v>14042</v>
      </c>
      <c r="B9994" t="s">
        <v>14042</v>
      </c>
      <c r="C9994">
        <v>530395</v>
      </c>
      <c r="D9994">
        <v>5747090</v>
      </c>
      <c r="E9994">
        <v>21</v>
      </c>
      <c r="F9994" t="s">
        <v>13</v>
      </c>
      <c r="G9994" t="s">
        <v>220</v>
      </c>
      <c r="I9994" t="s">
        <v>35</v>
      </c>
      <c r="J9994" t="s">
        <v>665</v>
      </c>
      <c r="K9994" s="2" t="str">
        <f>HYPERLINK("..\..\Imagery\ScannedSlabs\1993\CG93-647.jpg")</f>
        <v>..\..\Imagery\ScannedSlabs\1993\CG93-647.jpg</v>
      </c>
    </row>
    <row r="9995" spans="1:11" x14ac:dyDescent="0.25">
      <c r="A9995" t="s">
        <v>14043</v>
      </c>
      <c r="B9995" t="s">
        <v>14043</v>
      </c>
      <c r="C9995">
        <v>530665</v>
      </c>
      <c r="D9995">
        <v>5747457</v>
      </c>
      <c r="E9995">
        <v>21</v>
      </c>
      <c r="F9995" t="s">
        <v>13</v>
      </c>
      <c r="G9995" t="s">
        <v>220</v>
      </c>
      <c r="I9995" t="s">
        <v>38</v>
      </c>
      <c r="J9995" t="s">
        <v>16</v>
      </c>
      <c r="K9995" s="2" t="str">
        <f>HYPERLINK("..\..\Imagery\ScannedSlabs\1993\CG93-648.jpg")</f>
        <v>..\..\Imagery\ScannedSlabs\1993\CG93-648.jpg</v>
      </c>
    </row>
    <row r="9996" spans="1:11" x14ac:dyDescent="0.25">
      <c r="A9996" t="s">
        <v>14044</v>
      </c>
      <c r="B9996" t="s">
        <v>14045</v>
      </c>
      <c r="C9996">
        <v>457472</v>
      </c>
      <c r="D9996">
        <v>5863489</v>
      </c>
      <c r="E9996">
        <v>21</v>
      </c>
      <c r="F9996" t="s">
        <v>13</v>
      </c>
      <c r="G9996" t="s">
        <v>415</v>
      </c>
      <c r="I9996" t="s">
        <v>35</v>
      </c>
      <c r="J9996" t="s">
        <v>23</v>
      </c>
      <c r="K9996" s="2" t="str">
        <f>HYPERLINK("..\..\Imagery\ScannedSlabs\1991\VN91-431D.jpg")</f>
        <v>..\..\Imagery\ScannedSlabs\1991\VN91-431D.jpg</v>
      </c>
    </row>
    <row r="9997" spans="1:11" x14ac:dyDescent="0.25">
      <c r="A9997" t="s">
        <v>14044</v>
      </c>
      <c r="B9997" t="s">
        <v>14046</v>
      </c>
      <c r="C9997">
        <v>457472</v>
      </c>
      <c r="D9997">
        <v>5863489</v>
      </c>
      <c r="E9997">
        <v>21</v>
      </c>
      <c r="F9997" t="s">
        <v>13</v>
      </c>
      <c r="G9997" t="s">
        <v>25</v>
      </c>
      <c r="I9997" t="s">
        <v>38</v>
      </c>
      <c r="J9997" t="s">
        <v>23</v>
      </c>
      <c r="K9997" s="2" t="str">
        <f>HYPERLINK("..\..\Imagery\ScannedSlabs\1991\VN91-431C.jpg")</f>
        <v>..\..\Imagery\ScannedSlabs\1991\VN91-431C.jpg</v>
      </c>
    </row>
    <row r="9998" spans="1:11" x14ac:dyDescent="0.25">
      <c r="A9998" t="s">
        <v>14047</v>
      </c>
      <c r="B9998" t="s">
        <v>14047</v>
      </c>
      <c r="C9998">
        <v>572936</v>
      </c>
      <c r="D9998">
        <v>5906211</v>
      </c>
      <c r="E9998">
        <v>21</v>
      </c>
      <c r="F9998" t="s">
        <v>13</v>
      </c>
      <c r="G9998" t="s">
        <v>3701</v>
      </c>
      <c r="I9998" t="s">
        <v>38</v>
      </c>
      <c r="J9998" t="s">
        <v>23</v>
      </c>
      <c r="K9998" s="2" t="str">
        <f>HYPERLINK("..\..\Imagery\ScannedSlabs\1985\SP85-084.jpg")</f>
        <v>..\..\Imagery\ScannedSlabs\1985\SP85-084.jpg</v>
      </c>
    </row>
    <row r="9999" spans="1:11" x14ac:dyDescent="0.25">
      <c r="A9999" t="s">
        <v>14048</v>
      </c>
      <c r="B9999" t="s">
        <v>14048</v>
      </c>
      <c r="C9999">
        <v>573407</v>
      </c>
      <c r="D9999">
        <v>5906435</v>
      </c>
      <c r="E9999">
        <v>21</v>
      </c>
      <c r="F9999" t="s">
        <v>13</v>
      </c>
      <c r="G9999" t="s">
        <v>3701</v>
      </c>
      <c r="I9999" t="s">
        <v>38</v>
      </c>
      <c r="J9999" t="s">
        <v>20</v>
      </c>
      <c r="K9999" s="2" t="str">
        <f>HYPERLINK("..\..\Imagery\ScannedSlabs\1985\SP85-085.jpg")</f>
        <v>..\..\Imagery\ScannedSlabs\1985\SP85-085.jpg</v>
      </c>
    </row>
    <row r="10000" spans="1:11" x14ac:dyDescent="0.25">
      <c r="A10000" t="s">
        <v>14049</v>
      </c>
      <c r="B10000" t="s">
        <v>14049</v>
      </c>
      <c r="C10000">
        <v>573575</v>
      </c>
      <c r="D10000">
        <v>5906663</v>
      </c>
      <c r="E10000">
        <v>21</v>
      </c>
      <c r="F10000" t="s">
        <v>13</v>
      </c>
      <c r="G10000" t="s">
        <v>222</v>
      </c>
      <c r="I10000" t="s">
        <v>38</v>
      </c>
      <c r="J10000" t="s">
        <v>149</v>
      </c>
      <c r="K10000" s="2" t="str">
        <f>HYPERLINK("..\..\Imagery\ScannedSlabs\1985\SP85-086.jpg")</f>
        <v>..\..\Imagery\ScannedSlabs\1985\SP85-086.jpg</v>
      </c>
    </row>
    <row r="10001" spans="1:11" x14ac:dyDescent="0.25">
      <c r="A10001" t="s">
        <v>14050</v>
      </c>
      <c r="B10001" t="s">
        <v>14051</v>
      </c>
      <c r="C10001">
        <v>574258</v>
      </c>
      <c r="D10001">
        <v>5907134</v>
      </c>
      <c r="E10001">
        <v>21</v>
      </c>
      <c r="F10001" t="s">
        <v>13</v>
      </c>
      <c r="G10001" t="s">
        <v>51</v>
      </c>
      <c r="I10001" t="s">
        <v>38</v>
      </c>
      <c r="J10001" t="s">
        <v>149</v>
      </c>
      <c r="K10001" s="2" t="str">
        <f>HYPERLINK("..\..\Imagery\ScannedSlabs\1985\SP85-088A.jpg")</f>
        <v>..\..\Imagery\ScannedSlabs\1985\SP85-088A.jpg</v>
      </c>
    </row>
    <row r="10002" spans="1:11" x14ac:dyDescent="0.25">
      <c r="A10002" t="s">
        <v>14050</v>
      </c>
      <c r="B10002" t="s">
        <v>14052</v>
      </c>
      <c r="C10002">
        <v>574258</v>
      </c>
      <c r="D10002">
        <v>5907134</v>
      </c>
      <c r="E10002">
        <v>21</v>
      </c>
      <c r="F10002" t="s">
        <v>13</v>
      </c>
      <c r="G10002" t="s">
        <v>333</v>
      </c>
      <c r="I10002" t="s">
        <v>38</v>
      </c>
      <c r="J10002" t="s">
        <v>20</v>
      </c>
      <c r="K10002" s="2" t="str">
        <f>HYPERLINK("..\..\Imagery\ScannedSlabs\1985\SP85-088B.jpg")</f>
        <v>..\..\Imagery\ScannedSlabs\1985\SP85-088B.jpg</v>
      </c>
    </row>
    <row r="10003" spans="1:11" x14ac:dyDescent="0.25">
      <c r="A10003" t="s">
        <v>14053</v>
      </c>
      <c r="B10003" t="s">
        <v>14054</v>
      </c>
      <c r="C10003">
        <v>574515</v>
      </c>
      <c r="D10003">
        <v>5906899</v>
      </c>
      <c r="E10003">
        <v>21</v>
      </c>
      <c r="F10003" t="s">
        <v>13</v>
      </c>
      <c r="G10003" t="s">
        <v>49</v>
      </c>
      <c r="I10003" t="s">
        <v>35</v>
      </c>
      <c r="J10003" t="s">
        <v>20</v>
      </c>
      <c r="K10003" s="2" t="str">
        <f>HYPERLINK("..\..\Imagery\ScannedSlabs\1985\SP85-090A.jpg")</f>
        <v>..\..\Imagery\ScannedSlabs\1985\SP85-090A.jpg</v>
      </c>
    </row>
    <row r="10004" spans="1:11" x14ac:dyDescent="0.25">
      <c r="A10004" t="s">
        <v>14053</v>
      </c>
      <c r="B10004" t="s">
        <v>14055</v>
      </c>
      <c r="C10004">
        <v>574515</v>
      </c>
      <c r="D10004">
        <v>5906899</v>
      </c>
      <c r="E10004">
        <v>21</v>
      </c>
      <c r="F10004" t="s">
        <v>13</v>
      </c>
      <c r="G10004" t="s">
        <v>14056</v>
      </c>
      <c r="I10004" t="s">
        <v>35</v>
      </c>
      <c r="J10004" t="s">
        <v>23</v>
      </c>
      <c r="K10004" s="2" t="str">
        <f>HYPERLINK("..\..\Imagery\ScannedSlabs\1985\SP85-090B.jpg")</f>
        <v>..\..\Imagery\ScannedSlabs\1985\SP85-090B.jpg</v>
      </c>
    </row>
    <row r="10005" spans="1:11" x14ac:dyDescent="0.25">
      <c r="A10005" t="s">
        <v>14057</v>
      </c>
      <c r="B10005" t="s">
        <v>14057</v>
      </c>
      <c r="C10005">
        <v>373274</v>
      </c>
      <c r="D10005">
        <v>5898045</v>
      </c>
      <c r="E10005">
        <v>21</v>
      </c>
      <c r="F10005" t="s">
        <v>13</v>
      </c>
      <c r="G10005" t="s">
        <v>3762</v>
      </c>
      <c r="I10005" t="s">
        <v>38</v>
      </c>
      <c r="J10005" t="s">
        <v>16</v>
      </c>
      <c r="K10005" s="2" t="str">
        <f>HYPERLINK("..\..\Imagery\ScannedSlabs\1995\VN95-199.jpg")</f>
        <v>..\..\Imagery\ScannedSlabs\1995\VN95-199.jpg</v>
      </c>
    </row>
    <row r="10006" spans="1:11" x14ac:dyDescent="0.25">
      <c r="A10006" t="s">
        <v>14058</v>
      </c>
      <c r="B10006" t="s">
        <v>14058</v>
      </c>
      <c r="C10006">
        <v>374871</v>
      </c>
      <c r="D10006">
        <v>5894992</v>
      </c>
      <c r="E10006">
        <v>21</v>
      </c>
      <c r="F10006" t="s">
        <v>13</v>
      </c>
      <c r="G10006" t="s">
        <v>320</v>
      </c>
      <c r="I10006" t="s">
        <v>38</v>
      </c>
      <c r="J10006" t="s">
        <v>23</v>
      </c>
      <c r="K10006" s="2" t="str">
        <f>HYPERLINK("..\..\Imagery\ScannedSlabs\1995\VN95-202.jpg")</f>
        <v>..\..\Imagery\ScannedSlabs\1995\VN95-202.jpg</v>
      </c>
    </row>
    <row r="10007" spans="1:11" x14ac:dyDescent="0.25">
      <c r="A10007" t="s">
        <v>14059</v>
      </c>
      <c r="B10007" t="s">
        <v>14059</v>
      </c>
      <c r="C10007">
        <v>375450</v>
      </c>
      <c r="D10007">
        <v>5893173</v>
      </c>
      <c r="E10007">
        <v>21</v>
      </c>
      <c r="F10007" t="s">
        <v>13</v>
      </c>
      <c r="G10007" t="s">
        <v>320</v>
      </c>
      <c r="I10007" t="s">
        <v>38</v>
      </c>
      <c r="J10007" t="s">
        <v>23</v>
      </c>
      <c r="K10007" s="2" t="str">
        <f>HYPERLINK("..\..\Imagery\ScannedSlabs\1995\VN95-203.jpg")</f>
        <v>..\..\Imagery\ScannedSlabs\1995\VN95-203.jpg</v>
      </c>
    </row>
    <row r="10008" spans="1:11" x14ac:dyDescent="0.25">
      <c r="A10008" t="s">
        <v>14060</v>
      </c>
      <c r="B10008" t="s">
        <v>14060</v>
      </c>
      <c r="C10008">
        <v>395358</v>
      </c>
      <c r="D10008">
        <v>5919511</v>
      </c>
      <c r="E10008">
        <v>21</v>
      </c>
      <c r="F10008" t="s">
        <v>13</v>
      </c>
      <c r="G10008" t="s">
        <v>424</v>
      </c>
      <c r="I10008" t="s">
        <v>38</v>
      </c>
      <c r="J10008" t="s">
        <v>16</v>
      </c>
      <c r="K10008" s="2" t="str">
        <f>HYPERLINK("..\..\Imagery\ScannedSlabs\1995\CG95-144.jpg")</f>
        <v>..\..\Imagery\ScannedSlabs\1995\CG95-144.jpg</v>
      </c>
    </row>
    <row r="10009" spans="1:11" x14ac:dyDescent="0.25">
      <c r="A10009" t="s">
        <v>14061</v>
      </c>
      <c r="B10009" t="s">
        <v>14061</v>
      </c>
      <c r="C10009">
        <v>444912</v>
      </c>
      <c r="D10009">
        <v>5951897</v>
      </c>
      <c r="E10009">
        <v>21</v>
      </c>
      <c r="F10009" t="s">
        <v>13</v>
      </c>
      <c r="G10009" t="s">
        <v>14062</v>
      </c>
      <c r="I10009" t="s">
        <v>15</v>
      </c>
      <c r="J10009" t="s">
        <v>16</v>
      </c>
      <c r="K10009" s="2" t="str">
        <f>HYPERLINK("..\..\Imagery\ScannedSlabs\1981\CG81-525.jpg")</f>
        <v>..\..\Imagery\ScannedSlabs\1981\CG81-525.jpg</v>
      </c>
    </row>
    <row r="10010" spans="1:11" x14ac:dyDescent="0.25">
      <c r="A10010" t="s">
        <v>14063</v>
      </c>
      <c r="B10010" t="s">
        <v>14063</v>
      </c>
      <c r="C10010">
        <v>546836</v>
      </c>
      <c r="D10010">
        <v>5750882</v>
      </c>
      <c r="E10010">
        <v>21</v>
      </c>
      <c r="F10010" t="s">
        <v>13</v>
      </c>
      <c r="G10010" t="s">
        <v>3142</v>
      </c>
      <c r="I10010" t="s">
        <v>35</v>
      </c>
      <c r="J10010" t="s">
        <v>16</v>
      </c>
      <c r="K10010" s="2" t="str">
        <f>HYPERLINK("..\..\Imagery\ScannedSlabs\1993\DL93-279.jpg")</f>
        <v>..\..\Imagery\ScannedSlabs\1993\DL93-279.jpg</v>
      </c>
    </row>
    <row r="10011" spans="1:11" x14ac:dyDescent="0.25">
      <c r="A10011" t="s">
        <v>14064</v>
      </c>
      <c r="B10011" t="s">
        <v>14064</v>
      </c>
      <c r="C10011">
        <v>566489</v>
      </c>
      <c r="D10011">
        <v>5794731</v>
      </c>
      <c r="E10011">
        <v>21</v>
      </c>
      <c r="F10011" t="s">
        <v>13</v>
      </c>
      <c r="G10011" t="s">
        <v>51</v>
      </c>
      <c r="I10011" t="s">
        <v>38</v>
      </c>
      <c r="J10011" t="s">
        <v>16</v>
      </c>
      <c r="K10011" s="2" t="str">
        <f>HYPERLINK("..\..\Imagery\ScannedSlabs\1987\VN87-188.jpg")</f>
        <v>..\..\Imagery\ScannedSlabs\1987\VN87-188.jpg</v>
      </c>
    </row>
    <row r="10012" spans="1:11" x14ac:dyDescent="0.25">
      <c r="A10012" t="s">
        <v>14065</v>
      </c>
      <c r="B10012" t="s">
        <v>14065</v>
      </c>
      <c r="C10012">
        <v>561421</v>
      </c>
      <c r="D10012">
        <v>5792857</v>
      </c>
      <c r="E10012">
        <v>21</v>
      </c>
      <c r="F10012" t="s">
        <v>13</v>
      </c>
      <c r="G10012" t="s">
        <v>1734</v>
      </c>
      <c r="I10012" t="s">
        <v>38</v>
      </c>
      <c r="J10012" t="s">
        <v>23</v>
      </c>
      <c r="K10012" s="2" t="str">
        <f>HYPERLINK("..\..\Imagery\ScannedSlabs\1987\VN87-192.jpg")</f>
        <v>..\..\Imagery\ScannedSlabs\1987\VN87-192.jpg</v>
      </c>
    </row>
    <row r="10013" spans="1:11" x14ac:dyDescent="0.25">
      <c r="A10013" t="s">
        <v>14066</v>
      </c>
      <c r="B10013" t="s">
        <v>14066</v>
      </c>
      <c r="C10013">
        <v>561242</v>
      </c>
      <c r="D10013">
        <v>5792695</v>
      </c>
      <c r="E10013">
        <v>21</v>
      </c>
      <c r="F10013" t="s">
        <v>13</v>
      </c>
      <c r="G10013" t="s">
        <v>1734</v>
      </c>
      <c r="I10013" t="s">
        <v>35</v>
      </c>
      <c r="J10013" t="s">
        <v>16</v>
      </c>
      <c r="K10013" s="2" t="str">
        <f>HYPERLINK("..\..\Imagery\ScannedSlabs\1987\VN87-193.jpg")</f>
        <v>..\..\Imagery\ScannedSlabs\1987\VN87-193.jpg</v>
      </c>
    </row>
    <row r="10014" spans="1:11" x14ac:dyDescent="0.25">
      <c r="A10014" t="s">
        <v>14067</v>
      </c>
      <c r="B10014" t="s">
        <v>14067</v>
      </c>
      <c r="C10014">
        <v>559395</v>
      </c>
      <c r="D10014">
        <v>5791004</v>
      </c>
      <c r="E10014">
        <v>21</v>
      </c>
      <c r="F10014" t="s">
        <v>13</v>
      </c>
      <c r="G10014" t="s">
        <v>51</v>
      </c>
      <c r="I10014" t="s">
        <v>38</v>
      </c>
      <c r="J10014" t="s">
        <v>23</v>
      </c>
      <c r="K10014" s="2" t="str">
        <f>HYPERLINK("..\..\Imagery\ScannedSlabs\1987\VN87-195.jpg")</f>
        <v>..\..\Imagery\ScannedSlabs\1987\VN87-195.jpg</v>
      </c>
    </row>
    <row r="10015" spans="1:11" x14ac:dyDescent="0.25">
      <c r="A10015" t="s">
        <v>6499</v>
      </c>
      <c r="B10015" t="s">
        <v>14068</v>
      </c>
      <c r="C10015">
        <v>558471</v>
      </c>
      <c r="D10015">
        <v>5790524</v>
      </c>
      <c r="E10015">
        <v>21</v>
      </c>
      <c r="F10015" t="s">
        <v>13</v>
      </c>
      <c r="G10015" t="s">
        <v>51</v>
      </c>
      <c r="I10015" t="s">
        <v>38</v>
      </c>
      <c r="J10015" t="s">
        <v>23</v>
      </c>
      <c r="K10015" s="2" t="str">
        <f>HYPERLINK("..\..\Imagery\ScannedSlabs\1987\VN87-196A.jpg")</f>
        <v>..\..\Imagery\ScannedSlabs\1987\VN87-196A.jpg</v>
      </c>
    </row>
    <row r="10016" spans="1:11" x14ac:dyDescent="0.25">
      <c r="A10016" t="s">
        <v>12922</v>
      </c>
      <c r="B10016" t="s">
        <v>14069</v>
      </c>
      <c r="C10016">
        <v>473510</v>
      </c>
      <c r="D10016">
        <v>5952744</v>
      </c>
      <c r="E10016">
        <v>21</v>
      </c>
      <c r="F10016" t="s">
        <v>13</v>
      </c>
      <c r="G10016" t="s">
        <v>1053</v>
      </c>
      <c r="I10016" t="s">
        <v>38</v>
      </c>
      <c r="J10016" t="s">
        <v>83</v>
      </c>
    </row>
    <row r="10017" spans="1:11" x14ac:dyDescent="0.25">
      <c r="A10017" t="s">
        <v>14070</v>
      </c>
      <c r="B10017" t="s">
        <v>14070</v>
      </c>
      <c r="C10017">
        <v>539363</v>
      </c>
      <c r="D10017">
        <v>5813169</v>
      </c>
      <c r="E10017">
        <v>21</v>
      </c>
      <c r="F10017" t="s">
        <v>13</v>
      </c>
      <c r="G10017" t="s">
        <v>4159</v>
      </c>
      <c r="I10017" t="s">
        <v>38</v>
      </c>
      <c r="J10017" t="s">
        <v>23</v>
      </c>
      <c r="K10017" s="2" t="str">
        <f>HYPERLINK("..\..\Imagery\ScannedSlabs\1987\JS87-036.jpg")</f>
        <v>..\..\Imagery\ScannedSlabs\1987\JS87-036.jpg</v>
      </c>
    </row>
    <row r="10018" spans="1:11" x14ac:dyDescent="0.25">
      <c r="A10018" t="s">
        <v>14071</v>
      </c>
      <c r="B10018" t="s">
        <v>14071</v>
      </c>
      <c r="C10018">
        <v>538263</v>
      </c>
      <c r="D10018">
        <v>5811720</v>
      </c>
      <c r="E10018">
        <v>21</v>
      </c>
      <c r="F10018" t="s">
        <v>13</v>
      </c>
      <c r="G10018" t="s">
        <v>448</v>
      </c>
      <c r="I10018" t="s">
        <v>38</v>
      </c>
      <c r="J10018" t="s">
        <v>23</v>
      </c>
      <c r="K10018" s="2" t="str">
        <f>HYPERLINK("..\..\Imagery\ScannedSlabs\1987\JS87-039.jpg")</f>
        <v>..\..\Imagery\ScannedSlabs\1987\JS87-039.jpg</v>
      </c>
    </row>
    <row r="10019" spans="1:11" x14ac:dyDescent="0.25">
      <c r="A10019" t="s">
        <v>14072</v>
      </c>
      <c r="B10019" t="s">
        <v>14072</v>
      </c>
      <c r="C10019">
        <v>538020</v>
      </c>
      <c r="D10019">
        <v>5810662</v>
      </c>
      <c r="E10019">
        <v>21</v>
      </c>
      <c r="F10019" t="s">
        <v>13</v>
      </c>
      <c r="G10019" t="s">
        <v>484</v>
      </c>
      <c r="I10019" t="s">
        <v>35</v>
      </c>
      <c r="J10019" t="s">
        <v>23</v>
      </c>
      <c r="K10019" s="2" t="str">
        <f>HYPERLINK("..\..\Imagery\ScannedSlabs\1987\JS87-042.jpg")</f>
        <v>..\..\Imagery\ScannedSlabs\1987\JS87-042.jpg</v>
      </c>
    </row>
    <row r="10020" spans="1:11" x14ac:dyDescent="0.25">
      <c r="A10020" t="s">
        <v>14073</v>
      </c>
      <c r="B10020" t="s">
        <v>14073</v>
      </c>
      <c r="C10020">
        <v>536218</v>
      </c>
      <c r="D10020">
        <v>5808309</v>
      </c>
      <c r="E10020">
        <v>21</v>
      </c>
      <c r="F10020" t="s">
        <v>13</v>
      </c>
      <c r="G10020" t="s">
        <v>1281</v>
      </c>
      <c r="I10020" t="s">
        <v>35</v>
      </c>
      <c r="J10020" t="s">
        <v>23</v>
      </c>
      <c r="K10020" s="2" t="str">
        <f>HYPERLINK("..\..\Imagery\ScannedSlabs\1987\JS87-046.jpg")</f>
        <v>..\..\Imagery\ScannedSlabs\1987\JS87-046.jpg</v>
      </c>
    </row>
    <row r="10021" spans="1:11" x14ac:dyDescent="0.25">
      <c r="A10021" t="s">
        <v>14074</v>
      </c>
      <c r="B10021" t="s">
        <v>14074</v>
      </c>
      <c r="C10021">
        <v>517120</v>
      </c>
      <c r="D10021">
        <v>5723319</v>
      </c>
      <c r="E10021">
        <v>21</v>
      </c>
      <c r="F10021" t="s">
        <v>13</v>
      </c>
      <c r="G10021" t="s">
        <v>379</v>
      </c>
      <c r="H10021" t="s">
        <v>14075</v>
      </c>
      <c r="I10021" t="s">
        <v>35</v>
      </c>
      <c r="J10021" t="s">
        <v>16</v>
      </c>
      <c r="K10021" s="2" t="str">
        <f>HYPERLINK("..\..\Imagery\ScannedSlabs\1993\CG93-240.jpg")</f>
        <v>..\..\Imagery\ScannedSlabs\1993\CG93-240.jpg</v>
      </c>
    </row>
    <row r="10022" spans="1:11" x14ac:dyDescent="0.25">
      <c r="A10022" t="s">
        <v>14076</v>
      </c>
      <c r="B10022" t="s">
        <v>14076</v>
      </c>
      <c r="C10022">
        <v>517660</v>
      </c>
      <c r="D10022">
        <v>5723120</v>
      </c>
      <c r="E10022">
        <v>21</v>
      </c>
      <c r="F10022" t="s">
        <v>13</v>
      </c>
      <c r="G10022" t="s">
        <v>1975</v>
      </c>
      <c r="I10022" t="s">
        <v>38</v>
      </c>
      <c r="J10022" t="s">
        <v>16</v>
      </c>
      <c r="K10022" s="2" t="str">
        <f>HYPERLINK("..\..\Imagery\ScannedSlabs\1993\CG93-242.jpg")</f>
        <v>..\..\Imagery\ScannedSlabs\1993\CG93-242.jpg</v>
      </c>
    </row>
    <row r="10023" spans="1:11" x14ac:dyDescent="0.25">
      <c r="A10023" t="s">
        <v>14077</v>
      </c>
      <c r="B10023" t="s">
        <v>14077</v>
      </c>
      <c r="C10023">
        <v>518629</v>
      </c>
      <c r="D10023">
        <v>5722596</v>
      </c>
      <c r="E10023">
        <v>21</v>
      </c>
      <c r="F10023" t="s">
        <v>13</v>
      </c>
      <c r="G10023" t="s">
        <v>320</v>
      </c>
      <c r="I10023" t="s">
        <v>38</v>
      </c>
      <c r="J10023" t="s">
        <v>16</v>
      </c>
      <c r="K10023" s="2" t="str">
        <f>HYPERLINK("..\..\Imagery\ScannedSlabs\1993\CG93-244.jpg")</f>
        <v>..\..\Imagery\ScannedSlabs\1993\CG93-244.jpg</v>
      </c>
    </row>
    <row r="10024" spans="1:11" x14ac:dyDescent="0.25">
      <c r="A10024" t="s">
        <v>14078</v>
      </c>
      <c r="B10024" t="s">
        <v>14079</v>
      </c>
      <c r="C10024">
        <v>520521</v>
      </c>
      <c r="D10024">
        <v>5716441</v>
      </c>
      <c r="E10024">
        <v>21</v>
      </c>
      <c r="F10024" t="s">
        <v>13</v>
      </c>
      <c r="G10024" t="s">
        <v>331</v>
      </c>
      <c r="I10024" t="s">
        <v>38</v>
      </c>
      <c r="J10024" t="s">
        <v>16</v>
      </c>
      <c r="K10024" s="2" t="str">
        <f>HYPERLINK("..\..\Imagery\ScannedSlabs\1993\CG93-247A.jpg")</f>
        <v>..\..\Imagery\ScannedSlabs\1993\CG93-247A.jpg</v>
      </c>
    </row>
    <row r="10025" spans="1:11" x14ac:dyDescent="0.25">
      <c r="A10025" t="s">
        <v>14078</v>
      </c>
      <c r="B10025" t="s">
        <v>14080</v>
      </c>
      <c r="C10025">
        <v>520521</v>
      </c>
      <c r="D10025">
        <v>5716441</v>
      </c>
      <c r="E10025">
        <v>21</v>
      </c>
      <c r="F10025" t="s">
        <v>13</v>
      </c>
      <c r="G10025" t="s">
        <v>1734</v>
      </c>
      <c r="I10025" t="s">
        <v>38</v>
      </c>
      <c r="J10025" t="s">
        <v>16</v>
      </c>
      <c r="K10025" s="2" t="str">
        <f>HYPERLINK("..\..\Imagery\ScannedSlabs\1993\CG93-247B.jpg")</f>
        <v>..\..\Imagery\ScannedSlabs\1993\CG93-247B.jpg</v>
      </c>
    </row>
    <row r="10026" spans="1:11" x14ac:dyDescent="0.25">
      <c r="A10026" t="s">
        <v>14081</v>
      </c>
      <c r="B10026" t="s">
        <v>14081</v>
      </c>
      <c r="C10026">
        <v>492847</v>
      </c>
      <c r="D10026">
        <v>5741829</v>
      </c>
      <c r="E10026">
        <v>21</v>
      </c>
      <c r="F10026" t="s">
        <v>13</v>
      </c>
      <c r="G10026" t="s">
        <v>14082</v>
      </c>
      <c r="H10026" t="s">
        <v>3408</v>
      </c>
      <c r="I10026" t="s">
        <v>38</v>
      </c>
      <c r="J10026" t="s">
        <v>20</v>
      </c>
      <c r="K10026" s="2" t="str">
        <f>HYPERLINK("..\..\Imagery\ScannedSlabs\1993\DL93-165.jpg")</f>
        <v>..\..\Imagery\ScannedSlabs\1993\DL93-165.jpg</v>
      </c>
    </row>
    <row r="10027" spans="1:11" x14ac:dyDescent="0.25">
      <c r="A10027" t="s">
        <v>14083</v>
      </c>
      <c r="B10027" t="s">
        <v>14083</v>
      </c>
      <c r="C10027">
        <v>493528</v>
      </c>
      <c r="D10027">
        <v>5741744</v>
      </c>
      <c r="E10027">
        <v>21</v>
      </c>
      <c r="F10027" t="s">
        <v>13</v>
      </c>
      <c r="G10027" t="s">
        <v>14082</v>
      </c>
      <c r="H10027" t="s">
        <v>3408</v>
      </c>
      <c r="I10027" t="s">
        <v>35</v>
      </c>
      <c r="J10027" t="s">
        <v>23</v>
      </c>
      <c r="K10027" s="2" t="str">
        <f>HYPERLINK("..\..\Imagery\ScannedSlabs\1993\DL93-167.jpg")</f>
        <v>..\..\Imagery\ScannedSlabs\1993\DL93-167.jpg</v>
      </c>
    </row>
    <row r="10028" spans="1:11" x14ac:dyDescent="0.25">
      <c r="A10028" t="s">
        <v>14084</v>
      </c>
      <c r="B10028" t="s">
        <v>14084</v>
      </c>
      <c r="C10028">
        <v>494460</v>
      </c>
      <c r="D10028">
        <v>5742574</v>
      </c>
      <c r="E10028">
        <v>21</v>
      </c>
      <c r="F10028" t="s">
        <v>13</v>
      </c>
      <c r="G10028" t="s">
        <v>14082</v>
      </c>
      <c r="H10028" t="s">
        <v>3408</v>
      </c>
      <c r="I10028" t="s">
        <v>38</v>
      </c>
      <c r="J10028" t="s">
        <v>20</v>
      </c>
      <c r="K10028" s="2" t="str">
        <f>HYPERLINK("..\..\Imagery\ScannedSlabs\1993\DL93-169.jpg")</f>
        <v>..\..\Imagery\ScannedSlabs\1993\DL93-169.jpg</v>
      </c>
    </row>
    <row r="10029" spans="1:11" x14ac:dyDescent="0.25">
      <c r="A10029" t="s">
        <v>14085</v>
      </c>
      <c r="B10029" t="s">
        <v>14086</v>
      </c>
      <c r="C10029">
        <v>495627</v>
      </c>
      <c r="D10029">
        <v>5742820</v>
      </c>
      <c r="E10029">
        <v>21</v>
      </c>
      <c r="F10029" t="s">
        <v>13</v>
      </c>
      <c r="G10029" t="s">
        <v>333</v>
      </c>
      <c r="I10029" t="s">
        <v>38</v>
      </c>
      <c r="J10029" t="s">
        <v>23</v>
      </c>
      <c r="K10029" s="2" t="str">
        <f>HYPERLINK("..\..\Imagery\ScannedSlabs\1993\DL93-170A.jpg")</f>
        <v>..\..\Imagery\ScannedSlabs\1993\DL93-170A.jpg</v>
      </c>
    </row>
    <row r="10030" spans="1:11" x14ac:dyDescent="0.25">
      <c r="A10030" t="s">
        <v>14085</v>
      </c>
      <c r="B10030" t="s">
        <v>14087</v>
      </c>
      <c r="C10030">
        <v>495627</v>
      </c>
      <c r="D10030">
        <v>5742820</v>
      </c>
      <c r="E10030">
        <v>21</v>
      </c>
      <c r="F10030" t="s">
        <v>13</v>
      </c>
      <c r="G10030" t="s">
        <v>884</v>
      </c>
      <c r="I10030" t="s">
        <v>38</v>
      </c>
      <c r="J10030" t="s">
        <v>16</v>
      </c>
      <c r="K10030" s="2" t="str">
        <f>HYPERLINK("..\..\Imagery\ScannedSlabs\1993\DL93-170B.jpg")</f>
        <v>..\..\Imagery\ScannedSlabs\1993\DL93-170B.jpg</v>
      </c>
    </row>
    <row r="10031" spans="1:11" x14ac:dyDescent="0.25">
      <c r="A10031" t="s">
        <v>14088</v>
      </c>
      <c r="B10031" t="s">
        <v>14088</v>
      </c>
      <c r="C10031">
        <v>495725</v>
      </c>
      <c r="D10031">
        <v>5742856</v>
      </c>
      <c r="E10031">
        <v>21</v>
      </c>
      <c r="F10031" t="s">
        <v>13</v>
      </c>
      <c r="G10031" t="s">
        <v>51</v>
      </c>
      <c r="I10031" t="s">
        <v>35</v>
      </c>
      <c r="J10031" t="s">
        <v>20</v>
      </c>
      <c r="K10031" s="2" t="str">
        <f>HYPERLINK("..\..\Imagery\ScannedSlabs\1993\DL93-171.jpg")</f>
        <v>..\..\Imagery\ScannedSlabs\1993\DL93-171.jpg</v>
      </c>
    </row>
    <row r="10032" spans="1:11" x14ac:dyDescent="0.25">
      <c r="A10032" t="s">
        <v>14089</v>
      </c>
      <c r="B10032" t="s">
        <v>14089</v>
      </c>
      <c r="C10032">
        <v>471474</v>
      </c>
      <c r="D10032">
        <v>5892480</v>
      </c>
      <c r="E10032">
        <v>21</v>
      </c>
      <c r="F10032" t="s">
        <v>13</v>
      </c>
      <c r="G10032" t="s">
        <v>2318</v>
      </c>
      <c r="I10032" t="s">
        <v>38</v>
      </c>
      <c r="J10032" t="s">
        <v>16</v>
      </c>
      <c r="K10032" s="2" t="str">
        <f>HYPERLINK("..\..\Imagery\ScannedSlabs\1984\CG84-402.jpg")</f>
        <v>..\..\Imagery\ScannedSlabs\1984\CG84-402.jpg</v>
      </c>
    </row>
    <row r="10033" spans="1:11" x14ac:dyDescent="0.25">
      <c r="A10033" t="s">
        <v>14090</v>
      </c>
      <c r="B10033" t="s">
        <v>14090</v>
      </c>
      <c r="C10033">
        <v>480490</v>
      </c>
      <c r="D10033">
        <v>5913659</v>
      </c>
      <c r="E10033">
        <v>21</v>
      </c>
      <c r="F10033" t="s">
        <v>13</v>
      </c>
      <c r="G10033" t="s">
        <v>49</v>
      </c>
      <c r="I10033" t="s">
        <v>38</v>
      </c>
      <c r="J10033" t="s">
        <v>16</v>
      </c>
      <c r="K10033" s="2" t="str">
        <f>HYPERLINK("..\..\Imagery\ScannedSlabs\1984\CG84-403.jpg")</f>
        <v>..\..\Imagery\ScannedSlabs\1984\CG84-403.jpg</v>
      </c>
    </row>
    <row r="10034" spans="1:11" x14ac:dyDescent="0.25">
      <c r="A10034" t="s">
        <v>14091</v>
      </c>
      <c r="B10034" t="s">
        <v>14091</v>
      </c>
      <c r="C10034">
        <v>482485</v>
      </c>
      <c r="D10034">
        <v>5913807</v>
      </c>
      <c r="E10034">
        <v>21</v>
      </c>
      <c r="F10034" t="s">
        <v>13</v>
      </c>
      <c r="G10034" t="s">
        <v>49</v>
      </c>
      <c r="I10034" t="s">
        <v>38</v>
      </c>
      <c r="J10034" t="s">
        <v>16</v>
      </c>
      <c r="K10034" s="2" t="str">
        <f>HYPERLINK("..\..\Imagery\ScannedSlabs\1984\CG84-404.jpg")</f>
        <v>..\..\Imagery\ScannedSlabs\1984\CG84-404.jpg</v>
      </c>
    </row>
    <row r="10035" spans="1:11" x14ac:dyDescent="0.25">
      <c r="A10035" t="s">
        <v>14092</v>
      </c>
      <c r="B10035" t="s">
        <v>14092</v>
      </c>
      <c r="C10035">
        <v>348400</v>
      </c>
      <c r="D10035">
        <v>6002630</v>
      </c>
      <c r="E10035">
        <v>21</v>
      </c>
      <c r="F10035" t="s">
        <v>13</v>
      </c>
      <c r="G10035" t="s">
        <v>1215</v>
      </c>
      <c r="H10035" t="s">
        <v>1216</v>
      </c>
      <c r="I10035" t="s">
        <v>35</v>
      </c>
      <c r="J10035" t="s">
        <v>16</v>
      </c>
      <c r="K10035" s="2" t="str">
        <f>HYPERLINK("..\..\Imagery\ScannedSlabs\1983\CG83-208.jpg")</f>
        <v>..\..\Imagery\ScannedSlabs\1983\CG83-208.jpg</v>
      </c>
    </row>
    <row r="10036" spans="1:11" x14ac:dyDescent="0.25">
      <c r="A10036" t="s">
        <v>14093</v>
      </c>
      <c r="B10036" t="s">
        <v>14093</v>
      </c>
      <c r="C10036">
        <v>356855</v>
      </c>
      <c r="D10036">
        <v>6002259</v>
      </c>
      <c r="E10036">
        <v>21</v>
      </c>
      <c r="F10036" t="s">
        <v>13</v>
      </c>
      <c r="G10036" t="s">
        <v>1215</v>
      </c>
      <c r="H10036" t="s">
        <v>1216</v>
      </c>
      <c r="I10036" t="s">
        <v>38</v>
      </c>
      <c r="J10036" t="s">
        <v>16</v>
      </c>
      <c r="K10036" s="2" t="str">
        <f>HYPERLINK("..\..\Imagery\ScannedSlabs\1983\CG83-209.jpg")</f>
        <v>..\..\Imagery\ScannedSlabs\1983\CG83-209.jpg</v>
      </c>
    </row>
    <row r="10037" spans="1:11" x14ac:dyDescent="0.25">
      <c r="A10037" t="s">
        <v>14094</v>
      </c>
      <c r="B10037" t="s">
        <v>14094</v>
      </c>
      <c r="C10037">
        <v>366951</v>
      </c>
      <c r="D10037">
        <v>6004586</v>
      </c>
      <c r="E10037">
        <v>21</v>
      </c>
      <c r="F10037" t="s">
        <v>13</v>
      </c>
      <c r="G10037" t="s">
        <v>1215</v>
      </c>
      <c r="H10037" t="s">
        <v>1216</v>
      </c>
      <c r="I10037" t="s">
        <v>35</v>
      </c>
      <c r="J10037" t="s">
        <v>23</v>
      </c>
      <c r="K10037" s="2" t="str">
        <f>HYPERLINK("..\..\Imagery\ScannedSlabs\1983\CG83-210.jpg")</f>
        <v>..\..\Imagery\ScannedSlabs\1983\CG83-210.jpg</v>
      </c>
    </row>
    <row r="10038" spans="1:11" x14ac:dyDescent="0.25">
      <c r="A10038" t="s">
        <v>14095</v>
      </c>
      <c r="B10038" t="s">
        <v>14095</v>
      </c>
      <c r="C10038">
        <v>369477</v>
      </c>
      <c r="D10038">
        <v>6003619</v>
      </c>
      <c r="E10038">
        <v>21</v>
      </c>
      <c r="F10038" t="s">
        <v>13</v>
      </c>
      <c r="G10038" t="s">
        <v>1215</v>
      </c>
      <c r="H10038" t="s">
        <v>1216</v>
      </c>
      <c r="I10038" t="s">
        <v>35</v>
      </c>
      <c r="J10038" t="s">
        <v>23</v>
      </c>
      <c r="K10038" s="2" t="str">
        <f>HYPERLINK("..\..\Imagery\ScannedSlabs\1983\CG83-211.jpg")</f>
        <v>..\..\Imagery\ScannedSlabs\1983\CG83-211.jpg</v>
      </c>
    </row>
    <row r="10039" spans="1:11" x14ac:dyDescent="0.25">
      <c r="A10039" t="s">
        <v>11605</v>
      </c>
      <c r="B10039" t="s">
        <v>14096</v>
      </c>
      <c r="C10039">
        <v>365804</v>
      </c>
      <c r="D10039">
        <v>5964177</v>
      </c>
      <c r="E10039">
        <v>21</v>
      </c>
      <c r="F10039" t="s">
        <v>13</v>
      </c>
      <c r="G10039" t="s">
        <v>14097</v>
      </c>
      <c r="I10039" t="s">
        <v>38</v>
      </c>
      <c r="J10039" t="s">
        <v>83</v>
      </c>
    </row>
    <row r="10040" spans="1:11" x14ac:dyDescent="0.25">
      <c r="A10040" t="s">
        <v>11605</v>
      </c>
      <c r="B10040" t="s">
        <v>14098</v>
      </c>
      <c r="C10040">
        <v>365804</v>
      </c>
      <c r="D10040">
        <v>5964177</v>
      </c>
      <c r="E10040">
        <v>21</v>
      </c>
      <c r="F10040" t="s">
        <v>13</v>
      </c>
      <c r="G10040" t="s">
        <v>14099</v>
      </c>
      <c r="I10040" t="s">
        <v>38</v>
      </c>
      <c r="J10040" t="s">
        <v>83</v>
      </c>
    </row>
    <row r="10041" spans="1:11" x14ac:dyDescent="0.25">
      <c r="A10041" t="s">
        <v>14100</v>
      </c>
      <c r="B10041" t="s">
        <v>14100</v>
      </c>
      <c r="C10041">
        <v>361223</v>
      </c>
      <c r="D10041">
        <v>5774913</v>
      </c>
      <c r="E10041">
        <v>21</v>
      </c>
      <c r="F10041" t="s">
        <v>13</v>
      </c>
      <c r="G10041" t="s">
        <v>540</v>
      </c>
      <c r="H10041" t="s">
        <v>662</v>
      </c>
      <c r="I10041" t="s">
        <v>38</v>
      </c>
      <c r="J10041" t="s">
        <v>16</v>
      </c>
      <c r="K10041" s="2" t="str">
        <f>HYPERLINK("..\..\Imagery\ScannedSlabs\1999\SL99-012.jpg")</f>
        <v>..\..\Imagery\ScannedSlabs\1999\SL99-012.jpg</v>
      </c>
    </row>
    <row r="10042" spans="1:11" x14ac:dyDescent="0.25">
      <c r="A10042" t="s">
        <v>8702</v>
      </c>
      <c r="B10042" t="s">
        <v>14101</v>
      </c>
      <c r="C10042">
        <v>558013</v>
      </c>
      <c r="D10042">
        <v>5825933</v>
      </c>
      <c r="E10042">
        <v>21</v>
      </c>
      <c r="F10042" t="s">
        <v>13</v>
      </c>
      <c r="G10042" t="s">
        <v>333</v>
      </c>
      <c r="I10042" t="s">
        <v>38</v>
      </c>
      <c r="J10042" t="s">
        <v>23</v>
      </c>
      <c r="K10042" s="2" t="str">
        <f>HYPERLINK("..\..\Imagery\ScannedSlabs\1986\SN86-001A.jpg")</f>
        <v>..\..\Imagery\ScannedSlabs\1986\SN86-001A.jpg</v>
      </c>
    </row>
    <row r="10043" spans="1:11" x14ac:dyDescent="0.25">
      <c r="A10043" t="s">
        <v>14102</v>
      </c>
      <c r="B10043" t="s">
        <v>14102</v>
      </c>
      <c r="C10043">
        <v>516528</v>
      </c>
      <c r="D10043">
        <v>5904210</v>
      </c>
      <c r="E10043">
        <v>21</v>
      </c>
      <c r="F10043" t="s">
        <v>13</v>
      </c>
      <c r="G10043" t="s">
        <v>129</v>
      </c>
      <c r="I10043" t="s">
        <v>35</v>
      </c>
      <c r="J10043" t="s">
        <v>16</v>
      </c>
      <c r="K10043" s="2" t="str">
        <f>HYPERLINK("..\..\Imagery\ScannedSlabs\1985\VN85-082.jpg")</f>
        <v>..\..\Imagery\ScannedSlabs\1985\VN85-082.jpg</v>
      </c>
    </row>
    <row r="10044" spans="1:11" x14ac:dyDescent="0.25">
      <c r="A10044" t="s">
        <v>14103</v>
      </c>
      <c r="B10044" t="s">
        <v>14103</v>
      </c>
      <c r="C10044">
        <v>517142</v>
      </c>
      <c r="D10044">
        <v>5905300</v>
      </c>
      <c r="E10044">
        <v>21</v>
      </c>
      <c r="F10044" t="s">
        <v>13</v>
      </c>
      <c r="G10044" t="s">
        <v>14104</v>
      </c>
      <c r="I10044" t="s">
        <v>38</v>
      </c>
      <c r="J10044" t="s">
        <v>16</v>
      </c>
      <c r="K10044" s="2" t="str">
        <f>HYPERLINK("..\..\Imagery\ScannedSlabs\1985\VN85-085.jpg")</f>
        <v>..\..\Imagery\ScannedSlabs\1985\VN85-085.jpg</v>
      </c>
    </row>
    <row r="10045" spans="1:11" x14ac:dyDescent="0.25">
      <c r="A10045" t="s">
        <v>14105</v>
      </c>
      <c r="B10045" t="s">
        <v>14105</v>
      </c>
      <c r="C10045">
        <v>516820</v>
      </c>
      <c r="D10045">
        <v>5906437</v>
      </c>
      <c r="E10045">
        <v>21</v>
      </c>
      <c r="F10045" t="s">
        <v>13</v>
      </c>
      <c r="G10045" t="s">
        <v>129</v>
      </c>
      <c r="I10045" t="s">
        <v>38</v>
      </c>
      <c r="J10045" t="s">
        <v>16</v>
      </c>
      <c r="K10045" s="2" t="str">
        <f>HYPERLINK("..\..\Imagery\ScannedSlabs\1985\VN85-088.jpg")</f>
        <v>..\..\Imagery\ScannedSlabs\1985\VN85-088.jpg</v>
      </c>
    </row>
    <row r="10046" spans="1:11" x14ac:dyDescent="0.25">
      <c r="A10046" t="s">
        <v>14106</v>
      </c>
      <c r="B10046" t="s">
        <v>14106</v>
      </c>
      <c r="C10046">
        <v>555469</v>
      </c>
      <c r="D10046">
        <v>5850971</v>
      </c>
      <c r="E10046">
        <v>21</v>
      </c>
      <c r="F10046" t="s">
        <v>13</v>
      </c>
      <c r="G10046" t="s">
        <v>6053</v>
      </c>
      <c r="I10046" t="s">
        <v>38</v>
      </c>
      <c r="J10046" t="s">
        <v>16</v>
      </c>
      <c r="K10046" s="2" t="str">
        <f>HYPERLINK("..\..\Imagery\ScannedSlabs\1986\JS86-401.jpg")</f>
        <v>..\..\Imagery\ScannedSlabs\1986\JS86-401.jpg</v>
      </c>
    </row>
    <row r="10047" spans="1:11" x14ac:dyDescent="0.25">
      <c r="A10047" t="s">
        <v>12642</v>
      </c>
      <c r="B10047" t="s">
        <v>14107</v>
      </c>
      <c r="C10047">
        <v>514166</v>
      </c>
      <c r="D10047">
        <v>5953730</v>
      </c>
      <c r="E10047">
        <v>21</v>
      </c>
      <c r="F10047" t="s">
        <v>13</v>
      </c>
      <c r="G10047" t="s">
        <v>12464</v>
      </c>
      <c r="I10047" t="s">
        <v>38</v>
      </c>
      <c r="J10047" t="s">
        <v>16</v>
      </c>
      <c r="K10047" s="2" t="str">
        <f>HYPERLINK("..\..\Imagery\ScannedSlabs\1981\VO81-543B.jpg")</f>
        <v>..\..\Imagery\ScannedSlabs\1981\VO81-543B.jpg</v>
      </c>
    </row>
    <row r="10048" spans="1:11" x14ac:dyDescent="0.25">
      <c r="A10048" t="s">
        <v>12462</v>
      </c>
      <c r="B10048" t="s">
        <v>14108</v>
      </c>
      <c r="C10048">
        <v>514833</v>
      </c>
      <c r="D10048">
        <v>5953487</v>
      </c>
      <c r="E10048">
        <v>21</v>
      </c>
      <c r="F10048" t="s">
        <v>13</v>
      </c>
      <c r="G10048" t="s">
        <v>14109</v>
      </c>
      <c r="I10048" t="s">
        <v>38</v>
      </c>
      <c r="J10048" t="s">
        <v>23</v>
      </c>
      <c r="K10048" s="2" t="str">
        <f>HYPERLINK("..\..\Imagery\ScannedSlabs\1981\VO81-544C.jpg")</f>
        <v>..\..\Imagery\ScannedSlabs\1981\VO81-544C.jpg</v>
      </c>
    </row>
    <row r="10049" spans="1:11" x14ac:dyDescent="0.25">
      <c r="A10049" t="s">
        <v>14110</v>
      </c>
      <c r="B10049" t="s">
        <v>14110</v>
      </c>
      <c r="C10049">
        <v>363246</v>
      </c>
      <c r="D10049">
        <v>5907624</v>
      </c>
      <c r="E10049">
        <v>21</v>
      </c>
      <c r="F10049" t="s">
        <v>13</v>
      </c>
      <c r="G10049" t="s">
        <v>3506</v>
      </c>
      <c r="I10049" t="s">
        <v>38</v>
      </c>
      <c r="J10049" t="s">
        <v>83</v>
      </c>
    </row>
    <row r="10050" spans="1:11" x14ac:dyDescent="0.25">
      <c r="A10050" t="s">
        <v>14111</v>
      </c>
      <c r="B10050" t="s">
        <v>14111</v>
      </c>
      <c r="C10050">
        <v>364147</v>
      </c>
      <c r="D10050">
        <v>5907605</v>
      </c>
      <c r="E10050">
        <v>21</v>
      </c>
      <c r="F10050" t="s">
        <v>13</v>
      </c>
      <c r="G10050" t="s">
        <v>14112</v>
      </c>
      <c r="I10050" t="s">
        <v>38</v>
      </c>
      <c r="J10050" t="s">
        <v>83</v>
      </c>
    </row>
    <row r="10051" spans="1:11" x14ac:dyDescent="0.25">
      <c r="A10051" t="s">
        <v>14113</v>
      </c>
      <c r="B10051" t="s">
        <v>14113</v>
      </c>
      <c r="C10051">
        <v>353708</v>
      </c>
      <c r="D10051">
        <v>5901530</v>
      </c>
      <c r="E10051">
        <v>21</v>
      </c>
      <c r="F10051" t="s">
        <v>13</v>
      </c>
      <c r="G10051" t="s">
        <v>14026</v>
      </c>
      <c r="I10051" t="s">
        <v>38</v>
      </c>
      <c r="J10051" t="s">
        <v>83</v>
      </c>
    </row>
    <row r="10052" spans="1:11" x14ac:dyDescent="0.25">
      <c r="A10052" t="s">
        <v>14114</v>
      </c>
      <c r="B10052" t="s">
        <v>14114</v>
      </c>
      <c r="C10052">
        <v>353621</v>
      </c>
      <c r="D10052">
        <v>5901191</v>
      </c>
      <c r="E10052">
        <v>21</v>
      </c>
      <c r="F10052" t="s">
        <v>13</v>
      </c>
      <c r="G10052" t="s">
        <v>14115</v>
      </c>
      <c r="I10052" t="s">
        <v>38</v>
      </c>
      <c r="J10052" t="s">
        <v>83</v>
      </c>
    </row>
    <row r="10053" spans="1:11" x14ac:dyDescent="0.25">
      <c r="A10053" t="s">
        <v>14114</v>
      </c>
      <c r="B10053" t="s">
        <v>14116</v>
      </c>
      <c r="C10053">
        <v>353621</v>
      </c>
      <c r="D10053">
        <v>5901191</v>
      </c>
      <c r="E10053">
        <v>21</v>
      </c>
      <c r="F10053" t="s">
        <v>13</v>
      </c>
      <c r="G10053" t="s">
        <v>14115</v>
      </c>
      <c r="I10053" t="s">
        <v>38</v>
      </c>
      <c r="J10053" t="s">
        <v>83</v>
      </c>
    </row>
    <row r="10054" spans="1:11" x14ac:dyDescent="0.25">
      <c r="A10054" t="s">
        <v>14117</v>
      </c>
      <c r="B10054" t="s">
        <v>14117</v>
      </c>
      <c r="C10054">
        <v>354905</v>
      </c>
      <c r="D10054">
        <v>5901760</v>
      </c>
      <c r="E10054">
        <v>21</v>
      </c>
      <c r="F10054" t="s">
        <v>13</v>
      </c>
      <c r="G10054" t="s">
        <v>14026</v>
      </c>
      <c r="I10054" t="s">
        <v>38</v>
      </c>
      <c r="J10054" t="s">
        <v>83</v>
      </c>
    </row>
    <row r="10055" spans="1:11" x14ac:dyDescent="0.25">
      <c r="A10055" t="s">
        <v>14117</v>
      </c>
      <c r="B10055" t="s">
        <v>14118</v>
      </c>
      <c r="C10055">
        <v>354905</v>
      </c>
      <c r="D10055">
        <v>5901760</v>
      </c>
      <c r="E10055">
        <v>21</v>
      </c>
      <c r="F10055" t="s">
        <v>13</v>
      </c>
      <c r="G10055" t="s">
        <v>14119</v>
      </c>
      <c r="I10055" t="s">
        <v>38</v>
      </c>
      <c r="J10055" t="s">
        <v>83</v>
      </c>
    </row>
    <row r="10056" spans="1:11" x14ac:dyDescent="0.25">
      <c r="A10056" t="s">
        <v>14120</v>
      </c>
      <c r="B10056" t="s">
        <v>14120</v>
      </c>
      <c r="C10056">
        <v>560937</v>
      </c>
      <c r="D10056">
        <v>5931300</v>
      </c>
      <c r="E10056">
        <v>21</v>
      </c>
      <c r="F10056" t="s">
        <v>13</v>
      </c>
      <c r="G10056" t="s">
        <v>9751</v>
      </c>
      <c r="I10056" t="s">
        <v>38</v>
      </c>
      <c r="J10056" t="s">
        <v>16</v>
      </c>
      <c r="K10056" s="2" t="str">
        <f>HYPERLINK("..\..\Imagery\ScannedSlabs\1981\GF81-385.jpg")</f>
        <v>..\..\Imagery\ScannedSlabs\1981\GF81-385.jpg</v>
      </c>
    </row>
    <row r="10057" spans="1:11" x14ac:dyDescent="0.25">
      <c r="A10057" t="s">
        <v>14121</v>
      </c>
      <c r="B10057" t="s">
        <v>14122</v>
      </c>
      <c r="C10057">
        <v>561953</v>
      </c>
      <c r="D10057">
        <v>5931266</v>
      </c>
      <c r="E10057">
        <v>21</v>
      </c>
      <c r="F10057" t="s">
        <v>13</v>
      </c>
      <c r="G10057" t="s">
        <v>12464</v>
      </c>
      <c r="I10057" t="s">
        <v>38</v>
      </c>
      <c r="J10057" t="s">
        <v>16</v>
      </c>
      <c r="K10057" s="2" t="str">
        <f>HYPERLINK("..\..\Imagery\ScannedSlabs\1981\GF81-389A.jpg")</f>
        <v>..\..\Imagery\ScannedSlabs\1981\GF81-389A.jpg</v>
      </c>
    </row>
    <row r="10058" spans="1:11" x14ac:dyDescent="0.25">
      <c r="A10058" t="s">
        <v>14121</v>
      </c>
      <c r="B10058" t="s">
        <v>14123</v>
      </c>
      <c r="C10058">
        <v>561953</v>
      </c>
      <c r="D10058">
        <v>5931266</v>
      </c>
      <c r="E10058">
        <v>21</v>
      </c>
      <c r="F10058" t="s">
        <v>13</v>
      </c>
      <c r="G10058" t="s">
        <v>124</v>
      </c>
      <c r="I10058" t="s">
        <v>38</v>
      </c>
      <c r="J10058" t="s">
        <v>16</v>
      </c>
      <c r="K10058" s="2" t="str">
        <f>HYPERLINK("..\..\Imagery\ScannedSlabs\1981\GF81-389B.jpg")</f>
        <v>..\..\Imagery\ScannedSlabs\1981\GF81-389B.jpg</v>
      </c>
    </row>
    <row r="10059" spans="1:11" x14ac:dyDescent="0.25">
      <c r="A10059" t="s">
        <v>14121</v>
      </c>
      <c r="B10059" t="s">
        <v>14124</v>
      </c>
      <c r="C10059">
        <v>561953</v>
      </c>
      <c r="D10059">
        <v>5931266</v>
      </c>
      <c r="E10059">
        <v>21</v>
      </c>
      <c r="F10059" t="s">
        <v>13</v>
      </c>
      <c r="G10059" t="s">
        <v>270</v>
      </c>
      <c r="I10059" t="s">
        <v>38</v>
      </c>
      <c r="J10059" t="s">
        <v>16</v>
      </c>
      <c r="K10059" s="2" t="str">
        <f>HYPERLINK("..\..\Imagery\ScannedSlabs\1981\GF81-389C.jpg")</f>
        <v>..\..\Imagery\ScannedSlabs\1981\GF81-389C.jpg</v>
      </c>
    </row>
    <row r="10060" spans="1:11" x14ac:dyDescent="0.25">
      <c r="A10060" t="s">
        <v>14125</v>
      </c>
      <c r="B10060" t="s">
        <v>14125</v>
      </c>
      <c r="C10060">
        <v>518631</v>
      </c>
      <c r="D10060">
        <v>5729634</v>
      </c>
      <c r="E10060">
        <v>21</v>
      </c>
      <c r="F10060" t="s">
        <v>13</v>
      </c>
      <c r="G10060" t="s">
        <v>7396</v>
      </c>
      <c r="I10060" t="s">
        <v>35</v>
      </c>
      <c r="J10060" t="s">
        <v>23</v>
      </c>
      <c r="K10060" s="2" t="str">
        <f>HYPERLINK("..\..\Imagery\ScannedSlabs\1993\CG93-216.jpg")</f>
        <v>..\..\Imagery\ScannedSlabs\1993\CG93-216.jpg</v>
      </c>
    </row>
    <row r="10061" spans="1:11" x14ac:dyDescent="0.25">
      <c r="A10061" t="s">
        <v>14126</v>
      </c>
      <c r="B10061" t="s">
        <v>14126</v>
      </c>
      <c r="C10061">
        <v>518900</v>
      </c>
      <c r="D10061">
        <v>5730800</v>
      </c>
      <c r="E10061">
        <v>21</v>
      </c>
      <c r="F10061" t="s">
        <v>13</v>
      </c>
      <c r="G10061" t="s">
        <v>49</v>
      </c>
      <c r="I10061" t="s">
        <v>38</v>
      </c>
      <c r="J10061" t="s">
        <v>23</v>
      </c>
      <c r="K10061" s="2" t="str">
        <f>HYPERLINK("..\..\Imagery\ScannedSlabs\1993\CG93-218.jpg")</f>
        <v>..\..\Imagery\ScannedSlabs\1993\CG93-218.jpg</v>
      </c>
    </row>
    <row r="10062" spans="1:11" x14ac:dyDescent="0.25">
      <c r="A10062" t="s">
        <v>14127</v>
      </c>
      <c r="B10062" t="s">
        <v>14127</v>
      </c>
      <c r="C10062">
        <v>520100</v>
      </c>
      <c r="D10062">
        <v>5730600</v>
      </c>
      <c r="E10062">
        <v>21</v>
      </c>
      <c r="F10062" t="s">
        <v>13</v>
      </c>
      <c r="G10062" t="s">
        <v>49</v>
      </c>
      <c r="I10062" t="s">
        <v>38</v>
      </c>
      <c r="J10062" t="s">
        <v>23</v>
      </c>
      <c r="K10062" s="2" t="str">
        <f>HYPERLINK("..\..\Imagery\ScannedSlabs\1993\CG93-221.jpg")</f>
        <v>..\..\Imagery\ScannedSlabs\1993\CG93-221.jpg</v>
      </c>
    </row>
    <row r="10063" spans="1:11" x14ac:dyDescent="0.25">
      <c r="A10063" t="s">
        <v>14128</v>
      </c>
      <c r="B10063" t="s">
        <v>14128</v>
      </c>
      <c r="C10063">
        <v>520332</v>
      </c>
      <c r="D10063">
        <v>5730569</v>
      </c>
      <c r="E10063">
        <v>21</v>
      </c>
      <c r="F10063" t="s">
        <v>13</v>
      </c>
      <c r="G10063" t="s">
        <v>51</v>
      </c>
      <c r="I10063" t="s">
        <v>38</v>
      </c>
      <c r="J10063" t="s">
        <v>16</v>
      </c>
      <c r="K10063" s="2" t="str">
        <f>HYPERLINK("..\..\Imagery\ScannedSlabs\1993\CG93-222.jpg")</f>
        <v>..\..\Imagery\ScannedSlabs\1993\CG93-222.jpg</v>
      </c>
    </row>
    <row r="10064" spans="1:11" x14ac:dyDescent="0.25">
      <c r="A10064" t="s">
        <v>14129</v>
      </c>
      <c r="B10064" t="s">
        <v>14129</v>
      </c>
      <c r="C10064">
        <v>391809</v>
      </c>
      <c r="D10064">
        <v>5830908</v>
      </c>
      <c r="E10064">
        <v>21</v>
      </c>
      <c r="F10064" t="s">
        <v>13</v>
      </c>
      <c r="G10064" t="s">
        <v>260</v>
      </c>
      <c r="I10064" t="s">
        <v>38</v>
      </c>
      <c r="J10064" t="s">
        <v>16</v>
      </c>
      <c r="K10064" s="2" t="str">
        <f>HYPERLINK("..\..\Imagery\ScannedSlabs\1997\CG97-243.jpg")</f>
        <v>..\..\Imagery\ScannedSlabs\1997\CG97-243.jpg</v>
      </c>
    </row>
    <row r="10065" spans="1:12" x14ac:dyDescent="0.25">
      <c r="A10065" t="s">
        <v>14130</v>
      </c>
      <c r="B10065" t="s">
        <v>14131</v>
      </c>
      <c r="C10065">
        <v>338665</v>
      </c>
      <c r="D10065">
        <v>6015625</v>
      </c>
      <c r="E10065">
        <v>21</v>
      </c>
      <c r="F10065" t="s">
        <v>13</v>
      </c>
      <c r="G10065" t="s">
        <v>3304</v>
      </c>
      <c r="I10065" t="s">
        <v>38</v>
      </c>
      <c r="J10065" t="s">
        <v>16</v>
      </c>
      <c r="K10065" s="2" t="str">
        <f>HYPERLINK("..\..\Imagery\ScannedSlabs\1983\CG83-089B.jpg")</f>
        <v>..\..\Imagery\ScannedSlabs\1983\CG83-089B.jpg</v>
      </c>
    </row>
    <row r="10066" spans="1:12" x14ac:dyDescent="0.25">
      <c r="A10066" t="s">
        <v>14132</v>
      </c>
      <c r="B10066" t="s">
        <v>14133</v>
      </c>
      <c r="C10066">
        <v>545744</v>
      </c>
      <c r="D10066">
        <v>5733053</v>
      </c>
      <c r="E10066">
        <v>21</v>
      </c>
      <c r="F10066" t="s">
        <v>13</v>
      </c>
      <c r="G10066" t="s">
        <v>51</v>
      </c>
      <c r="I10066" t="s">
        <v>35</v>
      </c>
      <c r="J10066" t="s">
        <v>23</v>
      </c>
      <c r="K10066" s="2" t="str">
        <f>HYPERLINK("..\..\Imagery\ScannedSlabs\1993\VN93-217A.jpg")</f>
        <v>..\..\Imagery\ScannedSlabs\1993\VN93-217A.jpg</v>
      </c>
    </row>
    <row r="10067" spans="1:12" x14ac:dyDescent="0.25">
      <c r="A10067" t="s">
        <v>14132</v>
      </c>
      <c r="B10067" t="s">
        <v>14134</v>
      </c>
      <c r="C10067">
        <v>545744</v>
      </c>
      <c r="D10067">
        <v>5733053</v>
      </c>
      <c r="E10067">
        <v>21</v>
      </c>
      <c r="F10067" t="s">
        <v>13</v>
      </c>
      <c r="G10067" t="s">
        <v>333</v>
      </c>
      <c r="I10067" t="s">
        <v>38</v>
      </c>
      <c r="J10067" t="s">
        <v>16</v>
      </c>
      <c r="K10067" s="2" t="str">
        <f>HYPERLINK("..\..\Imagery\ScannedSlabs\1993\VN93-217B.jpg")</f>
        <v>..\..\Imagery\ScannedSlabs\1993\VN93-217B.jpg</v>
      </c>
    </row>
    <row r="10068" spans="1:12" x14ac:dyDescent="0.25">
      <c r="A10068" t="s">
        <v>14132</v>
      </c>
      <c r="B10068" t="s">
        <v>14135</v>
      </c>
      <c r="C10068">
        <v>545744</v>
      </c>
      <c r="D10068">
        <v>5733053</v>
      </c>
      <c r="E10068">
        <v>21</v>
      </c>
      <c r="F10068" t="s">
        <v>13</v>
      </c>
      <c r="G10068" t="s">
        <v>51</v>
      </c>
      <c r="I10068" t="s">
        <v>38</v>
      </c>
      <c r="J10068" t="s">
        <v>16</v>
      </c>
      <c r="K10068" s="2" t="str">
        <f>HYPERLINK("..\..\Imagery\ScannedSlabs\1993\VN93-217C.jpg")</f>
        <v>..\..\Imagery\ScannedSlabs\1993\VN93-217C.jpg</v>
      </c>
    </row>
    <row r="10069" spans="1:12" x14ac:dyDescent="0.25">
      <c r="A10069" t="s">
        <v>14136</v>
      </c>
      <c r="B10069" t="s">
        <v>14136</v>
      </c>
      <c r="C10069">
        <v>361368</v>
      </c>
      <c r="D10069">
        <v>5859933</v>
      </c>
      <c r="E10069">
        <v>21</v>
      </c>
      <c r="F10069" t="s">
        <v>13</v>
      </c>
      <c r="G10069" t="s">
        <v>124</v>
      </c>
      <c r="I10069" t="s">
        <v>38</v>
      </c>
      <c r="J10069" t="s">
        <v>16</v>
      </c>
      <c r="K10069" s="2" t="str">
        <f>HYPERLINK("..\..\Imagery\ScannedSlabs\1998\CG98-063.jpg")</f>
        <v>..\..\Imagery\ScannedSlabs\1998\CG98-063.jpg</v>
      </c>
    </row>
    <row r="10070" spans="1:12" x14ac:dyDescent="0.25">
      <c r="A10070" t="s">
        <v>14137</v>
      </c>
      <c r="B10070" t="s">
        <v>14138</v>
      </c>
      <c r="C10070">
        <v>580021</v>
      </c>
      <c r="D10070">
        <v>5893630</v>
      </c>
      <c r="E10070">
        <v>21</v>
      </c>
      <c r="F10070" t="s">
        <v>13</v>
      </c>
      <c r="G10070" t="s">
        <v>33</v>
      </c>
      <c r="J10070" t="s">
        <v>16</v>
      </c>
      <c r="K10070" s="2" t="str">
        <f>HYPERLINK("..\..\Imagery\ScannedSlabs\1985\SP85-064A.2.jpg")</f>
        <v>..\..\Imagery\ScannedSlabs\1985\SP85-064A.2.jpg</v>
      </c>
      <c r="L10070" t="s">
        <v>14139</v>
      </c>
    </row>
    <row r="10071" spans="1:12" x14ac:dyDescent="0.25">
      <c r="A10071" t="s">
        <v>7846</v>
      </c>
      <c r="B10071" t="s">
        <v>14140</v>
      </c>
      <c r="C10071">
        <v>483081</v>
      </c>
      <c r="D10071">
        <v>5871049</v>
      </c>
      <c r="E10071">
        <v>21</v>
      </c>
      <c r="F10071" t="s">
        <v>13</v>
      </c>
      <c r="G10071" t="s">
        <v>333</v>
      </c>
      <c r="I10071" t="s">
        <v>38</v>
      </c>
      <c r="J10071" t="s">
        <v>20</v>
      </c>
      <c r="K10071" s="2" t="str">
        <f>HYPERLINK("..\..\Imagery\ScannedSlabs\1991\DE91-014A.jpg")</f>
        <v>..\..\Imagery\ScannedSlabs\1991\DE91-014A.jpg</v>
      </c>
    </row>
    <row r="10072" spans="1:12" x14ac:dyDescent="0.25">
      <c r="A10072" t="s">
        <v>14141</v>
      </c>
      <c r="B10072" t="s">
        <v>14141</v>
      </c>
      <c r="C10072">
        <v>559123</v>
      </c>
      <c r="D10072">
        <v>5845457</v>
      </c>
      <c r="E10072">
        <v>21</v>
      </c>
      <c r="F10072" t="s">
        <v>13</v>
      </c>
      <c r="G10072" t="s">
        <v>14142</v>
      </c>
      <c r="I10072" t="s">
        <v>38</v>
      </c>
      <c r="J10072" t="s">
        <v>16</v>
      </c>
      <c r="K10072" s="2" t="str">
        <f>HYPERLINK("..\..\Imagery\ScannedSlabs\2004\CG04-075.jpg")</f>
        <v>..\..\Imagery\ScannedSlabs\2004\CG04-075.jpg</v>
      </c>
    </row>
    <row r="10073" spans="1:12" x14ac:dyDescent="0.25">
      <c r="A10073" t="s">
        <v>14143</v>
      </c>
      <c r="B10073" t="s">
        <v>14143</v>
      </c>
      <c r="C10073">
        <v>559150</v>
      </c>
      <c r="D10073">
        <v>5844884</v>
      </c>
      <c r="E10073">
        <v>21</v>
      </c>
      <c r="F10073" t="s">
        <v>13</v>
      </c>
      <c r="G10073" t="s">
        <v>42</v>
      </c>
      <c r="I10073" t="s">
        <v>38</v>
      </c>
      <c r="J10073" t="s">
        <v>16</v>
      </c>
      <c r="K10073" s="2" t="str">
        <f>HYPERLINK("..\..\Imagery\ScannedSlabs\2004\CG04-076.jpg")</f>
        <v>..\..\Imagery\ScannedSlabs\2004\CG04-076.jpg</v>
      </c>
    </row>
    <row r="10074" spans="1:12" x14ac:dyDescent="0.25">
      <c r="A10074" t="s">
        <v>14144</v>
      </c>
      <c r="B10074" t="s">
        <v>14144</v>
      </c>
      <c r="C10074">
        <v>559221</v>
      </c>
      <c r="D10074">
        <v>5844684</v>
      </c>
      <c r="E10074">
        <v>21</v>
      </c>
      <c r="F10074" t="s">
        <v>13</v>
      </c>
      <c r="G10074" t="s">
        <v>916</v>
      </c>
      <c r="I10074" t="s">
        <v>38</v>
      </c>
      <c r="J10074" t="s">
        <v>16</v>
      </c>
      <c r="K10074" s="2" t="str">
        <f>HYPERLINK("..\..\Imagery\ScannedSlabs\2004\CG04-077.jpg")</f>
        <v>..\..\Imagery\ScannedSlabs\2004\CG04-077.jpg</v>
      </c>
    </row>
    <row r="10075" spans="1:12" x14ac:dyDescent="0.25">
      <c r="A10075" t="s">
        <v>14145</v>
      </c>
      <c r="B10075" t="s">
        <v>14145</v>
      </c>
      <c r="C10075">
        <v>559358</v>
      </c>
      <c r="D10075">
        <v>5844077</v>
      </c>
      <c r="E10075">
        <v>21</v>
      </c>
      <c r="F10075" t="s">
        <v>13</v>
      </c>
      <c r="G10075" t="s">
        <v>509</v>
      </c>
      <c r="I10075" t="s">
        <v>38</v>
      </c>
      <c r="J10075" t="s">
        <v>16</v>
      </c>
      <c r="K10075" s="2" t="str">
        <f>HYPERLINK("..\..\Imagery\ScannedSlabs\2004\CG04-078.jpg")</f>
        <v>..\..\Imagery\ScannedSlabs\2004\CG04-078.jpg</v>
      </c>
    </row>
    <row r="10076" spans="1:12" x14ac:dyDescent="0.25">
      <c r="A10076" t="s">
        <v>14146</v>
      </c>
      <c r="B10076" t="s">
        <v>14147</v>
      </c>
      <c r="C10076">
        <v>585574</v>
      </c>
      <c r="D10076">
        <v>5903254</v>
      </c>
      <c r="E10076">
        <v>21</v>
      </c>
      <c r="F10076" t="s">
        <v>13</v>
      </c>
      <c r="G10076" t="s">
        <v>379</v>
      </c>
      <c r="I10076" t="s">
        <v>35</v>
      </c>
      <c r="J10076" t="s">
        <v>20</v>
      </c>
      <c r="K10076" s="2" t="str">
        <f>HYPERLINK("..\..\Imagery\ScannedSlabs\1985\LC85-064A.jpg")</f>
        <v>..\..\Imagery\ScannedSlabs\1985\LC85-064A.jpg</v>
      </c>
    </row>
    <row r="10077" spans="1:12" x14ac:dyDescent="0.25">
      <c r="A10077" t="s">
        <v>14146</v>
      </c>
      <c r="B10077" t="s">
        <v>14148</v>
      </c>
      <c r="C10077">
        <v>585574</v>
      </c>
      <c r="D10077">
        <v>5903254</v>
      </c>
      <c r="E10077">
        <v>21</v>
      </c>
      <c r="F10077" t="s">
        <v>13</v>
      </c>
      <c r="G10077" t="s">
        <v>379</v>
      </c>
      <c r="I10077" t="s">
        <v>38</v>
      </c>
      <c r="J10077" t="s">
        <v>20</v>
      </c>
      <c r="K10077" s="2" t="str">
        <f>HYPERLINK("..\..\Imagery\ScannedSlabs\1985\LC85-064B.jpg")</f>
        <v>..\..\Imagery\ScannedSlabs\1985\LC85-064B.jpg</v>
      </c>
    </row>
    <row r="10078" spans="1:12" x14ac:dyDescent="0.25">
      <c r="A10078" t="s">
        <v>14149</v>
      </c>
      <c r="B10078" t="s">
        <v>14149</v>
      </c>
      <c r="C10078">
        <v>585474</v>
      </c>
      <c r="D10078">
        <v>5903111</v>
      </c>
      <c r="E10078">
        <v>21</v>
      </c>
      <c r="F10078" t="s">
        <v>13</v>
      </c>
      <c r="G10078" t="s">
        <v>509</v>
      </c>
      <c r="I10078" t="s">
        <v>38</v>
      </c>
      <c r="J10078" t="s">
        <v>20</v>
      </c>
      <c r="K10078" s="2" t="str">
        <f>HYPERLINK("..\..\Imagery\ScannedSlabs\1985\LC85-065.jpg")</f>
        <v>..\..\Imagery\ScannedSlabs\1985\LC85-065.jpg</v>
      </c>
      <c r="L10078" t="s">
        <v>14150</v>
      </c>
    </row>
    <row r="10079" spans="1:12" x14ac:dyDescent="0.25">
      <c r="A10079" t="s">
        <v>14151</v>
      </c>
      <c r="B10079" t="s">
        <v>14151</v>
      </c>
      <c r="C10079">
        <v>442804</v>
      </c>
      <c r="D10079">
        <v>5928154</v>
      </c>
      <c r="E10079">
        <v>21</v>
      </c>
      <c r="F10079" t="s">
        <v>13</v>
      </c>
      <c r="G10079" t="s">
        <v>51</v>
      </c>
      <c r="I10079" t="s">
        <v>38</v>
      </c>
      <c r="J10079" t="s">
        <v>16</v>
      </c>
      <c r="K10079" s="2" t="str">
        <f>HYPERLINK("..\..\Imagery\ScannedSlabs\1981\GF81-191.jpg")</f>
        <v>..\..\Imagery\ScannedSlabs\1981\GF81-191.jpg</v>
      </c>
    </row>
    <row r="10080" spans="1:12" x14ac:dyDescent="0.25">
      <c r="A10080" t="s">
        <v>14152</v>
      </c>
      <c r="B10080" t="s">
        <v>14152</v>
      </c>
      <c r="C10080">
        <v>442235</v>
      </c>
      <c r="D10080">
        <v>5928201</v>
      </c>
      <c r="E10080">
        <v>21</v>
      </c>
      <c r="F10080" t="s">
        <v>13</v>
      </c>
      <c r="G10080" t="s">
        <v>51</v>
      </c>
      <c r="I10080" t="s">
        <v>35</v>
      </c>
      <c r="J10080" t="s">
        <v>23</v>
      </c>
      <c r="K10080" s="2" t="str">
        <f>HYPERLINK("..\..\Imagery\ScannedSlabs\1981\GF81-192.jpg")</f>
        <v>..\..\Imagery\ScannedSlabs\1981\GF81-192.jpg</v>
      </c>
    </row>
    <row r="10081" spans="1:11" x14ac:dyDescent="0.25">
      <c r="A10081" t="s">
        <v>14153</v>
      </c>
      <c r="B10081" t="s">
        <v>14153</v>
      </c>
      <c r="C10081">
        <v>442754</v>
      </c>
      <c r="D10081">
        <v>5929711</v>
      </c>
      <c r="E10081">
        <v>21</v>
      </c>
      <c r="F10081" t="s">
        <v>13</v>
      </c>
      <c r="G10081" t="s">
        <v>79</v>
      </c>
      <c r="I10081" t="s">
        <v>35</v>
      </c>
      <c r="J10081" t="s">
        <v>16</v>
      </c>
      <c r="K10081" s="2" t="str">
        <f>HYPERLINK("..\..\Imagery\ScannedSlabs\1981\GF81-193.jpg")</f>
        <v>..\..\Imagery\ScannedSlabs\1981\GF81-193.jpg</v>
      </c>
    </row>
    <row r="10082" spans="1:11" x14ac:dyDescent="0.25">
      <c r="A10082" t="s">
        <v>14154</v>
      </c>
      <c r="B10082" t="s">
        <v>14154</v>
      </c>
      <c r="C10082">
        <v>443276</v>
      </c>
      <c r="D10082">
        <v>5930826</v>
      </c>
      <c r="E10082">
        <v>21</v>
      </c>
      <c r="F10082" t="s">
        <v>13</v>
      </c>
      <c r="G10082" t="s">
        <v>1664</v>
      </c>
      <c r="I10082" t="s">
        <v>35</v>
      </c>
      <c r="J10082" t="s">
        <v>23</v>
      </c>
      <c r="K10082" s="2" t="str">
        <f>HYPERLINK("..\..\Imagery\ScannedSlabs\1981\GF81-194.jpg")</f>
        <v>..\..\Imagery\ScannedSlabs\1981\GF81-194.jpg</v>
      </c>
    </row>
    <row r="10083" spans="1:11" x14ac:dyDescent="0.25">
      <c r="A10083" t="s">
        <v>14155</v>
      </c>
      <c r="B10083" t="s">
        <v>14155</v>
      </c>
      <c r="C10083">
        <v>443386</v>
      </c>
      <c r="D10083">
        <v>5931565</v>
      </c>
      <c r="E10083">
        <v>21</v>
      </c>
      <c r="F10083" t="s">
        <v>13</v>
      </c>
      <c r="G10083" t="s">
        <v>260</v>
      </c>
      <c r="I10083" t="s">
        <v>38</v>
      </c>
      <c r="J10083" t="s">
        <v>16</v>
      </c>
      <c r="K10083" s="2" t="str">
        <f>HYPERLINK("..\..\Imagery\ScannedSlabs\1981\GF81-196.jpg")</f>
        <v>..\..\Imagery\ScannedSlabs\1981\GF81-196.jpg</v>
      </c>
    </row>
    <row r="10084" spans="1:11" x14ac:dyDescent="0.25">
      <c r="A10084" t="s">
        <v>14156</v>
      </c>
      <c r="B10084" t="s">
        <v>14156</v>
      </c>
      <c r="C10084">
        <v>443731</v>
      </c>
      <c r="D10084">
        <v>5932560</v>
      </c>
      <c r="E10084">
        <v>21</v>
      </c>
      <c r="F10084" t="s">
        <v>13</v>
      </c>
      <c r="G10084" t="s">
        <v>169</v>
      </c>
      <c r="I10084" t="s">
        <v>38</v>
      </c>
      <c r="J10084" t="s">
        <v>16</v>
      </c>
      <c r="K10084" s="2" t="str">
        <f>HYPERLINK("..\..\Imagery\ScannedSlabs\1981\GF81-199.jpg")</f>
        <v>..\..\Imagery\ScannedSlabs\1981\GF81-199.jpg</v>
      </c>
    </row>
    <row r="10085" spans="1:11" x14ac:dyDescent="0.25">
      <c r="A10085" t="s">
        <v>14157</v>
      </c>
      <c r="B10085" t="s">
        <v>14157</v>
      </c>
      <c r="C10085">
        <v>525038</v>
      </c>
      <c r="D10085">
        <v>5720647</v>
      </c>
      <c r="E10085">
        <v>21</v>
      </c>
      <c r="F10085" t="s">
        <v>13</v>
      </c>
      <c r="G10085" t="s">
        <v>1062</v>
      </c>
      <c r="I10085" t="s">
        <v>38</v>
      </c>
      <c r="J10085" t="s">
        <v>16</v>
      </c>
      <c r="K10085" s="2" t="str">
        <f>HYPERLINK("..\..\Imagery\ScannedSlabs\1993\VN93-107.jpg")</f>
        <v>..\..\Imagery\ScannedSlabs\1993\VN93-107.jpg</v>
      </c>
    </row>
    <row r="10086" spans="1:11" x14ac:dyDescent="0.25">
      <c r="A10086" t="s">
        <v>14158</v>
      </c>
      <c r="B10086" t="s">
        <v>14158</v>
      </c>
      <c r="C10086">
        <v>558961</v>
      </c>
      <c r="D10086">
        <v>5917635</v>
      </c>
      <c r="E10086">
        <v>21</v>
      </c>
      <c r="F10086" t="s">
        <v>13</v>
      </c>
      <c r="G10086" t="s">
        <v>42</v>
      </c>
      <c r="H10086" t="s">
        <v>34</v>
      </c>
      <c r="I10086" t="s">
        <v>38</v>
      </c>
      <c r="J10086" t="s">
        <v>23</v>
      </c>
      <c r="K10086" s="2" t="str">
        <f>HYPERLINK("..\..\Imagery\ScannedSlabs\1985\CG85-368.jpg")</f>
        <v>..\..\Imagery\ScannedSlabs\1985\CG85-368.jpg</v>
      </c>
    </row>
    <row r="10087" spans="1:11" x14ac:dyDescent="0.25">
      <c r="A10087" t="s">
        <v>14159</v>
      </c>
      <c r="B10087" t="s">
        <v>14159</v>
      </c>
      <c r="C10087">
        <v>561766</v>
      </c>
      <c r="D10087">
        <v>5917712</v>
      </c>
      <c r="E10087">
        <v>21</v>
      </c>
      <c r="F10087" t="s">
        <v>13</v>
      </c>
      <c r="G10087" t="s">
        <v>42</v>
      </c>
      <c r="H10087" t="s">
        <v>34</v>
      </c>
      <c r="I10087" t="s">
        <v>38</v>
      </c>
      <c r="J10087" t="s">
        <v>16</v>
      </c>
      <c r="K10087" s="2" t="str">
        <f>HYPERLINK("..\..\Imagery\ScannedSlabs\1985\CG85-369.jpg")</f>
        <v>..\..\Imagery\ScannedSlabs\1985\CG85-369.jpg</v>
      </c>
    </row>
    <row r="10088" spans="1:11" x14ac:dyDescent="0.25">
      <c r="A10088" t="s">
        <v>14160</v>
      </c>
      <c r="B10088" t="s">
        <v>14160</v>
      </c>
      <c r="C10088">
        <v>561966</v>
      </c>
      <c r="D10088">
        <v>5915337</v>
      </c>
      <c r="E10088">
        <v>21</v>
      </c>
      <c r="F10088" t="s">
        <v>13</v>
      </c>
      <c r="G10088" t="s">
        <v>42</v>
      </c>
      <c r="H10088" t="s">
        <v>34</v>
      </c>
      <c r="I10088" t="s">
        <v>38</v>
      </c>
      <c r="J10088" t="s">
        <v>16</v>
      </c>
      <c r="K10088" s="2" t="str">
        <f>HYPERLINK("..\..\Imagery\ScannedSlabs\1985\CG85-370.jpg")</f>
        <v>..\..\Imagery\ScannedSlabs\1985\CG85-370.jpg</v>
      </c>
    </row>
    <row r="10089" spans="1:11" x14ac:dyDescent="0.25">
      <c r="A10089" t="s">
        <v>14161</v>
      </c>
      <c r="B10089" t="s">
        <v>14161</v>
      </c>
      <c r="C10089">
        <v>560903</v>
      </c>
      <c r="D10089">
        <v>5912914</v>
      </c>
      <c r="E10089">
        <v>21</v>
      </c>
      <c r="F10089" t="s">
        <v>13</v>
      </c>
      <c r="G10089" t="s">
        <v>42</v>
      </c>
      <c r="H10089" t="s">
        <v>34</v>
      </c>
      <c r="I10089" t="s">
        <v>38</v>
      </c>
      <c r="J10089" t="s">
        <v>16</v>
      </c>
      <c r="K10089" s="2" t="str">
        <f>HYPERLINK("..\..\Imagery\ScannedSlabs\1985\CG85-371.jpg")</f>
        <v>..\..\Imagery\ScannedSlabs\1985\CG85-371.jpg</v>
      </c>
    </row>
    <row r="10090" spans="1:11" x14ac:dyDescent="0.25">
      <c r="A10090" t="s">
        <v>14162</v>
      </c>
      <c r="B10090" t="s">
        <v>14162</v>
      </c>
      <c r="C10090">
        <v>557450</v>
      </c>
      <c r="D10090">
        <v>5911875</v>
      </c>
      <c r="E10090">
        <v>21</v>
      </c>
      <c r="F10090" t="s">
        <v>13</v>
      </c>
      <c r="G10090" t="s">
        <v>14163</v>
      </c>
      <c r="H10090" t="s">
        <v>34</v>
      </c>
      <c r="I10090" t="s">
        <v>38</v>
      </c>
      <c r="J10090" t="s">
        <v>23</v>
      </c>
      <c r="K10090" s="2" t="str">
        <f>HYPERLINK("..\..\Imagery\ScannedSlabs\1985\CG85-372.jpg")</f>
        <v>..\..\Imagery\ScannedSlabs\1985\CG85-372.jpg</v>
      </c>
    </row>
    <row r="10091" spans="1:11" x14ac:dyDescent="0.25">
      <c r="A10091" t="s">
        <v>14164</v>
      </c>
      <c r="B10091" t="s">
        <v>14165</v>
      </c>
      <c r="C10091">
        <v>582461</v>
      </c>
      <c r="D10091">
        <v>5888105</v>
      </c>
      <c r="E10091">
        <v>21</v>
      </c>
      <c r="F10091" t="s">
        <v>13</v>
      </c>
      <c r="G10091" t="s">
        <v>113</v>
      </c>
      <c r="I10091" t="s">
        <v>38</v>
      </c>
      <c r="J10091" t="s">
        <v>23</v>
      </c>
      <c r="K10091" s="2" t="str">
        <f>HYPERLINK("..\..\Imagery\ScannedSlabs\1985\GM85-519B.jpg")</f>
        <v>..\..\Imagery\ScannedSlabs\1985\GM85-519B.jpg</v>
      </c>
    </row>
    <row r="10092" spans="1:11" x14ac:dyDescent="0.25">
      <c r="A10092" t="s">
        <v>14164</v>
      </c>
      <c r="B10092" t="s">
        <v>14166</v>
      </c>
      <c r="C10092">
        <v>582461</v>
      </c>
      <c r="D10092">
        <v>5888105</v>
      </c>
      <c r="E10092">
        <v>21</v>
      </c>
      <c r="F10092" t="s">
        <v>13</v>
      </c>
      <c r="G10092" t="s">
        <v>778</v>
      </c>
      <c r="I10092" t="s">
        <v>35</v>
      </c>
      <c r="J10092" t="s">
        <v>16</v>
      </c>
      <c r="K10092" s="2" t="str">
        <f>HYPERLINK("..\..\Imagery\ScannedSlabs\1985\GM85-519C.jpg")</f>
        <v>..\..\Imagery\ScannedSlabs\1985\GM85-519C.jpg</v>
      </c>
    </row>
    <row r="10093" spans="1:11" x14ac:dyDescent="0.25">
      <c r="A10093" t="s">
        <v>14167</v>
      </c>
      <c r="B10093" t="s">
        <v>14167</v>
      </c>
      <c r="C10093">
        <v>424312</v>
      </c>
      <c r="D10093">
        <v>5795256</v>
      </c>
      <c r="E10093">
        <v>21</v>
      </c>
      <c r="F10093" t="s">
        <v>13</v>
      </c>
      <c r="G10093" t="s">
        <v>320</v>
      </c>
      <c r="H10093" t="s">
        <v>510</v>
      </c>
      <c r="I10093" t="s">
        <v>38</v>
      </c>
      <c r="J10093" t="s">
        <v>16</v>
      </c>
      <c r="K10093" s="2" t="str">
        <f>HYPERLINK("..\..\Imagery\ScannedSlabs\1999\CG99-043.jpg")</f>
        <v>..\..\Imagery\ScannedSlabs\1999\CG99-043.jpg</v>
      </c>
    </row>
    <row r="10094" spans="1:11" x14ac:dyDescent="0.25">
      <c r="A10094" t="s">
        <v>14168</v>
      </c>
      <c r="B10094" t="s">
        <v>14168</v>
      </c>
      <c r="C10094">
        <v>575784</v>
      </c>
      <c r="D10094">
        <v>5827874</v>
      </c>
      <c r="E10094">
        <v>21</v>
      </c>
      <c r="F10094" t="s">
        <v>13</v>
      </c>
      <c r="G10094" t="s">
        <v>12033</v>
      </c>
      <c r="H10094" t="s">
        <v>1599</v>
      </c>
      <c r="I10094" t="s">
        <v>35</v>
      </c>
      <c r="J10094" t="s">
        <v>23</v>
      </c>
      <c r="K10094" s="2" t="str">
        <f>HYPERLINK("..\..\Imagery\ScannedSlabs\1986\JS86-207.jpg")</f>
        <v>..\..\Imagery\ScannedSlabs\1986\JS86-207.jpg</v>
      </c>
    </row>
    <row r="10095" spans="1:11" x14ac:dyDescent="0.25">
      <c r="A10095" t="s">
        <v>10111</v>
      </c>
      <c r="B10095" t="s">
        <v>14169</v>
      </c>
      <c r="C10095">
        <v>580078</v>
      </c>
      <c r="D10095">
        <v>5892657</v>
      </c>
      <c r="E10095">
        <v>21</v>
      </c>
      <c r="F10095" t="s">
        <v>13</v>
      </c>
      <c r="G10095" t="s">
        <v>1797</v>
      </c>
      <c r="I10095" t="s">
        <v>35</v>
      </c>
      <c r="J10095" t="s">
        <v>16</v>
      </c>
      <c r="K10095" s="2" t="str">
        <f>HYPERLINK("..\..\Imagery\ScannedSlabs\1985\SP85-059A.jpg")</f>
        <v>..\..\Imagery\ScannedSlabs\1985\SP85-059A.jpg</v>
      </c>
    </row>
    <row r="10096" spans="1:11" x14ac:dyDescent="0.25">
      <c r="A10096" t="s">
        <v>14170</v>
      </c>
      <c r="B10096" t="s">
        <v>14170</v>
      </c>
      <c r="C10096">
        <v>579996</v>
      </c>
      <c r="D10096">
        <v>5892968</v>
      </c>
      <c r="E10096">
        <v>21</v>
      </c>
      <c r="F10096" t="s">
        <v>13</v>
      </c>
      <c r="G10096" t="s">
        <v>14171</v>
      </c>
      <c r="I10096" t="s">
        <v>38</v>
      </c>
      <c r="J10096" t="s">
        <v>20</v>
      </c>
      <c r="K10096" s="2" t="str">
        <f>HYPERLINK("..\..\Imagery\ScannedSlabs\1985\SP85-060.jpg")</f>
        <v>..\..\Imagery\ScannedSlabs\1985\SP85-060.jpg</v>
      </c>
    </row>
    <row r="10097" spans="1:12" x14ac:dyDescent="0.25">
      <c r="A10097" t="s">
        <v>14172</v>
      </c>
      <c r="B10097" t="s">
        <v>14172</v>
      </c>
      <c r="C10097">
        <v>579961</v>
      </c>
      <c r="D10097">
        <v>5893320</v>
      </c>
      <c r="E10097">
        <v>21</v>
      </c>
      <c r="F10097" t="s">
        <v>13</v>
      </c>
      <c r="G10097" t="s">
        <v>652</v>
      </c>
      <c r="I10097" t="s">
        <v>35</v>
      </c>
      <c r="J10097" t="s">
        <v>20</v>
      </c>
      <c r="K10097" s="2" t="str">
        <f>HYPERLINK("..\..\Imagery\ScannedSlabs\1985\SP85-063.jpg")</f>
        <v>..\..\Imagery\ScannedSlabs\1985\SP85-063.jpg</v>
      </c>
    </row>
    <row r="10098" spans="1:12" x14ac:dyDescent="0.25">
      <c r="A10098" t="s">
        <v>14173</v>
      </c>
      <c r="B10098" t="s">
        <v>14173</v>
      </c>
      <c r="C10098">
        <v>575278</v>
      </c>
      <c r="D10098">
        <v>5786318</v>
      </c>
      <c r="E10098">
        <v>21</v>
      </c>
      <c r="F10098" t="s">
        <v>13</v>
      </c>
      <c r="G10098" t="s">
        <v>444</v>
      </c>
      <c r="I10098" t="s">
        <v>38</v>
      </c>
      <c r="J10098" t="s">
        <v>16</v>
      </c>
      <c r="K10098" s="2" t="str">
        <f>HYPERLINK("..\..\Imagery\ScannedSlabs\2003\CG03-124.jpg")</f>
        <v>..\..\Imagery\ScannedSlabs\2003\CG03-124.jpg</v>
      </c>
    </row>
    <row r="10099" spans="1:12" x14ac:dyDescent="0.25">
      <c r="A10099" t="s">
        <v>14174</v>
      </c>
      <c r="B10099" t="s">
        <v>14174</v>
      </c>
      <c r="C10099">
        <v>559549</v>
      </c>
      <c r="D10099">
        <v>5931914</v>
      </c>
      <c r="E10099">
        <v>21</v>
      </c>
      <c r="F10099" t="s">
        <v>13</v>
      </c>
      <c r="G10099" t="s">
        <v>415</v>
      </c>
      <c r="I10099" t="s">
        <v>38</v>
      </c>
      <c r="J10099" t="s">
        <v>16</v>
      </c>
      <c r="K10099" s="2" t="str">
        <f>HYPERLINK("..\..\Imagery\ScannedSlabs\1981\GF81-366.jpg")</f>
        <v>..\..\Imagery\ScannedSlabs\1981\GF81-366.jpg</v>
      </c>
    </row>
    <row r="10100" spans="1:12" x14ac:dyDescent="0.25">
      <c r="A10100" t="s">
        <v>14175</v>
      </c>
      <c r="B10100" t="s">
        <v>14175</v>
      </c>
      <c r="C10100">
        <v>559808</v>
      </c>
      <c r="D10100">
        <v>5931820</v>
      </c>
      <c r="E10100">
        <v>21</v>
      </c>
      <c r="F10100" t="s">
        <v>13</v>
      </c>
      <c r="G10100" t="s">
        <v>1219</v>
      </c>
      <c r="I10100" t="s">
        <v>38</v>
      </c>
      <c r="J10100" t="s">
        <v>16</v>
      </c>
      <c r="K10100" s="2" t="str">
        <f>HYPERLINK("..\..\Imagery\ScannedSlabs\1981\GF81-367.jpg")</f>
        <v>..\..\Imagery\ScannedSlabs\1981\GF81-367.jpg</v>
      </c>
    </row>
    <row r="10101" spans="1:12" x14ac:dyDescent="0.25">
      <c r="A10101" t="s">
        <v>14176</v>
      </c>
      <c r="B10101" t="s">
        <v>14176</v>
      </c>
      <c r="C10101">
        <v>559955</v>
      </c>
      <c r="D10101">
        <v>5931847</v>
      </c>
      <c r="E10101">
        <v>21</v>
      </c>
      <c r="F10101" t="s">
        <v>13</v>
      </c>
      <c r="G10101" t="s">
        <v>12327</v>
      </c>
      <c r="I10101" t="s">
        <v>38</v>
      </c>
      <c r="J10101" t="s">
        <v>16</v>
      </c>
      <c r="K10101" s="2" t="str">
        <f>HYPERLINK("..\..\Imagery\ScannedSlabs\1981\GF81-368.jpg")</f>
        <v>..\..\Imagery\ScannedSlabs\1981\GF81-368.jpg</v>
      </c>
    </row>
    <row r="10102" spans="1:12" x14ac:dyDescent="0.25">
      <c r="A10102" t="s">
        <v>14177</v>
      </c>
      <c r="B10102" t="s">
        <v>14177</v>
      </c>
      <c r="C10102">
        <v>560113</v>
      </c>
      <c r="D10102">
        <v>5931844</v>
      </c>
      <c r="E10102">
        <v>21</v>
      </c>
      <c r="F10102" t="s">
        <v>13</v>
      </c>
      <c r="G10102" t="s">
        <v>14178</v>
      </c>
      <c r="I10102" t="s">
        <v>38</v>
      </c>
      <c r="J10102" t="s">
        <v>16</v>
      </c>
      <c r="K10102" s="2" t="str">
        <f>HYPERLINK("..\..\Imagery\ScannedSlabs\1981\GF81-369.jpg")</f>
        <v>..\..\Imagery\ScannedSlabs\1981\GF81-369.jpg</v>
      </c>
    </row>
    <row r="10103" spans="1:12" x14ac:dyDescent="0.25">
      <c r="A10103" t="s">
        <v>14179</v>
      </c>
      <c r="B10103" t="s">
        <v>14179</v>
      </c>
      <c r="C10103">
        <v>560989</v>
      </c>
      <c r="D10103">
        <v>5931976</v>
      </c>
      <c r="E10103">
        <v>21</v>
      </c>
      <c r="F10103" t="s">
        <v>13</v>
      </c>
      <c r="G10103" t="s">
        <v>181</v>
      </c>
      <c r="I10103" t="s">
        <v>35</v>
      </c>
      <c r="J10103" t="s">
        <v>16</v>
      </c>
      <c r="K10103" s="2" t="str">
        <f>HYPERLINK("..\..\Imagery\ScannedSlabs\1981\GF81-372.jpg")</f>
        <v>..\..\Imagery\ScannedSlabs\1981\GF81-372.jpg</v>
      </c>
    </row>
    <row r="10104" spans="1:12" x14ac:dyDescent="0.25">
      <c r="A10104" t="s">
        <v>14180</v>
      </c>
      <c r="B10104" t="s">
        <v>14180</v>
      </c>
      <c r="C10104">
        <v>561309</v>
      </c>
      <c r="D10104">
        <v>5932423</v>
      </c>
      <c r="E10104">
        <v>21</v>
      </c>
      <c r="F10104" t="s">
        <v>13</v>
      </c>
      <c r="G10104" t="s">
        <v>14178</v>
      </c>
      <c r="I10104" t="s">
        <v>38</v>
      </c>
      <c r="J10104" t="s">
        <v>16</v>
      </c>
      <c r="K10104" s="2" t="str">
        <f>HYPERLINK("..\..\Imagery\ScannedSlabs\1981\GF81-375.jpg")</f>
        <v>..\..\Imagery\ScannedSlabs\1981\GF81-375.jpg</v>
      </c>
    </row>
    <row r="10105" spans="1:12" x14ac:dyDescent="0.25">
      <c r="A10105" t="s">
        <v>10783</v>
      </c>
      <c r="B10105" t="s">
        <v>14181</v>
      </c>
      <c r="C10105">
        <v>587269</v>
      </c>
      <c r="D10105">
        <v>5770111</v>
      </c>
      <c r="E10105">
        <v>21</v>
      </c>
      <c r="F10105" t="s">
        <v>13</v>
      </c>
      <c r="G10105" t="s">
        <v>333</v>
      </c>
      <c r="I10105" t="s">
        <v>38</v>
      </c>
      <c r="J10105" t="s">
        <v>23</v>
      </c>
      <c r="K10105" s="2" t="str">
        <f>HYPERLINK("..\..\Imagery\ScannedSlabs\1987\CG87-483B.jpg")</f>
        <v>..\..\Imagery\ScannedSlabs\1987\CG87-483B.jpg</v>
      </c>
    </row>
    <row r="10106" spans="1:12" x14ac:dyDescent="0.25">
      <c r="A10106" t="s">
        <v>14182</v>
      </c>
      <c r="B10106" t="s">
        <v>14182</v>
      </c>
      <c r="C10106">
        <v>579000</v>
      </c>
      <c r="D10106">
        <v>5760720</v>
      </c>
      <c r="E10106">
        <v>21</v>
      </c>
      <c r="F10106" t="s">
        <v>13</v>
      </c>
      <c r="G10106" t="s">
        <v>2193</v>
      </c>
      <c r="H10106" t="s">
        <v>2194</v>
      </c>
      <c r="I10106" t="s">
        <v>15</v>
      </c>
      <c r="J10106" t="s">
        <v>23</v>
      </c>
      <c r="K10106" s="2" t="str">
        <f>HYPERLINK("..\..\Imagery\ScannedSlabs\1987\CG87-484.jpg")</f>
        <v>..\..\Imagery\ScannedSlabs\1987\CG87-484.jpg</v>
      </c>
      <c r="L10106" t="s">
        <v>2196</v>
      </c>
    </row>
    <row r="10107" spans="1:12" x14ac:dyDescent="0.25">
      <c r="A10107" t="s">
        <v>14183</v>
      </c>
      <c r="B10107" t="s">
        <v>14184</v>
      </c>
      <c r="C10107">
        <v>476474</v>
      </c>
      <c r="D10107">
        <v>5907675</v>
      </c>
      <c r="E10107">
        <v>21</v>
      </c>
      <c r="F10107" t="s">
        <v>13</v>
      </c>
      <c r="G10107" t="s">
        <v>73</v>
      </c>
      <c r="I10107" t="s">
        <v>38</v>
      </c>
      <c r="J10107" t="s">
        <v>16</v>
      </c>
      <c r="K10107" s="2" t="str">
        <f>HYPERLINK("..\..\Imagery\ScannedSlabs\1984\CG84-408B.jpg")</f>
        <v>..\..\Imagery\ScannedSlabs\1984\CG84-408B.jpg</v>
      </c>
    </row>
    <row r="10108" spans="1:12" x14ac:dyDescent="0.25">
      <c r="A10108" t="s">
        <v>14183</v>
      </c>
      <c r="B10108" t="s">
        <v>14185</v>
      </c>
      <c r="C10108">
        <v>476474</v>
      </c>
      <c r="D10108">
        <v>5907675</v>
      </c>
      <c r="E10108">
        <v>21</v>
      </c>
      <c r="F10108" t="s">
        <v>13</v>
      </c>
      <c r="G10108" t="s">
        <v>14186</v>
      </c>
      <c r="I10108" t="s">
        <v>38</v>
      </c>
      <c r="J10108" t="s">
        <v>16</v>
      </c>
      <c r="K10108" s="2" t="str">
        <f>HYPERLINK("..\..\Imagery\ScannedSlabs\1984\CG84-408A.jpg")</f>
        <v>..\..\Imagery\ScannedSlabs\1984\CG84-408A.jpg</v>
      </c>
    </row>
    <row r="10109" spans="1:12" x14ac:dyDescent="0.25">
      <c r="A10109" t="s">
        <v>14183</v>
      </c>
      <c r="B10109" t="s">
        <v>14187</v>
      </c>
      <c r="C10109">
        <v>476474</v>
      </c>
      <c r="D10109">
        <v>5907675</v>
      </c>
      <c r="E10109">
        <v>21</v>
      </c>
      <c r="F10109" t="s">
        <v>13</v>
      </c>
      <c r="G10109" t="s">
        <v>310</v>
      </c>
      <c r="I10109" t="s">
        <v>38</v>
      </c>
      <c r="J10109" t="s">
        <v>16</v>
      </c>
      <c r="K10109" s="2" t="str">
        <f>HYPERLINK("..\..\Imagery\ScannedSlabs\1984\CG84-408C.jpg")</f>
        <v>..\..\Imagery\ScannedSlabs\1984\CG84-408C.jpg</v>
      </c>
    </row>
    <row r="10110" spans="1:12" x14ac:dyDescent="0.25">
      <c r="A10110" t="s">
        <v>14188</v>
      </c>
      <c r="B10110" t="s">
        <v>14188</v>
      </c>
      <c r="C10110">
        <v>473390</v>
      </c>
      <c r="D10110">
        <v>5908232</v>
      </c>
      <c r="E10110">
        <v>21</v>
      </c>
      <c r="F10110" t="s">
        <v>13</v>
      </c>
      <c r="G10110" t="s">
        <v>1431</v>
      </c>
      <c r="I10110" t="s">
        <v>38</v>
      </c>
      <c r="J10110" t="s">
        <v>16</v>
      </c>
      <c r="K10110" s="2" t="str">
        <f>HYPERLINK("..\..\Imagery\ScannedSlabs\1984\CG84-409.jpg")</f>
        <v>..\..\Imagery\ScannedSlabs\1984\CG84-409.jpg</v>
      </c>
    </row>
    <row r="10111" spans="1:12" x14ac:dyDescent="0.25">
      <c r="A10111" t="s">
        <v>14189</v>
      </c>
      <c r="B10111" t="s">
        <v>14189</v>
      </c>
      <c r="C10111">
        <v>472680</v>
      </c>
      <c r="D10111">
        <v>5909822</v>
      </c>
      <c r="E10111">
        <v>21</v>
      </c>
      <c r="F10111" t="s">
        <v>13</v>
      </c>
      <c r="G10111" t="s">
        <v>389</v>
      </c>
      <c r="I10111" t="s">
        <v>38</v>
      </c>
      <c r="J10111" t="s">
        <v>16</v>
      </c>
      <c r="K10111" s="2" t="str">
        <f>HYPERLINK("..\..\Imagery\ScannedSlabs\1984\CG84-410.jpg")</f>
        <v>..\..\Imagery\ScannedSlabs\1984\CG84-410.jpg</v>
      </c>
    </row>
    <row r="10112" spans="1:12" x14ac:dyDescent="0.25">
      <c r="A10112" t="s">
        <v>14190</v>
      </c>
      <c r="B10112" t="s">
        <v>14190</v>
      </c>
      <c r="C10112">
        <v>471872</v>
      </c>
      <c r="D10112">
        <v>5911295</v>
      </c>
      <c r="E10112">
        <v>21</v>
      </c>
      <c r="F10112" t="s">
        <v>13</v>
      </c>
      <c r="G10112" t="s">
        <v>51</v>
      </c>
      <c r="I10112" t="s">
        <v>38</v>
      </c>
      <c r="J10112" t="s">
        <v>16</v>
      </c>
      <c r="K10112" s="2" t="str">
        <f>HYPERLINK("..\..\Imagery\ScannedSlabs\1984\CG84-411.jpg")</f>
        <v>..\..\Imagery\ScannedSlabs\1984\CG84-411.jpg</v>
      </c>
    </row>
    <row r="10113" spans="1:12" x14ac:dyDescent="0.25">
      <c r="A10113" t="s">
        <v>14191</v>
      </c>
      <c r="B10113" t="s">
        <v>14191</v>
      </c>
      <c r="C10113">
        <v>469311</v>
      </c>
      <c r="D10113">
        <v>5912137</v>
      </c>
      <c r="E10113">
        <v>21</v>
      </c>
      <c r="F10113" t="s">
        <v>13</v>
      </c>
      <c r="G10113" t="s">
        <v>51</v>
      </c>
      <c r="I10113" t="s">
        <v>38</v>
      </c>
      <c r="J10113" t="s">
        <v>16</v>
      </c>
      <c r="K10113" s="2" t="str">
        <f>HYPERLINK("..\..\Imagery\ScannedSlabs\1984\CG84-412.jpg")</f>
        <v>..\..\Imagery\ScannedSlabs\1984\CG84-412.jpg</v>
      </c>
    </row>
    <row r="10114" spans="1:12" x14ac:dyDescent="0.25">
      <c r="A10114" t="s">
        <v>14192</v>
      </c>
      <c r="B10114" t="s">
        <v>14192</v>
      </c>
      <c r="C10114">
        <v>572804</v>
      </c>
      <c r="D10114">
        <v>5910302</v>
      </c>
      <c r="E10114">
        <v>21</v>
      </c>
      <c r="F10114" t="s">
        <v>13</v>
      </c>
      <c r="G10114" t="s">
        <v>310</v>
      </c>
      <c r="I10114" t="s">
        <v>38</v>
      </c>
      <c r="J10114" t="s">
        <v>20</v>
      </c>
      <c r="K10114" s="2" t="str">
        <f>HYPERLINK("..\..\Imagery\ScannedSlabs\1985\LC85-075.jpg")</f>
        <v>..\..\Imagery\ScannedSlabs\1985\LC85-075.jpg</v>
      </c>
    </row>
    <row r="10115" spans="1:12" x14ac:dyDescent="0.25">
      <c r="A10115" t="s">
        <v>14193</v>
      </c>
      <c r="B10115" t="s">
        <v>14193</v>
      </c>
      <c r="C10115">
        <v>572519</v>
      </c>
      <c r="D10115">
        <v>5910266</v>
      </c>
      <c r="E10115">
        <v>21</v>
      </c>
      <c r="F10115" t="s">
        <v>13</v>
      </c>
      <c r="G10115" t="s">
        <v>51</v>
      </c>
      <c r="I10115" t="s">
        <v>38</v>
      </c>
      <c r="J10115" t="s">
        <v>16</v>
      </c>
      <c r="K10115" s="2" t="str">
        <f>HYPERLINK("..\..\Imagery\ScannedSlabs\1985\LC85-076.jpg")</f>
        <v>..\..\Imagery\ScannedSlabs\1985\LC85-076.jpg</v>
      </c>
    </row>
    <row r="10116" spans="1:12" x14ac:dyDescent="0.25">
      <c r="A10116" t="s">
        <v>11917</v>
      </c>
      <c r="B10116" t="s">
        <v>14194</v>
      </c>
      <c r="C10116">
        <v>397832</v>
      </c>
      <c r="D10116">
        <v>6041133</v>
      </c>
      <c r="E10116">
        <v>21</v>
      </c>
      <c r="F10116" t="s">
        <v>13</v>
      </c>
      <c r="G10116" t="s">
        <v>448</v>
      </c>
      <c r="I10116" t="s">
        <v>15</v>
      </c>
      <c r="J10116" t="s">
        <v>16</v>
      </c>
      <c r="K10116" s="2" t="str">
        <f>HYPERLINK("..\..\Imagery\ScannedSlabs\1979\CG79-411A.jpg")</f>
        <v>..\..\Imagery\ScannedSlabs\1979\CG79-411A.jpg</v>
      </c>
      <c r="L10116" t="s">
        <v>14195</v>
      </c>
    </row>
    <row r="10117" spans="1:12" x14ac:dyDescent="0.25">
      <c r="A10117" t="s">
        <v>14196</v>
      </c>
      <c r="B10117" t="s">
        <v>14196</v>
      </c>
      <c r="C10117">
        <v>397782</v>
      </c>
      <c r="D10117">
        <v>6068473</v>
      </c>
      <c r="E10117">
        <v>21</v>
      </c>
      <c r="F10117" t="s">
        <v>13</v>
      </c>
      <c r="G10117" t="s">
        <v>424</v>
      </c>
      <c r="I10117" t="s">
        <v>38</v>
      </c>
      <c r="J10117" t="s">
        <v>16</v>
      </c>
      <c r="K10117" s="2" t="str">
        <f>HYPERLINK("..\..\Imagery\ScannedSlabs\1979\CG79-412.jpg")</f>
        <v>..\..\Imagery\ScannedSlabs\1979\CG79-412.jpg</v>
      </c>
    </row>
    <row r="10118" spans="1:12" x14ac:dyDescent="0.25">
      <c r="A10118" t="s">
        <v>14197</v>
      </c>
      <c r="B10118" t="s">
        <v>14197</v>
      </c>
      <c r="C10118">
        <v>398273</v>
      </c>
      <c r="D10118">
        <v>6069599</v>
      </c>
      <c r="E10118">
        <v>21</v>
      </c>
      <c r="F10118" t="s">
        <v>13</v>
      </c>
      <c r="G10118" t="s">
        <v>884</v>
      </c>
      <c r="I10118" t="s">
        <v>38</v>
      </c>
      <c r="J10118" t="s">
        <v>16</v>
      </c>
      <c r="K10118" s="2" t="str">
        <f>HYPERLINK("..\..\Imagery\ScannedSlabs\1979\CG79-413.jpg")</f>
        <v>..\..\Imagery\ScannedSlabs\1979\CG79-413.jpg</v>
      </c>
    </row>
    <row r="10119" spans="1:12" x14ac:dyDescent="0.25">
      <c r="A10119" t="s">
        <v>14198</v>
      </c>
      <c r="B10119" t="s">
        <v>14198</v>
      </c>
      <c r="C10119">
        <v>395931</v>
      </c>
      <c r="D10119">
        <v>6070273</v>
      </c>
      <c r="E10119">
        <v>21</v>
      </c>
      <c r="F10119" t="s">
        <v>13</v>
      </c>
      <c r="G10119" t="s">
        <v>448</v>
      </c>
      <c r="I10119" t="s">
        <v>15</v>
      </c>
      <c r="J10119" t="s">
        <v>20</v>
      </c>
      <c r="K10119" s="2" t="str">
        <f>HYPERLINK("..\..\Imagery\ScannedSlabs\1979\CG79-414.jpg")</f>
        <v>..\..\Imagery\ScannedSlabs\1979\CG79-414.jpg</v>
      </c>
    </row>
    <row r="10120" spans="1:12" x14ac:dyDescent="0.25">
      <c r="A10120" t="s">
        <v>14199</v>
      </c>
      <c r="B10120" t="s">
        <v>14199</v>
      </c>
      <c r="C10120">
        <v>395276</v>
      </c>
      <c r="D10120">
        <v>6070063</v>
      </c>
      <c r="E10120">
        <v>21</v>
      </c>
      <c r="F10120" t="s">
        <v>13</v>
      </c>
      <c r="G10120" t="s">
        <v>145</v>
      </c>
      <c r="I10120" t="s">
        <v>35</v>
      </c>
      <c r="J10120" t="s">
        <v>20</v>
      </c>
      <c r="K10120" s="2" t="str">
        <f>HYPERLINK("..\..\Imagery\ScannedSlabs\1979\CG79-415.jpg")</f>
        <v>..\..\Imagery\ScannedSlabs\1979\CG79-415.jpg</v>
      </c>
    </row>
    <row r="10121" spans="1:12" x14ac:dyDescent="0.25">
      <c r="A10121" t="s">
        <v>14200</v>
      </c>
      <c r="B10121" t="s">
        <v>14200</v>
      </c>
      <c r="C10121">
        <v>461543</v>
      </c>
      <c r="D10121">
        <v>5908590</v>
      </c>
      <c r="E10121">
        <v>21</v>
      </c>
      <c r="F10121" t="s">
        <v>13</v>
      </c>
      <c r="G10121" t="s">
        <v>776</v>
      </c>
      <c r="I10121" t="s">
        <v>35</v>
      </c>
      <c r="J10121" t="s">
        <v>665</v>
      </c>
      <c r="K10121" s="2" t="str">
        <f>HYPERLINK("..\..\Imagery\ScannedSlabs\1984\CG84-008.jpg")</f>
        <v>..\..\Imagery\ScannedSlabs\1984\CG84-008.jpg</v>
      </c>
    </row>
    <row r="10122" spans="1:12" x14ac:dyDescent="0.25">
      <c r="A10122" t="s">
        <v>14201</v>
      </c>
      <c r="B10122" t="s">
        <v>14201</v>
      </c>
      <c r="C10122">
        <v>461748</v>
      </c>
      <c r="D10122">
        <v>5909396</v>
      </c>
      <c r="E10122">
        <v>21</v>
      </c>
      <c r="F10122" t="s">
        <v>13</v>
      </c>
      <c r="G10122" t="s">
        <v>105</v>
      </c>
      <c r="I10122" t="s">
        <v>38</v>
      </c>
      <c r="J10122" t="s">
        <v>20</v>
      </c>
      <c r="K10122" s="2" t="str">
        <f>HYPERLINK("..\..\Imagery\ScannedSlabs\1984\CG84-011.jpg")</f>
        <v>..\..\Imagery\ScannedSlabs\1984\CG84-011.jpg</v>
      </c>
    </row>
    <row r="10123" spans="1:12" x14ac:dyDescent="0.25">
      <c r="A10123" t="s">
        <v>14202</v>
      </c>
      <c r="B10123" t="s">
        <v>14203</v>
      </c>
      <c r="C10123">
        <v>547068</v>
      </c>
      <c r="D10123">
        <v>5752484</v>
      </c>
      <c r="E10123">
        <v>21</v>
      </c>
      <c r="F10123" t="s">
        <v>13</v>
      </c>
      <c r="G10123" t="s">
        <v>113</v>
      </c>
      <c r="I10123" t="s">
        <v>38</v>
      </c>
      <c r="J10123" t="s">
        <v>20</v>
      </c>
      <c r="K10123" s="2" t="str">
        <f>HYPERLINK("..\..\Imagery\ScannedSlabs\1993\DL93-282A.jpg")</f>
        <v>..\..\Imagery\ScannedSlabs\1993\DL93-282A.jpg</v>
      </c>
    </row>
    <row r="10124" spans="1:12" x14ac:dyDescent="0.25">
      <c r="A10124" t="s">
        <v>14204</v>
      </c>
      <c r="B10124" t="s">
        <v>14205</v>
      </c>
      <c r="C10124">
        <v>578078</v>
      </c>
      <c r="D10124">
        <v>5862217</v>
      </c>
      <c r="E10124">
        <v>21</v>
      </c>
      <c r="F10124" t="s">
        <v>13</v>
      </c>
      <c r="G10124" t="s">
        <v>333</v>
      </c>
      <c r="I10124" t="s">
        <v>38</v>
      </c>
      <c r="J10124" t="s">
        <v>20</v>
      </c>
      <c r="K10124" s="2" t="str">
        <f>HYPERLINK("..\..\Imagery\ScannedSlabs\1986\SN86-310A.jpg")</f>
        <v>..\..\Imagery\ScannedSlabs\1986\SN86-310A.jpg</v>
      </c>
    </row>
    <row r="10125" spans="1:12" x14ac:dyDescent="0.25">
      <c r="A10125" t="s">
        <v>14206</v>
      </c>
      <c r="B10125" t="s">
        <v>14206</v>
      </c>
      <c r="C10125">
        <v>577840</v>
      </c>
      <c r="D10125">
        <v>5862171</v>
      </c>
      <c r="E10125">
        <v>21</v>
      </c>
      <c r="F10125" t="s">
        <v>13</v>
      </c>
      <c r="G10125" t="s">
        <v>14207</v>
      </c>
      <c r="I10125" t="s">
        <v>38</v>
      </c>
      <c r="J10125" t="s">
        <v>16</v>
      </c>
      <c r="K10125" s="2" t="str">
        <f>HYPERLINK("..\..\Imagery\ScannedSlabs\1986\SN86-311.jpg")</f>
        <v>..\..\Imagery\ScannedSlabs\1986\SN86-311.jpg</v>
      </c>
    </row>
    <row r="10126" spans="1:12" x14ac:dyDescent="0.25">
      <c r="A10126" t="s">
        <v>14208</v>
      </c>
      <c r="B10126" t="s">
        <v>14208</v>
      </c>
      <c r="C10126">
        <v>577790</v>
      </c>
      <c r="D10126">
        <v>5861813</v>
      </c>
      <c r="E10126">
        <v>21</v>
      </c>
      <c r="F10126" t="s">
        <v>13</v>
      </c>
      <c r="G10126" t="s">
        <v>129</v>
      </c>
      <c r="I10126" t="s">
        <v>15</v>
      </c>
      <c r="J10126" t="s">
        <v>16</v>
      </c>
      <c r="K10126" s="2" t="str">
        <f>HYPERLINK("..\..\Imagery\ScannedSlabs\1986\SN86-312.jpg")</f>
        <v>..\..\Imagery\ScannedSlabs\1986\SN86-312.jpg</v>
      </c>
    </row>
    <row r="10127" spans="1:12" x14ac:dyDescent="0.25">
      <c r="A10127" t="s">
        <v>14209</v>
      </c>
      <c r="B10127" t="s">
        <v>14209</v>
      </c>
      <c r="C10127">
        <v>577864</v>
      </c>
      <c r="D10127">
        <v>5861447</v>
      </c>
      <c r="E10127">
        <v>21</v>
      </c>
      <c r="F10127" t="s">
        <v>13</v>
      </c>
      <c r="G10127" t="s">
        <v>1797</v>
      </c>
      <c r="I10127" t="s">
        <v>38</v>
      </c>
      <c r="J10127" t="s">
        <v>23</v>
      </c>
      <c r="K10127" s="2" t="str">
        <f>HYPERLINK("..\..\Imagery\ScannedSlabs\1986\SN86-313.jpg")</f>
        <v>..\..\Imagery\ScannedSlabs\1986\SN86-313.jpg</v>
      </c>
    </row>
    <row r="10128" spans="1:12" x14ac:dyDescent="0.25">
      <c r="A10128" t="s">
        <v>14210</v>
      </c>
      <c r="B10128" t="s">
        <v>14210</v>
      </c>
      <c r="C10128">
        <v>560243</v>
      </c>
      <c r="D10128">
        <v>5876344</v>
      </c>
      <c r="E10128">
        <v>21</v>
      </c>
      <c r="F10128" t="s">
        <v>13</v>
      </c>
      <c r="G10128" t="s">
        <v>129</v>
      </c>
      <c r="I10128" t="s">
        <v>35</v>
      </c>
      <c r="J10128" t="s">
        <v>16</v>
      </c>
      <c r="K10128" s="2" t="str">
        <f>HYPERLINK("..\..\Imagery\ScannedSlabs\1985\GM85-381.jpg")</f>
        <v>..\..\Imagery\ScannedSlabs\1985\GM85-381.jpg</v>
      </c>
    </row>
    <row r="10129" spans="1:12" x14ac:dyDescent="0.25">
      <c r="A10129" t="s">
        <v>14211</v>
      </c>
      <c r="B10129" t="s">
        <v>14212</v>
      </c>
      <c r="C10129">
        <v>560780</v>
      </c>
      <c r="D10129">
        <v>5876313</v>
      </c>
      <c r="E10129">
        <v>21</v>
      </c>
      <c r="F10129" t="s">
        <v>13</v>
      </c>
      <c r="G10129" t="s">
        <v>129</v>
      </c>
      <c r="I10129" t="s">
        <v>38</v>
      </c>
      <c r="J10129" t="s">
        <v>16</v>
      </c>
      <c r="K10129" s="2" t="str">
        <f>HYPERLINK("..\..\Imagery\ScannedSlabs\1985\GM85-382A.jpg")</f>
        <v>..\..\Imagery\ScannedSlabs\1985\GM85-382A.jpg</v>
      </c>
    </row>
    <row r="10130" spans="1:12" x14ac:dyDescent="0.25">
      <c r="A10130" t="s">
        <v>14211</v>
      </c>
      <c r="B10130" t="s">
        <v>14213</v>
      </c>
      <c r="C10130">
        <v>560780</v>
      </c>
      <c r="D10130">
        <v>5876313</v>
      </c>
      <c r="E10130">
        <v>21</v>
      </c>
      <c r="F10130" t="s">
        <v>13</v>
      </c>
      <c r="G10130" t="s">
        <v>129</v>
      </c>
      <c r="I10130" t="s">
        <v>38</v>
      </c>
      <c r="J10130" t="s">
        <v>16</v>
      </c>
      <c r="K10130" s="2" t="str">
        <f>HYPERLINK("..\..\Imagery\ScannedSlabs\1985\GM85-382B.jpg")</f>
        <v>..\..\Imagery\ScannedSlabs\1985\GM85-382B.jpg</v>
      </c>
    </row>
    <row r="10131" spans="1:12" x14ac:dyDescent="0.25">
      <c r="A10131" t="s">
        <v>13249</v>
      </c>
      <c r="B10131" t="s">
        <v>14214</v>
      </c>
      <c r="C10131">
        <v>582338</v>
      </c>
      <c r="D10131">
        <v>5924753</v>
      </c>
      <c r="E10131">
        <v>21</v>
      </c>
      <c r="F10131" t="s">
        <v>13</v>
      </c>
      <c r="G10131" t="s">
        <v>310</v>
      </c>
      <c r="I10131" t="s">
        <v>35</v>
      </c>
      <c r="J10131" t="s">
        <v>16</v>
      </c>
      <c r="K10131" s="2" t="str">
        <f>HYPERLINK("..\..\Imagery\ScannedSlabs\1985\SP85-171C.jpg")</f>
        <v>..\..\Imagery\ScannedSlabs\1985\SP85-171C.jpg</v>
      </c>
    </row>
    <row r="10132" spans="1:12" x14ac:dyDescent="0.25">
      <c r="A10132" t="s">
        <v>9103</v>
      </c>
      <c r="B10132" t="s">
        <v>14215</v>
      </c>
      <c r="C10132">
        <v>372580</v>
      </c>
      <c r="D10132">
        <v>5783976</v>
      </c>
      <c r="E10132">
        <v>21</v>
      </c>
      <c r="F10132" t="s">
        <v>13</v>
      </c>
      <c r="G10132" t="s">
        <v>51</v>
      </c>
      <c r="I10132" t="s">
        <v>55</v>
      </c>
      <c r="J10132" t="s">
        <v>16</v>
      </c>
      <c r="K10132" s="2" t="str">
        <f>HYPERLINK("..\..\Imagery\ScannedSlabs\1999\CG99-259B.jpg")</f>
        <v>..\..\Imagery\ScannedSlabs\1999\CG99-259B.jpg</v>
      </c>
    </row>
    <row r="10133" spans="1:12" x14ac:dyDescent="0.25">
      <c r="A10133" t="s">
        <v>14216</v>
      </c>
      <c r="B10133" t="s">
        <v>14216</v>
      </c>
      <c r="C10133">
        <v>371638</v>
      </c>
      <c r="D10133">
        <v>5785295</v>
      </c>
      <c r="E10133">
        <v>21</v>
      </c>
      <c r="F10133" t="s">
        <v>13</v>
      </c>
      <c r="G10133" t="s">
        <v>25</v>
      </c>
      <c r="I10133" t="s">
        <v>38</v>
      </c>
      <c r="J10133" t="s">
        <v>20</v>
      </c>
      <c r="K10133" s="2" t="str">
        <f>HYPERLINK("..\..\Imagery\ScannedSlabs\1999\CG99-260.jpg")</f>
        <v>..\..\Imagery\ScannedSlabs\1999\CG99-260.jpg</v>
      </c>
    </row>
    <row r="10134" spans="1:12" x14ac:dyDescent="0.25">
      <c r="A10134" t="s">
        <v>14217</v>
      </c>
      <c r="B10134" t="s">
        <v>14217</v>
      </c>
      <c r="C10134">
        <v>372312</v>
      </c>
      <c r="D10134">
        <v>5787809</v>
      </c>
      <c r="E10134">
        <v>21</v>
      </c>
      <c r="F10134" t="s">
        <v>13</v>
      </c>
      <c r="G10134" t="s">
        <v>333</v>
      </c>
      <c r="I10134" t="s">
        <v>38</v>
      </c>
      <c r="J10134" t="s">
        <v>16</v>
      </c>
      <c r="K10134" s="2" t="str">
        <f>HYPERLINK("..\..\Imagery\ScannedSlabs\1999\CG99-261.jpg")</f>
        <v>..\..\Imagery\ScannedSlabs\1999\CG99-261.jpg</v>
      </c>
    </row>
    <row r="10135" spans="1:12" x14ac:dyDescent="0.25">
      <c r="A10135" t="s">
        <v>14218</v>
      </c>
      <c r="B10135" t="s">
        <v>14218</v>
      </c>
      <c r="C10135">
        <v>372334</v>
      </c>
      <c r="D10135">
        <v>5796183</v>
      </c>
      <c r="E10135">
        <v>21</v>
      </c>
      <c r="F10135" t="s">
        <v>13</v>
      </c>
      <c r="G10135" t="s">
        <v>1393</v>
      </c>
      <c r="I10135" t="s">
        <v>35</v>
      </c>
      <c r="J10135" t="s">
        <v>16</v>
      </c>
      <c r="K10135" s="2" t="str">
        <f>HYPERLINK("..\..\Imagery\ScannedSlabs\1999\CG99-262.jpg")</f>
        <v>..\..\Imagery\ScannedSlabs\1999\CG99-262.jpg</v>
      </c>
    </row>
    <row r="10136" spans="1:12" x14ac:dyDescent="0.25">
      <c r="A10136" t="s">
        <v>14219</v>
      </c>
      <c r="B10136" t="s">
        <v>14219</v>
      </c>
      <c r="C10136">
        <v>584791</v>
      </c>
      <c r="D10136">
        <v>5902587</v>
      </c>
      <c r="E10136">
        <v>21</v>
      </c>
      <c r="F10136" t="s">
        <v>13</v>
      </c>
      <c r="G10136" t="s">
        <v>14220</v>
      </c>
      <c r="I10136" t="s">
        <v>38</v>
      </c>
      <c r="J10136" t="s">
        <v>20</v>
      </c>
      <c r="K10136" s="2" t="str">
        <f>HYPERLINK("..\..\Imagery\ScannedSlabs\1985\LC85-069.jpg")</f>
        <v>..\..\Imagery\ScannedSlabs\1985\LC85-069.jpg</v>
      </c>
    </row>
    <row r="10137" spans="1:12" x14ac:dyDescent="0.25">
      <c r="A10137" t="s">
        <v>14221</v>
      </c>
      <c r="B10137" t="s">
        <v>14221</v>
      </c>
      <c r="C10137">
        <v>581095</v>
      </c>
      <c r="D10137">
        <v>5824576</v>
      </c>
      <c r="E10137">
        <v>21</v>
      </c>
      <c r="F10137" t="s">
        <v>13</v>
      </c>
      <c r="G10137" t="s">
        <v>14222</v>
      </c>
      <c r="I10137" t="s">
        <v>38</v>
      </c>
      <c r="J10137" t="s">
        <v>23</v>
      </c>
      <c r="K10137" s="2" t="str">
        <f>HYPERLINK("..\..\Imagery\ScannedSlabs\1986\MH86-010.jpg")</f>
        <v>..\..\Imagery\ScannedSlabs\1986\MH86-010.jpg</v>
      </c>
    </row>
    <row r="10138" spans="1:12" x14ac:dyDescent="0.25">
      <c r="A10138" t="s">
        <v>8291</v>
      </c>
      <c r="B10138" t="s">
        <v>14223</v>
      </c>
      <c r="C10138">
        <v>581121</v>
      </c>
      <c r="D10138">
        <v>5824029</v>
      </c>
      <c r="E10138">
        <v>21</v>
      </c>
      <c r="F10138" t="s">
        <v>13</v>
      </c>
      <c r="G10138" t="s">
        <v>14224</v>
      </c>
      <c r="I10138" t="s">
        <v>38</v>
      </c>
      <c r="J10138" t="s">
        <v>23</v>
      </c>
      <c r="K10138" s="2" t="str">
        <f>HYPERLINK("..\..\Imagery\ScannedSlabs\1986\MH86-013A.jpg")</f>
        <v>..\..\Imagery\ScannedSlabs\1986\MH86-013A.jpg</v>
      </c>
    </row>
    <row r="10139" spans="1:12" x14ac:dyDescent="0.25">
      <c r="A10139" t="s">
        <v>14225</v>
      </c>
      <c r="B10139" t="s">
        <v>14225</v>
      </c>
      <c r="C10139">
        <v>356010</v>
      </c>
      <c r="D10139">
        <v>5905345</v>
      </c>
      <c r="E10139">
        <v>21</v>
      </c>
      <c r="F10139" t="s">
        <v>13</v>
      </c>
      <c r="G10139" t="s">
        <v>299</v>
      </c>
      <c r="I10139" t="s">
        <v>38</v>
      </c>
      <c r="J10139" t="s">
        <v>83</v>
      </c>
    </row>
    <row r="10140" spans="1:12" x14ac:dyDescent="0.25">
      <c r="A10140" t="s">
        <v>14226</v>
      </c>
      <c r="B10140" t="s">
        <v>14226</v>
      </c>
      <c r="C10140">
        <v>391959</v>
      </c>
      <c r="D10140">
        <v>6059249</v>
      </c>
      <c r="E10140">
        <v>21</v>
      </c>
      <c r="F10140" t="s">
        <v>13</v>
      </c>
      <c r="G10140" t="s">
        <v>10033</v>
      </c>
      <c r="I10140" t="s">
        <v>38</v>
      </c>
      <c r="J10140" t="s">
        <v>16</v>
      </c>
      <c r="K10140" s="2" t="str">
        <f>HYPERLINK("..\..\Imagery\ScannedSlabs\1979\CG79-681.jpg")</f>
        <v>..\..\Imagery\ScannedSlabs\1979\CG79-681.jpg</v>
      </c>
      <c r="L10140" t="s">
        <v>541</v>
      </c>
    </row>
    <row r="10141" spans="1:12" x14ac:dyDescent="0.25">
      <c r="A10141" t="s">
        <v>14227</v>
      </c>
      <c r="B10141" t="s">
        <v>14227</v>
      </c>
      <c r="C10141">
        <v>390658</v>
      </c>
      <c r="D10141">
        <v>6059524</v>
      </c>
      <c r="E10141">
        <v>21</v>
      </c>
      <c r="F10141" t="s">
        <v>13</v>
      </c>
      <c r="G10141" t="s">
        <v>27</v>
      </c>
      <c r="I10141" t="s">
        <v>38</v>
      </c>
      <c r="J10141" t="s">
        <v>16</v>
      </c>
      <c r="K10141" s="2" t="str">
        <f>HYPERLINK("..\..\Imagery\ScannedSlabs\1979\CG79-682.jpg")</f>
        <v>..\..\Imagery\ScannedSlabs\1979\CG79-682.jpg</v>
      </c>
    </row>
    <row r="10142" spans="1:12" x14ac:dyDescent="0.25">
      <c r="A10142" t="s">
        <v>14228</v>
      </c>
      <c r="B10142" t="s">
        <v>14228</v>
      </c>
      <c r="C10142">
        <v>389823</v>
      </c>
      <c r="D10142">
        <v>6059760</v>
      </c>
      <c r="E10142">
        <v>21</v>
      </c>
      <c r="F10142" t="s">
        <v>13</v>
      </c>
      <c r="G10142" t="s">
        <v>10033</v>
      </c>
      <c r="I10142" t="s">
        <v>15</v>
      </c>
      <c r="J10142" t="s">
        <v>16</v>
      </c>
      <c r="K10142" s="2" t="str">
        <f>HYPERLINK("..\..\Imagery\ScannedSlabs\1979\CG79-683.jpg")</f>
        <v>..\..\Imagery\ScannedSlabs\1979\CG79-683.jpg</v>
      </c>
    </row>
    <row r="10143" spans="1:12" x14ac:dyDescent="0.25">
      <c r="A10143" t="s">
        <v>14229</v>
      </c>
      <c r="B10143" t="s">
        <v>14230</v>
      </c>
      <c r="C10143">
        <v>577517</v>
      </c>
      <c r="D10143">
        <v>5864804</v>
      </c>
      <c r="E10143">
        <v>21</v>
      </c>
      <c r="F10143" t="s">
        <v>13</v>
      </c>
      <c r="G10143" t="s">
        <v>2096</v>
      </c>
      <c r="H10143" t="s">
        <v>1804</v>
      </c>
      <c r="I10143" t="s">
        <v>15</v>
      </c>
      <c r="J10143" t="s">
        <v>23</v>
      </c>
      <c r="K10143" s="2" t="str">
        <f>HYPERLINK("..\..\Imagery\ScannedSlabs\1986\JS86-360B.jpg")</f>
        <v>..\..\Imagery\ScannedSlabs\1986\JS86-360B.jpg</v>
      </c>
      <c r="L10143" t="s">
        <v>3105</v>
      </c>
    </row>
    <row r="10144" spans="1:12" x14ac:dyDescent="0.25">
      <c r="A10144" t="s">
        <v>14231</v>
      </c>
      <c r="B10144" t="s">
        <v>14231</v>
      </c>
      <c r="C10144">
        <v>403933</v>
      </c>
      <c r="D10144">
        <v>6021112</v>
      </c>
      <c r="E10144">
        <v>21</v>
      </c>
      <c r="F10144" t="s">
        <v>13</v>
      </c>
      <c r="G10144" t="s">
        <v>14232</v>
      </c>
      <c r="I10144" t="s">
        <v>35</v>
      </c>
      <c r="J10144" t="s">
        <v>20</v>
      </c>
      <c r="K10144" s="2" t="str">
        <f>HYPERLINK("..\..\Imagery\ScannedSlabs\1979\CG79-660.jpg")</f>
        <v>..\..\Imagery\ScannedSlabs\1979\CG79-660.jpg</v>
      </c>
    </row>
    <row r="10145" spans="1:12" x14ac:dyDescent="0.25">
      <c r="A10145" t="s">
        <v>14233</v>
      </c>
      <c r="B10145" t="s">
        <v>14233</v>
      </c>
      <c r="C10145">
        <v>405684</v>
      </c>
      <c r="D10145">
        <v>6024449</v>
      </c>
      <c r="E10145">
        <v>21</v>
      </c>
      <c r="F10145" t="s">
        <v>13</v>
      </c>
      <c r="G10145" t="s">
        <v>14234</v>
      </c>
      <c r="I10145" t="s">
        <v>15</v>
      </c>
      <c r="J10145" t="s">
        <v>16</v>
      </c>
      <c r="K10145" s="2" t="str">
        <f>HYPERLINK("..\..\Imagery\ScannedSlabs\1979\CG79-661.jpg")</f>
        <v>..\..\Imagery\ScannedSlabs\1979\CG79-661.jpg</v>
      </c>
    </row>
    <row r="10146" spans="1:12" x14ac:dyDescent="0.25">
      <c r="A10146" t="s">
        <v>14235</v>
      </c>
      <c r="B10146" t="s">
        <v>14235</v>
      </c>
      <c r="C10146">
        <v>443684</v>
      </c>
      <c r="D10146">
        <v>5771000</v>
      </c>
      <c r="E10146">
        <v>21</v>
      </c>
      <c r="F10146" t="s">
        <v>13</v>
      </c>
      <c r="G10146" t="s">
        <v>1409</v>
      </c>
      <c r="I10146" t="s">
        <v>38</v>
      </c>
      <c r="J10146" t="s">
        <v>23</v>
      </c>
      <c r="K10146" s="2" t="str">
        <f>HYPERLINK("..\..\Imagery\ScannedSlabs\1992\JA92-151.jpg")</f>
        <v>..\..\Imagery\ScannedSlabs\1992\JA92-151.jpg</v>
      </c>
    </row>
    <row r="10147" spans="1:12" x14ac:dyDescent="0.25">
      <c r="A10147" t="s">
        <v>14236</v>
      </c>
      <c r="B10147" t="s">
        <v>14236</v>
      </c>
      <c r="C10147">
        <v>444003</v>
      </c>
      <c r="D10147">
        <v>5772335</v>
      </c>
      <c r="E10147">
        <v>21</v>
      </c>
      <c r="F10147" t="s">
        <v>13</v>
      </c>
      <c r="G10147" t="s">
        <v>1219</v>
      </c>
      <c r="H10147" t="s">
        <v>174</v>
      </c>
      <c r="I10147" t="s">
        <v>35</v>
      </c>
      <c r="J10147" t="s">
        <v>16</v>
      </c>
      <c r="K10147" s="2" t="str">
        <f>HYPERLINK("..\..\Imagery\ScannedSlabs\1992\JA92-152.jpg")</f>
        <v>..\..\Imagery\ScannedSlabs\1992\JA92-152.jpg</v>
      </c>
    </row>
    <row r="10148" spans="1:12" x14ac:dyDescent="0.25">
      <c r="A10148" t="s">
        <v>14237</v>
      </c>
      <c r="B10148" t="s">
        <v>14237</v>
      </c>
      <c r="C10148">
        <v>378012</v>
      </c>
      <c r="D10148">
        <v>5819882</v>
      </c>
      <c r="E10148">
        <v>21</v>
      </c>
      <c r="F10148" t="s">
        <v>13</v>
      </c>
      <c r="G10148" t="s">
        <v>1950</v>
      </c>
      <c r="H10148" t="s">
        <v>4097</v>
      </c>
      <c r="I10148" t="s">
        <v>35</v>
      </c>
      <c r="J10148" t="s">
        <v>16</v>
      </c>
      <c r="K10148" s="2" t="str">
        <f>HYPERLINK("..\..\Imagery\ScannedSlabs\1997\CG97-265.jpg")</f>
        <v>..\..\Imagery\ScannedSlabs\1997\CG97-265.jpg</v>
      </c>
    </row>
    <row r="10149" spans="1:12" x14ac:dyDescent="0.25">
      <c r="A10149" t="s">
        <v>14238</v>
      </c>
      <c r="B10149" t="s">
        <v>14238</v>
      </c>
      <c r="C10149">
        <v>514901</v>
      </c>
      <c r="D10149">
        <v>5942127</v>
      </c>
      <c r="E10149">
        <v>21</v>
      </c>
      <c r="F10149" t="s">
        <v>13</v>
      </c>
      <c r="G10149" t="s">
        <v>1409</v>
      </c>
      <c r="I10149" t="s">
        <v>38</v>
      </c>
      <c r="J10149" t="s">
        <v>23</v>
      </c>
      <c r="K10149" s="2" t="str">
        <f>HYPERLINK("..\..\Imagery\ScannedSlabs\1981\HN81-003.jpg")</f>
        <v>..\..\Imagery\ScannedSlabs\1981\HN81-003.jpg</v>
      </c>
    </row>
    <row r="10150" spans="1:12" x14ac:dyDescent="0.25">
      <c r="A10150" t="s">
        <v>14239</v>
      </c>
      <c r="B10150" t="s">
        <v>14239</v>
      </c>
      <c r="C10150">
        <v>514746</v>
      </c>
      <c r="D10150">
        <v>5942397</v>
      </c>
      <c r="E10150">
        <v>21</v>
      </c>
      <c r="F10150" t="s">
        <v>13</v>
      </c>
      <c r="G10150" t="s">
        <v>6953</v>
      </c>
      <c r="I10150" t="s">
        <v>38</v>
      </c>
      <c r="J10150" t="s">
        <v>20</v>
      </c>
      <c r="K10150" s="2" t="str">
        <f>HYPERLINK("..\..\Imagery\ScannedSlabs\1981\HN81-004.jpg")</f>
        <v>..\..\Imagery\ScannedSlabs\1981\HN81-004.jpg</v>
      </c>
    </row>
    <row r="10151" spans="1:12" x14ac:dyDescent="0.25">
      <c r="A10151" t="s">
        <v>14240</v>
      </c>
      <c r="B10151" t="s">
        <v>14240</v>
      </c>
      <c r="C10151">
        <v>452746</v>
      </c>
      <c r="D10151">
        <v>5768929</v>
      </c>
      <c r="E10151">
        <v>21</v>
      </c>
      <c r="F10151" t="s">
        <v>13</v>
      </c>
      <c r="G10151" t="s">
        <v>884</v>
      </c>
      <c r="I10151" t="s">
        <v>38</v>
      </c>
      <c r="J10151" t="s">
        <v>16</v>
      </c>
      <c r="K10151" s="2" t="str">
        <f>HYPERLINK("..\..\Imagery\ScannedSlabs\1992\JA92-161.jpg")</f>
        <v>..\..\Imagery\ScannedSlabs\1992\JA92-161.jpg</v>
      </c>
    </row>
    <row r="10152" spans="1:12" x14ac:dyDescent="0.25">
      <c r="A10152" t="s">
        <v>14241</v>
      </c>
      <c r="B10152" t="s">
        <v>14241</v>
      </c>
      <c r="C10152">
        <v>451976</v>
      </c>
      <c r="D10152">
        <v>5770782</v>
      </c>
      <c r="E10152">
        <v>21</v>
      </c>
      <c r="F10152" t="s">
        <v>13</v>
      </c>
      <c r="G10152" t="s">
        <v>14242</v>
      </c>
      <c r="I10152" t="s">
        <v>38</v>
      </c>
      <c r="J10152" t="s">
        <v>16</v>
      </c>
      <c r="K10152" s="2" t="str">
        <f>HYPERLINK("..\..\Imagery\ScannedSlabs\1992\JA92-162.jpg")</f>
        <v>..\..\Imagery\ScannedSlabs\1992\JA92-162.jpg</v>
      </c>
    </row>
    <row r="10153" spans="1:12" x14ac:dyDescent="0.25">
      <c r="A10153" t="s">
        <v>14243</v>
      </c>
      <c r="B10153" t="s">
        <v>14243</v>
      </c>
      <c r="C10153">
        <v>452604</v>
      </c>
      <c r="D10153">
        <v>5772166</v>
      </c>
      <c r="E10153">
        <v>21</v>
      </c>
      <c r="F10153" t="s">
        <v>13</v>
      </c>
      <c r="G10153" t="s">
        <v>884</v>
      </c>
      <c r="I10153" t="s">
        <v>35</v>
      </c>
      <c r="J10153" t="s">
        <v>20</v>
      </c>
      <c r="K10153" s="2" t="str">
        <f>HYPERLINK("..\..\Imagery\ScannedSlabs\1992\JA92-163.jpg")</f>
        <v>..\..\Imagery\ScannedSlabs\1992\JA92-163.jpg</v>
      </c>
    </row>
    <row r="10154" spans="1:12" x14ac:dyDescent="0.25">
      <c r="A10154" t="s">
        <v>14244</v>
      </c>
      <c r="B10154" t="s">
        <v>14244</v>
      </c>
      <c r="C10154">
        <v>471607</v>
      </c>
      <c r="D10154">
        <v>5767036</v>
      </c>
      <c r="E10154">
        <v>21</v>
      </c>
      <c r="F10154" t="s">
        <v>13</v>
      </c>
      <c r="G10154" t="s">
        <v>931</v>
      </c>
      <c r="I10154" t="s">
        <v>35</v>
      </c>
      <c r="J10154" t="s">
        <v>16</v>
      </c>
      <c r="K10154" s="2" t="str">
        <f>HYPERLINK("..\..\Imagery\ScannedSlabs\1992\JA92-164.jpg")</f>
        <v>..\..\Imagery\ScannedSlabs\1992\JA92-164.jpg</v>
      </c>
    </row>
    <row r="10155" spans="1:12" x14ac:dyDescent="0.25">
      <c r="A10155" t="s">
        <v>14245</v>
      </c>
      <c r="B10155" t="s">
        <v>14245</v>
      </c>
      <c r="C10155">
        <v>457454</v>
      </c>
      <c r="D10155">
        <v>6030183</v>
      </c>
      <c r="E10155">
        <v>21</v>
      </c>
      <c r="F10155" t="s">
        <v>13</v>
      </c>
      <c r="G10155" t="s">
        <v>884</v>
      </c>
      <c r="I10155" t="s">
        <v>35</v>
      </c>
      <c r="J10155" t="s">
        <v>16</v>
      </c>
      <c r="K10155" s="2" t="str">
        <f>HYPERLINK("..\..\Imagery\ScannedSlabs\1979\CG79-618.jpg")</f>
        <v>..\..\Imagery\ScannedSlabs\1979\CG79-618.jpg</v>
      </c>
      <c r="L10155" t="s">
        <v>14246</v>
      </c>
    </row>
    <row r="10156" spans="1:12" x14ac:dyDescent="0.25">
      <c r="A10156" t="s">
        <v>14247</v>
      </c>
      <c r="B10156" t="s">
        <v>14247</v>
      </c>
      <c r="C10156">
        <v>427033</v>
      </c>
      <c r="D10156">
        <v>6043202</v>
      </c>
      <c r="E10156">
        <v>21</v>
      </c>
      <c r="F10156" t="s">
        <v>13</v>
      </c>
      <c r="G10156" t="s">
        <v>222</v>
      </c>
      <c r="I10156" t="s">
        <v>38</v>
      </c>
      <c r="J10156" t="s">
        <v>23</v>
      </c>
      <c r="K10156" s="2" t="str">
        <f>HYPERLINK("..\..\Imagery\ScannedSlabs\1979\CG79-626.jpg")</f>
        <v>..\..\Imagery\ScannedSlabs\1979\CG79-626.jpg</v>
      </c>
    </row>
    <row r="10157" spans="1:12" x14ac:dyDescent="0.25">
      <c r="A10157" t="s">
        <v>14248</v>
      </c>
      <c r="B10157" t="s">
        <v>14248</v>
      </c>
      <c r="C10157">
        <v>431813</v>
      </c>
      <c r="D10157">
        <v>6042801</v>
      </c>
      <c r="E10157">
        <v>21</v>
      </c>
      <c r="F10157" t="s">
        <v>13</v>
      </c>
      <c r="G10157" t="s">
        <v>389</v>
      </c>
      <c r="I10157" t="s">
        <v>15</v>
      </c>
      <c r="J10157" t="s">
        <v>23</v>
      </c>
      <c r="K10157" s="2" t="str">
        <f>HYPERLINK("..\..\Imagery\ScannedSlabs\1979\CG79-627.jpg")</f>
        <v>..\..\Imagery\ScannedSlabs\1979\CG79-627.jpg</v>
      </c>
      <c r="L10157" t="s">
        <v>14249</v>
      </c>
    </row>
    <row r="10158" spans="1:12" x14ac:dyDescent="0.25">
      <c r="A10158" t="s">
        <v>14250</v>
      </c>
      <c r="B10158" t="s">
        <v>14250</v>
      </c>
      <c r="C10158">
        <v>539648</v>
      </c>
      <c r="D10158">
        <v>5756845</v>
      </c>
      <c r="E10158">
        <v>21</v>
      </c>
      <c r="F10158" t="s">
        <v>13</v>
      </c>
      <c r="G10158" t="s">
        <v>333</v>
      </c>
      <c r="H10158" t="s">
        <v>1380</v>
      </c>
      <c r="I10158" t="s">
        <v>38</v>
      </c>
      <c r="J10158" t="s">
        <v>16</v>
      </c>
      <c r="K10158" s="2" t="str">
        <f>HYPERLINK("..\..\Imagery\ScannedSlabs\1993\CG93-786.jpg")</f>
        <v>..\..\Imagery\ScannedSlabs\1993\CG93-786.jpg</v>
      </c>
    </row>
    <row r="10159" spans="1:12" x14ac:dyDescent="0.25">
      <c r="A10159" t="s">
        <v>14251</v>
      </c>
      <c r="B10159" t="s">
        <v>14251</v>
      </c>
      <c r="C10159">
        <v>540693</v>
      </c>
      <c r="D10159">
        <v>5756211</v>
      </c>
      <c r="E10159">
        <v>21</v>
      </c>
      <c r="F10159" t="s">
        <v>13</v>
      </c>
      <c r="G10159" t="s">
        <v>4056</v>
      </c>
      <c r="I10159" t="s">
        <v>35</v>
      </c>
      <c r="J10159" t="s">
        <v>23</v>
      </c>
      <c r="K10159" s="2" t="str">
        <f>HYPERLINK("..\..\Imagery\ScannedSlabs\1993\CG93-787.jpg")</f>
        <v>..\..\Imagery\ScannedSlabs\1993\CG93-787.jpg</v>
      </c>
    </row>
    <row r="10160" spans="1:12" x14ac:dyDescent="0.25">
      <c r="A10160" t="s">
        <v>14252</v>
      </c>
      <c r="B10160" t="s">
        <v>14252</v>
      </c>
      <c r="C10160">
        <v>539079</v>
      </c>
      <c r="D10160">
        <v>5757864</v>
      </c>
      <c r="E10160">
        <v>21</v>
      </c>
      <c r="F10160" t="s">
        <v>13</v>
      </c>
      <c r="G10160" t="s">
        <v>51</v>
      </c>
      <c r="H10160" t="s">
        <v>1380</v>
      </c>
      <c r="I10160" t="s">
        <v>38</v>
      </c>
      <c r="J10160" t="s">
        <v>16</v>
      </c>
      <c r="K10160" s="2" t="str">
        <f>HYPERLINK("..\..\Imagery\ScannedSlabs\1993\CG93-789.jpg")</f>
        <v>..\..\Imagery\ScannedSlabs\1993\CG93-789.jpg</v>
      </c>
    </row>
    <row r="10161" spans="1:11" x14ac:dyDescent="0.25">
      <c r="A10161" t="s">
        <v>14253</v>
      </c>
      <c r="B10161" t="s">
        <v>14253</v>
      </c>
      <c r="C10161">
        <v>537327</v>
      </c>
      <c r="D10161">
        <v>5759516</v>
      </c>
      <c r="E10161">
        <v>21</v>
      </c>
      <c r="F10161" t="s">
        <v>13</v>
      </c>
      <c r="G10161" t="s">
        <v>51</v>
      </c>
      <c r="I10161" t="s">
        <v>38</v>
      </c>
      <c r="J10161" t="s">
        <v>16</v>
      </c>
      <c r="K10161" s="2" t="str">
        <f>HYPERLINK("..\..\Imagery\ScannedSlabs\1993\CG93-790.jpg")</f>
        <v>..\..\Imagery\ScannedSlabs\1993\CG93-790.jpg</v>
      </c>
    </row>
    <row r="10162" spans="1:11" x14ac:dyDescent="0.25">
      <c r="A10162" t="s">
        <v>14254</v>
      </c>
      <c r="B10162" t="s">
        <v>14254</v>
      </c>
      <c r="C10162">
        <v>539900</v>
      </c>
      <c r="D10162">
        <v>5760421</v>
      </c>
      <c r="E10162">
        <v>21</v>
      </c>
      <c r="F10162" t="s">
        <v>13</v>
      </c>
      <c r="G10162" t="s">
        <v>270</v>
      </c>
      <c r="I10162" t="s">
        <v>35</v>
      </c>
      <c r="J10162" t="s">
        <v>16</v>
      </c>
      <c r="K10162" s="2" t="str">
        <f>HYPERLINK("..\..\Imagery\ScannedSlabs\1993\CG93-791.jpg")</f>
        <v>..\..\Imagery\ScannedSlabs\1993\CG93-791.jpg</v>
      </c>
    </row>
    <row r="10163" spans="1:11" x14ac:dyDescent="0.25">
      <c r="A10163" t="s">
        <v>14255</v>
      </c>
      <c r="B10163" t="s">
        <v>14255</v>
      </c>
      <c r="C10163">
        <v>541160</v>
      </c>
      <c r="D10163">
        <v>5759564</v>
      </c>
      <c r="E10163">
        <v>21</v>
      </c>
      <c r="F10163" t="s">
        <v>13</v>
      </c>
      <c r="G10163" t="s">
        <v>270</v>
      </c>
      <c r="I10163" t="s">
        <v>38</v>
      </c>
      <c r="J10163" t="s">
        <v>16</v>
      </c>
      <c r="K10163" s="2" t="str">
        <f>HYPERLINK("..\..\Imagery\ScannedSlabs\1993\CG93-792.jpg")</f>
        <v>..\..\Imagery\ScannedSlabs\1993\CG93-792.jpg</v>
      </c>
    </row>
    <row r="10164" spans="1:11" x14ac:dyDescent="0.25">
      <c r="A10164" t="s">
        <v>14256</v>
      </c>
      <c r="B10164" t="s">
        <v>14256</v>
      </c>
      <c r="C10164">
        <v>400756</v>
      </c>
      <c r="D10164">
        <v>5778805</v>
      </c>
      <c r="E10164">
        <v>21</v>
      </c>
      <c r="F10164" t="s">
        <v>13</v>
      </c>
      <c r="G10164" t="s">
        <v>407</v>
      </c>
      <c r="H10164" t="s">
        <v>510</v>
      </c>
      <c r="I10164" t="s">
        <v>38</v>
      </c>
      <c r="J10164" t="s">
        <v>16</v>
      </c>
      <c r="K10164" s="2" t="str">
        <f>HYPERLINK("..\..\Imagery\ScannedSlabs\1999\CG99-135.jpg")</f>
        <v>..\..\Imagery\ScannedSlabs\1999\CG99-135.jpg</v>
      </c>
    </row>
    <row r="10165" spans="1:11" x14ac:dyDescent="0.25">
      <c r="A10165" t="s">
        <v>14257</v>
      </c>
      <c r="B10165" t="s">
        <v>14257</v>
      </c>
      <c r="C10165">
        <v>400435</v>
      </c>
      <c r="D10165">
        <v>5779855</v>
      </c>
      <c r="E10165">
        <v>21</v>
      </c>
      <c r="F10165" t="s">
        <v>13</v>
      </c>
      <c r="G10165" t="s">
        <v>14258</v>
      </c>
      <c r="H10165" t="s">
        <v>510</v>
      </c>
      <c r="I10165" t="s">
        <v>35</v>
      </c>
      <c r="J10165" t="s">
        <v>16</v>
      </c>
      <c r="K10165" s="2" t="str">
        <f>HYPERLINK("..\..\Imagery\ScannedSlabs\1999\CG99-136.jpg")</f>
        <v>..\..\Imagery\ScannedSlabs\1999\CG99-136.jpg</v>
      </c>
    </row>
    <row r="10166" spans="1:11" x14ac:dyDescent="0.25">
      <c r="A10166" t="s">
        <v>14259</v>
      </c>
      <c r="B10166" t="s">
        <v>14259</v>
      </c>
      <c r="C10166">
        <v>399706</v>
      </c>
      <c r="D10166">
        <v>5781990</v>
      </c>
      <c r="E10166">
        <v>21</v>
      </c>
      <c r="F10166" t="s">
        <v>13</v>
      </c>
      <c r="G10166" t="s">
        <v>8873</v>
      </c>
      <c r="H10166" t="s">
        <v>510</v>
      </c>
      <c r="I10166" t="s">
        <v>38</v>
      </c>
      <c r="J10166" t="s">
        <v>16</v>
      </c>
      <c r="K10166" s="2" t="str">
        <f>HYPERLINK("..\..\Imagery\ScannedSlabs\1999\CG99-137.jpg")</f>
        <v>..\..\Imagery\ScannedSlabs\1999\CG99-137.jpg</v>
      </c>
    </row>
    <row r="10167" spans="1:11" x14ac:dyDescent="0.25">
      <c r="A10167" t="s">
        <v>14260</v>
      </c>
      <c r="B10167" t="s">
        <v>14261</v>
      </c>
      <c r="C10167">
        <v>580374</v>
      </c>
      <c r="D10167">
        <v>5896332</v>
      </c>
      <c r="E10167">
        <v>21</v>
      </c>
      <c r="F10167" t="s">
        <v>13</v>
      </c>
      <c r="G10167" t="s">
        <v>51</v>
      </c>
      <c r="I10167" t="s">
        <v>38</v>
      </c>
      <c r="J10167" t="s">
        <v>16</v>
      </c>
      <c r="K10167" s="2" t="str">
        <f>HYPERLINK("..\..\Imagery\ScannedSlabs\1985\SP85-067A.jpg")</f>
        <v>..\..\Imagery\ScannedSlabs\1985\SP85-067A.jpg</v>
      </c>
    </row>
    <row r="10168" spans="1:11" x14ac:dyDescent="0.25">
      <c r="A10168" t="s">
        <v>14260</v>
      </c>
      <c r="B10168" t="s">
        <v>14262</v>
      </c>
      <c r="C10168">
        <v>580374</v>
      </c>
      <c r="D10168">
        <v>5896332</v>
      </c>
      <c r="E10168">
        <v>21</v>
      </c>
      <c r="F10168" t="s">
        <v>13</v>
      </c>
      <c r="G10168" t="s">
        <v>566</v>
      </c>
      <c r="I10168" t="s">
        <v>38</v>
      </c>
      <c r="J10168" t="s">
        <v>23</v>
      </c>
      <c r="K10168" s="2" t="str">
        <f>HYPERLINK("..\..\Imagery\ScannedSlabs\1985\SP85-067B.jpg")</f>
        <v>..\..\Imagery\ScannedSlabs\1985\SP85-067B.jpg</v>
      </c>
    </row>
    <row r="10169" spans="1:11" x14ac:dyDescent="0.25">
      <c r="A10169" t="s">
        <v>14263</v>
      </c>
      <c r="B10169" t="s">
        <v>14263</v>
      </c>
      <c r="C10169">
        <v>525579</v>
      </c>
      <c r="D10169">
        <v>5720461</v>
      </c>
      <c r="E10169">
        <v>21</v>
      </c>
      <c r="F10169" t="s">
        <v>13</v>
      </c>
      <c r="G10169" t="s">
        <v>606</v>
      </c>
      <c r="H10169" t="s">
        <v>607</v>
      </c>
      <c r="I10169" t="s">
        <v>35</v>
      </c>
      <c r="J10169" t="s">
        <v>23</v>
      </c>
      <c r="K10169" s="2" t="str">
        <f>HYPERLINK("..\..\Imagery\ScannedSlabs\1993\VN93-106.jpg")</f>
        <v>..\..\Imagery\ScannedSlabs\1993\VN93-106.jpg</v>
      </c>
    </row>
    <row r="10170" spans="1:11" x14ac:dyDescent="0.25">
      <c r="A10170" t="s">
        <v>14264</v>
      </c>
      <c r="B10170" t="s">
        <v>14264</v>
      </c>
      <c r="C10170">
        <v>491253</v>
      </c>
      <c r="D10170">
        <v>5933069</v>
      </c>
      <c r="E10170">
        <v>21</v>
      </c>
      <c r="F10170" t="s">
        <v>13</v>
      </c>
      <c r="G10170" t="s">
        <v>44</v>
      </c>
      <c r="I10170" t="s">
        <v>38</v>
      </c>
      <c r="J10170" t="s">
        <v>16</v>
      </c>
      <c r="K10170" s="2" t="str">
        <f>HYPERLINK("..\..\Imagery\ScannedSlabs\1981\GF81-102.jpg")</f>
        <v>..\..\Imagery\ScannedSlabs\1981\GF81-102.jpg</v>
      </c>
    </row>
    <row r="10171" spans="1:11" x14ac:dyDescent="0.25">
      <c r="A10171" t="s">
        <v>14265</v>
      </c>
      <c r="B10171" t="s">
        <v>14265</v>
      </c>
      <c r="C10171">
        <v>490905</v>
      </c>
      <c r="D10171">
        <v>5932366</v>
      </c>
      <c r="E10171">
        <v>21</v>
      </c>
      <c r="F10171" t="s">
        <v>13</v>
      </c>
      <c r="G10171" t="s">
        <v>11780</v>
      </c>
      <c r="I10171" t="s">
        <v>15</v>
      </c>
      <c r="J10171" t="s">
        <v>16</v>
      </c>
      <c r="K10171" s="2" t="str">
        <f>HYPERLINK("..\..\Imagery\ScannedSlabs\1981\GF81-103.jpg")</f>
        <v>..\..\Imagery\ScannedSlabs\1981\GF81-103.jpg</v>
      </c>
    </row>
    <row r="10172" spans="1:11" x14ac:dyDescent="0.25">
      <c r="A10172" t="s">
        <v>14266</v>
      </c>
      <c r="B10172" t="s">
        <v>14266</v>
      </c>
      <c r="C10172">
        <v>487511</v>
      </c>
      <c r="D10172">
        <v>5929245</v>
      </c>
      <c r="E10172">
        <v>21</v>
      </c>
      <c r="F10172" t="s">
        <v>13</v>
      </c>
      <c r="G10172" t="s">
        <v>14267</v>
      </c>
      <c r="I10172" t="s">
        <v>38</v>
      </c>
      <c r="J10172" t="s">
        <v>16</v>
      </c>
      <c r="K10172" s="2" t="str">
        <f>HYPERLINK("..\..\Imagery\ScannedSlabs\1981\GF81-105.jpg")</f>
        <v>..\..\Imagery\ScannedSlabs\1981\GF81-105.jpg</v>
      </c>
    </row>
    <row r="10173" spans="1:11" x14ac:dyDescent="0.25">
      <c r="A10173" t="s">
        <v>14268</v>
      </c>
      <c r="B10173" t="s">
        <v>14268</v>
      </c>
      <c r="C10173">
        <v>589463</v>
      </c>
      <c r="D10173">
        <v>5780188</v>
      </c>
      <c r="E10173">
        <v>21</v>
      </c>
      <c r="F10173" t="s">
        <v>13</v>
      </c>
      <c r="G10173" t="s">
        <v>51</v>
      </c>
      <c r="I10173" t="s">
        <v>38</v>
      </c>
      <c r="J10173" t="s">
        <v>16</v>
      </c>
      <c r="K10173" s="2" t="str">
        <f>HYPERLINK("..\..\Imagery\ScannedSlabs\1987\VN87-397.jpg")</f>
        <v>..\..\Imagery\ScannedSlabs\1987\VN87-397.jpg</v>
      </c>
    </row>
    <row r="10174" spans="1:11" x14ac:dyDescent="0.25">
      <c r="A10174" t="s">
        <v>14269</v>
      </c>
      <c r="B10174" t="s">
        <v>14269</v>
      </c>
      <c r="C10174">
        <v>491610</v>
      </c>
      <c r="D10174">
        <v>5817890</v>
      </c>
      <c r="E10174">
        <v>21</v>
      </c>
      <c r="F10174" t="s">
        <v>13</v>
      </c>
      <c r="G10174" t="s">
        <v>51</v>
      </c>
      <c r="I10174" t="s">
        <v>38</v>
      </c>
      <c r="J10174" t="s">
        <v>20</v>
      </c>
      <c r="K10174" s="2" t="str">
        <f>HYPERLINK("..\..\Imagery\ScannedSlabs\1991\VN91-308.jpg")</f>
        <v>..\..\Imagery\ScannedSlabs\1991\VN91-308.jpg</v>
      </c>
    </row>
    <row r="10175" spans="1:11" x14ac:dyDescent="0.25">
      <c r="A10175" t="s">
        <v>14270</v>
      </c>
      <c r="B10175" t="s">
        <v>14270</v>
      </c>
      <c r="C10175">
        <v>489325</v>
      </c>
      <c r="D10175">
        <v>5817995</v>
      </c>
      <c r="E10175">
        <v>21</v>
      </c>
      <c r="F10175" t="s">
        <v>13</v>
      </c>
      <c r="G10175" t="s">
        <v>415</v>
      </c>
      <c r="I10175" t="s">
        <v>38</v>
      </c>
      <c r="J10175" t="s">
        <v>20</v>
      </c>
      <c r="K10175" s="2" t="str">
        <f>HYPERLINK("..\..\Imagery\ScannedSlabs\1991\VN91-311.jpg")</f>
        <v>..\..\Imagery\ScannedSlabs\1991\VN91-311.jpg</v>
      </c>
    </row>
    <row r="10176" spans="1:11" x14ac:dyDescent="0.25">
      <c r="A10176" t="s">
        <v>14271</v>
      </c>
      <c r="B10176" t="s">
        <v>14271</v>
      </c>
      <c r="C10176">
        <v>490785</v>
      </c>
      <c r="D10176">
        <v>5819802</v>
      </c>
      <c r="E10176">
        <v>21</v>
      </c>
      <c r="F10176" t="s">
        <v>13</v>
      </c>
      <c r="G10176" t="s">
        <v>8720</v>
      </c>
      <c r="I10176" t="s">
        <v>35</v>
      </c>
      <c r="J10176" t="s">
        <v>20</v>
      </c>
      <c r="K10176" s="2" t="str">
        <f>HYPERLINK("..\..\Imagery\ScannedSlabs\1991\VN91-315.jpg")</f>
        <v>..\..\Imagery\ScannedSlabs\1991\VN91-315.jpg</v>
      </c>
    </row>
    <row r="10177" spans="1:12" x14ac:dyDescent="0.25">
      <c r="A10177" t="s">
        <v>14272</v>
      </c>
      <c r="B10177" t="s">
        <v>14272</v>
      </c>
      <c r="C10177">
        <v>497267</v>
      </c>
      <c r="D10177">
        <v>5821983</v>
      </c>
      <c r="E10177">
        <v>21</v>
      </c>
      <c r="F10177" t="s">
        <v>13</v>
      </c>
      <c r="G10177" t="s">
        <v>486</v>
      </c>
      <c r="I10177" t="s">
        <v>38</v>
      </c>
      <c r="J10177" t="s">
        <v>20</v>
      </c>
      <c r="K10177" s="2" t="str">
        <f>HYPERLINK("..\..\Imagery\ScannedSlabs\1991\VN91-322.jpg")</f>
        <v>..\..\Imagery\ScannedSlabs\1991\VN91-322.jpg</v>
      </c>
    </row>
    <row r="10178" spans="1:12" x14ac:dyDescent="0.25">
      <c r="A10178" t="s">
        <v>14273</v>
      </c>
      <c r="B10178" t="s">
        <v>14274</v>
      </c>
      <c r="C10178">
        <v>497383</v>
      </c>
      <c r="D10178">
        <v>5822317</v>
      </c>
      <c r="E10178">
        <v>21</v>
      </c>
      <c r="F10178" t="s">
        <v>13</v>
      </c>
      <c r="G10178" t="s">
        <v>486</v>
      </c>
      <c r="I10178" t="s">
        <v>38</v>
      </c>
      <c r="J10178" t="s">
        <v>20</v>
      </c>
      <c r="K10178" s="2" t="str">
        <f>HYPERLINK("..\..\Imagery\ScannedSlabs\1991\VN91-323A.jpg")</f>
        <v>..\..\Imagery\ScannedSlabs\1991\VN91-323A.jpg</v>
      </c>
    </row>
    <row r="10179" spans="1:12" x14ac:dyDescent="0.25">
      <c r="A10179" t="s">
        <v>14275</v>
      </c>
      <c r="B10179" t="s">
        <v>14275</v>
      </c>
      <c r="C10179">
        <v>448210</v>
      </c>
      <c r="D10179">
        <v>5763440</v>
      </c>
      <c r="E10179">
        <v>21</v>
      </c>
      <c r="F10179" t="s">
        <v>13</v>
      </c>
      <c r="G10179" t="s">
        <v>448</v>
      </c>
      <c r="H10179" t="s">
        <v>2052</v>
      </c>
      <c r="I10179" t="s">
        <v>38</v>
      </c>
      <c r="J10179" t="s">
        <v>16</v>
      </c>
      <c r="K10179" s="2" t="str">
        <f>HYPERLINK("..\..\Imagery\ScannedSlabs\1992\HP92-161.jpg")</f>
        <v>..\..\Imagery\ScannedSlabs\1992\HP92-161.jpg</v>
      </c>
    </row>
    <row r="10180" spans="1:12" x14ac:dyDescent="0.25">
      <c r="A10180" t="s">
        <v>14276</v>
      </c>
      <c r="B10180" t="s">
        <v>14276</v>
      </c>
      <c r="C10180">
        <v>528080</v>
      </c>
      <c r="D10180">
        <v>5938961</v>
      </c>
      <c r="E10180">
        <v>21</v>
      </c>
      <c r="F10180" t="s">
        <v>13</v>
      </c>
      <c r="G10180" t="s">
        <v>484</v>
      </c>
      <c r="I10180" t="s">
        <v>38</v>
      </c>
      <c r="J10180" t="s">
        <v>23</v>
      </c>
      <c r="K10180" s="2" t="str">
        <f>HYPERLINK("..\..\Imagery\ScannedSlabs\1981\VO81-496.jpg")</f>
        <v>..\..\Imagery\ScannedSlabs\1981\VO81-496.jpg</v>
      </c>
    </row>
    <row r="10181" spans="1:12" x14ac:dyDescent="0.25">
      <c r="A10181" t="s">
        <v>14277</v>
      </c>
      <c r="B10181" t="s">
        <v>14277</v>
      </c>
      <c r="C10181">
        <v>507609</v>
      </c>
      <c r="D10181">
        <v>5807836</v>
      </c>
      <c r="E10181">
        <v>21</v>
      </c>
      <c r="F10181" t="s">
        <v>13</v>
      </c>
      <c r="G10181" t="s">
        <v>73</v>
      </c>
      <c r="I10181" t="s">
        <v>35</v>
      </c>
      <c r="J10181" t="s">
        <v>20</v>
      </c>
      <c r="K10181" s="2" t="str">
        <f>HYPERLINK("..\..\Imagery\ScannedSlabs\1987\VN87-038.jpg")</f>
        <v>..\..\Imagery\ScannedSlabs\1987\VN87-038.jpg</v>
      </c>
    </row>
    <row r="10182" spans="1:12" x14ac:dyDescent="0.25">
      <c r="A10182" t="s">
        <v>14278</v>
      </c>
      <c r="B10182" t="s">
        <v>14278</v>
      </c>
      <c r="C10182">
        <v>521471</v>
      </c>
      <c r="D10182">
        <v>5815080</v>
      </c>
      <c r="E10182">
        <v>21</v>
      </c>
      <c r="F10182" t="s">
        <v>13</v>
      </c>
      <c r="G10182" t="s">
        <v>484</v>
      </c>
      <c r="I10182" t="s">
        <v>35</v>
      </c>
      <c r="J10182" t="s">
        <v>20</v>
      </c>
      <c r="K10182" s="2" t="str">
        <f>HYPERLINK("..\..\Imagery\ScannedSlabs\1987\VN87-040.jpg")</f>
        <v>..\..\Imagery\ScannedSlabs\1987\VN87-040.jpg</v>
      </c>
    </row>
    <row r="10183" spans="1:12" x14ac:dyDescent="0.25">
      <c r="A10183" t="s">
        <v>14279</v>
      </c>
      <c r="B10183" t="s">
        <v>14279</v>
      </c>
      <c r="C10183">
        <v>521311</v>
      </c>
      <c r="D10183">
        <v>5814843</v>
      </c>
      <c r="E10183">
        <v>21</v>
      </c>
      <c r="F10183" t="s">
        <v>13</v>
      </c>
      <c r="G10183" t="s">
        <v>486</v>
      </c>
      <c r="I10183" t="s">
        <v>35</v>
      </c>
      <c r="J10183" t="s">
        <v>23</v>
      </c>
      <c r="K10183" s="2" t="str">
        <f>HYPERLINK("..\..\Imagery\ScannedSlabs\1987\VN87-041.jpg")</f>
        <v>..\..\Imagery\ScannedSlabs\1987\VN87-041.jpg</v>
      </c>
    </row>
    <row r="10184" spans="1:12" x14ac:dyDescent="0.25">
      <c r="A10184" t="s">
        <v>14280</v>
      </c>
      <c r="B10184" t="s">
        <v>14281</v>
      </c>
      <c r="C10184">
        <v>547219</v>
      </c>
      <c r="D10184">
        <v>5841232</v>
      </c>
      <c r="E10184">
        <v>21</v>
      </c>
      <c r="F10184" t="s">
        <v>13</v>
      </c>
      <c r="G10184" t="s">
        <v>7107</v>
      </c>
      <c r="H10184" t="s">
        <v>1602</v>
      </c>
      <c r="I10184" t="s">
        <v>15</v>
      </c>
      <c r="J10184" t="s">
        <v>16</v>
      </c>
      <c r="K10184" s="2" t="str">
        <f>HYPERLINK("..\..\Imagery\ScannedSlabs\2004\CG04-028B.jpg")</f>
        <v>..\..\Imagery\ScannedSlabs\2004\CG04-028B.jpg</v>
      </c>
    </row>
    <row r="10185" spans="1:12" x14ac:dyDescent="0.25">
      <c r="A10185" t="s">
        <v>14280</v>
      </c>
      <c r="B10185" t="s">
        <v>14282</v>
      </c>
      <c r="C10185">
        <v>547219</v>
      </c>
      <c r="D10185">
        <v>5841232</v>
      </c>
      <c r="E10185">
        <v>21</v>
      </c>
      <c r="F10185" t="s">
        <v>13</v>
      </c>
      <c r="G10185" t="s">
        <v>113</v>
      </c>
      <c r="H10185" t="s">
        <v>14283</v>
      </c>
      <c r="I10185" t="s">
        <v>38</v>
      </c>
      <c r="J10185" t="s">
        <v>16</v>
      </c>
      <c r="K10185" s="2" t="str">
        <f>HYPERLINK("..\..\Imagery\ScannedSlabs\2004\CG04-028A.jpg")</f>
        <v>..\..\Imagery\ScannedSlabs\2004\CG04-028A.jpg</v>
      </c>
    </row>
    <row r="10186" spans="1:12" x14ac:dyDescent="0.25">
      <c r="A10186" t="s">
        <v>14284</v>
      </c>
      <c r="B10186" t="s">
        <v>14284</v>
      </c>
      <c r="C10186">
        <v>575080</v>
      </c>
      <c r="D10186">
        <v>5884358</v>
      </c>
      <c r="E10186">
        <v>21</v>
      </c>
      <c r="F10186" t="s">
        <v>13</v>
      </c>
      <c r="G10186" t="s">
        <v>652</v>
      </c>
      <c r="I10186" t="s">
        <v>38</v>
      </c>
      <c r="J10186" t="s">
        <v>20</v>
      </c>
      <c r="K10186" s="2" t="str">
        <f>HYPERLINK("..\..\Imagery\ScannedSlabs\1985\SP85-041.jpg")</f>
        <v>..\..\Imagery\ScannedSlabs\1985\SP85-041.jpg</v>
      </c>
    </row>
    <row r="10187" spans="1:12" x14ac:dyDescent="0.25">
      <c r="A10187" t="s">
        <v>14285</v>
      </c>
      <c r="B10187" t="s">
        <v>14285</v>
      </c>
      <c r="C10187">
        <v>582155</v>
      </c>
      <c r="D10187">
        <v>5917630</v>
      </c>
      <c r="E10187">
        <v>21</v>
      </c>
      <c r="F10187" t="s">
        <v>13</v>
      </c>
      <c r="G10187" t="s">
        <v>1153</v>
      </c>
      <c r="I10187" t="s">
        <v>38</v>
      </c>
      <c r="J10187" t="s">
        <v>16</v>
      </c>
      <c r="K10187" s="2" t="str">
        <f>HYPERLINK("..\..\Imagery\ScannedSlabs\1985\SP85-131.jpg")</f>
        <v>..\..\Imagery\ScannedSlabs\1985\SP85-131.jpg</v>
      </c>
    </row>
    <row r="10188" spans="1:12" x14ac:dyDescent="0.25">
      <c r="A10188" t="s">
        <v>14286</v>
      </c>
      <c r="B10188" t="s">
        <v>14286</v>
      </c>
      <c r="C10188">
        <v>582141</v>
      </c>
      <c r="D10188">
        <v>5927434</v>
      </c>
      <c r="E10188">
        <v>21</v>
      </c>
      <c r="F10188" t="s">
        <v>13</v>
      </c>
      <c r="G10188" t="s">
        <v>526</v>
      </c>
      <c r="I10188" t="s">
        <v>38</v>
      </c>
      <c r="J10188" t="s">
        <v>16</v>
      </c>
      <c r="K10188" s="2" t="str">
        <f>HYPERLINK("..\..\Imagery\ScannedSlabs\1985\SP85-133.jpg")</f>
        <v>..\..\Imagery\ScannedSlabs\1985\SP85-133.jpg</v>
      </c>
    </row>
    <row r="10189" spans="1:12" x14ac:dyDescent="0.25">
      <c r="A10189" t="s">
        <v>14287</v>
      </c>
      <c r="B10189" t="s">
        <v>14288</v>
      </c>
      <c r="C10189">
        <v>582403</v>
      </c>
      <c r="D10189">
        <v>5927323</v>
      </c>
      <c r="E10189">
        <v>21</v>
      </c>
      <c r="F10189" t="s">
        <v>13</v>
      </c>
      <c r="G10189" t="s">
        <v>795</v>
      </c>
      <c r="I10189" t="s">
        <v>38</v>
      </c>
      <c r="J10189" t="s">
        <v>16</v>
      </c>
      <c r="K10189" s="2" t="str">
        <f>HYPERLINK("..\..\Imagery\ScannedSlabs\1985\SP85-134A.jpg")</f>
        <v>..\..\Imagery\ScannedSlabs\1985\SP85-134A.jpg</v>
      </c>
    </row>
    <row r="10190" spans="1:12" x14ac:dyDescent="0.25">
      <c r="A10190" t="s">
        <v>14287</v>
      </c>
      <c r="B10190" t="s">
        <v>14289</v>
      </c>
      <c r="C10190">
        <v>582403</v>
      </c>
      <c r="D10190">
        <v>5927323</v>
      </c>
      <c r="E10190">
        <v>21</v>
      </c>
      <c r="F10190" t="s">
        <v>13</v>
      </c>
      <c r="G10190" t="s">
        <v>333</v>
      </c>
      <c r="I10190" t="s">
        <v>38</v>
      </c>
      <c r="J10190" t="s">
        <v>16</v>
      </c>
      <c r="K10190" s="2" t="str">
        <f>HYPERLINK("..\..\Imagery\ScannedSlabs\1985\SP85-134B.jpg")</f>
        <v>..\..\Imagery\ScannedSlabs\1985\SP85-134B.jpg</v>
      </c>
    </row>
    <row r="10191" spans="1:12" x14ac:dyDescent="0.25">
      <c r="A10191" t="s">
        <v>14290</v>
      </c>
      <c r="B10191" t="s">
        <v>14291</v>
      </c>
      <c r="C10191">
        <v>488110</v>
      </c>
      <c r="D10191">
        <v>6043763</v>
      </c>
      <c r="E10191">
        <v>21</v>
      </c>
      <c r="F10191" t="s">
        <v>13</v>
      </c>
      <c r="G10191" t="s">
        <v>14292</v>
      </c>
      <c r="H10191" t="s">
        <v>14293</v>
      </c>
      <c r="I10191" t="s">
        <v>1495</v>
      </c>
      <c r="J10191" t="s">
        <v>137</v>
      </c>
      <c r="L10191" t="s">
        <v>4734</v>
      </c>
    </row>
    <row r="10192" spans="1:12" x14ac:dyDescent="0.25">
      <c r="A10192" t="s">
        <v>14294</v>
      </c>
      <c r="B10192" t="s">
        <v>14294</v>
      </c>
      <c r="C10192">
        <v>487476</v>
      </c>
      <c r="D10192">
        <v>6045298</v>
      </c>
      <c r="E10192">
        <v>21</v>
      </c>
      <c r="F10192" t="s">
        <v>13</v>
      </c>
      <c r="G10192" t="s">
        <v>6606</v>
      </c>
      <c r="H10192" t="s">
        <v>6607</v>
      </c>
      <c r="I10192" t="s">
        <v>1495</v>
      </c>
      <c r="J10192" t="s">
        <v>137</v>
      </c>
      <c r="L10192" t="s">
        <v>13123</v>
      </c>
    </row>
    <row r="10193" spans="1:12" x14ac:dyDescent="0.25">
      <c r="A10193" t="s">
        <v>14295</v>
      </c>
      <c r="B10193" t="s">
        <v>14295</v>
      </c>
      <c r="C10193">
        <v>480000</v>
      </c>
      <c r="D10193">
        <v>5982770</v>
      </c>
      <c r="E10193">
        <v>21</v>
      </c>
      <c r="F10193" t="s">
        <v>13</v>
      </c>
      <c r="I10193" t="s">
        <v>38</v>
      </c>
      <c r="J10193" t="s">
        <v>137</v>
      </c>
      <c r="L10193" t="s">
        <v>138</v>
      </c>
    </row>
    <row r="10194" spans="1:12" x14ac:dyDescent="0.25">
      <c r="A10194" t="s">
        <v>14296</v>
      </c>
      <c r="B10194" t="s">
        <v>14297</v>
      </c>
      <c r="C10194">
        <v>486200</v>
      </c>
      <c r="D10194">
        <v>5868025</v>
      </c>
      <c r="E10194">
        <v>21</v>
      </c>
      <c r="F10194" t="s">
        <v>13</v>
      </c>
      <c r="G10194" t="s">
        <v>795</v>
      </c>
      <c r="I10194" t="s">
        <v>35</v>
      </c>
      <c r="J10194" t="s">
        <v>16</v>
      </c>
      <c r="K10194" s="2" t="str">
        <f>HYPERLINK("..\..\Imagery\ScannedSlabs\1991\VN91-058B.jpg")</f>
        <v>..\..\Imagery\ScannedSlabs\1991\VN91-058B.jpg</v>
      </c>
    </row>
    <row r="10195" spans="1:12" x14ac:dyDescent="0.25">
      <c r="A10195" t="s">
        <v>14296</v>
      </c>
      <c r="B10195" t="s">
        <v>14298</v>
      </c>
      <c r="C10195">
        <v>486200</v>
      </c>
      <c r="D10195">
        <v>5868025</v>
      </c>
      <c r="E10195">
        <v>21</v>
      </c>
      <c r="F10195" t="s">
        <v>13</v>
      </c>
      <c r="G10195" t="s">
        <v>1436</v>
      </c>
      <c r="I10195" t="s">
        <v>35</v>
      </c>
      <c r="J10195" t="s">
        <v>20</v>
      </c>
      <c r="K10195" s="2" t="str">
        <f>HYPERLINK("..\..\Imagery\ScannedSlabs\1991\VN91-058A.jpg")</f>
        <v>..\..\Imagery\ScannedSlabs\1991\VN91-058A.jpg</v>
      </c>
    </row>
    <row r="10196" spans="1:12" x14ac:dyDescent="0.25">
      <c r="A10196" t="s">
        <v>14299</v>
      </c>
      <c r="B10196" t="s">
        <v>14299</v>
      </c>
      <c r="C10196">
        <v>577931</v>
      </c>
      <c r="D10196">
        <v>5794532</v>
      </c>
      <c r="E10196">
        <v>21</v>
      </c>
      <c r="F10196" t="s">
        <v>13</v>
      </c>
      <c r="G10196" t="s">
        <v>14300</v>
      </c>
      <c r="I10196" t="s">
        <v>38</v>
      </c>
      <c r="J10196" t="s">
        <v>16</v>
      </c>
      <c r="K10196" s="2" t="str">
        <f>HYPERLINK("..\..\Imagery\ScannedSlabs\2003\CG03-134.jpg")</f>
        <v>..\..\Imagery\ScannedSlabs\2003\CG03-134.jpg</v>
      </c>
    </row>
    <row r="10197" spans="1:12" x14ac:dyDescent="0.25">
      <c r="A10197" t="s">
        <v>14301</v>
      </c>
      <c r="B10197" t="s">
        <v>14301</v>
      </c>
      <c r="C10197">
        <v>515464</v>
      </c>
      <c r="D10197">
        <v>5866804</v>
      </c>
      <c r="E10197">
        <v>21</v>
      </c>
      <c r="F10197" t="s">
        <v>13</v>
      </c>
      <c r="G10197" t="s">
        <v>73</v>
      </c>
      <c r="I10197" t="s">
        <v>38</v>
      </c>
      <c r="J10197" t="s">
        <v>20</v>
      </c>
      <c r="K10197" s="2" t="str">
        <f>HYPERLINK("..\..\Imagery\ScannedSlabs\1986\JS86-053.jpg")</f>
        <v>..\..\Imagery\ScannedSlabs\1986\JS86-053.jpg</v>
      </c>
    </row>
    <row r="10198" spans="1:12" x14ac:dyDescent="0.25">
      <c r="A10198" t="s">
        <v>14302</v>
      </c>
      <c r="B10198" t="s">
        <v>14302</v>
      </c>
      <c r="C10198">
        <v>514002</v>
      </c>
      <c r="D10198">
        <v>5865967</v>
      </c>
      <c r="E10198">
        <v>21</v>
      </c>
      <c r="F10198" t="s">
        <v>13</v>
      </c>
      <c r="G10198" t="s">
        <v>728</v>
      </c>
      <c r="I10198" t="s">
        <v>35</v>
      </c>
      <c r="J10198" t="s">
        <v>23</v>
      </c>
      <c r="K10198" s="2" t="str">
        <f>HYPERLINK("..\..\Imagery\ScannedSlabs\1986\JS86-056.jpg")</f>
        <v>..\..\Imagery\ScannedSlabs\1986\JS86-056.jpg</v>
      </c>
    </row>
    <row r="10199" spans="1:12" x14ac:dyDescent="0.25">
      <c r="A10199" t="s">
        <v>14303</v>
      </c>
      <c r="B10199" t="s">
        <v>14303</v>
      </c>
      <c r="C10199">
        <v>534750</v>
      </c>
      <c r="D10199">
        <v>5863411</v>
      </c>
      <c r="E10199">
        <v>21</v>
      </c>
      <c r="F10199" t="s">
        <v>13</v>
      </c>
      <c r="G10199" t="s">
        <v>2126</v>
      </c>
      <c r="I10199" t="s">
        <v>38</v>
      </c>
      <c r="J10199" t="s">
        <v>16</v>
      </c>
      <c r="K10199" s="2" t="str">
        <f>HYPERLINK("..\..\Imagery\ScannedSlabs\1986\JS86-061.jpg")</f>
        <v>..\..\Imagery\ScannedSlabs\1986\JS86-061.jpg</v>
      </c>
    </row>
    <row r="10200" spans="1:12" x14ac:dyDescent="0.25">
      <c r="A10200" t="s">
        <v>14304</v>
      </c>
      <c r="B10200" t="s">
        <v>14304</v>
      </c>
      <c r="C10200">
        <v>535053</v>
      </c>
      <c r="D10200">
        <v>5862920</v>
      </c>
      <c r="E10200">
        <v>21</v>
      </c>
      <c r="F10200" t="s">
        <v>13</v>
      </c>
      <c r="G10200" t="s">
        <v>2668</v>
      </c>
      <c r="I10200" t="s">
        <v>38</v>
      </c>
      <c r="J10200" t="s">
        <v>20</v>
      </c>
      <c r="K10200" s="2" t="str">
        <f>HYPERLINK("..\..\Imagery\ScannedSlabs\1986\JS86-062.jpg")</f>
        <v>..\..\Imagery\ScannedSlabs\1986\JS86-062.jpg</v>
      </c>
    </row>
    <row r="10201" spans="1:12" x14ac:dyDescent="0.25">
      <c r="A10201" t="s">
        <v>14305</v>
      </c>
      <c r="B10201" t="s">
        <v>14305</v>
      </c>
      <c r="C10201">
        <v>532379</v>
      </c>
      <c r="D10201">
        <v>5859664</v>
      </c>
      <c r="E10201">
        <v>21</v>
      </c>
      <c r="F10201" t="s">
        <v>13</v>
      </c>
      <c r="G10201" t="s">
        <v>310</v>
      </c>
      <c r="I10201" t="s">
        <v>38</v>
      </c>
      <c r="J10201" t="s">
        <v>20</v>
      </c>
      <c r="K10201" s="2" t="str">
        <f>HYPERLINK("..\..\Imagery\ScannedSlabs\1986\JS86-066.jpg")</f>
        <v>..\..\Imagery\ScannedSlabs\1986\JS86-066.jpg</v>
      </c>
    </row>
    <row r="10202" spans="1:12" x14ac:dyDescent="0.25">
      <c r="A10202" t="s">
        <v>14306</v>
      </c>
      <c r="B10202" t="s">
        <v>14306</v>
      </c>
      <c r="C10202">
        <v>510050</v>
      </c>
      <c r="D10202">
        <v>5815863</v>
      </c>
      <c r="E10202">
        <v>21</v>
      </c>
      <c r="F10202" t="s">
        <v>13</v>
      </c>
      <c r="G10202" t="s">
        <v>51</v>
      </c>
      <c r="I10202" t="s">
        <v>38</v>
      </c>
      <c r="J10202" t="s">
        <v>149</v>
      </c>
      <c r="K10202" s="2" t="str">
        <f>HYPERLINK("..\..\Imagery\ScannedSlabs\1987\VN87-026.jpg")</f>
        <v>..\..\Imagery\ScannedSlabs\1987\VN87-026.jpg</v>
      </c>
    </row>
    <row r="10203" spans="1:12" x14ac:dyDescent="0.25">
      <c r="A10203" t="s">
        <v>14307</v>
      </c>
      <c r="B10203" t="s">
        <v>14307</v>
      </c>
      <c r="C10203">
        <v>508550</v>
      </c>
      <c r="D10203">
        <v>5813751</v>
      </c>
      <c r="E10203">
        <v>21</v>
      </c>
      <c r="F10203" t="s">
        <v>13</v>
      </c>
      <c r="G10203" t="s">
        <v>4523</v>
      </c>
      <c r="I10203" t="s">
        <v>38</v>
      </c>
      <c r="J10203" t="s">
        <v>20</v>
      </c>
      <c r="K10203" s="2" t="str">
        <f>HYPERLINK("..\..\Imagery\ScannedSlabs\1987\VN87-028.jpg")</f>
        <v>..\..\Imagery\ScannedSlabs\1987\VN87-028.jpg</v>
      </c>
    </row>
    <row r="10204" spans="1:12" x14ac:dyDescent="0.25">
      <c r="A10204" t="s">
        <v>14308</v>
      </c>
      <c r="B10204" t="s">
        <v>14308</v>
      </c>
      <c r="C10204">
        <v>507921</v>
      </c>
      <c r="D10204">
        <v>5813319</v>
      </c>
      <c r="E10204">
        <v>21</v>
      </c>
      <c r="F10204" t="s">
        <v>13</v>
      </c>
      <c r="G10204" t="s">
        <v>49</v>
      </c>
      <c r="I10204" t="s">
        <v>38</v>
      </c>
      <c r="J10204" t="s">
        <v>20</v>
      </c>
      <c r="K10204" s="2" t="str">
        <f>HYPERLINK("..\..\Imagery\ScannedSlabs\1987\VN87-029.jpg")</f>
        <v>..\..\Imagery\ScannedSlabs\1987\VN87-029.jpg</v>
      </c>
    </row>
    <row r="10205" spans="1:12" x14ac:dyDescent="0.25">
      <c r="A10205" t="s">
        <v>14309</v>
      </c>
      <c r="B10205" t="s">
        <v>14309</v>
      </c>
      <c r="C10205">
        <v>434600</v>
      </c>
      <c r="D10205">
        <v>5769740</v>
      </c>
      <c r="E10205">
        <v>21</v>
      </c>
      <c r="F10205" t="s">
        <v>13</v>
      </c>
      <c r="G10205" t="s">
        <v>448</v>
      </c>
      <c r="H10205" t="s">
        <v>2052</v>
      </c>
      <c r="I10205" t="s">
        <v>35</v>
      </c>
      <c r="J10205" t="s">
        <v>16</v>
      </c>
      <c r="K10205" s="2" t="str">
        <f>HYPERLINK("..\..\Imagery\ScannedSlabs\1992\CG92-190.jpg")</f>
        <v>..\..\Imagery\ScannedSlabs\1992\CG92-190.jpg</v>
      </c>
    </row>
    <row r="10206" spans="1:12" x14ac:dyDescent="0.25">
      <c r="A10206" t="s">
        <v>14310</v>
      </c>
      <c r="B10206" t="s">
        <v>14310</v>
      </c>
      <c r="C10206">
        <v>454837</v>
      </c>
      <c r="D10206">
        <v>5761182</v>
      </c>
      <c r="E10206">
        <v>21</v>
      </c>
      <c r="F10206" t="s">
        <v>13</v>
      </c>
      <c r="G10206" t="s">
        <v>448</v>
      </c>
      <c r="H10206" t="s">
        <v>2052</v>
      </c>
      <c r="I10206" t="s">
        <v>38</v>
      </c>
      <c r="J10206" t="s">
        <v>16</v>
      </c>
      <c r="K10206" s="2" t="str">
        <f>HYPERLINK("..\..\Imagery\ScannedSlabs\1992\CG92-191.jpg")</f>
        <v>..\..\Imagery\ScannedSlabs\1992\CG92-191.jpg</v>
      </c>
    </row>
    <row r="10207" spans="1:12" x14ac:dyDescent="0.25">
      <c r="A10207" t="s">
        <v>14311</v>
      </c>
      <c r="B10207" t="s">
        <v>14311</v>
      </c>
      <c r="C10207">
        <v>454635</v>
      </c>
      <c r="D10207">
        <v>5761706</v>
      </c>
      <c r="E10207">
        <v>21</v>
      </c>
      <c r="F10207" t="s">
        <v>13</v>
      </c>
      <c r="G10207" t="s">
        <v>448</v>
      </c>
      <c r="H10207" t="s">
        <v>2052</v>
      </c>
      <c r="I10207" t="s">
        <v>35</v>
      </c>
      <c r="J10207" t="s">
        <v>16</v>
      </c>
      <c r="K10207" s="2" t="str">
        <f>HYPERLINK("..\..\Imagery\ScannedSlabs\1992\CG92-192.jpg")</f>
        <v>..\..\Imagery\ScannedSlabs\1992\CG92-192.jpg</v>
      </c>
    </row>
    <row r="10208" spans="1:12" x14ac:dyDescent="0.25">
      <c r="A10208" t="s">
        <v>14312</v>
      </c>
      <c r="B10208" t="s">
        <v>14313</v>
      </c>
      <c r="C10208">
        <v>478609</v>
      </c>
      <c r="D10208">
        <v>5906236</v>
      </c>
      <c r="E10208">
        <v>21</v>
      </c>
      <c r="F10208" t="s">
        <v>13</v>
      </c>
      <c r="G10208" t="s">
        <v>3703</v>
      </c>
      <c r="I10208" t="s">
        <v>38</v>
      </c>
      <c r="J10208" t="s">
        <v>16</v>
      </c>
      <c r="K10208" s="2" t="str">
        <f>HYPERLINK("..\..\Imagery\ScannedSlabs\1984\VN84-392B.jpg")</f>
        <v>..\..\Imagery\ScannedSlabs\1984\VN84-392B.jpg</v>
      </c>
    </row>
    <row r="10209" spans="1:12" x14ac:dyDescent="0.25">
      <c r="A10209" t="s">
        <v>14314</v>
      </c>
      <c r="B10209" t="s">
        <v>14314</v>
      </c>
      <c r="C10209">
        <v>477772</v>
      </c>
      <c r="D10209">
        <v>5906003</v>
      </c>
      <c r="E10209">
        <v>21</v>
      </c>
      <c r="F10209" t="s">
        <v>13</v>
      </c>
      <c r="G10209" t="s">
        <v>547</v>
      </c>
      <c r="I10209" t="s">
        <v>35</v>
      </c>
      <c r="J10209" t="s">
        <v>16</v>
      </c>
      <c r="K10209" s="2" t="str">
        <f>HYPERLINK("..\..\Imagery\ScannedSlabs\1984\VN84-396.jpg")</f>
        <v>..\..\Imagery\ScannedSlabs\1984\VN84-396.jpg</v>
      </c>
    </row>
    <row r="10210" spans="1:12" x14ac:dyDescent="0.25">
      <c r="A10210" t="s">
        <v>14315</v>
      </c>
      <c r="B10210" t="s">
        <v>14315</v>
      </c>
      <c r="C10210">
        <v>477537</v>
      </c>
      <c r="D10210">
        <v>5905969</v>
      </c>
      <c r="E10210">
        <v>21</v>
      </c>
      <c r="F10210" t="s">
        <v>13</v>
      </c>
      <c r="G10210" t="s">
        <v>547</v>
      </c>
      <c r="I10210" t="s">
        <v>38</v>
      </c>
      <c r="J10210" t="s">
        <v>16</v>
      </c>
      <c r="K10210" s="2" t="str">
        <f>HYPERLINK("..\..\Imagery\ScannedSlabs\1984\VN84-397.jpg")</f>
        <v>..\..\Imagery\ScannedSlabs\1984\VN84-397.jpg</v>
      </c>
    </row>
    <row r="10211" spans="1:12" x14ac:dyDescent="0.25">
      <c r="A10211" t="s">
        <v>14316</v>
      </c>
      <c r="B10211" t="s">
        <v>14316</v>
      </c>
      <c r="C10211">
        <v>476957</v>
      </c>
      <c r="D10211">
        <v>5905591</v>
      </c>
      <c r="E10211">
        <v>21</v>
      </c>
      <c r="F10211" t="s">
        <v>13</v>
      </c>
      <c r="G10211" t="s">
        <v>3701</v>
      </c>
      <c r="I10211" t="s">
        <v>38</v>
      </c>
      <c r="J10211" t="s">
        <v>16</v>
      </c>
      <c r="K10211" s="2" t="str">
        <f>HYPERLINK("..\..\Imagery\ScannedSlabs\1984\VN84-399.jpg")</f>
        <v>..\..\Imagery\ScannedSlabs\1984\VN84-399.jpg</v>
      </c>
    </row>
    <row r="10212" spans="1:12" x14ac:dyDescent="0.25">
      <c r="A10212" t="s">
        <v>14317</v>
      </c>
      <c r="B10212" t="s">
        <v>14317</v>
      </c>
      <c r="C10212">
        <v>456473</v>
      </c>
      <c r="D10212">
        <v>5882692</v>
      </c>
      <c r="E10212">
        <v>21</v>
      </c>
      <c r="F10212" t="s">
        <v>13</v>
      </c>
      <c r="G10212" t="s">
        <v>51</v>
      </c>
      <c r="I10212" t="s">
        <v>38</v>
      </c>
      <c r="J10212" t="s">
        <v>23</v>
      </c>
      <c r="K10212" s="2" t="str">
        <f>HYPERLINK("..\..\Imagery\ScannedSlabs\1984\VN84-517.jpg")</f>
        <v>..\..\Imagery\ScannedSlabs\1984\VN84-517.jpg</v>
      </c>
    </row>
    <row r="10213" spans="1:12" x14ac:dyDescent="0.25">
      <c r="A10213" t="s">
        <v>14318</v>
      </c>
      <c r="B10213" t="s">
        <v>14318</v>
      </c>
      <c r="C10213">
        <v>455981</v>
      </c>
      <c r="D10213">
        <v>5882418</v>
      </c>
      <c r="E10213">
        <v>21</v>
      </c>
      <c r="F10213" t="s">
        <v>13</v>
      </c>
      <c r="G10213" t="s">
        <v>51</v>
      </c>
      <c r="I10213" t="s">
        <v>38</v>
      </c>
      <c r="J10213" t="s">
        <v>16</v>
      </c>
      <c r="K10213" s="2" t="str">
        <f>HYPERLINK("..\..\Imagery\ScannedSlabs\1984\VN84-518.jpg")</f>
        <v>..\..\Imagery\ScannedSlabs\1984\VN84-518.jpg</v>
      </c>
    </row>
    <row r="10214" spans="1:12" x14ac:dyDescent="0.25">
      <c r="A10214" t="s">
        <v>14319</v>
      </c>
      <c r="B10214" t="s">
        <v>14319</v>
      </c>
      <c r="C10214">
        <v>455806</v>
      </c>
      <c r="D10214">
        <v>5882234</v>
      </c>
      <c r="E10214">
        <v>21</v>
      </c>
      <c r="F10214" t="s">
        <v>13</v>
      </c>
      <c r="G10214" t="s">
        <v>79</v>
      </c>
      <c r="I10214" t="s">
        <v>38</v>
      </c>
      <c r="J10214" t="s">
        <v>16</v>
      </c>
      <c r="K10214" s="2" t="str">
        <f>HYPERLINK("..\..\Imagery\ScannedSlabs\1984\VN84-519.jpg")</f>
        <v>..\..\Imagery\ScannedSlabs\1984\VN84-519.jpg</v>
      </c>
    </row>
    <row r="10215" spans="1:12" x14ac:dyDescent="0.25">
      <c r="A10215" t="s">
        <v>14320</v>
      </c>
      <c r="B10215" t="s">
        <v>14320</v>
      </c>
      <c r="C10215">
        <v>455000</v>
      </c>
      <c r="D10215">
        <v>5880140</v>
      </c>
      <c r="E10215">
        <v>21</v>
      </c>
      <c r="F10215" t="s">
        <v>13</v>
      </c>
      <c r="G10215" t="s">
        <v>51</v>
      </c>
      <c r="I10215" t="s">
        <v>38</v>
      </c>
      <c r="J10215" t="s">
        <v>16</v>
      </c>
      <c r="K10215" s="2" t="str">
        <f>HYPERLINK("..\..\Imagery\ScannedSlabs\1984\VN84-520.jpg")</f>
        <v>..\..\Imagery\ScannedSlabs\1984\VN84-520.jpg</v>
      </c>
    </row>
    <row r="10216" spans="1:12" x14ac:dyDescent="0.25">
      <c r="A10216" t="s">
        <v>14321</v>
      </c>
      <c r="B10216" t="s">
        <v>14321</v>
      </c>
      <c r="C10216">
        <v>468855</v>
      </c>
      <c r="D10216">
        <v>5892846</v>
      </c>
      <c r="E10216">
        <v>21</v>
      </c>
      <c r="F10216" t="s">
        <v>13</v>
      </c>
      <c r="G10216" t="s">
        <v>1134</v>
      </c>
      <c r="I10216" t="s">
        <v>35</v>
      </c>
      <c r="J10216" t="s">
        <v>16</v>
      </c>
      <c r="K10216" s="2" t="str">
        <f>HYPERLINK("..\..\Imagery\ScannedSlabs\1984\VN84-522.jpg")</f>
        <v>..\..\Imagery\ScannedSlabs\1984\VN84-522.jpg</v>
      </c>
    </row>
    <row r="10217" spans="1:12" x14ac:dyDescent="0.25">
      <c r="A10217" t="s">
        <v>14322</v>
      </c>
      <c r="B10217" t="s">
        <v>14322</v>
      </c>
      <c r="C10217">
        <v>573501</v>
      </c>
      <c r="D10217">
        <v>5871901</v>
      </c>
      <c r="E10217">
        <v>21</v>
      </c>
      <c r="F10217" t="s">
        <v>13</v>
      </c>
      <c r="G10217" t="s">
        <v>1797</v>
      </c>
      <c r="I10217" t="s">
        <v>38</v>
      </c>
      <c r="J10217" t="s">
        <v>23</v>
      </c>
      <c r="K10217" s="2" t="str">
        <f>HYPERLINK("..\..\Imagery\ScannedSlabs\1986\MN86-306.jpg")</f>
        <v>..\..\Imagery\ScannedSlabs\1986\MN86-306.jpg</v>
      </c>
    </row>
    <row r="10218" spans="1:12" x14ac:dyDescent="0.25">
      <c r="A10218" t="s">
        <v>14323</v>
      </c>
      <c r="B10218" t="s">
        <v>14323</v>
      </c>
      <c r="C10218">
        <v>573168</v>
      </c>
      <c r="D10218">
        <v>5872200</v>
      </c>
      <c r="E10218">
        <v>21</v>
      </c>
      <c r="F10218" t="s">
        <v>13</v>
      </c>
      <c r="G10218" t="s">
        <v>14324</v>
      </c>
      <c r="I10218" t="s">
        <v>38</v>
      </c>
      <c r="J10218" t="s">
        <v>16</v>
      </c>
      <c r="K10218" s="2" t="str">
        <f>HYPERLINK("..\..\Imagery\ScannedSlabs\1986\MN86-307.jpg")</f>
        <v>..\..\Imagery\ScannedSlabs\1986\MN86-307.jpg</v>
      </c>
    </row>
    <row r="10219" spans="1:12" x14ac:dyDescent="0.25">
      <c r="A10219" t="s">
        <v>14325</v>
      </c>
      <c r="B10219" t="s">
        <v>14325</v>
      </c>
      <c r="C10219">
        <v>572153</v>
      </c>
      <c r="D10219">
        <v>5872094</v>
      </c>
      <c r="E10219">
        <v>21</v>
      </c>
      <c r="F10219" t="s">
        <v>13</v>
      </c>
      <c r="G10219" t="s">
        <v>99</v>
      </c>
      <c r="I10219" t="s">
        <v>35</v>
      </c>
      <c r="J10219" t="s">
        <v>16</v>
      </c>
      <c r="K10219" s="2" t="str">
        <f>HYPERLINK("..\..\Imagery\ScannedSlabs\1986\MN86-309.jpg")</f>
        <v>..\..\Imagery\ScannedSlabs\1986\MN86-309.jpg</v>
      </c>
      <c r="L10219" t="s">
        <v>2624</v>
      </c>
    </row>
    <row r="10220" spans="1:12" x14ac:dyDescent="0.25">
      <c r="A10220" t="s">
        <v>14326</v>
      </c>
      <c r="B10220" t="s">
        <v>14326</v>
      </c>
      <c r="C10220">
        <v>571873</v>
      </c>
      <c r="D10220">
        <v>5871721</v>
      </c>
      <c r="E10220">
        <v>21</v>
      </c>
      <c r="F10220" t="s">
        <v>13</v>
      </c>
      <c r="G10220" t="s">
        <v>190</v>
      </c>
      <c r="I10220" t="s">
        <v>35</v>
      </c>
      <c r="J10220" t="s">
        <v>16</v>
      </c>
      <c r="K10220" s="2" t="str">
        <f>HYPERLINK("..\..\Imagery\ScannedSlabs\1986\MN86-310.jpg")</f>
        <v>..\..\Imagery\ScannedSlabs\1986\MN86-310.jpg</v>
      </c>
    </row>
    <row r="10221" spans="1:12" x14ac:dyDescent="0.25">
      <c r="A10221" t="s">
        <v>14327</v>
      </c>
      <c r="B10221" t="s">
        <v>14327</v>
      </c>
      <c r="C10221">
        <v>571683</v>
      </c>
      <c r="D10221">
        <v>5871945</v>
      </c>
      <c r="E10221">
        <v>21</v>
      </c>
      <c r="F10221" t="s">
        <v>13</v>
      </c>
      <c r="G10221" t="s">
        <v>13527</v>
      </c>
      <c r="I10221" t="s">
        <v>38</v>
      </c>
      <c r="J10221" t="s">
        <v>16</v>
      </c>
      <c r="K10221" s="2" t="str">
        <f>HYPERLINK("..\..\Imagery\ScannedSlabs\1986\MN86-311.jpg")</f>
        <v>..\..\Imagery\ScannedSlabs\1986\MN86-311.jpg</v>
      </c>
    </row>
    <row r="10222" spans="1:12" x14ac:dyDescent="0.25">
      <c r="A10222" t="s">
        <v>14328</v>
      </c>
      <c r="B10222" t="s">
        <v>14328</v>
      </c>
      <c r="C10222">
        <v>571277</v>
      </c>
      <c r="D10222">
        <v>5871912</v>
      </c>
      <c r="E10222">
        <v>21</v>
      </c>
      <c r="F10222" t="s">
        <v>13</v>
      </c>
      <c r="G10222" t="s">
        <v>13527</v>
      </c>
      <c r="I10222" t="s">
        <v>38</v>
      </c>
      <c r="J10222" t="s">
        <v>23</v>
      </c>
      <c r="K10222" s="2" t="str">
        <f>HYPERLINK("..\..\Imagery\ScannedSlabs\1986\MN86-312.jpg")</f>
        <v>..\..\Imagery\ScannedSlabs\1986\MN86-312.jpg</v>
      </c>
    </row>
    <row r="10223" spans="1:12" x14ac:dyDescent="0.25">
      <c r="A10223" t="s">
        <v>14329</v>
      </c>
      <c r="B10223" t="s">
        <v>14329</v>
      </c>
      <c r="C10223">
        <v>557297</v>
      </c>
      <c r="D10223">
        <v>5833390</v>
      </c>
      <c r="E10223">
        <v>21</v>
      </c>
      <c r="F10223" t="s">
        <v>13</v>
      </c>
      <c r="G10223" t="s">
        <v>99</v>
      </c>
      <c r="I10223" t="s">
        <v>38</v>
      </c>
      <c r="J10223" t="s">
        <v>23</v>
      </c>
      <c r="K10223" s="2" t="str">
        <f>HYPERLINK("..\..\Imagery\ScannedSlabs\1986\MN86-313.jpg")</f>
        <v>..\..\Imagery\ScannedSlabs\1986\MN86-313.jpg</v>
      </c>
    </row>
    <row r="10224" spans="1:12" x14ac:dyDescent="0.25">
      <c r="A10224" t="s">
        <v>14330</v>
      </c>
      <c r="B10224" t="s">
        <v>14330</v>
      </c>
      <c r="C10224">
        <v>557748</v>
      </c>
      <c r="D10224">
        <v>5833406</v>
      </c>
      <c r="E10224">
        <v>21</v>
      </c>
      <c r="F10224" t="s">
        <v>13</v>
      </c>
      <c r="G10224" t="s">
        <v>25</v>
      </c>
      <c r="I10224" t="s">
        <v>38</v>
      </c>
      <c r="J10224" t="s">
        <v>16</v>
      </c>
      <c r="K10224" s="2" t="str">
        <f>HYPERLINK("..\..\Imagery\ScannedSlabs\1986\MN86-314.jpg")</f>
        <v>..\..\Imagery\ScannedSlabs\1986\MN86-314.jpg</v>
      </c>
    </row>
    <row r="10225" spans="1:11" x14ac:dyDescent="0.25">
      <c r="A10225" t="s">
        <v>14331</v>
      </c>
      <c r="B10225" t="s">
        <v>14331</v>
      </c>
      <c r="C10225">
        <v>558199</v>
      </c>
      <c r="D10225">
        <v>5833379</v>
      </c>
      <c r="E10225">
        <v>21</v>
      </c>
      <c r="F10225" t="s">
        <v>13</v>
      </c>
      <c r="G10225" t="s">
        <v>51</v>
      </c>
      <c r="I10225" t="s">
        <v>38</v>
      </c>
      <c r="J10225" t="s">
        <v>16</v>
      </c>
      <c r="K10225" s="2" t="str">
        <f>HYPERLINK("..\..\Imagery\ScannedSlabs\1986\MN86-315.jpg")</f>
        <v>..\..\Imagery\ScannedSlabs\1986\MN86-315.jpg</v>
      </c>
    </row>
    <row r="10226" spans="1:11" x14ac:dyDescent="0.25">
      <c r="A10226" t="s">
        <v>14332</v>
      </c>
      <c r="B10226" t="s">
        <v>14332</v>
      </c>
      <c r="C10226">
        <v>558356</v>
      </c>
      <c r="D10226">
        <v>5833495</v>
      </c>
      <c r="E10226">
        <v>21</v>
      </c>
      <c r="F10226" t="s">
        <v>13</v>
      </c>
      <c r="G10226" t="s">
        <v>73</v>
      </c>
      <c r="I10226" t="s">
        <v>38</v>
      </c>
      <c r="J10226" t="s">
        <v>23</v>
      </c>
      <c r="K10226" s="2" t="str">
        <f>HYPERLINK("..\..\Imagery\ScannedSlabs\1986\MN86-316.jpg")</f>
        <v>..\..\Imagery\ScannedSlabs\1986\MN86-316.jpg</v>
      </c>
    </row>
    <row r="10227" spans="1:11" x14ac:dyDescent="0.25">
      <c r="A10227" t="s">
        <v>12490</v>
      </c>
      <c r="B10227" t="s">
        <v>14333</v>
      </c>
      <c r="C10227">
        <v>567458</v>
      </c>
      <c r="D10227">
        <v>5933649</v>
      </c>
      <c r="E10227">
        <v>21</v>
      </c>
      <c r="F10227" t="s">
        <v>13</v>
      </c>
      <c r="G10227" t="s">
        <v>4920</v>
      </c>
      <c r="I10227" t="s">
        <v>35</v>
      </c>
      <c r="J10227" t="s">
        <v>20</v>
      </c>
      <c r="K10227" s="2" t="str">
        <f>HYPERLINK("..\..\Imagery\ScannedSlabs\1985\GM85-652B.jpg")</f>
        <v>..\..\Imagery\ScannedSlabs\1985\GM85-652B.jpg</v>
      </c>
    </row>
    <row r="10228" spans="1:11" x14ac:dyDescent="0.25">
      <c r="A10228" t="s">
        <v>12490</v>
      </c>
      <c r="B10228" t="s">
        <v>14334</v>
      </c>
      <c r="C10228">
        <v>567458</v>
      </c>
      <c r="D10228">
        <v>5933649</v>
      </c>
      <c r="E10228">
        <v>21</v>
      </c>
      <c r="F10228" t="s">
        <v>13</v>
      </c>
      <c r="G10228" t="s">
        <v>14335</v>
      </c>
      <c r="I10228" t="s">
        <v>35</v>
      </c>
      <c r="J10228" t="s">
        <v>23</v>
      </c>
      <c r="K10228" s="2" t="str">
        <f>HYPERLINK("..\..\Imagery\ScannedSlabs\1985\GM85-652C.jpg")</f>
        <v>..\..\Imagery\ScannedSlabs\1985\GM85-652C.jpg</v>
      </c>
    </row>
    <row r="10229" spans="1:11" x14ac:dyDescent="0.25">
      <c r="A10229" t="s">
        <v>14336</v>
      </c>
      <c r="B10229" t="s">
        <v>14336</v>
      </c>
      <c r="C10229">
        <v>567789</v>
      </c>
      <c r="D10229">
        <v>5933508</v>
      </c>
      <c r="E10229">
        <v>21</v>
      </c>
      <c r="F10229" t="s">
        <v>13</v>
      </c>
      <c r="G10229" t="s">
        <v>73</v>
      </c>
      <c r="I10229" t="s">
        <v>38</v>
      </c>
      <c r="J10229" t="s">
        <v>16</v>
      </c>
      <c r="K10229" s="2" t="str">
        <f>HYPERLINK("..\..\Imagery\ScannedSlabs\1985\GM85-653.jpg")</f>
        <v>..\..\Imagery\ScannedSlabs\1985\GM85-653.jpg</v>
      </c>
    </row>
    <row r="10230" spans="1:11" x14ac:dyDescent="0.25">
      <c r="A10230" t="s">
        <v>14337</v>
      </c>
      <c r="B10230" t="s">
        <v>14337</v>
      </c>
      <c r="C10230">
        <v>502761</v>
      </c>
      <c r="D10230">
        <v>5838317</v>
      </c>
      <c r="E10230">
        <v>21</v>
      </c>
      <c r="F10230" t="s">
        <v>13</v>
      </c>
      <c r="G10230" t="s">
        <v>260</v>
      </c>
      <c r="I10230" t="s">
        <v>38</v>
      </c>
      <c r="J10230" t="s">
        <v>16</v>
      </c>
      <c r="K10230" s="2" t="str">
        <f>HYPERLINK("..\..\Imagery\ScannedSlabs\1986\JS86-266.jpg")</f>
        <v>..\..\Imagery\ScannedSlabs\1986\JS86-266.jpg</v>
      </c>
    </row>
    <row r="10231" spans="1:11" x14ac:dyDescent="0.25">
      <c r="A10231" t="s">
        <v>14338</v>
      </c>
      <c r="B10231" t="s">
        <v>14338</v>
      </c>
      <c r="C10231">
        <v>568109</v>
      </c>
      <c r="D10231">
        <v>5831170</v>
      </c>
      <c r="E10231">
        <v>21</v>
      </c>
      <c r="F10231" t="s">
        <v>13</v>
      </c>
      <c r="G10231" t="s">
        <v>129</v>
      </c>
      <c r="I10231" t="s">
        <v>38</v>
      </c>
      <c r="J10231" t="s">
        <v>23</v>
      </c>
      <c r="K10231" s="2" t="str">
        <f>HYPERLINK("..\..\Imagery\ScannedSlabs\1986\JS86-341.jpg")</f>
        <v>..\..\Imagery\ScannedSlabs\1986\JS86-341.jpg</v>
      </c>
    </row>
    <row r="10232" spans="1:11" x14ac:dyDescent="0.25">
      <c r="A10232" t="s">
        <v>14339</v>
      </c>
      <c r="B10232" t="s">
        <v>14339</v>
      </c>
      <c r="C10232">
        <v>567603</v>
      </c>
      <c r="D10232">
        <v>5831230</v>
      </c>
      <c r="E10232">
        <v>21</v>
      </c>
      <c r="F10232" t="s">
        <v>13</v>
      </c>
      <c r="G10232" t="s">
        <v>14340</v>
      </c>
      <c r="I10232" t="s">
        <v>38</v>
      </c>
      <c r="J10232" t="s">
        <v>149</v>
      </c>
      <c r="K10232" s="2" t="str">
        <f>HYPERLINK("..\..\Imagery\ScannedSlabs\1986\JS86-342.jpg")</f>
        <v>..\..\Imagery\ScannedSlabs\1986\JS86-342.jpg</v>
      </c>
    </row>
    <row r="10233" spans="1:11" x14ac:dyDescent="0.25">
      <c r="A10233" t="s">
        <v>14341</v>
      </c>
      <c r="B10233" t="s">
        <v>14341</v>
      </c>
      <c r="C10233">
        <v>567292</v>
      </c>
      <c r="D10233">
        <v>5831259</v>
      </c>
      <c r="E10233">
        <v>21</v>
      </c>
      <c r="F10233" t="s">
        <v>13</v>
      </c>
      <c r="G10233" t="s">
        <v>113</v>
      </c>
      <c r="I10233" t="s">
        <v>38</v>
      </c>
      <c r="J10233" t="s">
        <v>23</v>
      </c>
      <c r="K10233" s="2" t="str">
        <f>HYPERLINK("..\..\Imagery\ScannedSlabs\1986\JS86-343.jpg")</f>
        <v>..\..\Imagery\ScannedSlabs\1986\JS86-343.jpg</v>
      </c>
    </row>
    <row r="10234" spans="1:11" x14ac:dyDescent="0.25">
      <c r="A10234" t="s">
        <v>14342</v>
      </c>
      <c r="B10234" t="s">
        <v>14342</v>
      </c>
      <c r="C10234">
        <v>566532</v>
      </c>
      <c r="D10234">
        <v>5831570</v>
      </c>
      <c r="E10234">
        <v>21</v>
      </c>
      <c r="F10234" t="s">
        <v>13</v>
      </c>
      <c r="G10234" t="s">
        <v>652</v>
      </c>
      <c r="I10234" t="s">
        <v>38</v>
      </c>
      <c r="J10234" t="s">
        <v>16</v>
      </c>
      <c r="K10234" s="2" t="str">
        <f>HYPERLINK("..\..\Imagery\ScannedSlabs\1986\JS86-344.jpg")</f>
        <v>..\..\Imagery\ScannedSlabs\1986\JS86-344.jpg</v>
      </c>
    </row>
    <row r="10235" spans="1:11" x14ac:dyDescent="0.25">
      <c r="A10235" t="s">
        <v>14343</v>
      </c>
      <c r="B10235" t="s">
        <v>14343</v>
      </c>
      <c r="C10235">
        <v>565893</v>
      </c>
      <c r="D10235">
        <v>5831790</v>
      </c>
      <c r="E10235">
        <v>21</v>
      </c>
      <c r="F10235" t="s">
        <v>13</v>
      </c>
      <c r="G10235" t="s">
        <v>652</v>
      </c>
      <c r="I10235" t="s">
        <v>35</v>
      </c>
      <c r="J10235" t="s">
        <v>16</v>
      </c>
      <c r="K10235" s="2" t="str">
        <f>HYPERLINK("..\..\Imagery\ScannedSlabs\1986\JS86-345.jpg")</f>
        <v>..\..\Imagery\ScannedSlabs\1986\JS86-345.jpg</v>
      </c>
    </row>
    <row r="10236" spans="1:11" x14ac:dyDescent="0.25">
      <c r="A10236" t="s">
        <v>14344</v>
      </c>
      <c r="B10236" t="s">
        <v>14344</v>
      </c>
      <c r="C10236">
        <v>565443</v>
      </c>
      <c r="D10236">
        <v>5832067</v>
      </c>
      <c r="E10236">
        <v>21</v>
      </c>
      <c r="F10236" t="s">
        <v>13</v>
      </c>
      <c r="G10236" t="s">
        <v>1295</v>
      </c>
      <c r="I10236" t="s">
        <v>38</v>
      </c>
      <c r="J10236" t="s">
        <v>23</v>
      </c>
      <c r="K10236" s="2" t="str">
        <f>HYPERLINK("..\..\Imagery\ScannedSlabs\1986\JS86-346.jpg")</f>
        <v>..\..\Imagery\ScannedSlabs\1986\JS86-346.jpg</v>
      </c>
    </row>
    <row r="10237" spans="1:11" x14ac:dyDescent="0.25">
      <c r="A10237" t="s">
        <v>14345</v>
      </c>
      <c r="B10237" t="s">
        <v>14345</v>
      </c>
      <c r="C10237">
        <v>564873</v>
      </c>
      <c r="D10237">
        <v>5832328</v>
      </c>
      <c r="E10237">
        <v>21</v>
      </c>
      <c r="F10237" t="s">
        <v>13</v>
      </c>
      <c r="G10237" t="s">
        <v>652</v>
      </c>
      <c r="I10237" t="s">
        <v>38</v>
      </c>
      <c r="J10237" t="s">
        <v>23</v>
      </c>
      <c r="K10237" s="2" t="str">
        <f>HYPERLINK("..\..\Imagery\ScannedSlabs\1986\JS86-347.jpg")</f>
        <v>..\..\Imagery\ScannedSlabs\1986\JS86-347.jpg</v>
      </c>
    </row>
    <row r="10238" spans="1:11" x14ac:dyDescent="0.25">
      <c r="A10238" t="s">
        <v>13912</v>
      </c>
      <c r="B10238" t="s">
        <v>14346</v>
      </c>
      <c r="C10238">
        <v>344356</v>
      </c>
      <c r="D10238">
        <v>5919508</v>
      </c>
      <c r="E10238">
        <v>21</v>
      </c>
      <c r="F10238" t="s">
        <v>13</v>
      </c>
      <c r="G10238" t="s">
        <v>13914</v>
      </c>
      <c r="I10238" t="s">
        <v>38</v>
      </c>
      <c r="J10238" t="s">
        <v>83</v>
      </c>
    </row>
    <row r="10239" spans="1:11" x14ac:dyDescent="0.25">
      <c r="A10239" t="s">
        <v>14347</v>
      </c>
      <c r="B10239" t="s">
        <v>14348</v>
      </c>
      <c r="C10239">
        <v>344125</v>
      </c>
      <c r="D10239">
        <v>5920907</v>
      </c>
      <c r="E10239">
        <v>21</v>
      </c>
      <c r="F10239" t="s">
        <v>13</v>
      </c>
      <c r="G10239" t="s">
        <v>13914</v>
      </c>
      <c r="I10239" t="s">
        <v>38</v>
      </c>
      <c r="J10239" t="s">
        <v>83</v>
      </c>
    </row>
    <row r="10240" spans="1:11" x14ac:dyDescent="0.25">
      <c r="A10240" t="s">
        <v>14349</v>
      </c>
      <c r="B10240" t="s">
        <v>14350</v>
      </c>
      <c r="C10240">
        <v>350141</v>
      </c>
      <c r="D10240">
        <v>5871669</v>
      </c>
      <c r="E10240">
        <v>21</v>
      </c>
      <c r="F10240" t="s">
        <v>13</v>
      </c>
      <c r="G10240" t="s">
        <v>2813</v>
      </c>
      <c r="I10240" t="s">
        <v>38</v>
      </c>
      <c r="J10240" t="s">
        <v>83</v>
      </c>
    </row>
    <row r="10241" spans="1:11" x14ac:dyDescent="0.25">
      <c r="A10241" t="s">
        <v>14351</v>
      </c>
      <c r="B10241" t="s">
        <v>14352</v>
      </c>
      <c r="C10241">
        <v>336949</v>
      </c>
      <c r="D10241">
        <v>5834378</v>
      </c>
      <c r="E10241">
        <v>21</v>
      </c>
      <c r="F10241" t="s">
        <v>13</v>
      </c>
      <c r="G10241" t="s">
        <v>14353</v>
      </c>
      <c r="H10241" t="s">
        <v>1961</v>
      </c>
      <c r="I10241" t="s">
        <v>38</v>
      </c>
      <c r="J10241" t="s">
        <v>83</v>
      </c>
    </row>
    <row r="10242" spans="1:11" x14ac:dyDescent="0.25">
      <c r="A10242" t="s">
        <v>14354</v>
      </c>
      <c r="B10242" t="s">
        <v>14355</v>
      </c>
      <c r="C10242">
        <v>381139</v>
      </c>
      <c r="D10242">
        <v>5846732</v>
      </c>
      <c r="E10242">
        <v>21</v>
      </c>
      <c r="F10242" t="s">
        <v>13</v>
      </c>
      <c r="G10242" t="s">
        <v>2333</v>
      </c>
      <c r="H10242" t="s">
        <v>6423</v>
      </c>
      <c r="I10242" t="s">
        <v>38</v>
      </c>
      <c r="J10242" t="s">
        <v>83</v>
      </c>
    </row>
    <row r="10243" spans="1:11" x14ac:dyDescent="0.25">
      <c r="A10243" t="s">
        <v>14356</v>
      </c>
      <c r="B10243" t="s">
        <v>14357</v>
      </c>
      <c r="C10243">
        <v>384010</v>
      </c>
      <c r="D10243">
        <v>5848257</v>
      </c>
      <c r="E10243">
        <v>21</v>
      </c>
      <c r="F10243" t="s">
        <v>13</v>
      </c>
      <c r="G10243" t="s">
        <v>2333</v>
      </c>
      <c r="H10243" t="s">
        <v>6423</v>
      </c>
      <c r="I10243" t="s">
        <v>38</v>
      </c>
      <c r="J10243" t="s">
        <v>83</v>
      </c>
    </row>
    <row r="10244" spans="1:11" x14ac:dyDescent="0.25">
      <c r="A10244" t="s">
        <v>14358</v>
      </c>
      <c r="B10244" t="s">
        <v>14358</v>
      </c>
      <c r="C10244">
        <v>584231</v>
      </c>
      <c r="D10244">
        <v>5768759</v>
      </c>
      <c r="E10244">
        <v>21</v>
      </c>
      <c r="F10244" t="s">
        <v>13</v>
      </c>
      <c r="G10244" t="s">
        <v>51</v>
      </c>
      <c r="I10244" t="s">
        <v>35</v>
      </c>
      <c r="J10244" t="s">
        <v>16</v>
      </c>
      <c r="K10244" s="2" t="str">
        <f>HYPERLINK("..\..\Imagery\ScannedSlabs\1987\JS87-401.jpg")</f>
        <v>..\..\Imagery\ScannedSlabs\1987\JS87-401.jpg</v>
      </c>
    </row>
    <row r="10245" spans="1:11" x14ac:dyDescent="0.25">
      <c r="A10245" t="s">
        <v>14359</v>
      </c>
      <c r="B10245" t="s">
        <v>14359</v>
      </c>
      <c r="C10245">
        <v>581835</v>
      </c>
      <c r="D10245">
        <v>5770299</v>
      </c>
      <c r="E10245">
        <v>21</v>
      </c>
      <c r="F10245" t="s">
        <v>13</v>
      </c>
      <c r="G10245" t="s">
        <v>3313</v>
      </c>
      <c r="I10245" t="s">
        <v>38</v>
      </c>
      <c r="J10245" t="s">
        <v>149</v>
      </c>
      <c r="K10245" s="2" t="str">
        <f>HYPERLINK("..\..\Imagery\ScannedSlabs\1987\JS87-404.jpg")</f>
        <v>..\..\Imagery\ScannedSlabs\1987\JS87-404.jpg</v>
      </c>
    </row>
    <row r="10246" spans="1:11" x14ac:dyDescent="0.25">
      <c r="A10246" t="s">
        <v>14360</v>
      </c>
      <c r="B10246" t="s">
        <v>14360</v>
      </c>
      <c r="C10246">
        <v>589416</v>
      </c>
      <c r="D10246">
        <v>5775863</v>
      </c>
      <c r="E10246">
        <v>21</v>
      </c>
      <c r="F10246" t="s">
        <v>13</v>
      </c>
      <c r="G10246" t="s">
        <v>51</v>
      </c>
      <c r="I10246" t="s">
        <v>35</v>
      </c>
      <c r="J10246" t="s">
        <v>16</v>
      </c>
      <c r="K10246" s="2" t="str">
        <f>HYPERLINK("..\..\Imagery\ScannedSlabs\1987\JS87-405.jpg")</f>
        <v>..\..\Imagery\ScannedSlabs\1987\JS87-405.jpg</v>
      </c>
    </row>
    <row r="10247" spans="1:11" x14ac:dyDescent="0.25">
      <c r="A10247" t="s">
        <v>14361</v>
      </c>
      <c r="B10247" t="s">
        <v>14361</v>
      </c>
      <c r="C10247">
        <v>513800</v>
      </c>
      <c r="D10247">
        <v>5953917</v>
      </c>
      <c r="E10247">
        <v>21</v>
      </c>
      <c r="F10247" t="s">
        <v>13</v>
      </c>
      <c r="G10247" t="s">
        <v>2869</v>
      </c>
      <c r="I10247" t="s">
        <v>38</v>
      </c>
      <c r="J10247" t="s">
        <v>23</v>
      </c>
      <c r="K10247" s="2" t="str">
        <f>HYPERLINK("..\..\Imagery\ScannedSlabs\1981\VO81-029.jpg")</f>
        <v>..\..\Imagery\ScannedSlabs\1981\VO81-029.jpg</v>
      </c>
    </row>
    <row r="10248" spans="1:11" x14ac:dyDescent="0.25">
      <c r="A10248" t="s">
        <v>14362</v>
      </c>
      <c r="B10248" t="s">
        <v>14362</v>
      </c>
      <c r="C10248">
        <v>563103</v>
      </c>
      <c r="D10248">
        <v>5821107</v>
      </c>
      <c r="E10248">
        <v>21</v>
      </c>
      <c r="F10248" t="s">
        <v>13</v>
      </c>
      <c r="G10248" t="s">
        <v>99</v>
      </c>
      <c r="I10248" t="s">
        <v>35</v>
      </c>
      <c r="J10248" t="s">
        <v>16</v>
      </c>
      <c r="K10248" s="2" t="str">
        <f>HYPERLINK("..\..\Imagery\ScannedSlabs\1986\JS86-137.jpg")</f>
        <v>..\..\Imagery\ScannedSlabs\1986\JS86-137.jpg</v>
      </c>
    </row>
    <row r="10249" spans="1:11" x14ac:dyDescent="0.25">
      <c r="A10249" t="s">
        <v>14363</v>
      </c>
      <c r="B10249" t="s">
        <v>14363</v>
      </c>
      <c r="C10249">
        <v>563698</v>
      </c>
      <c r="D10249">
        <v>5821394</v>
      </c>
      <c r="E10249">
        <v>21</v>
      </c>
      <c r="F10249" t="s">
        <v>13</v>
      </c>
      <c r="G10249" t="s">
        <v>99</v>
      </c>
      <c r="I10249" t="s">
        <v>38</v>
      </c>
      <c r="J10249" t="s">
        <v>16</v>
      </c>
      <c r="K10249" s="2" t="str">
        <f>HYPERLINK("..\..\Imagery\ScannedSlabs\1986\JS86-138.jpg")</f>
        <v>..\..\Imagery\ScannedSlabs\1986\JS86-138.jpg</v>
      </c>
    </row>
    <row r="10250" spans="1:11" x14ac:dyDescent="0.25">
      <c r="A10250" t="s">
        <v>14364</v>
      </c>
      <c r="B10250" t="s">
        <v>14364</v>
      </c>
      <c r="C10250">
        <v>543347</v>
      </c>
      <c r="D10250">
        <v>5808722</v>
      </c>
      <c r="E10250">
        <v>21</v>
      </c>
      <c r="F10250" t="s">
        <v>13</v>
      </c>
      <c r="G10250" t="s">
        <v>800</v>
      </c>
      <c r="I10250" t="s">
        <v>35</v>
      </c>
      <c r="J10250" t="s">
        <v>20</v>
      </c>
      <c r="K10250" s="2" t="str">
        <f>HYPERLINK("..\..\Imagery\ScannedSlabs\1987\JS87-415.jpg")</f>
        <v>..\..\Imagery\ScannedSlabs\1987\JS87-415.jpg</v>
      </c>
    </row>
    <row r="10251" spans="1:11" x14ac:dyDescent="0.25">
      <c r="A10251" t="s">
        <v>14365</v>
      </c>
      <c r="B10251" t="s">
        <v>14365</v>
      </c>
      <c r="C10251">
        <v>460355</v>
      </c>
      <c r="D10251">
        <v>5809645</v>
      </c>
      <c r="E10251">
        <v>21</v>
      </c>
      <c r="F10251" t="s">
        <v>13</v>
      </c>
      <c r="G10251" t="s">
        <v>2157</v>
      </c>
      <c r="I10251" t="s">
        <v>38</v>
      </c>
      <c r="J10251" t="s">
        <v>16</v>
      </c>
      <c r="K10251" s="2" t="str">
        <f>HYPERLINK("..\..\Imagery\ScannedSlabs\1992\HP92-108.jpg")</f>
        <v>..\..\Imagery\ScannedSlabs\1992\HP92-108.jpg</v>
      </c>
    </row>
    <row r="10252" spans="1:11" x14ac:dyDescent="0.25">
      <c r="A10252" t="s">
        <v>14366</v>
      </c>
      <c r="B10252" t="s">
        <v>14366</v>
      </c>
      <c r="C10252">
        <v>459145</v>
      </c>
      <c r="D10252">
        <v>5809475</v>
      </c>
      <c r="E10252">
        <v>21</v>
      </c>
      <c r="F10252" t="s">
        <v>13</v>
      </c>
      <c r="G10252" t="s">
        <v>448</v>
      </c>
      <c r="I10252" t="s">
        <v>35</v>
      </c>
      <c r="J10252" t="s">
        <v>23</v>
      </c>
      <c r="K10252" s="2" t="str">
        <f>HYPERLINK("..\..\Imagery\ScannedSlabs\1992\HP92-109.jpg")</f>
        <v>..\..\Imagery\ScannedSlabs\1992\HP92-109.jpg</v>
      </c>
    </row>
    <row r="10253" spans="1:11" x14ac:dyDescent="0.25">
      <c r="A10253" t="s">
        <v>14367</v>
      </c>
      <c r="B10253" t="s">
        <v>14367</v>
      </c>
      <c r="C10253">
        <v>458975</v>
      </c>
      <c r="D10253">
        <v>5809425</v>
      </c>
      <c r="E10253">
        <v>21</v>
      </c>
      <c r="F10253" t="s">
        <v>13</v>
      </c>
      <c r="G10253" t="s">
        <v>884</v>
      </c>
      <c r="I10253" t="s">
        <v>38</v>
      </c>
      <c r="J10253" t="s">
        <v>20</v>
      </c>
      <c r="K10253" s="2" t="str">
        <f>HYPERLINK("..\..\Imagery\ScannedSlabs\1992\HP92-110.jpg")</f>
        <v>..\..\Imagery\ScannedSlabs\1992\HP92-110.jpg</v>
      </c>
    </row>
    <row r="10254" spans="1:11" x14ac:dyDescent="0.25">
      <c r="A10254" t="s">
        <v>14368</v>
      </c>
      <c r="B10254" t="s">
        <v>14369</v>
      </c>
      <c r="C10254">
        <v>459000</v>
      </c>
      <c r="D10254">
        <v>5809295</v>
      </c>
      <c r="E10254">
        <v>21</v>
      </c>
      <c r="F10254" t="s">
        <v>13</v>
      </c>
      <c r="G10254" t="s">
        <v>2065</v>
      </c>
      <c r="I10254" t="s">
        <v>38</v>
      </c>
      <c r="J10254" t="s">
        <v>16</v>
      </c>
      <c r="K10254" s="2" t="str">
        <f>HYPERLINK("..\..\Imagery\ScannedSlabs\1992\HP92-111C.jpg")</f>
        <v>..\..\Imagery\ScannedSlabs\1992\HP92-111C.jpg</v>
      </c>
    </row>
    <row r="10255" spans="1:11" x14ac:dyDescent="0.25">
      <c r="A10255" t="s">
        <v>14370</v>
      </c>
      <c r="B10255" t="s">
        <v>14370</v>
      </c>
      <c r="C10255">
        <v>391643</v>
      </c>
      <c r="D10255">
        <v>5806282</v>
      </c>
      <c r="E10255">
        <v>21</v>
      </c>
      <c r="F10255" t="s">
        <v>13</v>
      </c>
      <c r="G10255" t="s">
        <v>51</v>
      </c>
      <c r="I10255" t="s">
        <v>38</v>
      </c>
      <c r="J10255" t="s">
        <v>23</v>
      </c>
      <c r="K10255" s="2" t="str">
        <f>HYPERLINK("..\..\Imagery\ScannedSlabs\1999\CG99-155.jpg")</f>
        <v>..\..\Imagery\ScannedSlabs\1999\CG99-155.jpg</v>
      </c>
    </row>
    <row r="10256" spans="1:11" x14ac:dyDescent="0.25">
      <c r="A10256" t="s">
        <v>14371</v>
      </c>
      <c r="B10256" t="s">
        <v>14371</v>
      </c>
      <c r="C10256">
        <v>391646</v>
      </c>
      <c r="D10256">
        <v>5805781</v>
      </c>
      <c r="E10256">
        <v>21</v>
      </c>
      <c r="F10256" t="s">
        <v>13</v>
      </c>
      <c r="G10256" t="s">
        <v>51</v>
      </c>
      <c r="I10256" t="s">
        <v>38</v>
      </c>
      <c r="J10256" t="s">
        <v>16</v>
      </c>
      <c r="K10256" s="2" t="str">
        <f>HYPERLINK("..\..\Imagery\ScannedSlabs\1999\CG99-156.jpg")</f>
        <v>..\..\Imagery\ScannedSlabs\1999\CG99-156.jpg</v>
      </c>
    </row>
    <row r="10257" spans="1:11" x14ac:dyDescent="0.25">
      <c r="A10257" t="s">
        <v>14372</v>
      </c>
      <c r="B10257" t="s">
        <v>14372</v>
      </c>
      <c r="C10257">
        <v>391919</v>
      </c>
      <c r="D10257">
        <v>5801332</v>
      </c>
      <c r="E10257">
        <v>21</v>
      </c>
      <c r="F10257" t="s">
        <v>13</v>
      </c>
      <c r="G10257" t="s">
        <v>51</v>
      </c>
      <c r="I10257" t="s">
        <v>38</v>
      </c>
      <c r="J10257" t="s">
        <v>16</v>
      </c>
      <c r="K10257" s="2" t="str">
        <f>HYPERLINK("..\..\Imagery\ScannedSlabs\1999\CG99-157.jpg")</f>
        <v>..\..\Imagery\ScannedSlabs\1999\CG99-157.jpg</v>
      </c>
    </row>
    <row r="10258" spans="1:11" x14ac:dyDescent="0.25">
      <c r="A10258" t="s">
        <v>14373</v>
      </c>
      <c r="B10258" t="s">
        <v>14373</v>
      </c>
      <c r="C10258">
        <v>371138</v>
      </c>
      <c r="D10258">
        <v>5774136</v>
      </c>
      <c r="E10258">
        <v>21</v>
      </c>
      <c r="F10258" t="s">
        <v>13</v>
      </c>
      <c r="G10258" t="s">
        <v>51</v>
      </c>
      <c r="I10258" t="s">
        <v>38</v>
      </c>
      <c r="J10258" t="s">
        <v>16</v>
      </c>
      <c r="K10258" s="2" t="str">
        <f>HYPERLINK("..\..\Imagery\ScannedSlabs\1999\CG99-307.jpg")</f>
        <v>..\..\Imagery\ScannedSlabs\1999\CG99-307.jpg</v>
      </c>
    </row>
    <row r="10259" spans="1:11" x14ac:dyDescent="0.25">
      <c r="A10259" t="s">
        <v>13481</v>
      </c>
      <c r="B10259" t="s">
        <v>14374</v>
      </c>
      <c r="C10259">
        <v>488896</v>
      </c>
      <c r="D10259">
        <v>5785090</v>
      </c>
      <c r="E10259">
        <v>21</v>
      </c>
      <c r="F10259" t="s">
        <v>13</v>
      </c>
      <c r="G10259" t="s">
        <v>1219</v>
      </c>
      <c r="I10259" t="s">
        <v>35</v>
      </c>
      <c r="J10259" t="s">
        <v>16</v>
      </c>
      <c r="K10259" s="2" t="str">
        <f>HYPERLINK("..\..\Imagery\ScannedSlabs\1992\HP92-058D.jpg")</f>
        <v>..\..\Imagery\ScannedSlabs\1992\HP92-058D.jpg</v>
      </c>
    </row>
    <row r="10260" spans="1:11" x14ac:dyDescent="0.25">
      <c r="A10260" t="s">
        <v>14375</v>
      </c>
      <c r="B10260" t="s">
        <v>14375</v>
      </c>
      <c r="C10260">
        <v>439335</v>
      </c>
      <c r="D10260">
        <v>5938077</v>
      </c>
      <c r="E10260">
        <v>21</v>
      </c>
      <c r="F10260" t="s">
        <v>13</v>
      </c>
      <c r="G10260" t="s">
        <v>14376</v>
      </c>
      <c r="I10260" t="s">
        <v>38</v>
      </c>
      <c r="J10260" t="s">
        <v>16</v>
      </c>
      <c r="K10260" s="2" t="str">
        <f>HYPERLINK("..\..\Imagery\ScannedSlabs\1981\VO81-459.jpg")</f>
        <v>..\..\Imagery\ScannedSlabs\1981\VO81-459.jpg</v>
      </c>
    </row>
    <row r="10261" spans="1:11" x14ac:dyDescent="0.25">
      <c r="A10261" t="s">
        <v>14377</v>
      </c>
      <c r="B10261" t="s">
        <v>14377</v>
      </c>
      <c r="C10261">
        <v>439247</v>
      </c>
      <c r="D10261">
        <v>5938222</v>
      </c>
      <c r="E10261">
        <v>21</v>
      </c>
      <c r="F10261" t="s">
        <v>13</v>
      </c>
      <c r="G10261" t="s">
        <v>79</v>
      </c>
      <c r="I10261" t="s">
        <v>38</v>
      </c>
      <c r="J10261" t="s">
        <v>16</v>
      </c>
      <c r="K10261" s="2" t="str">
        <f>HYPERLINK("..\..\Imagery\ScannedSlabs\1981\VO81-460.jpg")</f>
        <v>..\..\Imagery\ScannedSlabs\1981\VO81-460.jpg</v>
      </c>
    </row>
    <row r="10262" spans="1:11" x14ac:dyDescent="0.25">
      <c r="A10262" t="s">
        <v>14378</v>
      </c>
      <c r="B10262" t="s">
        <v>14378</v>
      </c>
      <c r="C10262">
        <v>371595</v>
      </c>
      <c r="D10262">
        <v>5926772</v>
      </c>
      <c r="E10262">
        <v>21</v>
      </c>
      <c r="F10262" t="s">
        <v>13</v>
      </c>
      <c r="G10262" t="s">
        <v>407</v>
      </c>
      <c r="I10262" t="s">
        <v>38</v>
      </c>
      <c r="J10262" t="s">
        <v>16</v>
      </c>
      <c r="K10262" s="2" t="str">
        <f>HYPERLINK("..\..\Imagery\ScannedSlabs\1995\CG95-232.jpg")</f>
        <v>..\..\Imagery\ScannedSlabs\1995\CG95-232.jpg</v>
      </c>
    </row>
    <row r="10263" spans="1:11" x14ac:dyDescent="0.25">
      <c r="A10263" t="s">
        <v>14379</v>
      </c>
      <c r="B10263" t="s">
        <v>14380</v>
      </c>
      <c r="C10263">
        <v>371641</v>
      </c>
      <c r="D10263">
        <v>5926411</v>
      </c>
      <c r="E10263">
        <v>21</v>
      </c>
      <c r="F10263" t="s">
        <v>13</v>
      </c>
      <c r="G10263" t="s">
        <v>521</v>
      </c>
      <c r="I10263" t="s">
        <v>38</v>
      </c>
      <c r="J10263" t="s">
        <v>16</v>
      </c>
      <c r="K10263" s="2" t="str">
        <f>HYPERLINK("..\..\Imagery\ScannedSlabs\1995\CG95-233A.jpg")</f>
        <v>..\..\Imagery\ScannedSlabs\1995\CG95-233A.jpg</v>
      </c>
    </row>
    <row r="10264" spans="1:11" x14ac:dyDescent="0.25">
      <c r="A10264" t="s">
        <v>14381</v>
      </c>
      <c r="B10264" t="s">
        <v>14381</v>
      </c>
      <c r="C10264">
        <v>403430</v>
      </c>
      <c r="D10264">
        <v>5868985</v>
      </c>
      <c r="E10264">
        <v>21</v>
      </c>
      <c r="F10264" t="s">
        <v>13</v>
      </c>
      <c r="G10264" t="s">
        <v>1249</v>
      </c>
      <c r="I10264" t="s">
        <v>35</v>
      </c>
      <c r="J10264" t="s">
        <v>16</v>
      </c>
      <c r="K10264" s="2" t="str">
        <f>HYPERLINK("..\..\Imagery\ScannedSlabs\1997\CG97-092.jpg")</f>
        <v>..\..\Imagery\ScannedSlabs\1997\CG97-092.jpg</v>
      </c>
    </row>
    <row r="10265" spans="1:11" x14ac:dyDescent="0.25">
      <c r="A10265" t="s">
        <v>14382</v>
      </c>
      <c r="B10265" t="s">
        <v>14382</v>
      </c>
      <c r="C10265">
        <v>404097</v>
      </c>
      <c r="D10265">
        <v>5869431</v>
      </c>
      <c r="E10265">
        <v>21</v>
      </c>
      <c r="F10265" t="s">
        <v>13</v>
      </c>
      <c r="G10265" t="s">
        <v>1249</v>
      </c>
      <c r="I10265" t="s">
        <v>38</v>
      </c>
      <c r="J10265" t="s">
        <v>16</v>
      </c>
      <c r="K10265" s="2" t="str">
        <f>HYPERLINK("..\..\Imagery\ScannedSlabs\1997\CG97-093.jpg")</f>
        <v>..\..\Imagery\ScannedSlabs\1997\CG97-093.jpg</v>
      </c>
    </row>
    <row r="10266" spans="1:11" x14ac:dyDescent="0.25">
      <c r="A10266" t="s">
        <v>14383</v>
      </c>
      <c r="B10266" t="s">
        <v>14383</v>
      </c>
      <c r="C10266">
        <v>314524</v>
      </c>
      <c r="D10266">
        <v>6024012</v>
      </c>
      <c r="E10266">
        <v>21</v>
      </c>
      <c r="F10266" t="s">
        <v>13</v>
      </c>
      <c r="G10266" t="s">
        <v>1019</v>
      </c>
      <c r="H10266" t="s">
        <v>1157</v>
      </c>
      <c r="I10266" t="s">
        <v>38</v>
      </c>
      <c r="J10266" t="s">
        <v>20</v>
      </c>
      <c r="K10266" s="2" t="str">
        <f>HYPERLINK("..\..\Imagery\ScannedSlabs\1983\CG83-249.jpg")</f>
        <v>..\..\Imagery\ScannedSlabs\1983\CG83-249.jpg</v>
      </c>
    </row>
    <row r="10267" spans="1:11" x14ac:dyDescent="0.25">
      <c r="A10267" t="s">
        <v>14384</v>
      </c>
      <c r="B10267" t="s">
        <v>14385</v>
      </c>
      <c r="C10267">
        <v>394604</v>
      </c>
      <c r="D10267">
        <v>5952356</v>
      </c>
      <c r="E10267">
        <v>21</v>
      </c>
      <c r="F10267" t="s">
        <v>13</v>
      </c>
      <c r="G10267" t="s">
        <v>14386</v>
      </c>
      <c r="I10267" t="s">
        <v>38</v>
      </c>
      <c r="J10267" t="s">
        <v>83</v>
      </c>
    </row>
    <row r="10268" spans="1:11" x14ac:dyDescent="0.25">
      <c r="A10268" t="s">
        <v>14387</v>
      </c>
      <c r="B10268" t="s">
        <v>14388</v>
      </c>
      <c r="C10268">
        <v>394560</v>
      </c>
      <c r="D10268">
        <v>5953213</v>
      </c>
      <c r="E10268">
        <v>21</v>
      </c>
      <c r="F10268" t="s">
        <v>13</v>
      </c>
      <c r="G10268" t="s">
        <v>14389</v>
      </c>
      <c r="I10268" t="s">
        <v>38</v>
      </c>
      <c r="J10268" t="s">
        <v>83</v>
      </c>
    </row>
    <row r="10269" spans="1:11" x14ac:dyDescent="0.25">
      <c r="A10269" t="s">
        <v>14387</v>
      </c>
      <c r="B10269" t="s">
        <v>14390</v>
      </c>
      <c r="C10269">
        <v>394560</v>
      </c>
      <c r="D10269">
        <v>5953213</v>
      </c>
      <c r="E10269">
        <v>21</v>
      </c>
      <c r="F10269" t="s">
        <v>13</v>
      </c>
      <c r="G10269" t="s">
        <v>14391</v>
      </c>
      <c r="I10269" t="s">
        <v>38</v>
      </c>
      <c r="J10269" t="s">
        <v>83</v>
      </c>
    </row>
    <row r="10270" spans="1:11" x14ac:dyDescent="0.25">
      <c r="A10270" t="s">
        <v>14392</v>
      </c>
      <c r="B10270" t="s">
        <v>14392</v>
      </c>
      <c r="C10270">
        <v>484425</v>
      </c>
      <c r="D10270">
        <v>5839750</v>
      </c>
      <c r="E10270">
        <v>21</v>
      </c>
      <c r="F10270" t="s">
        <v>13</v>
      </c>
      <c r="G10270" t="s">
        <v>591</v>
      </c>
      <c r="I10270" t="s">
        <v>38</v>
      </c>
      <c r="J10270" t="s">
        <v>16</v>
      </c>
      <c r="K10270" s="2" t="str">
        <f>HYPERLINK("..\..\Imagery\ScannedSlabs\1991\DE91-073.jpg")</f>
        <v>..\..\Imagery\ScannedSlabs\1991\DE91-073.jpg</v>
      </c>
    </row>
    <row r="10271" spans="1:11" x14ac:dyDescent="0.25">
      <c r="A10271" t="s">
        <v>14393</v>
      </c>
      <c r="B10271" t="s">
        <v>14393</v>
      </c>
      <c r="C10271">
        <v>484175</v>
      </c>
      <c r="D10271">
        <v>5838629</v>
      </c>
      <c r="E10271">
        <v>21</v>
      </c>
      <c r="F10271" t="s">
        <v>13</v>
      </c>
      <c r="G10271" t="s">
        <v>51</v>
      </c>
      <c r="I10271" t="s">
        <v>38</v>
      </c>
      <c r="J10271" t="s">
        <v>16</v>
      </c>
      <c r="K10271" s="2" t="str">
        <f>HYPERLINK("..\..\Imagery\ScannedSlabs\1991\DE91-075.jpg")</f>
        <v>..\..\Imagery\ScannedSlabs\1991\DE91-075.jpg</v>
      </c>
    </row>
    <row r="10272" spans="1:11" x14ac:dyDescent="0.25">
      <c r="A10272" t="s">
        <v>14394</v>
      </c>
      <c r="B10272" t="s">
        <v>14394</v>
      </c>
      <c r="C10272">
        <v>483936</v>
      </c>
      <c r="D10272">
        <v>5838376</v>
      </c>
      <c r="E10272">
        <v>21</v>
      </c>
      <c r="F10272" t="s">
        <v>13</v>
      </c>
      <c r="G10272" t="s">
        <v>591</v>
      </c>
      <c r="I10272" t="s">
        <v>35</v>
      </c>
      <c r="J10272" t="s">
        <v>23</v>
      </c>
      <c r="K10272" s="2" t="str">
        <f>HYPERLINK("..\..\Imagery\ScannedSlabs\1991\DE91-076.jpg")</f>
        <v>..\..\Imagery\ScannedSlabs\1991\DE91-076.jpg</v>
      </c>
    </row>
    <row r="10273" spans="1:12" x14ac:dyDescent="0.25">
      <c r="A10273" t="s">
        <v>14395</v>
      </c>
      <c r="B10273" t="s">
        <v>14395</v>
      </c>
      <c r="C10273">
        <v>483568</v>
      </c>
      <c r="D10273">
        <v>5837815</v>
      </c>
      <c r="E10273">
        <v>21</v>
      </c>
      <c r="F10273" t="s">
        <v>13</v>
      </c>
      <c r="G10273" t="s">
        <v>333</v>
      </c>
      <c r="I10273" t="s">
        <v>38</v>
      </c>
      <c r="J10273" t="s">
        <v>16</v>
      </c>
      <c r="K10273" s="2" t="str">
        <f>HYPERLINK("..\..\Imagery\ScannedSlabs\1991\DE91-077.jpg")</f>
        <v>..\..\Imagery\ScannedSlabs\1991\DE91-077.jpg</v>
      </c>
    </row>
    <row r="10274" spans="1:12" x14ac:dyDescent="0.25">
      <c r="A10274" t="s">
        <v>14396</v>
      </c>
      <c r="B10274" t="s">
        <v>14396</v>
      </c>
      <c r="C10274">
        <v>483793</v>
      </c>
      <c r="D10274">
        <v>5837765</v>
      </c>
      <c r="E10274">
        <v>21</v>
      </c>
      <c r="F10274" t="s">
        <v>13</v>
      </c>
      <c r="G10274" t="s">
        <v>51</v>
      </c>
      <c r="I10274" t="s">
        <v>38</v>
      </c>
      <c r="J10274" t="s">
        <v>23</v>
      </c>
      <c r="K10274" s="2" t="str">
        <f>HYPERLINK("..\..\Imagery\ScannedSlabs\1991\DE91-078.jpg")</f>
        <v>..\..\Imagery\ScannedSlabs\1991\DE91-078.jpg</v>
      </c>
    </row>
    <row r="10275" spans="1:12" x14ac:dyDescent="0.25">
      <c r="A10275" t="s">
        <v>14397</v>
      </c>
      <c r="B10275" t="s">
        <v>14398</v>
      </c>
      <c r="C10275">
        <v>486003</v>
      </c>
      <c r="D10275">
        <v>5838456</v>
      </c>
      <c r="E10275">
        <v>21</v>
      </c>
      <c r="F10275" t="s">
        <v>13</v>
      </c>
      <c r="G10275" t="s">
        <v>2916</v>
      </c>
      <c r="I10275" t="s">
        <v>35</v>
      </c>
      <c r="J10275" t="s">
        <v>20</v>
      </c>
      <c r="K10275" s="2" t="str">
        <f>HYPERLINK("..\..\Imagery\ScannedSlabs\1991\DE91-081A.jpg")</f>
        <v>..\..\Imagery\ScannedSlabs\1991\DE91-081A.jpg</v>
      </c>
    </row>
    <row r="10276" spans="1:12" x14ac:dyDescent="0.25">
      <c r="A10276" t="s">
        <v>14397</v>
      </c>
      <c r="B10276" t="s">
        <v>14399</v>
      </c>
      <c r="C10276">
        <v>486003</v>
      </c>
      <c r="D10276">
        <v>5838456</v>
      </c>
      <c r="E10276">
        <v>21</v>
      </c>
      <c r="F10276" t="s">
        <v>13</v>
      </c>
      <c r="G10276" t="s">
        <v>333</v>
      </c>
      <c r="I10276" t="s">
        <v>38</v>
      </c>
      <c r="J10276" t="s">
        <v>16</v>
      </c>
      <c r="K10276" s="2" t="str">
        <f>HYPERLINK("..\..\Imagery\ScannedSlabs\1991\DE91-081B.jpg")</f>
        <v>..\..\Imagery\ScannedSlabs\1991\DE91-081B.jpg</v>
      </c>
    </row>
    <row r="10277" spans="1:12" x14ac:dyDescent="0.25">
      <c r="A10277" t="s">
        <v>14400</v>
      </c>
      <c r="B10277" t="s">
        <v>14400</v>
      </c>
      <c r="C10277">
        <v>486540</v>
      </c>
      <c r="D10277">
        <v>5838506</v>
      </c>
      <c r="E10277">
        <v>21</v>
      </c>
      <c r="F10277" t="s">
        <v>13</v>
      </c>
      <c r="G10277" t="s">
        <v>448</v>
      </c>
      <c r="I10277" t="s">
        <v>38</v>
      </c>
      <c r="J10277" t="s">
        <v>23</v>
      </c>
      <c r="K10277" s="2" t="str">
        <f>HYPERLINK("..\..\Imagery\ScannedSlabs\1991\DE91-082.jpg")</f>
        <v>..\..\Imagery\ScannedSlabs\1991\DE91-082.jpg</v>
      </c>
    </row>
    <row r="10278" spans="1:12" x14ac:dyDescent="0.25">
      <c r="A10278" t="s">
        <v>14401</v>
      </c>
      <c r="B10278" t="s">
        <v>14401</v>
      </c>
      <c r="C10278">
        <v>487540</v>
      </c>
      <c r="D10278">
        <v>5838415</v>
      </c>
      <c r="E10278">
        <v>21</v>
      </c>
      <c r="F10278" t="s">
        <v>13</v>
      </c>
      <c r="G10278" t="s">
        <v>448</v>
      </c>
      <c r="I10278" t="s">
        <v>38</v>
      </c>
      <c r="J10278" t="s">
        <v>23</v>
      </c>
      <c r="K10278" s="2" t="str">
        <f>HYPERLINK("..\..\Imagery\ScannedSlabs\1991\DE91-084.jpg")</f>
        <v>..\..\Imagery\ScannedSlabs\1991\DE91-084.jpg</v>
      </c>
    </row>
    <row r="10279" spans="1:12" x14ac:dyDescent="0.25">
      <c r="A10279" t="s">
        <v>14402</v>
      </c>
      <c r="B10279" t="s">
        <v>14402</v>
      </c>
      <c r="C10279">
        <v>487715</v>
      </c>
      <c r="D10279">
        <v>5838465</v>
      </c>
      <c r="E10279">
        <v>21</v>
      </c>
      <c r="F10279" t="s">
        <v>13</v>
      </c>
      <c r="G10279" t="s">
        <v>44</v>
      </c>
      <c r="I10279" t="s">
        <v>38</v>
      </c>
      <c r="J10279" t="s">
        <v>23</v>
      </c>
      <c r="K10279" s="2" t="str">
        <f>HYPERLINK("..\..\Imagery\ScannedSlabs\1991\DE91-085.jpg")</f>
        <v>..\..\Imagery\ScannedSlabs\1991\DE91-085.jpg</v>
      </c>
    </row>
    <row r="10280" spans="1:12" x14ac:dyDescent="0.25">
      <c r="A10280" t="s">
        <v>14403</v>
      </c>
      <c r="B10280" t="s">
        <v>14403</v>
      </c>
      <c r="C10280">
        <v>487915</v>
      </c>
      <c r="D10280">
        <v>5838215</v>
      </c>
      <c r="E10280">
        <v>21</v>
      </c>
      <c r="F10280" t="s">
        <v>13</v>
      </c>
      <c r="G10280" t="s">
        <v>540</v>
      </c>
      <c r="I10280" t="s">
        <v>38</v>
      </c>
      <c r="J10280" t="s">
        <v>16</v>
      </c>
      <c r="K10280" s="2" t="str">
        <f>HYPERLINK("..\..\Imagery\ScannedSlabs\1991\DE91-086.jpg")</f>
        <v>..\..\Imagery\ScannedSlabs\1991\DE91-086.jpg</v>
      </c>
    </row>
    <row r="10281" spans="1:12" x14ac:dyDescent="0.25">
      <c r="A10281" t="s">
        <v>14404</v>
      </c>
      <c r="B10281" t="s">
        <v>14404</v>
      </c>
      <c r="C10281">
        <v>444499</v>
      </c>
      <c r="D10281">
        <v>5883986</v>
      </c>
      <c r="E10281">
        <v>21</v>
      </c>
      <c r="F10281" t="s">
        <v>13</v>
      </c>
      <c r="G10281" t="s">
        <v>415</v>
      </c>
      <c r="I10281" t="s">
        <v>38</v>
      </c>
      <c r="J10281" t="s">
        <v>16</v>
      </c>
      <c r="K10281" s="2" t="str">
        <f>HYPERLINK("..\..\Imagery\ScannedSlabs\1984\MW84-145.jpg")</f>
        <v>..\..\Imagery\ScannedSlabs\1984\MW84-145.jpg</v>
      </c>
    </row>
    <row r="10282" spans="1:12" x14ac:dyDescent="0.25">
      <c r="A10282" t="s">
        <v>14405</v>
      </c>
      <c r="B10282" t="s">
        <v>14405</v>
      </c>
      <c r="C10282">
        <v>425829</v>
      </c>
      <c r="D10282">
        <v>5946701</v>
      </c>
      <c r="E10282">
        <v>21</v>
      </c>
      <c r="F10282" t="s">
        <v>13</v>
      </c>
      <c r="G10282" t="s">
        <v>14406</v>
      </c>
      <c r="I10282" t="s">
        <v>38</v>
      </c>
      <c r="J10282" t="s">
        <v>16</v>
      </c>
      <c r="K10282" s="2" t="str">
        <f>HYPERLINK("..\..\Imagery\ScannedSlabs\1981\CG81-584.jpg")</f>
        <v>..\..\Imagery\ScannedSlabs\1981\CG81-584.jpg</v>
      </c>
    </row>
    <row r="10283" spans="1:12" x14ac:dyDescent="0.25">
      <c r="A10283" t="s">
        <v>14407</v>
      </c>
      <c r="B10283" t="s">
        <v>14408</v>
      </c>
      <c r="C10283">
        <v>462216</v>
      </c>
      <c r="D10283">
        <v>5837217</v>
      </c>
      <c r="E10283">
        <v>21</v>
      </c>
      <c r="F10283" t="s">
        <v>13</v>
      </c>
      <c r="G10283" t="s">
        <v>220</v>
      </c>
      <c r="I10283" t="s">
        <v>14409</v>
      </c>
      <c r="J10283" t="s">
        <v>20</v>
      </c>
      <c r="K10283" s="2" t="str">
        <f>HYPERLINK("..\..\Imagery\ScannedSlabs\1991\VN91-233B.jpg")</f>
        <v>..\..\Imagery\ScannedSlabs\1991\VN91-233B.jpg</v>
      </c>
      <c r="L10283" t="s">
        <v>14410</v>
      </c>
    </row>
    <row r="10284" spans="1:12" x14ac:dyDescent="0.25">
      <c r="A10284" t="s">
        <v>14407</v>
      </c>
      <c r="B10284" t="s">
        <v>14411</v>
      </c>
      <c r="C10284">
        <v>462216</v>
      </c>
      <c r="D10284">
        <v>5837217</v>
      </c>
      <c r="E10284">
        <v>21</v>
      </c>
      <c r="F10284" t="s">
        <v>13</v>
      </c>
      <c r="G10284" t="s">
        <v>642</v>
      </c>
      <c r="I10284" t="s">
        <v>35</v>
      </c>
      <c r="J10284" t="s">
        <v>16</v>
      </c>
      <c r="K10284" s="2" t="str">
        <f>HYPERLINK("..\..\Imagery\ScannedSlabs\1991\VN91-233C.jpg")</f>
        <v>..\..\Imagery\ScannedSlabs\1991\VN91-233C.jpg</v>
      </c>
    </row>
    <row r="10285" spans="1:12" x14ac:dyDescent="0.25">
      <c r="A10285" t="s">
        <v>6958</v>
      </c>
      <c r="B10285" t="s">
        <v>14412</v>
      </c>
      <c r="C10285">
        <v>505325</v>
      </c>
      <c r="D10285">
        <v>5809183</v>
      </c>
      <c r="E10285">
        <v>21</v>
      </c>
      <c r="F10285" t="s">
        <v>13</v>
      </c>
      <c r="G10285" t="s">
        <v>6960</v>
      </c>
      <c r="I10285" t="s">
        <v>35</v>
      </c>
      <c r="J10285" t="s">
        <v>83</v>
      </c>
    </row>
    <row r="10286" spans="1:12" x14ac:dyDescent="0.25">
      <c r="A10286" t="s">
        <v>14413</v>
      </c>
      <c r="B10286" t="s">
        <v>14413</v>
      </c>
      <c r="C10286">
        <v>574142</v>
      </c>
      <c r="D10286">
        <v>5821361</v>
      </c>
      <c r="E10286">
        <v>21</v>
      </c>
      <c r="F10286" t="s">
        <v>13</v>
      </c>
      <c r="G10286" t="s">
        <v>14414</v>
      </c>
      <c r="I10286" t="s">
        <v>38</v>
      </c>
      <c r="J10286" t="s">
        <v>20</v>
      </c>
      <c r="K10286" s="2" t="str">
        <f>HYPERLINK("..\..\Imagery\ScannedSlabs\1986\SN86-423.jpg")</f>
        <v>..\..\Imagery\ScannedSlabs\1986\SN86-423.jpg</v>
      </c>
    </row>
    <row r="10287" spans="1:12" x14ac:dyDescent="0.25">
      <c r="A10287" t="s">
        <v>14415</v>
      </c>
      <c r="B10287" t="s">
        <v>14415</v>
      </c>
      <c r="C10287">
        <v>573852</v>
      </c>
      <c r="D10287">
        <v>5822248</v>
      </c>
      <c r="E10287">
        <v>21</v>
      </c>
      <c r="F10287" t="s">
        <v>13</v>
      </c>
      <c r="G10287" t="s">
        <v>25</v>
      </c>
      <c r="I10287" t="s">
        <v>38</v>
      </c>
      <c r="J10287" t="s">
        <v>16</v>
      </c>
      <c r="K10287" s="2" t="str">
        <f>HYPERLINK("..\..\Imagery\ScannedSlabs\1986\SN86-424.jpg")</f>
        <v>..\..\Imagery\ScannedSlabs\1986\SN86-424.jpg</v>
      </c>
    </row>
    <row r="10288" spans="1:12" x14ac:dyDescent="0.25">
      <c r="A10288" t="s">
        <v>14416</v>
      </c>
      <c r="B10288" t="s">
        <v>14416</v>
      </c>
      <c r="C10288">
        <v>573695</v>
      </c>
      <c r="D10288">
        <v>5885009</v>
      </c>
      <c r="E10288">
        <v>21</v>
      </c>
      <c r="F10288" t="s">
        <v>13</v>
      </c>
      <c r="G10288" t="s">
        <v>652</v>
      </c>
      <c r="I10288" t="s">
        <v>38</v>
      </c>
      <c r="J10288" t="s">
        <v>23</v>
      </c>
      <c r="K10288" s="2" t="str">
        <f>HYPERLINK("..\..\Imagery\ScannedSlabs\1985\SP85-042.jpg")</f>
        <v>..\..\Imagery\ScannedSlabs\1985\SP85-042.jpg</v>
      </c>
    </row>
    <row r="10289" spans="1:12" x14ac:dyDescent="0.25">
      <c r="A10289" t="s">
        <v>14417</v>
      </c>
      <c r="B10289" t="s">
        <v>14417</v>
      </c>
      <c r="C10289">
        <v>572588</v>
      </c>
      <c r="D10289">
        <v>5885263</v>
      </c>
      <c r="E10289">
        <v>21</v>
      </c>
      <c r="F10289" t="s">
        <v>13</v>
      </c>
      <c r="G10289" t="s">
        <v>190</v>
      </c>
      <c r="I10289" t="s">
        <v>35</v>
      </c>
      <c r="J10289" t="s">
        <v>23</v>
      </c>
      <c r="K10289" s="2" t="str">
        <f>HYPERLINK("..\..\Imagery\ScannedSlabs\1985\SP85-044.jpg")</f>
        <v>..\..\Imagery\ScannedSlabs\1985\SP85-044.jpg</v>
      </c>
    </row>
    <row r="10290" spans="1:12" x14ac:dyDescent="0.25">
      <c r="A10290" t="s">
        <v>14418</v>
      </c>
      <c r="B10290" t="s">
        <v>14419</v>
      </c>
      <c r="C10290">
        <v>571521</v>
      </c>
      <c r="D10290">
        <v>5886033</v>
      </c>
      <c r="E10290">
        <v>21</v>
      </c>
      <c r="F10290" t="s">
        <v>13</v>
      </c>
      <c r="G10290" t="s">
        <v>207</v>
      </c>
      <c r="I10290" t="s">
        <v>38</v>
      </c>
      <c r="J10290" t="s">
        <v>16</v>
      </c>
      <c r="K10290" s="2" t="str">
        <f>HYPERLINK("..\..\Imagery\ScannedSlabs\1985\SP85-047B.jpg")</f>
        <v>..\..\Imagery\ScannedSlabs\1985\SP85-047B.jpg</v>
      </c>
    </row>
    <row r="10291" spans="1:12" x14ac:dyDescent="0.25">
      <c r="A10291" t="s">
        <v>14418</v>
      </c>
      <c r="B10291" t="s">
        <v>14420</v>
      </c>
      <c r="C10291">
        <v>571521</v>
      </c>
      <c r="D10291">
        <v>5886033</v>
      </c>
      <c r="E10291">
        <v>21</v>
      </c>
      <c r="F10291" t="s">
        <v>13</v>
      </c>
      <c r="G10291" t="s">
        <v>1295</v>
      </c>
      <c r="I10291" t="s">
        <v>35</v>
      </c>
      <c r="J10291" t="s">
        <v>16</v>
      </c>
      <c r="K10291" s="2" t="str">
        <f>HYPERLINK("..\..\Imagery\ScannedSlabs\1985\SP85-047A.jpg")</f>
        <v>..\..\Imagery\ScannedSlabs\1985\SP85-047A.jpg</v>
      </c>
    </row>
    <row r="10292" spans="1:12" x14ac:dyDescent="0.25">
      <c r="A10292" t="s">
        <v>14421</v>
      </c>
      <c r="B10292" t="s">
        <v>14421</v>
      </c>
      <c r="C10292">
        <v>544331</v>
      </c>
      <c r="D10292">
        <v>5906899</v>
      </c>
      <c r="E10292">
        <v>21</v>
      </c>
      <c r="F10292" t="s">
        <v>13</v>
      </c>
      <c r="G10292" t="s">
        <v>333</v>
      </c>
      <c r="H10292" t="s">
        <v>5902</v>
      </c>
      <c r="I10292" t="s">
        <v>38</v>
      </c>
      <c r="J10292" t="s">
        <v>16</v>
      </c>
      <c r="K10292" s="2" t="str">
        <f>HYPERLINK("..\..\Imagery\ScannedSlabs\1985\CG85-381.jpg")</f>
        <v>..\..\Imagery\ScannedSlabs\1985\CG85-381.jpg</v>
      </c>
    </row>
    <row r="10293" spans="1:12" x14ac:dyDescent="0.25">
      <c r="A10293" t="s">
        <v>14422</v>
      </c>
      <c r="B10293" t="s">
        <v>14422</v>
      </c>
      <c r="C10293">
        <v>546617</v>
      </c>
      <c r="D10293">
        <v>5908835</v>
      </c>
      <c r="E10293">
        <v>21</v>
      </c>
      <c r="F10293" t="s">
        <v>13</v>
      </c>
      <c r="G10293" t="s">
        <v>42</v>
      </c>
      <c r="H10293" t="s">
        <v>34</v>
      </c>
      <c r="I10293" t="s">
        <v>38</v>
      </c>
      <c r="J10293" t="s">
        <v>23</v>
      </c>
      <c r="K10293" s="2" t="str">
        <f>HYPERLINK("..\..\Imagery\ScannedSlabs\1985\CG85-382.jpg")</f>
        <v>..\..\Imagery\ScannedSlabs\1985\CG85-382.jpg</v>
      </c>
    </row>
    <row r="10294" spans="1:12" x14ac:dyDescent="0.25">
      <c r="A10294" t="s">
        <v>14423</v>
      </c>
      <c r="B10294" t="s">
        <v>14423</v>
      </c>
      <c r="C10294">
        <v>395602</v>
      </c>
      <c r="D10294">
        <v>5866254</v>
      </c>
      <c r="E10294">
        <v>21</v>
      </c>
      <c r="F10294" t="s">
        <v>13</v>
      </c>
      <c r="G10294" t="s">
        <v>1062</v>
      </c>
      <c r="I10294" t="s">
        <v>35</v>
      </c>
      <c r="J10294" t="s">
        <v>16</v>
      </c>
      <c r="K10294" s="2" t="str">
        <f>HYPERLINK("..\..\Imagery\ScannedSlabs\1997\CG97-084.jpg")</f>
        <v>..\..\Imagery\ScannedSlabs\1997\CG97-084.jpg</v>
      </c>
    </row>
    <row r="10295" spans="1:12" x14ac:dyDescent="0.25">
      <c r="A10295" t="s">
        <v>14424</v>
      </c>
      <c r="B10295" t="s">
        <v>14424</v>
      </c>
      <c r="C10295">
        <v>396495</v>
      </c>
      <c r="D10295">
        <v>5867094</v>
      </c>
      <c r="E10295">
        <v>21</v>
      </c>
      <c r="F10295" t="s">
        <v>13</v>
      </c>
      <c r="G10295" t="s">
        <v>51</v>
      </c>
      <c r="I10295" t="s">
        <v>38</v>
      </c>
      <c r="J10295" t="s">
        <v>16</v>
      </c>
      <c r="K10295" s="2" t="str">
        <f>HYPERLINK("..\..\Imagery\ScannedSlabs\1997\CG97-085.jpg")</f>
        <v>..\..\Imagery\ScannedSlabs\1997\CG97-085.jpg</v>
      </c>
    </row>
    <row r="10296" spans="1:12" x14ac:dyDescent="0.25">
      <c r="A10296" t="s">
        <v>14425</v>
      </c>
      <c r="B10296" t="s">
        <v>14425</v>
      </c>
      <c r="C10296">
        <v>396978</v>
      </c>
      <c r="D10296">
        <v>5867496</v>
      </c>
      <c r="E10296">
        <v>21</v>
      </c>
      <c r="F10296" t="s">
        <v>13</v>
      </c>
      <c r="G10296" t="s">
        <v>73</v>
      </c>
      <c r="I10296" t="s">
        <v>38</v>
      </c>
      <c r="J10296" t="s">
        <v>16</v>
      </c>
      <c r="K10296" s="2" t="str">
        <f>HYPERLINK("..\..\Imagery\ScannedSlabs\1997\CG97-086.jpg")</f>
        <v>..\..\Imagery\ScannedSlabs\1997\CG97-086.jpg</v>
      </c>
    </row>
    <row r="10297" spans="1:12" x14ac:dyDescent="0.25">
      <c r="A10297" t="s">
        <v>14426</v>
      </c>
      <c r="B10297" t="s">
        <v>14426</v>
      </c>
      <c r="C10297">
        <v>394656</v>
      </c>
      <c r="D10297">
        <v>5989177</v>
      </c>
      <c r="E10297">
        <v>21</v>
      </c>
      <c r="F10297" t="s">
        <v>13</v>
      </c>
      <c r="I10297" t="s">
        <v>279</v>
      </c>
      <c r="J10297" t="s">
        <v>137</v>
      </c>
      <c r="L10297" t="s">
        <v>138</v>
      </c>
    </row>
    <row r="10298" spans="1:12" x14ac:dyDescent="0.25">
      <c r="A10298" t="s">
        <v>14427</v>
      </c>
      <c r="B10298" t="s">
        <v>14428</v>
      </c>
      <c r="C10298">
        <v>543024</v>
      </c>
      <c r="D10298">
        <v>5847155</v>
      </c>
      <c r="E10298">
        <v>21</v>
      </c>
      <c r="F10298" t="s">
        <v>13</v>
      </c>
      <c r="G10298" t="s">
        <v>51</v>
      </c>
      <c r="I10298" t="s">
        <v>38</v>
      </c>
      <c r="J10298" t="s">
        <v>16</v>
      </c>
      <c r="K10298" s="2" t="str">
        <f>HYPERLINK("..\..\Imagery\ScannedSlabs\1986\SN86-190B.jpg")</f>
        <v>..\..\Imagery\ScannedSlabs\1986\SN86-190B.jpg</v>
      </c>
    </row>
    <row r="10299" spans="1:12" x14ac:dyDescent="0.25">
      <c r="A10299" t="s">
        <v>14427</v>
      </c>
      <c r="B10299" t="s">
        <v>14429</v>
      </c>
      <c r="C10299">
        <v>543024</v>
      </c>
      <c r="D10299">
        <v>5847155</v>
      </c>
      <c r="E10299">
        <v>21</v>
      </c>
      <c r="F10299" t="s">
        <v>13</v>
      </c>
      <c r="G10299" t="s">
        <v>1403</v>
      </c>
      <c r="I10299" t="s">
        <v>35</v>
      </c>
      <c r="J10299" t="s">
        <v>16</v>
      </c>
      <c r="K10299" s="2" t="str">
        <f>HYPERLINK("..\..\Imagery\ScannedSlabs\1986\SN86-190A.jpg")</f>
        <v>..\..\Imagery\ScannedSlabs\1986\SN86-190A.jpg</v>
      </c>
    </row>
    <row r="10300" spans="1:12" x14ac:dyDescent="0.25">
      <c r="A10300" t="s">
        <v>14430</v>
      </c>
      <c r="B10300" t="s">
        <v>14430</v>
      </c>
      <c r="C10300">
        <v>542781</v>
      </c>
      <c r="D10300">
        <v>5846640</v>
      </c>
      <c r="E10300">
        <v>21</v>
      </c>
      <c r="F10300" t="s">
        <v>13</v>
      </c>
      <c r="G10300" t="s">
        <v>407</v>
      </c>
      <c r="I10300" t="s">
        <v>35</v>
      </c>
      <c r="J10300" t="s">
        <v>16</v>
      </c>
      <c r="K10300" s="2" t="str">
        <f>HYPERLINK("..\..\Imagery\ScannedSlabs\1986\SN86-191.jpg")</f>
        <v>..\..\Imagery\ScannedSlabs\1986\SN86-191.jpg</v>
      </c>
    </row>
    <row r="10301" spans="1:12" x14ac:dyDescent="0.25">
      <c r="A10301" t="s">
        <v>14431</v>
      </c>
      <c r="B10301" t="s">
        <v>14431</v>
      </c>
      <c r="C10301">
        <v>530440</v>
      </c>
      <c r="D10301">
        <v>5760960</v>
      </c>
      <c r="E10301">
        <v>21</v>
      </c>
      <c r="F10301" t="s">
        <v>13</v>
      </c>
      <c r="G10301" t="s">
        <v>1213</v>
      </c>
      <c r="I10301" t="s">
        <v>38</v>
      </c>
      <c r="J10301" t="s">
        <v>16</v>
      </c>
      <c r="K10301" s="2" t="str">
        <f>HYPERLINK("..\..\Imagery\ScannedSlabs\1993\CG93-658.jpg")</f>
        <v>..\..\Imagery\ScannedSlabs\1993\CG93-658.jpg</v>
      </c>
    </row>
    <row r="10302" spans="1:12" x14ac:dyDescent="0.25">
      <c r="A10302" t="s">
        <v>14432</v>
      </c>
      <c r="B10302" t="s">
        <v>14432</v>
      </c>
      <c r="C10302">
        <v>581391</v>
      </c>
      <c r="D10302">
        <v>5797246</v>
      </c>
      <c r="E10302">
        <v>21</v>
      </c>
      <c r="F10302" t="s">
        <v>13</v>
      </c>
      <c r="G10302" t="s">
        <v>333</v>
      </c>
      <c r="I10302" t="s">
        <v>38</v>
      </c>
      <c r="J10302" t="s">
        <v>16</v>
      </c>
      <c r="K10302" s="2" t="str">
        <f>HYPERLINK("..\..\Imagery\ScannedSlabs\1987\JS87-581.jpg")</f>
        <v>..\..\Imagery\ScannedSlabs\1987\JS87-581.jpg</v>
      </c>
      <c r="L10302" t="s">
        <v>541</v>
      </c>
    </row>
    <row r="10303" spans="1:12" x14ac:dyDescent="0.25">
      <c r="A10303" t="s">
        <v>14433</v>
      </c>
      <c r="B10303" t="s">
        <v>14433</v>
      </c>
      <c r="C10303">
        <v>581710</v>
      </c>
      <c r="D10303">
        <v>5797725</v>
      </c>
      <c r="E10303">
        <v>21</v>
      </c>
      <c r="F10303" t="s">
        <v>13</v>
      </c>
      <c r="G10303" t="s">
        <v>44</v>
      </c>
      <c r="I10303" t="s">
        <v>38</v>
      </c>
      <c r="J10303" t="s">
        <v>20</v>
      </c>
      <c r="K10303" s="2" t="str">
        <f>HYPERLINK("..\..\Imagery\ScannedSlabs\1987\JS87-583.jpg")</f>
        <v>..\..\Imagery\ScannedSlabs\1987\JS87-583.jpg</v>
      </c>
    </row>
    <row r="10304" spans="1:12" x14ac:dyDescent="0.25">
      <c r="A10304" t="s">
        <v>14434</v>
      </c>
      <c r="B10304" t="s">
        <v>14434</v>
      </c>
      <c r="C10304">
        <v>552906</v>
      </c>
      <c r="D10304">
        <v>5892903</v>
      </c>
      <c r="E10304">
        <v>21</v>
      </c>
      <c r="F10304" t="s">
        <v>13</v>
      </c>
      <c r="G10304" t="s">
        <v>448</v>
      </c>
      <c r="I10304" t="s">
        <v>35</v>
      </c>
      <c r="J10304" t="s">
        <v>16</v>
      </c>
      <c r="K10304" s="2" t="str">
        <f>HYPERLINK("..\..\Imagery\ScannedSlabs\1985\LC85-014.jpg")</f>
        <v>..\..\Imagery\ScannedSlabs\1985\LC85-014.jpg</v>
      </c>
    </row>
    <row r="10305" spans="1:11" x14ac:dyDescent="0.25">
      <c r="A10305" t="s">
        <v>9422</v>
      </c>
      <c r="B10305" t="s">
        <v>14435</v>
      </c>
      <c r="C10305">
        <v>545910</v>
      </c>
      <c r="D10305">
        <v>5919791</v>
      </c>
      <c r="E10305">
        <v>21</v>
      </c>
      <c r="F10305" t="s">
        <v>13</v>
      </c>
      <c r="G10305" t="s">
        <v>14056</v>
      </c>
      <c r="I10305" t="s">
        <v>35</v>
      </c>
      <c r="J10305" t="s">
        <v>20</v>
      </c>
      <c r="K10305" s="2" t="str">
        <f>HYPERLINK("..\..\Imagery\ScannedSlabs\1985\LC85-015B.jpg")</f>
        <v>..\..\Imagery\ScannedSlabs\1985\LC85-015B.jpg</v>
      </c>
    </row>
    <row r="10306" spans="1:11" x14ac:dyDescent="0.25">
      <c r="A10306" t="s">
        <v>14436</v>
      </c>
      <c r="B10306" t="s">
        <v>14436</v>
      </c>
      <c r="C10306">
        <v>514675</v>
      </c>
      <c r="D10306">
        <v>5717280</v>
      </c>
      <c r="E10306">
        <v>21</v>
      </c>
      <c r="F10306" t="s">
        <v>13</v>
      </c>
      <c r="G10306" t="s">
        <v>2078</v>
      </c>
      <c r="H10306" t="s">
        <v>828</v>
      </c>
      <c r="I10306" t="s">
        <v>38</v>
      </c>
      <c r="J10306" t="s">
        <v>16</v>
      </c>
      <c r="K10306" s="2" t="str">
        <f>HYPERLINK("..\..\Imagery\ScannedSlabs\1993\VN93-176.jpg")</f>
        <v>..\..\Imagery\ScannedSlabs\1993\VN93-176.jpg</v>
      </c>
    </row>
    <row r="10307" spans="1:11" x14ac:dyDescent="0.25">
      <c r="A10307" t="s">
        <v>14437</v>
      </c>
      <c r="B10307" t="s">
        <v>14437</v>
      </c>
      <c r="C10307">
        <v>577201</v>
      </c>
      <c r="D10307">
        <v>5914835</v>
      </c>
      <c r="E10307">
        <v>21</v>
      </c>
      <c r="F10307" t="s">
        <v>13</v>
      </c>
      <c r="G10307" t="s">
        <v>49</v>
      </c>
      <c r="I10307" t="s">
        <v>35</v>
      </c>
      <c r="J10307" t="s">
        <v>16</v>
      </c>
      <c r="K10307" s="2" t="str">
        <f>HYPERLINK("..\..\Imagery\ScannedSlabs\1985\GM85-618.jpg")</f>
        <v>..\..\Imagery\ScannedSlabs\1985\GM85-618.jpg</v>
      </c>
    </row>
    <row r="10308" spans="1:11" x14ac:dyDescent="0.25">
      <c r="A10308" t="s">
        <v>14438</v>
      </c>
      <c r="B10308" t="s">
        <v>14438</v>
      </c>
      <c r="C10308">
        <v>577416</v>
      </c>
      <c r="D10308">
        <v>5915276</v>
      </c>
      <c r="E10308">
        <v>21</v>
      </c>
      <c r="F10308" t="s">
        <v>13</v>
      </c>
      <c r="G10308" t="s">
        <v>49</v>
      </c>
      <c r="I10308" t="s">
        <v>38</v>
      </c>
      <c r="J10308" t="s">
        <v>16</v>
      </c>
      <c r="K10308" s="2" t="str">
        <f>HYPERLINK("..\..\Imagery\ScannedSlabs\1985\GM85-619.jpg")</f>
        <v>..\..\Imagery\ScannedSlabs\1985\GM85-619.jpg</v>
      </c>
    </row>
    <row r="10309" spans="1:11" x14ac:dyDescent="0.25">
      <c r="A10309" t="s">
        <v>14439</v>
      </c>
      <c r="B10309" t="s">
        <v>14440</v>
      </c>
      <c r="C10309">
        <v>482104</v>
      </c>
      <c r="D10309">
        <v>5920404</v>
      </c>
      <c r="E10309">
        <v>21</v>
      </c>
      <c r="F10309" t="s">
        <v>13</v>
      </c>
      <c r="G10309" t="s">
        <v>129</v>
      </c>
      <c r="I10309" t="s">
        <v>15</v>
      </c>
      <c r="J10309" t="s">
        <v>16</v>
      </c>
      <c r="K10309" s="2" t="str">
        <f>HYPERLINK("..\..\Imagery\ScannedSlabs\2004\CG04-285B.jpg")</f>
        <v>..\..\Imagery\ScannedSlabs\2004\CG04-285B.jpg</v>
      </c>
    </row>
    <row r="10310" spans="1:11" x14ac:dyDescent="0.25">
      <c r="A10310" t="s">
        <v>14439</v>
      </c>
      <c r="B10310" t="s">
        <v>14441</v>
      </c>
      <c r="C10310">
        <v>482104</v>
      </c>
      <c r="D10310">
        <v>5920404</v>
      </c>
      <c r="E10310">
        <v>21</v>
      </c>
      <c r="F10310" t="s">
        <v>13</v>
      </c>
      <c r="G10310" t="s">
        <v>25</v>
      </c>
      <c r="I10310" t="s">
        <v>38</v>
      </c>
      <c r="J10310" t="s">
        <v>16</v>
      </c>
      <c r="K10310" s="2" t="str">
        <f>HYPERLINK("..\..\Imagery\ScannedSlabs\2004\CG04-285A.jpg")</f>
        <v>..\..\Imagery\ScannedSlabs\2004\CG04-285A.jpg</v>
      </c>
    </row>
    <row r="10311" spans="1:11" x14ac:dyDescent="0.25">
      <c r="A10311" t="s">
        <v>14442</v>
      </c>
      <c r="B10311" t="s">
        <v>14442</v>
      </c>
      <c r="C10311">
        <v>481685</v>
      </c>
      <c r="D10311">
        <v>5920666</v>
      </c>
      <c r="E10311">
        <v>21</v>
      </c>
      <c r="F10311" t="s">
        <v>13</v>
      </c>
      <c r="G10311" t="s">
        <v>25</v>
      </c>
      <c r="I10311" t="s">
        <v>38</v>
      </c>
      <c r="J10311" t="s">
        <v>16</v>
      </c>
      <c r="K10311" s="2" t="str">
        <f>HYPERLINK("..\..\Imagery\ScannedSlabs\2004\CG04-286.jpg")</f>
        <v>..\..\Imagery\ScannedSlabs\2004\CG04-286.jpg</v>
      </c>
    </row>
    <row r="10312" spans="1:11" x14ac:dyDescent="0.25">
      <c r="A10312" t="s">
        <v>14443</v>
      </c>
      <c r="B10312" t="s">
        <v>14443</v>
      </c>
      <c r="C10312">
        <v>481542</v>
      </c>
      <c r="D10312">
        <v>5920796</v>
      </c>
      <c r="E10312">
        <v>21</v>
      </c>
      <c r="F10312" t="s">
        <v>13</v>
      </c>
      <c r="G10312" t="s">
        <v>652</v>
      </c>
      <c r="I10312" t="s">
        <v>38</v>
      </c>
      <c r="J10312" t="s">
        <v>16</v>
      </c>
      <c r="K10312" s="2" t="str">
        <f>HYPERLINK("..\..\Imagery\ScannedSlabs\2004\CG04-287.jpg")</f>
        <v>..\..\Imagery\ScannedSlabs\2004\CG04-287.jpg</v>
      </c>
    </row>
    <row r="10313" spans="1:11" x14ac:dyDescent="0.25">
      <c r="A10313" t="s">
        <v>14444</v>
      </c>
      <c r="B10313" t="s">
        <v>14445</v>
      </c>
      <c r="C10313">
        <v>481171</v>
      </c>
      <c r="D10313">
        <v>5921015</v>
      </c>
      <c r="E10313">
        <v>21</v>
      </c>
      <c r="F10313" t="s">
        <v>13</v>
      </c>
      <c r="G10313" t="s">
        <v>246</v>
      </c>
      <c r="H10313" t="s">
        <v>1370</v>
      </c>
      <c r="I10313" t="s">
        <v>38</v>
      </c>
      <c r="J10313" t="s">
        <v>16</v>
      </c>
      <c r="K10313" s="2" t="str">
        <f>HYPERLINK("..\..\Imagery\ScannedSlabs\2004\CG04-288B.jpg")</f>
        <v>..\..\Imagery\ScannedSlabs\2004\CG04-288B.jpg</v>
      </c>
    </row>
    <row r="10314" spans="1:11" x14ac:dyDescent="0.25">
      <c r="A10314" t="s">
        <v>14444</v>
      </c>
      <c r="B10314" t="s">
        <v>14446</v>
      </c>
      <c r="C10314">
        <v>481171</v>
      </c>
      <c r="D10314">
        <v>5921015</v>
      </c>
      <c r="E10314">
        <v>21</v>
      </c>
      <c r="F10314" t="s">
        <v>13</v>
      </c>
      <c r="G10314" t="s">
        <v>49</v>
      </c>
      <c r="I10314" t="s">
        <v>38</v>
      </c>
      <c r="J10314" t="s">
        <v>16</v>
      </c>
      <c r="K10314" s="2" t="str">
        <f>HYPERLINK("..\..\Imagery\ScannedSlabs\2004\CG04-288A.jpg")</f>
        <v>..\..\Imagery\ScannedSlabs\2004\CG04-288A.jpg</v>
      </c>
    </row>
    <row r="10315" spans="1:11" x14ac:dyDescent="0.25">
      <c r="A10315" t="s">
        <v>8020</v>
      </c>
      <c r="B10315" t="s">
        <v>14447</v>
      </c>
      <c r="C10315">
        <v>409010</v>
      </c>
      <c r="D10315">
        <v>5853710</v>
      </c>
      <c r="E10315">
        <v>21</v>
      </c>
      <c r="F10315" t="s">
        <v>13</v>
      </c>
      <c r="G10315" t="s">
        <v>25</v>
      </c>
      <c r="I10315" t="s">
        <v>38</v>
      </c>
      <c r="J10315" t="s">
        <v>16</v>
      </c>
      <c r="K10315" s="2" t="str">
        <f>HYPERLINK("..\..\Imagery\ScannedSlabs\2007\CG07-022A.jpg")</f>
        <v>..\..\Imagery\ScannedSlabs\2007\CG07-022A.jpg</v>
      </c>
    </row>
    <row r="10316" spans="1:11" x14ac:dyDescent="0.25">
      <c r="A10316" t="s">
        <v>3445</v>
      </c>
      <c r="B10316" t="s">
        <v>14448</v>
      </c>
      <c r="C10316">
        <v>408614</v>
      </c>
      <c r="D10316">
        <v>5852516</v>
      </c>
      <c r="E10316">
        <v>21</v>
      </c>
      <c r="F10316" t="s">
        <v>13</v>
      </c>
      <c r="G10316" t="s">
        <v>79</v>
      </c>
      <c r="I10316" t="s">
        <v>38</v>
      </c>
      <c r="J10316" t="s">
        <v>16</v>
      </c>
      <c r="K10316" s="2" t="str">
        <f>HYPERLINK("..\..\Imagery\ScannedSlabs\2007\CG07-023B.jpg")</f>
        <v>..\..\Imagery\ScannedSlabs\2007\CG07-023B.jpg</v>
      </c>
    </row>
    <row r="10317" spans="1:11" x14ac:dyDescent="0.25">
      <c r="A10317" t="s">
        <v>3445</v>
      </c>
      <c r="B10317" t="s">
        <v>14449</v>
      </c>
      <c r="C10317">
        <v>408614</v>
      </c>
      <c r="D10317">
        <v>5852516</v>
      </c>
      <c r="E10317">
        <v>21</v>
      </c>
      <c r="F10317" t="s">
        <v>13</v>
      </c>
      <c r="G10317" t="s">
        <v>906</v>
      </c>
      <c r="I10317" t="s">
        <v>38</v>
      </c>
      <c r="J10317" t="s">
        <v>16</v>
      </c>
      <c r="K10317" s="2" t="str">
        <f>HYPERLINK("..\..\Imagery\ScannedSlabs\2007\CG07-023A.jpg")</f>
        <v>..\..\Imagery\ScannedSlabs\2007\CG07-023A.jpg</v>
      </c>
    </row>
    <row r="10318" spans="1:11" x14ac:dyDescent="0.25">
      <c r="A10318" t="s">
        <v>14450</v>
      </c>
      <c r="B10318" t="s">
        <v>14450</v>
      </c>
      <c r="C10318">
        <v>572538</v>
      </c>
      <c r="D10318">
        <v>5785249</v>
      </c>
      <c r="E10318">
        <v>21</v>
      </c>
      <c r="F10318" t="s">
        <v>13</v>
      </c>
      <c r="G10318" t="s">
        <v>14451</v>
      </c>
      <c r="I10318" t="s">
        <v>38</v>
      </c>
      <c r="J10318" t="s">
        <v>16</v>
      </c>
      <c r="K10318" s="2" t="str">
        <f>HYPERLINK("..\..\Imagery\ScannedSlabs\2003\CG03-116.jpg")</f>
        <v>..\..\Imagery\ScannedSlabs\2003\CG03-116.jpg</v>
      </c>
    </row>
    <row r="10319" spans="1:11" x14ac:dyDescent="0.25">
      <c r="A10319" t="s">
        <v>14452</v>
      </c>
      <c r="B10319" t="s">
        <v>14452</v>
      </c>
      <c r="C10319">
        <v>451950</v>
      </c>
      <c r="D10319">
        <v>5783893</v>
      </c>
      <c r="E10319">
        <v>21</v>
      </c>
      <c r="F10319" t="s">
        <v>13</v>
      </c>
      <c r="G10319" t="s">
        <v>1262</v>
      </c>
      <c r="I10319" t="s">
        <v>38</v>
      </c>
      <c r="J10319" t="s">
        <v>16</v>
      </c>
      <c r="K10319" s="2" t="str">
        <f>HYPERLINK("..\..\Imagery\ScannedSlabs\1992\CG92-133.jpg")</f>
        <v>..\..\Imagery\ScannedSlabs\1992\CG92-133.jpg</v>
      </c>
    </row>
    <row r="10320" spans="1:11" x14ac:dyDescent="0.25">
      <c r="A10320" t="s">
        <v>14453</v>
      </c>
      <c r="B10320" t="s">
        <v>14453</v>
      </c>
      <c r="C10320">
        <v>572870</v>
      </c>
      <c r="D10320">
        <v>5763425</v>
      </c>
      <c r="E10320">
        <v>21</v>
      </c>
      <c r="F10320" t="s">
        <v>13</v>
      </c>
      <c r="G10320" t="s">
        <v>931</v>
      </c>
      <c r="I10320" t="s">
        <v>35</v>
      </c>
      <c r="J10320" t="s">
        <v>23</v>
      </c>
      <c r="K10320" s="2" t="str">
        <f>HYPERLINK("..\..\Imagery\ScannedSlabs\1987\JS87-385.jpg")</f>
        <v>..\..\Imagery\ScannedSlabs\1987\JS87-385.jpg</v>
      </c>
    </row>
    <row r="10321" spans="1:11" x14ac:dyDescent="0.25">
      <c r="A10321" t="s">
        <v>14454</v>
      </c>
      <c r="B10321" t="s">
        <v>14454</v>
      </c>
      <c r="C10321">
        <v>573344</v>
      </c>
      <c r="D10321">
        <v>5762793</v>
      </c>
      <c r="E10321">
        <v>21</v>
      </c>
      <c r="F10321" t="s">
        <v>13</v>
      </c>
      <c r="G10321" t="s">
        <v>14455</v>
      </c>
      <c r="I10321" t="s">
        <v>38</v>
      </c>
      <c r="J10321" t="s">
        <v>23</v>
      </c>
      <c r="K10321" s="2" t="str">
        <f>HYPERLINK("..\..\Imagery\ScannedSlabs\1987\JS87-386.jpg")</f>
        <v>..\..\Imagery\ScannedSlabs\1987\JS87-386.jpg</v>
      </c>
    </row>
    <row r="10322" spans="1:11" x14ac:dyDescent="0.25">
      <c r="A10322" t="s">
        <v>14456</v>
      </c>
      <c r="B10322" t="s">
        <v>14457</v>
      </c>
      <c r="C10322">
        <v>495100</v>
      </c>
      <c r="D10322">
        <v>5852550</v>
      </c>
      <c r="E10322">
        <v>21</v>
      </c>
      <c r="F10322" t="s">
        <v>13</v>
      </c>
      <c r="G10322" t="s">
        <v>299</v>
      </c>
      <c r="I10322" t="s">
        <v>38</v>
      </c>
      <c r="J10322" t="s">
        <v>16</v>
      </c>
      <c r="K10322" s="2" t="str">
        <f>HYPERLINK("..\..\Imagery\ScannedSlabs\1991\DE91-020A.jpg")</f>
        <v>..\..\Imagery\ScannedSlabs\1991\DE91-020A.jpg</v>
      </c>
    </row>
    <row r="10323" spans="1:11" x14ac:dyDescent="0.25">
      <c r="A10323" t="s">
        <v>14458</v>
      </c>
      <c r="B10323" t="s">
        <v>14459</v>
      </c>
      <c r="C10323">
        <v>495593</v>
      </c>
      <c r="D10323">
        <v>5852560</v>
      </c>
      <c r="E10323">
        <v>21</v>
      </c>
      <c r="F10323" t="s">
        <v>13</v>
      </c>
      <c r="G10323" t="s">
        <v>415</v>
      </c>
      <c r="I10323" t="s">
        <v>38</v>
      </c>
      <c r="J10323" t="s">
        <v>16</v>
      </c>
      <c r="K10323" s="2" t="str">
        <f>HYPERLINK("..\..\Imagery\ScannedSlabs\1991\DE91-021B.jpg")</f>
        <v>..\..\Imagery\ScannedSlabs\1991\DE91-021B.jpg</v>
      </c>
    </row>
    <row r="10324" spans="1:11" x14ac:dyDescent="0.25">
      <c r="A10324" t="s">
        <v>14458</v>
      </c>
      <c r="B10324" t="s">
        <v>14460</v>
      </c>
      <c r="C10324">
        <v>495593</v>
      </c>
      <c r="D10324">
        <v>5852560</v>
      </c>
      <c r="E10324">
        <v>21</v>
      </c>
      <c r="F10324" t="s">
        <v>13</v>
      </c>
      <c r="G10324" t="s">
        <v>14461</v>
      </c>
      <c r="I10324" t="s">
        <v>38</v>
      </c>
      <c r="J10324" t="s">
        <v>16</v>
      </c>
      <c r="K10324" s="2" t="str">
        <f>HYPERLINK("..\..\Imagery\ScannedSlabs\1991\DE91-021A.jpg")</f>
        <v>..\..\Imagery\ScannedSlabs\1991\DE91-021A.jpg</v>
      </c>
    </row>
    <row r="10325" spans="1:11" x14ac:dyDescent="0.25">
      <c r="A10325" t="s">
        <v>14462</v>
      </c>
      <c r="B10325" t="s">
        <v>14463</v>
      </c>
      <c r="C10325">
        <v>478333</v>
      </c>
      <c r="D10325">
        <v>5766292</v>
      </c>
      <c r="E10325">
        <v>21</v>
      </c>
      <c r="F10325" t="s">
        <v>13</v>
      </c>
      <c r="G10325" t="s">
        <v>220</v>
      </c>
      <c r="I10325" t="s">
        <v>35</v>
      </c>
      <c r="J10325" t="s">
        <v>20</v>
      </c>
      <c r="K10325" s="2" t="str">
        <f>HYPERLINK("..\..\Imagery\ScannedSlabs\1992\HP92-176A.jpg")</f>
        <v>..\..\Imagery\ScannedSlabs\1992\HP92-176A.jpg</v>
      </c>
    </row>
    <row r="10326" spans="1:11" x14ac:dyDescent="0.25">
      <c r="A10326" t="s">
        <v>14462</v>
      </c>
      <c r="B10326" t="s">
        <v>14464</v>
      </c>
      <c r="C10326">
        <v>478333</v>
      </c>
      <c r="D10326">
        <v>5766292</v>
      </c>
      <c r="E10326">
        <v>21</v>
      </c>
      <c r="F10326" t="s">
        <v>13</v>
      </c>
      <c r="G10326" t="s">
        <v>220</v>
      </c>
      <c r="I10326" t="s">
        <v>38</v>
      </c>
      <c r="J10326" t="s">
        <v>16</v>
      </c>
      <c r="K10326" s="2" t="str">
        <f>HYPERLINK("..\..\Imagery\ScannedSlabs\1992\HP92-176B.jpg")</f>
        <v>..\..\Imagery\ScannedSlabs\1992\HP92-176B.jpg</v>
      </c>
    </row>
    <row r="10327" spans="1:11" x14ac:dyDescent="0.25">
      <c r="A10327" t="s">
        <v>14465</v>
      </c>
      <c r="B10327" t="s">
        <v>14465</v>
      </c>
      <c r="C10327">
        <v>570049</v>
      </c>
      <c r="D10327">
        <v>5820710</v>
      </c>
      <c r="E10327">
        <v>21</v>
      </c>
      <c r="F10327" t="s">
        <v>13</v>
      </c>
      <c r="G10327" t="s">
        <v>61</v>
      </c>
      <c r="I10327" t="s">
        <v>38</v>
      </c>
      <c r="J10327" t="s">
        <v>16</v>
      </c>
      <c r="K10327" s="2" t="str">
        <f>HYPERLINK("..\..\Imagery\ScannedSlabs\1986\JS86-521.jpg")</f>
        <v>..\..\Imagery\ScannedSlabs\1986\JS86-521.jpg</v>
      </c>
    </row>
    <row r="10328" spans="1:11" x14ac:dyDescent="0.25">
      <c r="A10328" t="s">
        <v>14466</v>
      </c>
      <c r="B10328" t="s">
        <v>14466</v>
      </c>
      <c r="C10328">
        <v>569426</v>
      </c>
      <c r="D10328">
        <v>5823439</v>
      </c>
      <c r="E10328">
        <v>21</v>
      </c>
      <c r="F10328" t="s">
        <v>13</v>
      </c>
      <c r="G10328" t="s">
        <v>14467</v>
      </c>
      <c r="I10328" t="s">
        <v>35</v>
      </c>
      <c r="J10328" t="s">
        <v>16</v>
      </c>
      <c r="K10328" s="2" t="str">
        <f>HYPERLINK("..\..\Imagery\ScannedSlabs\1986\JS86-523.jpg")</f>
        <v>..\..\Imagery\ScannedSlabs\1986\JS86-523.jpg</v>
      </c>
    </row>
    <row r="10329" spans="1:11" x14ac:dyDescent="0.25">
      <c r="A10329" t="s">
        <v>14468</v>
      </c>
      <c r="B10329" t="s">
        <v>14468</v>
      </c>
      <c r="C10329">
        <v>560235</v>
      </c>
      <c r="D10329">
        <v>5822420</v>
      </c>
      <c r="E10329">
        <v>21</v>
      </c>
      <c r="F10329" t="s">
        <v>13</v>
      </c>
      <c r="G10329" t="s">
        <v>51</v>
      </c>
      <c r="I10329" t="s">
        <v>38</v>
      </c>
      <c r="J10329" t="s">
        <v>16</v>
      </c>
      <c r="K10329" s="2" t="str">
        <f>HYPERLINK("..\..\Imagery\ScannedSlabs\1986\JS86-525.jpg")</f>
        <v>..\..\Imagery\ScannedSlabs\1986\JS86-525.jpg</v>
      </c>
    </row>
    <row r="10330" spans="1:11" x14ac:dyDescent="0.25">
      <c r="A10330" t="s">
        <v>14469</v>
      </c>
      <c r="B10330" t="s">
        <v>14469</v>
      </c>
      <c r="C10330">
        <v>560612</v>
      </c>
      <c r="D10330">
        <v>5822221</v>
      </c>
      <c r="E10330">
        <v>21</v>
      </c>
      <c r="F10330" t="s">
        <v>13</v>
      </c>
      <c r="G10330" t="s">
        <v>415</v>
      </c>
      <c r="I10330" t="s">
        <v>35</v>
      </c>
      <c r="J10330" t="s">
        <v>23</v>
      </c>
      <c r="K10330" s="2" t="str">
        <f>HYPERLINK("..\..\Imagery\ScannedSlabs\1986\JS86-526.jpg")</f>
        <v>..\..\Imagery\ScannedSlabs\1986\JS86-526.jpg</v>
      </c>
    </row>
    <row r="10331" spans="1:11" x14ac:dyDescent="0.25">
      <c r="A10331" t="s">
        <v>14470</v>
      </c>
      <c r="B10331" t="s">
        <v>14470</v>
      </c>
      <c r="C10331">
        <v>508715</v>
      </c>
      <c r="D10331">
        <v>5714516</v>
      </c>
      <c r="E10331">
        <v>21</v>
      </c>
      <c r="F10331" t="s">
        <v>13</v>
      </c>
      <c r="G10331" t="s">
        <v>415</v>
      </c>
      <c r="I10331" t="s">
        <v>38</v>
      </c>
      <c r="J10331" t="s">
        <v>16</v>
      </c>
      <c r="K10331" s="2" t="str">
        <f>HYPERLINK("..\..\Imagery\ScannedSlabs\1993\VN93-211.jpg")</f>
        <v>..\..\Imagery\ScannedSlabs\1993\VN93-211.jpg</v>
      </c>
    </row>
    <row r="10332" spans="1:11" x14ac:dyDescent="0.25">
      <c r="A10332" t="s">
        <v>14471</v>
      </c>
      <c r="B10332" t="s">
        <v>14471</v>
      </c>
      <c r="C10332">
        <v>508760</v>
      </c>
      <c r="D10332">
        <v>5713530</v>
      </c>
      <c r="E10332">
        <v>21</v>
      </c>
      <c r="F10332" t="s">
        <v>13</v>
      </c>
      <c r="G10332" t="s">
        <v>51</v>
      </c>
      <c r="I10332" t="s">
        <v>38</v>
      </c>
      <c r="J10332" t="s">
        <v>23</v>
      </c>
      <c r="K10332" s="2" t="str">
        <f>HYPERLINK("..\..\Imagery\ScannedSlabs\1993\VN93-212.jpg")</f>
        <v>..\..\Imagery\ScannedSlabs\1993\VN93-212.jpg</v>
      </c>
    </row>
    <row r="10333" spans="1:11" x14ac:dyDescent="0.25">
      <c r="A10333" t="s">
        <v>14472</v>
      </c>
      <c r="B10333" t="s">
        <v>14472</v>
      </c>
      <c r="C10333">
        <v>508710</v>
      </c>
      <c r="D10333">
        <v>5712710</v>
      </c>
      <c r="E10333">
        <v>21</v>
      </c>
      <c r="F10333" t="s">
        <v>13</v>
      </c>
      <c r="G10333" t="s">
        <v>1950</v>
      </c>
      <c r="I10333" t="s">
        <v>38</v>
      </c>
      <c r="J10333" t="s">
        <v>16</v>
      </c>
      <c r="K10333" s="2" t="str">
        <f>HYPERLINK("..\..\Imagery\ScannedSlabs\1993\VN93-213.jpg")</f>
        <v>..\..\Imagery\ScannedSlabs\1993\VN93-213.jpg</v>
      </c>
    </row>
    <row r="10334" spans="1:11" x14ac:dyDescent="0.25">
      <c r="A10334" t="s">
        <v>14473</v>
      </c>
      <c r="B10334" t="s">
        <v>14474</v>
      </c>
      <c r="C10334">
        <v>544647</v>
      </c>
      <c r="D10334">
        <v>5732594</v>
      </c>
      <c r="E10334">
        <v>21</v>
      </c>
      <c r="F10334" t="s">
        <v>13</v>
      </c>
      <c r="G10334" t="s">
        <v>448</v>
      </c>
      <c r="I10334" t="s">
        <v>38</v>
      </c>
      <c r="J10334" t="s">
        <v>16</v>
      </c>
      <c r="K10334" s="2" t="str">
        <f>HYPERLINK("..\..\Imagery\ScannedSlabs\1993\VN93-214A.jpg")</f>
        <v>..\..\Imagery\ScannedSlabs\1993\VN93-214A.jpg</v>
      </c>
    </row>
    <row r="10335" spans="1:11" x14ac:dyDescent="0.25">
      <c r="A10335" t="s">
        <v>14473</v>
      </c>
      <c r="B10335" t="s">
        <v>14475</v>
      </c>
      <c r="C10335">
        <v>544647</v>
      </c>
      <c r="D10335">
        <v>5732594</v>
      </c>
      <c r="E10335">
        <v>21</v>
      </c>
      <c r="F10335" t="s">
        <v>13</v>
      </c>
      <c r="G10335" t="s">
        <v>51</v>
      </c>
      <c r="I10335" t="s">
        <v>38</v>
      </c>
      <c r="J10335" t="s">
        <v>16</v>
      </c>
      <c r="K10335" s="2" t="str">
        <f>HYPERLINK("..\..\Imagery\ScannedSlabs\1993\VN93-214B.jpg")</f>
        <v>..\..\Imagery\ScannedSlabs\1993\VN93-214B.jpg</v>
      </c>
    </row>
    <row r="10336" spans="1:11" x14ac:dyDescent="0.25">
      <c r="A10336" t="s">
        <v>14476</v>
      </c>
      <c r="B10336" t="s">
        <v>14476</v>
      </c>
      <c r="C10336">
        <v>545118</v>
      </c>
      <c r="D10336">
        <v>5732685</v>
      </c>
      <c r="E10336">
        <v>21</v>
      </c>
      <c r="F10336" t="s">
        <v>13</v>
      </c>
      <c r="G10336" t="s">
        <v>331</v>
      </c>
      <c r="I10336" t="s">
        <v>38</v>
      </c>
      <c r="J10336" t="s">
        <v>16</v>
      </c>
      <c r="K10336" s="2" t="str">
        <f>HYPERLINK("..\..\Imagery\ScannedSlabs\1993\VN93-215.jpg")</f>
        <v>..\..\Imagery\ScannedSlabs\1993\VN93-215.jpg</v>
      </c>
    </row>
    <row r="10337" spans="1:12" x14ac:dyDescent="0.25">
      <c r="A10337" t="s">
        <v>14477</v>
      </c>
      <c r="B10337" t="s">
        <v>14477</v>
      </c>
      <c r="C10337">
        <v>545450</v>
      </c>
      <c r="D10337">
        <v>5732917</v>
      </c>
      <c r="E10337">
        <v>21</v>
      </c>
      <c r="F10337" t="s">
        <v>13</v>
      </c>
      <c r="G10337" t="s">
        <v>6794</v>
      </c>
      <c r="I10337" t="s">
        <v>38</v>
      </c>
      <c r="J10337" t="s">
        <v>16</v>
      </c>
      <c r="K10337" s="2" t="str">
        <f>HYPERLINK("..\..\Imagery\ScannedSlabs\1993\VN93-216.jpg")</f>
        <v>..\..\Imagery\ScannedSlabs\1993\VN93-216.jpg</v>
      </c>
    </row>
    <row r="10338" spans="1:12" x14ac:dyDescent="0.25">
      <c r="A10338" t="s">
        <v>14478</v>
      </c>
      <c r="B10338" t="s">
        <v>14478</v>
      </c>
      <c r="C10338">
        <v>533040</v>
      </c>
      <c r="D10338">
        <v>5908021</v>
      </c>
      <c r="E10338">
        <v>21</v>
      </c>
      <c r="F10338" t="s">
        <v>13</v>
      </c>
      <c r="G10338" t="s">
        <v>42</v>
      </c>
      <c r="H10338" t="s">
        <v>34</v>
      </c>
      <c r="I10338" t="s">
        <v>38</v>
      </c>
      <c r="J10338" t="s">
        <v>20</v>
      </c>
      <c r="K10338" s="2" t="str">
        <f>HYPERLINK("..\..\Imagery\ScannedSlabs\1985\CG85-378.jpg")</f>
        <v>..\..\Imagery\ScannedSlabs\1985\CG85-378.jpg</v>
      </c>
    </row>
    <row r="10339" spans="1:12" x14ac:dyDescent="0.25">
      <c r="A10339" t="s">
        <v>14479</v>
      </c>
      <c r="B10339" t="s">
        <v>14479</v>
      </c>
      <c r="C10339">
        <v>537848</v>
      </c>
      <c r="D10339">
        <v>5907498</v>
      </c>
      <c r="E10339">
        <v>21</v>
      </c>
      <c r="F10339" t="s">
        <v>13</v>
      </c>
      <c r="G10339" t="s">
        <v>33</v>
      </c>
      <c r="H10339" t="s">
        <v>34</v>
      </c>
      <c r="I10339" t="s">
        <v>38</v>
      </c>
      <c r="J10339" t="s">
        <v>20</v>
      </c>
      <c r="K10339" s="2" t="str">
        <f>HYPERLINK("..\..\Imagery\ScannedSlabs\1985\CG85-379.jpg")</f>
        <v>..\..\Imagery\ScannedSlabs\1985\CG85-379.jpg</v>
      </c>
    </row>
    <row r="10340" spans="1:12" x14ac:dyDescent="0.25">
      <c r="A10340" t="s">
        <v>14480</v>
      </c>
      <c r="B10340" t="s">
        <v>14480</v>
      </c>
      <c r="C10340">
        <v>447367</v>
      </c>
      <c r="D10340">
        <v>5994084</v>
      </c>
      <c r="E10340">
        <v>21</v>
      </c>
      <c r="F10340" t="s">
        <v>13</v>
      </c>
      <c r="G10340" t="s">
        <v>1142</v>
      </c>
      <c r="I10340" t="s">
        <v>38</v>
      </c>
      <c r="J10340" t="s">
        <v>16</v>
      </c>
      <c r="K10340" s="2" t="str">
        <f>HYPERLINK("..\..\Imagery\ScannedSlabs\1980\RG80-127.jpg")</f>
        <v>..\..\Imagery\ScannedSlabs\1980\RG80-127.jpg</v>
      </c>
    </row>
    <row r="10341" spans="1:12" x14ac:dyDescent="0.25">
      <c r="A10341" t="s">
        <v>14481</v>
      </c>
      <c r="B10341" t="s">
        <v>14482</v>
      </c>
      <c r="C10341">
        <v>507989</v>
      </c>
      <c r="D10341">
        <v>5854188</v>
      </c>
      <c r="E10341">
        <v>21</v>
      </c>
      <c r="F10341" t="s">
        <v>13</v>
      </c>
      <c r="G10341" t="s">
        <v>51</v>
      </c>
      <c r="I10341" t="s">
        <v>15</v>
      </c>
      <c r="J10341" t="s">
        <v>16</v>
      </c>
      <c r="K10341" s="2" t="str">
        <f>HYPERLINK("..\..\Imagery\ScannedSlabs\1986\CG86-185A.jpg")</f>
        <v>..\..\Imagery\ScannedSlabs\1986\CG86-185A.jpg</v>
      </c>
      <c r="L10341" t="s">
        <v>541</v>
      </c>
    </row>
    <row r="10342" spans="1:12" x14ac:dyDescent="0.25">
      <c r="A10342" t="s">
        <v>14483</v>
      </c>
      <c r="B10342" t="s">
        <v>14484</v>
      </c>
      <c r="C10342">
        <v>426594</v>
      </c>
      <c r="D10342">
        <v>6008716</v>
      </c>
      <c r="E10342">
        <v>21</v>
      </c>
      <c r="F10342" t="s">
        <v>13</v>
      </c>
      <c r="G10342" t="s">
        <v>10360</v>
      </c>
      <c r="I10342" t="s">
        <v>38</v>
      </c>
      <c r="J10342" t="s">
        <v>16</v>
      </c>
      <c r="K10342" s="2" t="str">
        <f>HYPERLINK("..\..\Imagery\ScannedSlabs\1980\RG80-055B.jpg")</f>
        <v>..\..\Imagery\ScannedSlabs\1980\RG80-055B.jpg</v>
      </c>
      <c r="L10342" t="s">
        <v>14485</v>
      </c>
    </row>
    <row r="10343" spans="1:12" x14ac:dyDescent="0.25">
      <c r="A10343" t="s">
        <v>14486</v>
      </c>
      <c r="B10343" t="s">
        <v>14486</v>
      </c>
      <c r="C10343">
        <v>426889</v>
      </c>
      <c r="D10343">
        <v>6008845</v>
      </c>
      <c r="E10343">
        <v>21</v>
      </c>
      <c r="F10343" t="s">
        <v>13</v>
      </c>
      <c r="G10343" t="s">
        <v>325</v>
      </c>
      <c r="I10343" t="s">
        <v>38</v>
      </c>
      <c r="J10343" t="s">
        <v>16</v>
      </c>
      <c r="K10343" s="2" t="str">
        <f>HYPERLINK("..\..\Imagery\ScannedSlabs\1980\RG80-056.jpg")</f>
        <v>..\..\Imagery\ScannedSlabs\1980\RG80-056.jpg</v>
      </c>
    </row>
    <row r="10344" spans="1:12" x14ac:dyDescent="0.25">
      <c r="A10344" t="s">
        <v>14487</v>
      </c>
      <c r="B10344" t="s">
        <v>14487</v>
      </c>
      <c r="C10344">
        <v>409777</v>
      </c>
      <c r="D10344">
        <v>5997662</v>
      </c>
      <c r="E10344">
        <v>21</v>
      </c>
      <c r="F10344" t="s">
        <v>13</v>
      </c>
      <c r="I10344" t="s">
        <v>38</v>
      </c>
      <c r="J10344" t="s">
        <v>137</v>
      </c>
      <c r="L10344" t="s">
        <v>14488</v>
      </c>
    </row>
    <row r="10345" spans="1:12" x14ac:dyDescent="0.25">
      <c r="A10345" t="s">
        <v>14489</v>
      </c>
      <c r="B10345" t="s">
        <v>14489</v>
      </c>
      <c r="C10345">
        <v>410150</v>
      </c>
      <c r="D10345">
        <v>5997596</v>
      </c>
      <c r="E10345">
        <v>21</v>
      </c>
      <c r="F10345" t="s">
        <v>13</v>
      </c>
      <c r="G10345" t="s">
        <v>14490</v>
      </c>
      <c r="I10345" t="s">
        <v>38</v>
      </c>
      <c r="J10345" t="s">
        <v>23</v>
      </c>
      <c r="K10345" s="2" t="str">
        <f>HYPERLINK("..\..\Imagery\ScannedSlabs\1980\RG80-058.jpg")</f>
        <v>..\..\Imagery\ScannedSlabs\1980\RG80-058.jpg</v>
      </c>
    </row>
    <row r="10346" spans="1:12" x14ac:dyDescent="0.25">
      <c r="A10346" t="s">
        <v>14491</v>
      </c>
      <c r="B10346" t="s">
        <v>14491</v>
      </c>
      <c r="C10346">
        <v>410608</v>
      </c>
      <c r="D10346">
        <v>5997493</v>
      </c>
      <c r="E10346">
        <v>21</v>
      </c>
      <c r="F10346" t="s">
        <v>13</v>
      </c>
      <c r="G10346" t="s">
        <v>1147</v>
      </c>
      <c r="I10346" t="s">
        <v>38</v>
      </c>
      <c r="J10346" t="s">
        <v>562</v>
      </c>
      <c r="K10346" s="2" t="str">
        <f>HYPERLINK("..\..\Imagery\ScannedSlabs\1980\RG80-059.jpg")</f>
        <v>..\..\Imagery\ScannedSlabs\1980\RG80-059.jpg</v>
      </c>
    </row>
    <row r="10347" spans="1:12" x14ac:dyDescent="0.25">
      <c r="A10347" t="s">
        <v>14492</v>
      </c>
      <c r="B10347" t="s">
        <v>14493</v>
      </c>
      <c r="C10347">
        <v>509256</v>
      </c>
      <c r="D10347">
        <v>5951188</v>
      </c>
      <c r="E10347">
        <v>21</v>
      </c>
      <c r="F10347" t="s">
        <v>13</v>
      </c>
      <c r="J10347" t="s">
        <v>137</v>
      </c>
      <c r="L10347" t="s">
        <v>14494</v>
      </c>
    </row>
    <row r="10348" spans="1:12" x14ac:dyDescent="0.25">
      <c r="A10348" t="s">
        <v>14492</v>
      </c>
      <c r="B10348" t="s">
        <v>14495</v>
      </c>
      <c r="C10348">
        <v>509256</v>
      </c>
      <c r="D10348">
        <v>5951188</v>
      </c>
      <c r="E10348">
        <v>21</v>
      </c>
      <c r="F10348" t="s">
        <v>13</v>
      </c>
      <c r="G10348" t="s">
        <v>8865</v>
      </c>
      <c r="I10348" t="s">
        <v>38</v>
      </c>
      <c r="J10348" t="s">
        <v>23</v>
      </c>
      <c r="K10348" s="2" t="str">
        <f>HYPERLINK("..\..\Imagery\ScannedSlabs\1981\VO81-066D.jpg")</f>
        <v>..\..\Imagery\ScannedSlabs\1981\VO81-066D.jpg</v>
      </c>
    </row>
    <row r="10349" spans="1:12" x14ac:dyDescent="0.25">
      <c r="A10349" t="s">
        <v>14496</v>
      </c>
      <c r="B10349" t="s">
        <v>14496</v>
      </c>
      <c r="C10349">
        <v>509412</v>
      </c>
      <c r="D10349">
        <v>5951018</v>
      </c>
      <c r="E10349">
        <v>21</v>
      </c>
      <c r="F10349" t="s">
        <v>13</v>
      </c>
      <c r="G10349" t="s">
        <v>14497</v>
      </c>
      <c r="I10349" t="s">
        <v>38</v>
      </c>
      <c r="J10349" t="s">
        <v>16</v>
      </c>
      <c r="K10349" s="2" t="str">
        <f>HYPERLINK("..\..\Imagery\ScannedSlabs\1981\VO81-067.jpg")</f>
        <v>..\..\Imagery\ScannedSlabs\1981\VO81-067.jpg</v>
      </c>
    </row>
    <row r="10350" spans="1:12" x14ac:dyDescent="0.25">
      <c r="A10350" t="s">
        <v>14498</v>
      </c>
      <c r="B10350" t="s">
        <v>14498</v>
      </c>
      <c r="C10350">
        <v>509480</v>
      </c>
      <c r="D10350">
        <v>5949931</v>
      </c>
      <c r="E10350">
        <v>21</v>
      </c>
      <c r="F10350" t="s">
        <v>13</v>
      </c>
      <c r="G10350" t="s">
        <v>14499</v>
      </c>
      <c r="I10350" t="s">
        <v>38</v>
      </c>
      <c r="J10350" t="s">
        <v>16</v>
      </c>
      <c r="K10350" s="2" t="str">
        <f>HYPERLINK("..\..\Imagery\ScannedSlabs\1981\VO81-068.jpg")</f>
        <v>..\..\Imagery\ScannedSlabs\1981\VO81-068.jpg</v>
      </c>
    </row>
    <row r="10351" spans="1:12" x14ac:dyDescent="0.25">
      <c r="A10351" t="s">
        <v>14500</v>
      </c>
      <c r="B10351" t="s">
        <v>14501</v>
      </c>
      <c r="C10351">
        <v>580934</v>
      </c>
      <c r="D10351">
        <v>5923820</v>
      </c>
      <c r="E10351">
        <v>21</v>
      </c>
      <c r="F10351" t="s">
        <v>13</v>
      </c>
      <c r="G10351" t="s">
        <v>415</v>
      </c>
      <c r="I10351" t="s">
        <v>35</v>
      </c>
      <c r="J10351" t="s">
        <v>23</v>
      </c>
      <c r="K10351" s="2" t="str">
        <f>HYPERLINK("..\..\Imagery\ScannedSlabs\1985\GM85-609A.jpg")</f>
        <v>..\..\Imagery\ScannedSlabs\1985\GM85-609A.jpg</v>
      </c>
    </row>
    <row r="10352" spans="1:12" x14ac:dyDescent="0.25">
      <c r="A10352" t="s">
        <v>14500</v>
      </c>
      <c r="B10352" t="s">
        <v>14502</v>
      </c>
      <c r="C10352">
        <v>580934</v>
      </c>
      <c r="D10352">
        <v>5923820</v>
      </c>
      <c r="E10352">
        <v>21</v>
      </c>
      <c r="F10352" t="s">
        <v>13</v>
      </c>
      <c r="G10352" t="s">
        <v>333</v>
      </c>
      <c r="I10352" t="s">
        <v>38</v>
      </c>
      <c r="J10352" t="s">
        <v>20</v>
      </c>
      <c r="K10352" s="2" t="str">
        <f>HYPERLINK("..\..\Imagery\ScannedSlabs\1985\GM85-609B.jpg")</f>
        <v>..\..\Imagery\ScannedSlabs\1985\GM85-609B.jpg</v>
      </c>
    </row>
    <row r="10353" spans="1:11" x14ac:dyDescent="0.25">
      <c r="A10353" t="s">
        <v>14503</v>
      </c>
      <c r="B10353" t="s">
        <v>14504</v>
      </c>
      <c r="C10353">
        <v>365164</v>
      </c>
      <c r="D10353">
        <v>5906157</v>
      </c>
      <c r="E10353">
        <v>21</v>
      </c>
      <c r="F10353" t="s">
        <v>13</v>
      </c>
      <c r="G10353" t="s">
        <v>14505</v>
      </c>
      <c r="I10353" t="s">
        <v>38</v>
      </c>
      <c r="J10353" t="s">
        <v>83</v>
      </c>
    </row>
    <row r="10354" spans="1:11" x14ac:dyDescent="0.25">
      <c r="A10354" t="s">
        <v>14503</v>
      </c>
      <c r="B10354" t="s">
        <v>14506</v>
      </c>
      <c r="C10354">
        <v>365164</v>
      </c>
      <c r="D10354">
        <v>5906157</v>
      </c>
      <c r="E10354">
        <v>21</v>
      </c>
      <c r="F10354" t="s">
        <v>13</v>
      </c>
      <c r="G10354" t="s">
        <v>13270</v>
      </c>
      <c r="I10354" t="s">
        <v>38</v>
      </c>
      <c r="J10354" t="s">
        <v>83</v>
      </c>
    </row>
    <row r="10355" spans="1:11" x14ac:dyDescent="0.25">
      <c r="A10355" t="s">
        <v>14507</v>
      </c>
      <c r="B10355" t="s">
        <v>14507</v>
      </c>
      <c r="C10355">
        <v>365974</v>
      </c>
      <c r="D10355">
        <v>5906386</v>
      </c>
      <c r="E10355">
        <v>21</v>
      </c>
      <c r="F10355" t="s">
        <v>13</v>
      </c>
      <c r="G10355" t="s">
        <v>3506</v>
      </c>
      <c r="I10355" t="s">
        <v>38</v>
      </c>
      <c r="J10355" t="s">
        <v>83</v>
      </c>
    </row>
    <row r="10356" spans="1:11" x14ac:dyDescent="0.25">
      <c r="A10356" t="s">
        <v>14507</v>
      </c>
      <c r="B10356" t="s">
        <v>14508</v>
      </c>
      <c r="C10356">
        <v>365974</v>
      </c>
      <c r="D10356">
        <v>5906386</v>
      </c>
      <c r="E10356">
        <v>21</v>
      </c>
      <c r="F10356" t="s">
        <v>13</v>
      </c>
      <c r="G10356" t="s">
        <v>14509</v>
      </c>
      <c r="I10356" t="s">
        <v>38</v>
      </c>
      <c r="J10356" t="s">
        <v>83</v>
      </c>
    </row>
    <row r="10357" spans="1:11" x14ac:dyDescent="0.25">
      <c r="A10357" t="s">
        <v>14510</v>
      </c>
      <c r="B10357" t="s">
        <v>14511</v>
      </c>
      <c r="C10357">
        <v>537310</v>
      </c>
      <c r="D10357">
        <v>5733890</v>
      </c>
      <c r="E10357">
        <v>21</v>
      </c>
      <c r="F10357" t="s">
        <v>13</v>
      </c>
      <c r="G10357" t="s">
        <v>407</v>
      </c>
      <c r="H10357" t="s">
        <v>178</v>
      </c>
      <c r="I10357" t="s">
        <v>38</v>
      </c>
      <c r="J10357" t="s">
        <v>16</v>
      </c>
      <c r="K10357" s="2" t="str">
        <f>HYPERLINK("..\..\Imagery\ScannedSlabs\1993\VN93-042A.jpg")</f>
        <v>..\..\Imagery\ScannedSlabs\1993\VN93-042A.jpg</v>
      </c>
    </row>
    <row r="10358" spans="1:11" x14ac:dyDescent="0.25">
      <c r="A10358" t="s">
        <v>14512</v>
      </c>
      <c r="B10358" t="s">
        <v>14512</v>
      </c>
      <c r="C10358">
        <v>536760</v>
      </c>
      <c r="D10358">
        <v>5733480</v>
      </c>
      <c r="E10358">
        <v>21</v>
      </c>
      <c r="F10358" t="s">
        <v>13</v>
      </c>
      <c r="G10358" t="s">
        <v>884</v>
      </c>
      <c r="I10358" t="s">
        <v>38</v>
      </c>
      <c r="J10358" t="s">
        <v>23</v>
      </c>
      <c r="K10358" s="2" t="str">
        <f>HYPERLINK("..\..\Imagery\ScannedSlabs\1993\VN93-043.jpg")</f>
        <v>..\..\Imagery\ScannedSlabs\1993\VN93-043.jpg</v>
      </c>
    </row>
    <row r="10359" spans="1:11" x14ac:dyDescent="0.25">
      <c r="A10359" t="s">
        <v>14513</v>
      </c>
      <c r="B10359" t="s">
        <v>14513</v>
      </c>
      <c r="C10359">
        <v>466498</v>
      </c>
      <c r="D10359">
        <v>5920029</v>
      </c>
      <c r="E10359">
        <v>21</v>
      </c>
      <c r="F10359" t="s">
        <v>13</v>
      </c>
      <c r="G10359" t="s">
        <v>190</v>
      </c>
      <c r="I10359" t="s">
        <v>35</v>
      </c>
      <c r="J10359" t="s">
        <v>16</v>
      </c>
      <c r="K10359" s="2" t="str">
        <f>HYPERLINK("..\..\Imagery\ScannedSlabs\1984\CG84-029.jpg")</f>
        <v>..\..\Imagery\ScannedSlabs\1984\CG84-029.jpg</v>
      </c>
    </row>
    <row r="10360" spans="1:11" x14ac:dyDescent="0.25">
      <c r="A10360" t="s">
        <v>14514</v>
      </c>
      <c r="B10360" t="s">
        <v>14514</v>
      </c>
      <c r="C10360">
        <v>466247</v>
      </c>
      <c r="D10360">
        <v>5920319</v>
      </c>
      <c r="E10360">
        <v>21</v>
      </c>
      <c r="F10360" t="s">
        <v>13</v>
      </c>
      <c r="G10360" t="s">
        <v>1129</v>
      </c>
      <c r="I10360" t="s">
        <v>35</v>
      </c>
      <c r="J10360" t="s">
        <v>16</v>
      </c>
      <c r="K10360" s="2" t="str">
        <f>HYPERLINK("..\..\Imagery\ScannedSlabs\1984\CG84-030.jpg")</f>
        <v>..\..\Imagery\ScannedSlabs\1984\CG84-030.jpg</v>
      </c>
    </row>
    <row r="10361" spans="1:11" x14ac:dyDescent="0.25">
      <c r="A10361" t="s">
        <v>14515</v>
      </c>
      <c r="B10361" t="s">
        <v>14515</v>
      </c>
      <c r="C10361">
        <v>443355</v>
      </c>
      <c r="D10361">
        <v>5765982</v>
      </c>
      <c r="E10361">
        <v>21</v>
      </c>
      <c r="F10361" t="s">
        <v>13</v>
      </c>
      <c r="G10361" t="s">
        <v>51</v>
      </c>
      <c r="I10361" t="s">
        <v>38</v>
      </c>
      <c r="J10361" t="s">
        <v>16</v>
      </c>
      <c r="K10361" s="2" t="str">
        <f>HYPERLINK("..\..\Imagery\ScannedSlabs\1992\CG92-157.jpg")</f>
        <v>..\..\Imagery\ScannedSlabs\1992\CG92-157.jpg</v>
      </c>
    </row>
    <row r="10362" spans="1:11" x14ac:dyDescent="0.25">
      <c r="A10362" t="s">
        <v>14516</v>
      </c>
      <c r="B10362" t="s">
        <v>14516</v>
      </c>
      <c r="C10362">
        <v>442962</v>
      </c>
      <c r="D10362">
        <v>5765148</v>
      </c>
      <c r="E10362">
        <v>21</v>
      </c>
      <c r="F10362" t="s">
        <v>13</v>
      </c>
      <c r="G10362" t="s">
        <v>51</v>
      </c>
      <c r="I10362" t="s">
        <v>38</v>
      </c>
      <c r="J10362" t="s">
        <v>16</v>
      </c>
      <c r="K10362" s="2" t="str">
        <f>HYPERLINK("..\..\Imagery\ScannedSlabs\1992\CG92-159.jpg")</f>
        <v>..\..\Imagery\ScannedSlabs\1992\CG92-159.jpg</v>
      </c>
    </row>
    <row r="10363" spans="1:11" x14ac:dyDescent="0.25">
      <c r="A10363" t="s">
        <v>14517</v>
      </c>
      <c r="B10363" t="s">
        <v>14517</v>
      </c>
      <c r="C10363">
        <v>443054</v>
      </c>
      <c r="D10363">
        <v>5764951</v>
      </c>
      <c r="E10363">
        <v>21</v>
      </c>
      <c r="F10363" t="s">
        <v>13</v>
      </c>
      <c r="G10363" t="s">
        <v>51</v>
      </c>
      <c r="I10363" t="s">
        <v>35</v>
      </c>
      <c r="J10363" t="s">
        <v>16</v>
      </c>
      <c r="K10363" s="2" t="str">
        <f>HYPERLINK("..\..\Imagery\ScannedSlabs\1992\CG92-160.jpg")</f>
        <v>..\..\Imagery\ScannedSlabs\1992\CG92-160.jpg</v>
      </c>
    </row>
    <row r="10364" spans="1:11" x14ac:dyDescent="0.25">
      <c r="A10364" t="s">
        <v>14518</v>
      </c>
      <c r="B10364" t="s">
        <v>14519</v>
      </c>
      <c r="C10364">
        <v>544133</v>
      </c>
      <c r="D10364">
        <v>5847761</v>
      </c>
      <c r="E10364">
        <v>21</v>
      </c>
      <c r="F10364" t="s">
        <v>13</v>
      </c>
      <c r="G10364" t="s">
        <v>14520</v>
      </c>
      <c r="I10364" t="s">
        <v>38</v>
      </c>
      <c r="J10364" t="s">
        <v>83</v>
      </c>
    </row>
    <row r="10365" spans="1:11" x14ac:dyDescent="0.25">
      <c r="A10365" t="s">
        <v>14518</v>
      </c>
      <c r="B10365" t="s">
        <v>14521</v>
      </c>
      <c r="C10365">
        <v>544133</v>
      </c>
      <c r="D10365">
        <v>5847761</v>
      </c>
      <c r="E10365">
        <v>21</v>
      </c>
      <c r="F10365" t="s">
        <v>13</v>
      </c>
      <c r="G10365" t="s">
        <v>14520</v>
      </c>
      <c r="I10365" t="s">
        <v>38</v>
      </c>
      <c r="J10365" t="s">
        <v>83</v>
      </c>
    </row>
    <row r="10366" spans="1:11" x14ac:dyDescent="0.25">
      <c r="A10366" t="s">
        <v>14522</v>
      </c>
      <c r="B10366" t="s">
        <v>14522</v>
      </c>
      <c r="C10366">
        <v>566744</v>
      </c>
      <c r="D10366">
        <v>5919052</v>
      </c>
      <c r="E10366">
        <v>21</v>
      </c>
      <c r="F10366" t="s">
        <v>13</v>
      </c>
      <c r="G10366" t="s">
        <v>27</v>
      </c>
      <c r="I10366" t="s">
        <v>38</v>
      </c>
      <c r="J10366" t="s">
        <v>16</v>
      </c>
      <c r="K10366" s="2" t="str">
        <f>HYPERLINK("..\..\Imagery\ScannedSlabs\1985\GM85-646.jpg")</f>
        <v>..\..\Imagery\ScannedSlabs\1985\GM85-646.jpg</v>
      </c>
    </row>
    <row r="10367" spans="1:11" x14ac:dyDescent="0.25">
      <c r="A10367" t="s">
        <v>14523</v>
      </c>
      <c r="B10367" t="s">
        <v>14523</v>
      </c>
      <c r="C10367">
        <v>558330</v>
      </c>
      <c r="D10367">
        <v>5807600</v>
      </c>
      <c r="E10367">
        <v>21</v>
      </c>
      <c r="F10367" t="s">
        <v>13</v>
      </c>
      <c r="G10367" t="s">
        <v>1765</v>
      </c>
      <c r="I10367" t="s">
        <v>38</v>
      </c>
      <c r="J10367" t="s">
        <v>16</v>
      </c>
      <c r="K10367" s="2" t="str">
        <f>HYPERLINK("..\..\Imagery\ScannedSlabs\1987\CC87-110.jpg")</f>
        <v>..\..\Imagery\ScannedSlabs\1987\CC87-110.jpg</v>
      </c>
    </row>
    <row r="10368" spans="1:11" x14ac:dyDescent="0.25">
      <c r="A10368" t="s">
        <v>14524</v>
      </c>
      <c r="B10368" t="s">
        <v>14524</v>
      </c>
      <c r="C10368">
        <v>578129</v>
      </c>
      <c r="D10368">
        <v>5921042</v>
      </c>
      <c r="E10368">
        <v>21</v>
      </c>
      <c r="F10368" t="s">
        <v>13</v>
      </c>
      <c r="G10368" t="s">
        <v>49</v>
      </c>
      <c r="I10368" t="s">
        <v>38</v>
      </c>
      <c r="J10368" t="s">
        <v>16</v>
      </c>
      <c r="K10368" s="2" t="str">
        <f>HYPERLINK("..\..\Imagery\ScannedSlabs\1985\GM85-590.jpg")</f>
        <v>..\..\Imagery\ScannedSlabs\1985\GM85-590.jpg</v>
      </c>
    </row>
    <row r="10369" spans="1:11" x14ac:dyDescent="0.25">
      <c r="A10369" t="s">
        <v>14525</v>
      </c>
      <c r="B10369" t="s">
        <v>14525</v>
      </c>
      <c r="C10369">
        <v>578312</v>
      </c>
      <c r="D10369">
        <v>5920894</v>
      </c>
      <c r="E10369">
        <v>21</v>
      </c>
      <c r="F10369" t="s">
        <v>13</v>
      </c>
      <c r="G10369" t="s">
        <v>49</v>
      </c>
      <c r="I10369" t="s">
        <v>38</v>
      </c>
      <c r="J10369" t="s">
        <v>16</v>
      </c>
      <c r="K10369" s="2" t="str">
        <f>HYPERLINK("..\..\Imagery\ScannedSlabs\1985\GM85-591.jpg")</f>
        <v>..\..\Imagery\ScannedSlabs\1985\GM85-591.jpg</v>
      </c>
    </row>
    <row r="10370" spans="1:11" x14ac:dyDescent="0.25">
      <c r="A10370" t="s">
        <v>9059</v>
      </c>
      <c r="B10370" t="s">
        <v>14526</v>
      </c>
      <c r="C10370">
        <v>578634</v>
      </c>
      <c r="D10370">
        <v>5920832</v>
      </c>
      <c r="E10370">
        <v>21</v>
      </c>
      <c r="F10370" t="s">
        <v>13</v>
      </c>
      <c r="G10370" t="s">
        <v>47</v>
      </c>
      <c r="I10370" t="s">
        <v>35</v>
      </c>
      <c r="J10370" t="s">
        <v>16</v>
      </c>
      <c r="K10370" s="2" t="str">
        <f>HYPERLINK("..\..\Imagery\ScannedSlabs\1985\GM85-592B.jpg")</f>
        <v>..\..\Imagery\ScannedSlabs\1985\GM85-592B.jpg</v>
      </c>
    </row>
    <row r="10371" spans="1:11" x14ac:dyDescent="0.25">
      <c r="A10371" t="s">
        <v>14527</v>
      </c>
      <c r="B10371" t="s">
        <v>14527</v>
      </c>
      <c r="C10371">
        <v>577024</v>
      </c>
      <c r="D10371">
        <v>5786305</v>
      </c>
      <c r="E10371">
        <v>21</v>
      </c>
      <c r="F10371" t="s">
        <v>13</v>
      </c>
      <c r="G10371" t="s">
        <v>10591</v>
      </c>
      <c r="I10371" t="s">
        <v>38</v>
      </c>
      <c r="J10371" t="s">
        <v>16</v>
      </c>
      <c r="K10371" s="2" t="str">
        <f>HYPERLINK("..\..\Imagery\ScannedSlabs\2003\CG03-128.jpg")</f>
        <v>..\..\Imagery\ScannedSlabs\2003\CG03-128.jpg</v>
      </c>
    </row>
    <row r="10372" spans="1:11" x14ac:dyDescent="0.25">
      <c r="A10372" t="s">
        <v>14528</v>
      </c>
      <c r="B10372" t="s">
        <v>14528</v>
      </c>
      <c r="C10372">
        <v>459472</v>
      </c>
      <c r="D10372">
        <v>6049636</v>
      </c>
      <c r="E10372">
        <v>21</v>
      </c>
      <c r="F10372" t="s">
        <v>13</v>
      </c>
      <c r="G10372" t="s">
        <v>320</v>
      </c>
      <c r="I10372" t="s">
        <v>38</v>
      </c>
      <c r="J10372" t="s">
        <v>16</v>
      </c>
      <c r="K10372" s="2" t="str">
        <f>HYPERLINK("..\..\Imagery\ScannedSlabs\1979\CG79-570.jpg")</f>
        <v>..\..\Imagery\ScannedSlabs\1979\CG79-570.jpg</v>
      </c>
    </row>
    <row r="10373" spans="1:11" x14ac:dyDescent="0.25">
      <c r="A10373" t="s">
        <v>14529</v>
      </c>
      <c r="B10373" t="s">
        <v>14529</v>
      </c>
      <c r="C10373">
        <v>460997</v>
      </c>
      <c r="D10373">
        <v>6051234</v>
      </c>
      <c r="E10373">
        <v>21</v>
      </c>
      <c r="F10373" t="s">
        <v>13</v>
      </c>
      <c r="G10373" t="s">
        <v>1431</v>
      </c>
      <c r="I10373" t="s">
        <v>15</v>
      </c>
      <c r="J10373" t="s">
        <v>16</v>
      </c>
      <c r="K10373" s="2" t="str">
        <f>HYPERLINK("..\..\Imagery\ScannedSlabs\1979\CG79-571.jpg")</f>
        <v>..\..\Imagery\ScannedSlabs\1979\CG79-571.jpg</v>
      </c>
    </row>
    <row r="10374" spans="1:11" x14ac:dyDescent="0.25">
      <c r="A10374" t="s">
        <v>14530</v>
      </c>
      <c r="B10374" t="s">
        <v>14530</v>
      </c>
      <c r="C10374">
        <v>439221</v>
      </c>
      <c r="D10374">
        <v>5764670</v>
      </c>
      <c r="E10374">
        <v>21</v>
      </c>
      <c r="F10374" t="s">
        <v>13</v>
      </c>
      <c r="G10374" t="s">
        <v>51</v>
      </c>
      <c r="H10374" t="s">
        <v>14531</v>
      </c>
      <c r="I10374" t="s">
        <v>38</v>
      </c>
      <c r="J10374" t="s">
        <v>16</v>
      </c>
      <c r="K10374" s="2" t="str">
        <f>HYPERLINK("..\..\Imagery\ScannedSlabs\1992\CG92-181.jpg")</f>
        <v>..\..\Imagery\ScannedSlabs\1992\CG92-181.jpg</v>
      </c>
    </row>
    <row r="10375" spans="1:11" x14ac:dyDescent="0.25">
      <c r="A10375" t="s">
        <v>14532</v>
      </c>
      <c r="B10375" t="s">
        <v>14532</v>
      </c>
      <c r="C10375">
        <v>437976</v>
      </c>
      <c r="D10375">
        <v>5764958</v>
      </c>
      <c r="E10375">
        <v>21</v>
      </c>
      <c r="F10375" t="s">
        <v>13</v>
      </c>
      <c r="G10375" t="s">
        <v>320</v>
      </c>
      <c r="H10375" t="s">
        <v>14531</v>
      </c>
      <c r="I10375" t="s">
        <v>35</v>
      </c>
      <c r="J10375" t="s">
        <v>16</v>
      </c>
      <c r="K10375" s="2" t="str">
        <f>HYPERLINK("..\..\Imagery\ScannedSlabs\1992\CG92-182.jpg")</f>
        <v>..\..\Imagery\ScannedSlabs\1992\CG92-182.jpg</v>
      </c>
    </row>
    <row r="10376" spans="1:11" x14ac:dyDescent="0.25">
      <c r="A10376" t="s">
        <v>14533</v>
      </c>
      <c r="B10376" t="s">
        <v>14533</v>
      </c>
      <c r="C10376">
        <v>436579</v>
      </c>
      <c r="D10376">
        <v>5764429</v>
      </c>
      <c r="E10376">
        <v>21</v>
      </c>
      <c r="F10376" t="s">
        <v>13</v>
      </c>
      <c r="G10376" t="s">
        <v>320</v>
      </c>
      <c r="H10376" t="s">
        <v>14534</v>
      </c>
      <c r="I10376" t="s">
        <v>38</v>
      </c>
      <c r="J10376" t="s">
        <v>16</v>
      </c>
      <c r="K10376" s="2" t="str">
        <f>HYPERLINK("..\..\Imagery\ScannedSlabs\1992\CG92-183.jpg")</f>
        <v>..\..\Imagery\ScannedSlabs\1992\CG92-183.jpg</v>
      </c>
    </row>
    <row r="10377" spans="1:11" x14ac:dyDescent="0.25">
      <c r="A10377" t="s">
        <v>13878</v>
      </c>
      <c r="B10377" t="s">
        <v>14535</v>
      </c>
      <c r="C10377">
        <v>435838</v>
      </c>
      <c r="D10377">
        <v>5765040</v>
      </c>
      <c r="E10377">
        <v>21</v>
      </c>
      <c r="F10377" t="s">
        <v>13</v>
      </c>
      <c r="G10377" t="s">
        <v>415</v>
      </c>
      <c r="I10377" t="s">
        <v>38</v>
      </c>
      <c r="J10377" t="s">
        <v>16</v>
      </c>
      <c r="K10377" s="2" t="str">
        <f>HYPERLINK("..\..\Imagery\ScannedSlabs\1992\CG92-184A.jpg")</f>
        <v>..\..\Imagery\ScannedSlabs\1992\CG92-184A.jpg</v>
      </c>
    </row>
    <row r="10378" spans="1:11" x14ac:dyDescent="0.25">
      <c r="A10378" t="s">
        <v>14536</v>
      </c>
      <c r="B10378" t="s">
        <v>14536</v>
      </c>
      <c r="C10378">
        <v>466067</v>
      </c>
      <c r="D10378">
        <v>5913626</v>
      </c>
      <c r="E10378">
        <v>21</v>
      </c>
      <c r="F10378" t="s">
        <v>13</v>
      </c>
      <c r="G10378" t="s">
        <v>11525</v>
      </c>
      <c r="I10378" t="s">
        <v>35</v>
      </c>
      <c r="J10378" t="s">
        <v>665</v>
      </c>
      <c r="K10378" s="2" t="str">
        <f>HYPERLINK("..\..\Imagery\ScannedSlabs\1984\CG84-025.jpg")</f>
        <v>..\..\Imagery\ScannedSlabs\1984\CG84-025.jpg</v>
      </c>
    </row>
    <row r="10379" spans="1:11" x14ac:dyDescent="0.25">
      <c r="A10379" t="s">
        <v>9111</v>
      </c>
      <c r="B10379" t="s">
        <v>14537</v>
      </c>
      <c r="C10379">
        <v>510285</v>
      </c>
      <c r="D10379">
        <v>5954261</v>
      </c>
      <c r="E10379">
        <v>21</v>
      </c>
      <c r="F10379" t="s">
        <v>13</v>
      </c>
      <c r="G10379" t="s">
        <v>14538</v>
      </c>
      <c r="I10379" t="s">
        <v>38</v>
      </c>
      <c r="J10379" t="s">
        <v>16</v>
      </c>
      <c r="K10379" s="2" t="str">
        <f>HYPERLINK("..\..\Imagery\ScannedSlabs\1981\VO81-538B.jpg")</f>
        <v>..\..\Imagery\ScannedSlabs\1981\VO81-538B.jpg</v>
      </c>
    </row>
    <row r="10380" spans="1:11" x14ac:dyDescent="0.25">
      <c r="A10380" t="s">
        <v>4529</v>
      </c>
      <c r="B10380" t="s">
        <v>14539</v>
      </c>
      <c r="C10380">
        <v>525239</v>
      </c>
      <c r="D10380">
        <v>5959491</v>
      </c>
      <c r="E10380">
        <v>21</v>
      </c>
      <c r="F10380" t="s">
        <v>13</v>
      </c>
      <c r="G10380" t="s">
        <v>2309</v>
      </c>
      <c r="I10380" t="s">
        <v>38</v>
      </c>
      <c r="J10380" t="s">
        <v>16</v>
      </c>
      <c r="K10380" s="2" t="str">
        <f>HYPERLINK("..\..\Imagery\ScannedSlabs\1981\VO81-151B.jpg")</f>
        <v>..\..\Imagery\ScannedSlabs\1981\VO81-151B.jpg</v>
      </c>
    </row>
    <row r="10381" spans="1:11" x14ac:dyDescent="0.25">
      <c r="A10381" t="s">
        <v>4529</v>
      </c>
      <c r="B10381" t="s">
        <v>14540</v>
      </c>
      <c r="C10381">
        <v>525239</v>
      </c>
      <c r="D10381">
        <v>5959491</v>
      </c>
      <c r="E10381">
        <v>21</v>
      </c>
      <c r="F10381" t="s">
        <v>13</v>
      </c>
      <c r="G10381" t="s">
        <v>8493</v>
      </c>
      <c r="I10381" t="s">
        <v>38</v>
      </c>
      <c r="J10381" t="s">
        <v>16</v>
      </c>
      <c r="K10381" s="2" t="str">
        <f>HYPERLINK("..\..\Imagery\ScannedSlabs\1981\VO81-151C.jpg")</f>
        <v>..\..\Imagery\ScannedSlabs\1981\VO81-151C.jpg</v>
      </c>
    </row>
    <row r="10382" spans="1:11" x14ac:dyDescent="0.25">
      <c r="A10382" t="s">
        <v>14541</v>
      </c>
      <c r="B10382" t="s">
        <v>14542</v>
      </c>
      <c r="C10382">
        <v>523692</v>
      </c>
      <c r="D10382">
        <v>5957253</v>
      </c>
      <c r="E10382">
        <v>21</v>
      </c>
      <c r="F10382" t="s">
        <v>13</v>
      </c>
      <c r="G10382" t="s">
        <v>3304</v>
      </c>
      <c r="I10382" t="s">
        <v>38</v>
      </c>
      <c r="J10382" t="s">
        <v>16</v>
      </c>
      <c r="K10382" s="2" t="str">
        <f>HYPERLINK("..\..\Imagery\ScannedSlabs\1981\VO81-152A.jpg")</f>
        <v>..\..\Imagery\ScannedSlabs\1981\VO81-152A.jpg</v>
      </c>
    </row>
    <row r="10383" spans="1:11" x14ac:dyDescent="0.25">
      <c r="A10383" t="s">
        <v>14541</v>
      </c>
      <c r="B10383" t="s">
        <v>14543</v>
      </c>
      <c r="C10383">
        <v>523692</v>
      </c>
      <c r="D10383">
        <v>5957253</v>
      </c>
      <c r="E10383">
        <v>21</v>
      </c>
      <c r="F10383" t="s">
        <v>13</v>
      </c>
      <c r="G10383" t="s">
        <v>1327</v>
      </c>
      <c r="I10383" t="s">
        <v>38</v>
      </c>
      <c r="J10383" t="s">
        <v>23</v>
      </c>
      <c r="K10383" s="2" t="str">
        <f>HYPERLINK("..\..\Imagery\ScannedSlabs\1981\VO81-152B.jpg")</f>
        <v>..\..\Imagery\ScannedSlabs\1981\VO81-152B.jpg</v>
      </c>
    </row>
    <row r="10384" spans="1:11" x14ac:dyDescent="0.25">
      <c r="A10384" t="s">
        <v>14541</v>
      </c>
      <c r="B10384" t="s">
        <v>14544</v>
      </c>
      <c r="C10384">
        <v>523692</v>
      </c>
      <c r="D10384">
        <v>5957253</v>
      </c>
      <c r="E10384">
        <v>21</v>
      </c>
      <c r="F10384" t="s">
        <v>13</v>
      </c>
      <c r="G10384" t="s">
        <v>9570</v>
      </c>
      <c r="I10384" t="s">
        <v>38</v>
      </c>
      <c r="J10384" t="s">
        <v>16</v>
      </c>
      <c r="K10384" s="2" t="str">
        <f>HYPERLINK("..\..\Imagery\ScannedSlabs\1981\VO81-152C.jpg")</f>
        <v>..\..\Imagery\ScannedSlabs\1981\VO81-152C.jpg</v>
      </c>
    </row>
    <row r="10385" spans="1:11" x14ac:dyDescent="0.25">
      <c r="A10385" t="s">
        <v>14541</v>
      </c>
      <c r="B10385" t="s">
        <v>14545</v>
      </c>
      <c r="C10385">
        <v>523692</v>
      </c>
      <c r="D10385">
        <v>5957253</v>
      </c>
      <c r="E10385">
        <v>21</v>
      </c>
      <c r="F10385" t="s">
        <v>13</v>
      </c>
      <c r="G10385" t="s">
        <v>25</v>
      </c>
      <c r="I10385" t="s">
        <v>38</v>
      </c>
      <c r="J10385" t="s">
        <v>16</v>
      </c>
      <c r="K10385" s="2" t="str">
        <f>HYPERLINK("..\..\Imagery\ScannedSlabs\1981\VO81-152D.jpg")</f>
        <v>..\..\Imagery\ScannedSlabs\1981\VO81-152D.jpg</v>
      </c>
    </row>
    <row r="10386" spans="1:11" x14ac:dyDescent="0.25">
      <c r="A10386" t="s">
        <v>14546</v>
      </c>
      <c r="B10386" t="s">
        <v>14546</v>
      </c>
      <c r="C10386">
        <v>344004</v>
      </c>
      <c r="D10386">
        <v>5927513</v>
      </c>
      <c r="E10386">
        <v>21</v>
      </c>
      <c r="F10386" t="s">
        <v>13</v>
      </c>
      <c r="G10386" t="s">
        <v>3506</v>
      </c>
      <c r="I10386" t="s">
        <v>38</v>
      </c>
      <c r="J10386" t="s">
        <v>83</v>
      </c>
    </row>
    <row r="10387" spans="1:11" x14ac:dyDescent="0.25">
      <c r="A10387" t="s">
        <v>14547</v>
      </c>
      <c r="B10387" t="s">
        <v>14547</v>
      </c>
      <c r="C10387">
        <v>344195</v>
      </c>
      <c r="D10387">
        <v>5926209</v>
      </c>
      <c r="E10387">
        <v>21</v>
      </c>
      <c r="F10387" t="s">
        <v>13</v>
      </c>
      <c r="G10387" t="s">
        <v>3506</v>
      </c>
      <c r="I10387" t="s">
        <v>38</v>
      </c>
      <c r="J10387" t="s">
        <v>83</v>
      </c>
    </row>
    <row r="10388" spans="1:11" x14ac:dyDescent="0.25">
      <c r="A10388" t="s">
        <v>14548</v>
      </c>
      <c r="B10388" t="s">
        <v>14548</v>
      </c>
      <c r="C10388">
        <v>341404</v>
      </c>
      <c r="D10388">
        <v>5924473</v>
      </c>
      <c r="E10388">
        <v>21</v>
      </c>
      <c r="F10388" t="s">
        <v>13</v>
      </c>
      <c r="G10388" t="s">
        <v>3506</v>
      </c>
      <c r="I10388" t="s">
        <v>38</v>
      </c>
      <c r="J10388" t="s">
        <v>83</v>
      </c>
    </row>
    <row r="10389" spans="1:11" x14ac:dyDescent="0.25">
      <c r="A10389" t="s">
        <v>14549</v>
      </c>
      <c r="B10389" t="s">
        <v>14549</v>
      </c>
      <c r="C10389">
        <v>342510</v>
      </c>
      <c r="D10389">
        <v>5924819</v>
      </c>
      <c r="E10389">
        <v>21</v>
      </c>
      <c r="F10389" t="s">
        <v>13</v>
      </c>
      <c r="G10389" t="s">
        <v>3506</v>
      </c>
      <c r="I10389" t="s">
        <v>38</v>
      </c>
      <c r="J10389" t="s">
        <v>83</v>
      </c>
    </row>
    <row r="10390" spans="1:11" x14ac:dyDescent="0.25">
      <c r="A10390" t="s">
        <v>14550</v>
      </c>
      <c r="B10390" t="s">
        <v>14550</v>
      </c>
      <c r="C10390">
        <v>344064</v>
      </c>
      <c r="D10390">
        <v>5925503</v>
      </c>
      <c r="E10390">
        <v>21</v>
      </c>
      <c r="F10390" t="s">
        <v>13</v>
      </c>
      <c r="G10390" t="s">
        <v>3506</v>
      </c>
      <c r="I10390" t="s">
        <v>38</v>
      </c>
      <c r="J10390" t="s">
        <v>83</v>
      </c>
    </row>
    <row r="10391" spans="1:11" x14ac:dyDescent="0.25">
      <c r="A10391" t="s">
        <v>14551</v>
      </c>
      <c r="B10391" t="s">
        <v>14551</v>
      </c>
      <c r="C10391">
        <v>344499</v>
      </c>
      <c r="D10391">
        <v>5925178</v>
      </c>
      <c r="E10391">
        <v>21</v>
      </c>
      <c r="F10391" t="s">
        <v>13</v>
      </c>
      <c r="G10391" t="s">
        <v>299</v>
      </c>
      <c r="I10391" t="s">
        <v>38</v>
      </c>
      <c r="J10391" t="s">
        <v>83</v>
      </c>
    </row>
    <row r="10392" spans="1:11" x14ac:dyDescent="0.25">
      <c r="A10392" t="s">
        <v>14552</v>
      </c>
      <c r="B10392" t="s">
        <v>14552</v>
      </c>
      <c r="C10392">
        <v>352275</v>
      </c>
      <c r="D10392">
        <v>5901456</v>
      </c>
      <c r="E10392">
        <v>21</v>
      </c>
      <c r="F10392" t="s">
        <v>13</v>
      </c>
      <c r="G10392" t="s">
        <v>299</v>
      </c>
      <c r="I10392" t="s">
        <v>38</v>
      </c>
      <c r="J10392" t="s">
        <v>83</v>
      </c>
    </row>
    <row r="10393" spans="1:11" x14ac:dyDescent="0.25">
      <c r="A10393" t="s">
        <v>14553</v>
      </c>
      <c r="B10393" t="s">
        <v>14553</v>
      </c>
      <c r="C10393">
        <v>329292</v>
      </c>
      <c r="D10393">
        <v>5812040</v>
      </c>
      <c r="E10393">
        <v>21</v>
      </c>
      <c r="F10393" t="s">
        <v>13</v>
      </c>
      <c r="G10393" t="s">
        <v>436</v>
      </c>
      <c r="I10393" t="s">
        <v>38</v>
      </c>
      <c r="J10393" t="s">
        <v>16</v>
      </c>
      <c r="K10393" s="2" t="str">
        <f>HYPERLINK("..\..\Imagery\ScannedSlabs\2000\CG00-273.jpg")</f>
        <v>..\..\Imagery\ScannedSlabs\2000\CG00-273.jpg</v>
      </c>
    </row>
    <row r="10394" spans="1:11" x14ac:dyDescent="0.25">
      <c r="A10394" t="s">
        <v>14554</v>
      </c>
      <c r="B10394" t="s">
        <v>14555</v>
      </c>
      <c r="C10394">
        <v>561962</v>
      </c>
      <c r="D10394">
        <v>5772151</v>
      </c>
      <c r="E10394">
        <v>21</v>
      </c>
      <c r="F10394" t="s">
        <v>13</v>
      </c>
      <c r="G10394" t="s">
        <v>1837</v>
      </c>
      <c r="H10394" t="s">
        <v>636</v>
      </c>
      <c r="I10394" t="s">
        <v>38</v>
      </c>
      <c r="J10394" t="s">
        <v>83</v>
      </c>
    </row>
    <row r="10395" spans="1:11" x14ac:dyDescent="0.25">
      <c r="A10395" t="s">
        <v>14554</v>
      </c>
      <c r="B10395" t="s">
        <v>14556</v>
      </c>
      <c r="C10395">
        <v>561962</v>
      </c>
      <c r="D10395">
        <v>5772151</v>
      </c>
      <c r="E10395">
        <v>21</v>
      </c>
      <c r="F10395" t="s">
        <v>13</v>
      </c>
      <c r="G10395" t="s">
        <v>1837</v>
      </c>
      <c r="H10395" t="s">
        <v>636</v>
      </c>
      <c r="I10395" t="s">
        <v>38</v>
      </c>
      <c r="J10395" t="s">
        <v>83</v>
      </c>
    </row>
    <row r="10396" spans="1:11" x14ac:dyDescent="0.25">
      <c r="A10396" t="s">
        <v>14557</v>
      </c>
      <c r="B10396" t="s">
        <v>14558</v>
      </c>
      <c r="C10396">
        <v>562695</v>
      </c>
      <c r="D10396">
        <v>5770865</v>
      </c>
      <c r="E10396">
        <v>21</v>
      </c>
      <c r="F10396" t="s">
        <v>13</v>
      </c>
      <c r="G10396" t="s">
        <v>1837</v>
      </c>
      <c r="I10396" t="s">
        <v>38</v>
      </c>
      <c r="J10396" t="s">
        <v>83</v>
      </c>
    </row>
    <row r="10397" spans="1:11" x14ac:dyDescent="0.25">
      <c r="A10397" t="s">
        <v>14559</v>
      </c>
      <c r="B10397" t="s">
        <v>14560</v>
      </c>
      <c r="C10397">
        <v>562626</v>
      </c>
      <c r="D10397">
        <v>5770630</v>
      </c>
      <c r="E10397">
        <v>21</v>
      </c>
      <c r="F10397" t="s">
        <v>13</v>
      </c>
      <c r="G10397" t="s">
        <v>1837</v>
      </c>
      <c r="I10397" t="s">
        <v>35</v>
      </c>
      <c r="J10397" t="s">
        <v>83</v>
      </c>
    </row>
    <row r="10398" spans="1:11" x14ac:dyDescent="0.25">
      <c r="A10398" t="s">
        <v>2467</v>
      </c>
      <c r="B10398" t="s">
        <v>14561</v>
      </c>
      <c r="C10398">
        <v>444343</v>
      </c>
      <c r="D10398">
        <v>5875585</v>
      </c>
      <c r="E10398">
        <v>21</v>
      </c>
      <c r="F10398" t="s">
        <v>13</v>
      </c>
      <c r="G10398" t="s">
        <v>2365</v>
      </c>
      <c r="I10398" t="s">
        <v>38</v>
      </c>
      <c r="J10398" t="s">
        <v>16</v>
      </c>
      <c r="K10398" s="2" t="str">
        <f>HYPERLINK("..\..\Imagery\ScannedSlabs\2007\CG07-031B.jpg")</f>
        <v>..\..\Imagery\ScannedSlabs\2007\CG07-031B.jpg</v>
      </c>
    </row>
    <row r="10399" spans="1:11" x14ac:dyDescent="0.25">
      <c r="A10399" t="s">
        <v>2467</v>
      </c>
      <c r="B10399" t="s">
        <v>14562</v>
      </c>
      <c r="C10399">
        <v>444343</v>
      </c>
      <c r="D10399">
        <v>5875585</v>
      </c>
      <c r="E10399">
        <v>21</v>
      </c>
      <c r="F10399" t="s">
        <v>13</v>
      </c>
      <c r="G10399" t="s">
        <v>99</v>
      </c>
      <c r="I10399" t="s">
        <v>38</v>
      </c>
      <c r="J10399" t="s">
        <v>16</v>
      </c>
      <c r="K10399" s="2" t="str">
        <f>HYPERLINK("..\..\Imagery\ScannedSlabs\2007\CG07-031A.jpg")</f>
        <v>..\..\Imagery\ScannedSlabs\2007\CG07-031A.jpg</v>
      </c>
    </row>
    <row r="10400" spans="1:11" x14ac:dyDescent="0.25">
      <c r="A10400" t="s">
        <v>2467</v>
      </c>
      <c r="B10400" t="s">
        <v>14563</v>
      </c>
      <c r="C10400">
        <v>444343</v>
      </c>
      <c r="D10400">
        <v>5875585</v>
      </c>
      <c r="E10400">
        <v>21</v>
      </c>
      <c r="F10400" t="s">
        <v>13</v>
      </c>
      <c r="G10400" t="s">
        <v>2469</v>
      </c>
      <c r="I10400" t="s">
        <v>38</v>
      </c>
      <c r="J10400" t="s">
        <v>16</v>
      </c>
      <c r="K10400" s="2" t="str">
        <f>HYPERLINK("..\..\Imagery\ScannedSlabs\2007\CG07-031E.jpg")</f>
        <v>..\..\Imagery\ScannedSlabs\2007\CG07-031E.jpg</v>
      </c>
    </row>
    <row r="10401" spans="1:11" x14ac:dyDescent="0.25">
      <c r="A10401" t="s">
        <v>14564</v>
      </c>
      <c r="B10401" t="s">
        <v>14565</v>
      </c>
      <c r="C10401">
        <v>444550</v>
      </c>
      <c r="D10401">
        <v>5875675</v>
      </c>
      <c r="E10401">
        <v>21</v>
      </c>
      <c r="F10401" t="s">
        <v>13</v>
      </c>
      <c r="G10401" t="s">
        <v>14566</v>
      </c>
      <c r="I10401" t="s">
        <v>38</v>
      </c>
      <c r="J10401" t="s">
        <v>16</v>
      </c>
      <c r="K10401" s="2" t="str">
        <f>HYPERLINK("..\..\Imagery\ScannedSlabs\2007\CG07-032A.jpg")</f>
        <v>..\..\Imagery\ScannedSlabs\2007\CG07-032A.jpg</v>
      </c>
    </row>
    <row r="10402" spans="1:11" x14ac:dyDescent="0.25">
      <c r="A10402" t="s">
        <v>14564</v>
      </c>
      <c r="B10402" t="s">
        <v>14567</v>
      </c>
      <c r="C10402">
        <v>444550</v>
      </c>
      <c r="D10402">
        <v>5875675</v>
      </c>
      <c r="E10402">
        <v>21</v>
      </c>
      <c r="F10402" t="s">
        <v>13</v>
      </c>
      <c r="G10402" t="s">
        <v>109</v>
      </c>
      <c r="I10402" t="s">
        <v>38</v>
      </c>
      <c r="J10402" t="s">
        <v>16</v>
      </c>
      <c r="K10402" s="2" t="str">
        <f>HYPERLINK("..\..\Imagery\ScannedSlabs\2007\CG07-032B.jpg")</f>
        <v>..\..\Imagery\ScannedSlabs\2007\CG07-032B.jpg</v>
      </c>
    </row>
    <row r="10403" spans="1:11" x14ac:dyDescent="0.25">
      <c r="A10403" t="s">
        <v>14564</v>
      </c>
      <c r="B10403" t="s">
        <v>14568</v>
      </c>
      <c r="C10403">
        <v>444550</v>
      </c>
      <c r="D10403">
        <v>5875675</v>
      </c>
      <c r="E10403">
        <v>21</v>
      </c>
      <c r="F10403" t="s">
        <v>13</v>
      </c>
      <c r="G10403" t="s">
        <v>109</v>
      </c>
      <c r="I10403" t="s">
        <v>38</v>
      </c>
      <c r="J10403" t="s">
        <v>16</v>
      </c>
      <c r="K10403" s="2" t="str">
        <f>HYPERLINK("..\..\Imagery\ScannedSlabs\2007\CG07-032C.jpg")</f>
        <v>..\..\Imagery\ScannedSlabs\2007\CG07-032C.jpg</v>
      </c>
    </row>
    <row r="10404" spans="1:11" x14ac:dyDescent="0.25">
      <c r="A10404" t="s">
        <v>14569</v>
      </c>
      <c r="B10404" t="s">
        <v>14570</v>
      </c>
      <c r="C10404">
        <v>444842</v>
      </c>
      <c r="D10404">
        <v>5875874</v>
      </c>
      <c r="E10404">
        <v>21</v>
      </c>
      <c r="F10404" t="s">
        <v>13</v>
      </c>
      <c r="G10404" t="s">
        <v>14566</v>
      </c>
      <c r="I10404" t="s">
        <v>38</v>
      </c>
      <c r="J10404" t="s">
        <v>16</v>
      </c>
      <c r="K10404" s="2" t="str">
        <f>HYPERLINK("..\..\Imagery\ScannedSlabs\2007\CG07-033A.jpg")</f>
        <v>..\..\Imagery\ScannedSlabs\2007\CG07-033A.jpg</v>
      </c>
    </row>
    <row r="10405" spans="1:11" x14ac:dyDescent="0.25">
      <c r="A10405" t="s">
        <v>14569</v>
      </c>
      <c r="B10405" t="s">
        <v>14571</v>
      </c>
      <c r="C10405">
        <v>444842</v>
      </c>
      <c r="D10405">
        <v>5875874</v>
      </c>
      <c r="E10405">
        <v>21</v>
      </c>
      <c r="F10405" t="s">
        <v>13</v>
      </c>
      <c r="G10405" t="s">
        <v>109</v>
      </c>
      <c r="I10405" t="s">
        <v>38</v>
      </c>
      <c r="J10405" t="s">
        <v>16</v>
      </c>
      <c r="K10405" s="2" t="str">
        <f>HYPERLINK("..\..\Imagery\ScannedSlabs\2007\CG07-033B.jpg")</f>
        <v>..\..\Imagery\ScannedSlabs\2007\CG07-033B.jpg</v>
      </c>
    </row>
    <row r="10406" spans="1:11" x14ac:dyDescent="0.25">
      <c r="A10406" t="s">
        <v>11506</v>
      </c>
      <c r="B10406" t="s">
        <v>14572</v>
      </c>
      <c r="C10406">
        <v>512666</v>
      </c>
      <c r="D10406">
        <v>5785579</v>
      </c>
      <c r="E10406">
        <v>21</v>
      </c>
      <c r="F10406" t="s">
        <v>13</v>
      </c>
      <c r="G10406" t="s">
        <v>331</v>
      </c>
      <c r="I10406" t="s">
        <v>35</v>
      </c>
      <c r="J10406" t="s">
        <v>20</v>
      </c>
      <c r="K10406" s="2" t="str">
        <f>HYPERLINK("..\..\Imagery\ScannedSlabs\1987\CG87-378A.jpg")</f>
        <v>..\..\Imagery\ScannedSlabs\1987\CG87-378A.jpg</v>
      </c>
    </row>
    <row r="10407" spans="1:11" x14ac:dyDescent="0.25">
      <c r="A10407" t="s">
        <v>14573</v>
      </c>
      <c r="B10407" t="s">
        <v>14573</v>
      </c>
      <c r="C10407">
        <v>518689</v>
      </c>
      <c r="D10407">
        <v>5893197</v>
      </c>
      <c r="E10407">
        <v>21</v>
      </c>
      <c r="F10407" t="s">
        <v>13</v>
      </c>
      <c r="G10407" t="s">
        <v>652</v>
      </c>
      <c r="H10407" t="s">
        <v>67</v>
      </c>
      <c r="I10407" t="s">
        <v>38</v>
      </c>
      <c r="J10407" t="s">
        <v>23</v>
      </c>
      <c r="K10407" s="2" t="str">
        <f>HYPERLINK("..\..\Imagery\ScannedSlabs\1985\CG85-133.jpg")</f>
        <v>..\..\Imagery\ScannedSlabs\1985\CG85-133.jpg</v>
      </c>
    </row>
    <row r="10408" spans="1:11" x14ac:dyDescent="0.25">
      <c r="A10408" t="s">
        <v>13260</v>
      </c>
      <c r="B10408" t="s">
        <v>14574</v>
      </c>
      <c r="C10408">
        <v>519937</v>
      </c>
      <c r="D10408">
        <v>5895430</v>
      </c>
      <c r="E10408">
        <v>21</v>
      </c>
      <c r="F10408" t="s">
        <v>13</v>
      </c>
      <c r="G10408" t="s">
        <v>14575</v>
      </c>
      <c r="H10408" t="s">
        <v>67</v>
      </c>
      <c r="I10408" t="s">
        <v>35</v>
      </c>
      <c r="J10408" t="s">
        <v>16</v>
      </c>
      <c r="K10408" s="2" t="str">
        <f>HYPERLINK("..\..\Imagery\ScannedSlabs\1985\CG85-136A.jpg")</f>
        <v>..\..\Imagery\ScannedSlabs\1985\CG85-136A.jpg</v>
      </c>
    </row>
    <row r="10409" spans="1:11" x14ac:dyDescent="0.25">
      <c r="A10409" t="s">
        <v>14576</v>
      </c>
      <c r="B10409" t="s">
        <v>14576</v>
      </c>
      <c r="C10409">
        <v>315862</v>
      </c>
      <c r="D10409">
        <v>5811632</v>
      </c>
      <c r="E10409">
        <v>21</v>
      </c>
      <c r="F10409" t="s">
        <v>13</v>
      </c>
      <c r="G10409" t="s">
        <v>14577</v>
      </c>
      <c r="I10409" t="s">
        <v>38</v>
      </c>
      <c r="J10409" t="s">
        <v>20</v>
      </c>
      <c r="K10409" s="2" t="str">
        <f>HYPERLINK("..\..\Imagery\ScannedSlabs\2000\CG00-140.jpg")</f>
        <v>..\..\Imagery\ScannedSlabs\2000\CG00-140.jpg</v>
      </c>
    </row>
    <row r="10410" spans="1:11" x14ac:dyDescent="0.25">
      <c r="A10410" t="s">
        <v>11649</v>
      </c>
      <c r="B10410" t="s">
        <v>14578</v>
      </c>
      <c r="C10410">
        <v>527341</v>
      </c>
      <c r="D10410">
        <v>5820868</v>
      </c>
      <c r="E10410">
        <v>21</v>
      </c>
      <c r="F10410" t="s">
        <v>13</v>
      </c>
      <c r="G10410" t="s">
        <v>14579</v>
      </c>
      <c r="I10410" t="s">
        <v>38</v>
      </c>
      <c r="J10410" t="s">
        <v>83</v>
      </c>
    </row>
    <row r="10411" spans="1:11" x14ac:dyDescent="0.25">
      <c r="A10411" t="s">
        <v>11649</v>
      </c>
      <c r="B10411" t="s">
        <v>14580</v>
      </c>
      <c r="C10411">
        <v>527341</v>
      </c>
      <c r="D10411">
        <v>5820868</v>
      </c>
      <c r="E10411">
        <v>21</v>
      </c>
      <c r="F10411" t="s">
        <v>13</v>
      </c>
      <c r="G10411" t="s">
        <v>14581</v>
      </c>
      <c r="I10411" t="s">
        <v>38</v>
      </c>
      <c r="J10411" t="s">
        <v>83</v>
      </c>
    </row>
    <row r="10412" spans="1:11" x14ac:dyDescent="0.25">
      <c r="A10412" t="s">
        <v>7552</v>
      </c>
      <c r="B10412" t="s">
        <v>14582</v>
      </c>
      <c r="C10412">
        <v>473400</v>
      </c>
      <c r="D10412">
        <v>5908250</v>
      </c>
      <c r="E10412">
        <v>21</v>
      </c>
      <c r="F10412" t="s">
        <v>13</v>
      </c>
      <c r="G10412" t="s">
        <v>6212</v>
      </c>
      <c r="I10412" t="s">
        <v>38</v>
      </c>
      <c r="J10412" t="s">
        <v>83</v>
      </c>
    </row>
    <row r="10413" spans="1:11" x14ac:dyDescent="0.25">
      <c r="A10413" t="s">
        <v>14583</v>
      </c>
      <c r="B10413" t="s">
        <v>14584</v>
      </c>
      <c r="C10413">
        <v>473008</v>
      </c>
      <c r="D10413">
        <v>5952826</v>
      </c>
      <c r="E10413">
        <v>21</v>
      </c>
      <c r="F10413" t="s">
        <v>13</v>
      </c>
      <c r="G10413" t="s">
        <v>5724</v>
      </c>
      <c r="I10413" t="s">
        <v>38</v>
      </c>
      <c r="J10413" t="s">
        <v>83</v>
      </c>
    </row>
    <row r="10414" spans="1:11" x14ac:dyDescent="0.25">
      <c r="A10414" t="s">
        <v>13525</v>
      </c>
      <c r="B10414" t="s">
        <v>14585</v>
      </c>
      <c r="C10414">
        <v>495136</v>
      </c>
      <c r="D10414">
        <v>5843036</v>
      </c>
      <c r="E10414">
        <v>21</v>
      </c>
      <c r="F10414" t="s">
        <v>13</v>
      </c>
      <c r="G10414" t="s">
        <v>1786</v>
      </c>
      <c r="I10414" t="s">
        <v>38</v>
      </c>
      <c r="J10414" t="s">
        <v>23</v>
      </c>
      <c r="K10414" s="2" t="str">
        <f>HYPERLINK("..\..\Imagery\ScannedSlabs\1991\VN91-465A.jpg")</f>
        <v>..\..\Imagery\ScannedSlabs\1991\VN91-465A.jpg</v>
      </c>
    </row>
    <row r="10415" spans="1:11" x14ac:dyDescent="0.25">
      <c r="A10415" t="s">
        <v>14586</v>
      </c>
      <c r="B10415" t="s">
        <v>14587</v>
      </c>
      <c r="C10415">
        <v>495012</v>
      </c>
      <c r="D10415">
        <v>5842833</v>
      </c>
      <c r="E10415">
        <v>21</v>
      </c>
      <c r="F10415" t="s">
        <v>13</v>
      </c>
      <c r="G10415" t="s">
        <v>652</v>
      </c>
      <c r="I10415" t="s">
        <v>38</v>
      </c>
      <c r="J10415" t="s">
        <v>23</v>
      </c>
      <c r="K10415" s="2" t="str">
        <f>HYPERLINK("..\..\Imagery\ScannedSlabs\1991\VN91-466B.jpg")</f>
        <v>..\..\Imagery\ScannedSlabs\1991\VN91-466B.jpg</v>
      </c>
    </row>
    <row r="10416" spans="1:11" x14ac:dyDescent="0.25">
      <c r="A10416" t="s">
        <v>14586</v>
      </c>
      <c r="B10416" t="s">
        <v>14588</v>
      </c>
      <c r="C10416">
        <v>495012</v>
      </c>
      <c r="D10416">
        <v>5842833</v>
      </c>
      <c r="E10416">
        <v>21</v>
      </c>
      <c r="F10416" t="s">
        <v>13</v>
      </c>
      <c r="G10416" t="s">
        <v>652</v>
      </c>
      <c r="I10416" t="s">
        <v>35</v>
      </c>
      <c r="J10416" t="s">
        <v>23</v>
      </c>
      <c r="K10416" s="2" t="str">
        <f>HYPERLINK("..\..\Imagery\ScannedSlabs\1991\VN91-466A.jpg")</f>
        <v>..\..\Imagery\ScannedSlabs\1991\VN91-466A.jpg</v>
      </c>
    </row>
    <row r="10417" spans="1:12" x14ac:dyDescent="0.25">
      <c r="A10417" t="s">
        <v>14589</v>
      </c>
      <c r="B10417" t="s">
        <v>14589</v>
      </c>
      <c r="C10417">
        <v>445773</v>
      </c>
      <c r="D10417">
        <v>5804350</v>
      </c>
      <c r="E10417">
        <v>21</v>
      </c>
      <c r="F10417" t="s">
        <v>13</v>
      </c>
      <c r="G10417" t="s">
        <v>2421</v>
      </c>
      <c r="I10417" t="s">
        <v>35</v>
      </c>
      <c r="J10417" t="s">
        <v>16</v>
      </c>
      <c r="K10417" s="2" t="str">
        <f>HYPERLINK("..\..\Imagery\ScannedSlabs\1992\HP92-072.jpg")</f>
        <v>..\..\Imagery\ScannedSlabs\1992\HP92-072.jpg</v>
      </c>
    </row>
    <row r="10418" spans="1:12" x14ac:dyDescent="0.25">
      <c r="A10418" t="s">
        <v>14590</v>
      </c>
      <c r="B10418" t="s">
        <v>14590</v>
      </c>
      <c r="C10418">
        <v>445992</v>
      </c>
      <c r="D10418">
        <v>5804478</v>
      </c>
      <c r="E10418">
        <v>21</v>
      </c>
      <c r="F10418" t="s">
        <v>13</v>
      </c>
      <c r="G10418" t="s">
        <v>9146</v>
      </c>
      <c r="I10418" t="s">
        <v>38</v>
      </c>
      <c r="J10418" t="s">
        <v>16</v>
      </c>
      <c r="K10418" s="2" t="str">
        <f>HYPERLINK("..\..\Imagery\ScannedSlabs\1992\HP92-073.jpg")</f>
        <v>..\..\Imagery\ScannedSlabs\1992\HP92-073.jpg</v>
      </c>
    </row>
    <row r="10419" spans="1:12" x14ac:dyDescent="0.25">
      <c r="A10419" t="s">
        <v>14591</v>
      </c>
      <c r="B10419" t="s">
        <v>14591</v>
      </c>
      <c r="C10419">
        <v>428704</v>
      </c>
      <c r="D10419">
        <v>6000625</v>
      </c>
      <c r="E10419">
        <v>21</v>
      </c>
      <c r="F10419" t="s">
        <v>13</v>
      </c>
      <c r="G10419" t="s">
        <v>105</v>
      </c>
      <c r="I10419" t="s">
        <v>35</v>
      </c>
      <c r="J10419" t="s">
        <v>16</v>
      </c>
      <c r="K10419" s="2" t="str">
        <f>HYPERLINK("..\..\Imagery\ScannedSlabs\1980\RG80-297.jpg")</f>
        <v>..\..\Imagery\ScannedSlabs\1980\RG80-297.jpg</v>
      </c>
    </row>
    <row r="10420" spans="1:12" x14ac:dyDescent="0.25">
      <c r="A10420" t="s">
        <v>14592</v>
      </c>
      <c r="B10420" t="s">
        <v>14592</v>
      </c>
      <c r="C10420">
        <v>534619</v>
      </c>
      <c r="D10420">
        <v>5752662</v>
      </c>
      <c r="E10420">
        <v>21</v>
      </c>
      <c r="F10420" t="s">
        <v>13</v>
      </c>
      <c r="G10420" t="s">
        <v>51</v>
      </c>
      <c r="I10420" t="s">
        <v>38</v>
      </c>
      <c r="J10420" t="s">
        <v>23</v>
      </c>
      <c r="K10420" s="2" t="str">
        <f>HYPERLINK("..\..\Imagery\ScannedSlabs\1993\CG93-780.jpg")</f>
        <v>..\..\Imagery\ScannedSlabs\1993\CG93-780.jpg</v>
      </c>
    </row>
    <row r="10421" spans="1:12" x14ac:dyDescent="0.25">
      <c r="A10421" t="s">
        <v>14593</v>
      </c>
      <c r="B10421" t="s">
        <v>14593</v>
      </c>
      <c r="C10421">
        <v>539050</v>
      </c>
      <c r="D10421">
        <v>5752839</v>
      </c>
      <c r="E10421">
        <v>21</v>
      </c>
      <c r="F10421" t="s">
        <v>13</v>
      </c>
      <c r="G10421" t="s">
        <v>1129</v>
      </c>
      <c r="I10421" t="s">
        <v>38</v>
      </c>
      <c r="J10421" t="s">
        <v>16</v>
      </c>
      <c r="K10421" s="2" t="str">
        <f>HYPERLINK("..\..\Imagery\ScannedSlabs\1993\CG93-781.jpg")</f>
        <v>..\..\Imagery\ScannedSlabs\1993\CG93-781.jpg</v>
      </c>
    </row>
    <row r="10422" spans="1:12" x14ac:dyDescent="0.25">
      <c r="A10422" t="s">
        <v>14594</v>
      </c>
      <c r="B10422" t="s">
        <v>14594</v>
      </c>
      <c r="C10422">
        <v>573506</v>
      </c>
      <c r="D10422">
        <v>5785787</v>
      </c>
      <c r="E10422">
        <v>21</v>
      </c>
      <c r="F10422" t="s">
        <v>13</v>
      </c>
      <c r="G10422" t="s">
        <v>1262</v>
      </c>
      <c r="I10422" t="s">
        <v>38</v>
      </c>
      <c r="J10422" t="s">
        <v>16</v>
      </c>
      <c r="K10422" s="2" t="str">
        <f>HYPERLINK("..\..\Imagery\ScannedSlabs\2003\CG03-117.jpg")</f>
        <v>..\..\Imagery\ScannedSlabs\2003\CG03-117.jpg</v>
      </c>
    </row>
    <row r="10423" spans="1:12" x14ac:dyDescent="0.25">
      <c r="A10423" t="s">
        <v>14595</v>
      </c>
      <c r="B10423" t="s">
        <v>14595</v>
      </c>
      <c r="C10423">
        <v>415731</v>
      </c>
      <c r="D10423">
        <v>5994114</v>
      </c>
      <c r="E10423">
        <v>21</v>
      </c>
      <c r="F10423" t="s">
        <v>13</v>
      </c>
      <c r="G10423" t="s">
        <v>484</v>
      </c>
      <c r="I10423" t="s">
        <v>38</v>
      </c>
      <c r="J10423" t="s">
        <v>16</v>
      </c>
      <c r="K10423" s="2" t="str">
        <f>HYPERLINK("..\..\Imagery\ScannedSlabs\1980\RG80-077.jpg")</f>
        <v>..\..\Imagery\ScannedSlabs\1980\RG80-077.jpg</v>
      </c>
    </row>
    <row r="10424" spans="1:12" x14ac:dyDescent="0.25">
      <c r="A10424" t="s">
        <v>12078</v>
      </c>
      <c r="B10424" t="s">
        <v>14596</v>
      </c>
      <c r="C10424">
        <v>577384</v>
      </c>
      <c r="D10424">
        <v>5854459</v>
      </c>
      <c r="E10424">
        <v>21</v>
      </c>
      <c r="F10424" t="s">
        <v>13</v>
      </c>
      <c r="G10424" t="s">
        <v>486</v>
      </c>
      <c r="H10424" t="s">
        <v>14597</v>
      </c>
      <c r="I10424" t="s">
        <v>38</v>
      </c>
      <c r="J10424" t="s">
        <v>23</v>
      </c>
      <c r="K10424" s="2" t="str">
        <f>HYPERLINK("..\..\Imagery\ScannedSlabs\1986\MN86-368A.jpg")</f>
        <v>..\..\Imagery\ScannedSlabs\1986\MN86-368A.jpg</v>
      </c>
    </row>
    <row r="10425" spans="1:12" x14ac:dyDescent="0.25">
      <c r="A10425" t="s">
        <v>14598</v>
      </c>
      <c r="B10425" t="s">
        <v>14598</v>
      </c>
      <c r="C10425">
        <v>576469</v>
      </c>
      <c r="D10425">
        <v>5853958</v>
      </c>
      <c r="E10425">
        <v>21</v>
      </c>
      <c r="F10425" t="s">
        <v>13</v>
      </c>
      <c r="G10425" t="s">
        <v>105</v>
      </c>
      <c r="I10425" t="s">
        <v>38</v>
      </c>
      <c r="J10425" t="s">
        <v>16</v>
      </c>
      <c r="K10425" s="2" t="str">
        <f>HYPERLINK("..\..\Imagery\ScannedSlabs\1986\MN86-372.jpg")</f>
        <v>..\..\Imagery\ScannedSlabs\1986\MN86-372.jpg</v>
      </c>
    </row>
    <row r="10426" spans="1:12" x14ac:dyDescent="0.25">
      <c r="A10426" t="s">
        <v>9651</v>
      </c>
      <c r="B10426" t="s">
        <v>14599</v>
      </c>
      <c r="C10426">
        <v>579256</v>
      </c>
      <c r="D10426">
        <v>5920958</v>
      </c>
      <c r="E10426">
        <v>21</v>
      </c>
      <c r="F10426" t="s">
        <v>13</v>
      </c>
      <c r="G10426" t="s">
        <v>415</v>
      </c>
      <c r="I10426" t="s">
        <v>38</v>
      </c>
      <c r="J10426" t="s">
        <v>16</v>
      </c>
      <c r="K10426" s="2" t="str">
        <f>HYPERLINK("..\..\Imagery\ScannedSlabs\1985\GM85-593C.jpg")</f>
        <v>..\..\Imagery\ScannedSlabs\1985\GM85-593C.jpg</v>
      </c>
    </row>
    <row r="10427" spans="1:12" x14ac:dyDescent="0.25">
      <c r="A10427" t="s">
        <v>14600</v>
      </c>
      <c r="B10427" t="s">
        <v>14600</v>
      </c>
      <c r="C10427">
        <v>495603</v>
      </c>
      <c r="D10427">
        <v>5814637</v>
      </c>
      <c r="E10427">
        <v>21</v>
      </c>
      <c r="F10427" t="s">
        <v>13</v>
      </c>
      <c r="G10427" t="s">
        <v>51</v>
      </c>
      <c r="I10427" t="s">
        <v>38</v>
      </c>
      <c r="J10427" t="s">
        <v>16</v>
      </c>
      <c r="K10427" s="2" t="str">
        <f>HYPERLINK("..\..\Imagery\ScannedSlabs\1992\HP92-005.jpg")</f>
        <v>..\..\Imagery\ScannedSlabs\1992\HP92-005.jpg</v>
      </c>
    </row>
    <row r="10428" spans="1:12" x14ac:dyDescent="0.25">
      <c r="A10428" t="s">
        <v>14601</v>
      </c>
      <c r="B10428" t="s">
        <v>14601</v>
      </c>
      <c r="C10428">
        <v>494275</v>
      </c>
      <c r="D10428">
        <v>5811875</v>
      </c>
      <c r="E10428">
        <v>21</v>
      </c>
      <c r="F10428" t="s">
        <v>13</v>
      </c>
      <c r="G10428" t="s">
        <v>42</v>
      </c>
      <c r="H10428" t="s">
        <v>8954</v>
      </c>
      <c r="I10428" t="s">
        <v>38</v>
      </c>
      <c r="J10428" t="s">
        <v>23</v>
      </c>
      <c r="K10428" s="2" t="str">
        <f>HYPERLINK("..\..\Imagery\ScannedSlabs\1992\HP92-006.jpg")</f>
        <v>..\..\Imagery\ScannedSlabs\1992\HP92-006.jpg</v>
      </c>
    </row>
    <row r="10429" spans="1:12" x14ac:dyDescent="0.25">
      <c r="A10429" t="s">
        <v>14602</v>
      </c>
      <c r="B10429" t="s">
        <v>14602</v>
      </c>
      <c r="C10429">
        <v>468363</v>
      </c>
      <c r="D10429">
        <v>6038764</v>
      </c>
      <c r="E10429">
        <v>21</v>
      </c>
      <c r="F10429" t="s">
        <v>13</v>
      </c>
      <c r="I10429" t="s">
        <v>35</v>
      </c>
      <c r="J10429" t="s">
        <v>137</v>
      </c>
      <c r="L10429" t="s">
        <v>138</v>
      </c>
    </row>
    <row r="10430" spans="1:12" x14ac:dyDescent="0.25">
      <c r="A10430" t="s">
        <v>14603</v>
      </c>
      <c r="B10430" t="s">
        <v>14603</v>
      </c>
      <c r="C10430">
        <v>464440</v>
      </c>
      <c r="D10430">
        <v>6039949</v>
      </c>
      <c r="E10430">
        <v>21</v>
      </c>
      <c r="F10430" t="s">
        <v>13</v>
      </c>
      <c r="G10430" t="s">
        <v>578</v>
      </c>
      <c r="I10430" t="s">
        <v>38</v>
      </c>
      <c r="J10430" t="s">
        <v>16</v>
      </c>
      <c r="K10430" s="2" t="str">
        <f>HYPERLINK("..\..\Imagery\ScannedSlabs\1979\CG79-590.jpg")</f>
        <v>..\..\Imagery\ScannedSlabs\1979\CG79-590.jpg</v>
      </c>
    </row>
    <row r="10431" spans="1:12" x14ac:dyDescent="0.25">
      <c r="A10431" t="s">
        <v>14604</v>
      </c>
      <c r="B10431" t="s">
        <v>14604</v>
      </c>
      <c r="C10431">
        <v>463732</v>
      </c>
      <c r="D10431">
        <v>6042204</v>
      </c>
      <c r="E10431">
        <v>21</v>
      </c>
      <c r="F10431" t="s">
        <v>13</v>
      </c>
      <c r="G10431" t="s">
        <v>14605</v>
      </c>
      <c r="I10431" t="s">
        <v>15</v>
      </c>
      <c r="J10431" t="s">
        <v>16</v>
      </c>
      <c r="K10431" s="2" t="str">
        <f>HYPERLINK("..\..\Imagery\ScannedSlabs\1979\CG79-591.jpg")</f>
        <v>..\..\Imagery\ScannedSlabs\1979\CG79-591.jpg</v>
      </c>
    </row>
    <row r="10432" spans="1:12" x14ac:dyDescent="0.25">
      <c r="A10432" t="s">
        <v>14606</v>
      </c>
      <c r="B10432" t="s">
        <v>14606</v>
      </c>
      <c r="C10432">
        <v>445870</v>
      </c>
      <c r="D10432">
        <v>5774644</v>
      </c>
      <c r="E10432">
        <v>21</v>
      </c>
      <c r="F10432" t="s">
        <v>13</v>
      </c>
      <c r="G10432" t="s">
        <v>1327</v>
      </c>
      <c r="I10432" t="s">
        <v>35</v>
      </c>
      <c r="J10432" t="s">
        <v>23</v>
      </c>
      <c r="K10432" s="2" t="str">
        <f>HYPERLINK("..\..\Imagery\ScannedSlabs\1992\CG92-141.jpg")</f>
        <v>..\..\Imagery\ScannedSlabs\1992\CG92-141.jpg</v>
      </c>
    </row>
    <row r="10433" spans="1:12" x14ac:dyDescent="0.25">
      <c r="A10433" t="s">
        <v>14607</v>
      </c>
      <c r="B10433" t="s">
        <v>14607</v>
      </c>
      <c r="C10433">
        <v>445544</v>
      </c>
      <c r="D10433">
        <v>5770050</v>
      </c>
      <c r="E10433">
        <v>21</v>
      </c>
      <c r="F10433" t="s">
        <v>13</v>
      </c>
      <c r="G10433" t="s">
        <v>51</v>
      </c>
      <c r="I10433" t="s">
        <v>35</v>
      </c>
      <c r="J10433" t="s">
        <v>16</v>
      </c>
      <c r="K10433" s="2" t="str">
        <f>HYPERLINK("..\..\Imagery\ScannedSlabs\1992\CG92-142.jpg")</f>
        <v>..\..\Imagery\ScannedSlabs\1992\CG92-142.jpg</v>
      </c>
    </row>
    <row r="10434" spans="1:12" x14ac:dyDescent="0.25">
      <c r="A10434" t="s">
        <v>14608</v>
      </c>
      <c r="B10434" t="s">
        <v>14608</v>
      </c>
      <c r="C10434">
        <v>445524</v>
      </c>
      <c r="D10434">
        <v>5770428</v>
      </c>
      <c r="E10434">
        <v>21</v>
      </c>
      <c r="F10434" t="s">
        <v>13</v>
      </c>
      <c r="G10434" t="s">
        <v>51</v>
      </c>
      <c r="I10434" t="s">
        <v>38</v>
      </c>
      <c r="J10434" t="s">
        <v>16</v>
      </c>
      <c r="K10434" s="2" t="str">
        <f>HYPERLINK("..\..\Imagery\ScannedSlabs\1992\CG92-144.jpg")</f>
        <v>..\..\Imagery\ScannedSlabs\1992\CG92-144.jpg</v>
      </c>
    </row>
    <row r="10435" spans="1:12" x14ac:dyDescent="0.25">
      <c r="A10435" t="s">
        <v>14609</v>
      </c>
      <c r="B10435" t="s">
        <v>14609</v>
      </c>
      <c r="C10435">
        <v>483289</v>
      </c>
      <c r="D10435">
        <v>5866457</v>
      </c>
      <c r="E10435">
        <v>21</v>
      </c>
      <c r="F10435" t="s">
        <v>13</v>
      </c>
      <c r="G10435" t="s">
        <v>99</v>
      </c>
      <c r="I10435" t="s">
        <v>38</v>
      </c>
      <c r="J10435" t="s">
        <v>16</v>
      </c>
      <c r="K10435" s="2" t="str">
        <f>HYPERLINK("..\..\Imagery\ScannedSlabs\2003\CG03-351.jpg")</f>
        <v>..\..\Imagery\ScannedSlabs\2003\CG03-351.jpg</v>
      </c>
    </row>
    <row r="10436" spans="1:12" x14ac:dyDescent="0.25">
      <c r="A10436" t="s">
        <v>14610</v>
      </c>
      <c r="B10436" t="s">
        <v>14610</v>
      </c>
      <c r="C10436">
        <v>483753</v>
      </c>
      <c r="D10436">
        <v>5866033</v>
      </c>
      <c r="E10436">
        <v>21</v>
      </c>
      <c r="F10436" t="s">
        <v>13</v>
      </c>
      <c r="G10436" t="s">
        <v>99</v>
      </c>
      <c r="I10436" t="s">
        <v>38</v>
      </c>
      <c r="J10436" t="s">
        <v>16</v>
      </c>
      <c r="K10436" s="2" t="str">
        <f>HYPERLINK("..\..\Imagery\ScannedSlabs\2003\CG03-353.jpg")</f>
        <v>..\..\Imagery\ScannedSlabs\2003\CG03-353.jpg</v>
      </c>
    </row>
    <row r="10437" spans="1:12" x14ac:dyDescent="0.25">
      <c r="A10437" t="s">
        <v>11660</v>
      </c>
      <c r="B10437" t="s">
        <v>14611</v>
      </c>
      <c r="C10437">
        <v>484471</v>
      </c>
      <c r="D10437">
        <v>5865203</v>
      </c>
      <c r="E10437">
        <v>21</v>
      </c>
      <c r="F10437" t="s">
        <v>13</v>
      </c>
      <c r="G10437" t="s">
        <v>486</v>
      </c>
      <c r="I10437" t="s">
        <v>38</v>
      </c>
      <c r="J10437" t="s">
        <v>16</v>
      </c>
      <c r="K10437" s="2" t="str">
        <f>HYPERLINK("..\..\Imagery\ScannedSlabs\2003\CG03-354A.jpg")</f>
        <v>..\..\Imagery\ScannedSlabs\2003\CG03-354A.jpg</v>
      </c>
    </row>
    <row r="10438" spans="1:12" x14ac:dyDescent="0.25">
      <c r="A10438" t="s">
        <v>11660</v>
      </c>
      <c r="B10438" t="s">
        <v>14612</v>
      </c>
      <c r="C10438">
        <v>484471</v>
      </c>
      <c r="D10438">
        <v>5865203</v>
      </c>
      <c r="E10438">
        <v>21</v>
      </c>
      <c r="F10438" t="s">
        <v>13</v>
      </c>
      <c r="G10438" t="s">
        <v>99</v>
      </c>
      <c r="I10438" t="s">
        <v>38</v>
      </c>
      <c r="J10438" t="s">
        <v>16</v>
      </c>
      <c r="K10438" s="2" t="str">
        <f>HYPERLINK("..\..\Imagery\ScannedSlabs\2003\CG03-354B.jpg")</f>
        <v>..\..\Imagery\ScannedSlabs\2003\CG03-354B.jpg</v>
      </c>
    </row>
    <row r="10439" spans="1:12" x14ac:dyDescent="0.25">
      <c r="A10439" t="s">
        <v>14613</v>
      </c>
      <c r="B10439" t="s">
        <v>14613</v>
      </c>
      <c r="C10439">
        <v>494888</v>
      </c>
      <c r="D10439">
        <v>5826378</v>
      </c>
      <c r="E10439">
        <v>21</v>
      </c>
      <c r="F10439" t="s">
        <v>13</v>
      </c>
      <c r="G10439" t="s">
        <v>5708</v>
      </c>
      <c r="I10439" t="s">
        <v>38</v>
      </c>
      <c r="J10439" t="s">
        <v>16</v>
      </c>
      <c r="K10439" s="2" t="str">
        <f>HYPERLINK("..\..\Imagery\ScannedSlabs\1991\VN91-294.jpg")</f>
        <v>..\..\Imagery\ScannedSlabs\1991\VN91-294.jpg</v>
      </c>
    </row>
    <row r="10440" spans="1:12" x14ac:dyDescent="0.25">
      <c r="A10440" t="s">
        <v>14614</v>
      </c>
      <c r="B10440" t="s">
        <v>14614</v>
      </c>
      <c r="C10440">
        <v>495137</v>
      </c>
      <c r="D10440">
        <v>5826870</v>
      </c>
      <c r="E10440">
        <v>21</v>
      </c>
      <c r="F10440" t="s">
        <v>13</v>
      </c>
      <c r="G10440" t="s">
        <v>79</v>
      </c>
      <c r="I10440" t="s">
        <v>38</v>
      </c>
      <c r="J10440" t="s">
        <v>23</v>
      </c>
      <c r="K10440" s="2" t="str">
        <f>HYPERLINK("..\..\Imagery\ScannedSlabs\1991\VN91-295.jpg")</f>
        <v>..\..\Imagery\ScannedSlabs\1991\VN91-295.jpg</v>
      </c>
    </row>
    <row r="10441" spans="1:12" x14ac:dyDescent="0.25">
      <c r="A10441" t="s">
        <v>14615</v>
      </c>
      <c r="B10441" t="s">
        <v>14615</v>
      </c>
      <c r="C10441">
        <v>366180</v>
      </c>
      <c r="D10441">
        <v>5955270</v>
      </c>
      <c r="E10441">
        <v>21</v>
      </c>
      <c r="F10441" t="s">
        <v>13</v>
      </c>
      <c r="G10441" t="s">
        <v>14616</v>
      </c>
      <c r="I10441" t="s">
        <v>38</v>
      </c>
      <c r="J10441" t="s">
        <v>83</v>
      </c>
    </row>
    <row r="10442" spans="1:12" x14ac:dyDescent="0.25">
      <c r="A10442" t="s">
        <v>14615</v>
      </c>
      <c r="B10442" t="s">
        <v>14617</v>
      </c>
      <c r="C10442">
        <v>366180</v>
      </c>
      <c r="D10442">
        <v>5955270</v>
      </c>
      <c r="E10442">
        <v>21</v>
      </c>
      <c r="F10442" t="s">
        <v>13</v>
      </c>
      <c r="G10442" t="s">
        <v>11609</v>
      </c>
      <c r="I10442" t="s">
        <v>38</v>
      </c>
      <c r="J10442" t="s">
        <v>83</v>
      </c>
    </row>
    <row r="10443" spans="1:12" x14ac:dyDescent="0.25">
      <c r="A10443" t="s">
        <v>14615</v>
      </c>
      <c r="B10443" t="s">
        <v>14618</v>
      </c>
      <c r="C10443">
        <v>366180</v>
      </c>
      <c r="D10443">
        <v>5955270</v>
      </c>
      <c r="E10443">
        <v>21</v>
      </c>
      <c r="F10443" t="s">
        <v>13</v>
      </c>
      <c r="G10443" t="s">
        <v>11609</v>
      </c>
      <c r="I10443" t="s">
        <v>38</v>
      </c>
      <c r="J10443" t="s">
        <v>83</v>
      </c>
    </row>
    <row r="10444" spans="1:12" x14ac:dyDescent="0.25">
      <c r="A10444" t="s">
        <v>7427</v>
      </c>
      <c r="B10444" t="s">
        <v>14619</v>
      </c>
      <c r="C10444">
        <v>366331</v>
      </c>
      <c r="D10444">
        <v>5955476</v>
      </c>
      <c r="E10444">
        <v>21</v>
      </c>
      <c r="F10444" t="s">
        <v>13</v>
      </c>
      <c r="G10444" t="s">
        <v>7850</v>
      </c>
      <c r="I10444" t="s">
        <v>38</v>
      </c>
      <c r="J10444" t="s">
        <v>83</v>
      </c>
    </row>
    <row r="10445" spans="1:12" x14ac:dyDescent="0.25">
      <c r="A10445" t="s">
        <v>14620</v>
      </c>
      <c r="B10445" t="s">
        <v>14620</v>
      </c>
      <c r="C10445">
        <v>396352</v>
      </c>
      <c r="D10445">
        <v>5823405</v>
      </c>
      <c r="E10445">
        <v>21</v>
      </c>
      <c r="F10445" t="s">
        <v>13</v>
      </c>
      <c r="G10445" t="s">
        <v>1950</v>
      </c>
      <c r="H10445" t="s">
        <v>3589</v>
      </c>
      <c r="I10445" t="s">
        <v>35</v>
      </c>
      <c r="J10445" t="s">
        <v>16</v>
      </c>
      <c r="K10445" s="2" t="str">
        <f>HYPERLINK("..\..\Imagery\ScannedSlabs\1997\CG97-237.jpg")</f>
        <v>..\..\Imagery\ScannedSlabs\1997\CG97-237.jpg</v>
      </c>
    </row>
    <row r="10446" spans="1:12" x14ac:dyDescent="0.25">
      <c r="A10446" t="s">
        <v>14621</v>
      </c>
      <c r="B10446" t="s">
        <v>14621</v>
      </c>
      <c r="C10446">
        <v>399398</v>
      </c>
      <c r="D10446">
        <v>6005632</v>
      </c>
      <c r="E10446">
        <v>21</v>
      </c>
      <c r="F10446" t="s">
        <v>13</v>
      </c>
      <c r="G10446" t="s">
        <v>5108</v>
      </c>
      <c r="I10446" t="s">
        <v>38</v>
      </c>
      <c r="J10446" t="s">
        <v>16</v>
      </c>
      <c r="K10446" s="2" t="str">
        <f>HYPERLINK("..\..\Imagery\ScannedSlabs\1980\NN80-024.jpg")</f>
        <v>..\..\Imagery\ScannedSlabs\1980\NN80-024.jpg</v>
      </c>
    </row>
    <row r="10447" spans="1:12" x14ac:dyDescent="0.25">
      <c r="A10447" t="s">
        <v>14622</v>
      </c>
      <c r="B10447" t="s">
        <v>14623</v>
      </c>
      <c r="C10447">
        <v>465282</v>
      </c>
      <c r="D10447">
        <v>6030482</v>
      </c>
      <c r="E10447">
        <v>21</v>
      </c>
      <c r="F10447" t="s">
        <v>13</v>
      </c>
      <c r="G10447" t="s">
        <v>8211</v>
      </c>
      <c r="H10447" t="s">
        <v>14624</v>
      </c>
      <c r="I10447" t="s">
        <v>15</v>
      </c>
      <c r="J10447" t="s">
        <v>23</v>
      </c>
      <c r="K10447" s="2" t="str">
        <f>HYPERLINK("..\..\Imagery\ScannedSlabs\1982\CG82-027A.jpg")</f>
        <v>..\..\Imagery\ScannedSlabs\1982\CG82-027A.jpg</v>
      </c>
      <c r="L10447" t="s">
        <v>14625</v>
      </c>
    </row>
    <row r="10448" spans="1:12" x14ac:dyDescent="0.25">
      <c r="A10448" t="s">
        <v>14622</v>
      </c>
      <c r="B10448" t="s">
        <v>14626</v>
      </c>
      <c r="C10448">
        <v>465282</v>
      </c>
      <c r="D10448">
        <v>6030482</v>
      </c>
      <c r="E10448">
        <v>21</v>
      </c>
      <c r="F10448" t="s">
        <v>13</v>
      </c>
      <c r="G10448" t="s">
        <v>173</v>
      </c>
      <c r="H10448" t="s">
        <v>14624</v>
      </c>
      <c r="I10448" t="s">
        <v>15</v>
      </c>
      <c r="J10448" t="s">
        <v>20</v>
      </c>
      <c r="K10448" s="2" t="str">
        <f>HYPERLINK("..\..\Imagery\ScannedSlabs\1982\CG82-027B.jpg")</f>
        <v>..\..\Imagery\ScannedSlabs\1982\CG82-027B.jpg</v>
      </c>
    </row>
    <row r="10449" spans="1:11" x14ac:dyDescent="0.25">
      <c r="A10449" t="s">
        <v>14622</v>
      </c>
      <c r="B10449" t="s">
        <v>14627</v>
      </c>
      <c r="C10449">
        <v>465282</v>
      </c>
      <c r="D10449">
        <v>6030482</v>
      </c>
      <c r="E10449">
        <v>21</v>
      </c>
      <c r="F10449" t="s">
        <v>13</v>
      </c>
      <c r="G10449" t="s">
        <v>14628</v>
      </c>
      <c r="H10449" t="s">
        <v>14624</v>
      </c>
      <c r="I10449" t="s">
        <v>15</v>
      </c>
      <c r="J10449" t="s">
        <v>16</v>
      </c>
      <c r="K10449" s="2" t="str">
        <f>HYPERLINK("..\..\Imagery\ScannedSlabs\1982\CG82-027C.jpg")</f>
        <v>..\..\Imagery\ScannedSlabs\1982\CG82-027C.jpg</v>
      </c>
    </row>
    <row r="10450" spans="1:11" x14ac:dyDescent="0.25">
      <c r="A10450" t="s">
        <v>14629</v>
      </c>
      <c r="B10450" t="s">
        <v>14630</v>
      </c>
      <c r="C10450">
        <v>563516</v>
      </c>
      <c r="D10450">
        <v>5826157</v>
      </c>
      <c r="E10450">
        <v>21</v>
      </c>
      <c r="F10450" t="s">
        <v>13</v>
      </c>
      <c r="G10450" t="s">
        <v>14631</v>
      </c>
      <c r="I10450" t="s">
        <v>35</v>
      </c>
      <c r="J10450" t="s">
        <v>16</v>
      </c>
      <c r="K10450" s="2" t="str">
        <f>HYPERLINK("..\..\Imagery\ScannedSlabs\1986\CG86-156C.jpg")</f>
        <v>..\..\Imagery\ScannedSlabs\1986\CG86-156C.jpg</v>
      </c>
    </row>
    <row r="10451" spans="1:11" x14ac:dyDescent="0.25">
      <c r="A10451" t="s">
        <v>14632</v>
      </c>
      <c r="B10451" t="s">
        <v>14633</v>
      </c>
      <c r="C10451">
        <v>581201</v>
      </c>
      <c r="D10451">
        <v>5925516</v>
      </c>
      <c r="E10451">
        <v>21</v>
      </c>
      <c r="F10451" t="s">
        <v>13</v>
      </c>
      <c r="G10451" t="s">
        <v>73</v>
      </c>
      <c r="I10451" t="s">
        <v>38</v>
      </c>
      <c r="J10451" t="s">
        <v>23</v>
      </c>
      <c r="K10451" s="2" t="str">
        <f>HYPERLINK("..\..\Imagery\ScannedSlabs\1985\SP85-167B.jpg")</f>
        <v>..\..\Imagery\ScannedSlabs\1985\SP85-167B.jpg</v>
      </c>
    </row>
    <row r="10452" spans="1:11" x14ac:dyDescent="0.25">
      <c r="A10452" t="s">
        <v>14634</v>
      </c>
      <c r="B10452" t="s">
        <v>14635</v>
      </c>
      <c r="C10452">
        <v>581681</v>
      </c>
      <c r="D10452">
        <v>5925522</v>
      </c>
      <c r="E10452">
        <v>21</v>
      </c>
      <c r="F10452" t="s">
        <v>13</v>
      </c>
      <c r="G10452" t="s">
        <v>3703</v>
      </c>
      <c r="I10452" t="s">
        <v>38</v>
      </c>
      <c r="J10452" t="s">
        <v>23</v>
      </c>
      <c r="K10452" s="2" t="str">
        <f>HYPERLINK("..\..\Imagery\ScannedSlabs\1985\SP85-170B.jpg")</f>
        <v>..\..\Imagery\ScannedSlabs\1985\SP85-170B.jpg</v>
      </c>
    </row>
    <row r="10453" spans="1:11" x14ac:dyDescent="0.25">
      <c r="A10453" t="s">
        <v>14634</v>
      </c>
      <c r="B10453" t="s">
        <v>14636</v>
      </c>
      <c r="C10453">
        <v>581681</v>
      </c>
      <c r="D10453">
        <v>5925522</v>
      </c>
      <c r="E10453">
        <v>21</v>
      </c>
      <c r="F10453" t="s">
        <v>13</v>
      </c>
      <c r="G10453" t="s">
        <v>73</v>
      </c>
      <c r="I10453" t="s">
        <v>38</v>
      </c>
      <c r="J10453" t="s">
        <v>23</v>
      </c>
      <c r="K10453" s="2" t="str">
        <f>HYPERLINK("..\..\Imagery\ScannedSlabs\1985\SP85-170A.jpg")</f>
        <v>..\..\Imagery\ScannedSlabs\1985\SP85-170A.jpg</v>
      </c>
    </row>
    <row r="10454" spans="1:11" x14ac:dyDescent="0.25">
      <c r="A10454" t="s">
        <v>13306</v>
      </c>
      <c r="B10454" t="s">
        <v>14637</v>
      </c>
      <c r="C10454">
        <v>294400</v>
      </c>
      <c r="D10454">
        <v>5772120</v>
      </c>
      <c r="E10454">
        <v>21</v>
      </c>
      <c r="F10454" t="s">
        <v>13</v>
      </c>
      <c r="G10454" t="s">
        <v>3916</v>
      </c>
      <c r="I10454" t="s">
        <v>38</v>
      </c>
      <c r="J10454" t="s">
        <v>83</v>
      </c>
    </row>
    <row r="10455" spans="1:11" x14ac:dyDescent="0.25">
      <c r="A10455" t="s">
        <v>14638</v>
      </c>
      <c r="B10455" t="s">
        <v>14638</v>
      </c>
      <c r="C10455">
        <v>294450</v>
      </c>
      <c r="D10455">
        <v>5773320</v>
      </c>
      <c r="E10455">
        <v>21</v>
      </c>
      <c r="F10455" t="s">
        <v>13</v>
      </c>
      <c r="G10455" t="s">
        <v>51</v>
      </c>
      <c r="I10455" t="s">
        <v>35</v>
      </c>
      <c r="J10455" t="s">
        <v>83</v>
      </c>
    </row>
    <row r="10456" spans="1:11" x14ac:dyDescent="0.25">
      <c r="A10456" t="s">
        <v>14639</v>
      </c>
      <c r="B10456" t="s">
        <v>14639</v>
      </c>
      <c r="C10456">
        <v>380462</v>
      </c>
      <c r="D10456">
        <v>5818764</v>
      </c>
      <c r="E10456">
        <v>21</v>
      </c>
      <c r="F10456" t="s">
        <v>13</v>
      </c>
      <c r="G10456" t="s">
        <v>1975</v>
      </c>
      <c r="H10456" t="s">
        <v>4097</v>
      </c>
      <c r="I10456" t="s">
        <v>35</v>
      </c>
      <c r="J10456" t="s">
        <v>16</v>
      </c>
      <c r="K10456" s="2" t="str">
        <f>HYPERLINK("..\..\Imagery\ScannedSlabs\1997\CG97-258.jpg")</f>
        <v>..\..\Imagery\ScannedSlabs\1997\CG97-258.jpg</v>
      </c>
    </row>
    <row r="10457" spans="1:11" x14ac:dyDescent="0.25">
      <c r="A10457" t="s">
        <v>14640</v>
      </c>
      <c r="B10457" t="s">
        <v>14640</v>
      </c>
      <c r="C10457">
        <v>383290</v>
      </c>
      <c r="D10457">
        <v>5831782</v>
      </c>
      <c r="E10457">
        <v>21</v>
      </c>
      <c r="F10457" t="s">
        <v>13</v>
      </c>
      <c r="G10457" t="s">
        <v>1714</v>
      </c>
      <c r="I10457" t="s">
        <v>35</v>
      </c>
      <c r="J10457" t="s">
        <v>23</v>
      </c>
      <c r="K10457" s="2" t="str">
        <f>HYPERLINK("..\..\Imagery\ScannedSlabs\1997\CG97-259.jpg")</f>
        <v>..\..\Imagery\ScannedSlabs\1997\CG97-259.jpg</v>
      </c>
    </row>
    <row r="10458" spans="1:11" x14ac:dyDescent="0.25">
      <c r="A10458" t="s">
        <v>14641</v>
      </c>
      <c r="B10458" t="s">
        <v>14641</v>
      </c>
      <c r="C10458">
        <v>380498</v>
      </c>
      <c r="D10458">
        <v>5833690</v>
      </c>
      <c r="E10458">
        <v>21</v>
      </c>
      <c r="F10458" t="s">
        <v>13</v>
      </c>
      <c r="G10458" t="s">
        <v>4459</v>
      </c>
      <c r="I10458" t="s">
        <v>38</v>
      </c>
      <c r="J10458" t="s">
        <v>16</v>
      </c>
      <c r="K10458" s="2" t="str">
        <f>HYPERLINK("..\..\Imagery\ScannedSlabs\1997\CG97-260.jpg")</f>
        <v>..\..\Imagery\ScannedSlabs\1997\CG97-260.jpg</v>
      </c>
    </row>
    <row r="10459" spans="1:11" x14ac:dyDescent="0.25">
      <c r="A10459" t="s">
        <v>14642</v>
      </c>
      <c r="B10459" t="s">
        <v>14642</v>
      </c>
      <c r="C10459">
        <v>378890</v>
      </c>
      <c r="D10459">
        <v>5832814</v>
      </c>
      <c r="E10459">
        <v>21</v>
      </c>
      <c r="F10459" t="s">
        <v>13</v>
      </c>
      <c r="G10459" t="s">
        <v>246</v>
      </c>
      <c r="I10459" t="s">
        <v>35</v>
      </c>
      <c r="J10459" t="s">
        <v>16</v>
      </c>
      <c r="K10459" s="2" t="str">
        <f>HYPERLINK("..\..\Imagery\ScannedSlabs\1997\CG97-261.jpg")</f>
        <v>..\..\Imagery\ScannedSlabs\1997\CG97-261.jpg</v>
      </c>
    </row>
    <row r="10460" spans="1:11" x14ac:dyDescent="0.25">
      <c r="A10460" t="s">
        <v>14643</v>
      </c>
      <c r="B10460" t="s">
        <v>14643</v>
      </c>
      <c r="C10460">
        <v>321350</v>
      </c>
      <c r="D10460">
        <v>5874730</v>
      </c>
      <c r="E10460">
        <v>21</v>
      </c>
      <c r="F10460" t="s">
        <v>13</v>
      </c>
      <c r="G10460" t="s">
        <v>299</v>
      </c>
      <c r="H10460" t="s">
        <v>1042</v>
      </c>
      <c r="I10460" t="s">
        <v>38</v>
      </c>
      <c r="J10460" t="s">
        <v>16</v>
      </c>
      <c r="K10460" s="2" t="str">
        <f>HYPERLINK("..\..\Imagery\ScannedSlabs\1998\CG98-007.jpg")</f>
        <v>..\..\Imagery\ScannedSlabs\1998\CG98-007.jpg</v>
      </c>
    </row>
    <row r="10461" spans="1:11" x14ac:dyDescent="0.25">
      <c r="A10461" t="s">
        <v>14644</v>
      </c>
      <c r="B10461" t="s">
        <v>14644</v>
      </c>
      <c r="C10461">
        <v>324064</v>
      </c>
      <c r="D10461">
        <v>5874375</v>
      </c>
      <c r="E10461">
        <v>21</v>
      </c>
      <c r="F10461" t="s">
        <v>13</v>
      </c>
      <c r="G10461" t="s">
        <v>299</v>
      </c>
      <c r="H10461" t="s">
        <v>1042</v>
      </c>
      <c r="I10461" t="s">
        <v>38</v>
      </c>
      <c r="J10461" t="s">
        <v>149</v>
      </c>
      <c r="K10461" s="2" t="str">
        <f>HYPERLINK("..\..\Imagery\ScannedSlabs\1998\CG98-008.jpg")</f>
        <v>..\..\Imagery\ScannedSlabs\1998\CG98-008.jpg</v>
      </c>
    </row>
    <row r="10462" spans="1:11" x14ac:dyDescent="0.25">
      <c r="A10462" t="s">
        <v>14645</v>
      </c>
      <c r="B10462" t="s">
        <v>14645</v>
      </c>
      <c r="C10462">
        <v>327350</v>
      </c>
      <c r="D10462">
        <v>5873575</v>
      </c>
      <c r="E10462">
        <v>21</v>
      </c>
      <c r="F10462" t="s">
        <v>13</v>
      </c>
      <c r="G10462" t="s">
        <v>4227</v>
      </c>
      <c r="H10462" t="s">
        <v>3721</v>
      </c>
      <c r="I10462" t="s">
        <v>38</v>
      </c>
      <c r="J10462" t="s">
        <v>16</v>
      </c>
      <c r="K10462" s="2" t="str">
        <f>HYPERLINK("..\..\Imagery\ScannedSlabs\1998\CG98-009.jpg")</f>
        <v>..\..\Imagery\ScannedSlabs\1998\CG98-009.jpg</v>
      </c>
    </row>
    <row r="10463" spans="1:11" x14ac:dyDescent="0.25">
      <c r="A10463" t="s">
        <v>14646</v>
      </c>
      <c r="B10463" t="s">
        <v>14646</v>
      </c>
      <c r="C10463">
        <v>501692</v>
      </c>
      <c r="D10463">
        <v>5879839</v>
      </c>
      <c r="E10463">
        <v>21</v>
      </c>
      <c r="F10463" t="s">
        <v>13</v>
      </c>
      <c r="G10463" t="s">
        <v>3506</v>
      </c>
      <c r="I10463" t="s">
        <v>38</v>
      </c>
      <c r="J10463" t="s">
        <v>20</v>
      </c>
      <c r="K10463" s="2" t="str">
        <f>HYPERLINK("..\..\Imagery\ScannedSlabs\1985\GM85-177.jpg")</f>
        <v>..\..\Imagery\ScannedSlabs\1985\GM85-177.jpg</v>
      </c>
    </row>
    <row r="10464" spans="1:11" x14ac:dyDescent="0.25">
      <c r="A10464" t="s">
        <v>14647</v>
      </c>
      <c r="B10464" t="s">
        <v>14647</v>
      </c>
      <c r="C10464">
        <v>501775</v>
      </c>
      <c r="D10464">
        <v>5880373</v>
      </c>
      <c r="E10464">
        <v>21</v>
      </c>
      <c r="F10464" t="s">
        <v>13</v>
      </c>
      <c r="G10464" t="s">
        <v>264</v>
      </c>
      <c r="I10464" t="s">
        <v>38</v>
      </c>
      <c r="J10464" t="s">
        <v>20</v>
      </c>
      <c r="K10464" s="2" t="str">
        <f>HYPERLINK("..\..\Imagery\ScannedSlabs\1985\GM85-178.jpg")</f>
        <v>..\..\Imagery\ScannedSlabs\1985\GM85-178.jpg</v>
      </c>
    </row>
    <row r="10465" spans="1:11" x14ac:dyDescent="0.25">
      <c r="A10465" t="s">
        <v>14648</v>
      </c>
      <c r="B10465" t="s">
        <v>14648</v>
      </c>
      <c r="C10465">
        <v>501754</v>
      </c>
      <c r="D10465">
        <v>5881380</v>
      </c>
      <c r="E10465">
        <v>21</v>
      </c>
      <c r="F10465" t="s">
        <v>13</v>
      </c>
      <c r="G10465" t="s">
        <v>407</v>
      </c>
      <c r="I10465" t="s">
        <v>35</v>
      </c>
      <c r="J10465" t="s">
        <v>20</v>
      </c>
      <c r="K10465" s="2" t="str">
        <f>HYPERLINK("..\..\Imagery\ScannedSlabs\1985\GM85-181.jpg")</f>
        <v>..\..\Imagery\ScannedSlabs\1985\GM85-181.jpg</v>
      </c>
    </row>
    <row r="10466" spans="1:11" x14ac:dyDescent="0.25">
      <c r="A10466" t="s">
        <v>7026</v>
      </c>
      <c r="B10466" t="s">
        <v>14649</v>
      </c>
      <c r="C10466">
        <v>498945</v>
      </c>
      <c r="D10466">
        <v>5945412</v>
      </c>
      <c r="E10466">
        <v>21</v>
      </c>
      <c r="F10466" t="s">
        <v>13</v>
      </c>
      <c r="G10466" t="s">
        <v>42</v>
      </c>
      <c r="I10466" t="s">
        <v>38</v>
      </c>
      <c r="J10466" t="s">
        <v>20</v>
      </c>
      <c r="K10466" s="2" t="str">
        <f>HYPERLINK("..\..\Imagery\ScannedSlabs\1981\GF81-059B.jpg")</f>
        <v>..\..\Imagery\ScannedSlabs\1981\GF81-059B.jpg</v>
      </c>
    </row>
    <row r="10467" spans="1:11" x14ac:dyDescent="0.25">
      <c r="A10467" t="s">
        <v>14650</v>
      </c>
      <c r="B10467" t="s">
        <v>14650</v>
      </c>
      <c r="C10467">
        <v>498862</v>
      </c>
      <c r="D10467">
        <v>5945305</v>
      </c>
      <c r="E10467">
        <v>21</v>
      </c>
      <c r="F10467" t="s">
        <v>13</v>
      </c>
      <c r="G10467" t="s">
        <v>42</v>
      </c>
      <c r="I10467" t="s">
        <v>38</v>
      </c>
      <c r="J10467" t="s">
        <v>23</v>
      </c>
      <c r="K10467" s="2" t="str">
        <f>HYPERLINK("..\..\Imagery\ScannedSlabs\1981\GF81-060.jpg")</f>
        <v>..\..\Imagery\ScannedSlabs\1981\GF81-060.jpg</v>
      </c>
    </row>
    <row r="10468" spans="1:11" x14ac:dyDescent="0.25">
      <c r="A10468" t="s">
        <v>14651</v>
      </c>
      <c r="B10468" t="s">
        <v>14651</v>
      </c>
      <c r="C10468">
        <v>498453</v>
      </c>
      <c r="D10468">
        <v>5945138</v>
      </c>
      <c r="E10468">
        <v>21</v>
      </c>
      <c r="F10468" t="s">
        <v>13</v>
      </c>
      <c r="G10468" t="s">
        <v>151</v>
      </c>
      <c r="I10468" t="s">
        <v>15</v>
      </c>
      <c r="J10468" t="s">
        <v>20</v>
      </c>
      <c r="K10468" s="2" t="str">
        <f>HYPERLINK("..\..\Imagery\ScannedSlabs\1981\GF81-061.jpg")</f>
        <v>..\..\Imagery\ScannedSlabs\1981\GF81-061.jpg</v>
      </c>
    </row>
    <row r="10469" spans="1:11" x14ac:dyDescent="0.25">
      <c r="A10469" t="s">
        <v>14652</v>
      </c>
      <c r="B10469" t="s">
        <v>14652</v>
      </c>
      <c r="C10469">
        <v>497566</v>
      </c>
      <c r="D10469">
        <v>5945878</v>
      </c>
      <c r="E10469">
        <v>21</v>
      </c>
      <c r="F10469" t="s">
        <v>13</v>
      </c>
      <c r="G10469" t="s">
        <v>11734</v>
      </c>
      <c r="I10469" t="s">
        <v>38</v>
      </c>
      <c r="J10469" t="s">
        <v>23</v>
      </c>
      <c r="K10469" s="2" t="str">
        <f>HYPERLINK("..\..\Imagery\ScannedSlabs\1981\GF81-062.jpg")</f>
        <v>..\..\Imagery\ScannedSlabs\1981\GF81-062.jpg</v>
      </c>
    </row>
    <row r="10470" spans="1:11" x14ac:dyDescent="0.25">
      <c r="A10470" t="s">
        <v>14653</v>
      </c>
      <c r="B10470" t="s">
        <v>14653</v>
      </c>
      <c r="C10470">
        <v>497137</v>
      </c>
      <c r="D10470">
        <v>5945740</v>
      </c>
      <c r="E10470">
        <v>21</v>
      </c>
      <c r="F10470" t="s">
        <v>13</v>
      </c>
      <c r="G10470" t="s">
        <v>14654</v>
      </c>
      <c r="I10470" t="s">
        <v>15</v>
      </c>
      <c r="J10470" t="s">
        <v>16</v>
      </c>
      <c r="K10470" s="2" t="str">
        <f>HYPERLINK("..\..\Imagery\ScannedSlabs\1981\GF81-064.jpg")</f>
        <v>..\..\Imagery\ScannedSlabs\1981\GF81-064.jpg</v>
      </c>
    </row>
    <row r="10471" spans="1:11" x14ac:dyDescent="0.25">
      <c r="A10471" t="s">
        <v>14655</v>
      </c>
      <c r="B10471" t="s">
        <v>14655</v>
      </c>
      <c r="C10471">
        <v>496115</v>
      </c>
      <c r="D10471">
        <v>5945591</v>
      </c>
      <c r="E10471">
        <v>21</v>
      </c>
      <c r="F10471" t="s">
        <v>13</v>
      </c>
      <c r="G10471" t="s">
        <v>11734</v>
      </c>
      <c r="I10471" t="s">
        <v>35</v>
      </c>
      <c r="J10471" t="s">
        <v>20</v>
      </c>
      <c r="K10471" s="2" t="str">
        <f>HYPERLINK("..\..\Imagery\ScannedSlabs\1981\GF81-066.jpg")</f>
        <v>..\..\Imagery\ScannedSlabs\1981\GF81-066.jpg</v>
      </c>
    </row>
    <row r="10472" spans="1:11" x14ac:dyDescent="0.25">
      <c r="A10472" t="s">
        <v>14656</v>
      </c>
      <c r="B10472" t="s">
        <v>14657</v>
      </c>
      <c r="C10472">
        <v>408614</v>
      </c>
      <c r="D10472">
        <v>5995738</v>
      </c>
      <c r="E10472">
        <v>21</v>
      </c>
      <c r="F10472" t="s">
        <v>13</v>
      </c>
      <c r="G10472" t="s">
        <v>290</v>
      </c>
      <c r="I10472" t="s">
        <v>38</v>
      </c>
      <c r="J10472" t="s">
        <v>16</v>
      </c>
      <c r="K10472" s="2" t="str">
        <f>HYPERLINK("..\..\Imagery\ScannedSlabs\1980\RG80-474B.jpg")</f>
        <v>..\..\Imagery\ScannedSlabs\1980\RG80-474B.jpg</v>
      </c>
    </row>
    <row r="10473" spans="1:11" x14ac:dyDescent="0.25">
      <c r="A10473" t="s">
        <v>14658</v>
      </c>
      <c r="B10473" t="s">
        <v>14658</v>
      </c>
      <c r="C10473">
        <v>408337</v>
      </c>
      <c r="D10473">
        <v>5999215</v>
      </c>
      <c r="E10473">
        <v>21</v>
      </c>
      <c r="F10473" t="s">
        <v>13</v>
      </c>
      <c r="G10473" t="s">
        <v>14659</v>
      </c>
      <c r="I10473" t="s">
        <v>38</v>
      </c>
      <c r="J10473" t="s">
        <v>16</v>
      </c>
      <c r="K10473" s="2" t="str">
        <f>HYPERLINK("..\..\Imagery\ScannedSlabs\1980\RG80-477.jpg")</f>
        <v>..\..\Imagery\ScannedSlabs\1980\RG80-477.jpg</v>
      </c>
    </row>
    <row r="10474" spans="1:11" x14ac:dyDescent="0.25">
      <c r="A10474" t="s">
        <v>14660</v>
      </c>
      <c r="B10474" t="s">
        <v>14660</v>
      </c>
      <c r="C10474">
        <v>425042</v>
      </c>
      <c r="D10474">
        <v>6003207</v>
      </c>
      <c r="E10474">
        <v>21</v>
      </c>
      <c r="F10474" t="s">
        <v>13</v>
      </c>
      <c r="G10474" t="s">
        <v>8982</v>
      </c>
      <c r="I10474" t="s">
        <v>15</v>
      </c>
      <c r="J10474" t="s">
        <v>23</v>
      </c>
      <c r="K10474" s="2" t="str">
        <f>HYPERLINK("..\..\Imagery\ScannedSlabs\1980\RG80-480.jpg")</f>
        <v>..\..\Imagery\ScannedSlabs\1980\RG80-480.jpg</v>
      </c>
    </row>
    <row r="10475" spans="1:11" x14ac:dyDescent="0.25">
      <c r="A10475" t="s">
        <v>14661</v>
      </c>
      <c r="B10475" t="s">
        <v>14661</v>
      </c>
      <c r="C10475">
        <v>562433</v>
      </c>
      <c r="D10475">
        <v>5839203</v>
      </c>
      <c r="E10475">
        <v>21</v>
      </c>
      <c r="F10475" t="s">
        <v>13</v>
      </c>
      <c r="G10475" t="s">
        <v>14662</v>
      </c>
      <c r="I10475" t="s">
        <v>38</v>
      </c>
      <c r="J10475" t="s">
        <v>16</v>
      </c>
      <c r="K10475" s="2" t="str">
        <f>HYPERLINK("..\..\Imagery\ScannedSlabs\2004\CG04-093.jpg")</f>
        <v>..\..\Imagery\ScannedSlabs\2004\CG04-093.jpg</v>
      </c>
    </row>
    <row r="10476" spans="1:11" x14ac:dyDescent="0.25">
      <c r="A10476" t="s">
        <v>14663</v>
      </c>
      <c r="B10476" t="s">
        <v>14664</v>
      </c>
      <c r="C10476">
        <v>374385</v>
      </c>
      <c r="D10476">
        <v>5947823</v>
      </c>
      <c r="E10476">
        <v>21</v>
      </c>
      <c r="F10476" t="s">
        <v>13</v>
      </c>
      <c r="G10476" t="s">
        <v>850</v>
      </c>
      <c r="I10476" t="s">
        <v>38</v>
      </c>
      <c r="J10476" t="s">
        <v>83</v>
      </c>
    </row>
    <row r="10477" spans="1:11" x14ac:dyDescent="0.25">
      <c r="A10477" t="s">
        <v>14665</v>
      </c>
      <c r="B10477" t="s">
        <v>14666</v>
      </c>
      <c r="C10477">
        <v>539944</v>
      </c>
      <c r="D10477">
        <v>5829246</v>
      </c>
      <c r="E10477">
        <v>21</v>
      </c>
      <c r="F10477" t="s">
        <v>13</v>
      </c>
      <c r="G10477" t="s">
        <v>486</v>
      </c>
      <c r="I10477" t="s">
        <v>38</v>
      </c>
      <c r="J10477" t="s">
        <v>16</v>
      </c>
      <c r="K10477" s="2" t="str">
        <f>HYPERLINK("..\..\Imagery\ScannedSlabs\2003\CG03-238A.jpg")</f>
        <v>..\..\Imagery\ScannedSlabs\2003\CG03-238A.jpg</v>
      </c>
    </row>
    <row r="10478" spans="1:11" x14ac:dyDescent="0.25">
      <c r="A10478" t="s">
        <v>14667</v>
      </c>
      <c r="B10478" t="s">
        <v>14668</v>
      </c>
      <c r="C10478">
        <v>343109</v>
      </c>
      <c r="D10478">
        <v>5974419</v>
      </c>
      <c r="E10478">
        <v>21</v>
      </c>
      <c r="F10478" t="s">
        <v>13</v>
      </c>
      <c r="G10478" t="s">
        <v>8164</v>
      </c>
      <c r="I10478" t="s">
        <v>279</v>
      </c>
      <c r="J10478" t="s">
        <v>16</v>
      </c>
    </row>
    <row r="10479" spans="1:11" x14ac:dyDescent="0.25">
      <c r="A10479" t="s">
        <v>14669</v>
      </c>
      <c r="B10479" t="s">
        <v>14669</v>
      </c>
      <c r="C10479">
        <v>497917</v>
      </c>
      <c r="D10479">
        <v>5935836</v>
      </c>
      <c r="E10479">
        <v>21</v>
      </c>
      <c r="F10479" t="s">
        <v>13</v>
      </c>
      <c r="G10479" t="s">
        <v>10420</v>
      </c>
      <c r="I10479" t="s">
        <v>38</v>
      </c>
      <c r="J10479" t="s">
        <v>16</v>
      </c>
      <c r="K10479" s="2" t="str">
        <f>HYPERLINK("..\..\Imagery\ScannedSlabs\1981\VO81-484.jpg")</f>
        <v>..\..\Imagery\ScannedSlabs\1981\VO81-484.jpg</v>
      </c>
    </row>
    <row r="10480" spans="1:11" x14ac:dyDescent="0.25">
      <c r="A10480" t="s">
        <v>14670</v>
      </c>
      <c r="B10480" t="s">
        <v>14670</v>
      </c>
      <c r="C10480">
        <v>498865</v>
      </c>
      <c r="D10480">
        <v>5936815</v>
      </c>
      <c r="E10480">
        <v>21</v>
      </c>
      <c r="F10480" t="s">
        <v>13</v>
      </c>
      <c r="G10480" t="s">
        <v>51</v>
      </c>
      <c r="I10480" t="s">
        <v>38</v>
      </c>
      <c r="J10480" t="s">
        <v>16</v>
      </c>
      <c r="K10480" s="2" t="str">
        <f>HYPERLINK("..\..\Imagery\ScannedSlabs\1981\VO81-485.jpg")</f>
        <v>..\..\Imagery\ScannedSlabs\1981\VO81-485.jpg</v>
      </c>
    </row>
    <row r="10481" spans="1:12" x14ac:dyDescent="0.25">
      <c r="A10481" t="s">
        <v>14671</v>
      </c>
      <c r="B10481" t="s">
        <v>14672</v>
      </c>
      <c r="C10481">
        <v>498140</v>
      </c>
      <c r="D10481">
        <v>5939085</v>
      </c>
      <c r="E10481">
        <v>21</v>
      </c>
      <c r="F10481" t="s">
        <v>13</v>
      </c>
      <c r="G10481" t="s">
        <v>1664</v>
      </c>
      <c r="I10481" t="s">
        <v>38</v>
      </c>
      <c r="J10481" t="s">
        <v>16</v>
      </c>
      <c r="K10481" s="2" t="str">
        <f>HYPERLINK("..\..\Imagery\ScannedSlabs\1981\VO81-486B.jpg")</f>
        <v>..\..\Imagery\ScannedSlabs\1981\VO81-486B.jpg</v>
      </c>
    </row>
    <row r="10482" spans="1:12" x14ac:dyDescent="0.25">
      <c r="A10482" t="s">
        <v>14673</v>
      </c>
      <c r="B10482" t="s">
        <v>14673</v>
      </c>
      <c r="C10482">
        <v>314381</v>
      </c>
      <c r="D10482">
        <v>6011923</v>
      </c>
      <c r="E10482">
        <v>21</v>
      </c>
      <c r="F10482" t="s">
        <v>13</v>
      </c>
      <c r="G10482" t="s">
        <v>401</v>
      </c>
      <c r="H10482" t="s">
        <v>1157</v>
      </c>
      <c r="I10482" t="s">
        <v>15</v>
      </c>
      <c r="J10482" t="s">
        <v>20</v>
      </c>
      <c r="K10482" s="2" t="str">
        <f>HYPERLINK("..\..\Imagery\ScannedSlabs\1983\CG83-288.jpg")</f>
        <v>..\..\Imagery\ScannedSlabs\1983\CG83-288.jpg</v>
      </c>
      <c r="L10482" t="s">
        <v>4580</v>
      </c>
    </row>
    <row r="10483" spans="1:12" x14ac:dyDescent="0.25">
      <c r="A10483" t="s">
        <v>14674</v>
      </c>
      <c r="B10483" t="s">
        <v>14674</v>
      </c>
      <c r="C10483">
        <v>314687</v>
      </c>
      <c r="D10483">
        <v>6012258</v>
      </c>
      <c r="E10483">
        <v>21</v>
      </c>
      <c r="F10483" t="s">
        <v>13</v>
      </c>
      <c r="G10483" t="s">
        <v>51</v>
      </c>
      <c r="I10483" t="s">
        <v>38</v>
      </c>
      <c r="J10483" t="s">
        <v>16</v>
      </c>
      <c r="K10483" s="2" t="str">
        <f>HYPERLINK("..\..\Imagery\ScannedSlabs\1983\CG83-289.jpg")</f>
        <v>..\..\Imagery\ScannedSlabs\1983\CG83-289.jpg</v>
      </c>
    </row>
    <row r="10484" spans="1:12" x14ac:dyDescent="0.25">
      <c r="A10484" t="s">
        <v>14675</v>
      </c>
      <c r="B10484" t="s">
        <v>14675</v>
      </c>
      <c r="C10484">
        <v>315384</v>
      </c>
      <c r="D10484">
        <v>6011700</v>
      </c>
      <c r="E10484">
        <v>21</v>
      </c>
      <c r="F10484" t="s">
        <v>13</v>
      </c>
      <c r="G10484" t="s">
        <v>51</v>
      </c>
      <c r="I10484" t="s">
        <v>15</v>
      </c>
      <c r="J10484" t="s">
        <v>16</v>
      </c>
      <c r="K10484" s="2" t="str">
        <f>HYPERLINK("..\..\Imagery\ScannedSlabs\1983\CG83-290.jpg")</f>
        <v>..\..\Imagery\ScannedSlabs\1983\CG83-290.jpg</v>
      </c>
    </row>
    <row r="10485" spans="1:12" x14ac:dyDescent="0.25">
      <c r="A10485" t="s">
        <v>14676</v>
      </c>
      <c r="B10485" t="s">
        <v>14676</v>
      </c>
      <c r="C10485">
        <v>315100</v>
      </c>
      <c r="D10485">
        <v>6011683</v>
      </c>
      <c r="E10485">
        <v>21</v>
      </c>
      <c r="F10485" t="s">
        <v>13</v>
      </c>
      <c r="G10485" t="s">
        <v>14677</v>
      </c>
      <c r="I10485" t="s">
        <v>38</v>
      </c>
      <c r="J10485" t="s">
        <v>23</v>
      </c>
      <c r="K10485" s="2" t="str">
        <f>HYPERLINK("..\..\Imagery\ScannedSlabs\1983\CG83-291.jpg")</f>
        <v>..\..\Imagery\ScannedSlabs\1983\CG83-291.jpg</v>
      </c>
    </row>
    <row r="10486" spans="1:12" x14ac:dyDescent="0.25">
      <c r="A10486" t="s">
        <v>13157</v>
      </c>
      <c r="B10486" t="s">
        <v>14678</v>
      </c>
      <c r="C10486">
        <v>428359</v>
      </c>
      <c r="D10486">
        <v>5998745</v>
      </c>
      <c r="E10486">
        <v>21</v>
      </c>
      <c r="F10486" t="s">
        <v>13</v>
      </c>
      <c r="G10486" t="s">
        <v>1147</v>
      </c>
      <c r="I10486" t="s">
        <v>38</v>
      </c>
      <c r="J10486" t="s">
        <v>16</v>
      </c>
      <c r="K10486" s="2" t="str">
        <f>HYPERLINK("..\..\Imagery\ScannedSlabs\1980\RG80-086B.jpg")</f>
        <v>..\..\Imagery\ScannedSlabs\1980\RG80-086B.jpg</v>
      </c>
    </row>
    <row r="10487" spans="1:12" x14ac:dyDescent="0.25">
      <c r="A10487" t="s">
        <v>14679</v>
      </c>
      <c r="B10487" t="s">
        <v>14679</v>
      </c>
      <c r="C10487">
        <v>404029</v>
      </c>
      <c r="D10487">
        <v>5987124</v>
      </c>
      <c r="E10487">
        <v>21</v>
      </c>
      <c r="F10487" t="s">
        <v>13</v>
      </c>
      <c r="G10487" t="s">
        <v>484</v>
      </c>
      <c r="I10487" t="s">
        <v>38</v>
      </c>
      <c r="J10487" t="s">
        <v>23</v>
      </c>
      <c r="K10487" s="2" t="str">
        <f>HYPERLINK("..\..\Imagery\ScannedSlabs\1980\RG80-088.jpg")</f>
        <v>..\..\Imagery\ScannedSlabs\1980\RG80-088.jpg</v>
      </c>
    </row>
    <row r="10488" spans="1:12" x14ac:dyDescent="0.25">
      <c r="A10488" t="s">
        <v>14680</v>
      </c>
      <c r="B10488" t="s">
        <v>14680</v>
      </c>
      <c r="C10488">
        <v>404362</v>
      </c>
      <c r="D10488">
        <v>5987335</v>
      </c>
      <c r="E10488">
        <v>21</v>
      </c>
      <c r="F10488" t="s">
        <v>13</v>
      </c>
      <c r="G10488" t="s">
        <v>333</v>
      </c>
      <c r="I10488" t="s">
        <v>38</v>
      </c>
      <c r="J10488" t="s">
        <v>20</v>
      </c>
      <c r="K10488" s="2" t="str">
        <f>HYPERLINK("..\..\Imagery\ScannedSlabs\1980\RG80-089.jpg")</f>
        <v>..\..\Imagery\ScannedSlabs\1980\RG80-089.jpg</v>
      </c>
    </row>
    <row r="10489" spans="1:12" x14ac:dyDescent="0.25">
      <c r="A10489" t="s">
        <v>14681</v>
      </c>
      <c r="B10489" t="s">
        <v>14681</v>
      </c>
      <c r="C10489">
        <v>405218</v>
      </c>
      <c r="D10489">
        <v>5987743</v>
      </c>
      <c r="E10489">
        <v>21</v>
      </c>
      <c r="F10489" t="s">
        <v>13</v>
      </c>
      <c r="G10489" t="s">
        <v>1797</v>
      </c>
      <c r="I10489" t="s">
        <v>38</v>
      </c>
      <c r="J10489" t="s">
        <v>16</v>
      </c>
      <c r="K10489" s="2" t="str">
        <f>HYPERLINK("..\..\Imagery\ScannedSlabs\1980\RG80-092.jpg")</f>
        <v>..\..\Imagery\ScannedSlabs\1980\RG80-092.jpg</v>
      </c>
    </row>
    <row r="10490" spans="1:12" x14ac:dyDescent="0.25">
      <c r="A10490" t="s">
        <v>14682</v>
      </c>
      <c r="B10490" t="s">
        <v>14682</v>
      </c>
      <c r="C10490">
        <v>405821</v>
      </c>
      <c r="D10490">
        <v>5987667</v>
      </c>
      <c r="E10490">
        <v>21</v>
      </c>
      <c r="F10490" t="s">
        <v>13</v>
      </c>
      <c r="G10490" t="s">
        <v>6384</v>
      </c>
      <c r="I10490" t="s">
        <v>38</v>
      </c>
      <c r="J10490" t="s">
        <v>16</v>
      </c>
      <c r="K10490" s="2" t="str">
        <f>HYPERLINK("..\..\Imagery\ScannedSlabs\1980\RG80-094.jpg")</f>
        <v>..\..\Imagery\ScannedSlabs\1980\RG80-094.jpg</v>
      </c>
    </row>
    <row r="10491" spans="1:12" x14ac:dyDescent="0.25">
      <c r="A10491" t="s">
        <v>14683</v>
      </c>
      <c r="B10491" t="s">
        <v>14683</v>
      </c>
      <c r="C10491">
        <v>408182</v>
      </c>
      <c r="D10491">
        <v>5987239</v>
      </c>
      <c r="E10491">
        <v>21</v>
      </c>
      <c r="F10491" t="s">
        <v>13</v>
      </c>
      <c r="G10491" t="s">
        <v>79</v>
      </c>
      <c r="I10491" t="s">
        <v>38</v>
      </c>
      <c r="J10491" t="s">
        <v>16</v>
      </c>
      <c r="K10491" s="2" t="str">
        <f>HYPERLINK("..\..\Imagery\ScannedSlabs\1980\RG80-098.jpg")</f>
        <v>..\..\Imagery\ScannedSlabs\1980\RG80-098.jpg</v>
      </c>
    </row>
    <row r="10492" spans="1:12" x14ac:dyDescent="0.25">
      <c r="A10492" t="s">
        <v>14684</v>
      </c>
      <c r="B10492" t="s">
        <v>14685</v>
      </c>
      <c r="C10492">
        <v>410276</v>
      </c>
      <c r="D10492">
        <v>5988955</v>
      </c>
      <c r="E10492">
        <v>21</v>
      </c>
      <c r="F10492" t="s">
        <v>13</v>
      </c>
      <c r="G10492" t="s">
        <v>14686</v>
      </c>
      <c r="I10492" t="s">
        <v>15</v>
      </c>
      <c r="J10492" t="s">
        <v>16</v>
      </c>
      <c r="K10492" s="2" t="str">
        <f>HYPERLINK("..\..\Imagery\ScannedSlabs\1980\RG80-101B.jpg")</f>
        <v>..\..\Imagery\ScannedSlabs\1980\RG80-101B.jpg</v>
      </c>
    </row>
    <row r="10493" spans="1:12" x14ac:dyDescent="0.25">
      <c r="A10493" t="s">
        <v>13167</v>
      </c>
      <c r="B10493" t="s">
        <v>14687</v>
      </c>
      <c r="C10493">
        <v>582572</v>
      </c>
      <c r="D10493">
        <v>5924570</v>
      </c>
      <c r="E10493">
        <v>21</v>
      </c>
      <c r="F10493" t="s">
        <v>13</v>
      </c>
      <c r="G10493" t="s">
        <v>3262</v>
      </c>
      <c r="I10493" t="s">
        <v>38</v>
      </c>
      <c r="J10493" t="s">
        <v>16</v>
      </c>
      <c r="K10493" s="2" t="str">
        <f>HYPERLINK("..\..\Imagery\ScannedSlabs\1985\SP85-172B.jpg")</f>
        <v>..\..\Imagery\ScannedSlabs\1985\SP85-172B.jpg</v>
      </c>
    </row>
    <row r="10494" spans="1:12" x14ac:dyDescent="0.25">
      <c r="A10494" t="s">
        <v>13167</v>
      </c>
      <c r="B10494" t="s">
        <v>14688</v>
      </c>
      <c r="C10494">
        <v>582572</v>
      </c>
      <c r="D10494">
        <v>5924570</v>
      </c>
      <c r="E10494">
        <v>21</v>
      </c>
      <c r="F10494" t="s">
        <v>13</v>
      </c>
      <c r="G10494" t="s">
        <v>3125</v>
      </c>
      <c r="I10494" t="s">
        <v>38</v>
      </c>
      <c r="J10494" t="s">
        <v>16</v>
      </c>
      <c r="K10494" s="2" t="str">
        <f>HYPERLINK("..\..\Imagery\ScannedSlabs\1985\SP85-172C.jpg")</f>
        <v>..\..\Imagery\ScannedSlabs\1985\SP85-172C.jpg</v>
      </c>
    </row>
    <row r="10495" spans="1:12" x14ac:dyDescent="0.25">
      <c r="A10495" t="s">
        <v>14689</v>
      </c>
      <c r="B10495" t="s">
        <v>14689</v>
      </c>
      <c r="C10495">
        <v>582377</v>
      </c>
      <c r="D10495">
        <v>5924250</v>
      </c>
      <c r="E10495">
        <v>21</v>
      </c>
      <c r="F10495" t="s">
        <v>13</v>
      </c>
      <c r="G10495" t="s">
        <v>526</v>
      </c>
      <c r="I10495" t="s">
        <v>38</v>
      </c>
      <c r="J10495" t="s">
        <v>16</v>
      </c>
      <c r="K10495" s="2" t="str">
        <f>HYPERLINK("..\..\Imagery\ScannedSlabs\1985\SP85-174.jpg")</f>
        <v>..\..\Imagery\ScannedSlabs\1985\SP85-174.jpg</v>
      </c>
    </row>
    <row r="10496" spans="1:12" x14ac:dyDescent="0.25">
      <c r="A10496" t="s">
        <v>14690</v>
      </c>
      <c r="B10496" t="s">
        <v>14690</v>
      </c>
      <c r="C10496">
        <v>582322</v>
      </c>
      <c r="D10496">
        <v>5923575</v>
      </c>
      <c r="E10496">
        <v>21</v>
      </c>
      <c r="F10496" t="s">
        <v>13</v>
      </c>
      <c r="G10496" t="s">
        <v>407</v>
      </c>
      <c r="I10496" t="s">
        <v>38</v>
      </c>
      <c r="J10496" t="s">
        <v>20</v>
      </c>
      <c r="K10496" s="2" t="str">
        <f>HYPERLINK("..\..\Imagery\ScannedSlabs\1985\SP85-175.jpg")</f>
        <v>..\..\Imagery\ScannedSlabs\1985\SP85-175.jpg</v>
      </c>
    </row>
    <row r="10497" spans="1:12" x14ac:dyDescent="0.25">
      <c r="A10497" t="s">
        <v>14691</v>
      </c>
      <c r="B10497" t="s">
        <v>14691</v>
      </c>
      <c r="C10497">
        <v>581927</v>
      </c>
      <c r="D10497">
        <v>5923914</v>
      </c>
      <c r="E10497">
        <v>21</v>
      </c>
      <c r="F10497" t="s">
        <v>13</v>
      </c>
      <c r="G10497" t="s">
        <v>448</v>
      </c>
      <c r="I10497" t="s">
        <v>38</v>
      </c>
      <c r="J10497" t="s">
        <v>16</v>
      </c>
      <c r="K10497" s="2" t="str">
        <f>HYPERLINK("..\..\Imagery\ScannedSlabs\1985\SP85-176.jpg")</f>
        <v>..\..\Imagery\ScannedSlabs\1985\SP85-176.jpg</v>
      </c>
    </row>
    <row r="10498" spans="1:12" x14ac:dyDescent="0.25">
      <c r="A10498" t="s">
        <v>14692</v>
      </c>
      <c r="B10498" t="s">
        <v>14693</v>
      </c>
      <c r="C10498">
        <v>482579</v>
      </c>
      <c r="D10498">
        <v>5705449</v>
      </c>
      <c r="E10498">
        <v>21</v>
      </c>
      <c r="F10498" t="s">
        <v>13</v>
      </c>
      <c r="G10498" t="s">
        <v>526</v>
      </c>
      <c r="I10498" t="s">
        <v>38</v>
      </c>
      <c r="J10498" t="s">
        <v>16</v>
      </c>
      <c r="K10498" s="2" t="str">
        <f>HYPERLINK("..\..\Imagery\ScannedSlabs\1997\SP96-004B.jpg")</f>
        <v>..\..\Imagery\ScannedSlabs\1997\SP96-004B.jpg</v>
      </c>
    </row>
    <row r="10499" spans="1:12" x14ac:dyDescent="0.25">
      <c r="A10499" t="s">
        <v>14694</v>
      </c>
      <c r="B10499" t="s">
        <v>14694</v>
      </c>
      <c r="C10499">
        <v>555463</v>
      </c>
      <c r="D10499">
        <v>5934166</v>
      </c>
      <c r="E10499">
        <v>21</v>
      </c>
      <c r="F10499" t="s">
        <v>13</v>
      </c>
      <c r="G10499" t="s">
        <v>318</v>
      </c>
      <c r="I10499" t="s">
        <v>38</v>
      </c>
      <c r="J10499" t="s">
        <v>20</v>
      </c>
      <c r="K10499" s="2" t="str">
        <f>HYPERLINK("..\..\Imagery\ScannedSlabs\1981\GF81-350.jpg")</f>
        <v>..\..\Imagery\ScannedSlabs\1981\GF81-350.jpg</v>
      </c>
    </row>
    <row r="10500" spans="1:12" x14ac:dyDescent="0.25">
      <c r="A10500" t="s">
        <v>14695</v>
      </c>
      <c r="B10500" t="s">
        <v>14695</v>
      </c>
      <c r="C10500">
        <v>524176</v>
      </c>
      <c r="D10500">
        <v>5907039</v>
      </c>
      <c r="E10500">
        <v>21</v>
      </c>
      <c r="F10500" t="s">
        <v>13</v>
      </c>
      <c r="G10500" t="s">
        <v>51</v>
      </c>
      <c r="I10500" t="s">
        <v>38</v>
      </c>
      <c r="J10500" t="s">
        <v>20</v>
      </c>
      <c r="K10500" s="2" t="str">
        <f>HYPERLINK("..\..\Imagery\ScannedSlabs\1985\GM85-074.jpg")</f>
        <v>..\..\Imagery\ScannedSlabs\1985\GM85-074.jpg</v>
      </c>
    </row>
    <row r="10501" spans="1:12" x14ac:dyDescent="0.25">
      <c r="A10501" t="s">
        <v>14696</v>
      </c>
      <c r="B10501" t="s">
        <v>14697</v>
      </c>
      <c r="C10501">
        <v>524592</v>
      </c>
      <c r="D10501">
        <v>5907903</v>
      </c>
      <c r="E10501">
        <v>21</v>
      </c>
      <c r="F10501" t="s">
        <v>13</v>
      </c>
      <c r="G10501" t="s">
        <v>33</v>
      </c>
      <c r="I10501" t="s">
        <v>38</v>
      </c>
      <c r="J10501" t="s">
        <v>20</v>
      </c>
      <c r="K10501" s="2" t="str">
        <f>HYPERLINK("..\..\Imagery\ScannedSlabs\1985\GM85-077B.jpg")</f>
        <v>..\..\Imagery\ScannedSlabs\1985\GM85-077B.jpg</v>
      </c>
    </row>
    <row r="10502" spans="1:12" x14ac:dyDescent="0.25">
      <c r="A10502" t="s">
        <v>14696</v>
      </c>
      <c r="B10502" t="s">
        <v>14698</v>
      </c>
      <c r="C10502">
        <v>524592</v>
      </c>
      <c r="D10502">
        <v>5907903</v>
      </c>
      <c r="E10502">
        <v>21</v>
      </c>
      <c r="F10502" t="s">
        <v>13</v>
      </c>
      <c r="G10502" t="s">
        <v>124</v>
      </c>
      <c r="I10502" t="s">
        <v>38</v>
      </c>
      <c r="J10502" t="s">
        <v>20</v>
      </c>
      <c r="K10502" s="2" t="str">
        <f>HYPERLINK("..\..\Imagery\ScannedSlabs\1985\GM85-077A.jpg")</f>
        <v>..\..\Imagery\ScannedSlabs\1985\GM85-077A.jpg</v>
      </c>
    </row>
    <row r="10503" spans="1:12" x14ac:dyDescent="0.25">
      <c r="A10503" t="s">
        <v>14699</v>
      </c>
      <c r="B10503" t="s">
        <v>14699</v>
      </c>
      <c r="C10503">
        <v>526034</v>
      </c>
      <c r="D10503">
        <v>5911084</v>
      </c>
      <c r="E10503">
        <v>21</v>
      </c>
      <c r="F10503" t="s">
        <v>13</v>
      </c>
      <c r="G10503" t="s">
        <v>151</v>
      </c>
      <c r="I10503" t="s">
        <v>35</v>
      </c>
      <c r="J10503" t="s">
        <v>16</v>
      </c>
      <c r="K10503" s="2" t="str">
        <f>HYPERLINK("..\..\Imagery\ScannedSlabs\1985\GM85-079.jpg")</f>
        <v>..\..\Imagery\ScannedSlabs\1985\GM85-079.jpg</v>
      </c>
    </row>
    <row r="10504" spans="1:12" x14ac:dyDescent="0.25">
      <c r="A10504" t="s">
        <v>14700</v>
      </c>
      <c r="B10504" t="s">
        <v>14700</v>
      </c>
      <c r="C10504">
        <v>588286</v>
      </c>
      <c r="D10504">
        <v>5788706</v>
      </c>
      <c r="E10504">
        <v>21</v>
      </c>
      <c r="F10504" t="s">
        <v>13</v>
      </c>
      <c r="G10504" t="s">
        <v>2423</v>
      </c>
      <c r="I10504" t="s">
        <v>35</v>
      </c>
      <c r="J10504" t="s">
        <v>20</v>
      </c>
      <c r="K10504" s="2" t="str">
        <f>HYPERLINK("..\..\Imagery\ScannedSlabs\1987\VN87-447.jpg")</f>
        <v>..\..\Imagery\ScannedSlabs\1987\VN87-447.jpg</v>
      </c>
    </row>
    <row r="10505" spans="1:12" x14ac:dyDescent="0.25">
      <c r="A10505" t="s">
        <v>14701</v>
      </c>
      <c r="B10505" t="s">
        <v>14702</v>
      </c>
      <c r="C10505">
        <v>362429</v>
      </c>
      <c r="D10505">
        <v>5917215</v>
      </c>
      <c r="E10505">
        <v>21</v>
      </c>
      <c r="F10505" t="s">
        <v>13</v>
      </c>
      <c r="G10505" t="s">
        <v>42</v>
      </c>
      <c r="I10505" t="s">
        <v>38</v>
      </c>
      <c r="J10505" t="s">
        <v>83</v>
      </c>
    </row>
    <row r="10506" spans="1:12" x14ac:dyDescent="0.25">
      <c r="A10506" t="s">
        <v>14703</v>
      </c>
      <c r="B10506" t="s">
        <v>14703</v>
      </c>
      <c r="C10506">
        <v>514210</v>
      </c>
      <c r="D10506">
        <v>5736020</v>
      </c>
      <c r="E10506">
        <v>21</v>
      </c>
      <c r="F10506" t="s">
        <v>13</v>
      </c>
      <c r="G10506" t="s">
        <v>1837</v>
      </c>
      <c r="I10506" t="s">
        <v>38</v>
      </c>
      <c r="J10506" t="s">
        <v>23</v>
      </c>
      <c r="K10506" s="2" t="str">
        <f>HYPERLINK("..\..\Imagery\ScannedSlabs\1993\VN93-382.jpg")</f>
        <v>..\..\Imagery\ScannedSlabs\1993\VN93-382.jpg</v>
      </c>
    </row>
    <row r="10507" spans="1:12" x14ac:dyDescent="0.25">
      <c r="A10507" t="s">
        <v>14704</v>
      </c>
      <c r="B10507" t="s">
        <v>14704</v>
      </c>
      <c r="C10507">
        <v>514250</v>
      </c>
      <c r="D10507">
        <v>5735630</v>
      </c>
      <c r="E10507">
        <v>21</v>
      </c>
      <c r="F10507" t="s">
        <v>13</v>
      </c>
      <c r="G10507" t="s">
        <v>884</v>
      </c>
      <c r="I10507" t="s">
        <v>38</v>
      </c>
      <c r="J10507" t="s">
        <v>23</v>
      </c>
      <c r="K10507" s="2" t="str">
        <f>HYPERLINK("..\..\Imagery\ScannedSlabs\1993\VN93-383.jpg")</f>
        <v>..\..\Imagery\ScannedSlabs\1993\VN93-383.jpg</v>
      </c>
    </row>
    <row r="10508" spans="1:12" x14ac:dyDescent="0.25">
      <c r="A10508" t="s">
        <v>14705</v>
      </c>
      <c r="B10508" t="s">
        <v>14706</v>
      </c>
      <c r="C10508">
        <v>582447</v>
      </c>
      <c r="D10508">
        <v>5888229</v>
      </c>
      <c r="E10508">
        <v>21</v>
      </c>
      <c r="F10508" t="s">
        <v>13</v>
      </c>
      <c r="G10508" t="s">
        <v>14707</v>
      </c>
      <c r="I10508" t="s">
        <v>38</v>
      </c>
      <c r="J10508" t="s">
        <v>20</v>
      </c>
      <c r="K10508" s="2" t="str">
        <f>HYPERLINK("..\..\Imagery\ScannedSlabs\1985\GM85-520A.jpg")</f>
        <v>..\..\Imagery\ScannedSlabs\1985\GM85-520A.jpg</v>
      </c>
    </row>
    <row r="10509" spans="1:12" x14ac:dyDescent="0.25">
      <c r="A10509" t="s">
        <v>14705</v>
      </c>
      <c r="B10509" t="s">
        <v>14708</v>
      </c>
      <c r="C10509">
        <v>582447</v>
      </c>
      <c r="D10509">
        <v>5888229</v>
      </c>
      <c r="E10509">
        <v>21</v>
      </c>
      <c r="F10509" t="s">
        <v>13</v>
      </c>
      <c r="I10509" t="s">
        <v>38</v>
      </c>
      <c r="J10509" t="s">
        <v>137</v>
      </c>
      <c r="L10509" t="s">
        <v>14709</v>
      </c>
    </row>
    <row r="10510" spans="1:12" x14ac:dyDescent="0.25">
      <c r="A10510" t="s">
        <v>14710</v>
      </c>
      <c r="B10510" t="s">
        <v>14710</v>
      </c>
      <c r="C10510">
        <v>582794</v>
      </c>
      <c r="D10510">
        <v>5887619</v>
      </c>
      <c r="E10510">
        <v>21</v>
      </c>
      <c r="F10510" t="s">
        <v>13</v>
      </c>
      <c r="G10510" t="s">
        <v>129</v>
      </c>
      <c r="I10510" t="s">
        <v>35</v>
      </c>
      <c r="J10510" t="s">
        <v>23</v>
      </c>
      <c r="K10510" s="2" t="str">
        <f>HYPERLINK("..\..\Imagery\ScannedSlabs\1985\GM85-521.jpg")</f>
        <v>..\..\Imagery\ScannedSlabs\1985\GM85-521.jpg</v>
      </c>
    </row>
    <row r="10511" spans="1:12" x14ac:dyDescent="0.25">
      <c r="A10511" t="s">
        <v>14711</v>
      </c>
      <c r="B10511" t="s">
        <v>14711</v>
      </c>
      <c r="C10511">
        <v>583058</v>
      </c>
      <c r="D10511">
        <v>5887693</v>
      </c>
      <c r="E10511">
        <v>21</v>
      </c>
      <c r="F10511" t="s">
        <v>13</v>
      </c>
      <c r="G10511" t="s">
        <v>1552</v>
      </c>
      <c r="I10511" t="s">
        <v>35</v>
      </c>
      <c r="J10511" t="s">
        <v>20</v>
      </c>
      <c r="K10511" s="2" t="str">
        <f>HYPERLINK("..\..\Imagery\ScannedSlabs\1985\GM85-522.jpg")</f>
        <v>..\..\Imagery\ScannedSlabs\1985\GM85-522.jpg</v>
      </c>
    </row>
    <row r="10512" spans="1:12" x14ac:dyDescent="0.25">
      <c r="A10512" t="s">
        <v>14712</v>
      </c>
      <c r="B10512" t="s">
        <v>14712</v>
      </c>
      <c r="C10512">
        <v>514288</v>
      </c>
      <c r="D10512">
        <v>5931214</v>
      </c>
      <c r="E10512">
        <v>21</v>
      </c>
      <c r="F10512" t="s">
        <v>13</v>
      </c>
      <c r="G10512" t="s">
        <v>13555</v>
      </c>
      <c r="I10512" t="s">
        <v>38</v>
      </c>
      <c r="J10512" t="s">
        <v>20</v>
      </c>
      <c r="K10512" s="2" t="str">
        <f>HYPERLINK("..\..\Imagery\ScannedSlabs\1981\VO81-299.jpg")</f>
        <v>..\..\Imagery\ScannedSlabs\1981\VO81-299.jpg</v>
      </c>
    </row>
    <row r="10513" spans="1:11" x14ac:dyDescent="0.25">
      <c r="A10513" t="s">
        <v>14713</v>
      </c>
      <c r="B10513" t="s">
        <v>14713</v>
      </c>
      <c r="C10513">
        <v>554171</v>
      </c>
      <c r="D10513">
        <v>5876328</v>
      </c>
      <c r="E10513">
        <v>21</v>
      </c>
      <c r="F10513" t="s">
        <v>13</v>
      </c>
      <c r="G10513" t="s">
        <v>129</v>
      </c>
      <c r="I10513" t="s">
        <v>38</v>
      </c>
      <c r="J10513" t="s">
        <v>20</v>
      </c>
      <c r="K10513" s="2" t="str">
        <f>HYPERLINK("..\..\Imagery\ScannedSlabs\1985\GM85-362.jpg")</f>
        <v>..\..\Imagery\ScannedSlabs\1985\GM85-362.jpg</v>
      </c>
    </row>
    <row r="10514" spans="1:11" x14ac:dyDescent="0.25">
      <c r="A10514" t="s">
        <v>14714</v>
      </c>
      <c r="B10514" t="s">
        <v>14714</v>
      </c>
      <c r="C10514">
        <v>463711</v>
      </c>
      <c r="D10514">
        <v>5926937</v>
      </c>
      <c r="E10514">
        <v>21</v>
      </c>
      <c r="F10514" t="s">
        <v>13</v>
      </c>
      <c r="G10514" t="s">
        <v>333</v>
      </c>
      <c r="I10514" t="s">
        <v>38</v>
      </c>
      <c r="J10514" t="s">
        <v>16</v>
      </c>
      <c r="K10514" s="2" t="str">
        <f>HYPERLINK("..\..\Imagery\ScannedSlabs\1984\CG84-444.jpg")</f>
        <v>..\..\Imagery\ScannedSlabs\1984\CG84-444.jpg</v>
      </c>
    </row>
    <row r="10515" spans="1:11" x14ac:dyDescent="0.25">
      <c r="A10515" t="s">
        <v>14715</v>
      </c>
      <c r="B10515" t="s">
        <v>14715</v>
      </c>
      <c r="C10515">
        <v>454226</v>
      </c>
      <c r="D10515">
        <v>5927516</v>
      </c>
      <c r="E10515">
        <v>21</v>
      </c>
      <c r="F10515" t="s">
        <v>13</v>
      </c>
      <c r="G10515" t="s">
        <v>51</v>
      </c>
      <c r="I10515" t="s">
        <v>38</v>
      </c>
      <c r="J10515" t="s">
        <v>16</v>
      </c>
      <c r="K10515" s="2" t="str">
        <f>HYPERLINK("..\..\Imagery\ScannedSlabs\1984\CG84-445.jpg")</f>
        <v>..\..\Imagery\ScannedSlabs\1984\CG84-445.jpg</v>
      </c>
    </row>
    <row r="10516" spans="1:11" x14ac:dyDescent="0.25">
      <c r="A10516" t="s">
        <v>14716</v>
      </c>
      <c r="B10516" t="s">
        <v>14716</v>
      </c>
      <c r="C10516">
        <v>453414</v>
      </c>
      <c r="D10516">
        <v>5927404</v>
      </c>
      <c r="E10516">
        <v>21</v>
      </c>
      <c r="F10516" t="s">
        <v>13</v>
      </c>
      <c r="G10516" t="s">
        <v>509</v>
      </c>
      <c r="I10516" t="s">
        <v>38</v>
      </c>
      <c r="J10516" t="s">
        <v>16</v>
      </c>
      <c r="K10516" s="2" t="str">
        <f>HYPERLINK("..\..\Imagery\ScannedSlabs\1984\CG84-446.jpg")</f>
        <v>..\..\Imagery\ScannedSlabs\1984\CG84-446.jpg</v>
      </c>
    </row>
    <row r="10517" spans="1:11" x14ac:dyDescent="0.25">
      <c r="A10517" t="s">
        <v>14717</v>
      </c>
      <c r="B10517" t="s">
        <v>14717</v>
      </c>
      <c r="C10517">
        <v>573819</v>
      </c>
      <c r="D10517">
        <v>5786097</v>
      </c>
      <c r="E10517">
        <v>21</v>
      </c>
      <c r="F10517" t="s">
        <v>13</v>
      </c>
      <c r="G10517" t="s">
        <v>1262</v>
      </c>
      <c r="I10517" t="s">
        <v>38</v>
      </c>
      <c r="J10517" t="s">
        <v>16</v>
      </c>
      <c r="K10517" s="2" t="str">
        <f>HYPERLINK("..\..\Imagery\ScannedSlabs\2003\CG03-118.jpg")</f>
        <v>..\..\Imagery\ScannedSlabs\2003\CG03-118.jpg</v>
      </c>
    </row>
    <row r="10518" spans="1:11" x14ac:dyDescent="0.25">
      <c r="A10518" t="s">
        <v>14718</v>
      </c>
      <c r="B10518" t="s">
        <v>14718</v>
      </c>
      <c r="C10518">
        <v>553996</v>
      </c>
      <c r="D10518">
        <v>5876111</v>
      </c>
      <c r="E10518">
        <v>21</v>
      </c>
      <c r="F10518" t="s">
        <v>13</v>
      </c>
      <c r="G10518" t="s">
        <v>129</v>
      </c>
      <c r="I10518" t="s">
        <v>35</v>
      </c>
      <c r="J10518" t="s">
        <v>20</v>
      </c>
      <c r="K10518" s="2" t="str">
        <f>HYPERLINK("..\..\Imagery\ScannedSlabs\1985\GM85-363.jpg")</f>
        <v>..\..\Imagery\ScannedSlabs\1985\GM85-363.jpg</v>
      </c>
    </row>
    <row r="10519" spans="1:11" x14ac:dyDescent="0.25">
      <c r="A10519" t="s">
        <v>14719</v>
      </c>
      <c r="B10519" t="s">
        <v>14719</v>
      </c>
      <c r="C10519">
        <v>553934</v>
      </c>
      <c r="D10519">
        <v>5876024</v>
      </c>
      <c r="E10519">
        <v>21</v>
      </c>
      <c r="F10519" t="s">
        <v>13</v>
      </c>
      <c r="G10519" t="s">
        <v>49</v>
      </c>
      <c r="I10519" t="s">
        <v>35</v>
      </c>
      <c r="J10519" t="s">
        <v>16</v>
      </c>
      <c r="K10519" s="2" t="str">
        <f>HYPERLINK("..\..\Imagery\ScannedSlabs\1985\GM85-364.jpg")</f>
        <v>..\..\Imagery\ScannedSlabs\1985\GM85-364.jpg</v>
      </c>
    </row>
    <row r="10520" spans="1:11" x14ac:dyDescent="0.25">
      <c r="A10520" t="s">
        <v>14720</v>
      </c>
      <c r="B10520" t="s">
        <v>14720</v>
      </c>
      <c r="C10520">
        <v>555428</v>
      </c>
      <c r="D10520">
        <v>5875883</v>
      </c>
      <c r="E10520">
        <v>21</v>
      </c>
      <c r="F10520" t="s">
        <v>13</v>
      </c>
      <c r="G10520" t="s">
        <v>14721</v>
      </c>
      <c r="I10520" t="s">
        <v>38</v>
      </c>
      <c r="J10520" t="s">
        <v>16</v>
      </c>
      <c r="K10520" s="2" t="str">
        <f>HYPERLINK("..\..\Imagery\ScannedSlabs\1985\GM85-367.jpg")</f>
        <v>..\..\Imagery\ScannedSlabs\1985\GM85-367.jpg</v>
      </c>
    </row>
    <row r="10521" spans="1:11" x14ac:dyDescent="0.25">
      <c r="A10521" t="s">
        <v>14722</v>
      </c>
      <c r="B10521" t="s">
        <v>14722</v>
      </c>
      <c r="C10521">
        <v>457233</v>
      </c>
      <c r="D10521">
        <v>5841858</v>
      </c>
      <c r="E10521">
        <v>21</v>
      </c>
      <c r="F10521" t="s">
        <v>13</v>
      </c>
      <c r="G10521" t="s">
        <v>51</v>
      </c>
      <c r="I10521" t="s">
        <v>38</v>
      </c>
      <c r="J10521" t="s">
        <v>16</v>
      </c>
      <c r="K10521" s="2" t="str">
        <f>HYPERLINK("..\..\Imagery\ScannedSlabs\1991\VN91-351.jpg")</f>
        <v>..\..\Imagery\ScannedSlabs\1991\VN91-351.jpg</v>
      </c>
    </row>
    <row r="10522" spans="1:11" x14ac:dyDescent="0.25">
      <c r="A10522" t="s">
        <v>14723</v>
      </c>
      <c r="B10522" t="s">
        <v>14724</v>
      </c>
      <c r="C10522">
        <v>455870</v>
      </c>
      <c r="D10522">
        <v>5837969</v>
      </c>
      <c r="E10522">
        <v>21</v>
      </c>
      <c r="F10522" t="s">
        <v>13</v>
      </c>
      <c r="G10522" t="s">
        <v>2011</v>
      </c>
      <c r="I10522" t="s">
        <v>38</v>
      </c>
      <c r="J10522" t="s">
        <v>16</v>
      </c>
      <c r="K10522" s="2" t="str">
        <f>HYPERLINK("..\..\Imagery\ScannedSlabs\1991\VN91-353A.jpg")</f>
        <v>..\..\Imagery\ScannedSlabs\1991\VN91-353A.jpg</v>
      </c>
    </row>
    <row r="10523" spans="1:11" x14ac:dyDescent="0.25">
      <c r="A10523" t="s">
        <v>14723</v>
      </c>
      <c r="B10523" t="s">
        <v>14725</v>
      </c>
      <c r="C10523">
        <v>455870</v>
      </c>
      <c r="D10523">
        <v>5837969</v>
      </c>
      <c r="E10523">
        <v>21</v>
      </c>
      <c r="F10523" t="s">
        <v>13</v>
      </c>
      <c r="G10523" t="s">
        <v>3125</v>
      </c>
      <c r="I10523" t="s">
        <v>35</v>
      </c>
      <c r="J10523" t="s">
        <v>23</v>
      </c>
      <c r="K10523" s="2" t="str">
        <f>HYPERLINK("..\..\Imagery\ScannedSlabs\1991\VN91-353C.jpg")</f>
        <v>..\..\Imagery\ScannedSlabs\1991\VN91-353C.jpg</v>
      </c>
    </row>
    <row r="10524" spans="1:11" x14ac:dyDescent="0.25">
      <c r="A10524" t="s">
        <v>14726</v>
      </c>
      <c r="B10524" t="s">
        <v>14726</v>
      </c>
      <c r="C10524">
        <v>562635</v>
      </c>
      <c r="D10524">
        <v>5822832</v>
      </c>
      <c r="E10524">
        <v>21</v>
      </c>
      <c r="F10524" t="s">
        <v>13</v>
      </c>
      <c r="G10524" t="s">
        <v>14727</v>
      </c>
      <c r="I10524" t="s">
        <v>38</v>
      </c>
      <c r="J10524" t="s">
        <v>23</v>
      </c>
      <c r="K10524" s="2" t="str">
        <f>HYPERLINK("..\..\Imagery\ScannedSlabs\1986\SN86-437.jpg")</f>
        <v>..\..\Imagery\ScannedSlabs\1986\SN86-437.jpg</v>
      </c>
    </row>
    <row r="10525" spans="1:11" x14ac:dyDescent="0.25">
      <c r="A10525" t="s">
        <v>14728</v>
      </c>
      <c r="B10525" t="s">
        <v>14728</v>
      </c>
      <c r="C10525">
        <v>555557</v>
      </c>
      <c r="D10525">
        <v>5820870</v>
      </c>
      <c r="E10525">
        <v>21</v>
      </c>
      <c r="F10525" t="s">
        <v>13</v>
      </c>
      <c r="G10525" t="s">
        <v>25</v>
      </c>
      <c r="I10525" t="s">
        <v>38</v>
      </c>
      <c r="J10525" t="s">
        <v>23</v>
      </c>
      <c r="K10525" s="2" t="str">
        <f>HYPERLINK("..\..\Imagery\ScannedSlabs\1986\SN86-441.jpg")</f>
        <v>..\..\Imagery\ScannedSlabs\1986\SN86-441.jpg</v>
      </c>
    </row>
    <row r="10526" spans="1:11" x14ac:dyDescent="0.25">
      <c r="A10526" t="s">
        <v>14729</v>
      </c>
      <c r="B10526" t="s">
        <v>14729</v>
      </c>
      <c r="C10526">
        <v>556278</v>
      </c>
      <c r="D10526">
        <v>5820784</v>
      </c>
      <c r="E10526">
        <v>21</v>
      </c>
      <c r="F10526" t="s">
        <v>13</v>
      </c>
      <c r="G10526" t="s">
        <v>1281</v>
      </c>
      <c r="I10526" t="s">
        <v>38</v>
      </c>
      <c r="J10526" t="s">
        <v>16</v>
      </c>
      <c r="K10526" s="2" t="str">
        <f>HYPERLINK("..\..\Imagery\ScannedSlabs\1986\SN86-442.jpg")</f>
        <v>..\..\Imagery\ScannedSlabs\1986\SN86-442.jpg</v>
      </c>
    </row>
    <row r="10527" spans="1:11" x14ac:dyDescent="0.25">
      <c r="A10527" t="s">
        <v>14730</v>
      </c>
      <c r="B10527" t="s">
        <v>14730</v>
      </c>
      <c r="C10527">
        <v>440008</v>
      </c>
      <c r="D10527">
        <v>5874670</v>
      </c>
      <c r="E10527">
        <v>21</v>
      </c>
      <c r="F10527" t="s">
        <v>13</v>
      </c>
      <c r="G10527" t="s">
        <v>207</v>
      </c>
      <c r="I10527" t="s">
        <v>38</v>
      </c>
      <c r="J10527" t="s">
        <v>20</v>
      </c>
      <c r="K10527" s="2" t="str">
        <f>HYPERLINK("..\..\Imagery\ScannedSlabs\1984\CG84-314.jpg")</f>
        <v>..\..\Imagery\ScannedSlabs\1984\CG84-314.jpg</v>
      </c>
    </row>
    <row r="10528" spans="1:11" x14ac:dyDescent="0.25">
      <c r="A10528" t="s">
        <v>13678</v>
      </c>
      <c r="B10528" t="s">
        <v>14731</v>
      </c>
      <c r="C10528">
        <v>543255</v>
      </c>
      <c r="D10528">
        <v>5735380</v>
      </c>
      <c r="E10528">
        <v>21</v>
      </c>
      <c r="F10528" t="s">
        <v>13</v>
      </c>
      <c r="G10528" t="s">
        <v>338</v>
      </c>
      <c r="H10528" t="s">
        <v>86</v>
      </c>
      <c r="I10528" t="s">
        <v>38</v>
      </c>
      <c r="J10528" t="s">
        <v>20</v>
      </c>
      <c r="K10528" s="2" t="str">
        <f>HYPERLINK("..\..\Imagery\ScannedSlabs\1993\VN93-075B.jpg")</f>
        <v>..\..\Imagery\ScannedSlabs\1993\VN93-075B.jpg</v>
      </c>
    </row>
    <row r="10529" spans="1:12" x14ac:dyDescent="0.25">
      <c r="A10529" t="s">
        <v>14732</v>
      </c>
      <c r="B10529" t="s">
        <v>14733</v>
      </c>
      <c r="C10529">
        <v>543471</v>
      </c>
      <c r="D10529">
        <v>5734630</v>
      </c>
      <c r="E10529">
        <v>21</v>
      </c>
      <c r="F10529" t="s">
        <v>13</v>
      </c>
      <c r="G10529" t="s">
        <v>51</v>
      </c>
      <c r="H10529" t="s">
        <v>86</v>
      </c>
      <c r="I10529" t="s">
        <v>38</v>
      </c>
      <c r="J10529" t="s">
        <v>20</v>
      </c>
      <c r="K10529" s="2" t="str">
        <f>HYPERLINK("..\..\Imagery\ScannedSlabs\1993\VN93-077A.jpg")</f>
        <v>..\..\Imagery\ScannedSlabs\1993\VN93-077A.jpg</v>
      </c>
    </row>
    <row r="10530" spans="1:12" x14ac:dyDescent="0.25">
      <c r="A10530" t="s">
        <v>14734</v>
      </c>
      <c r="B10530" t="s">
        <v>14734</v>
      </c>
      <c r="C10530">
        <v>294450</v>
      </c>
      <c r="D10530">
        <v>5765625</v>
      </c>
      <c r="E10530">
        <v>21</v>
      </c>
      <c r="F10530" t="s">
        <v>13</v>
      </c>
      <c r="G10530" t="s">
        <v>325</v>
      </c>
      <c r="I10530" t="s">
        <v>38</v>
      </c>
      <c r="J10530" t="s">
        <v>16</v>
      </c>
      <c r="K10530" s="2" t="str">
        <f>HYPERLINK("..\..\Imagery\ScannedSlabs\2000\CG00-011.jpg")</f>
        <v>..\..\Imagery\ScannedSlabs\2000\CG00-011.jpg</v>
      </c>
    </row>
    <row r="10531" spans="1:12" x14ac:dyDescent="0.25">
      <c r="A10531" t="s">
        <v>14735</v>
      </c>
      <c r="B10531" t="s">
        <v>14735</v>
      </c>
      <c r="C10531">
        <v>298700</v>
      </c>
      <c r="D10531">
        <v>5770930</v>
      </c>
      <c r="E10531">
        <v>21</v>
      </c>
      <c r="F10531" t="s">
        <v>13</v>
      </c>
      <c r="G10531" t="s">
        <v>14736</v>
      </c>
      <c r="H10531" t="s">
        <v>4754</v>
      </c>
      <c r="I10531" t="s">
        <v>38</v>
      </c>
      <c r="J10531" t="s">
        <v>23</v>
      </c>
      <c r="K10531" s="2" t="str">
        <f>HYPERLINK("..\..\Imagery\ScannedSlabs\2000\CG00-012.jpg")</f>
        <v>..\..\Imagery\ScannedSlabs\2000\CG00-012.jpg</v>
      </c>
    </row>
    <row r="10532" spans="1:12" x14ac:dyDescent="0.25">
      <c r="A10532" t="s">
        <v>11044</v>
      </c>
      <c r="B10532" t="s">
        <v>14737</v>
      </c>
      <c r="C10532">
        <v>434448</v>
      </c>
      <c r="D10532">
        <v>5867130</v>
      </c>
      <c r="E10532">
        <v>21</v>
      </c>
      <c r="F10532" t="s">
        <v>13</v>
      </c>
      <c r="I10532" t="s">
        <v>38</v>
      </c>
      <c r="J10532" t="s">
        <v>137</v>
      </c>
      <c r="L10532" t="s">
        <v>138</v>
      </c>
    </row>
    <row r="10533" spans="1:12" x14ac:dyDescent="0.25">
      <c r="A10533" t="s">
        <v>14738</v>
      </c>
      <c r="B10533" t="s">
        <v>14738</v>
      </c>
      <c r="C10533">
        <v>477050</v>
      </c>
      <c r="D10533">
        <v>5838750</v>
      </c>
      <c r="E10533">
        <v>21</v>
      </c>
      <c r="F10533" t="s">
        <v>13</v>
      </c>
      <c r="G10533" t="s">
        <v>448</v>
      </c>
      <c r="I10533" t="s">
        <v>38</v>
      </c>
      <c r="J10533" t="s">
        <v>16</v>
      </c>
      <c r="K10533" s="2" t="str">
        <f>HYPERLINK("..\..\Imagery\ScannedSlabs\1991\VN91-202.jpg")</f>
        <v>..\..\Imagery\ScannedSlabs\1991\VN91-202.jpg</v>
      </c>
    </row>
    <row r="10534" spans="1:12" x14ac:dyDescent="0.25">
      <c r="A10534" t="s">
        <v>14739</v>
      </c>
      <c r="B10534" t="s">
        <v>14739</v>
      </c>
      <c r="C10534">
        <v>470933</v>
      </c>
      <c r="D10534">
        <v>5836046</v>
      </c>
      <c r="E10534">
        <v>21</v>
      </c>
      <c r="F10534" t="s">
        <v>13</v>
      </c>
      <c r="G10534" t="s">
        <v>51</v>
      </c>
      <c r="I10534" t="s">
        <v>35</v>
      </c>
      <c r="J10534" t="s">
        <v>20</v>
      </c>
      <c r="K10534" s="2" t="str">
        <f>HYPERLINK("..\..\Imagery\ScannedSlabs\1991\VN91-204.jpg")</f>
        <v>..\..\Imagery\ScannedSlabs\1991\VN91-204.jpg</v>
      </c>
    </row>
    <row r="10535" spans="1:12" x14ac:dyDescent="0.25">
      <c r="A10535" t="s">
        <v>14740</v>
      </c>
      <c r="B10535" t="s">
        <v>14740</v>
      </c>
      <c r="C10535">
        <v>468133</v>
      </c>
      <c r="D10535">
        <v>5830817</v>
      </c>
      <c r="E10535">
        <v>21</v>
      </c>
      <c r="F10535" t="s">
        <v>13</v>
      </c>
      <c r="G10535" t="s">
        <v>884</v>
      </c>
      <c r="I10535" t="s">
        <v>35</v>
      </c>
      <c r="J10535" t="s">
        <v>16</v>
      </c>
      <c r="K10535" s="2" t="str">
        <f>HYPERLINK("..\..\Imagery\ScannedSlabs\1991\VN91-205.jpg")</f>
        <v>..\..\Imagery\ScannedSlabs\1991\VN91-205.jpg</v>
      </c>
    </row>
    <row r="10536" spans="1:12" x14ac:dyDescent="0.25">
      <c r="A10536" t="s">
        <v>14741</v>
      </c>
      <c r="B10536" t="s">
        <v>14742</v>
      </c>
      <c r="C10536">
        <v>465783</v>
      </c>
      <c r="D10536">
        <v>5827900</v>
      </c>
      <c r="E10536">
        <v>21</v>
      </c>
      <c r="F10536" t="s">
        <v>13</v>
      </c>
      <c r="G10536" t="s">
        <v>6016</v>
      </c>
      <c r="I10536" t="s">
        <v>38</v>
      </c>
      <c r="J10536" t="s">
        <v>20</v>
      </c>
      <c r="K10536" s="2" t="str">
        <f>HYPERLINK("..\..\Imagery\ScannedSlabs\1991\VN91-206A.jpg")</f>
        <v>..\..\Imagery\ScannedSlabs\1991\VN91-206A.jpg</v>
      </c>
    </row>
    <row r="10537" spans="1:12" x14ac:dyDescent="0.25">
      <c r="A10537" t="s">
        <v>14741</v>
      </c>
      <c r="B10537" t="s">
        <v>14743</v>
      </c>
      <c r="C10537">
        <v>465783</v>
      </c>
      <c r="D10537">
        <v>5827900</v>
      </c>
      <c r="E10537">
        <v>21</v>
      </c>
      <c r="F10537" t="s">
        <v>13</v>
      </c>
      <c r="G10537" t="s">
        <v>678</v>
      </c>
      <c r="I10537" t="s">
        <v>38</v>
      </c>
      <c r="J10537" t="s">
        <v>23</v>
      </c>
      <c r="K10537" s="2" t="str">
        <f>HYPERLINK("..\..\Imagery\ScannedSlabs\1991\VN91-206B.jpg")</f>
        <v>..\..\Imagery\ScannedSlabs\1991\VN91-206B.jpg</v>
      </c>
    </row>
    <row r="10538" spans="1:12" x14ac:dyDescent="0.25">
      <c r="A10538" t="s">
        <v>14744</v>
      </c>
      <c r="B10538" t="s">
        <v>14744</v>
      </c>
      <c r="C10538">
        <v>465400</v>
      </c>
      <c r="D10538">
        <v>5827475</v>
      </c>
      <c r="E10538">
        <v>21</v>
      </c>
      <c r="F10538" t="s">
        <v>13</v>
      </c>
      <c r="G10538" t="s">
        <v>220</v>
      </c>
      <c r="I10538" t="s">
        <v>35</v>
      </c>
      <c r="J10538" t="s">
        <v>16</v>
      </c>
      <c r="K10538" s="2" t="str">
        <f>HYPERLINK("..\..\Imagery\ScannedSlabs\1991\VN91-207.jpg")</f>
        <v>..\..\Imagery\ScannedSlabs\1991\VN91-207.jpg</v>
      </c>
    </row>
    <row r="10539" spans="1:12" x14ac:dyDescent="0.25">
      <c r="A10539" t="s">
        <v>14745</v>
      </c>
      <c r="B10539" t="s">
        <v>14745</v>
      </c>
      <c r="C10539">
        <v>463900</v>
      </c>
      <c r="D10539">
        <v>5825300</v>
      </c>
      <c r="E10539">
        <v>21</v>
      </c>
      <c r="F10539" t="s">
        <v>13</v>
      </c>
      <c r="G10539" t="s">
        <v>1765</v>
      </c>
      <c r="I10539" t="s">
        <v>38</v>
      </c>
      <c r="J10539" t="s">
        <v>23</v>
      </c>
      <c r="K10539" s="2" t="str">
        <f>HYPERLINK("..\..\Imagery\ScannedSlabs\1991\VN91-208.jpg")</f>
        <v>..\..\Imagery\ScannedSlabs\1991\VN91-208.jpg</v>
      </c>
    </row>
    <row r="10540" spans="1:12" x14ac:dyDescent="0.25">
      <c r="A10540" t="s">
        <v>14746</v>
      </c>
      <c r="B10540" t="s">
        <v>14746</v>
      </c>
      <c r="C10540">
        <v>463600</v>
      </c>
      <c r="D10540">
        <v>5823358</v>
      </c>
      <c r="E10540">
        <v>21</v>
      </c>
      <c r="F10540" t="s">
        <v>13</v>
      </c>
      <c r="G10540" t="s">
        <v>678</v>
      </c>
      <c r="I10540" t="s">
        <v>38</v>
      </c>
      <c r="J10540" t="s">
        <v>20</v>
      </c>
      <c r="K10540" s="2" t="str">
        <f>HYPERLINK("..\..\Imagery\ScannedSlabs\1991\VN91-209.jpg")</f>
        <v>..\..\Imagery\ScannedSlabs\1991\VN91-209.jpg</v>
      </c>
    </row>
    <row r="10541" spans="1:12" x14ac:dyDescent="0.25">
      <c r="A10541" t="s">
        <v>14747</v>
      </c>
      <c r="B10541" t="s">
        <v>14747</v>
      </c>
      <c r="C10541">
        <v>463275</v>
      </c>
      <c r="D10541">
        <v>5828292</v>
      </c>
      <c r="E10541">
        <v>21</v>
      </c>
      <c r="F10541" t="s">
        <v>13</v>
      </c>
      <c r="G10541" t="s">
        <v>14748</v>
      </c>
      <c r="I10541" t="s">
        <v>38</v>
      </c>
      <c r="J10541" t="s">
        <v>20</v>
      </c>
      <c r="K10541" s="2" t="str">
        <f>HYPERLINK("..\..\Imagery\ScannedSlabs\1991\VN91-210.jpg")</f>
        <v>..\..\Imagery\ScannedSlabs\1991\VN91-210.jpg</v>
      </c>
    </row>
    <row r="10542" spans="1:12" x14ac:dyDescent="0.25">
      <c r="A10542" t="s">
        <v>5134</v>
      </c>
      <c r="B10542" t="s">
        <v>14749</v>
      </c>
      <c r="C10542">
        <v>472050</v>
      </c>
      <c r="D10542">
        <v>5859375</v>
      </c>
      <c r="E10542">
        <v>21</v>
      </c>
      <c r="F10542" t="s">
        <v>13</v>
      </c>
      <c r="G10542" t="s">
        <v>5136</v>
      </c>
      <c r="I10542" t="s">
        <v>15</v>
      </c>
      <c r="J10542" t="s">
        <v>16</v>
      </c>
      <c r="K10542" s="2" t="str">
        <f>HYPERLINK("..\..\Imagery\ScannedSlabs\1991\VN91-264A.1.jpg")</f>
        <v>..\..\Imagery\ScannedSlabs\1991\VN91-264A.1.jpg</v>
      </c>
    </row>
    <row r="10543" spans="1:12" x14ac:dyDescent="0.25">
      <c r="A10543" t="s">
        <v>14750</v>
      </c>
      <c r="B10543" t="s">
        <v>14750</v>
      </c>
      <c r="C10543">
        <v>342339</v>
      </c>
      <c r="D10543">
        <v>5977506</v>
      </c>
      <c r="E10543">
        <v>21</v>
      </c>
      <c r="F10543" t="s">
        <v>13</v>
      </c>
      <c r="G10543" t="s">
        <v>3991</v>
      </c>
      <c r="I10543" t="s">
        <v>15</v>
      </c>
      <c r="J10543" t="s">
        <v>16</v>
      </c>
    </row>
    <row r="10544" spans="1:12" x14ac:dyDescent="0.25">
      <c r="A10544" t="s">
        <v>14751</v>
      </c>
      <c r="B10544" t="s">
        <v>14751</v>
      </c>
      <c r="C10544">
        <v>342654</v>
      </c>
      <c r="D10544">
        <v>5979465</v>
      </c>
      <c r="E10544">
        <v>21</v>
      </c>
      <c r="F10544" t="s">
        <v>13</v>
      </c>
      <c r="G10544" t="s">
        <v>79</v>
      </c>
      <c r="I10544" t="s">
        <v>15</v>
      </c>
      <c r="J10544" t="s">
        <v>16</v>
      </c>
    </row>
    <row r="10545" spans="1:11" x14ac:dyDescent="0.25">
      <c r="A10545" t="s">
        <v>14752</v>
      </c>
      <c r="B10545" t="s">
        <v>14752</v>
      </c>
      <c r="C10545">
        <v>344563</v>
      </c>
      <c r="D10545">
        <v>5977064</v>
      </c>
      <c r="E10545">
        <v>21</v>
      </c>
      <c r="F10545" t="s">
        <v>13</v>
      </c>
      <c r="G10545" t="s">
        <v>333</v>
      </c>
      <c r="I10545" t="s">
        <v>15</v>
      </c>
      <c r="J10545" t="s">
        <v>16</v>
      </c>
    </row>
    <row r="10546" spans="1:11" x14ac:dyDescent="0.25">
      <c r="A10546" t="s">
        <v>14753</v>
      </c>
      <c r="B10546" t="s">
        <v>14753</v>
      </c>
      <c r="C10546">
        <v>510678</v>
      </c>
      <c r="D10546">
        <v>5939325</v>
      </c>
      <c r="E10546">
        <v>21</v>
      </c>
      <c r="F10546" t="s">
        <v>13</v>
      </c>
      <c r="G10546" t="s">
        <v>333</v>
      </c>
      <c r="I10546" t="s">
        <v>38</v>
      </c>
      <c r="J10546" t="s">
        <v>23</v>
      </c>
      <c r="K10546" s="2" t="str">
        <f>HYPERLINK("..\..\Imagery\ScannedSlabs\1981\VO81-235.jpg")</f>
        <v>..\..\Imagery\ScannedSlabs\1981\VO81-235.jpg</v>
      </c>
    </row>
    <row r="10547" spans="1:11" x14ac:dyDescent="0.25">
      <c r="A10547" t="s">
        <v>14754</v>
      </c>
      <c r="B10547" t="s">
        <v>14754</v>
      </c>
      <c r="C10547">
        <v>508658</v>
      </c>
      <c r="D10547">
        <v>5937571</v>
      </c>
      <c r="E10547">
        <v>21</v>
      </c>
      <c r="F10547" t="s">
        <v>13</v>
      </c>
      <c r="G10547" t="s">
        <v>2567</v>
      </c>
      <c r="I10547" t="s">
        <v>35</v>
      </c>
      <c r="J10547" t="s">
        <v>23</v>
      </c>
      <c r="K10547" s="2" t="str">
        <f>HYPERLINK("..\..\Imagery\ScannedSlabs\1981\VO81-236.jpg")</f>
        <v>..\..\Imagery\ScannedSlabs\1981\VO81-236.jpg</v>
      </c>
    </row>
    <row r="10548" spans="1:11" x14ac:dyDescent="0.25">
      <c r="A10548" t="s">
        <v>14755</v>
      </c>
      <c r="B10548" t="s">
        <v>14755</v>
      </c>
      <c r="C10548">
        <v>503865</v>
      </c>
      <c r="D10548">
        <v>5938000</v>
      </c>
      <c r="E10548">
        <v>21</v>
      </c>
      <c r="F10548" t="s">
        <v>13</v>
      </c>
      <c r="G10548" t="s">
        <v>448</v>
      </c>
      <c r="I10548" t="s">
        <v>38</v>
      </c>
      <c r="J10548" t="s">
        <v>16</v>
      </c>
      <c r="K10548" s="2" t="str">
        <f>HYPERLINK("..\..\Imagery\ScannedSlabs\1981\VO81-237.jpg")</f>
        <v>..\..\Imagery\ScannedSlabs\1981\VO81-237.jpg</v>
      </c>
    </row>
    <row r="10549" spans="1:11" x14ac:dyDescent="0.25">
      <c r="A10549" t="s">
        <v>14756</v>
      </c>
      <c r="B10549" t="s">
        <v>14756</v>
      </c>
      <c r="C10549">
        <v>489401</v>
      </c>
      <c r="D10549">
        <v>5935242</v>
      </c>
      <c r="E10549">
        <v>21</v>
      </c>
      <c r="F10549" t="s">
        <v>13</v>
      </c>
      <c r="G10549" t="s">
        <v>42</v>
      </c>
      <c r="I10549" t="s">
        <v>15</v>
      </c>
      <c r="J10549" t="s">
        <v>16</v>
      </c>
      <c r="K10549" s="2" t="str">
        <f>HYPERLINK("..\..\Imagery\ScannedSlabs\1981\GF81-098.jpg")</f>
        <v>..\..\Imagery\ScannedSlabs\1981\GF81-098.jpg</v>
      </c>
    </row>
    <row r="10550" spans="1:11" x14ac:dyDescent="0.25">
      <c r="A10550" t="s">
        <v>14757</v>
      </c>
      <c r="B10550" t="s">
        <v>14757</v>
      </c>
      <c r="C10550">
        <v>489229</v>
      </c>
      <c r="D10550">
        <v>5935069</v>
      </c>
      <c r="E10550">
        <v>21</v>
      </c>
      <c r="F10550" t="s">
        <v>13</v>
      </c>
      <c r="G10550" t="s">
        <v>42</v>
      </c>
      <c r="I10550" t="s">
        <v>38</v>
      </c>
      <c r="J10550" t="s">
        <v>23</v>
      </c>
      <c r="K10550" s="2" t="str">
        <f>HYPERLINK("..\..\Imagery\ScannedSlabs\1981\GF81-099.jpg")</f>
        <v>..\..\Imagery\ScannedSlabs\1981\GF81-099.jpg</v>
      </c>
    </row>
    <row r="10551" spans="1:11" x14ac:dyDescent="0.25">
      <c r="A10551" t="s">
        <v>14758</v>
      </c>
      <c r="B10551" t="s">
        <v>14758</v>
      </c>
      <c r="C10551">
        <v>489011</v>
      </c>
      <c r="D10551">
        <v>5934649</v>
      </c>
      <c r="E10551">
        <v>21</v>
      </c>
      <c r="F10551" t="s">
        <v>13</v>
      </c>
      <c r="G10551" t="s">
        <v>14759</v>
      </c>
      <c r="I10551" t="s">
        <v>35</v>
      </c>
      <c r="J10551" t="s">
        <v>23</v>
      </c>
      <c r="K10551" s="2" t="str">
        <f>HYPERLINK("..\..\Imagery\ScannedSlabs\1981\GF81-100.jpg")</f>
        <v>..\..\Imagery\ScannedSlabs\1981\GF81-100.jpg</v>
      </c>
    </row>
    <row r="10552" spans="1:11" x14ac:dyDescent="0.25">
      <c r="A10552" t="s">
        <v>14760</v>
      </c>
      <c r="B10552" t="s">
        <v>14760</v>
      </c>
      <c r="C10552">
        <v>489174</v>
      </c>
      <c r="D10552">
        <v>5934311</v>
      </c>
      <c r="E10552">
        <v>21</v>
      </c>
      <c r="F10552" t="s">
        <v>13</v>
      </c>
      <c r="G10552" t="s">
        <v>51</v>
      </c>
      <c r="I10552" t="s">
        <v>15</v>
      </c>
      <c r="J10552" t="s">
        <v>16</v>
      </c>
      <c r="K10552" s="2" t="str">
        <f>HYPERLINK("..\..\Imagery\ScannedSlabs\1981\GF81-101.jpg")</f>
        <v>..\..\Imagery\ScannedSlabs\1981\GF81-101.jpg</v>
      </c>
    </row>
    <row r="10553" spans="1:11" x14ac:dyDescent="0.25">
      <c r="A10553" t="s">
        <v>14761</v>
      </c>
      <c r="B10553" t="s">
        <v>14761</v>
      </c>
      <c r="C10553">
        <v>539006</v>
      </c>
      <c r="D10553">
        <v>5840787</v>
      </c>
      <c r="E10553">
        <v>21</v>
      </c>
      <c r="F10553" t="s">
        <v>13</v>
      </c>
      <c r="G10553" t="s">
        <v>173</v>
      </c>
      <c r="I10553" t="s">
        <v>38</v>
      </c>
      <c r="J10553" t="s">
        <v>20</v>
      </c>
      <c r="K10553" s="2" t="str">
        <f>HYPERLINK("..\..\Imagery\ScannedSlabs\1986\CG86-498.jpg")</f>
        <v>..\..\Imagery\ScannedSlabs\1986\CG86-498.jpg</v>
      </c>
    </row>
    <row r="10554" spans="1:11" x14ac:dyDescent="0.25">
      <c r="A10554" t="s">
        <v>14762</v>
      </c>
      <c r="B10554" t="s">
        <v>14762</v>
      </c>
      <c r="C10554">
        <v>538289</v>
      </c>
      <c r="D10554">
        <v>5839755</v>
      </c>
      <c r="E10554">
        <v>21</v>
      </c>
      <c r="F10554" t="s">
        <v>13</v>
      </c>
      <c r="G10554" t="s">
        <v>14763</v>
      </c>
      <c r="I10554" t="s">
        <v>38</v>
      </c>
      <c r="J10554" t="s">
        <v>16</v>
      </c>
      <c r="K10554" s="2" t="str">
        <f>HYPERLINK("..\..\Imagery\ScannedSlabs\1986\CG86-499.jpg")</f>
        <v>..\..\Imagery\ScannedSlabs\1986\CG86-499.jpg</v>
      </c>
    </row>
    <row r="10555" spans="1:11" x14ac:dyDescent="0.25">
      <c r="A10555" t="s">
        <v>14764</v>
      </c>
      <c r="B10555" t="s">
        <v>14764</v>
      </c>
      <c r="C10555">
        <v>407900</v>
      </c>
      <c r="D10555">
        <v>5917840</v>
      </c>
      <c r="E10555">
        <v>21</v>
      </c>
      <c r="F10555" t="s">
        <v>13</v>
      </c>
      <c r="G10555" t="s">
        <v>2916</v>
      </c>
      <c r="I10555" t="s">
        <v>38</v>
      </c>
      <c r="J10555" t="s">
        <v>16</v>
      </c>
      <c r="K10555" s="2" t="str">
        <f>HYPERLINK("..\..\Imagery\ScannedSlabs\1995\VN95-090.jpg")</f>
        <v>..\..\Imagery\ScannedSlabs\1995\VN95-090.jpg</v>
      </c>
    </row>
    <row r="10556" spans="1:11" x14ac:dyDescent="0.25">
      <c r="A10556" t="s">
        <v>14765</v>
      </c>
      <c r="B10556" t="s">
        <v>14765</v>
      </c>
      <c r="C10556">
        <v>405976</v>
      </c>
      <c r="D10556">
        <v>5917943</v>
      </c>
      <c r="E10556">
        <v>21</v>
      </c>
      <c r="F10556" t="s">
        <v>13</v>
      </c>
      <c r="G10556" t="s">
        <v>129</v>
      </c>
      <c r="I10556" t="s">
        <v>38</v>
      </c>
      <c r="J10556" t="s">
        <v>23</v>
      </c>
      <c r="K10556" s="2" t="str">
        <f>HYPERLINK("..\..\Imagery\ScannedSlabs\1995\VN95-091.jpg")</f>
        <v>..\..\Imagery\ScannedSlabs\1995\VN95-091.jpg</v>
      </c>
    </row>
    <row r="10557" spans="1:11" x14ac:dyDescent="0.25">
      <c r="A10557" t="s">
        <v>14766</v>
      </c>
      <c r="B10557" t="s">
        <v>14766</v>
      </c>
      <c r="C10557">
        <v>397256</v>
      </c>
      <c r="D10557">
        <v>5923215</v>
      </c>
      <c r="E10557">
        <v>21</v>
      </c>
      <c r="F10557" t="s">
        <v>13</v>
      </c>
      <c r="G10557" t="s">
        <v>448</v>
      </c>
      <c r="I10557" t="s">
        <v>38</v>
      </c>
      <c r="J10557" t="s">
        <v>16</v>
      </c>
      <c r="K10557" s="2" t="str">
        <f>HYPERLINK("..\..\Imagery\ScannedSlabs\1995\VN95-092.jpg")</f>
        <v>..\..\Imagery\ScannedSlabs\1995\VN95-092.jpg</v>
      </c>
    </row>
    <row r="10558" spans="1:11" x14ac:dyDescent="0.25">
      <c r="A10558" t="s">
        <v>14767</v>
      </c>
      <c r="B10558" t="s">
        <v>14767</v>
      </c>
      <c r="C10558">
        <v>397794</v>
      </c>
      <c r="D10558">
        <v>5923298</v>
      </c>
      <c r="E10558">
        <v>21</v>
      </c>
      <c r="F10558" t="s">
        <v>13</v>
      </c>
      <c r="G10558" t="s">
        <v>606</v>
      </c>
      <c r="H10558" t="s">
        <v>2034</v>
      </c>
      <c r="I10558" t="s">
        <v>38</v>
      </c>
      <c r="J10558" t="s">
        <v>16</v>
      </c>
      <c r="K10558" s="2" t="str">
        <f>HYPERLINK("..\..\Imagery\ScannedSlabs\1995\VN95-093.jpg")</f>
        <v>..\..\Imagery\ScannedSlabs\1995\VN95-093.jpg</v>
      </c>
    </row>
    <row r="10559" spans="1:11" x14ac:dyDescent="0.25">
      <c r="A10559" t="s">
        <v>14768</v>
      </c>
      <c r="B10559" t="s">
        <v>14769</v>
      </c>
      <c r="C10559">
        <v>398643</v>
      </c>
      <c r="D10559">
        <v>5923202</v>
      </c>
      <c r="E10559">
        <v>21</v>
      </c>
      <c r="F10559" t="s">
        <v>13</v>
      </c>
      <c r="G10559" t="s">
        <v>606</v>
      </c>
      <c r="H10559" t="s">
        <v>2034</v>
      </c>
      <c r="I10559" t="s">
        <v>38</v>
      </c>
      <c r="J10559" t="s">
        <v>20</v>
      </c>
      <c r="K10559" s="2" t="str">
        <f>HYPERLINK("..\..\Imagery\ScannedSlabs\1995\VN95-094B.jpg")</f>
        <v>..\..\Imagery\ScannedSlabs\1995\VN95-094B.jpg</v>
      </c>
    </row>
    <row r="10560" spans="1:11" x14ac:dyDescent="0.25">
      <c r="A10560" t="s">
        <v>14768</v>
      </c>
      <c r="B10560" t="s">
        <v>14770</v>
      </c>
      <c r="C10560">
        <v>398643</v>
      </c>
      <c r="D10560">
        <v>5923202</v>
      </c>
      <c r="E10560">
        <v>21</v>
      </c>
      <c r="F10560" t="s">
        <v>13</v>
      </c>
      <c r="G10560" t="s">
        <v>14771</v>
      </c>
      <c r="I10560" t="s">
        <v>35</v>
      </c>
      <c r="J10560" t="s">
        <v>23</v>
      </c>
      <c r="K10560" s="2" t="str">
        <f>HYPERLINK("..\..\Imagery\ScannedSlabs\1995\VN95-094A.jpg")</f>
        <v>..\..\Imagery\ScannedSlabs\1995\VN95-094A.jpg</v>
      </c>
    </row>
    <row r="10561" spans="1:11" x14ac:dyDescent="0.25">
      <c r="A10561" t="s">
        <v>14772</v>
      </c>
      <c r="B10561" t="s">
        <v>14772</v>
      </c>
      <c r="C10561">
        <v>572594</v>
      </c>
      <c r="D10561">
        <v>5911041</v>
      </c>
      <c r="E10561">
        <v>21</v>
      </c>
      <c r="F10561" t="s">
        <v>13</v>
      </c>
      <c r="G10561" t="s">
        <v>925</v>
      </c>
      <c r="I10561" t="s">
        <v>38</v>
      </c>
      <c r="J10561" t="s">
        <v>16</v>
      </c>
      <c r="K10561" s="2" t="str">
        <f>HYPERLINK("..\..\Imagery\ScannedSlabs\1985\CG85-571.jpg")</f>
        <v>..\..\Imagery\ScannedSlabs\1985\CG85-571.jpg</v>
      </c>
    </row>
    <row r="10562" spans="1:11" x14ac:dyDescent="0.25">
      <c r="A10562" t="s">
        <v>14773</v>
      </c>
      <c r="B10562" t="s">
        <v>14774</v>
      </c>
      <c r="C10562">
        <v>535160</v>
      </c>
      <c r="D10562">
        <v>5733190</v>
      </c>
      <c r="E10562">
        <v>21</v>
      </c>
      <c r="F10562" t="s">
        <v>13</v>
      </c>
      <c r="G10562" t="s">
        <v>1393</v>
      </c>
      <c r="I10562" t="s">
        <v>38</v>
      </c>
      <c r="J10562" t="s">
        <v>20</v>
      </c>
      <c r="K10562" s="2" t="str">
        <f>HYPERLINK("..\..\Imagery\ScannedSlabs\1993\VN93-048A.jpg")</f>
        <v>..\..\Imagery\ScannedSlabs\1993\VN93-048A.jpg</v>
      </c>
    </row>
    <row r="10563" spans="1:11" x14ac:dyDescent="0.25">
      <c r="A10563" t="s">
        <v>14773</v>
      </c>
      <c r="B10563" t="s">
        <v>14775</v>
      </c>
      <c r="C10563">
        <v>535160</v>
      </c>
      <c r="D10563">
        <v>5733190</v>
      </c>
      <c r="E10563">
        <v>21</v>
      </c>
      <c r="F10563" t="s">
        <v>13</v>
      </c>
      <c r="G10563" t="s">
        <v>51</v>
      </c>
      <c r="I10563" t="s">
        <v>38</v>
      </c>
      <c r="J10563" t="s">
        <v>16</v>
      </c>
      <c r="K10563" s="2" t="str">
        <f>HYPERLINK("..\..\Imagery\ScannedSlabs\1993\VN93-048B.jpg")</f>
        <v>..\..\Imagery\ScannedSlabs\1993\VN93-048B.jpg</v>
      </c>
    </row>
    <row r="10564" spans="1:11" x14ac:dyDescent="0.25">
      <c r="A10564" t="s">
        <v>14776</v>
      </c>
      <c r="B10564" t="s">
        <v>14777</v>
      </c>
      <c r="C10564">
        <v>535030</v>
      </c>
      <c r="D10564">
        <v>5733626</v>
      </c>
      <c r="E10564">
        <v>21</v>
      </c>
      <c r="F10564" t="s">
        <v>13</v>
      </c>
      <c r="G10564" t="s">
        <v>3011</v>
      </c>
      <c r="I10564" t="s">
        <v>38</v>
      </c>
      <c r="J10564" t="s">
        <v>23</v>
      </c>
      <c r="K10564" s="2" t="str">
        <f>HYPERLINK("..\..\Imagery\ScannedSlabs\1993\VN93-050A.jpg")</f>
        <v>..\..\Imagery\ScannedSlabs\1993\VN93-050A.jpg</v>
      </c>
    </row>
    <row r="10565" spans="1:11" x14ac:dyDescent="0.25">
      <c r="A10565" t="s">
        <v>14776</v>
      </c>
      <c r="B10565" t="s">
        <v>14778</v>
      </c>
      <c r="C10565">
        <v>535030</v>
      </c>
      <c r="D10565">
        <v>5733626</v>
      </c>
      <c r="E10565">
        <v>21</v>
      </c>
      <c r="F10565" t="s">
        <v>13</v>
      </c>
      <c r="G10565" t="s">
        <v>1129</v>
      </c>
      <c r="I10565" t="s">
        <v>38</v>
      </c>
      <c r="J10565" t="s">
        <v>16</v>
      </c>
      <c r="K10565" s="2" t="str">
        <f>HYPERLINK("..\..\Imagery\ScannedSlabs\1993\VN93-050B.jpg")</f>
        <v>..\..\Imagery\ScannedSlabs\1993\VN93-050B.jpg</v>
      </c>
    </row>
    <row r="10566" spans="1:11" x14ac:dyDescent="0.25">
      <c r="A10566" t="s">
        <v>14776</v>
      </c>
      <c r="B10566" t="s">
        <v>14779</v>
      </c>
      <c r="C10566">
        <v>535030</v>
      </c>
      <c r="D10566">
        <v>5733626</v>
      </c>
      <c r="E10566">
        <v>21</v>
      </c>
      <c r="F10566" t="s">
        <v>13</v>
      </c>
      <c r="G10566" t="s">
        <v>484</v>
      </c>
      <c r="I10566" t="s">
        <v>38</v>
      </c>
      <c r="J10566" t="s">
        <v>149</v>
      </c>
      <c r="K10566" s="2" t="str">
        <f>HYPERLINK("..\..\Imagery\ScannedSlabs\1993\VN93-050C.jpg")</f>
        <v>..\..\Imagery\ScannedSlabs\1993\VN93-050C.jpg</v>
      </c>
    </row>
    <row r="10567" spans="1:11" x14ac:dyDescent="0.25">
      <c r="A10567" t="s">
        <v>14780</v>
      </c>
      <c r="B10567" t="s">
        <v>14780</v>
      </c>
      <c r="C10567">
        <v>535210</v>
      </c>
      <c r="D10567">
        <v>5734410</v>
      </c>
      <c r="E10567">
        <v>21</v>
      </c>
      <c r="F10567" t="s">
        <v>13</v>
      </c>
      <c r="G10567" t="s">
        <v>190</v>
      </c>
      <c r="I10567" t="s">
        <v>35</v>
      </c>
      <c r="J10567" t="s">
        <v>23</v>
      </c>
      <c r="K10567" s="2" t="str">
        <f>HYPERLINK("..\..\Imagery\ScannedSlabs\1993\VN93-052.jpg")</f>
        <v>..\..\Imagery\ScannedSlabs\1993\VN93-052.jpg</v>
      </c>
    </row>
    <row r="10568" spans="1:11" x14ac:dyDescent="0.25">
      <c r="A10568" t="s">
        <v>14781</v>
      </c>
      <c r="B10568" t="s">
        <v>14781</v>
      </c>
      <c r="C10568">
        <v>536250</v>
      </c>
      <c r="D10568">
        <v>5735810</v>
      </c>
      <c r="E10568">
        <v>21</v>
      </c>
      <c r="F10568" t="s">
        <v>13</v>
      </c>
      <c r="G10568" t="s">
        <v>51</v>
      </c>
      <c r="I10568" t="s">
        <v>35</v>
      </c>
      <c r="J10568" t="s">
        <v>16</v>
      </c>
      <c r="K10568" s="2" t="str">
        <f>HYPERLINK("..\..\Imagery\ScannedSlabs\1993\VN93-054.jpg")</f>
        <v>..\..\Imagery\ScannedSlabs\1993\VN93-054.jpg</v>
      </c>
    </row>
    <row r="10569" spans="1:11" x14ac:dyDescent="0.25">
      <c r="A10569" t="s">
        <v>14782</v>
      </c>
      <c r="B10569" t="s">
        <v>14782</v>
      </c>
      <c r="C10569">
        <v>565695</v>
      </c>
      <c r="D10569">
        <v>5914768</v>
      </c>
      <c r="E10569">
        <v>21</v>
      </c>
      <c r="F10569" t="s">
        <v>13</v>
      </c>
      <c r="G10569" t="s">
        <v>14783</v>
      </c>
      <c r="I10569" t="s">
        <v>35</v>
      </c>
      <c r="J10569" t="s">
        <v>665</v>
      </c>
      <c r="K10569" s="2" t="str">
        <f>HYPERLINK("..\..\Imagery\ScannedSlabs\1985\VN85-597.jpg")</f>
        <v>..\..\Imagery\ScannedSlabs\1985\VN85-597.jpg</v>
      </c>
    </row>
    <row r="10570" spans="1:11" x14ac:dyDescent="0.25">
      <c r="A10570" t="s">
        <v>14784</v>
      </c>
      <c r="B10570" t="s">
        <v>14784</v>
      </c>
      <c r="C10570">
        <v>565852</v>
      </c>
      <c r="D10570">
        <v>5916001</v>
      </c>
      <c r="E10570">
        <v>21</v>
      </c>
      <c r="F10570" t="s">
        <v>13</v>
      </c>
      <c r="G10570" t="s">
        <v>415</v>
      </c>
      <c r="I10570" t="s">
        <v>35</v>
      </c>
      <c r="J10570" t="s">
        <v>20</v>
      </c>
      <c r="K10570" s="2" t="str">
        <f>HYPERLINK("..\..\Imagery\ScannedSlabs\1985\VN85-601.jpg")</f>
        <v>..\..\Imagery\ScannedSlabs\1985\VN85-601.jpg</v>
      </c>
    </row>
    <row r="10571" spans="1:11" x14ac:dyDescent="0.25">
      <c r="A10571" t="s">
        <v>14785</v>
      </c>
      <c r="B10571" t="s">
        <v>14786</v>
      </c>
      <c r="C10571">
        <v>519043</v>
      </c>
      <c r="D10571">
        <v>5931333</v>
      </c>
      <c r="E10571">
        <v>21</v>
      </c>
      <c r="F10571" t="s">
        <v>13</v>
      </c>
      <c r="G10571" t="s">
        <v>8865</v>
      </c>
      <c r="I10571" t="s">
        <v>38</v>
      </c>
      <c r="J10571" t="s">
        <v>20</v>
      </c>
      <c r="K10571" s="2" t="str">
        <f>HYPERLINK("..\..\Imagery\ScannedSlabs\1981\VO81-278A.jpg")</f>
        <v>..\..\Imagery\ScannedSlabs\1981\VO81-278A.jpg</v>
      </c>
    </row>
    <row r="10572" spans="1:11" x14ac:dyDescent="0.25">
      <c r="A10572" t="s">
        <v>14785</v>
      </c>
      <c r="B10572" t="s">
        <v>14787</v>
      </c>
      <c r="C10572">
        <v>519043</v>
      </c>
      <c r="D10572">
        <v>5931333</v>
      </c>
      <c r="E10572">
        <v>21</v>
      </c>
      <c r="F10572" t="s">
        <v>13</v>
      </c>
      <c r="G10572" t="s">
        <v>124</v>
      </c>
      <c r="I10572" t="s">
        <v>38</v>
      </c>
      <c r="J10572" t="s">
        <v>20</v>
      </c>
      <c r="K10572" s="2" t="str">
        <f>HYPERLINK("..\..\Imagery\ScannedSlabs\1981\VO81-278B.jpg")</f>
        <v>..\..\Imagery\ScannedSlabs\1981\VO81-278B.jpg</v>
      </c>
    </row>
    <row r="10573" spans="1:11" x14ac:dyDescent="0.25">
      <c r="A10573" t="s">
        <v>14788</v>
      </c>
      <c r="B10573" t="s">
        <v>14789</v>
      </c>
      <c r="C10573">
        <v>531056</v>
      </c>
      <c r="D10573">
        <v>5955461</v>
      </c>
      <c r="E10573">
        <v>21</v>
      </c>
      <c r="F10573" t="s">
        <v>13</v>
      </c>
      <c r="G10573" t="s">
        <v>1592</v>
      </c>
      <c r="I10573" t="s">
        <v>38</v>
      </c>
      <c r="J10573" t="s">
        <v>16</v>
      </c>
      <c r="K10573" s="2" t="str">
        <f>HYPERLINK("..\..\Imagery\ScannedSlabs\1981\VO81-133A.jpg")</f>
        <v>..\..\Imagery\ScannedSlabs\1981\VO81-133A.jpg</v>
      </c>
    </row>
    <row r="10574" spans="1:11" x14ac:dyDescent="0.25">
      <c r="A10574" t="s">
        <v>14790</v>
      </c>
      <c r="B10574" t="s">
        <v>14790</v>
      </c>
      <c r="C10574">
        <v>531340</v>
      </c>
      <c r="D10574">
        <v>5732107</v>
      </c>
      <c r="E10574">
        <v>21</v>
      </c>
      <c r="F10574" t="s">
        <v>13</v>
      </c>
      <c r="G10574" t="s">
        <v>51</v>
      </c>
      <c r="I10574" t="s">
        <v>38</v>
      </c>
      <c r="J10574" t="s">
        <v>16</v>
      </c>
      <c r="K10574" s="2" t="str">
        <f>HYPERLINK("..\..\Imagery\ScannedSlabs\1993\VN93-001.jpg")</f>
        <v>..\..\Imagery\ScannedSlabs\1993\VN93-001.jpg</v>
      </c>
    </row>
    <row r="10575" spans="1:11" x14ac:dyDescent="0.25">
      <c r="A10575" t="s">
        <v>14791</v>
      </c>
      <c r="B10575" t="s">
        <v>14792</v>
      </c>
      <c r="C10575">
        <v>531250</v>
      </c>
      <c r="D10575">
        <v>5732325</v>
      </c>
      <c r="E10575">
        <v>21</v>
      </c>
      <c r="F10575" t="s">
        <v>13</v>
      </c>
      <c r="G10575" t="s">
        <v>5771</v>
      </c>
      <c r="I10575" t="s">
        <v>38</v>
      </c>
      <c r="J10575" t="s">
        <v>16</v>
      </c>
      <c r="K10575" s="2" t="str">
        <f>HYPERLINK("..\..\Imagery\ScannedSlabs\1993\VN93-002A.jpg")</f>
        <v>..\..\Imagery\ScannedSlabs\1993\VN93-002A.jpg</v>
      </c>
    </row>
    <row r="10576" spans="1:11" x14ac:dyDescent="0.25">
      <c r="A10576" t="s">
        <v>14793</v>
      </c>
      <c r="B10576" t="s">
        <v>14793</v>
      </c>
      <c r="C10576">
        <v>414349</v>
      </c>
      <c r="D10576">
        <v>6006984</v>
      </c>
      <c r="E10576">
        <v>21</v>
      </c>
      <c r="F10576" t="s">
        <v>13</v>
      </c>
      <c r="G10576" t="s">
        <v>1324</v>
      </c>
      <c r="I10576" t="s">
        <v>15</v>
      </c>
      <c r="J10576" t="s">
        <v>20</v>
      </c>
      <c r="K10576" s="2" t="str">
        <f>HYPERLINK("..\..\Imagery\ScannedSlabs\1980\RG80-014.jpg")</f>
        <v>..\..\Imagery\ScannedSlabs\1980\RG80-014.jpg</v>
      </c>
    </row>
    <row r="10577" spans="1:12" x14ac:dyDescent="0.25">
      <c r="A10577" t="s">
        <v>14794</v>
      </c>
      <c r="B10577" t="s">
        <v>14794</v>
      </c>
      <c r="C10577">
        <v>417481</v>
      </c>
      <c r="D10577">
        <v>6007038</v>
      </c>
      <c r="E10577">
        <v>21</v>
      </c>
      <c r="F10577" t="s">
        <v>13</v>
      </c>
      <c r="G10577" t="s">
        <v>2430</v>
      </c>
      <c r="I10577" t="s">
        <v>35</v>
      </c>
      <c r="J10577" t="s">
        <v>16</v>
      </c>
      <c r="K10577" s="2" t="str">
        <f>HYPERLINK("..\..\Imagery\ScannedSlabs\1980\RG80-016.jpg")</f>
        <v>..\..\Imagery\ScannedSlabs\1980\RG80-016.jpg</v>
      </c>
    </row>
    <row r="10578" spans="1:12" x14ac:dyDescent="0.25">
      <c r="A10578" t="s">
        <v>14795</v>
      </c>
      <c r="B10578" t="s">
        <v>14795</v>
      </c>
      <c r="C10578">
        <v>419965</v>
      </c>
      <c r="D10578">
        <v>6007583</v>
      </c>
      <c r="E10578">
        <v>21</v>
      </c>
      <c r="F10578" t="s">
        <v>13</v>
      </c>
      <c r="G10578" t="s">
        <v>190</v>
      </c>
      <c r="I10578" t="s">
        <v>15</v>
      </c>
      <c r="J10578" t="s">
        <v>16</v>
      </c>
      <c r="K10578" s="2" t="str">
        <f>HYPERLINK("..\..\Imagery\ScannedSlabs\1980\RG80-019.jpg")</f>
        <v>..\..\Imagery\ScannedSlabs\1980\RG80-019.jpg</v>
      </c>
      <c r="L10578" t="s">
        <v>12587</v>
      </c>
    </row>
    <row r="10579" spans="1:12" x14ac:dyDescent="0.25">
      <c r="A10579" t="s">
        <v>14796</v>
      </c>
      <c r="B10579" t="s">
        <v>14796</v>
      </c>
      <c r="C10579">
        <v>419188</v>
      </c>
      <c r="D10579">
        <v>6008297</v>
      </c>
      <c r="E10579">
        <v>21</v>
      </c>
      <c r="F10579" t="s">
        <v>13</v>
      </c>
      <c r="G10579" t="s">
        <v>2430</v>
      </c>
      <c r="I10579" t="s">
        <v>38</v>
      </c>
      <c r="J10579" t="s">
        <v>16</v>
      </c>
      <c r="K10579" s="2" t="str">
        <f>HYPERLINK("..\..\Imagery\ScannedSlabs\1980\RG80-022.jpg")</f>
        <v>..\..\Imagery\ScannedSlabs\1980\RG80-022.jpg</v>
      </c>
    </row>
    <row r="10580" spans="1:12" x14ac:dyDescent="0.25">
      <c r="A10580" t="s">
        <v>14797</v>
      </c>
      <c r="B10580" t="s">
        <v>14798</v>
      </c>
      <c r="C10580">
        <v>568615</v>
      </c>
      <c r="D10580">
        <v>5754800</v>
      </c>
      <c r="E10580">
        <v>21</v>
      </c>
      <c r="F10580" t="s">
        <v>13</v>
      </c>
      <c r="G10580" t="s">
        <v>1129</v>
      </c>
      <c r="I10580" t="s">
        <v>38</v>
      </c>
      <c r="J10580" t="s">
        <v>23</v>
      </c>
      <c r="K10580" s="2" t="str">
        <f>HYPERLINK("..\..\Imagery\ScannedSlabs\1993\DL93-360C.jpg")</f>
        <v>..\..\Imagery\ScannedSlabs\1993\DL93-360C.jpg</v>
      </c>
    </row>
    <row r="10581" spans="1:12" x14ac:dyDescent="0.25">
      <c r="A10581" t="s">
        <v>14799</v>
      </c>
      <c r="B10581" t="s">
        <v>14800</v>
      </c>
      <c r="C10581">
        <v>323415</v>
      </c>
      <c r="D10581">
        <v>5774614</v>
      </c>
      <c r="E10581">
        <v>21</v>
      </c>
      <c r="F10581" t="s">
        <v>13</v>
      </c>
      <c r="G10581" t="s">
        <v>4753</v>
      </c>
      <c r="H10581" t="s">
        <v>13894</v>
      </c>
      <c r="I10581" t="s">
        <v>35</v>
      </c>
      <c r="J10581" t="s">
        <v>16</v>
      </c>
      <c r="K10581" s="2" t="str">
        <f>HYPERLINK("..\..\Imagery\ScannedSlabs\2000\CG00-108A.jpg")</f>
        <v>..\..\Imagery\ScannedSlabs\2000\CG00-108A.jpg</v>
      </c>
    </row>
    <row r="10582" spans="1:12" x14ac:dyDescent="0.25">
      <c r="A10582" t="s">
        <v>14799</v>
      </c>
      <c r="B10582" t="s">
        <v>14801</v>
      </c>
      <c r="C10582">
        <v>323415</v>
      </c>
      <c r="D10582">
        <v>5774614</v>
      </c>
      <c r="E10582">
        <v>21</v>
      </c>
      <c r="F10582" t="s">
        <v>13</v>
      </c>
      <c r="G10582" t="s">
        <v>4418</v>
      </c>
      <c r="H10582" t="s">
        <v>14802</v>
      </c>
      <c r="I10582" t="s">
        <v>35</v>
      </c>
      <c r="J10582" t="s">
        <v>16</v>
      </c>
      <c r="K10582" s="2" t="str">
        <f>HYPERLINK("..\..\Imagery\ScannedSlabs\2000\CG00-108B.jpg")</f>
        <v>..\..\Imagery\ScannedSlabs\2000\CG00-108B.jpg</v>
      </c>
    </row>
    <row r="10583" spans="1:12" x14ac:dyDescent="0.25">
      <c r="A10583" t="s">
        <v>14803</v>
      </c>
      <c r="B10583" t="s">
        <v>14804</v>
      </c>
      <c r="C10583">
        <v>461953</v>
      </c>
      <c r="D10583">
        <v>5909530</v>
      </c>
      <c r="E10583">
        <v>21</v>
      </c>
      <c r="F10583" t="s">
        <v>13</v>
      </c>
      <c r="G10583" t="s">
        <v>4208</v>
      </c>
      <c r="I10583" t="s">
        <v>38</v>
      </c>
      <c r="J10583" t="s">
        <v>83</v>
      </c>
    </row>
    <row r="10584" spans="1:12" x14ac:dyDescent="0.25">
      <c r="A10584" t="s">
        <v>14805</v>
      </c>
      <c r="B10584" t="s">
        <v>14806</v>
      </c>
      <c r="C10584">
        <v>461549</v>
      </c>
      <c r="D10584">
        <v>5908866</v>
      </c>
      <c r="E10584">
        <v>21</v>
      </c>
      <c r="F10584" t="s">
        <v>13</v>
      </c>
      <c r="G10584" t="s">
        <v>2813</v>
      </c>
      <c r="I10584" t="s">
        <v>38</v>
      </c>
      <c r="J10584" t="s">
        <v>83</v>
      </c>
    </row>
    <row r="10585" spans="1:12" x14ac:dyDescent="0.25">
      <c r="A10585" t="s">
        <v>14807</v>
      </c>
      <c r="B10585" t="s">
        <v>14808</v>
      </c>
      <c r="C10585">
        <v>517128</v>
      </c>
      <c r="D10585">
        <v>5948486</v>
      </c>
      <c r="E10585">
        <v>21</v>
      </c>
      <c r="F10585" t="s">
        <v>13</v>
      </c>
      <c r="G10585" t="s">
        <v>14809</v>
      </c>
      <c r="I10585" t="s">
        <v>38</v>
      </c>
      <c r="J10585" t="s">
        <v>83</v>
      </c>
    </row>
    <row r="10586" spans="1:12" x14ac:dyDescent="0.25">
      <c r="A10586" t="s">
        <v>14807</v>
      </c>
      <c r="B10586" t="s">
        <v>14810</v>
      </c>
      <c r="C10586">
        <v>517128</v>
      </c>
      <c r="D10586">
        <v>5948486</v>
      </c>
      <c r="E10586">
        <v>21</v>
      </c>
      <c r="F10586" t="s">
        <v>13</v>
      </c>
      <c r="G10586" t="s">
        <v>14811</v>
      </c>
      <c r="I10586" t="s">
        <v>38</v>
      </c>
      <c r="J10586" t="s">
        <v>83</v>
      </c>
    </row>
    <row r="10587" spans="1:12" x14ac:dyDescent="0.25">
      <c r="A10587" t="s">
        <v>14807</v>
      </c>
      <c r="B10587" t="s">
        <v>14812</v>
      </c>
      <c r="C10587">
        <v>517128</v>
      </c>
      <c r="D10587">
        <v>5948486</v>
      </c>
      <c r="E10587">
        <v>21</v>
      </c>
      <c r="F10587" t="s">
        <v>13</v>
      </c>
      <c r="G10587" t="s">
        <v>2333</v>
      </c>
      <c r="I10587" t="s">
        <v>38</v>
      </c>
      <c r="J10587" t="s">
        <v>83</v>
      </c>
    </row>
    <row r="10588" spans="1:12" x14ac:dyDescent="0.25">
      <c r="A10588" t="s">
        <v>14813</v>
      </c>
      <c r="B10588" t="s">
        <v>14813</v>
      </c>
      <c r="C10588">
        <v>384212</v>
      </c>
      <c r="D10588">
        <v>5821101</v>
      </c>
      <c r="E10588">
        <v>21</v>
      </c>
      <c r="F10588" t="s">
        <v>13</v>
      </c>
      <c r="G10588" t="s">
        <v>51</v>
      </c>
      <c r="I10588" t="s">
        <v>38</v>
      </c>
      <c r="J10588" t="s">
        <v>16</v>
      </c>
      <c r="K10588" s="2" t="str">
        <f>HYPERLINK("..\..\Imagery\ScannedSlabs\1997\CG97-250.jpg")</f>
        <v>..\..\Imagery\ScannedSlabs\1997\CG97-250.jpg</v>
      </c>
    </row>
    <row r="10589" spans="1:12" x14ac:dyDescent="0.25">
      <c r="A10589" t="s">
        <v>14814</v>
      </c>
      <c r="B10589" t="s">
        <v>14814</v>
      </c>
      <c r="C10589">
        <v>385491</v>
      </c>
      <c r="D10589">
        <v>5821784</v>
      </c>
      <c r="E10589">
        <v>21</v>
      </c>
      <c r="F10589" t="s">
        <v>13</v>
      </c>
      <c r="G10589" t="s">
        <v>1950</v>
      </c>
      <c r="H10589" t="s">
        <v>3589</v>
      </c>
      <c r="I10589" t="s">
        <v>38</v>
      </c>
      <c r="J10589" t="s">
        <v>16</v>
      </c>
      <c r="K10589" s="2" t="str">
        <f>HYPERLINK("..\..\Imagery\ScannedSlabs\1997\CG97-251.jpg")</f>
        <v>..\..\Imagery\ScannedSlabs\1997\CG97-251.jpg</v>
      </c>
    </row>
    <row r="10590" spans="1:12" x14ac:dyDescent="0.25">
      <c r="A10590" t="s">
        <v>14815</v>
      </c>
      <c r="B10590" t="s">
        <v>14815</v>
      </c>
      <c r="C10590">
        <v>385106</v>
      </c>
      <c r="D10590">
        <v>5822639</v>
      </c>
      <c r="E10590">
        <v>21</v>
      </c>
      <c r="F10590" t="s">
        <v>13</v>
      </c>
      <c r="G10590" t="s">
        <v>1950</v>
      </c>
      <c r="H10590" t="s">
        <v>3589</v>
      </c>
      <c r="I10590" t="s">
        <v>38</v>
      </c>
      <c r="J10590" t="s">
        <v>16</v>
      </c>
      <c r="K10590" s="2" t="str">
        <f>HYPERLINK("..\..\Imagery\ScannedSlabs\1997\CG97-252.jpg")</f>
        <v>..\..\Imagery\ScannedSlabs\1997\CG97-252.jpg</v>
      </c>
    </row>
    <row r="10591" spans="1:12" x14ac:dyDescent="0.25">
      <c r="A10591" t="s">
        <v>14816</v>
      </c>
      <c r="B10591" t="s">
        <v>14816</v>
      </c>
      <c r="C10591">
        <v>384410</v>
      </c>
      <c r="D10591">
        <v>5826144</v>
      </c>
      <c r="E10591">
        <v>21</v>
      </c>
      <c r="F10591" t="s">
        <v>13</v>
      </c>
      <c r="G10591" t="s">
        <v>1950</v>
      </c>
      <c r="H10591" t="s">
        <v>3589</v>
      </c>
      <c r="I10591" t="s">
        <v>38</v>
      </c>
      <c r="J10591" t="s">
        <v>16</v>
      </c>
      <c r="K10591" s="2" t="str">
        <f>HYPERLINK("..\..\Imagery\ScannedSlabs\1997\CG97-253.jpg")</f>
        <v>..\..\Imagery\ScannedSlabs\1997\CG97-253.jpg</v>
      </c>
    </row>
    <row r="10592" spans="1:12" x14ac:dyDescent="0.25">
      <c r="A10592" t="s">
        <v>14817</v>
      </c>
      <c r="B10592" t="s">
        <v>14817</v>
      </c>
      <c r="C10592">
        <v>461970</v>
      </c>
      <c r="D10592">
        <v>5886439</v>
      </c>
      <c r="E10592">
        <v>21</v>
      </c>
      <c r="F10592" t="s">
        <v>13</v>
      </c>
      <c r="G10592" t="s">
        <v>1134</v>
      </c>
      <c r="I10592" t="s">
        <v>38</v>
      </c>
      <c r="J10592" t="s">
        <v>16</v>
      </c>
      <c r="K10592" s="2" t="str">
        <f>HYPERLINK("..\..\Imagery\ScannedSlabs\1984\VN84-531.jpg")</f>
        <v>..\..\Imagery\ScannedSlabs\1984\VN84-531.jpg</v>
      </c>
    </row>
    <row r="10593" spans="1:12" x14ac:dyDescent="0.25">
      <c r="A10593" t="s">
        <v>14818</v>
      </c>
      <c r="B10593" t="s">
        <v>14818</v>
      </c>
      <c r="C10593">
        <v>469203</v>
      </c>
      <c r="D10593">
        <v>5893115</v>
      </c>
      <c r="E10593">
        <v>21</v>
      </c>
      <c r="F10593" t="s">
        <v>13</v>
      </c>
      <c r="G10593" t="s">
        <v>1134</v>
      </c>
      <c r="I10593" t="s">
        <v>38</v>
      </c>
      <c r="J10593" t="s">
        <v>137</v>
      </c>
      <c r="L10593" t="s">
        <v>2723</v>
      </c>
    </row>
    <row r="10594" spans="1:12" x14ac:dyDescent="0.25">
      <c r="A10594" t="s">
        <v>14819</v>
      </c>
      <c r="B10594" t="s">
        <v>14819</v>
      </c>
      <c r="C10594">
        <v>469330</v>
      </c>
      <c r="D10594">
        <v>5893687</v>
      </c>
      <c r="E10594">
        <v>21</v>
      </c>
      <c r="F10594" t="s">
        <v>13</v>
      </c>
      <c r="G10594" t="s">
        <v>1134</v>
      </c>
      <c r="I10594" t="s">
        <v>35</v>
      </c>
      <c r="J10594" t="s">
        <v>16</v>
      </c>
      <c r="K10594" s="2" t="str">
        <f>HYPERLINK("..\..\Imagery\ScannedSlabs\1984\VN84-534.jpg")</f>
        <v>..\..\Imagery\ScannedSlabs\1984\VN84-534.jpg</v>
      </c>
    </row>
    <row r="10595" spans="1:12" x14ac:dyDescent="0.25">
      <c r="A10595" t="s">
        <v>14820</v>
      </c>
      <c r="B10595" t="s">
        <v>14821</v>
      </c>
      <c r="C10595">
        <v>579273</v>
      </c>
      <c r="D10595">
        <v>5921868</v>
      </c>
      <c r="E10595">
        <v>21</v>
      </c>
      <c r="F10595" t="s">
        <v>13</v>
      </c>
      <c r="G10595" t="s">
        <v>465</v>
      </c>
      <c r="I10595" t="s">
        <v>35</v>
      </c>
      <c r="J10595" t="s">
        <v>16</v>
      </c>
      <c r="K10595" s="2" t="str">
        <f>HYPERLINK("..\..\Imagery\ScannedSlabs\1985\GM85-597A.jpg")</f>
        <v>..\..\Imagery\ScannedSlabs\1985\GM85-597A.jpg</v>
      </c>
    </row>
    <row r="10596" spans="1:12" x14ac:dyDescent="0.25">
      <c r="A10596" t="s">
        <v>14820</v>
      </c>
      <c r="B10596" t="s">
        <v>14822</v>
      </c>
      <c r="C10596">
        <v>579273</v>
      </c>
      <c r="D10596">
        <v>5921868</v>
      </c>
      <c r="E10596">
        <v>21</v>
      </c>
      <c r="F10596" t="s">
        <v>13</v>
      </c>
      <c r="G10596" t="s">
        <v>51</v>
      </c>
      <c r="I10596" t="s">
        <v>38</v>
      </c>
      <c r="J10596" t="s">
        <v>16</v>
      </c>
      <c r="K10596" s="2" t="str">
        <f>HYPERLINK("..\..\Imagery\ScannedSlabs\1985\GM85-597B.jpg")</f>
        <v>..\..\Imagery\ScannedSlabs\1985\GM85-597B.jpg</v>
      </c>
    </row>
    <row r="10597" spans="1:12" x14ac:dyDescent="0.25">
      <c r="A10597" t="s">
        <v>14823</v>
      </c>
      <c r="B10597" t="s">
        <v>14824</v>
      </c>
      <c r="C10597">
        <v>579567</v>
      </c>
      <c r="D10597">
        <v>5921968</v>
      </c>
      <c r="E10597">
        <v>21</v>
      </c>
      <c r="F10597" t="s">
        <v>13</v>
      </c>
      <c r="G10597" t="s">
        <v>49</v>
      </c>
      <c r="I10597" t="s">
        <v>35</v>
      </c>
      <c r="J10597" t="s">
        <v>16</v>
      </c>
      <c r="K10597" s="2" t="str">
        <f>HYPERLINK("..\..\Imagery\ScannedSlabs\1985\GM85-598A.jpg")</f>
        <v>..\..\Imagery\ScannedSlabs\1985\GM85-598A.jpg</v>
      </c>
    </row>
    <row r="10598" spans="1:12" x14ac:dyDescent="0.25">
      <c r="A10598" t="s">
        <v>14823</v>
      </c>
      <c r="B10598" t="s">
        <v>14825</v>
      </c>
      <c r="C10598">
        <v>579567</v>
      </c>
      <c r="D10598">
        <v>5921968</v>
      </c>
      <c r="E10598">
        <v>21</v>
      </c>
      <c r="F10598" t="s">
        <v>13</v>
      </c>
      <c r="G10598" t="s">
        <v>51</v>
      </c>
      <c r="I10598" t="s">
        <v>35</v>
      </c>
      <c r="J10598" t="s">
        <v>16</v>
      </c>
      <c r="K10598" s="2" t="str">
        <f>HYPERLINK("..\..\Imagery\ScannedSlabs\1985\GM85-598B.jpg")</f>
        <v>..\..\Imagery\ScannedSlabs\1985\GM85-598B.jpg</v>
      </c>
    </row>
    <row r="10599" spans="1:12" x14ac:dyDescent="0.25">
      <c r="A10599" t="s">
        <v>12180</v>
      </c>
      <c r="B10599" t="s">
        <v>14826</v>
      </c>
      <c r="C10599">
        <v>579231</v>
      </c>
      <c r="D10599">
        <v>5922471</v>
      </c>
      <c r="E10599">
        <v>21</v>
      </c>
      <c r="F10599" t="s">
        <v>13</v>
      </c>
      <c r="G10599" t="s">
        <v>49</v>
      </c>
      <c r="I10599" t="s">
        <v>38</v>
      </c>
      <c r="J10599" t="s">
        <v>16</v>
      </c>
      <c r="K10599" s="2" t="str">
        <f>HYPERLINK("..\..\Imagery\ScannedSlabs\1985\GM85-599A.jpg")</f>
        <v>..\..\Imagery\ScannedSlabs\1985\GM85-599A.jpg</v>
      </c>
    </row>
    <row r="10600" spans="1:12" x14ac:dyDescent="0.25">
      <c r="A10600" t="s">
        <v>12180</v>
      </c>
      <c r="B10600" t="s">
        <v>14827</v>
      </c>
      <c r="C10600">
        <v>579231</v>
      </c>
      <c r="D10600">
        <v>5922471</v>
      </c>
      <c r="E10600">
        <v>21</v>
      </c>
      <c r="F10600" t="s">
        <v>13</v>
      </c>
      <c r="G10600" t="s">
        <v>49</v>
      </c>
      <c r="I10600" t="s">
        <v>35</v>
      </c>
      <c r="J10600" t="s">
        <v>23</v>
      </c>
      <c r="K10600" s="2" t="str">
        <f>HYPERLINK("..\..\Imagery\ScannedSlabs\1985\GM85-599B.jpg")</f>
        <v>..\..\Imagery\ScannedSlabs\1985\GM85-599B.jpg</v>
      </c>
    </row>
    <row r="10601" spans="1:12" x14ac:dyDescent="0.25">
      <c r="A10601" t="s">
        <v>14828</v>
      </c>
      <c r="B10601" t="s">
        <v>14828</v>
      </c>
      <c r="C10601">
        <v>377250</v>
      </c>
      <c r="D10601">
        <v>5817930</v>
      </c>
      <c r="E10601">
        <v>21</v>
      </c>
      <c r="F10601" t="s">
        <v>13</v>
      </c>
      <c r="G10601" t="s">
        <v>1950</v>
      </c>
      <c r="H10601" t="s">
        <v>4097</v>
      </c>
      <c r="I10601" t="s">
        <v>38</v>
      </c>
      <c r="J10601" t="s">
        <v>23</v>
      </c>
      <c r="K10601" s="2" t="str">
        <f>HYPERLINK("..\..\Imagery\ScannedSlabs\1999\CG99-266.jpg")</f>
        <v>..\..\Imagery\ScannedSlabs\1999\CG99-266.jpg</v>
      </c>
    </row>
    <row r="10602" spans="1:12" x14ac:dyDescent="0.25">
      <c r="A10602" t="s">
        <v>14829</v>
      </c>
      <c r="B10602" t="s">
        <v>14829</v>
      </c>
      <c r="C10602">
        <v>375029</v>
      </c>
      <c r="D10602">
        <v>5817674</v>
      </c>
      <c r="E10602">
        <v>21</v>
      </c>
      <c r="F10602" t="s">
        <v>13</v>
      </c>
      <c r="G10602" t="s">
        <v>1950</v>
      </c>
      <c r="H10602" t="s">
        <v>4097</v>
      </c>
      <c r="I10602" t="s">
        <v>15</v>
      </c>
      <c r="J10602" t="s">
        <v>20</v>
      </c>
      <c r="K10602" s="2" t="str">
        <f>HYPERLINK("..\..\Imagery\ScannedSlabs\1999\CG99-267.jpg")</f>
        <v>..\..\Imagery\ScannedSlabs\1999\CG99-267.jpg</v>
      </c>
    </row>
    <row r="10603" spans="1:12" x14ac:dyDescent="0.25">
      <c r="A10603" t="s">
        <v>14830</v>
      </c>
      <c r="B10603" t="s">
        <v>14830</v>
      </c>
      <c r="C10603">
        <v>386180</v>
      </c>
      <c r="D10603">
        <v>5828415</v>
      </c>
      <c r="E10603">
        <v>21</v>
      </c>
      <c r="F10603" t="s">
        <v>13</v>
      </c>
      <c r="G10603" t="s">
        <v>1950</v>
      </c>
      <c r="H10603" t="s">
        <v>3589</v>
      </c>
      <c r="I10603" t="s">
        <v>35</v>
      </c>
      <c r="J10603" t="s">
        <v>16</v>
      </c>
      <c r="K10603" s="2" t="str">
        <f>HYPERLINK("..\..\Imagery\ScannedSlabs\1997\CG97-254.jpg")</f>
        <v>..\..\Imagery\ScannedSlabs\1997\CG97-254.jpg</v>
      </c>
    </row>
    <row r="10604" spans="1:12" x14ac:dyDescent="0.25">
      <c r="A10604" t="s">
        <v>14831</v>
      </c>
      <c r="B10604" t="s">
        <v>14831</v>
      </c>
      <c r="C10604">
        <v>379915</v>
      </c>
      <c r="D10604">
        <v>5823377</v>
      </c>
      <c r="E10604">
        <v>21</v>
      </c>
      <c r="F10604" t="s">
        <v>13</v>
      </c>
      <c r="G10604" t="s">
        <v>1975</v>
      </c>
      <c r="H10604" t="s">
        <v>4097</v>
      </c>
      <c r="I10604" t="s">
        <v>38</v>
      </c>
      <c r="J10604" t="s">
        <v>16</v>
      </c>
      <c r="K10604" s="2" t="str">
        <f>HYPERLINK("..\..\Imagery\ScannedSlabs\1997\CG97-255.jpg")</f>
        <v>..\..\Imagery\ScannedSlabs\1997\CG97-255.jpg</v>
      </c>
    </row>
    <row r="10605" spans="1:12" x14ac:dyDescent="0.25">
      <c r="A10605" t="s">
        <v>14832</v>
      </c>
      <c r="B10605" t="s">
        <v>14832</v>
      </c>
      <c r="C10605">
        <v>380629</v>
      </c>
      <c r="D10605">
        <v>5822809</v>
      </c>
      <c r="E10605">
        <v>21</v>
      </c>
      <c r="F10605" t="s">
        <v>13</v>
      </c>
      <c r="G10605" t="s">
        <v>1975</v>
      </c>
      <c r="H10605" t="s">
        <v>4097</v>
      </c>
      <c r="I10605" t="s">
        <v>38</v>
      </c>
      <c r="J10605" t="s">
        <v>16</v>
      </c>
      <c r="K10605" s="2" t="str">
        <f>HYPERLINK("..\..\Imagery\ScannedSlabs\1997\CG97-256.jpg")</f>
        <v>..\..\Imagery\ScannedSlabs\1997\CG97-256.jpg</v>
      </c>
    </row>
    <row r="10606" spans="1:12" x14ac:dyDescent="0.25">
      <c r="A10606" t="s">
        <v>14833</v>
      </c>
      <c r="B10606" t="s">
        <v>14833</v>
      </c>
      <c r="C10606">
        <v>382312</v>
      </c>
      <c r="D10606">
        <v>5819721</v>
      </c>
      <c r="E10606">
        <v>21</v>
      </c>
      <c r="F10606" t="s">
        <v>13</v>
      </c>
      <c r="G10606" t="s">
        <v>1975</v>
      </c>
      <c r="H10606" t="s">
        <v>4097</v>
      </c>
      <c r="I10606" t="s">
        <v>38</v>
      </c>
      <c r="J10606" t="s">
        <v>16</v>
      </c>
      <c r="K10606" s="2" t="str">
        <f>HYPERLINK("..\..\Imagery\ScannedSlabs\1997\CG97-257.jpg")</f>
        <v>..\..\Imagery\ScannedSlabs\1997\CG97-257.jpg</v>
      </c>
    </row>
    <row r="10607" spans="1:12" x14ac:dyDescent="0.25">
      <c r="A10607" t="s">
        <v>14834</v>
      </c>
      <c r="B10607" t="s">
        <v>14834</v>
      </c>
      <c r="C10607">
        <v>446772</v>
      </c>
      <c r="D10607">
        <v>5983495</v>
      </c>
      <c r="E10607">
        <v>21</v>
      </c>
      <c r="F10607" t="s">
        <v>13</v>
      </c>
      <c r="G10607" t="s">
        <v>4145</v>
      </c>
      <c r="I10607" t="s">
        <v>38</v>
      </c>
      <c r="J10607" t="s">
        <v>16</v>
      </c>
      <c r="K10607" s="2" t="str">
        <f>HYPERLINK("..\..\Imagery\ScannedSlabs\1980\CG80-773.jpg")</f>
        <v>..\..\Imagery\ScannedSlabs\1980\CG80-773.jpg</v>
      </c>
    </row>
    <row r="10608" spans="1:12" x14ac:dyDescent="0.25">
      <c r="A10608" t="s">
        <v>12888</v>
      </c>
      <c r="B10608" t="s">
        <v>14835</v>
      </c>
      <c r="C10608">
        <v>464921</v>
      </c>
      <c r="D10608">
        <v>5979396</v>
      </c>
      <c r="E10608">
        <v>21</v>
      </c>
      <c r="F10608" t="s">
        <v>13</v>
      </c>
      <c r="I10608" t="s">
        <v>35</v>
      </c>
      <c r="J10608" t="s">
        <v>137</v>
      </c>
      <c r="L10608" t="s">
        <v>541</v>
      </c>
    </row>
    <row r="10609" spans="1:11" x14ac:dyDescent="0.25">
      <c r="A10609" t="s">
        <v>14836</v>
      </c>
      <c r="B10609" t="s">
        <v>14836</v>
      </c>
      <c r="C10609">
        <v>552702</v>
      </c>
      <c r="D10609">
        <v>5736593</v>
      </c>
      <c r="E10609">
        <v>21</v>
      </c>
      <c r="F10609" t="s">
        <v>13</v>
      </c>
      <c r="G10609" t="s">
        <v>6099</v>
      </c>
      <c r="I10609" t="s">
        <v>38</v>
      </c>
      <c r="J10609" t="s">
        <v>23</v>
      </c>
      <c r="K10609" s="2" t="str">
        <f>HYPERLINK("..\..\Imagery\ScannedSlabs\1993\DL93-092.jpg")</f>
        <v>..\..\Imagery\ScannedSlabs\1993\DL93-092.jpg</v>
      </c>
    </row>
    <row r="10610" spans="1:11" x14ac:dyDescent="0.25">
      <c r="A10610" t="s">
        <v>14837</v>
      </c>
      <c r="B10610" t="s">
        <v>14837</v>
      </c>
      <c r="C10610">
        <v>442450</v>
      </c>
      <c r="D10610">
        <v>5806820</v>
      </c>
      <c r="E10610">
        <v>21</v>
      </c>
      <c r="F10610" t="s">
        <v>13</v>
      </c>
      <c r="G10610" t="s">
        <v>10761</v>
      </c>
      <c r="I10610" t="s">
        <v>38</v>
      </c>
      <c r="J10610" t="s">
        <v>83</v>
      </c>
    </row>
    <row r="10611" spans="1:11" x14ac:dyDescent="0.25">
      <c r="A10611" t="s">
        <v>14838</v>
      </c>
      <c r="B10611" t="s">
        <v>14838</v>
      </c>
      <c r="C10611">
        <v>551700</v>
      </c>
      <c r="D10611">
        <v>5831890</v>
      </c>
      <c r="E10611">
        <v>21</v>
      </c>
      <c r="F10611" t="s">
        <v>13</v>
      </c>
      <c r="G10611" t="s">
        <v>14839</v>
      </c>
      <c r="I10611" t="s">
        <v>35</v>
      </c>
      <c r="J10611" t="s">
        <v>83</v>
      </c>
    </row>
    <row r="10612" spans="1:11" x14ac:dyDescent="0.25">
      <c r="A10612" t="s">
        <v>14840</v>
      </c>
      <c r="B10612" t="s">
        <v>14841</v>
      </c>
      <c r="C10612">
        <v>583166</v>
      </c>
      <c r="D10612">
        <v>5887950</v>
      </c>
      <c r="E10612">
        <v>21</v>
      </c>
      <c r="F10612" t="s">
        <v>13</v>
      </c>
      <c r="G10612" t="s">
        <v>14842</v>
      </c>
      <c r="I10612" t="s">
        <v>35</v>
      </c>
      <c r="J10612" t="s">
        <v>16</v>
      </c>
      <c r="K10612" s="2" t="str">
        <f>HYPERLINK("..\..\Imagery\ScannedSlabs\1985\GM85-523A.jpg")</f>
        <v>..\..\Imagery\ScannedSlabs\1985\GM85-523A.jpg</v>
      </c>
    </row>
    <row r="10613" spans="1:11" x14ac:dyDescent="0.25">
      <c r="A10613" t="s">
        <v>14840</v>
      </c>
      <c r="B10613" t="s">
        <v>14843</v>
      </c>
      <c r="C10613">
        <v>583166</v>
      </c>
      <c r="D10613">
        <v>5887950</v>
      </c>
      <c r="E10613">
        <v>21</v>
      </c>
      <c r="F10613" t="s">
        <v>13</v>
      </c>
      <c r="G10613" t="s">
        <v>8493</v>
      </c>
      <c r="I10613" t="s">
        <v>38</v>
      </c>
      <c r="J10613" t="s">
        <v>16</v>
      </c>
      <c r="K10613" s="2" t="str">
        <f>HYPERLINK("..\..\Imagery\ScannedSlabs\1985\GM85-523B.jpg")</f>
        <v>..\..\Imagery\ScannedSlabs\1985\GM85-523B.jpg</v>
      </c>
    </row>
    <row r="10614" spans="1:11" x14ac:dyDescent="0.25">
      <c r="A10614" t="s">
        <v>14844</v>
      </c>
      <c r="B10614" t="s">
        <v>14844</v>
      </c>
      <c r="C10614">
        <v>583517</v>
      </c>
      <c r="D10614">
        <v>5888112</v>
      </c>
      <c r="E10614">
        <v>21</v>
      </c>
      <c r="F10614" t="s">
        <v>13</v>
      </c>
      <c r="G10614" t="s">
        <v>1723</v>
      </c>
      <c r="I10614" t="s">
        <v>38</v>
      </c>
      <c r="J10614" t="s">
        <v>20</v>
      </c>
      <c r="K10614" s="2" t="str">
        <f>HYPERLINK("..\..\Imagery\ScannedSlabs\1985\GM85-524.jpg")</f>
        <v>..\..\Imagery\ScannedSlabs\1985\GM85-524.jpg</v>
      </c>
    </row>
    <row r="10615" spans="1:11" x14ac:dyDescent="0.25">
      <c r="A10615" t="s">
        <v>14845</v>
      </c>
      <c r="B10615" t="s">
        <v>14846</v>
      </c>
      <c r="C10615">
        <v>574167</v>
      </c>
      <c r="D10615">
        <v>5916275</v>
      </c>
      <c r="E10615">
        <v>21</v>
      </c>
      <c r="F10615" t="s">
        <v>13</v>
      </c>
      <c r="G10615" t="s">
        <v>51</v>
      </c>
      <c r="I10615" t="s">
        <v>35</v>
      </c>
      <c r="J10615" t="s">
        <v>16</v>
      </c>
      <c r="K10615" s="2" t="str">
        <f>HYPERLINK("..\..\Imagery\ScannedSlabs\1985\GM85-611C.jpg")</f>
        <v>..\..\Imagery\ScannedSlabs\1985\GM85-611C.jpg</v>
      </c>
    </row>
    <row r="10616" spans="1:11" x14ac:dyDescent="0.25">
      <c r="A10616" t="s">
        <v>14847</v>
      </c>
      <c r="B10616" t="s">
        <v>14847</v>
      </c>
      <c r="C10616">
        <v>574212</v>
      </c>
      <c r="D10616">
        <v>5916161</v>
      </c>
      <c r="E10616">
        <v>21</v>
      </c>
      <c r="F10616" t="s">
        <v>13</v>
      </c>
      <c r="G10616" t="s">
        <v>333</v>
      </c>
      <c r="I10616" t="s">
        <v>35</v>
      </c>
      <c r="J10616" t="s">
        <v>20</v>
      </c>
      <c r="K10616" s="2" t="str">
        <f>HYPERLINK("..\..\Imagery\ScannedSlabs\1985\GM85-612.jpg")</f>
        <v>..\..\Imagery\ScannedSlabs\1985\GM85-612.jpg</v>
      </c>
    </row>
    <row r="10617" spans="1:11" x14ac:dyDescent="0.25">
      <c r="A10617" t="s">
        <v>14848</v>
      </c>
      <c r="B10617" t="s">
        <v>14848</v>
      </c>
      <c r="C10617">
        <v>351335</v>
      </c>
      <c r="D10617">
        <v>5869871</v>
      </c>
      <c r="E10617">
        <v>21</v>
      </c>
      <c r="F10617" t="s">
        <v>13</v>
      </c>
      <c r="G10617" t="s">
        <v>2130</v>
      </c>
      <c r="I10617" t="s">
        <v>35</v>
      </c>
      <c r="J10617" t="s">
        <v>16</v>
      </c>
      <c r="K10617" s="2" t="str">
        <f>HYPERLINK("..\..\Imagery\ScannedSlabs\1998\CG98-030.jpg")</f>
        <v>..\..\Imagery\ScannedSlabs\1998\CG98-030.jpg</v>
      </c>
    </row>
    <row r="10618" spans="1:11" x14ac:dyDescent="0.25">
      <c r="A10618" t="s">
        <v>14849</v>
      </c>
      <c r="B10618" t="s">
        <v>14849</v>
      </c>
      <c r="C10618">
        <v>512075</v>
      </c>
      <c r="D10618">
        <v>5827762</v>
      </c>
      <c r="E10618">
        <v>21</v>
      </c>
      <c r="F10618" t="s">
        <v>13</v>
      </c>
      <c r="G10618" t="s">
        <v>5561</v>
      </c>
      <c r="I10618" t="s">
        <v>38</v>
      </c>
      <c r="J10618" t="s">
        <v>16</v>
      </c>
      <c r="K10618" s="2" t="str">
        <f>HYPERLINK("..\..\Imagery\ScannedSlabs\1986\CG86-628.jpg")</f>
        <v>..\..\Imagery\ScannedSlabs\1986\CG86-628.jpg</v>
      </c>
    </row>
    <row r="10619" spans="1:11" x14ac:dyDescent="0.25">
      <c r="A10619" t="s">
        <v>14850</v>
      </c>
      <c r="B10619" t="s">
        <v>14850</v>
      </c>
      <c r="C10619">
        <v>559907</v>
      </c>
      <c r="D10619">
        <v>5875280</v>
      </c>
      <c r="E10619">
        <v>21</v>
      </c>
      <c r="F10619" t="s">
        <v>13</v>
      </c>
      <c r="G10619" t="s">
        <v>25</v>
      </c>
      <c r="I10619" t="s">
        <v>38</v>
      </c>
      <c r="J10619" t="s">
        <v>16</v>
      </c>
      <c r="K10619" s="2" t="str">
        <f>HYPERLINK("..\..\Imagery\ScannedSlabs\1985\VN85-390.jpg")</f>
        <v>..\..\Imagery\ScannedSlabs\1985\VN85-390.jpg</v>
      </c>
    </row>
    <row r="10620" spans="1:11" x14ac:dyDescent="0.25">
      <c r="A10620" t="s">
        <v>14851</v>
      </c>
      <c r="B10620" t="s">
        <v>14851</v>
      </c>
      <c r="C10620">
        <v>408426</v>
      </c>
      <c r="D10620">
        <v>5917832</v>
      </c>
      <c r="E10620">
        <v>21</v>
      </c>
      <c r="F10620" t="s">
        <v>13</v>
      </c>
      <c r="G10620" t="s">
        <v>4564</v>
      </c>
      <c r="I10620" t="s">
        <v>38</v>
      </c>
      <c r="J10620" t="s">
        <v>23</v>
      </c>
      <c r="K10620" s="2" t="str">
        <f>HYPERLINK("..\..\Imagery\ScannedSlabs\1995\VN95-089.jpg")</f>
        <v>..\..\Imagery\ScannedSlabs\1995\VN95-089.jpg</v>
      </c>
    </row>
    <row r="10621" spans="1:11" x14ac:dyDescent="0.25">
      <c r="A10621" t="s">
        <v>14852</v>
      </c>
      <c r="B10621" t="s">
        <v>14852</v>
      </c>
      <c r="C10621">
        <v>531674</v>
      </c>
      <c r="D10621">
        <v>5747277</v>
      </c>
      <c r="E10621">
        <v>21</v>
      </c>
      <c r="F10621" t="s">
        <v>13</v>
      </c>
      <c r="G10621" t="s">
        <v>220</v>
      </c>
      <c r="I10621" t="s">
        <v>38</v>
      </c>
      <c r="J10621" t="s">
        <v>665</v>
      </c>
      <c r="K10621" s="2" t="str">
        <f>HYPERLINK("..\..\Imagery\ScannedSlabs\1993\CG93-649.jpg")</f>
        <v>..\..\Imagery\ScannedSlabs\1993\CG93-649.jpg</v>
      </c>
    </row>
    <row r="10622" spans="1:11" x14ac:dyDescent="0.25">
      <c r="A10622" t="s">
        <v>14853</v>
      </c>
      <c r="B10622" t="s">
        <v>14853</v>
      </c>
      <c r="C10622">
        <v>531835</v>
      </c>
      <c r="D10622">
        <v>5747762</v>
      </c>
      <c r="E10622">
        <v>21</v>
      </c>
      <c r="F10622" t="s">
        <v>13</v>
      </c>
      <c r="G10622" t="s">
        <v>220</v>
      </c>
      <c r="I10622" t="s">
        <v>38</v>
      </c>
      <c r="J10622" t="s">
        <v>16</v>
      </c>
      <c r="K10622" s="2" t="str">
        <f>HYPERLINK("..\..\Imagery\ScannedSlabs\1993\CG93-650.jpg")</f>
        <v>..\..\Imagery\ScannedSlabs\1993\CG93-650.jpg</v>
      </c>
    </row>
    <row r="10623" spans="1:11" x14ac:dyDescent="0.25">
      <c r="A10623" t="s">
        <v>14854</v>
      </c>
      <c r="B10623" t="s">
        <v>14854</v>
      </c>
      <c r="C10623">
        <v>533111</v>
      </c>
      <c r="D10623">
        <v>5748378</v>
      </c>
      <c r="E10623">
        <v>21</v>
      </c>
      <c r="F10623" t="s">
        <v>13</v>
      </c>
      <c r="G10623" t="s">
        <v>1393</v>
      </c>
      <c r="I10623" t="s">
        <v>38</v>
      </c>
      <c r="J10623" t="s">
        <v>23</v>
      </c>
      <c r="K10623" s="2" t="str">
        <f>HYPERLINK("..\..\Imagery\ScannedSlabs\1993\CG93-651.jpg")</f>
        <v>..\..\Imagery\ScannedSlabs\1993\CG93-651.jpg</v>
      </c>
    </row>
    <row r="10624" spans="1:11" x14ac:dyDescent="0.25">
      <c r="A10624" t="s">
        <v>14855</v>
      </c>
      <c r="B10624" t="s">
        <v>14855</v>
      </c>
      <c r="C10624">
        <v>531040</v>
      </c>
      <c r="D10624">
        <v>5749000</v>
      </c>
      <c r="E10624">
        <v>21</v>
      </c>
      <c r="F10624" t="s">
        <v>13</v>
      </c>
      <c r="G10624" t="s">
        <v>320</v>
      </c>
      <c r="H10624" t="s">
        <v>437</v>
      </c>
      <c r="I10624" t="s">
        <v>38</v>
      </c>
      <c r="J10624" t="s">
        <v>16</v>
      </c>
      <c r="K10624" s="2" t="str">
        <f>HYPERLINK("..\..\Imagery\ScannedSlabs\1993\CG93-652.jpg")</f>
        <v>..\..\Imagery\ScannedSlabs\1993\CG93-652.jpg</v>
      </c>
    </row>
    <row r="10625" spans="1:11" x14ac:dyDescent="0.25">
      <c r="A10625" t="s">
        <v>14856</v>
      </c>
      <c r="B10625" t="s">
        <v>14856</v>
      </c>
      <c r="C10625">
        <v>445567</v>
      </c>
      <c r="D10625">
        <v>5769871</v>
      </c>
      <c r="E10625">
        <v>21</v>
      </c>
      <c r="F10625" t="s">
        <v>13</v>
      </c>
      <c r="G10625" t="s">
        <v>333</v>
      </c>
      <c r="I10625" t="s">
        <v>38</v>
      </c>
      <c r="J10625" t="s">
        <v>16</v>
      </c>
      <c r="K10625" s="2" t="str">
        <f>HYPERLINK("..\..\Imagery\ScannedSlabs\1992\CG92-145.jpg")</f>
        <v>..\..\Imagery\ScannedSlabs\1992\CG92-145.jpg</v>
      </c>
    </row>
    <row r="10626" spans="1:11" x14ac:dyDescent="0.25">
      <c r="A10626" t="s">
        <v>14857</v>
      </c>
      <c r="B10626" t="s">
        <v>14858</v>
      </c>
      <c r="C10626">
        <v>538124</v>
      </c>
      <c r="D10626">
        <v>5730008</v>
      </c>
      <c r="E10626">
        <v>21</v>
      </c>
      <c r="F10626" t="s">
        <v>13</v>
      </c>
      <c r="G10626" t="s">
        <v>1797</v>
      </c>
      <c r="I10626" t="s">
        <v>38</v>
      </c>
      <c r="J10626" t="s">
        <v>20</v>
      </c>
      <c r="K10626" s="2" t="str">
        <f>HYPERLINK("..\..\Imagery\ScannedSlabs\1993\CG93-033A.jpg")</f>
        <v>..\..\Imagery\ScannedSlabs\1993\CG93-033A.jpg</v>
      </c>
    </row>
    <row r="10627" spans="1:11" x14ac:dyDescent="0.25">
      <c r="A10627" t="s">
        <v>14857</v>
      </c>
      <c r="B10627" t="s">
        <v>14859</v>
      </c>
      <c r="C10627">
        <v>538124</v>
      </c>
      <c r="D10627">
        <v>5730008</v>
      </c>
      <c r="E10627">
        <v>21</v>
      </c>
      <c r="F10627" t="s">
        <v>13</v>
      </c>
      <c r="G10627" t="s">
        <v>884</v>
      </c>
      <c r="I10627" t="s">
        <v>38</v>
      </c>
      <c r="J10627" t="s">
        <v>23</v>
      </c>
      <c r="K10627" s="2" t="str">
        <f>HYPERLINK("..\..\Imagery\ScannedSlabs\1993\CG93-033B.jpg")</f>
        <v>..\..\Imagery\ScannedSlabs\1993\CG93-033B.jpg</v>
      </c>
    </row>
    <row r="10628" spans="1:11" x14ac:dyDescent="0.25">
      <c r="A10628" t="s">
        <v>14860</v>
      </c>
      <c r="B10628" t="s">
        <v>14861</v>
      </c>
      <c r="C10628">
        <v>537953</v>
      </c>
      <c r="D10628">
        <v>5729879</v>
      </c>
      <c r="E10628">
        <v>21</v>
      </c>
      <c r="F10628" t="s">
        <v>13</v>
      </c>
      <c r="G10628" t="s">
        <v>14862</v>
      </c>
      <c r="I10628" t="s">
        <v>35</v>
      </c>
      <c r="J10628" t="s">
        <v>16</v>
      </c>
      <c r="K10628" s="2" t="str">
        <f>HYPERLINK("..\..\Imagery\ScannedSlabs\1993\CG93-034D.jpg")</f>
        <v>..\..\Imagery\ScannedSlabs\1993\CG93-034D.jpg</v>
      </c>
    </row>
    <row r="10629" spans="1:11" x14ac:dyDescent="0.25">
      <c r="A10629" t="s">
        <v>14860</v>
      </c>
      <c r="B10629" t="s">
        <v>14863</v>
      </c>
      <c r="C10629">
        <v>537953</v>
      </c>
      <c r="D10629">
        <v>5729879</v>
      </c>
      <c r="E10629">
        <v>21</v>
      </c>
      <c r="F10629" t="s">
        <v>13</v>
      </c>
      <c r="G10629" t="s">
        <v>424</v>
      </c>
      <c r="I10629" t="s">
        <v>35</v>
      </c>
      <c r="J10629" t="s">
        <v>23</v>
      </c>
      <c r="K10629" s="2" t="str">
        <f>HYPERLINK("..\..\Imagery\ScannedSlabs\1993\CG93-034A.jpg")</f>
        <v>..\..\Imagery\ScannedSlabs\1993\CG93-034A.jpg</v>
      </c>
    </row>
    <row r="10630" spans="1:11" x14ac:dyDescent="0.25">
      <c r="A10630" t="s">
        <v>14860</v>
      </c>
      <c r="B10630" t="s">
        <v>14864</v>
      </c>
      <c r="C10630">
        <v>537953</v>
      </c>
      <c r="D10630">
        <v>5729879</v>
      </c>
      <c r="E10630">
        <v>21</v>
      </c>
      <c r="F10630" t="s">
        <v>13</v>
      </c>
      <c r="G10630" t="s">
        <v>14865</v>
      </c>
      <c r="I10630" t="s">
        <v>35</v>
      </c>
      <c r="J10630" t="s">
        <v>23</v>
      </c>
      <c r="K10630" s="2" t="str">
        <f>HYPERLINK("..\..\Imagery\ScannedSlabs\1993\CG93-034B.jpg")</f>
        <v>..\..\Imagery\ScannedSlabs\1993\CG93-034B.jpg</v>
      </c>
    </row>
    <row r="10631" spans="1:11" x14ac:dyDescent="0.25">
      <c r="A10631" t="s">
        <v>14860</v>
      </c>
      <c r="B10631" t="s">
        <v>14866</v>
      </c>
      <c r="C10631">
        <v>537953</v>
      </c>
      <c r="D10631">
        <v>5729879</v>
      </c>
      <c r="E10631">
        <v>21</v>
      </c>
      <c r="F10631" t="s">
        <v>13</v>
      </c>
      <c r="G10631" t="s">
        <v>606</v>
      </c>
      <c r="H10631" t="s">
        <v>607</v>
      </c>
      <c r="I10631" t="s">
        <v>35</v>
      </c>
      <c r="J10631" t="s">
        <v>149</v>
      </c>
      <c r="K10631" s="2" t="str">
        <f>HYPERLINK("..\..\Imagery\ScannedSlabs\1993\CG93-034C.jpg")</f>
        <v>..\..\Imagery\ScannedSlabs\1993\CG93-034C.jpg</v>
      </c>
    </row>
    <row r="10632" spans="1:11" x14ac:dyDescent="0.25">
      <c r="A10632" t="s">
        <v>14867</v>
      </c>
      <c r="B10632" t="s">
        <v>14867</v>
      </c>
      <c r="C10632">
        <v>536907</v>
      </c>
      <c r="D10632">
        <v>5729340</v>
      </c>
      <c r="E10632">
        <v>21</v>
      </c>
      <c r="F10632" t="s">
        <v>13</v>
      </c>
      <c r="G10632" t="s">
        <v>51</v>
      </c>
      <c r="I10632" t="s">
        <v>38</v>
      </c>
      <c r="J10632" t="s">
        <v>23</v>
      </c>
      <c r="K10632" s="2" t="str">
        <f>HYPERLINK("..\..\Imagery\ScannedSlabs\1993\CG93-036.jpg")</f>
        <v>..\..\Imagery\ScannedSlabs\1993\CG93-036.jpg</v>
      </c>
    </row>
    <row r="10633" spans="1:11" x14ac:dyDescent="0.25">
      <c r="A10633" t="s">
        <v>14868</v>
      </c>
      <c r="B10633" t="s">
        <v>14868</v>
      </c>
      <c r="C10633">
        <v>453149</v>
      </c>
      <c r="D10633">
        <v>5834078</v>
      </c>
      <c r="E10633">
        <v>21</v>
      </c>
      <c r="F10633" t="s">
        <v>13</v>
      </c>
      <c r="G10633" t="s">
        <v>51</v>
      </c>
      <c r="I10633" t="s">
        <v>38</v>
      </c>
      <c r="J10633" t="s">
        <v>16</v>
      </c>
      <c r="K10633" s="2" t="str">
        <f>HYPERLINK("..\..\Imagery\ScannedSlabs\1991\DE91-161.jpg")</f>
        <v>..\..\Imagery\ScannedSlabs\1991\DE91-161.jpg</v>
      </c>
    </row>
    <row r="10634" spans="1:11" x14ac:dyDescent="0.25">
      <c r="A10634" t="s">
        <v>14869</v>
      </c>
      <c r="B10634" t="s">
        <v>14869</v>
      </c>
      <c r="C10634">
        <v>517053</v>
      </c>
      <c r="D10634">
        <v>5868007</v>
      </c>
      <c r="E10634">
        <v>21</v>
      </c>
      <c r="F10634" t="s">
        <v>13</v>
      </c>
      <c r="G10634" t="s">
        <v>73</v>
      </c>
      <c r="I10634" t="s">
        <v>35</v>
      </c>
      <c r="J10634" t="s">
        <v>20</v>
      </c>
      <c r="K10634" s="2" t="str">
        <f>HYPERLINK("..\..\Imagery\ScannedSlabs\1986\JS86-051.jpg")</f>
        <v>..\..\Imagery\ScannedSlabs\1986\JS86-051.jpg</v>
      </c>
    </row>
    <row r="10635" spans="1:11" x14ac:dyDescent="0.25">
      <c r="A10635" t="s">
        <v>14870</v>
      </c>
      <c r="B10635" t="s">
        <v>14870</v>
      </c>
      <c r="C10635">
        <v>492100</v>
      </c>
      <c r="D10635">
        <v>5818420</v>
      </c>
      <c r="E10635">
        <v>21</v>
      </c>
      <c r="F10635" t="s">
        <v>13</v>
      </c>
      <c r="G10635" t="s">
        <v>1714</v>
      </c>
      <c r="I10635" t="s">
        <v>38</v>
      </c>
      <c r="J10635" t="s">
        <v>20</v>
      </c>
      <c r="K10635" s="2" t="str">
        <f>HYPERLINK("..\..\Imagery\ScannedSlabs\1991\VN91-307.jpg")</f>
        <v>..\..\Imagery\ScannedSlabs\1991\VN91-307.jpg</v>
      </c>
    </row>
    <row r="10636" spans="1:11" x14ac:dyDescent="0.25">
      <c r="A10636" t="s">
        <v>14871</v>
      </c>
      <c r="B10636" t="s">
        <v>14871</v>
      </c>
      <c r="C10636">
        <v>474106</v>
      </c>
      <c r="D10636">
        <v>5761732</v>
      </c>
      <c r="E10636">
        <v>21</v>
      </c>
      <c r="F10636" t="s">
        <v>13</v>
      </c>
      <c r="G10636" t="s">
        <v>448</v>
      </c>
      <c r="H10636" t="s">
        <v>1987</v>
      </c>
      <c r="I10636" t="s">
        <v>38</v>
      </c>
      <c r="J10636" t="s">
        <v>20</v>
      </c>
      <c r="K10636" s="2" t="str">
        <f>HYPERLINK("..\..\Imagery\ScannedSlabs\1992\CG92-225.jpg")</f>
        <v>..\..\Imagery\ScannedSlabs\1992\CG92-225.jpg</v>
      </c>
    </row>
    <row r="10637" spans="1:11" x14ac:dyDescent="0.25">
      <c r="A10637" t="s">
        <v>14872</v>
      </c>
      <c r="B10637" t="s">
        <v>14872</v>
      </c>
      <c r="C10637">
        <v>474206</v>
      </c>
      <c r="D10637">
        <v>5762107</v>
      </c>
      <c r="E10637">
        <v>21</v>
      </c>
      <c r="F10637" t="s">
        <v>13</v>
      </c>
      <c r="G10637" t="s">
        <v>124</v>
      </c>
      <c r="H10637" t="s">
        <v>1987</v>
      </c>
      <c r="I10637" t="s">
        <v>35</v>
      </c>
      <c r="J10637" t="s">
        <v>20</v>
      </c>
      <c r="K10637" s="2" t="str">
        <f>HYPERLINK("..\..\Imagery\ScannedSlabs\1992\CG92-226.jpg")</f>
        <v>..\..\Imagery\ScannedSlabs\1992\CG92-226.jpg</v>
      </c>
    </row>
    <row r="10638" spans="1:11" x14ac:dyDescent="0.25">
      <c r="A10638" t="s">
        <v>14873</v>
      </c>
      <c r="B10638" t="s">
        <v>14873</v>
      </c>
      <c r="C10638">
        <v>473800</v>
      </c>
      <c r="D10638">
        <v>5762900</v>
      </c>
      <c r="E10638">
        <v>21</v>
      </c>
      <c r="F10638" t="s">
        <v>13</v>
      </c>
      <c r="G10638" t="s">
        <v>124</v>
      </c>
      <c r="H10638" t="s">
        <v>1987</v>
      </c>
      <c r="I10638" t="s">
        <v>38</v>
      </c>
      <c r="J10638" t="s">
        <v>20</v>
      </c>
      <c r="K10638" s="2" t="str">
        <f>HYPERLINK("..\..\Imagery\ScannedSlabs\1992\CG92-228.jpg")</f>
        <v>..\..\Imagery\ScannedSlabs\1992\CG92-228.jpg</v>
      </c>
    </row>
    <row r="10639" spans="1:11" x14ac:dyDescent="0.25">
      <c r="A10639" t="s">
        <v>14874</v>
      </c>
      <c r="B10639" t="s">
        <v>14874</v>
      </c>
      <c r="C10639">
        <v>318730</v>
      </c>
      <c r="D10639">
        <v>5858773</v>
      </c>
      <c r="E10639">
        <v>21</v>
      </c>
      <c r="F10639" t="s">
        <v>13</v>
      </c>
      <c r="G10639" t="s">
        <v>299</v>
      </c>
      <c r="H10639" t="s">
        <v>1042</v>
      </c>
      <c r="I10639" t="s">
        <v>38</v>
      </c>
      <c r="J10639" t="s">
        <v>16</v>
      </c>
      <c r="K10639" s="2" t="str">
        <f>HYPERLINK("..\..\Imagery\ScannedSlabs\1998\CG98-149.jpg")</f>
        <v>..\..\Imagery\ScannedSlabs\1998\CG98-149.jpg</v>
      </c>
    </row>
    <row r="10640" spans="1:11" x14ac:dyDescent="0.25">
      <c r="A10640" t="s">
        <v>14875</v>
      </c>
      <c r="B10640" t="s">
        <v>14875</v>
      </c>
      <c r="C10640">
        <v>321336</v>
      </c>
      <c r="D10640">
        <v>5857416</v>
      </c>
      <c r="E10640">
        <v>21</v>
      </c>
      <c r="F10640" t="s">
        <v>13</v>
      </c>
      <c r="G10640" t="s">
        <v>299</v>
      </c>
      <c r="H10640" t="s">
        <v>1042</v>
      </c>
      <c r="I10640" t="s">
        <v>38</v>
      </c>
      <c r="J10640" t="s">
        <v>23</v>
      </c>
      <c r="K10640" s="2" t="str">
        <f>HYPERLINK("..\..\Imagery\ScannedSlabs\1998\CG98-150.jpg")</f>
        <v>..\..\Imagery\ScannedSlabs\1998\CG98-150.jpg</v>
      </c>
    </row>
    <row r="10641" spans="1:12" x14ac:dyDescent="0.25">
      <c r="A10641" t="s">
        <v>14876</v>
      </c>
      <c r="B10641" t="s">
        <v>14876</v>
      </c>
      <c r="C10641">
        <v>323645</v>
      </c>
      <c r="D10641">
        <v>5859022</v>
      </c>
      <c r="E10641">
        <v>21</v>
      </c>
      <c r="F10641" t="s">
        <v>13</v>
      </c>
      <c r="G10641" t="s">
        <v>299</v>
      </c>
      <c r="H10641" t="s">
        <v>1042</v>
      </c>
      <c r="I10641" t="s">
        <v>38</v>
      </c>
      <c r="J10641" t="s">
        <v>16</v>
      </c>
      <c r="K10641" s="2" t="str">
        <f>HYPERLINK("..\..\Imagery\ScannedSlabs\1998\CG98-151.jpg")</f>
        <v>..\..\Imagery\ScannedSlabs\1998\CG98-151.jpg</v>
      </c>
    </row>
    <row r="10642" spans="1:12" x14ac:dyDescent="0.25">
      <c r="A10642" t="s">
        <v>14877</v>
      </c>
      <c r="B10642" t="s">
        <v>14877</v>
      </c>
      <c r="C10642">
        <v>325621</v>
      </c>
      <c r="D10642">
        <v>5857234</v>
      </c>
      <c r="E10642">
        <v>21</v>
      </c>
      <c r="F10642" t="s">
        <v>13</v>
      </c>
      <c r="G10642" t="s">
        <v>299</v>
      </c>
      <c r="H10642" t="s">
        <v>1042</v>
      </c>
      <c r="I10642" t="s">
        <v>38</v>
      </c>
      <c r="J10642" t="s">
        <v>16</v>
      </c>
      <c r="K10642" s="2" t="str">
        <f>HYPERLINK("..\..\Imagery\ScannedSlabs\1998\CG98-152.jpg")</f>
        <v>..\..\Imagery\ScannedSlabs\1998\CG98-152.jpg</v>
      </c>
    </row>
    <row r="10643" spans="1:12" x14ac:dyDescent="0.25">
      <c r="A10643" t="s">
        <v>14878</v>
      </c>
      <c r="B10643" t="s">
        <v>14878</v>
      </c>
      <c r="C10643">
        <v>323092</v>
      </c>
      <c r="D10643">
        <v>5856874</v>
      </c>
      <c r="E10643">
        <v>21</v>
      </c>
      <c r="F10643" t="s">
        <v>13</v>
      </c>
      <c r="G10643" t="s">
        <v>299</v>
      </c>
      <c r="H10643" t="s">
        <v>1042</v>
      </c>
      <c r="I10643" t="s">
        <v>38</v>
      </c>
      <c r="J10643" t="s">
        <v>16</v>
      </c>
      <c r="K10643" s="2" t="str">
        <f>HYPERLINK("..\..\Imagery\ScannedSlabs\1998\CG98-153.jpg")</f>
        <v>..\..\Imagery\ScannedSlabs\1998\CG98-153.jpg</v>
      </c>
    </row>
    <row r="10644" spans="1:12" x14ac:dyDescent="0.25">
      <c r="A10644" t="s">
        <v>14879</v>
      </c>
      <c r="B10644" t="s">
        <v>14879</v>
      </c>
      <c r="C10644">
        <v>582462</v>
      </c>
      <c r="D10644">
        <v>5889122</v>
      </c>
      <c r="E10644">
        <v>21</v>
      </c>
      <c r="F10644" t="s">
        <v>13</v>
      </c>
      <c r="G10644" t="s">
        <v>482</v>
      </c>
      <c r="I10644" t="s">
        <v>38</v>
      </c>
      <c r="J10644" t="s">
        <v>16</v>
      </c>
      <c r="K10644" s="2" t="str">
        <f>HYPERLINK("..\..\Imagery\ScannedSlabs\1985\GM85-533.jpg")</f>
        <v>..\..\Imagery\ScannedSlabs\1985\GM85-533.jpg</v>
      </c>
    </row>
    <row r="10645" spans="1:12" x14ac:dyDescent="0.25">
      <c r="A10645" t="s">
        <v>14880</v>
      </c>
      <c r="B10645" t="s">
        <v>14880</v>
      </c>
      <c r="C10645">
        <v>367373</v>
      </c>
      <c r="D10645">
        <v>5963605</v>
      </c>
      <c r="E10645">
        <v>21</v>
      </c>
      <c r="F10645" t="s">
        <v>13</v>
      </c>
      <c r="G10645" t="s">
        <v>3088</v>
      </c>
      <c r="I10645" t="s">
        <v>38</v>
      </c>
      <c r="J10645" t="s">
        <v>83</v>
      </c>
    </row>
    <row r="10646" spans="1:12" x14ac:dyDescent="0.25">
      <c r="A10646" t="s">
        <v>14002</v>
      </c>
      <c r="B10646" t="s">
        <v>14881</v>
      </c>
      <c r="C10646">
        <v>585006</v>
      </c>
      <c r="D10646">
        <v>5779971</v>
      </c>
      <c r="E10646">
        <v>21</v>
      </c>
      <c r="F10646" t="s">
        <v>13</v>
      </c>
      <c r="G10646" t="s">
        <v>2333</v>
      </c>
      <c r="I10646" t="s">
        <v>38</v>
      </c>
      <c r="J10646" t="s">
        <v>83</v>
      </c>
    </row>
    <row r="10647" spans="1:12" x14ac:dyDescent="0.25">
      <c r="A10647" t="s">
        <v>14882</v>
      </c>
      <c r="B10647" t="s">
        <v>14882</v>
      </c>
      <c r="C10647">
        <v>392563</v>
      </c>
      <c r="D10647">
        <v>5831876</v>
      </c>
      <c r="E10647">
        <v>21</v>
      </c>
      <c r="F10647" t="s">
        <v>13</v>
      </c>
      <c r="G10647" t="s">
        <v>51</v>
      </c>
      <c r="I10647" t="s">
        <v>35</v>
      </c>
      <c r="J10647" t="s">
        <v>16</v>
      </c>
      <c r="K10647" s="2" t="str">
        <f>HYPERLINK("..\..\Imagery\ScannedSlabs\1997\CG97-214.jpg")</f>
        <v>..\..\Imagery\ScannedSlabs\1997\CG97-214.jpg</v>
      </c>
    </row>
    <row r="10648" spans="1:12" x14ac:dyDescent="0.25">
      <c r="A10648" t="s">
        <v>14883</v>
      </c>
      <c r="B10648" t="s">
        <v>14883</v>
      </c>
      <c r="C10648">
        <v>488821</v>
      </c>
      <c r="D10648">
        <v>5901213</v>
      </c>
      <c r="E10648">
        <v>21</v>
      </c>
      <c r="F10648" t="s">
        <v>13</v>
      </c>
      <c r="G10648" t="s">
        <v>540</v>
      </c>
      <c r="I10648" t="s">
        <v>38</v>
      </c>
      <c r="J10648" t="s">
        <v>16</v>
      </c>
      <c r="K10648" s="2" t="str">
        <f>HYPERLINK("..\..\Imagery\ScannedSlabs\1984\VN84-185.jpg")</f>
        <v>..\..\Imagery\ScannedSlabs\1984\VN84-185.jpg</v>
      </c>
    </row>
    <row r="10649" spans="1:12" x14ac:dyDescent="0.25">
      <c r="A10649" t="s">
        <v>11147</v>
      </c>
      <c r="B10649" t="s">
        <v>14884</v>
      </c>
      <c r="C10649">
        <v>493278</v>
      </c>
      <c r="D10649">
        <v>5896286</v>
      </c>
      <c r="E10649">
        <v>21</v>
      </c>
      <c r="F10649" t="s">
        <v>13</v>
      </c>
      <c r="G10649" t="s">
        <v>3703</v>
      </c>
      <c r="I10649" t="s">
        <v>15</v>
      </c>
      <c r="J10649" t="s">
        <v>20</v>
      </c>
      <c r="K10649" s="2" t="str">
        <f>HYPERLINK("..\..\Imagery\ScannedSlabs\1984\VN84-189F.jpg")</f>
        <v>..\..\Imagery\ScannedSlabs\1984\VN84-189F.jpg</v>
      </c>
    </row>
    <row r="10650" spans="1:12" x14ac:dyDescent="0.25">
      <c r="A10650" t="s">
        <v>10774</v>
      </c>
      <c r="B10650" t="s">
        <v>14885</v>
      </c>
      <c r="C10650">
        <v>471518</v>
      </c>
      <c r="D10650">
        <v>5938237</v>
      </c>
      <c r="E10650">
        <v>21</v>
      </c>
      <c r="F10650" t="s">
        <v>13</v>
      </c>
      <c r="G10650" t="s">
        <v>14886</v>
      </c>
      <c r="H10650" t="s">
        <v>1804</v>
      </c>
      <c r="I10650" t="s">
        <v>15</v>
      </c>
      <c r="J10650" t="s">
        <v>20</v>
      </c>
      <c r="K10650" s="2" t="str">
        <f>HYPERLINK("..\..\Imagery\ScannedSlabs\1981\CG81-175B.jpg")</f>
        <v>..\..\Imagery\ScannedSlabs\1981\CG81-175B.jpg</v>
      </c>
    </row>
    <row r="10651" spans="1:12" x14ac:dyDescent="0.25">
      <c r="A10651" t="s">
        <v>14887</v>
      </c>
      <c r="B10651" t="s">
        <v>14887</v>
      </c>
      <c r="C10651">
        <v>359940</v>
      </c>
      <c r="D10651">
        <v>6058450</v>
      </c>
      <c r="E10651">
        <v>21</v>
      </c>
      <c r="F10651" t="s">
        <v>13</v>
      </c>
      <c r="I10651" t="s">
        <v>15</v>
      </c>
      <c r="J10651" t="s">
        <v>137</v>
      </c>
    </row>
    <row r="10652" spans="1:12" x14ac:dyDescent="0.25">
      <c r="A10652" t="s">
        <v>14888</v>
      </c>
      <c r="B10652" t="s">
        <v>14889</v>
      </c>
      <c r="C10652">
        <v>359993</v>
      </c>
      <c r="D10652">
        <v>6082191</v>
      </c>
      <c r="E10652">
        <v>21</v>
      </c>
      <c r="F10652" t="s">
        <v>13</v>
      </c>
      <c r="I10652" t="s">
        <v>35</v>
      </c>
      <c r="J10652" t="s">
        <v>137</v>
      </c>
      <c r="L10652" t="s">
        <v>14890</v>
      </c>
    </row>
    <row r="10653" spans="1:12" x14ac:dyDescent="0.25">
      <c r="A10653" t="s">
        <v>14888</v>
      </c>
      <c r="B10653" t="s">
        <v>14891</v>
      </c>
      <c r="C10653">
        <v>359993</v>
      </c>
      <c r="D10653">
        <v>6082191</v>
      </c>
      <c r="E10653">
        <v>21</v>
      </c>
      <c r="F10653" t="s">
        <v>13</v>
      </c>
      <c r="I10653" t="s">
        <v>38</v>
      </c>
      <c r="J10653" t="s">
        <v>137</v>
      </c>
    </row>
    <row r="10654" spans="1:12" x14ac:dyDescent="0.25">
      <c r="A10654" t="s">
        <v>14892</v>
      </c>
      <c r="B10654" t="s">
        <v>14892</v>
      </c>
      <c r="C10654">
        <v>366393</v>
      </c>
      <c r="D10654">
        <v>6082519</v>
      </c>
      <c r="E10654">
        <v>21</v>
      </c>
      <c r="F10654" t="s">
        <v>13</v>
      </c>
      <c r="I10654" t="s">
        <v>38</v>
      </c>
      <c r="J10654" t="s">
        <v>137</v>
      </c>
    </row>
    <row r="10655" spans="1:12" x14ac:dyDescent="0.25">
      <c r="A10655" t="s">
        <v>14893</v>
      </c>
      <c r="B10655" t="s">
        <v>14894</v>
      </c>
      <c r="C10655">
        <v>362444</v>
      </c>
      <c r="D10655">
        <v>6081465</v>
      </c>
      <c r="E10655">
        <v>21</v>
      </c>
      <c r="F10655" t="s">
        <v>13</v>
      </c>
      <c r="I10655" t="s">
        <v>38</v>
      </c>
      <c r="J10655" t="s">
        <v>137</v>
      </c>
    </row>
    <row r="10656" spans="1:12" x14ac:dyDescent="0.25">
      <c r="A10656" t="s">
        <v>14893</v>
      </c>
      <c r="B10656" t="s">
        <v>14895</v>
      </c>
      <c r="C10656">
        <v>362444</v>
      </c>
      <c r="D10656">
        <v>6081465</v>
      </c>
      <c r="E10656">
        <v>21</v>
      </c>
      <c r="F10656" t="s">
        <v>13</v>
      </c>
      <c r="I10656" t="s">
        <v>38</v>
      </c>
      <c r="J10656" t="s">
        <v>137</v>
      </c>
    </row>
    <row r="10657" spans="1:12" x14ac:dyDescent="0.25">
      <c r="A10657" t="s">
        <v>14893</v>
      </c>
      <c r="B10657" t="s">
        <v>14896</v>
      </c>
      <c r="C10657">
        <v>362444</v>
      </c>
      <c r="D10657">
        <v>6081465</v>
      </c>
      <c r="E10657">
        <v>21</v>
      </c>
      <c r="F10657" t="s">
        <v>13</v>
      </c>
      <c r="I10657" t="s">
        <v>15</v>
      </c>
      <c r="J10657" t="s">
        <v>137</v>
      </c>
    </row>
    <row r="10658" spans="1:12" x14ac:dyDescent="0.25">
      <c r="A10658" t="s">
        <v>14893</v>
      </c>
      <c r="B10658" t="s">
        <v>14897</v>
      </c>
      <c r="C10658">
        <v>362444</v>
      </c>
      <c r="D10658">
        <v>6081465</v>
      </c>
      <c r="E10658">
        <v>21</v>
      </c>
      <c r="F10658" t="s">
        <v>13</v>
      </c>
      <c r="I10658" t="s">
        <v>38</v>
      </c>
      <c r="J10658" t="s">
        <v>137</v>
      </c>
      <c r="L10658" t="s">
        <v>14898</v>
      </c>
    </row>
    <row r="10659" spans="1:12" x14ac:dyDescent="0.25">
      <c r="A10659" t="s">
        <v>14899</v>
      </c>
      <c r="B10659" t="s">
        <v>14899</v>
      </c>
      <c r="C10659">
        <v>362366</v>
      </c>
      <c r="D10659">
        <v>6081520</v>
      </c>
      <c r="E10659">
        <v>21</v>
      </c>
      <c r="F10659" t="s">
        <v>13</v>
      </c>
      <c r="I10659" t="s">
        <v>38</v>
      </c>
      <c r="J10659" t="s">
        <v>137</v>
      </c>
    </row>
    <row r="10660" spans="1:12" x14ac:dyDescent="0.25">
      <c r="A10660" t="s">
        <v>14900</v>
      </c>
      <c r="B10660" t="s">
        <v>14900</v>
      </c>
      <c r="C10660">
        <v>367156</v>
      </c>
      <c r="D10660">
        <v>5985600</v>
      </c>
      <c r="E10660">
        <v>21</v>
      </c>
      <c r="F10660" t="s">
        <v>13</v>
      </c>
      <c r="G10660" t="s">
        <v>14901</v>
      </c>
      <c r="I10660" t="s">
        <v>279</v>
      </c>
      <c r="J10660" t="s">
        <v>16</v>
      </c>
    </row>
    <row r="10661" spans="1:12" x14ac:dyDescent="0.25">
      <c r="A10661" t="s">
        <v>14902</v>
      </c>
      <c r="B10661" t="s">
        <v>14902</v>
      </c>
      <c r="C10661">
        <v>363721</v>
      </c>
      <c r="D10661">
        <v>5990187</v>
      </c>
      <c r="E10661">
        <v>21</v>
      </c>
      <c r="F10661" t="s">
        <v>13</v>
      </c>
      <c r="G10661" t="s">
        <v>1431</v>
      </c>
      <c r="I10661" t="s">
        <v>279</v>
      </c>
      <c r="J10661" t="s">
        <v>16</v>
      </c>
    </row>
    <row r="10662" spans="1:12" x14ac:dyDescent="0.25">
      <c r="A10662" t="s">
        <v>14903</v>
      </c>
      <c r="B10662" t="s">
        <v>14903</v>
      </c>
      <c r="C10662">
        <v>364747</v>
      </c>
      <c r="D10662">
        <v>5991022</v>
      </c>
      <c r="E10662">
        <v>21</v>
      </c>
      <c r="F10662" t="s">
        <v>13</v>
      </c>
      <c r="G10662" t="s">
        <v>1281</v>
      </c>
      <c r="I10662" t="s">
        <v>279</v>
      </c>
      <c r="J10662" t="s">
        <v>16</v>
      </c>
    </row>
    <row r="10663" spans="1:12" x14ac:dyDescent="0.25">
      <c r="A10663" t="s">
        <v>14904</v>
      </c>
      <c r="B10663" t="s">
        <v>14904</v>
      </c>
      <c r="C10663">
        <v>366128</v>
      </c>
      <c r="D10663">
        <v>5990210</v>
      </c>
      <c r="E10663">
        <v>21</v>
      </c>
      <c r="F10663" t="s">
        <v>13</v>
      </c>
      <c r="G10663" t="s">
        <v>14905</v>
      </c>
      <c r="I10663" t="s">
        <v>15</v>
      </c>
      <c r="J10663" t="s">
        <v>16</v>
      </c>
    </row>
    <row r="10664" spans="1:12" x14ac:dyDescent="0.25">
      <c r="A10664" t="s">
        <v>14906</v>
      </c>
      <c r="B10664" t="s">
        <v>14906</v>
      </c>
      <c r="C10664">
        <v>348838</v>
      </c>
      <c r="D10664">
        <v>5977149</v>
      </c>
      <c r="E10664">
        <v>21</v>
      </c>
      <c r="F10664" t="s">
        <v>13</v>
      </c>
      <c r="G10664" t="s">
        <v>79</v>
      </c>
      <c r="I10664" t="s">
        <v>15</v>
      </c>
      <c r="J10664" t="s">
        <v>16</v>
      </c>
    </row>
    <row r="10665" spans="1:12" x14ac:dyDescent="0.25">
      <c r="A10665" t="s">
        <v>14907</v>
      </c>
      <c r="B10665" t="s">
        <v>14907</v>
      </c>
      <c r="C10665">
        <v>498400</v>
      </c>
      <c r="D10665">
        <v>5866500</v>
      </c>
      <c r="E10665">
        <v>21</v>
      </c>
      <c r="F10665" t="s">
        <v>13</v>
      </c>
      <c r="G10665" t="s">
        <v>448</v>
      </c>
      <c r="I10665" t="s">
        <v>35</v>
      </c>
      <c r="J10665" t="s">
        <v>23</v>
      </c>
      <c r="K10665" s="2" t="str">
        <f>HYPERLINK("..\..\Imagery\ScannedSlabs\1991\VN91-468.jpg")</f>
        <v>..\..\Imagery\ScannedSlabs\1991\VN91-468.jpg</v>
      </c>
    </row>
    <row r="10666" spans="1:12" x14ac:dyDescent="0.25">
      <c r="A10666" t="s">
        <v>14908</v>
      </c>
      <c r="B10666" t="s">
        <v>14909</v>
      </c>
      <c r="C10666">
        <v>435806</v>
      </c>
      <c r="D10666">
        <v>5861434</v>
      </c>
      <c r="E10666">
        <v>21</v>
      </c>
      <c r="F10666" t="s">
        <v>13</v>
      </c>
      <c r="G10666" t="s">
        <v>14910</v>
      </c>
      <c r="I10666" t="s">
        <v>38</v>
      </c>
      <c r="J10666" t="s">
        <v>16</v>
      </c>
      <c r="K10666" s="2" t="str">
        <f>HYPERLINK("..\..\Imagery\ScannedSlabs\1991\DE91-155B.jpg")</f>
        <v>..\..\Imagery\ScannedSlabs\1991\DE91-155B.jpg</v>
      </c>
    </row>
    <row r="10667" spans="1:12" x14ac:dyDescent="0.25">
      <c r="A10667" t="s">
        <v>14911</v>
      </c>
      <c r="B10667" t="s">
        <v>14911</v>
      </c>
      <c r="C10667">
        <v>435856</v>
      </c>
      <c r="D10667">
        <v>5861250</v>
      </c>
      <c r="E10667">
        <v>21</v>
      </c>
      <c r="F10667" t="s">
        <v>13</v>
      </c>
      <c r="G10667" t="s">
        <v>14910</v>
      </c>
      <c r="I10667" t="s">
        <v>38</v>
      </c>
      <c r="J10667" t="s">
        <v>23</v>
      </c>
      <c r="K10667" s="2" t="str">
        <f>HYPERLINK("..\..\Imagery\ScannedSlabs\1991\DE91-156.jpg")</f>
        <v>..\..\Imagery\ScannedSlabs\1991\DE91-156.jpg</v>
      </c>
    </row>
    <row r="10668" spans="1:12" x14ac:dyDescent="0.25">
      <c r="A10668" t="s">
        <v>14912</v>
      </c>
      <c r="B10668" t="s">
        <v>14912</v>
      </c>
      <c r="C10668">
        <v>435550</v>
      </c>
      <c r="D10668">
        <v>5861225</v>
      </c>
      <c r="E10668">
        <v>21</v>
      </c>
      <c r="F10668" t="s">
        <v>13</v>
      </c>
      <c r="G10668" t="s">
        <v>14913</v>
      </c>
      <c r="I10668" t="s">
        <v>38</v>
      </c>
      <c r="J10668" t="s">
        <v>16</v>
      </c>
      <c r="K10668" s="2" t="str">
        <f>HYPERLINK("..\..\Imagery\ScannedSlabs\1991\DE91-157.jpg")</f>
        <v>..\..\Imagery\ScannedSlabs\1991\DE91-157.jpg</v>
      </c>
    </row>
    <row r="10669" spans="1:12" x14ac:dyDescent="0.25">
      <c r="A10669" t="s">
        <v>14914</v>
      </c>
      <c r="B10669" t="s">
        <v>14914</v>
      </c>
      <c r="C10669">
        <v>461675</v>
      </c>
      <c r="D10669">
        <v>5820975</v>
      </c>
      <c r="E10669">
        <v>21</v>
      </c>
      <c r="F10669" t="s">
        <v>13</v>
      </c>
      <c r="G10669" t="s">
        <v>220</v>
      </c>
      <c r="I10669" t="s">
        <v>35</v>
      </c>
      <c r="J10669" t="s">
        <v>16</v>
      </c>
      <c r="K10669" s="2" t="str">
        <f>HYPERLINK("..\..\Imagery\ScannedSlabs\1991\DE91-158.jpg")</f>
        <v>..\..\Imagery\ScannedSlabs\1991\DE91-158.jpg</v>
      </c>
    </row>
    <row r="10670" spans="1:12" x14ac:dyDescent="0.25">
      <c r="A10670" t="s">
        <v>14915</v>
      </c>
      <c r="B10670" t="s">
        <v>14915</v>
      </c>
      <c r="C10670">
        <v>501148</v>
      </c>
      <c r="D10670">
        <v>5878217</v>
      </c>
      <c r="E10670">
        <v>21</v>
      </c>
      <c r="F10670" t="s">
        <v>13</v>
      </c>
      <c r="G10670" t="s">
        <v>73</v>
      </c>
      <c r="I10670" t="s">
        <v>35</v>
      </c>
      <c r="J10670" t="s">
        <v>16</v>
      </c>
      <c r="K10670" s="2" t="str">
        <f>HYPERLINK("..\..\Imagery\ScannedSlabs\1985\GM85-173.jpg")</f>
        <v>..\..\Imagery\ScannedSlabs\1985\GM85-173.jpg</v>
      </c>
    </row>
    <row r="10671" spans="1:12" x14ac:dyDescent="0.25">
      <c r="A10671" t="s">
        <v>14916</v>
      </c>
      <c r="B10671" t="s">
        <v>14916</v>
      </c>
      <c r="C10671">
        <v>501350</v>
      </c>
      <c r="D10671">
        <v>5878816</v>
      </c>
      <c r="E10671">
        <v>21</v>
      </c>
      <c r="F10671" t="s">
        <v>13</v>
      </c>
      <c r="G10671" t="s">
        <v>73</v>
      </c>
      <c r="I10671" t="s">
        <v>38</v>
      </c>
      <c r="J10671" t="s">
        <v>20</v>
      </c>
      <c r="K10671" s="2" t="str">
        <f>HYPERLINK("..\..\Imagery\ScannedSlabs\1985\GM85-174.jpg")</f>
        <v>..\..\Imagery\ScannedSlabs\1985\GM85-174.jpg</v>
      </c>
    </row>
    <row r="10672" spans="1:12" x14ac:dyDescent="0.25">
      <c r="A10672" t="s">
        <v>14917</v>
      </c>
      <c r="B10672" t="s">
        <v>14917</v>
      </c>
      <c r="C10672">
        <v>450960</v>
      </c>
      <c r="D10672">
        <v>5867413</v>
      </c>
      <c r="E10672">
        <v>21</v>
      </c>
      <c r="F10672" t="s">
        <v>13</v>
      </c>
      <c r="G10672" t="s">
        <v>4892</v>
      </c>
      <c r="I10672" t="s">
        <v>38</v>
      </c>
      <c r="J10672" t="s">
        <v>16</v>
      </c>
      <c r="K10672" s="2" t="str">
        <f>HYPERLINK("..\..\Imagery\ScannedSlabs\1991\DD91-121.jpg")</f>
        <v>..\..\Imagery\ScannedSlabs\1991\DD91-121.jpg</v>
      </c>
    </row>
    <row r="10673" spans="1:12" x14ac:dyDescent="0.25">
      <c r="A10673" t="s">
        <v>14918</v>
      </c>
      <c r="B10673" t="s">
        <v>14919</v>
      </c>
      <c r="C10673">
        <v>450536</v>
      </c>
      <c r="D10673">
        <v>5866942</v>
      </c>
      <c r="E10673">
        <v>21</v>
      </c>
      <c r="F10673" t="s">
        <v>13</v>
      </c>
      <c r="G10673" t="s">
        <v>51</v>
      </c>
      <c r="I10673" t="s">
        <v>38</v>
      </c>
      <c r="J10673" t="s">
        <v>16</v>
      </c>
      <c r="K10673" s="2" t="str">
        <f>HYPERLINK("..\..\Imagery\ScannedSlabs\1991\DD91-122A.jpg")</f>
        <v>..\..\Imagery\ScannedSlabs\1991\DD91-122A.jpg</v>
      </c>
    </row>
    <row r="10674" spans="1:12" x14ac:dyDescent="0.25">
      <c r="A10674" t="s">
        <v>14918</v>
      </c>
      <c r="B10674" t="s">
        <v>14920</v>
      </c>
      <c r="C10674">
        <v>450536</v>
      </c>
      <c r="D10674">
        <v>5866942</v>
      </c>
      <c r="E10674">
        <v>21</v>
      </c>
      <c r="F10674" t="s">
        <v>13</v>
      </c>
      <c r="G10674" t="s">
        <v>1664</v>
      </c>
      <c r="I10674" t="s">
        <v>38</v>
      </c>
      <c r="J10674" t="s">
        <v>16</v>
      </c>
      <c r="K10674" s="2" t="str">
        <f>HYPERLINK("..\..\Imagery\ScannedSlabs\1991\DD91-122B.jpg")</f>
        <v>..\..\Imagery\ScannedSlabs\1991\DD91-122B.jpg</v>
      </c>
    </row>
    <row r="10675" spans="1:12" x14ac:dyDescent="0.25">
      <c r="A10675" t="s">
        <v>14921</v>
      </c>
      <c r="B10675" t="s">
        <v>14921</v>
      </c>
      <c r="C10675">
        <v>446376</v>
      </c>
      <c r="D10675">
        <v>5869103</v>
      </c>
      <c r="E10675">
        <v>21</v>
      </c>
      <c r="F10675" t="s">
        <v>13</v>
      </c>
      <c r="G10675" t="s">
        <v>325</v>
      </c>
      <c r="I10675" t="s">
        <v>35</v>
      </c>
      <c r="J10675" t="s">
        <v>16</v>
      </c>
      <c r="K10675" s="2" t="str">
        <f>HYPERLINK("..\..\Imagery\ScannedSlabs\1991\DD91-123.jpg")</f>
        <v>..\..\Imagery\ScannedSlabs\1991\DD91-123.jpg</v>
      </c>
    </row>
    <row r="10676" spans="1:12" x14ac:dyDescent="0.25">
      <c r="A10676" t="s">
        <v>14922</v>
      </c>
      <c r="B10676" t="s">
        <v>14922</v>
      </c>
      <c r="C10676">
        <v>446294</v>
      </c>
      <c r="D10676">
        <v>5870110</v>
      </c>
      <c r="E10676">
        <v>21</v>
      </c>
      <c r="F10676" t="s">
        <v>13</v>
      </c>
      <c r="G10676" t="s">
        <v>333</v>
      </c>
      <c r="I10676" t="s">
        <v>35</v>
      </c>
      <c r="J10676" t="s">
        <v>23</v>
      </c>
      <c r="K10676" s="2" t="str">
        <f>HYPERLINK("..\..\Imagery\ScannedSlabs\1991\DD91-125.jpg")</f>
        <v>..\..\Imagery\ScannedSlabs\1991\DD91-125.jpg</v>
      </c>
    </row>
    <row r="10677" spans="1:12" x14ac:dyDescent="0.25">
      <c r="A10677" t="s">
        <v>14923</v>
      </c>
      <c r="B10677" t="s">
        <v>14923</v>
      </c>
      <c r="C10677">
        <v>446516</v>
      </c>
      <c r="D10677">
        <v>5868211</v>
      </c>
      <c r="E10677">
        <v>21</v>
      </c>
      <c r="F10677" t="s">
        <v>13</v>
      </c>
      <c r="G10677" t="s">
        <v>6470</v>
      </c>
      <c r="I10677" t="s">
        <v>38</v>
      </c>
      <c r="J10677" t="s">
        <v>16</v>
      </c>
      <c r="K10677" s="2" t="str">
        <f>HYPERLINK("..\..\Imagery\ScannedSlabs\1991\DD91-126.jpg")</f>
        <v>..\..\Imagery\ScannedSlabs\1991\DD91-126.jpg</v>
      </c>
    </row>
    <row r="10678" spans="1:12" x14ac:dyDescent="0.25">
      <c r="A10678" t="s">
        <v>14924</v>
      </c>
      <c r="B10678" t="s">
        <v>14924</v>
      </c>
      <c r="C10678">
        <v>445956</v>
      </c>
      <c r="D10678">
        <v>5866483</v>
      </c>
      <c r="E10678">
        <v>21</v>
      </c>
      <c r="F10678" t="s">
        <v>13</v>
      </c>
      <c r="G10678" t="s">
        <v>6470</v>
      </c>
      <c r="I10678" t="s">
        <v>38</v>
      </c>
      <c r="J10678" t="s">
        <v>16</v>
      </c>
      <c r="K10678" s="2" t="str">
        <f>HYPERLINK("..\..\Imagery\ScannedSlabs\1991\DD91-127.jpg")</f>
        <v>..\..\Imagery\ScannedSlabs\1991\DD91-127.jpg</v>
      </c>
    </row>
    <row r="10679" spans="1:12" x14ac:dyDescent="0.25">
      <c r="A10679" t="s">
        <v>14925</v>
      </c>
      <c r="B10679" t="s">
        <v>14925</v>
      </c>
      <c r="C10679">
        <v>446106</v>
      </c>
      <c r="D10679">
        <v>5867706</v>
      </c>
      <c r="E10679">
        <v>21</v>
      </c>
      <c r="F10679" t="s">
        <v>13</v>
      </c>
      <c r="G10679" t="s">
        <v>14926</v>
      </c>
      <c r="I10679" t="s">
        <v>38</v>
      </c>
      <c r="J10679" t="s">
        <v>16</v>
      </c>
      <c r="K10679" s="2" t="str">
        <f>HYPERLINK("..\..\Imagery\ScannedSlabs\1991\DD91-128.jpg")</f>
        <v>..\..\Imagery\ScannedSlabs\1991\DD91-128.jpg</v>
      </c>
    </row>
    <row r="10680" spans="1:12" x14ac:dyDescent="0.25">
      <c r="A10680" t="s">
        <v>14927</v>
      </c>
      <c r="B10680" t="s">
        <v>14927</v>
      </c>
      <c r="C10680">
        <v>445131</v>
      </c>
      <c r="D10680">
        <v>5869540</v>
      </c>
      <c r="E10680">
        <v>21</v>
      </c>
      <c r="F10680" t="s">
        <v>13</v>
      </c>
      <c r="G10680" t="s">
        <v>14928</v>
      </c>
      <c r="I10680" t="s">
        <v>35</v>
      </c>
      <c r="J10680" t="s">
        <v>23</v>
      </c>
      <c r="K10680" s="2" t="str">
        <f>HYPERLINK("..\..\Imagery\ScannedSlabs\1991\DD91-129.jpg")</f>
        <v>..\..\Imagery\ScannedSlabs\1991\DD91-129.jpg</v>
      </c>
    </row>
    <row r="10681" spans="1:12" x14ac:dyDescent="0.25">
      <c r="A10681" t="s">
        <v>14929</v>
      </c>
      <c r="B10681" t="s">
        <v>14929</v>
      </c>
      <c r="C10681">
        <v>495999</v>
      </c>
      <c r="D10681">
        <v>5943872</v>
      </c>
      <c r="E10681">
        <v>21</v>
      </c>
      <c r="F10681" t="s">
        <v>13</v>
      </c>
      <c r="G10681" t="s">
        <v>151</v>
      </c>
      <c r="I10681" t="s">
        <v>35</v>
      </c>
      <c r="J10681" t="s">
        <v>16</v>
      </c>
      <c r="K10681" s="2" t="str">
        <f>HYPERLINK("..\..\Imagery\ScannedSlabs\1981\GF81-069.jpg")</f>
        <v>..\..\Imagery\ScannedSlabs\1981\GF81-069.jpg</v>
      </c>
    </row>
    <row r="10682" spans="1:12" x14ac:dyDescent="0.25">
      <c r="A10682" t="s">
        <v>14930</v>
      </c>
      <c r="B10682" t="s">
        <v>14930</v>
      </c>
      <c r="C10682">
        <v>495400</v>
      </c>
      <c r="D10682">
        <v>5943978</v>
      </c>
      <c r="E10682">
        <v>21</v>
      </c>
      <c r="F10682" t="s">
        <v>13</v>
      </c>
      <c r="G10682" t="s">
        <v>42</v>
      </c>
      <c r="I10682" t="s">
        <v>38</v>
      </c>
      <c r="J10682" t="s">
        <v>16</v>
      </c>
      <c r="K10682" s="2" t="str">
        <f>HYPERLINK("..\..\Imagery\ScannedSlabs\1981\GF81-071.jpg")</f>
        <v>..\..\Imagery\ScannedSlabs\1981\GF81-071.jpg</v>
      </c>
    </row>
    <row r="10683" spans="1:12" x14ac:dyDescent="0.25">
      <c r="A10683" t="s">
        <v>14931</v>
      </c>
      <c r="B10683" t="s">
        <v>14931</v>
      </c>
      <c r="C10683">
        <v>491883</v>
      </c>
      <c r="D10683">
        <v>5941904</v>
      </c>
      <c r="E10683">
        <v>21</v>
      </c>
      <c r="F10683" t="s">
        <v>13</v>
      </c>
      <c r="G10683" t="s">
        <v>44</v>
      </c>
      <c r="I10683" t="s">
        <v>35</v>
      </c>
      <c r="J10683" t="s">
        <v>23</v>
      </c>
      <c r="K10683" s="2" t="str">
        <f>HYPERLINK("..\..\Imagery\ScannedSlabs\1981\GF81-073.jpg")</f>
        <v>..\..\Imagery\ScannedSlabs\1981\GF81-073.jpg</v>
      </c>
    </row>
    <row r="10684" spans="1:12" x14ac:dyDescent="0.25">
      <c r="A10684" t="s">
        <v>9168</v>
      </c>
      <c r="B10684" t="s">
        <v>14932</v>
      </c>
      <c r="C10684">
        <v>491446</v>
      </c>
      <c r="D10684">
        <v>5942139</v>
      </c>
      <c r="E10684">
        <v>21</v>
      </c>
      <c r="F10684" t="s">
        <v>13</v>
      </c>
      <c r="G10684" t="s">
        <v>484</v>
      </c>
      <c r="I10684" t="s">
        <v>35</v>
      </c>
      <c r="J10684" t="s">
        <v>16</v>
      </c>
      <c r="K10684" s="2" t="str">
        <f>HYPERLINK("..\..\Imagery\ScannedSlabs\1981\GF81-075B.jpg")</f>
        <v>..\..\Imagery\ScannedSlabs\1981\GF81-075B.jpg</v>
      </c>
    </row>
    <row r="10685" spans="1:12" x14ac:dyDescent="0.25">
      <c r="A10685" t="s">
        <v>14933</v>
      </c>
      <c r="B10685" t="s">
        <v>14933</v>
      </c>
      <c r="C10685">
        <v>522745</v>
      </c>
      <c r="D10685">
        <v>5729580</v>
      </c>
      <c r="E10685">
        <v>21</v>
      </c>
      <c r="F10685" t="s">
        <v>13</v>
      </c>
      <c r="G10685" t="s">
        <v>220</v>
      </c>
      <c r="H10685" t="s">
        <v>1570</v>
      </c>
      <c r="I10685" t="s">
        <v>38</v>
      </c>
      <c r="J10685" t="s">
        <v>20</v>
      </c>
      <c r="K10685" s="2" t="str">
        <f>HYPERLINK("..\..\Imagery\ScannedSlabs\1993\CG93-068.jpg")</f>
        <v>..\..\Imagery\ScannedSlabs\1993\CG93-068.jpg</v>
      </c>
    </row>
    <row r="10686" spans="1:12" x14ac:dyDescent="0.25">
      <c r="A10686" t="s">
        <v>14137</v>
      </c>
      <c r="B10686" t="s">
        <v>14934</v>
      </c>
      <c r="C10686">
        <v>580021</v>
      </c>
      <c r="D10686">
        <v>5893630</v>
      </c>
      <c r="E10686">
        <v>21</v>
      </c>
      <c r="F10686" t="s">
        <v>13</v>
      </c>
      <c r="G10686" t="s">
        <v>14171</v>
      </c>
      <c r="I10686" t="s">
        <v>38</v>
      </c>
      <c r="J10686" t="s">
        <v>16</v>
      </c>
      <c r="K10686" s="2" t="str">
        <f>HYPERLINK("..\..\Imagery\ScannedSlabs\1985\SP85-064A.1.jpg")</f>
        <v>..\..\Imagery\ScannedSlabs\1985\SP85-064A.1.jpg</v>
      </c>
      <c r="L10686" t="s">
        <v>14139</v>
      </c>
    </row>
    <row r="10687" spans="1:12" x14ac:dyDescent="0.25">
      <c r="A10687" t="s">
        <v>14137</v>
      </c>
      <c r="B10687" t="s">
        <v>14935</v>
      </c>
      <c r="C10687">
        <v>580021</v>
      </c>
      <c r="D10687">
        <v>5893630</v>
      </c>
      <c r="E10687">
        <v>21</v>
      </c>
      <c r="F10687" t="s">
        <v>13</v>
      </c>
      <c r="G10687" t="s">
        <v>14936</v>
      </c>
      <c r="I10687" t="s">
        <v>38</v>
      </c>
      <c r="J10687" t="s">
        <v>23</v>
      </c>
      <c r="K10687" s="2" t="str">
        <f>HYPERLINK("..\..\Imagery\ScannedSlabs\1985\SP85-064B.jpg")</f>
        <v>..\..\Imagery\ScannedSlabs\1985\SP85-064B.jpg</v>
      </c>
    </row>
    <row r="10688" spans="1:12" x14ac:dyDescent="0.25">
      <c r="A10688" t="s">
        <v>14937</v>
      </c>
      <c r="B10688" t="s">
        <v>14937</v>
      </c>
      <c r="C10688">
        <v>580123</v>
      </c>
      <c r="D10688">
        <v>5894173</v>
      </c>
      <c r="E10688">
        <v>21</v>
      </c>
      <c r="F10688" t="s">
        <v>13</v>
      </c>
      <c r="G10688" t="s">
        <v>484</v>
      </c>
      <c r="I10688" t="s">
        <v>38</v>
      </c>
      <c r="J10688" t="s">
        <v>16</v>
      </c>
      <c r="K10688" s="2" t="str">
        <f>HYPERLINK("..\..\Imagery\ScannedSlabs\1985\SP85-066.jpg")</f>
        <v>..\..\Imagery\ScannedSlabs\1985\SP85-066.jpg</v>
      </c>
    </row>
    <row r="10689" spans="1:12" x14ac:dyDescent="0.25">
      <c r="A10689" t="s">
        <v>10713</v>
      </c>
      <c r="B10689" t="s">
        <v>14938</v>
      </c>
      <c r="C10689">
        <v>511829</v>
      </c>
      <c r="D10689">
        <v>5954692</v>
      </c>
      <c r="E10689">
        <v>21</v>
      </c>
      <c r="F10689" t="s">
        <v>13</v>
      </c>
      <c r="G10689" t="s">
        <v>14939</v>
      </c>
      <c r="I10689" t="s">
        <v>38</v>
      </c>
      <c r="J10689" t="s">
        <v>16</v>
      </c>
      <c r="K10689" s="2" t="str">
        <f>HYPERLINK("..\..\Imagery\ScannedSlabs\1981\VO81-020B.jpg")</f>
        <v>..\..\Imagery\ScannedSlabs\1981\VO81-020B.jpg</v>
      </c>
    </row>
    <row r="10690" spans="1:12" x14ac:dyDescent="0.25">
      <c r="A10690" t="s">
        <v>10713</v>
      </c>
      <c r="B10690" t="s">
        <v>14940</v>
      </c>
      <c r="C10690">
        <v>511829</v>
      </c>
      <c r="D10690">
        <v>5954692</v>
      </c>
      <c r="E10690">
        <v>21</v>
      </c>
      <c r="F10690" t="s">
        <v>13</v>
      </c>
      <c r="G10690" t="s">
        <v>61</v>
      </c>
      <c r="I10690" t="s">
        <v>35</v>
      </c>
      <c r="J10690" t="s">
        <v>665</v>
      </c>
      <c r="K10690" s="2" t="str">
        <f>HYPERLINK("..\..\Imagery\ScannedSlabs\1981\VO81-020C.jpg")</f>
        <v>..\..\Imagery\ScannedSlabs\1981\VO81-020C.jpg</v>
      </c>
    </row>
    <row r="10691" spans="1:12" x14ac:dyDescent="0.25">
      <c r="A10691" t="s">
        <v>14941</v>
      </c>
      <c r="B10691" t="s">
        <v>14941</v>
      </c>
      <c r="C10691">
        <v>512092</v>
      </c>
      <c r="D10691">
        <v>5954071</v>
      </c>
      <c r="E10691">
        <v>21</v>
      </c>
      <c r="F10691" t="s">
        <v>13</v>
      </c>
      <c r="G10691" t="s">
        <v>188</v>
      </c>
      <c r="I10691" t="s">
        <v>35</v>
      </c>
      <c r="J10691" t="s">
        <v>16</v>
      </c>
      <c r="K10691" s="2" t="str">
        <f>HYPERLINK("..\..\Imagery\ScannedSlabs\1981\VO81-021.jpg")</f>
        <v>..\..\Imagery\ScannedSlabs\1981\VO81-021.jpg</v>
      </c>
      <c r="L10691" t="s">
        <v>14942</v>
      </c>
    </row>
    <row r="10692" spans="1:12" x14ac:dyDescent="0.25">
      <c r="A10692" t="s">
        <v>14943</v>
      </c>
      <c r="B10692" t="s">
        <v>14943</v>
      </c>
      <c r="C10692">
        <v>404434</v>
      </c>
      <c r="D10692">
        <v>5993736</v>
      </c>
      <c r="E10692">
        <v>21</v>
      </c>
      <c r="F10692" t="s">
        <v>13</v>
      </c>
      <c r="G10692" t="s">
        <v>776</v>
      </c>
      <c r="I10692" t="s">
        <v>15</v>
      </c>
      <c r="J10692" t="s">
        <v>20</v>
      </c>
      <c r="K10692" s="2" t="str">
        <f>HYPERLINK("..\..\Imagery\ScannedSlabs\1980\RG80-472.jpg")</f>
        <v>..\..\Imagery\ScannedSlabs\1980\RG80-472.jpg</v>
      </c>
    </row>
    <row r="10693" spans="1:12" x14ac:dyDescent="0.25">
      <c r="A10693" t="s">
        <v>14944</v>
      </c>
      <c r="B10693" t="s">
        <v>14945</v>
      </c>
      <c r="C10693">
        <v>507745</v>
      </c>
      <c r="D10693">
        <v>5944936</v>
      </c>
      <c r="E10693">
        <v>21</v>
      </c>
      <c r="F10693" t="s">
        <v>13</v>
      </c>
      <c r="G10693" t="s">
        <v>415</v>
      </c>
      <c r="I10693" t="s">
        <v>38</v>
      </c>
      <c r="J10693" t="s">
        <v>16</v>
      </c>
      <c r="K10693" s="2" t="str">
        <f>HYPERLINK("..\..\Imagery\ScannedSlabs\1981\VO81-208B.jpg")</f>
        <v>..\..\Imagery\ScannedSlabs\1981\VO81-208B.jpg</v>
      </c>
    </row>
    <row r="10694" spans="1:12" x14ac:dyDescent="0.25">
      <c r="A10694" t="s">
        <v>14944</v>
      </c>
      <c r="B10694" t="s">
        <v>14946</v>
      </c>
      <c r="C10694">
        <v>507745</v>
      </c>
      <c r="D10694">
        <v>5944936</v>
      </c>
      <c r="E10694">
        <v>21</v>
      </c>
      <c r="F10694" t="s">
        <v>13</v>
      </c>
      <c r="G10694" t="s">
        <v>800</v>
      </c>
      <c r="I10694" t="s">
        <v>38</v>
      </c>
      <c r="J10694" t="s">
        <v>16</v>
      </c>
      <c r="K10694" s="2" t="str">
        <f>HYPERLINK("..\..\Imagery\ScannedSlabs\1981\VO81-208A.jpg")</f>
        <v>..\..\Imagery\ScannedSlabs\1981\VO81-208A.jpg</v>
      </c>
    </row>
    <row r="10695" spans="1:12" x14ac:dyDescent="0.25">
      <c r="A10695" t="s">
        <v>5171</v>
      </c>
      <c r="B10695" t="s">
        <v>14947</v>
      </c>
      <c r="C10695">
        <v>482505</v>
      </c>
      <c r="D10695">
        <v>5768520</v>
      </c>
      <c r="E10695">
        <v>21</v>
      </c>
      <c r="F10695" t="s">
        <v>13</v>
      </c>
      <c r="G10695" t="s">
        <v>220</v>
      </c>
      <c r="I10695" t="s">
        <v>35</v>
      </c>
      <c r="J10695" t="s">
        <v>16</v>
      </c>
      <c r="K10695" s="2" t="str">
        <f>HYPERLINK("..\..\Imagery\ScannedSlabs\1992\HP92-187A.jpg")</f>
        <v>..\..\Imagery\ScannedSlabs\1992\HP92-187A.jpg</v>
      </c>
    </row>
    <row r="10696" spans="1:12" x14ac:dyDescent="0.25">
      <c r="A10696" t="s">
        <v>14948</v>
      </c>
      <c r="B10696" t="s">
        <v>14948</v>
      </c>
      <c r="C10696">
        <v>521985</v>
      </c>
      <c r="D10696">
        <v>5854541</v>
      </c>
      <c r="E10696">
        <v>21</v>
      </c>
      <c r="F10696" t="s">
        <v>13</v>
      </c>
      <c r="G10696" t="s">
        <v>27</v>
      </c>
      <c r="I10696" t="s">
        <v>38</v>
      </c>
      <c r="J10696" t="s">
        <v>16</v>
      </c>
      <c r="K10696" s="2" t="str">
        <f>HYPERLINK("..\..\Imagery\ScannedSlabs\1986\MN86-173.jpg")</f>
        <v>..\..\Imagery\ScannedSlabs\1986\MN86-173.jpg</v>
      </c>
    </row>
    <row r="10697" spans="1:12" x14ac:dyDescent="0.25">
      <c r="A10697" t="s">
        <v>14949</v>
      </c>
      <c r="B10697" t="s">
        <v>14949</v>
      </c>
      <c r="C10697">
        <v>520918</v>
      </c>
      <c r="D10697">
        <v>5853660</v>
      </c>
      <c r="E10697">
        <v>21</v>
      </c>
      <c r="F10697" t="s">
        <v>13</v>
      </c>
      <c r="G10697" t="s">
        <v>14950</v>
      </c>
      <c r="I10697" t="s">
        <v>38</v>
      </c>
      <c r="J10697" t="s">
        <v>16</v>
      </c>
      <c r="K10697" s="2" t="str">
        <f>HYPERLINK("..\..\Imagery\ScannedSlabs\1986\MN86-174.jpg")</f>
        <v>..\..\Imagery\ScannedSlabs\1986\MN86-174.jpg</v>
      </c>
    </row>
    <row r="10698" spans="1:12" x14ac:dyDescent="0.25">
      <c r="A10698" t="s">
        <v>14951</v>
      </c>
      <c r="B10698" t="s">
        <v>14951</v>
      </c>
      <c r="C10698">
        <v>520536</v>
      </c>
      <c r="D10698">
        <v>5853375</v>
      </c>
      <c r="E10698">
        <v>21</v>
      </c>
      <c r="F10698" t="s">
        <v>13</v>
      </c>
      <c r="G10698" t="s">
        <v>129</v>
      </c>
      <c r="I10698" t="s">
        <v>35</v>
      </c>
      <c r="J10698" t="s">
        <v>16</v>
      </c>
      <c r="K10698" s="2" t="str">
        <f>HYPERLINK("..\..\Imagery\ScannedSlabs\1986\MN86-175.jpg")</f>
        <v>..\..\Imagery\ScannedSlabs\1986\MN86-175.jpg</v>
      </c>
    </row>
    <row r="10699" spans="1:12" x14ac:dyDescent="0.25">
      <c r="A10699" t="s">
        <v>14952</v>
      </c>
      <c r="B10699" t="s">
        <v>14952</v>
      </c>
      <c r="C10699">
        <v>516621</v>
      </c>
      <c r="D10699">
        <v>5852257</v>
      </c>
      <c r="E10699">
        <v>21</v>
      </c>
      <c r="F10699" t="s">
        <v>13</v>
      </c>
      <c r="G10699" t="s">
        <v>484</v>
      </c>
      <c r="I10699" t="s">
        <v>38</v>
      </c>
      <c r="J10699" t="s">
        <v>16</v>
      </c>
      <c r="K10699" s="2" t="str">
        <f>HYPERLINK("..\..\Imagery\ScannedSlabs\1986\MN86-176.jpg")</f>
        <v>..\..\Imagery\ScannedSlabs\1986\MN86-176.jpg</v>
      </c>
    </row>
    <row r="10700" spans="1:12" x14ac:dyDescent="0.25">
      <c r="A10700" t="s">
        <v>14953</v>
      </c>
      <c r="B10700" t="s">
        <v>14953</v>
      </c>
      <c r="C10700">
        <v>515339</v>
      </c>
      <c r="D10700">
        <v>5851361</v>
      </c>
      <c r="E10700">
        <v>21</v>
      </c>
      <c r="F10700" t="s">
        <v>13</v>
      </c>
      <c r="G10700" t="s">
        <v>4051</v>
      </c>
      <c r="I10700" t="s">
        <v>35</v>
      </c>
      <c r="J10700" t="s">
        <v>16</v>
      </c>
      <c r="K10700" s="2" t="str">
        <f>HYPERLINK("..\..\Imagery\ScannedSlabs\1986\MN86-178.jpg")</f>
        <v>..\..\Imagery\ScannedSlabs\1986\MN86-178.jpg</v>
      </c>
    </row>
    <row r="10701" spans="1:12" x14ac:dyDescent="0.25">
      <c r="A10701" t="s">
        <v>14954</v>
      </c>
      <c r="B10701" t="s">
        <v>14954</v>
      </c>
      <c r="C10701">
        <v>527958</v>
      </c>
      <c r="D10701">
        <v>5853347</v>
      </c>
      <c r="E10701">
        <v>21</v>
      </c>
      <c r="F10701" t="s">
        <v>13</v>
      </c>
      <c r="G10701" t="s">
        <v>4051</v>
      </c>
      <c r="I10701" t="s">
        <v>38</v>
      </c>
      <c r="J10701" t="s">
        <v>23</v>
      </c>
      <c r="K10701" s="2" t="str">
        <f>HYPERLINK("..\..\Imagery\ScannedSlabs\1986\MN86-180.jpg")</f>
        <v>..\..\Imagery\ScannedSlabs\1986\MN86-180.jpg</v>
      </c>
    </row>
    <row r="10702" spans="1:12" x14ac:dyDescent="0.25">
      <c r="A10702" t="s">
        <v>14955</v>
      </c>
      <c r="B10702" t="s">
        <v>14955</v>
      </c>
      <c r="C10702">
        <v>525600</v>
      </c>
      <c r="D10702">
        <v>5851185</v>
      </c>
      <c r="E10702">
        <v>21</v>
      </c>
      <c r="F10702" t="s">
        <v>13</v>
      </c>
      <c r="G10702" t="s">
        <v>51</v>
      </c>
      <c r="I10702" t="s">
        <v>38</v>
      </c>
      <c r="J10702" t="s">
        <v>23</v>
      </c>
      <c r="K10702" s="2" t="str">
        <f>HYPERLINK("..\..\Imagery\ScannedSlabs\1986\MN86-181.jpg")</f>
        <v>..\..\Imagery\ScannedSlabs\1986\MN86-181.jpg</v>
      </c>
    </row>
    <row r="10703" spans="1:12" x14ac:dyDescent="0.25">
      <c r="A10703" t="s">
        <v>14956</v>
      </c>
      <c r="B10703" t="s">
        <v>14956</v>
      </c>
      <c r="C10703">
        <v>525567</v>
      </c>
      <c r="D10703">
        <v>5850855</v>
      </c>
      <c r="E10703">
        <v>21</v>
      </c>
      <c r="F10703" t="s">
        <v>13</v>
      </c>
      <c r="G10703" t="s">
        <v>379</v>
      </c>
      <c r="I10703" t="s">
        <v>35</v>
      </c>
      <c r="J10703" t="s">
        <v>16</v>
      </c>
      <c r="K10703" s="2" t="str">
        <f>HYPERLINK("..\..\Imagery\ScannedSlabs\1986\MN86-182.jpg")</f>
        <v>..\..\Imagery\ScannedSlabs\1986\MN86-182.jpg</v>
      </c>
    </row>
    <row r="10704" spans="1:12" x14ac:dyDescent="0.25">
      <c r="A10704" t="s">
        <v>14957</v>
      </c>
      <c r="B10704" t="s">
        <v>14957</v>
      </c>
      <c r="C10704">
        <v>523779</v>
      </c>
      <c r="D10704">
        <v>5849283</v>
      </c>
      <c r="E10704">
        <v>21</v>
      </c>
      <c r="F10704" t="s">
        <v>13</v>
      </c>
      <c r="G10704" t="s">
        <v>14958</v>
      </c>
      <c r="I10704" t="s">
        <v>38</v>
      </c>
      <c r="J10704" t="s">
        <v>16</v>
      </c>
      <c r="K10704" s="2" t="str">
        <f>HYPERLINK("..\..\Imagery\ScannedSlabs\1986\MN86-183.jpg")</f>
        <v>..\..\Imagery\ScannedSlabs\1986\MN86-183.jpg</v>
      </c>
    </row>
    <row r="10705" spans="1:11" x14ac:dyDescent="0.25">
      <c r="A10705" t="s">
        <v>14959</v>
      </c>
      <c r="B10705" t="s">
        <v>14959</v>
      </c>
      <c r="C10705">
        <v>522693</v>
      </c>
      <c r="D10705">
        <v>5849073</v>
      </c>
      <c r="E10705">
        <v>21</v>
      </c>
      <c r="F10705" t="s">
        <v>13</v>
      </c>
      <c r="G10705" t="s">
        <v>14958</v>
      </c>
      <c r="I10705" t="s">
        <v>38</v>
      </c>
      <c r="J10705" t="s">
        <v>16</v>
      </c>
      <c r="K10705" s="2" t="str">
        <f>HYPERLINK("..\..\Imagery\ScannedSlabs\1986\MN86-184.jpg")</f>
        <v>..\..\Imagery\ScannedSlabs\1986\MN86-184.jpg</v>
      </c>
    </row>
    <row r="10706" spans="1:11" x14ac:dyDescent="0.25">
      <c r="A10706" t="s">
        <v>14960</v>
      </c>
      <c r="B10706" t="s">
        <v>14960</v>
      </c>
      <c r="C10706">
        <v>521597</v>
      </c>
      <c r="D10706">
        <v>5847004</v>
      </c>
      <c r="E10706">
        <v>21</v>
      </c>
      <c r="F10706" t="s">
        <v>13</v>
      </c>
      <c r="G10706" t="s">
        <v>51</v>
      </c>
      <c r="I10706" t="s">
        <v>38</v>
      </c>
      <c r="J10706" t="s">
        <v>16</v>
      </c>
      <c r="K10706" s="2" t="str">
        <f>HYPERLINK("..\..\Imagery\ScannedSlabs\1986\MN86-185.jpg")</f>
        <v>..\..\Imagery\ScannedSlabs\1986\MN86-185.jpg</v>
      </c>
    </row>
    <row r="10707" spans="1:11" x14ac:dyDescent="0.25">
      <c r="A10707" t="s">
        <v>14961</v>
      </c>
      <c r="B10707" t="s">
        <v>14961</v>
      </c>
      <c r="C10707">
        <v>511658</v>
      </c>
      <c r="D10707">
        <v>5891626</v>
      </c>
      <c r="E10707">
        <v>21</v>
      </c>
      <c r="F10707" t="s">
        <v>13</v>
      </c>
      <c r="G10707" t="s">
        <v>299</v>
      </c>
      <c r="I10707" t="s">
        <v>38</v>
      </c>
      <c r="J10707" t="s">
        <v>20</v>
      </c>
      <c r="K10707" s="2" t="str">
        <f>HYPERLINK("..\..\Imagery\ScannedSlabs\1985\GM85-165.jpg")</f>
        <v>..\..\Imagery\ScannedSlabs\1985\GM85-165.jpg</v>
      </c>
    </row>
    <row r="10708" spans="1:11" x14ac:dyDescent="0.25">
      <c r="A10708" t="s">
        <v>14962</v>
      </c>
      <c r="B10708" t="s">
        <v>14962</v>
      </c>
      <c r="C10708">
        <v>512778</v>
      </c>
      <c r="D10708">
        <v>5892379</v>
      </c>
      <c r="E10708">
        <v>21</v>
      </c>
      <c r="F10708" t="s">
        <v>13</v>
      </c>
      <c r="G10708" t="s">
        <v>299</v>
      </c>
      <c r="I10708" t="s">
        <v>38</v>
      </c>
      <c r="J10708" t="s">
        <v>20</v>
      </c>
      <c r="K10708" s="2" t="str">
        <f>HYPERLINK("..\..\Imagery\ScannedSlabs\1985\GM85-167.jpg")</f>
        <v>..\..\Imagery\ScannedSlabs\1985\GM85-167.jpg</v>
      </c>
    </row>
    <row r="10709" spans="1:11" x14ac:dyDescent="0.25">
      <c r="A10709" t="s">
        <v>14963</v>
      </c>
      <c r="B10709" t="s">
        <v>14963</v>
      </c>
      <c r="C10709">
        <v>508484</v>
      </c>
      <c r="D10709">
        <v>5881028</v>
      </c>
      <c r="E10709">
        <v>21</v>
      </c>
      <c r="F10709" t="s">
        <v>13</v>
      </c>
      <c r="G10709" t="s">
        <v>10087</v>
      </c>
      <c r="I10709" t="s">
        <v>38</v>
      </c>
      <c r="J10709" t="s">
        <v>20</v>
      </c>
      <c r="K10709" s="2" t="str">
        <f>HYPERLINK("..\..\Imagery\ScannedSlabs\1985\GM85-169.jpg")</f>
        <v>..\..\Imagery\ScannedSlabs\1985\GM85-169.jpg</v>
      </c>
    </row>
    <row r="10710" spans="1:11" x14ac:dyDescent="0.25">
      <c r="A10710" t="s">
        <v>14964</v>
      </c>
      <c r="B10710" t="s">
        <v>14964</v>
      </c>
      <c r="C10710">
        <v>551700</v>
      </c>
      <c r="D10710">
        <v>5763037</v>
      </c>
      <c r="E10710">
        <v>21</v>
      </c>
      <c r="F10710" t="s">
        <v>13</v>
      </c>
      <c r="G10710" t="s">
        <v>51</v>
      </c>
      <c r="I10710" t="s">
        <v>38</v>
      </c>
      <c r="J10710" t="s">
        <v>16</v>
      </c>
      <c r="K10710" s="2" t="str">
        <f>HYPERLINK("..\..\Imagery\ScannedSlabs\1987\CC87-090.jpg")</f>
        <v>..\..\Imagery\ScannedSlabs\1987\CC87-090.jpg</v>
      </c>
    </row>
    <row r="10711" spans="1:11" x14ac:dyDescent="0.25">
      <c r="A10711" t="s">
        <v>14965</v>
      </c>
      <c r="B10711" t="s">
        <v>14965</v>
      </c>
      <c r="C10711">
        <v>551423</v>
      </c>
      <c r="D10711">
        <v>5763789</v>
      </c>
      <c r="E10711">
        <v>21</v>
      </c>
      <c r="F10711" t="s">
        <v>13</v>
      </c>
      <c r="G10711" t="s">
        <v>320</v>
      </c>
      <c r="I10711" t="s">
        <v>38</v>
      </c>
      <c r="J10711" t="s">
        <v>16</v>
      </c>
      <c r="K10711" s="2" t="str">
        <f>HYPERLINK("..\..\Imagery\ScannedSlabs\1987\CC87-091.jpg")</f>
        <v>..\..\Imagery\ScannedSlabs\1987\CC87-091.jpg</v>
      </c>
    </row>
    <row r="10712" spans="1:11" x14ac:dyDescent="0.25">
      <c r="A10712" t="s">
        <v>14966</v>
      </c>
      <c r="B10712" t="s">
        <v>14966</v>
      </c>
      <c r="C10712">
        <v>498606</v>
      </c>
      <c r="D10712">
        <v>5754769</v>
      </c>
      <c r="E10712">
        <v>21</v>
      </c>
      <c r="F10712" t="s">
        <v>13</v>
      </c>
      <c r="G10712" t="s">
        <v>3253</v>
      </c>
      <c r="I10712" t="s">
        <v>38</v>
      </c>
      <c r="J10712" t="s">
        <v>16</v>
      </c>
      <c r="K10712" s="2" t="str">
        <f>HYPERLINK("..\..\Imagery\ScannedSlabs\1993\CG93-520.jpg")</f>
        <v>..\..\Imagery\ScannedSlabs\1993\CG93-520.jpg</v>
      </c>
    </row>
    <row r="10713" spans="1:11" x14ac:dyDescent="0.25">
      <c r="A10713" t="s">
        <v>14967</v>
      </c>
      <c r="B10713" t="s">
        <v>14967</v>
      </c>
      <c r="C10713">
        <v>499187</v>
      </c>
      <c r="D10713">
        <v>5754440</v>
      </c>
      <c r="E10713">
        <v>21</v>
      </c>
      <c r="F10713" t="s">
        <v>13</v>
      </c>
      <c r="G10713" t="s">
        <v>320</v>
      </c>
      <c r="I10713" t="s">
        <v>35</v>
      </c>
      <c r="J10713" t="s">
        <v>16</v>
      </c>
      <c r="K10713" s="2" t="str">
        <f>HYPERLINK("..\..\Imagery\ScannedSlabs\1993\CG93-521.jpg")</f>
        <v>..\..\Imagery\ScannedSlabs\1993\CG93-521.jpg</v>
      </c>
    </row>
    <row r="10714" spans="1:11" x14ac:dyDescent="0.25">
      <c r="A10714" t="s">
        <v>14968</v>
      </c>
      <c r="B10714" t="s">
        <v>14969</v>
      </c>
      <c r="C10714">
        <v>529223</v>
      </c>
      <c r="D10714">
        <v>5731508</v>
      </c>
      <c r="E10714">
        <v>21</v>
      </c>
      <c r="F10714" t="s">
        <v>13</v>
      </c>
      <c r="G10714" t="s">
        <v>606</v>
      </c>
      <c r="H10714" t="s">
        <v>607</v>
      </c>
      <c r="I10714" t="s">
        <v>15</v>
      </c>
      <c r="J10714" t="s">
        <v>16</v>
      </c>
      <c r="K10714" s="2" t="str">
        <f>HYPERLINK("..\..\Imagery\ScannedSlabs\1993\CG93-026C.jpg")</f>
        <v>..\..\Imagery\ScannedSlabs\1993\CG93-026C.jpg</v>
      </c>
    </row>
    <row r="10715" spans="1:11" x14ac:dyDescent="0.25">
      <c r="A10715" t="s">
        <v>14970</v>
      </c>
      <c r="B10715" t="s">
        <v>14971</v>
      </c>
      <c r="C10715">
        <v>528574</v>
      </c>
      <c r="D10715">
        <v>5731649</v>
      </c>
      <c r="E10715">
        <v>21</v>
      </c>
      <c r="F10715" t="s">
        <v>13</v>
      </c>
      <c r="G10715" t="s">
        <v>931</v>
      </c>
      <c r="H10715" t="s">
        <v>1570</v>
      </c>
      <c r="I10715" t="s">
        <v>15</v>
      </c>
      <c r="J10715" t="s">
        <v>20</v>
      </c>
      <c r="K10715" s="2" t="str">
        <f>HYPERLINK("..\..\Imagery\ScannedSlabs\1993\CG93-027A.jpg")</f>
        <v>..\..\Imagery\ScannedSlabs\1993\CG93-027A.jpg</v>
      </c>
    </row>
    <row r="10716" spans="1:11" x14ac:dyDescent="0.25">
      <c r="A10716" t="s">
        <v>14970</v>
      </c>
      <c r="B10716" t="s">
        <v>14972</v>
      </c>
      <c r="C10716">
        <v>528574</v>
      </c>
      <c r="D10716">
        <v>5731649</v>
      </c>
      <c r="E10716">
        <v>21</v>
      </c>
      <c r="F10716" t="s">
        <v>13</v>
      </c>
      <c r="G10716" t="s">
        <v>220</v>
      </c>
      <c r="H10716" t="s">
        <v>1570</v>
      </c>
      <c r="I10716" t="s">
        <v>15</v>
      </c>
      <c r="J10716" t="s">
        <v>600</v>
      </c>
      <c r="K10716" s="2" t="str">
        <f>HYPERLINK("..\..\Imagery\ScannedSlabs\1993\CG93-027B.jpg")</f>
        <v>..\..\Imagery\ScannedSlabs\1993\CG93-027B.jpg</v>
      </c>
    </row>
    <row r="10717" spans="1:11" x14ac:dyDescent="0.25">
      <c r="A10717" t="s">
        <v>14970</v>
      </c>
      <c r="B10717" t="s">
        <v>14973</v>
      </c>
      <c r="C10717">
        <v>528574</v>
      </c>
      <c r="D10717">
        <v>5731649</v>
      </c>
      <c r="E10717">
        <v>21</v>
      </c>
      <c r="F10717" t="s">
        <v>13</v>
      </c>
      <c r="G10717" t="s">
        <v>14974</v>
      </c>
      <c r="H10717" t="s">
        <v>1570</v>
      </c>
      <c r="I10717" t="s">
        <v>15</v>
      </c>
      <c r="J10717" t="s">
        <v>16</v>
      </c>
      <c r="K10717" s="2" t="str">
        <f>HYPERLINK("..\..\Imagery\ScannedSlabs\1993\CG93-027C.jpg")</f>
        <v>..\..\Imagery\ScannedSlabs\1993\CG93-027C.jpg</v>
      </c>
    </row>
    <row r="10718" spans="1:11" x14ac:dyDescent="0.25">
      <c r="A10718" t="s">
        <v>14975</v>
      </c>
      <c r="B10718" t="s">
        <v>14975</v>
      </c>
      <c r="C10718">
        <v>538394</v>
      </c>
      <c r="D10718">
        <v>5730526</v>
      </c>
      <c r="E10718">
        <v>21</v>
      </c>
      <c r="F10718" t="s">
        <v>13</v>
      </c>
      <c r="G10718" t="s">
        <v>1683</v>
      </c>
      <c r="I10718" t="s">
        <v>38</v>
      </c>
      <c r="J10718" t="s">
        <v>16</v>
      </c>
      <c r="K10718" s="2" t="str">
        <f>HYPERLINK("..\..\Imagery\ScannedSlabs\1993\CG93-030.jpg")</f>
        <v>..\..\Imagery\ScannedSlabs\1993\CG93-030.jpg</v>
      </c>
    </row>
    <row r="10719" spans="1:11" x14ac:dyDescent="0.25">
      <c r="A10719" t="s">
        <v>14976</v>
      </c>
      <c r="B10719" t="s">
        <v>14976</v>
      </c>
      <c r="C10719">
        <v>538318</v>
      </c>
      <c r="D10719">
        <v>5730351</v>
      </c>
      <c r="E10719">
        <v>21</v>
      </c>
      <c r="F10719" t="s">
        <v>13</v>
      </c>
      <c r="G10719" t="s">
        <v>424</v>
      </c>
      <c r="I10719" t="s">
        <v>38</v>
      </c>
      <c r="J10719" t="s">
        <v>16</v>
      </c>
      <c r="K10719" s="2" t="str">
        <f>HYPERLINK("..\..\Imagery\ScannedSlabs\1993\CG93-031.jpg")</f>
        <v>..\..\Imagery\ScannedSlabs\1993\CG93-031.jpg</v>
      </c>
    </row>
    <row r="10720" spans="1:11" x14ac:dyDescent="0.25">
      <c r="A10720" t="s">
        <v>14977</v>
      </c>
      <c r="B10720" t="s">
        <v>14977</v>
      </c>
      <c r="C10720">
        <v>538182</v>
      </c>
      <c r="D10720">
        <v>5730130</v>
      </c>
      <c r="E10720">
        <v>21</v>
      </c>
      <c r="F10720" t="s">
        <v>13</v>
      </c>
      <c r="G10720" t="s">
        <v>2595</v>
      </c>
      <c r="H10720" t="s">
        <v>12037</v>
      </c>
      <c r="I10720" t="s">
        <v>38</v>
      </c>
      <c r="J10720" t="s">
        <v>16</v>
      </c>
      <c r="K10720" s="2" t="str">
        <f>HYPERLINK("..\..\Imagery\ScannedSlabs\1993\CG93-032.jpg")</f>
        <v>..\..\Imagery\ScannedSlabs\1993\CG93-032.jpg</v>
      </c>
    </row>
    <row r="10721" spans="1:11" x14ac:dyDescent="0.25">
      <c r="A10721" t="s">
        <v>14978</v>
      </c>
      <c r="B10721" t="s">
        <v>14978</v>
      </c>
      <c r="C10721">
        <v>575928</v>
      </c>
      <c r="D10721">
        <v>5847948</v>
      </c>
      <c r="E10721">
        <v>21</v>
      </c>
      <c r="F10721" t="s">
        <v>13</v>
      </c>
      <c r="G10721" t="s">
        <v>4327</v>
      </c>
      <c r="I10721" t="s">
        <v>38</v>
      </c>
      <c r="J10721" t="s">
        <v>23</v>
      </c>
      <c r="K10721" s="2" t="str">
        <f>HYPERLINK("..\..\Imagery\ScannedSlabs\1986\JS86-447.jpg")</f>
        <v>..\..\Imagery\ScannedSlabs\1986\JS86-447.jpg</v>
      </c>
    </row>
    <row r="10722" spans="1:11" x14ac:dyDescent="0.25">
      <c r="A10722" t="s">
        <v>14979</v>
      </c>
      <c r="B10722" t="s">
        <v>14979</v>
      </c>
      <c r="C10722">
        <v>576513</v>
      </c>
      <c r="D10722">
        <v>5847961</v>
      </c>
      <c r="E10722">
        <v>21</v>
      </c>
      <c r="F10722" t="s">
        <v>13</v>
      </c>
      <c r="G10722" t="s">
        <v>8901</v>
      </c>
      <c r="I10722" t="s">
        <v>38</v>
      </c>
      <c r="J10722" t="s">
        <v>16</v>
      </c>
      <c r="K10722" s="2" t="str">
        <f>HYPERLINK("..\..\Imagery\ScannedSlabs\1986\JS86-448.jpg")</f>
        <v>..\..\Imagery\ScannedSlabs\1986\JS86-448.jpg</v>
      </c>
    </row>
    <row r="10723" spans="1:11" x14ac:dyDescent="0.25">
      <c r="A10723" t="s">
        <v>14980</v>
      </c>
      <c r="B10723" t="s">
        <v>14980</v>
      </c>
      <c r="C10723">
        <v>456136</v>
      </c>
      <c r="D10723">
        <v>5902966</v>
      </c>
      <c r="E10723">
        <v>21</v>
      </c>
      <c r="F10723" t="s">
        <v>13</v>
      </c>
      <c r="G10723" t="s">
        <v>389</v>
      </c>
      <c r="I10723" t="s">
        <v>38</v>
      </c>
      <c r="J10723" t="s">
        <v>23</v>
      </c>
      <c r="K10723" s="2" t="str">
        <f>HYPERLINK("..\..\Imagery\ScannedSlabs\1984\NN84-453.jpg")</f>
        <v>..\..\Imagery\ScannedSlabs\1984\NN84-453.jpg</v>
      </c>
    </row>
    <row r="10724" spans="1:11" x14ac:dyDescent="0.25">
      <c r="A10724" t="s">
        <v>14981</v>
      </c>
      <c r="B10724" t="s">
        <v>14981</v>
      </c>
      <c r="C10724">
        <v>455503</v>
      </c>
      <c r="D10724">
        <v>5902719</v>
      </c>
      <c r="E10724">
        <v>21</v>
      </c>
      <c r="F10724" t="s">
        <v>13</v>
      </c>
      <c r="G10724" t="s">
        <v>1905</v>
      </c>
      <c r="I10724" t="s">
        <v>15</v>
      </c>
      <c r="J10724" t="s">
        <v>16</v>
      </c>
      <c r="K10724" s="2" t="str">
        <f>HYPERLINK("..\..\Imagery\ScannedSlabs\1984\NN84-456.jpg")</f>
        <v>..\..\Imagery\ScannedSlabs\1984\NN84-456.jpg</v>
      </c>
    </row>
    <row r="10725" spans="1:11" x14ac:dyDescent="0.25">
      <c r="A10725" t="s">
        <v>14982</v>
      </c>
      <c r="B10725" t="s">
        <v>14982</v>
      </c>
      <c r="C10725">
        <v>454553</v>
      </c>
      <c r="D10725">
        <v>5902726</v>
      </c>
      <c r="E10725">
        <v>21</v>
      </c>
      <c r="F10725" t="s">
        <v>13</v>
      </c>
      <c r="G10725" t="s">
        <v>11332</v>
      </c>
      <c r="I10725" t="s">
        <v>38</v>
      </c>
      <c r="J10725" t="s">
        <v>16</v>
      </c>
      <c r="K10725" s="2" t="str">
        <f>HYPERLINK("..\..\Imagery\ScannedSlabs\1984\NN84-459.jpg")</f>
        <v>..\..\Imagery\ScannedSlabs\1984\NN84-459.jpg</v>
      </c>
    </row>
    <row r="10726" spans="1:11" x14ac:dyDescent="0.25">
      <c r="A10726" t="s">
        <v>14983</v>
      </c>
      <c r="B10726" t="s">
        <v>14983</v>
      </c>
      <c r="C10726">
        <v>453057</v>
      </c>
      <c r="D10726">
        <v>5902739</v>
      </c>
      <c r="E10726">
        <v>21</v>
      </c>
      <c r="F10726" t="s">
        <v>13</v>
      </c>
      <c r="G10726" t="s">
        <v>167</v>
      </c>
      <c r="I10726" t="s">
        <v>38</v>
      </c>
      <c r="J10726" t="s">
        <v>16</v>
      </c>
      <c r="K10726" s="2" t="str">
        <f>HYPERLINK("..\..\Imagery\ScannedSlabs\1984\NN84-461.jpg")</f>
        <v>..\..\Imagery\ScannedSlabs\1984\NN84-461.jpg</v>
      </c>
    </row>
    <row r="10727" spans="1:11" x14ac:dyDescent="0.25">
      <c r="A10727" t="s">
        <v>14984</v>
      </c>
      <c r="B10727" t="s">
        <v>14984</v>
      </c>
      <c r="C10727">
        <v>452747</v>
      </c>
      <c r="D10727">
        <v>5901903</v>
      </c>
      <c r="E10727">
        <v>21</v>
      </c>
      <c r="F10727" t="s">
        <v>13</v>
      </c>
      <c r="G10727" t="s">
        <v>51</v>
      </c>
      <c r="I10727" t="s">
        <v>38</v>
      </c>
      <c r="J10727" t="s">
        <v>16</v>
      </c>
      <c r="K10727" s="2" t="str">
        <f>HYPERLINK("..\..\Imagery\ScannedSlabs\1984\NN84-465.jpg")</f>
        <v>..\..\Imagery\ScannedSlabs\1984\NN84-465.jpg</v>
      </c>
    </row>
    <row r="10728" spans="1:11" x14ac:dyDescent="0.25">
      <c r="A10728" t="s">
        <v>14985</v>
      </c>
      <c r="B10728" t="s">
        <v>14985</v>
      </c>
      <c r="C10728">
        <v>467096</v>
      </c>
      <c r="D10728">
        <v>5907265</v>
      </c>
      <c r="E10728">
        <v>21</v>
      </c>
      <c r="F10728" t="s">
        <v>13</v>
      </c>
      <c r="G10728" t="s">
        <v>407</v>
      </c>
      <c r="I10728" t="s">
        <v>38</v>
      </c>
      <c r="J10728" t="s">
        <v>20</v>
      </c>
      <c r="K10728" s="2" t="str">
        <f>HYPERLINK("..\..\Imagery\ScannedSlabs\1984\NN84-466.jpg")</f>
        <v>..\..\Imagery\ScannedSlabs\1984\NN84-466.jpg</v>
      </c>
    </row>
    <row r="10729" spans="1:11" x14ac:dyDescent="0.25">
      <c r="A10729" t="s">
        <v>14986</v>
      </c>
      <c r="B10729" t="s">
        <v>14986</v>
      </c>
      <c r="C10729">
        <v>466958</v>
      </c>
      <c r="D10729">
        <v>5906340</v>
      </c>
      <c r="E10729">
        <v>21</v>
      </c>
      <c r="F10729" t="s">
        <v>13</v>
      </c>
      <c r="G10729" t="s">
        <v>9382</v>
      </c>
      <c r="I10729" t="s">
        <v>35</v>
      </c>
      <c r="J10729" t="s">
        <v>20</v>
      </c>
      <c r="K10729" s="2" t="str">
        <f>HYPERLINK("..\..\Imagery\ScannedSlabs\1984\NN84-468.jpg")</f>
        <v>..\..\Imagery\ScannedSlabs\1984\NN84-468.jpg</v>
      </c>
    </row>
    <row r="10730" spans="1:11" x14ac:dyDescent="0.25">
      <c r="A10730" t="s">
        <v>14987</v>
      </c>
      <c r="B10730" t="s">
        <v>14987</v>
      </c>
      <c r="C10730">
        <v>465349</v>
      </c>
      <c r="D10730">
        <v>5905552</v>
      </c>
      <c r="E10730">
        <v>21</v>
      </c>
      <c r="F10730" t="s">
        <v>13</v>
      </c>
      <c r="G10730" t="s">
        <v>51</v>
      </c>
      <c r="I10730" t="s">
        <v>38</v>
      </c>
      <c r="J10730" t="s">
        <v>23</v>
      </c>
      <c r="K10730" s="2" t="str">
        <f>HYPERLINK("..\..\Imagery\ScannedSlabs\1984\NN84-469.jpg")</f>
        <v>..\..\Imagery\ScannedSlabs\1984\NN84-469.jpg</v>
      </c>
    </row>
    <row r="10731" spans="1:11" x14ac:dyDescent="0.25">
      <c r="A10731" t="s">
        <v>8097</v>
      </c>
      <c r="B10731" t="s">
        <v>14988</v>
      </c>
      <c r="C10731">
        <v>465133</v>
      </c>
      <c r="D10731">
        <v>5905447</v>
      </c>
      <c r="E10731">
        <v>21</v>
      </c>
      <c r="F10731" t="s">
        <v>13</v>
      </c>
      <c r="G10731" t="s">
        <v>109</v>
      </c>
      <c r="I10731" t="s">
        <v>35</v>
      </c>
      <c r="J10731" t="s">
        <v>20</v>
      </c>
      <c r="K10731" s="2" t="str">
        <f>HYPERLINK("..\..\Imagery\ScannedSlabs\1984\NN84-470A.jpg")</f>
        <v>..\..\Imagery\ScannedSlabs\1984\NN84-470A.jpg</v>
      </c>
    </row>
    <row r="10732" spans="1:11" x14ac:dyDescent="0.25">
      <c r="A10732" t="s">
        <v>14989</v>
      </c>
      <c r="B10732" t="s">
        <v>14989</v>
      </c>
      <c r="C10732">
        <v>487363</v>
      </c>
      <c r="D10732">
        <v>5783800</v>
      </c>
      <c r="E10732">
        <v>21</v>
      </c>
      <c r="F10732" t="s">
        <v>13</v>
      </c>
      <c r="G10732" t="s">
        <v>14990</v>
      </c>
      <c r="I10732" t="s">
        <v>35</v>
      </c>
      <c r="J10732" t="s">
        <v>20</v>
      </c>
      <c r="K10732" s="2" t="str">
        <f>HYPERLINK("..\..\Imagery\ScannedSlabs\1992\VN92-149.jpg")</f>
        <v>..\..\Imagery\ScannedSlabs\1992\VN92-149.jpg</v>
      </c>
    </row>
    <row r="10733" spans="1:11" x14ac:dyDescent="0.25">
      <c r="A10733" t="s">
        <v>5571</v>
      </c>
      <c r="B10733" t="s">
        <v>14991</v>
      </c>
      <c r="C10733">
        <v>578796</v>
      </c>
      <c r="D10733">
        <v>5851538</v>
      </c>
      <c r="E10733">
        <v>21</v>
      </c>
      <c r="F10733" t="s">
        <v>13</v>
      </c>
      <c r="G10733" t="s">
        <v>3826</v>
      </c>
      <c r="J10733" t="s">
        <v>137</v>
      </c>
    </row>
    <row r="10734" spans="1:11" x14ac:dyDescent="0.25">
      <c r="A10734" t="s">
        <v>5571</v>
      </c>
      <c r="B10734" t="s">
        <v>14992</v>
      </c>
      <c r="C10734">
        <v>578796</v>
      </c>
      <c r="D10734">
        <v>5851538</v>
      </c>
      <c r="E10734">
        <v>21</v>
      </c>
      <c r="F10734" t="s">
        <v>13</v>
      </c>
      <c r="G10734" t="s">
        <v>3826</v>
      </c>
      <c r="J10734" t="s">
        <v>137</v>
      </c>
    </row>
    <row r="10735" spans="1:11" x14ac:dyDescent="0.25">
      <c r="A10735" t="s">
        <v>9474</v>
      </c>
      <c r="B10735" t="s">
        <v>14993</v>
      </c>
      <c r="C10735">
        <v>578991</v>
      </c>
      <c r="D10735">
        <v>5761478</v>
      </c>
      <c r="E10735">
        <v>21</v>
      </c>
      <c r="F10735" t="s">
        <v>13</v>
      </c>
      <c r="G10735" t="s">
        <v>606</v>
      </c>
      <c r="H10735" t="s">
        <v>11098</v>
      </c>
      <c r="I10735" t="s">
        <v>38</v>
      </c>
      <c r="J10735" t="s">
        <v>16</v>
      </c>
      <c r="K10735" s="2" t="str">
        <f>HYPERLINK("..\..\Imagery\ScannedSlabs\1993\CG93-776B.jpg")</f>
        <v>..\..\Imagery\ScannedSlabs\1993\CG93-776B.jpg</v>
      </c>
    </row>
    <row r="10736" spans="1:11" x14ac:dyDescent="0.25">
      <c r="A10736" t="s">
        <v>14994</v>
      </c>
      <c r="B10736" t="s">
        <v>14994</v>
      </c>
      <c r="C10736">
        <v>578163</v>
      </c>
      <c r="D10736">
        <v>5760894</v>
      </c>
      <c r="E10736">
        <v>21</v>
      </c>
      <c r="F10736" t="s">
        <v>13</v>
      </c>
      <c r="G10736" t="s">
        <v>333</v>
      </c>
      <c r="I10736" t="s">
        <v>38</v>
      </c>
      <c r="J10736" t="s">
        <v>16</v>
      </c>
      <c r="K10736" s="2" t="str">
        <f>HYPERLINK("..\..\Imagery\ScannedSlabs\1993\CG93-778.jpg")</f>
        <v>..\..\Imagery\ScannedSlabs\1993\CG93-778.jpg</v>
      </c>
    </row>
    <row r="10737" spans="1:12" x14ac:dyDescent="0.25">
      <c r="A10737" t="s">
        <v>8972</v>
      </c>
      <c r="B10737" t="s">
        <v>14995</v>
      </c>
      <c r="C10737">
        <v>496360</v>
      </c>
      <c r="D10737">
        <v>5722702</v>
      </c>
      <c r="E10737">
        <v>21</v>
      </c>
      <c r="F10737" t="s">
        <v>13</v>
      </c>
      <c r="G10737" t="s">
        <v>124</v>
      </c>
      <c r="H10737" t="s">
        <v>828</v>
      </c>
      <c r="I10737" t="s">
        <v>38</v>
      </c>
      <c r="J10737" t="s">
        <v>20</v>
      </c>
      <c r="K10737" s="2" t="str">
        <f>HYPERLINK("..\..\Imagery\ScannedSlabs\1993\VN93-384A.jpg")</f>
        <v>..\..\Imagery\ScannedSlabs\1993\VN93-384A.jpg</v>
      </c>
    </row>
    <row r="10738" spans="1:12" x14ac:dyDescent="0.25">
      <c r="A10738" t="s">
        <v>14996</v>
      </c>
      <c r="B10738" t="s">
        <v>14997</v>
      </c>
      <c r="C10738">
        <v>488921</v>
      </c>
      <c r="D10738">
        <v>5841047</v>
      </c>
      <c r="E10738">
        <v>21</v>
      </c>
      <c r="F10738" t="s">
        <v>13</v>
      </c>
      <c r="G10738" t="s">
        <v>25</v>
      </c>
      <c r="I10738" t="s">
        <v>38</v>
      </c>
      <c r="J10738" t="s">
        <v>16</v>
      </c>
      <c r="K10738" s="2" t="str">
        <f>HYPERLINK("..\..\Imagery\ScannedSlabs\1991\VN91-002A.jpg")</f>
        <v>..\..\Imagery\ScannedSlabs\1991\VN91-002A.jpg</v>
      </c>
    </row>
    <row r="10739" spans="1:12" x14ac:dyDescent="0.25">
      <c r="A10739" t="s">
        <v>14996</v>
      </c>
      <c r="B10739" t="s">
        <v>14998</v>
      </c>
      <c r="C10739">
        <v>488921</v>
      </c>
      <c r="D10739">
        <v>5841047</v>
      </c>
      <c r="E10739">
        <v>21</v>
      </c>
      <c r="F10739" t="s">
        <v>13</v>
      </c>
      <c r="G10739" t="s">
        <v>333</v>
      </c>
      <c r="I10739" t="s">
        <v>38</v>
      </c>
      <c r="J10739" t="s">
        <v>23</v>
      </c>
      <c r="K10739" s="2" t="str">
        <f>HYPERLINK("..\..\Imagery\ScannedSlabs\1991\VN91-002B.jpg")</f>
        <v>..\..\Imagery\ScannedSlabs\1991\VN91-002B.jpg</v>
      </c>
    </row>
    <row r="10740" spans="1:12" x14ac:dyDescent="0.25">
      <c r="A10740" t="s">
        <v>14999</v>
      </c>
      <c r="B10740" t="s">
        <v>15000</v>
      </c>
      <c r="C10740">
        <v>412948</v>
      </c>
      <c r="D10740">
        <v>5971531</v>
      </c>
      <c r="E10740">
        <v>21</v>
      </c>
      <c r="F10740" t="s">
        <v>13</v>
      </c>
      <c r="G10740" t="s">
        <v>333</v>
      </c>
      <c r="H10740" t="s">
        <v>15001</v>
      </c>
      <c r="I10740" t="s">
        <v>15</v>
      </c>
      <c r="J10740" t="s">
        <v>16</v>
      </c>
      <c r="K10740" s="2" t="str">
        <f>HYPERLINK("..\..\Imagery\ScannedSlabs\1984\CG84-473A.1.jpg")</f>
        <v>..\..\Imagery\ScannedSlabs\1984\CG84-473A.1.jpg</v>
      </c>
      <c r="L10740" t="s">
        <v>15002</v>
      </c>
    </row>
    <row r="10741" spans="1:12" x14ac:dyDescent="0.25">
      <c r="A10741" t="s">
        <v>14999</v>
      </c>
      <c r="B10741" t="s">
        <v>15003</v>
      </c>
      <c r="C10741">
        <v>412948</v>
      </c>
      <c r="D10741">
        <v>5971531</v>
      </c>
      <c r="E10741">
        <v>21</v>
      </c>
      <c r="F10741" t="s">
        <v>13</v>
      </c>
      <c r="G10741" t="s">
        <v>333</v>
      </c>
      <c r="H10741" t="s">
        <v>15001</v>
      </c>
      <c r="I10741" t="s">
        <v>55</v>
      </c>
      <c r="J10741" t="s">
        <v>16</v>
      </c>
      <c r="K10741" s="2" t="str">
        <f>HYPERLINK("..\..\Imagery\ScannedSlabs\1984\CG84-473A.2.jpg")</f>
        <v>..\..\Imagery\ScannedSlabs\1984\CG84-473A.2.jpg</v>
      </c>
      <c r="L10741" t="s">
        <v>15002</v>
      </c>
    </row>
    <row r="10742" spans="1:12" x14ac:dyDescent="0.25">
      <c r="A10742" t="s">
        <v>13682</v>
      </c>
      <c r="B10742" t="s">
        <v>15004</v>
      </c>
      <c r="C10742">
        <v>468425</v>
      </c>
      <c r="D10742">
        <v>5939681</v>
      </c>
      <c r="E10742">
        <v>21</v>
      </c>
      <c r="F10742" t="s">
        <v>13</v>
      </c>
      <c r="G10742" t="s">
        <v>2014</v>
      </c>
      <c r="H10742" t="s">
        <v>1804</v>
      </c>
      <c r="I10742" t="s">
        <v>15</v>
      </c>
      <c r="J10742" t="s">
        <v>23</v>
      </c>
      <c r="K10742" s="2" t="str">
        <f>HYPERLINK("..\..\Imagery\ScannedSlabs\1984\CG84-476D.jpg")</f>
        <v>..\..\Imagery\ScannedSlabs\1984\CG84-476D.jpg</v>
      </c>
    </row>
    <row r="10743" spans="1:12" x14ac:dyDescent="0.25">
      <c r="A10743" t="s">
        <v>13682</v>
      </c>
      <c r="B10743" t="s">
        <v>15005</v>
      </c>
      <c r="C10743">
        <v>468425</v>
      </c>
      <c r="D10743">
        <v>5939681</v>
      </c>
      <c r="E10743">
        <v>21</v>
      </c>
      <c r="F10743" t="s">
        <v>13</v>
      </c>
      <c r="G10743" t="s">
        <v>10232</v>
      </c>
      <c r="H10743" t="s">
        <v>1370</v>
      </c>
      <c r="I10743" t="s">
        <v>55</v>
      </c>
      <c r="J10743" t="s">
        <v>23</v>
      </c>
      <c r="K10743" s="2" t="str">
        <f>HYPERLINK("..\..\Imagery\ScannedSlabs\1984\CG84-476A.jpg")</f>
        <v>..\..\Imagery\ScannedSlabs\1984\CG84-476A.jpg</v>
      </c>
    </row>
    <row r="10744" spans="1:12" x14ac:dyDescent="0.25">
      <c r="A10744" t="s">
        <v>15006</v>
      </c>
      <c r="B10744" t="s">
        <v>15006</v>
      </c>
      <c r="C10744">
        <v>571998</v>
      </c>
      <c r="D10744">
        <v>5916056</v>
      </c>
      <c r="E10744">
        <v>21</v>
      </c>
      <c r="F10744" t="s">
        <v>13</v>
      </c>
      <c r="G10744" t="s">
        <v>484</v>
      </c>
      <c r="I10744" t="s">
        <v>35</v>
      </c>
      <c r="J10744" t="s">
        <v>20</v>
      </c>
      <c r="K10744" s="2" t="str">
        <f>HYPERLINK("..\..\Imagery\ScannedSlabs\1985\VN85-578.jpg")</f>
        <v>..\..\Imagery\ScannedSlabs\1985\VN85-578.jpg</v>
      </c>
    </row>
    <row r="10745" spans="1:12" x14ac:dyDescent="0.25">
      <c r="A10745" t="s">
        <v>15007</v>
      </c>
      <c r="B10745" t="s">
        <v>15007</v>
      </c>
      <c r="C10745">
        <v>412345</v>
      </c>
      <c r="D10745">
        <v>6035908</v>
      </c>
      <c r="E10745">
        <v>21</v>
      </c>
      <c r="F10745" t="s">
        <v>13</v>
      </c>
      <c r="G10745" t="s">
        <v>15008</v>
      </c>
      <c r="I10745" t="s">
        <v>38</v>
      </c>
      <c r="J10745" t="s">
        <v>16</v>
      </c>
      <c r="K10745" s="2" t="str">
        <f>HYPERLINK("..\..\Imagery\ScannedSlabs\1979\CG79-666.jpg")</f>
        <v>..\..\Imagery\ScannedSlabs\1979\CG79-666.jpg</v>
      </c>
      <c r="L10745" t="s">
        <v>15009</v>
      </c>
    </row>
    <row r="10746" spans="1:12" x14ac:dyDescent="0.25">
      <c r="A10746" t="s">
        <v>15010</v>
      </c>
      <c r="B10746" t="s">
        <v>15010</v>
      </c>
      <c r="C10746">
        <v>584277</v>
      </c>
      <c r="D10746">
        <v>5791850</v>
      </c>
      <c r="E10746">
        <v>21</v>
      </c>
      <c r="F10746" t="s">
        <v>13</v>
      </c>
      <c r="G10746" t="s">
        <v>51</v>
      </c>
      <c r="I10746" t="s">
        <v>35</v>
      </c>
      <c r="J10746" t="s">
        <v>20</v>
      </c>
      <c r="K10746" s="2" t="str">
        <f>HYPERLINK("..\..\Imagery\ScannedSlabs\1987\JS87-498.jpg")</f>
        <v>..\..\Imagery\ScannedSlabs\1987\JS87-498.jpg</v>
      </c>
    </row>
    <row r="10747" spans="1:12" x14ac:dyDescent="0.25">
      <c r="A10747" t="s">
        <v>15011</v>
      </c>
      <c r="B10747" t="s">
        <v>15011</v>
      </c>
      <c r="C10747">
        <v>523858</v>
      </c>
      <c r="D10747">
        <v>5882665</v>
      </c>
      <c r="E10747">
        <v>21</v>
      </c>
      <c r="F10747" t="s">
        <v>13</v>
      </c>
      <c r="G10747" t="s">
        <v>51</v>
      </c>
      <c r="H10747" t="s">
        <v>1594</v>
      </c>
      <c r="I10747" t="s">
        <v>38</v>
      </c>
      <c r="J10747" t="s">
        <v>16</v>
      </c>
      <c r="K10747" s="2" t="str">
        <f>HYPERLINK("..\..\Imagery\ScannedSlabs\1985\CG85-214.jpg")</f>
        <v>..\..\Imagery\ScannedSlabs\1985\CG85-214.jpg</v>
      </c>
    </row>
    <row r="10748" spans="1:12" x14ac:dyDescent="0.25">
      <c r="A10748" t="s">
        <v>15012</v>
      </c>
      <c r="B10748" t="s">
        <v>15012</v>
      </c>
      <c r="C10748">
        <v>524151</v>
      </c>
      <c r="D10748">
        <v>5883321</v>
      </c>
      <c r="E10748">
        <v>21</v>
      </c>
      <c r="F10748" t="s">
        <v>13</v>
      </c>
      <c r="G10748" t="s">
        <v>124</v>
      </c>
      <c r="H10748" t="s">
        <v>1594</v>
      </c>
      <c r="I10748" t="s">
        <v>35</v>
      </c>
      <c r="J10748" t="s">
        <v>16</v>
      </c>
      <c r="K10748" s="2" t="str">
        <f>HYPERLINK("..\..\Imagery\ScannedSlabs\1985\CG85-215.jpg")</f>
        <v>..\..\Imagery\ScannedSlabs\1985\CG85-215.jpg</v>
      </c>
    </row>
    <row r="10749" spans="1:12" x14ac:dyDescent="0.25">
      <c r="A10749" t="s">
        <v>12490</v>
      </c>
      <c r="B10749" t="s">
        <v>15013</v>
      </c>
      <c r="C10749">
        <v>567458</v>
      </c>
      <c r="D10749">
        <v>5933649</v>
      </c>
      <c r="E10749">
        <v>21</v>
      </c>
      <c r="F10749" t="s">
        <v>13</v>
      </c>
      <c r="G10749" t="s">
        <v>73</v>
      </c>
      <c r="I10749" t="s">
        <v>38</v>
      </c>
      <c r="J10749" t="s">
        <v>20</v>
      </c>
      <c r="K10749" s="2" t="str">
        <f>HYPERLINK("..\..\Imagery\ScannedSlabs\1985\GM85-652A.jpg")</f>
        <v>..\..\Imagery\ScannedSlabs\1985\GM85-652A.jpg</v>
      </c>
    </row>
    <row r="10750" spans="1:12" x14ac:dyDescent="0.25">
      <c r="A10750" t="s">
        <v>15014</v>
      </c>
      <c r="B10750" t="s">
        <v>15014</v>
      </c>
      <c r="C10750">
        <v>507840</v>
      </c>
      <c r="D10750">
        <v>5900105</v>
      </c>
      <c r="E10750">
        <v>21</v>
      </c>
      <c r="F10750" t="s">
        <v>13</v>
      </c>
      <c r="G10750" t="s">
        <v>15015</v>
      </c>
      <c r="H10750" t="s">
        <v>67</v>
      </c>
      <c r="I10750" t="s">
        <v>35</v>
      </c>
      <c r="J10750" t="s">
        <v>20</v>
      </c>
      <c r="K10750" s="2" t="str">
        <f>HYPERLINK("..\..\Imagery\ScannedSlabs\1985\CG85-124.jpg")</f>
        <v>..\..\Imagery\ScannedSlabs\1985\CG85-124.jpg</v>
      </c>
      <c r="L10750" t="s">
        <v>15016</v>
      </c>
    </row>
    <row r="10751" spans="1:12" x14ac:dyDescent="0.25">
      <c r="A10751" t="s">
        <v>15017</v>
      </c>
      <c r="B10751" t="s">
        <v>15017</v>
      </c>
      <c r="C10751">
        <v>524013</v>
      </c>
      <c r="D10751">
        <v>5932655</v>
      </c>
      <c r="E10751">
        <v>21</v>
      </c>
      <c r="F10751" t="s">
        <v>13</v>
      </c>
      <c r="G10751" t="s">
        <v>42</v>
      </c>
      <c r="I10751" t="s">
        <v>38</v>
      </c>
      <c r="J10751" t="s">
        <v>20</v>
      </c>
      <c r="K10751" s="2" t="str">
        <f>HYPERLINK("..\..\Imagery\ScannedSlabs\1981\GF81-270.jpg")</f>
        <v>..\..\Imagery\ScannedSlabs\1981\GF81-270.jpg</v>
      </c>
    </row>
    <row r="10752" spans="1:12" x14ac:dyDescent="0.25">
      <c r="A10752" t="s">
        <v>15018</v>
      </c>
      <c r="B10752" t="s">
        <v>15018</v>
      </c>
      <c r="C10752">
        <v>525665</v>
      </c>
      <c r="D10752">
        <v>5933453</v>
      </c>
      <c r="E10752">
        <v>21</v>
      </c>
      <c r="F10752" t="s">
        <v>13</v>
      </c>
      <c r="G10752" t="s">
        <v>415</v>
      </c>
      <c r="I10752" t="s">
        <v>38</v>
      </c>
      <c r="J10752" t="s">
        <v>16</v>
      </c>
      <c r="K10752" s="2" t="str">
        <f>HYPERLINK("..\..\Imagery\ScannedSlabs\1981\GF81-274.jpg")</f>
        <v>..\..\Imagery\ScannedSlabs\1981\GF81-274.jpg</v>
      </c>
    </row>
    <row r="10753" spans="1:12" x14ac:dyDescent="0.25">
      <c r="A10753" t="s">
        <v>15019</v>
      </c>
      <c r="B10753" t="s">
        <v>15019</v>
      </c>
      <c r="C10753">
        <v>525659</v>
      </c>
      <c r="D10753">
        <v>5934561</v>
      </c>
      <c r="E10753">
        <v>21</v>
      </c>
      <c r="F10753" t="s">
        <v>13</v>
      </c>
      <c r="G10753" t="s">
        <v>9486</v>
      </c>
      <c r="I10753" t="s">
        <v>38</v>
      </c>
      <c r="J10753" t="s">
        <v>20</v>
      </c>
      <c r="K10753" s="2" t="str">
        <f>HYPERLINK("..\..\Imagery\ScannedSlabs\1981\GF81-277.jpg")</f>
        <v>..\..\Imagery\ScannedSlabs\1981\GF81-277.jpg</v>
      </c>
    </row>
    <row r="10754" spans="1:12" x14ac:dyDescent="0.25">
      <c r="A10754" t="s">
        <v>15020</v>
      </c>
      <c r="B10754" t="s">
        <v>15020</v>
      </c>
      <c r="C10754">
        <v>587987</v>
      </c>
      <c r="D10754">
        <v>5778639</v>
      </c>
      <c r="E10754">
        <v>21</v>
      </c>
      <c r="F10754" t="s">
        <v>13</v>
      </c>
      <c r="G10754" t="s">
        <v>51</v>
      </c>
      <c r="I10754" t="s">
        <v>35</v>
      </c>
      <c r="J10754" t="s">
        <v>16</v>
      </c>
      <c r="K10754" s="2" t="str">
        <f>HYPERLINK("..\..\Imagery\ScannedSlabs\1987\JS87-412.jpg")</f>
        <v>..\..\Imagery\ScannedSlabs\1987\JS87-412.jpg</v>
      </c>
    </row>
    <row r="10755" spans="1:12" x14ac:dyDescent="0.25">
      <c r="A10755" t="s">
        <v>15021</v>
      </c>
      <c r="B10755" t="s">
        <v>15021</v>
      </c>
      <c r="C10755">
        <v>504365</v>
      </c>
      <c r="D10755">
        <v>5739460</v>
      </c>
      <c r="E10755">
        <v>21</v>
      </c>
      <c r="F10755" t="s">
        <v>13</v>
      </c>
      <c r="G10755" t="s">
        <v>931</v>
      </c>
      <c r="I10755" t="s">
        <v>38</v>
      </c>
      <c r="J10755" t="s">
        <v>23</v>
      </c>
      <c r="K10755" s="2" t="str">
        <f>HYPERLINK("..\..\Imagery\ScannedSlabs\1993\DL93-160.jpg")</f>
        <v>..\..\Imagery\ScannedSlabs\1993\DL93-160.jpg</v>
      </c>
    </row>
    <row r="10756" spans="1:12" x14ac:dyDescent="0.25">
      <c r="A10756" t="s">
        <v>15022</v>
      </c>
      <c r="B10756" t="s">
        <v>15022</v>
      </c>
      <c r="C10756">
        <v>503609</v>
      </c>
      <c r="D10756">
        <v>5739662</v>
      </c>
      <c r="E10756">
        <v>21</v>
      </c>
      <c r="F10756" t="s">
        <v>13</v>
      </c>
      <c r="G10756" t="s">
        <v>51</v>
      </c>
      <c r="I10756" t="s">
        <v>38</v>
      </c>
      <c r="J10756" t="s">
        <v>16</v>
      </c>
      <c r="K10756" s="2" t="str">
        <f>HYPERLINK("..\..\Imagery\ScannedSlabs\1993\DL93-161.jpg")</f>
        <v>..\..\Imagery\ScannedSlabs\1993\DL93-161.jpg</v>
      </c>
    </row>
    <row r="10757" spans="1:12" x14ac:dyDescent="0.25">
      <c r="A10757" t="s">
        <v>15023</v>
      </c>
      <c r="B10757" t="s">
        <v>15023</v>
      </c>
      <c r="C10757">
        <v>503322</v>
      </c>
      <c r="D10757">
        <v>5739152</v>
      </c>
      <c r="E10757">
        <v>21</v>
      </c>
      <c r="F10757" t="s">
        <v>13</v>
      </c>
      <c r="G10757" t="s">
        <v>51</v>
      </c>
      <c r="I10757" t="s">
        <v>38</v>
      </c>
      <c r="J10757" t="s">
        <v>16</v>
      </c>
      <c r="K10757" s="2" t="str">
        <f>HYPERLINK("..\..\Imagery\ScannedSlabs\1993\DL93-162.jpg")</f>
        <v>..\..\Imagery\ScannedSlabs\1993\DL93-162.jpg</v>
      </c>
    </row>
    <row r="10758" spans="1:12" x14ac:dyDescent="0.25">
      <c r="A10758" t="s">
        <v>7718</v>
      </c>
      <c r="B10758" t="s">
        <v>15024</v>
      </c>
      <c r="C10758">
        <v>523971</v>
      </c>
      <c r="D10758">
        <v>5869486</v>
      </c>
      <c r="E10758">
        <v>21</v>
      </c>
      <c r="F10758" t="s">
        <v>13</v>
      </c>
      <c r="G10758" t="s">
        <v>15025</v>
      </c>
      <c r="I10758" t="s">
        <v>38</v>
      </c>
      <c r="J10758" t="s">
        <v>20</v>
      </c>
      <c r="K10758" s="2" t="str">
        <f>HYPERLINK("..\..\Imagery\ScannedSlabs\1986\CG86-097B.jpg")</f>
        <v>..\..\Imagery\ScannedSlabs\1986\CG86-097B.jpg</v>
      </c>
    </row>
    <row r="10759" spans="1:12" x14ac:dyDescent="0.25">
      <c r="A10759" t="s">
        <v>15026</v>
      </c>
      <c r="B10759" t="s">
        <v>15026</v>
      </c>
      <c r="C10759">
        <v>522272</v>
      </c>
      <c r="D10759">
        <v>5868591</v>
      </c>
      <c r="E10759">
        <v>21</v>
      </c>
      <c r="F10759" t="s">
        <v>13</v>
      </c>
      <c r="G10759" t="s">
        <v>7720</v>
      </c>
      <c r="I10759" t="s">
        <v>38</v>
      </c>
      <c r="J10759" t="s">
        <v>16</v>
      </c>
      <c r="K10759" s="2" t="str">
        <f>HYPERLINK("..\..\Imagery\ScannedSlabs\1986\CG86-101.jpg")</f>
        <v>..\..\Imagery\ScannedSlabs\1986\CG86-101.jpg</v>
      </c>
    </row>
    <row r="10760" spans="1:12" x14ac:dyDescent="0.25">
      <c r="A10760" t="s">
        <v>15027</v>
      </c>
      <c r="B10760" t="s">
        <v>15027</v>
      </c>
      <c r="C10760">
        <v>521321</v>
      </c>
      <c r="D10760">
        <v>5867006</v>
      </c>
      <c r="E10760">
        <v>21</v>
      </c>
      <c r="F10760" t="s">
        <v>13</v>
      </c>
      <c r="G10760" t="s">
        <v>73</v>
      </c>
      <c r="I10760" t="s">
        <v>35</v>
      </c>
      <c r="J10760" t="s">
        <v>23</v>
      </c>
      <c r="K10760" s="2" t="str">
        <f>HYPERLINK("..\..\Imagery\ScannedSlabs\1986\CG86-104.jpg")</f>
        <v>..\..\Imagery\ScannedSlabs\1986\CG86-104.jpg</v>
      </c>
    </row>
    <row r="10761" spans="1:12" x14ac:dyDescent="0.25">
      <c r="A10761" t="s">
        <v>15028</v>
      </c>
      <c r="B10761" t="s">
        <v>15028</v>
      </c>
      <c r="C10761">
        <v>520837</v>
      </c>
      <c r="D10761">
        <v>5865921</v>
      </c>
      <c r="E10761">
        <v>21</v>
      </c>
      <c r="F10761" t="s">
        <v>13</v>
      </c>
      <c r="G10761" t="s">
        <v>15029</v>
      </c>
      <c r="I10761" t="s">
        <v>38</v>
      </c>
      <c r="J10761" t="s">
        <v>23</v>
      </c>
      <c r="K10761" s="2" t="str">
        <f>HYPERLINK("..\..\Imagery\ScannedSlabs\1986\CG86-107.jpg")</f>
        <v>..\..\Imagery\ScannedSlabs\1986\CG86-107.jpg</v>
      </c>
    </row>
    <row r="10762" spans="1:12" x14ac:dyDescent="0.25">
      <c r="A10762" t="s">
        <v>15030</v>
      </c>
      <c r="B10762" t="s">
        <v>15030</v>
      </c>
      <c r="C10762">
        <v>520638</v>
      </c>
      <c r="D10762">
        <v>5865627</v>
      </c>
      <c r="E10762">
        <v>21</v>
      </c>
      <c r="F10762" t="s">
        <v>13</v>
      </c>
      <c r="G10762" t="s">
        <v>73</v>
      </c>
      <c r="I10762" t="s">
        <v>35</v>
      </c>
      <c r="J10762" t="s">
        <v>20</v>
      </c>
      <c r="K10762" s="2" t="str">
        <f>HYPERLINK("..\..\Imagery\ScannedSlabs\1986\CG86-108.jpg")</f>
        <v>..\..\Imagery\ScannedSlabs\1986\CG86-108.jpg</v>
      </c>
    </row>
    <row r="10763" spans="1:12" x14ac:dyDescent="0.25">
      <c r="A10763" t="s">
        <v>15031</v>
      </c>
      <c r="B10763" t="s">
        <v>15031</v>
      </c>
      <c r="C10763">
        <v>355805</v>
      </c>
      <c r="D10763">
        <v>5988558</v>
      </c>
      <c r="E10763">
        <v>21</v>
      </c>
      <c r="F10763" t="s">
        <v>13</v>
      </c>
      <c r="G10763" t="s">
        <v>1139</v>
      </c>
      <c r="I10763" t="s">
        <v>15</v>
      </c>
      <c r="J10763" t="s">
        <v>16</v>
      </c>
    </row>
    <row r="10764" spans="1:12" x14ac:dyDescent="0.25">
      <c r="A10764" t="s">
        <v>15032</v>
      </c>
      <c r="B10764" t="s">
        <v>15032</v>
      </c>
      <c r="C10764">
        <v>560904</v>
      </c>
      <c r="D10764">
        <v>5803030</v>
      </c>
      <c r="E10764">
        <v>21</v>
      </c>
      <c r="F10764" t="s">
        <v>13</v>
      </c>
      <c r="G10764" t="s">
        <v>10388</v>
      </c>
      <c r="I10764" t="s">
        <v>38</v>
      </c>
      <c r="J10764" t="s">
        <v>16</v>
      </c>
      <c r="K10764" s="2" t="str">
        <f>HYPERLINK("..\..\Imagery\ScannedSlabs\2003\CG03-171.jpg")</f>
        <v>..\..\Imagery\ScannedSlabs\2003\CG03-171.jpg</v>
      </c>
    </row>
    <row r="10765" spans="1:12" x14ac:dyDescent="0.25">
      <c r="A10765" t="s">
        <v>15033</v>
      </c>
      <c r="B10765" t="s">
        <v>15034</v>
      </c>
      <c r="C10765">
        <v>560700</v>
      </c>
      <c r="D10765">
        <v>5803231</v>
      </c>
      <c r="E10765">
        <v>21</v>
      </c>
      <c r="F10765" t="s">
        <v>13</v>
      </c>
      <c r="G10765" t="s">
        <v>15035</v>
      </c>
      <c r="I10765" t="s">
        <v>38</v>
      </c>
      <c r="J10765" t="s">
        <v>16</v>
      </c>
      <c r="K10765" s="2" t="str">
        <f>HYPERLINK("..\..\Imagery\ScannedSlabs\2003\CG03-172B.jpg")</f>
        <v>..\..\Imagery\ScannedSlabs\2003\CG03-172B.jpg</v>
      </c>
    </row>
    <row r="10766" spans="1:12" x14ac:dyDescent="0.25">
      <c r="A10766" t="s">
        <v>15033</v>
      </c>
      <c r="B10766" t="s">
        <v>15036</v>
      </c>
      <c r="C10766">
        <v>560700</v>
      </c>
      <c r="D10766">
        <v>5803231</v>
      </c>
      <c r="E10766">
        <v>21</v>
      </c>
      <c r="F10766" t="s">
        <v>13</v>
      </c>
      <c r="G10766" t="s">
        <v>79</v>
      </c>
      <c r="I10766" t="s">
        <v>38</v>
      </c>
      <c r="J10766" t="s">
        <v>16</v>
      </c>
      <c r="K10766" s="2" t="str">
        <f>HYPERLINK("..\..\Imagery\ScannedSlabs\2003\CG03-172A.jpg")</f>
        <v>..\..\Imagery\ScannedSlabs\2003\CG03-172A.jpg</v>
      </c>
    </row>
    <row r="10767" spans="1:12" x14ac:dyDescent="0.25">
      <c r="A10767" t="s">
        <v>15037</v>
      </c>
      <c r="B10767" t="s">
        <v>15037</v>
      </c>
      <c r="C10767">
        <v>476372</v>
      </c>
      <c r="D10767">
        <v>5991032</v>
      </c>
      <c r="E10767">
        <v>21</v>
      </c>
      <c r="F10767" t="s">
        <v>13</v>
      </c>
      <c r="G10767" t="s">
        <v>514</v>
      </c>
      <c r="I10767" t="s">
        <v>2934</v>
      </c>
      <c r="J10767" t="s">
        <v>23</v>
      </c>
      <c r="K10767" s="2" t="str">
        <f>HYPERLINK("..\..\Imagery\ScannedSlabs\1980\CG80-643.jpg")</f>
        <v>..\..\Imagery\ScannedSlabs\1980\CG80-643.jpg</v>
      </c>
      <c r="L10767" t="s">
        <v>15038</v>
      </c>
    </row>
    <row r="10768" spans="1:12" x14ac:dyDescent="0.25">
      <c r="A10768" t="s">
        <v>15039</v>
      </c>
      <c r="B10768" t="s">
        <v>15039</v>
      </c>
      <c r="C10768">
        <v>469296</v>
      </c>
      <c r="D10768">
        <v>5993643</v>
      </c>
      <c r="E10768">
        <v>21</v>
      </c>
      <c r="F10768" t="s">
        <v>13</v>
      </c>
      <c r="G10768" t="s">
        <v>2178</v>
      </c>
      <c r="I10768" t="s">
        <v>15</v>
      </c>
      <c r="J10768" t="s">
        <v>16</v>
      </c>
      <c r="K10768" s="2" t="str">
        <f>HYPERLINK("..\..\Imagery\ScannedSlabs\1980\CG80-644.jpg")</f>
        <v>..\..\Imagery\ScannedSlabs\1980\CG80-644.jpg</v>
      </c>
    </row>
    <row r="10769" spans="1:12" x14ac:dyDescent="0.25">
      <c r="A10769" t="s">
        <v>15040</v>
      </c>
      <c r="B10769" t="s">
        <v>15040</v>
      </c>
      <c r="C10769">
        <v>456642</v>
      </c>
      <c r="D10769">
        <v>5997651</v>
      </c>
      <c r="E10769">
        <v>21</v>
      </c>
      <c r="F10769" t="s">
        <v>13</v>
      </c>
      <c r="G10769" t="s">
        <v>49</v>
      </c>
      <c r="I10769" t="s">
        <v>15</v>
      </c>
      <c r="J10769" t="s">
        <v>16</v>
      </c>
      <c r="K10769" s="2" t="str">
        <f>HYPERLINK("..\..\Imagery\ScannedSlabs\1980\CG80-645.jpg")</f>
        <v>..\..\Imagery\ScannedSlabs\1980\CG80-645.jpg</v>
      </c>
    </row>
    <row r="10770" spans="1:12" x14ac:dyDescent="0.25">
      <c r="A10770" t="s">
        <v>15041</v>
      </c>
      <c r="B10770" t="s">
        <v>15041</v>
      </c>
      <c r="C10770">
        <v>452827</v>
      </c>
      <c r="D10770">
        <v>5996664</v>
      </c>
      <c r="E10770">
        <v>21</v>
      </c>
      <c r="F10770" t="s">
        <v>13</v>
      </c>
      <c r="G10770" t="s">
        <v>42</v>
      </c>
      <c r="I10770" t="s">
        <v>38</v>
      </c>
      <c r="J10770" t="s">
        <v>20</v>
      </c>
      <c r="K10770" s="2" t="str">
        <f>HYPERLINK("..\..\Imagery\ScannedSlabs\1980\CG80-646.jpg")</f>
        <v>..\..\Imagery\ScannedSlabs\1980\CG80-646.jpg</v>
      </c>
    </row>
    <row r="10771" spans="1:12" x14ac:dyDescent="0.25">
      <c r="A10771" t="s">
        <v>15042</v>
      </c>
      <c r="B10771" t="s">
        <v>15042</v>
      </c>
      <c r="C10771">
        <v>442424</v>
      </c>
      <c r="D10771">
        <v>5996635</v>
      </c>
      <c r="E10771">
        <v>21</v>
      </c>
      <c r="F10771" t="s">
        <v>13</v>
      </c>
      <c r="G10771" t="s">
        <v>11734</v>
      </c>
      <c r="I10771" t="s">
        <v>38</v>
      </c>
      <c r="J10771" t="s">
        <v>20</v>
      </c>
      <c r="K10771" s="2" t="str">
        <f>HYPERLINK("..\..\Imagery\ScannedSlabs\1980\CG80-647.jpg")</f>
        <v>..\..\Imagery\ScannedSlabs\1980\CG80-647.jpg</v>
      </c>
    </row>
    <row r="10772" spans="1:12" x14ac:dyDescent="0.25">
      <c r="A10772" t="s">
        <v>15043</v>
      </c>
      <c r="B10772" t="s">
        <v>15043</v>
      </c>
      <c r="C10772">
        <v>442751</v>
      </c>
      <c r="D10772">
        <v>5996201</v>
      </c>
      <c r="E10772">
        <v>21</v>
      </c>
      <c r="F10772" t="s">
        <v>13</v>
      </c>
      <c r="G10772" t="s">
        <v>15044</v>
      </c>
      <c r="I10772" t="s">
        <v>38</v>
      </c>
      <c r="J10772" t="s">
        <v>16</v>
      </c>
      <c r="K10772" s="2" t="str">
        <f>HYPERLINK("..\..\Imagery\ScannedSlabs\1980\CG80-648.jpg")</f>
        <v>..\..\Imagery\ScannedSlabs\1980\CG80-648.jpg</v>
      </c>
    </row>
    <row r="10773" spans="1:12" x14ac:dyDescent="0.25">
      <c r="A10773" t="s">
        <v>15045</v>
      </c>
      <c r="B10773" t="s">
        <v>15045</v>
      </c>
      <c r="C10773">
        <v>439254</v>
      </c>
      <c r="D10773">
        <v>5996728</v>
      </c>
      <c r="E10773">
        <v>21</v>
      </c>
      <c r="F10773" t="s">
        <v>13</v>
      </c>
      <c r="G10773" t="s">
        <v>15046</v>
      </c>
      <c r="I10773" t="s">
        <v>35</v>
      </c>
      <c r="J10773" t="s">
        <v>16</v>
      </c>
      <c r="K10773" s="2" t="str">
        <f>HYPERLINK("..\..\Imagery\ScannedSlabs\1980\CG80-649.jpg")</f>
        <v>..\..\Imagery\ScannedSlabs\1980\CG80-649.jpg</v>
      </c>
    </row>
    <row r="10774" spans="1:12" x14ac:dyDescent="0.25">
      <c r="A10774" t="s">
        <v>15047</v>
      </c>
      <c r="B10774" t="s">
        <v>15047</v>
      </c>
      <c r="C10774">
        <v>437706</v>
      </c>
      <c r="D10774">
        <v>5996779</v>
      </c>
      <c r="E10774">
        <v>21</v>
      </c>
      <c r="F10774" t="s">
        <v>13</v>
      </c>
      <c r="G10774" t="s">
        <v>389</v>
      </c>
      <c r="I10774" t="s">
        <v>38</v>
      </c>
      <c r="J10774" t="s">
        <v>16</v>
      </c>
      <c r="K10774" s="2" t="str">
        <f>HYPERLINK("..\..\Imagery\ScannedSlabs\1980\CG80-650.jpg")</f>
        <v>..\..\Imagery\ScannedSlabs\1980\CG80-650.jpg</v>
      </c>
      <c r="L10774" t="s">
        <v>15048</v>
      </c>
    </row>
    <row r="10775" spans="1:12" x14ac:dyDescent="0.25">
      <c r="A10775" t="s">
        <v>15049</v>
      </c>
      <c r="B10775" t="s">
        <v>15050</v>
      </c>
      <c r="C10775">
        <v>505977</v>
      </c>
      <c r="D10775">
        <v>5732143</v>
      </c>
      <c r="E10775">
        <v>21</v>
      </c>
      <c r="F10775" t="s">
        <v>13</v>
      </c>
      <c r="G10775" t="s">
        <v>1393</v>
      </c>
      <c r="H10775" t="s">
        <v>828</v>
      </c>
      <c r="I10775" t="s">
        <v>38</v>
      </c>
      <c r="J10775" t="s">
        <v>20</v>
      </c>
      <c r="K10775" s="2" t="str">
        <f>HYPERLINK("..\..\Imagery\ScannedSlabs\1993\CG93-619A.jpg")</f>
        <v>..\..\Imagery\ScannedSlabs\1993\CG93-619A.jpg</v>
      </c>
    </row>
    <row r="10776" spans="1:12" x14ac:dyDescent="0.25">
      <c r="A10776" t="s">
        <v>15051</v>
      </c>
      <c r="B10776" t="s">
        <v>15051</v>
      </c>
      <c r="C10776">
        <v>505444</v>
      </c>
      <c r="D10776">
        <v>5732472</v>
      </c>
      <c r="E10776">
        <v>21</v>
      </c>
      <c r="F10776" t="s">
        <v>13</v>
      </c>
      <c r="G10776" t="s">
        <v>884</v>
      </c>
      <c r="I10776" t="s">
        <v>38</v>
      </c>
      <c r="J10776" t="s">
        <v>16</v>
      </c>
      <c r="K10776" s="2" t="str">
        <f>HYPERLINK("..\..\Imagery\ScannedSlabs\1993\CG93-620.jpg")</f>
        <v>..\..\Imagery\ScannedSlabs\1993\CG93-620.jpg</v>
      </c>
    </row>
    <row r="10777" spans="1:12" x14ac:dyDescent="0.25">
      <c r="A10777" t="s">
        <v>15052</v>
      </c>
      <c r="B10777" t="s">
        <v>15052</v>
      </c>
      <c r="C10777">
        <v>503313</v>
      </c>
      <c r="D10777">
        <v>5733699</v>
      </c>
      <c r="E10777">
        <v>21</v>
      </c>
      <c r="F10777" t="s">
        <v>13</v>
      </c>
      <c r="G10777" t="s">
        <v>10168</v>
      </c>
      <c r="H10777" t="s">
        <v>8777</v>
      </c>
      <c r="I10777" t="s">
        <v>38</v>
      </c>
      <c r="J10777" t="s">
        <v>16</v>
      </c>
      <c r="K10777" s="2" t="str">
        <f>HYPERLINK("..\..\Imagery\ScannedSlabs\1993\CG93-621.jpg")</f>
        <v>..\..\Imagery\ScannedSlabs\1993\CG93-621.jpg</v>
      </c>
    </row>
    <row r="10778" spans="1:12" x14ac:dyDescent="0.25">
      <c r="A10778" t="s">
        <v>15053</v>
      </c>
      <c r="B10778" t="s">
        <v>15053</v>
      </c>
      <c r="C10778">
        <v>500683</v>
      </c>
      <c r="D10778">
        <v>5734384</v>
      </c>
      <c r="E10778">
        <v>21</v>
      </c>
      <c r="F10778" t="s">
        <v>13</v>
      </c>
      <c r="G10778" t="s">
        <v>10168</v>
      </c>
      <c r="H10778" t="s">
        <v>8777</v>
      </c>
      <c r="I10778" t="s">
        <v>38</v>
      </c>
      <c r="J10778" t="s">
        <v>16</v>
      </c>
      <c r="K10778" s="2" t="str">
        <f>HYPERLINK("..\..\Imagery\ScannedSlabs\1993\CG93-622.jpg")</f>
        <v>..\..\Imagery\ScannedSlabs\1993\CG93-622.jpg</v>
      </c>
    </row>
    <row r="10779" spans="1:12" x14ac:dyDescent="0.25">
      <c r="A10779" t="s">
        <v>15054</v>
      </c>
      <c r="B10779" t="s">
        <v>15054</v>
      </c>
      <c r="C10779">
        <v>499469</v>
      </c>
      <c r="D10779">
        <v>5734856</v>
      </c>
      <c r="E10779">
        <v>21</v>
      </c>
      <c r="F10779" t="s">
        <v>13</v>
      </c>
      <c r="G10779" t="s">
        <v>10168</v>
      </c>
      <c r="H10779" t="s">
        <v>8777</v>
      </c>
      <c r="I10779" t="s">
        <v>38</v>
      </c>
      <c r="J10779" t="s">
        <v>23</v>
      </c>
      <c r="K10779" s="2" t="str">
        <f>HYPERLINK("..\..\Imagery\ScannedSlabs\1993\CG93-623.jpg")</f>
        <v>..\..\Imagery\ScannedSlabs\1993\CG93-623.jpg</v>
      </c>
    </row>
    <row r="10780" spans="1:12" x14ac:dyDescent="0.25">
      <c r="A10780" t="s">
        <v>15055</v>
      </c>
      <c r="B10780" t="s">
        <v>15055</v>
      </c>
      <c r="C10780">
        <v>502244</v>
      </c>
      <c r="D10780">
        <v>5737467</v>
      </c>
      <c r="E10780">
        <v>21</v>
      </c>
      <c r="F10780" t="s">
        <v>13</v>
      </c>
      <c r="G10780" t="s">
        <v>10168</v>
      </c>
      <c r="H10780" t="s">
        <v>8777</v>
      </c>
      <c r="I10780" t="s">
        <v>38</v>
      </c>
      <c r="J10780" t="s">
        <v>23</v>
      </c>
      <c r="K10780" s="2" t="str">
        <f>HYPERLINK("..\..\Imagery\ScannedSlabs\1993\CG93-624.jpg")</f>
        <v>..\..\Imagery\ScannedSlabs\1993\CG93-624.jpg</v>
      </c>
    </row>
    <row r="10781" spans="1:12" x14ac:dyDescent="0.25">
      <c r="A10781" t="s">
        <v>15056</v>
      </c>
      <c r="B10781" t="s">
        <v>15056</v>
      </c>
      <c r="C10781">
        <v>503691</v>
      </c>
      <c r="D10781">
        <v>5736061</v>
      </c>
      <c r="E10781">
        <v>21</v>
      </c>
      <c r="F10781" t="s">
        <v>13</v>
      </c>
      <c r="G10781" t="s">
        <v>10168</v>
      </c>
      <c r="H10781" t="s">
        <v>8777</v>
      </c>
      <c r="I10781" t="s">
        <v>38</v>
      </c>
      <c r="J10781" t="s">
        <v>16</v>
      </c>
      <c r="K10781" s="2" t="str">
        <f>HYPERLINK("..\..\Imagery\ScannedSlabs\1993\CG93-625.jpg")</f>
        <v>..\..\Imagery\ScannedSlabs\1993\CG93-625.jpg</v>
      </c>
    </row>
    <row r="10782" spans="1:12" x14ac:dyDescent="0.25">
      <c r="A10782" t="s">
        <v>15057</v>
      </c>
      <c r="B10782" t="s">
        <v>15057</v>
      </c>
      <c r="C10782">
        <v>504500</v>
      </c>
      <c r="D10782">
        <v>5734420</v>
      </c>
      <c r="E10782">
        <v>21</v>
      </c>
      <c r="F10782" t="s">
        <v>13</v>
      </c>
      <c r="G10782" t="s">
        <v>10168</v>
      </c>
      <c r="H10782" t="s">
        <v>8777</v>
      </c>
      <c r="I10782" t="s">
        <v>38</v>
      </c>
      <c r="J10782" t="s">
        <v>16</v>
      </c>
      <c r="K10782" s="2" t="str">
        <f>HYPERLINK("..\..\Imagery\ScannedSlabs\1993\CG93-626.jpg")</f>
        <v>..\..\Imagery\ScannedSlabs\1993\CG93-626.jpg</v>
      </c>
    </row>
    <row r="10783" spans="1:12" x14ac:dyDescent="0.25">
      <c r="A10783" t="s">
        <v>15058</v>
      </c>
      <c r="B10783" t="s">
        <v>15058</v>
      </c>
      <c r="C10783">
        <v>506681</v>
      </c>
      <c r="D10783">
        <v>5736742</v>
      </c>
      <c r="E10783">
        <v>21</v>
      </c>
      <c r="F10783" t="s">
        <v>13</v>
      </c>
      <c r="G10783" t="s">
        <v>51</v>
      </c>
      <c r="I10783" t="s">
        <v>38</v>
      </c>
      <c r="J10783" t="s">
        <v>23</v>
      </c>
      <c r="K10783" s="2" t="str">
        <f>HYPERLINK("..\..\Imagery\ScannedSlabs\1993\CG93-627.jpg")</f>
        <v>..\..\Imagery\ScannedSlabs\1993\CG93-627.jpg</v>
      </c>
    </row>
    <row r="10784" spans="1:12" x14ac:dyDescent="0.25">
      <c r="A10784" t="s">
        <v>15059</v>
      </c>
      <c r="B10784" t="s">
        <v>15059</v>
      </c>
      <c r="C10784">
        <v>507199</v>
      </c>
      <c r="D10784">
        <v>5738278</v>
      </c>
      <c r="E10784">
        <v>21</v>
      </c>
      <c r="F10784" t="s">
        <v>13</v>
      </c>
      <c r="G10784" t="s">
        <v>51</v>
      </c>
      <c r="H10784" t="s">
        <v>8918</v>
      </c>
      <c r="I10784" t="s">
        <v>35</v>
      </c>
      <c r="J10784" t="s">
        <v>23</v>
      </c>
      <c r="K10784" s="2" t="str">
        <f>HYPERLINK("..\..\Imagery\ScannedSlabs\1993\CG93-628.jpg")</f>
        <v>..\..\Imagery\ScannedSlabs\1993\CG93-628.jpg</v>
      </c>
    </row>
    <row r="10785" spans="1:11" x14ac:dyDescent="0.25">
      <c r="A10785" t="s">
        <v>15060</v>
      </c>
      <c r="B10785" t="s">
        <v>15060</v>
      </c>
      <c r="C10785">
        <v>508809</v>
      </c>
      <c r="D10785">
        <v>5737011</v>
      </c>
      <c r="E10785">
        <v>21</v>
      </c>
      <c r="F10785" t="s">
        <v>13</v>
      </c>
      <c r="G10785" t="s">
        <v>51</v>
      </c>
      <c r="H10785" t="s">
        <v>8918</v>
      </c>
      <c r="I10785" t="s">
        <v>38</v>
      </c>
      <c r="J10785" t="s">
        <v>16</v>
      </c>
      <c r="K10785" s="2" t="str">
        <f>HYPERLINK("..\..\Imagery\ScannedSlabs\1993\CG93-629.jpg")</f>
        <v>..\..\Imagery\ScannedSlabs\1993\CG93-629.jpg</v>
      </c>
    </row>
    <row r="10786" spans="1:11" x14ac:dyDescent="0.25">
      <c r="A10786" t="s">
        <v>15061</v>
      </c>
      <c r="B10786" t="s">
        <v>15061</v>
      </c>
      <c r="C10786">
        <v>510796</v>
      </c>
      <c r="D10786">
        <v>5736514</v>
      </c>
      <c r="E10786">
        <v>21</v>
      </c>
      <c r="F10786" t="s">
        <v>13</v>
      </c>
      <c r="G10786" t="s">
        <v>333</v>
      </c>
      <c r="I10786" t="s">
        <v>38</v>
      </c>
      <c r="J10786" t="s">
        <v>16</v>
      </c>
      <c r="K10786" s="2" t="str">
        <f>HYPERLINK("..\..\Imagery\ScannedSlabs\1993\CG93-630.jpg")</f>
        <v>..\..\Imagery\ScannedSlabs\1993\CG93-630.jpg</v>
      </c>
    </row>
    <row r="10787" spans="1:11" x14ac:dyDescent="0.25">
      <c r="A10787" t="s">
        <v>15062</v>
      </c>
      <c r="B10787" t="s">
        <v>15062</v>
      </c>
      <c r="C10787">
        <v>511117</v>
      </c>
      <c r="D10787">
        <v>5736907</v>
      </c>
      <c r="E10787">
        <v>21</v>
      </c>
      <c r="F10787" t="s">
        <v>13</v>
      </c>
      <c r="G10787" t="s">
        <v>333</v>
      </c>
      <c r="I10787" t="s">
        <v>38</v>
      </c>
      <c r="J10787" t="s">
        <v>16</v>
      </c>
      <c r="K10787" s="2" t="str">
        <f>HYPERLINK("..\..\Imagery\ScannedSlabs\1993\CG93-631.jpg")</f>
        <v>..\..\Imagery\ScannedSlabs\1993\CG93-631.jpg</v>
      </c>
    </row>
    <row r="10788" spans="1:11" x14ac:dyDescent="0.25">
      <c r="A10788" t="s">
        <v>15063</v>
      </c>
      <c r="B10788" t="s">
        <v>15063</v>
      </c>
      <c r="C10788">
        <v>376875</v>
      </c>
      <c r="D10788">
        <v>5991018</v>
      </c>
      <c r="E10788">
        <v>21</v>
      </c>
      <c r="F10788" t="s">
        <v>13</v>
      </c>
      <c r="G10788" t="s">
        <v>346</v>
      </c>
      <c r="I10788" t="s">
        <v>35</v>
      </c>
      <c r="J10788" t="s">
        <v>16</v>
      </c>
      <c r="K10788" s="2" t="str">
        <f>HYPERLINK("..\..\Imagery\ScannedSlabs\1980\NN80-583.jpg")</f>
        <v>..\..\Imagery\ScannedSlabs\1980\NN80-583.jpg</v>
      </c>
    </row>
    <row r="10789" spans="1:11" x14ac:dyDescent="0.25">
      <c r="A10789" t="s">
        <v>15064</v>
      </c>
      <c r="B10789" t="s">
        <v>15064</v>
      </c>
      <c r="C10789">
        <v>381606</v>
      </c>
      <c r="D10789">
        <v>5992410</v>
      </c>
      <c r="E10789">
        <v>21</v>
      </c>
      <c r="F10789" t="s">
        <v>13</v>
      </c>
      <c r="G10789" t="s">
        <v>1327</v>
      </c>
      <c r="I10789" t="s">
        <v>35</v>
      </c>
      <c r="J10789" t="s">
        <v>16</v>
      </c>
      <c r="K10789" s="2" t="str">
        <f>HYPERLINK("..\..\Imagery\ScannedSlabs\1980\NN80-584.jpg")</f>
        <v>..\..\Imagery\ScannedSlabs\1980\NN80-584.jpg</v>
      </c>
    </row>
    <row r="10790" spans="1:11" x14ac:dyDescent="0.25">
      <c r="A10790" t="s">
        <v>15065</v>
      </c>
      <c r="B10790" t="s">
        <v>15066</v>
      </c>
      <c r="C10790">
        <v>515120</v>
      </c>
      <c r="D10790">
        <v>5825295</v>
      </c>
      <c r="E10790">
        <v>21</v>
      </c>
      <c r="F10790" t="s">
        <v>13</v>
      </c>
      <c r="G10790" t="s">
        <v>79</v>
      </c>
      <c r="H10790" t="s">
        <v>10345</v>
      </c>
      <c r="I10790" t="s">
        <v>38</v>
      </c>
      <c r="J10790" t="s">
        <v>83</v>
      </c>
    </row>
    <row r="10791" spans="1:11" x14ac:dyDescent="0.25">
      <c r="A10791" t="s">
        <v>15067</v>
      </c>
      <c r="B10791" t="s">
        <v>15068</v>
      </c>
      <c r="C10791">
        <v>366237</v>
      </c>
      <c r="D10791">
        <v>5944702</v>
      </c>
      <c r="E10791">
        <v>21</v>
      </c>
      <c r="F10791" t="s">
        <v>13</v>
      </c>
      <c r="G10791" t="s">
        <v>15069</v>
      </c>
      <c r="I10791" t="s">
        <v>38</v>
      </c>
      <c r="J10791" t="s">
        <v>83</v>
      </c>
    </row>
    <row r="10792" spans="1:11" x14ac:dyDescent="0.25">
      <c r="A10792" t="s">
        <v>15067</v>
      </c>
      <c r="B10792" t="s">
        <v>15070</v>
      </c>
      <c r="C10792">
        <v>366237</v>
      </c>
      <c r="D10792">
        <v>5944702</v>
      </c>
      <c r="E10792">
        <v>21</v>
      </c>
      <c r="F10792" t="s">
        <v>13</v>
      </c>
      <c r="G10792" t="s">
        <v>299</v>
      </c>
      <c r="I10792" t="s">
        <v>38</v>
      </c>
      <c r="J10792" t="s">
        <v>83</v>
      </c>
    </row>
    <row r="10793" spans="1:11" x14ac:dyDescent="0.25">
      <c r="A10793" t="s">
        <v>15071</v>
      </c>
      <c r="B10793" t="s">
        <v>15071</v>
      </c>
      <c r="C10793">
        <v>366013</v>
      </c>
      <c r="D10793">
        <v>5944810</v>
      </c>
      <c r="E10793">
        <v>21</v>
      </c>
      <c r="F10793" t="s">
        <v>13</v>
      </c>
      <c r="G10793" t="s">
        <v>15072</v>
      </c>
      <c r="I10793" t="s">
        <v>38</v>
      </c>
      <c r="J10793" t="s">
        <v>83</v>
      </c>
    </row>
    <row r="10794" spans="1:11" x14ac:dyDescent="0.25">
      <c r="A10794" t="s">
        <v>15073</v>
      </c>
      <c r="B10794" t="s">
        <v>15073</v>
      </c>
      <c r="C10794">
        <v>367049</v>
      </c>
      <c r="D10794">
        <v>5946318</v>
      </c>
      <c r="E10794">
        <v>21</v>
      </c>
      <c r="F10794" t="s">
        <v>13</v>
      </c>
      <c r="G10794" t="s">
        <v>299</v>
      </c>
      <c r="I10794" t="s">
        <v>38</v>
      </c>
      <c r="J10794" t="s">
        <v>83</v>
      </c>
    </row>
    <row r="10795" spans="1:11" x14ac:dyDescent="0.25">
      <c r="A10795" t="s">
        <v>15074</v>
      </c>
      <c r="B10795" t="s">
        <v>15074</v>
      </c>
      <c r="C10795">
        <v>367372</v>
      </c>
      <c r="D10795">
        <v>5945428</v>
      </c>
      <c r="E10795">
        <v>21</v>
      </c>
      <c r="F10795" t="s">
        <v>13</v>
      </c>
      <c r="G10795" t="s">
        <v>299</v>
      </c>
      <c r="I10795" t="s">
        <v>38</v>
      </c>
      <c r="J10795" t="s">
        <v>83</v>
      </c>
    </row>
    <row r="10796" spans="1:11" x14ac:dyDescent="0.25">
      <c r="A10796" t="s">
        <v>15075</v>
      </c>
      <c r="B10796" t="s">
        <v>15076</v>
      </c>
      <c r="C10796">
        <v>364372</v>
      </c>
      <c r="D10796">
        <v>5942536</v>
      </c>
      <c r="E10796">
        <v>21</v>
      </c>
      <c r="F10796" t="s">
        <v>13</v>
      </c>
      <c r="G10796" t="s">
        <v>15077</v>
      </c>
      <c r="I10796" t="s">
        <v>38</v>
      </c>
      <c r="J10796" t="s">
        <v>83</v>
      </c>
    </row>
    <row r="10797" spans="1:11" x14ac:dyDescent="0.25">
      <c r="A10797" t="s">
        <v>15075</v>
      </c>
      <c r="B10797" t="s">
        <v>15078</v>
      </c>
      <c r="C10797">
        <v>364372</v>
      </c>
      <c r="D10797">
        <v>5942536</v>
      </c>
      <c r="E10797">
        <v>21</v>
      </c>
      <c r="F10797" t="s">
        <v>13</v>
      </c>
      <c r="G10797" t="s">
        <v>15079</v>
      </c>
      <c r="I10797" t="s">
        <v>38</v>
      </c>
      <c r="J10797" t="s">
        <v>83</v>
      </c>
    </row>
    <row r="10798" spans="1:11" x14ac:dyDescent="0.25">
      <c r="A10798" t="s">
        <v>15075</v>
      </c>
      <c r="B10798" t="s">
        <v>15080</v>
      </c>
      <c r="C10798">
        <v>364372</v>
      </c>
      <c r="D10798">
        <v>5942536</v>
      </c>
      <c r="E10798">
        <v>21</v>
      </c>
      <c r="F10798" t="s">
        <v>13</v>
      </c>
      <c r="G10798" t="s">
        <v>15081</v>
      </c>
      <c r="I10798" t="s">
        <v>38</v>
      </c>
      <c r="J10798" t="s">
        <v>83</v>
      </c>
    </row>
    <row r="10799" spans="1:11" x14ac:dyDescent="0.25">
      <c r="A10799" t="s">
        <v>15075</v>
      </c>
      <c r="B10799" t="s">
        <v>15082</v>
      </c>
      <c r="C10799">
        <v>364372</v>
      </c>
      <c r="D10799">
        <v>5942536</v>
      </c>
      <c r="E10799">
        <v>21</v>
      </c>
      <c r="F10799" t="s">
        <v>13</v>
      </c>
      <c r="G10799" t="s">
        <v>299</v>
      </c>
      <c r="I10799" t="s">
        <v>38</v>
      </c>
      <c r="J10799" t="s">
        <v>83</v>
      </c>
    </row>
    <row r="10800" spans="1:11" x14ac:dyDescent="0.25">
      <c r="A10800" t="s">
        <v>15075</v>
      </c>
      <c r="B10800" t="s">
        <v>15083</v>
      </c>
      <c r="C10800">
        <v>364372</v>
      </c>
      <c r="D10800">
        <v>5942536</v>
      </c>
      <c r="E10800">
        <v>21</v>
      </c>
      <c r="F10800" t="s">
        <v>13</v>
      </c>
      <c r="G10800" t="s">
        <v>15084</v>
      </c>
      <c r="I10800" t="s">
        <v>38</v>
      </c>
      <c r="J10800" t="s">
        <v>83</v>
      </c>
    </row>
    <row r="10801" spans="1:12" x14ac:dyDescent="0.25">
      <c r="A10801" t="s">
        <v>15085</v>
      </c>
      <c r="B10801" t="s">
        <v>15085</v>
      </c>
      <c r="C10801">
        <v>362930</v>
      </c>
      <c r="D10801">
        <v>5941783</v>
      </c>
      <c r="E10801">
        <v>21</v>
      </c>
      <c r="F10801" t="s">
        <v>13</v>
      </c>
      <c r="G10801" t="s">
        <v>15086</v>
      </c>
      <c r="I10801" t="s">
        <v>38</v>
      </c>
      <c r="J10801" t="s">
        <v>83</v>
      </c>
    </row>
    <row r="10802" spans="1:12" x14ac:dyDescent="0.25">
      <c r="A10802" t="s">
        <v>15087</v>
      </c>
      <c r="B10802" t="s">
        <v>15088</v>
      </c>
      <c r="C10802">
        <v>362616</v>
      </c>
      <c r="D10802">
        <v>5941885</v>
      </c>
      <c r="E10802">
        <v>21</v>
      </c>
      <c r="F10802" t="s">
        <v>13</v>
      </c>
      <c r="G10802" t="s">
        <v>15089</v>
      </c>
      <c r="I10802" t="s">
        <v>38</v>
      </c>
      <c r="J10802" t="s">
        <v>83</v>
      </c>
    </row>
    <row r="10803" spans="1:12" x14ac:dyDescent="0.25">
      <c r="A10803" t="s">
        <v>15090</v>
      </c>
      <c r="B10803" t="s">
        <v>15091</v>
      </c>
      <c r="C10803">
        <v>455338</v>
      </c>
      <c r="D10803">
        <v>5880488</v>
      </c>
      <c r="E10803">
        <v>21</v>
      </c>
      <c r="F10803" t="s">
        <v>13</v>
      </c>
      <c r="G10803" t="s">
        <v>6683</v>
      </c>
      <c r="I10803" t="s">
        <v>38</v>
      </c>
      <c r="J10803" t="s">
        <v>83</v>
      </c>
    </row>
    <row r="10804" spans="1:12" x14ac:dyDescent="0.25">
      <c r="A10804" t="s">
        <v>15092</v>
      </c>
      <c r="B10804" t="s">
        <v>15093</v>
      </c>
      <c r="C10804">
        <v>434201</v>
      </c>
      <c r="D10804">
        <v>5941386</v>
      </c>
      <c r="E10804">
        <v>21</v>
      </c>
      <c r="F10804" t="s">
        <v>13</v>
      </c>
      <c r="G10804" t="s">
        <v>6683</v>
      </c>
      <c r="I10804" t="s">
        <v>38</v>
      </c>
      <c r="J10804" t="s">
        <v>83</v>
      </c>
    </row>
    <row r="10805" spans="1:12" x14ac:dyDescent="0.25">
      <c r="A10805" t="s">
        <v>15094</v>
      </c>
      <c r="B10805" t="s">
        <v>15095</v>
      </c>
      <c r="C10805">
        <v>434221</v>
      </c>
      <c r="D10805">
        <v>5941579</v>
      </c>
      <c r="E10805">
        <v>21</v>
      </c>
      <c r="F10805" t="s">
        <v>13</v>
      </c>
      <c r="G10805" t="s">
        <v>15096</v>
      </c>
      <c r="I10805" t="s">
        <v>38</v>
      </c>
      <c r="J10805" t="s">
        <v>83</v>
      </c>
    </row>
    <row r="10806" spans="1:12" x14ac:dyDescent="0.25">
      <c r="A10806" t="s">
        <v>15097</v>
      </c>
      <c r="B10806" t="s">
        <v>15097</v>
      </c>
      <c r="C10806">
        <v>566812</v>
      </c>
      <c r="D10806">
        <v>5919245</v>
      </c>
      <c r="E10806">
        <v>21</v>
      </c>
      <c r="F10806" t="s">
        <v>13</v>
      </c>
      <c r="I10806" t="s">
        <v>38</v>
      </c>
      <c r="J10806" t="s">
        <v>137</v>
      </c>
      <c r="L10806" t="s">
        <v>15098</v>
      </c>
    </row>
    <row r="10807" spans="1:12" x14ac:dyDescent="0.25">
      <c r="A10807" t="s">
        <v>15099</v>
      </c>
      <c r="B10807" t="s">
        <v>15100</v>
      </c>
      <c r="C10807">
        <v>566412</v>
      </c>
      <c r="D10807">
        <v>5934278</v>
      </c>
      <c r="E10807">
        <v>21</v>
      </c>
      <c r="F10807" t="s">
        <v>13</v>
      </c>
      <c r="G10807" t="s">
        <v>73</v>
      </c>
      <c r="I10807" t="s">
        <v>35</v>
      </c>
      <c r="J10807" t="s">
        <v>16</v>
      </c>
      <c r="K10807" s="2" t="str">
        <f>HYPERLINK("..\..\Imagery\ScannedSlabs\1985\GM85-649A.jpg")</f>
        <v>..\..\Imagery\ScannedSlabs\1985\GM85-649A.jpg</v>
      </c>
    </row>
    <row r="10808" spans="1:12" x14ac:dyDescent="0.25">
      <c r="A10808" t="s">
        <v>15099</v>
      </c>
      <c r="B10808" t="s">
        <v>15101</v>
      </c>
      <c r="C10808">
        <v>566412</v>
      </c>
      <c r="D10808">
        <v>5934278</v>
      </c>
      <c r="E10808">
        <v>21</v>
      </c>
      <c r="F10808" t="s">
        <v>13</v>
      </c>
      <c r="G10808" t="s">
        <v>415</v>
      </c>
      <c r="I10808" t="s">
        <v>35</v>
      </c>
      <c r="J10808" t="s">
        <v>23</v>
      </c>
      <c r="K10808" s="2" t="str">
        <f>HYPERLINK("..\..\Imagery\ScannedSlabs\1985\GM85-649B.jpg")</f>
        <v>..\..\Imagery\ScannedSlabs\1985\GM85-649B.jpg</v>
      </c>
    </row>
    <row r="10809" spans="1:12" x14ac:dyDescent="0.25">
      <c r="A10809" t="s">
        <v>15102</v>
      </c>
      <c r="B10809" t="s">
        <v>15102</v>
      </c>
      <c r="C10809">
        <v>479650</v>
      </c>
      <c r="D10809">
        <v>6048113</v>
      </c>
      <c r="E10809">
        <v>21</v>
      </c>
      <c r="F10809" t="s">
        <v>13</v>
      </c>
      <c r="G10809" t="s">
        <v>12137</v>
      </c>
      <c r="H10809" t="s">
        <v>12138</v>
      </c>
      <c r="I10809" t="s">
        <v>35</v>
      </c>
      <c r="J10809" t="s">
        <v>137</v>
      </c>
      <c r="L10809" t="s">
        <v>688</v>
      </c>
    </row>
    <row r="10810" spans="1:12" x14ac:dyDescent="0.25">
      <c r="A10810" t="s">
        <v>15103</v>
      </c>
      <c r="B10810" t="s">
        <v>15104</v>
      </c>
      <c r="C10810">
        <v>454450</v>
      </c>
      <c r="D10810">
        <v>5768294</v>
      </c>
      <c r="E10810">
        <v>21</v>
      </c>
      <c r="F10810" t="s">
        <v>13</v>
      </c>
      <c r="G10810" t="s">
        <v>884</v>
      </c>
      <c r="I10810" t="s">
        <v>35</v>
      </c>
      <c r="J10810" t="s">
        <v>16</v>
      </c>
      <c r="K10810" s="2" t="str">
        <f>HYPERLINK("..\..\Imagery\ScannedSlabs\1992\VN92-240B.jpg")</f>
        <v>..\..\Imagery\ScannedSlabs\1992\VN92-240B.jpg</v>
      </c>
    </row>
    <row r="10811" spans="1:12" x14ac:dyDescent="0.25">
      <c r="A10811" t="s">
        <v>15105</v>
      </c>
      <c r="B10811" t="s">
        <v>15105</v>
      </c>
      <c r="C10811">
        <v>455319</v>
      </c>
      <c r="D10811">
        <v>5769610</v>
      </c>
      <c r="E10811">
        <v>21</v>
      </c>
      <c r="F10811" t="s">
        <v>13</v>
      </c>
      <c r="G10811" t="s">
        <v>220</v>
      </c>
      <c r="I10811" t="s">
        <v>15</v>
      </c>
      <c r="J10811" t="s">
        <v>16</v>
      </c>
      <c r="K10811" s="2" t="str">
        <f>HYPERLINK("..\..\Imagery\ScannedSlabs\1992\VN92-241.jpg")</f>
        <v>..\..\Imagery\ScannedSlabs\1992\VN92-241.jpg</v>
      </c>
    </row>
    <row r="10812" spans="1:12" x14ac:dyDescent="0.25">
      <c r="A10812" t="s">
        <v>15106</v>
      </c>
      <c r="B10812" t="s">
        <v>15106</v>
      </c>
      <c r="C10812">
        <v>475376</v>
      </c>
      <c r="D10812">
        <v>5963822</v>
      </c>
      <c r="E10812">
        <v>21</v>
      </c>
      <c r="F10812" t="s">
        <v>13</v>
      </c>
      <c r="G10812" t="s">
        <v>42</v>
      </c>
      <c r="I10812" t="s">
        <v>35</v>
      </c>
      <c r="J10812" t="s">
        <v>16</v>
      </c>
      <c r="K10812" s="2" t="str">
        <f>HYPERLINK("..\..\Imagery\ScannedSlabs\1981\GF81-117.jpg")</f>
        <v>..\..\Imagery\ScannedSlabs\1981\GF81-117.jpg</v>
      </c>
    </row>
    <row r="10813" spans="1:12" x14ac:dyDescent="0.25">
      <c r="A10813" t="s">
        <v>15107</v>
      </c>
      <c r="B10813" t="s">
        <v>15107</v>
      </c>
      <c r="C10813">
        <v>325646</v>
      </c>
      <c r="D10813">
        <v>6023427</v>
      </c>
      <c r="E10813">
        <v>21</v>
      </c>
      <c r="F10813" t="s">
        <v>13</v>
      </c>
      <c r="G10813" t="s">
        <v>51</v>
      </c>
      <c r="I10813" t="s">
        <v>15</v>
      </c>
      <c r="J10813" t="s">
        <v>16</v>
      </c>
      <c r="K10813" s="2" t="str">
        <f>HYPERLINK("..\..\Imagery\ScannedSlabs\1983\CG83-254.jpg")</f>
        <v>..\..\Imagery\ScannedSlabs\1983\CG83-254.jpg</v>
      </c>
    </row>
    <row r="10814" spans="1:12" x14ac:dyDescent="0.25">
      <c r="A10814" t="s">
        <v>11414</v>
      </c>
      <c r="B10814" t="s">
        <v>15108</v>
      </c>
      <c r="C10814">
        <v>520458</v>
      </c>
      <c r="D10814">
        <v>5716048</v>
      </c>
      <c r="E10814">
        <v>21</v>
      </c>
      <c r="F10814" t="s">
        <v>13</v>
      </c>
      <c r="G10814" t="s">
        <v>933</v>
      </c>
      <c r="I10814" t="s">
        <v>15</v>
      </c>
      <c r="J10814" t="s">
        <v>23</v>
      </c>
      <c r="K10814" s="2" t="str">
        <f>HYPERLINK("..\..\Imagery\ScannedSlabs\1993\CG93-249B.jpg")</f>
        <v>..\..\Imagery\ScannedSlabs\1993\CG93-249B.jpg</v>
      </c>
    </row>
    <row r="10815" spans="1:12" x14ac:dyDescent="0.25">
      <c r="A10815" t="s">
        <v>15109</v>
      </c>
      <c r="B10815" t="s">
        <v>15109</v>
      </c>
      <c r="C10815">
        <v>543382</v>
      </c>
      <c r="D10815">
        <v>5748399</v>
      </c>
      <c r="E10815">
        <v>21</v>
      </c>
      <c r="F10815" t="s">
        <v>13</v>
      </c>
      <c r="G10815" t="s">
        <v>884</v>
      </c>
      <c r="I10815" t="s">
        <v>38</v>
      </c>
      <c r="J10815" t="s">
        <v>20</v>
      </c>
      <c r="K10815" s="2" t="str">
        <f>HYPERLINK("..\..\Imagery\ScannedSlabs\1993\CG93-570.jpg")</f>
        <v>..\..\Imagery\ScannedSlabs\1993\CG93-570.jpg</v>
      </c>
    </row>
    <row r="10816" spans="1:12" x14ac:dyDescent="0.25">
      <c r="A10816" t="s">
        <v>15110</v>
      </c>
      <c r="B10816" t="s">
        <v>15110</v>
      </c>
      <c r="C10816">
        <v>543116</v>
      </c>
      <c r="D10816">
        <v>5748641</v>
      </c>
      <c r="E10816">
        <v>21</v>
      </c>
      <c r="F10816" t="s">
        <v>13</v>
      </c>
      <c r="G10816" t="s">
        <v>2698</v>
      </c>
      <c r="I10816" t="s">
        <v>38</v>
      </c>
      <c r="J10816" t="s">
        <v>20</v>
      </c>
      <c r="K10816" s="2" t="str">
        <f>HYPERLINK("..\..\Imagery\ScannedSlabs\1993\CG93-571.jpg")</f>
        <v>..\..\Imagery\ScannedSlabs\1993\CG93-571.jpg</v>
      </c>
    </row>
    <row r="10817" spans="1:12" x14ac:dyDescent="0.25">
      <c r="A10817" t="s">
        <v>15111</v>
      </c>
      <c r="B10817" t="s">
        <v>15111</v>
      </c>
      <c r="C10817">
        <v>543700</v>
      </c>
      <c r="D10817">
        <v>5748923</v>
      </c>
      <c r="E10817">
        <v>21</v>
      </c>
      <c r="F10817" t="s">
        <v>13</v>
      </c>
      <c r="G10817" t="s">
        <v>51</v>
      </c>
      <c r="I10817" t="s">
        <v>38</v>
      </c>
      <c r="J10817" t="s">
        <v>20</v>
      </c>
      <c r="K10817" s="2" t="str">
        <f>HYPERLINK("..\..\Imagery\ScannedSlabs\1993\CG93-572.jpg")</f>
        <v>..\..\Imagery\ScannedSlabs\1993\CG93-572.jpg</v>
      </c>
    </row>
    <row r="10818" spans="1:12" x14ac:dyDescent="0.25">
      <c r="A10818" t="s">
        <v>15112</v>
      </c>
      <c r="B10818" t="s">
        <v>15112</v>
      </c>
      <c r="C10818">
        <v>509058</v>
      </c>
      <c r="D10818">
        <v>5750632</v>
      </c>
      <c r="E10818">
        <v>21</v>
      </c>
      <c r="F10818" t="s">
        <v>13</v>
      </c>
      <c r="G10818" t="s">
        <v>4535</v>
      </c>
      <c r="H10818" t="s">
        <v>125</v>
      </c>
      <c r="I10818" t="s">
        <v>35</v>
      </c>
      <c r="J10818" t="s">
        <v>16</v>
      </c>
      <c r="K10818" s="2" t="str">
        <f>HYPERLINK("..\..\Imagery\ScannedSlabs\1993\CG93-573.jpg")</f>
        <v>..\..\Imagery\ScannedSlabs\1993\CG93-573.jpg</v>
      </c>
    </row>
    <row r="10819" spans="1:12" x14ac:dyDescent="0.25">
      <c r="A10819" t="s">
        <v>15113</v>
      </c>
      <c r="B10819" t="s">
        <v>15113</v>
      </c>
      <c r="C10819">
        <v>380239</v>
      </c>
      <c r="D10819">
        <v>5815602</v>
      </c>
      <c r="E10819">
        <v>21</v>
      </c>
      <c r="F10819" t="s">
        <v>13</v>
      </c>
      <c r="G10819" t="s">
        <v>1950</v>
      </c>
      <c r="H10819" t="s">
        <v>4097</v>
      </c>
      <c r="I10819" t="s">
        <v>38</v>
      </c>
      <c r="J10819" t="s">
        <v>16</v>
      </c>
      <c r="K10819" s="2" t="str">
        <f>HYPERLINK("..\..\Imagery\ScannedSlabs\1999\CG99-246.jpg")</f>
        <v>..\..\Imagery\ScannedSlabs\1999\CG99-246.jpg</v>
      </c>
    </row>
    <row r="10820" spans="1:12" x14ac:dyDescent="0.25">
      <c r="A10820" t="s">
        <v>15114</v>
      </c>
      <c r="B10820" t="s">
        <v>15115</v>
      </c>
      <c r="C10820">
        <v>561641</v>
      </c>
      <c r="D10820">
        <v>5876449</v>
      </c>
      <c r="E10820">
        <v>21</v>
      </c>
      <c r="F10820" t="s">
        <v>13</v>
      </c>
      <c r="H10820" t="s">
        <v>13012</v>
      </c>
      <c r="J10820" t="s">
        <v>137</v>
      </c>
      <c r="L10820" t="s">
        <v>138</v>
      </c>
    </row>
    <row r="10821" spans="1:12" x14ac:dyDescent="0.25">
      <c r="A10821" t="s">
        <v>15114</v>
      </c>
      <c r="B10821" t="s">
        <v>15116</v>
      </c>
      <c r="C10821">
        <v>561641</v>
      </c>
      <c r="D10821">
        <v>5876449</v>
      </c>
      <c r="E10821">
        <v>21</v>
      </c>
      <c r="F10821" t="s">
        <v>13</v>
      </c>
      <c r="G10821" t="s">
        <v>105</v>
      </c>
      <c r="H10821" t="s">
        <v>14597</v>
      </c>
      <c r="I10821" t="s">
        <v>35</v>
      </c>
      <c r="J10821" t="s">
        <v>20</v>
      </c>
      <c r="K10821" s="2" t="str">
        <f>HYPERLINK("..\..\Imagery\ScannedSlabs\1985\GM85-385B.jpg")</f>
        <v>..\..\Imagery\ScannedSlabs\1985\GM85-385B.jpg</v>
      </c>
    </row>
    <row r="10822" spans="1:12" x14ac:dyDescent="0.25">
      <c r="A10822" t="s">
        <v>15114</v>
      </c>
      <c r="B10822" t="s">
        <v>15117</v>
      </c>
      <c r="C10822">
        <v>561641</v>
      </c>
      <c r="D10822">
        <v>5876449</v>
      </c>
      <c r="E10822">
        <v>21</v>
      </c>
      <c r="F10822" t="s">
        <v>13</v>
      </c>
      <c r="G10822" t="s">
        <v>105</v>
      </c>
      <c r="H10822" t="s">
        <v>14597</v>
      </c>
      <c r="I10822" t="s">
        <v>38</v>
      </c>
      <c r="J10822" t="s">
        <v>20</v>
      </c>
      <c r="K10822" s="2" t="str">
        <f>HYPERLINK("..\..\Imagery\ScannedSlabs\1985\GM85-385C.jpg")</f>
        <v>..\..\Imagery\ScannedSlabs\1985\GM85-385C.jpg</v>
      </c>
    </row>
    <row r="10823" spans="1:12" x14ac:dyDescent="0.25">
      <c r="A10823" t="s">
        <v>15118</v>
      </c>
      <c r="B10823" t="s">
        <v>15118</v>
      </c>
      <c r="C10823">
        <v>349009</v>
      </c>
      <c r="D10823">
        <v>5982496</v>
      </c>
      <c r="E10823">
        <v>21</v>
      </c>
      <c r="F10823" t="s">
        <v>13</v>
      </c>
      <c r="G10823" t="s">
        <v>2676</v>
      </c>
      <c r="I10823" t="s">
        <v>279</v>
      </c>
      <c r="J10823" t="s">
        <v>16</v>
      </c>
    </row>
    <row r="10824" spans="1:12" x14ac:dyDescent="0.25">
      <c r="A10824" t="s">
        <v>15119</v>
      </c>
      <c r="B10824" t="s">
        <v>15120</v>
      </c>
      <c r="C10824">
        <v>349805</v>
      </c>
      <c r="D10824">
        <v>5986667</v>
      </c>
      <c r="E10824">
        <v>21</v>
      </c>
      <c r="F10824" t="s">
        <v>13</v>
      </c>
      <c r="G10824" t="s">
        <v>15121</v>
      </c>
      <c r="I10824" t="s">
        <v>15</v>
      </c>
      <c r="J10824" t="s">
        <v>16</v>
      </c>
    </row>
    <row r="10825" spans="1:12" x14ac:dyDescent="0.25">
      <c r="A10825" t="s">
        <v>15119</v>
      </c>
      <c r="B10825" t="s">
        <v>15122</v>
      </c>
      <c r="C10825">
        <v>349805</v>
      </c>
      <c r="D10825">
        <v>5986667</v>
      </c>
      <c r="E10825">
        <v>21</v>
      </c>
      <c r="F10825" t="s">
        <v>13</v>
      </c>
      <c r="G10825" t="s">
        <v>15121</v>
      </c>
      <c r="I10825" t="s">
        <v>279</v>
      </c>
      <c r="J10825" t="s">
        <v>16</v>
      </c>
    </row>
    <row r="10826" spans="1:12" x14ac:dyDescent="0.25">
      <c r="A10826" t="s">
        <v>15123</v>
      </c>
      <c r="B10826" t="s">
        <v>15123</v>
      </c>
      <c r="C10826">
        <v>350710</v>
      </c>
      <c r="D10826">
        <v>5983292</v>
      </c>
      <c r="E10826">
        <v>21</v>
      </c>
      <c r="F10826" t="s">
        <v>13</v>
      </c>
      <c r="G10826" t="s">
        <v>51</v>
      </c>
      <c r="I10826" t="s">
        <v>15</v>
      </c>
      <c r="J10826" t="s">
        <v>23</v>
      </c>
    </row>
    <row r="10827" spans="1:12" x14ac:dyDescent="0.25">
      <c r="A10827" t="s">
        <v>15124</v>
      </c>
      <c r="B10827" t="s">
        <v>15124</v>
      </c>
      <c r="C10827">
        <v>350636</v>
      </c>
      <c r="D10827">
        <v>5980861</v>
      </c>
      <c r="E10827">
        <v>21</v>
      </c>
      <c r="F10827" t="s">
        <v>13</v>
      </c>
      <c r="G10827" t="s">
        <v>310</v>
      </c>
      <c r="I10827" t="s">
        <v>15</v>
      </c>
      <c r="J10827" t="s">
        <v>16</v>
      </c>
    </row>
    <row r="10828" spans="1:12" x14ac:dyDescent="0.25">
      <c r="A10828" t="s">
        <v>15125</v>
      </c>
      <c r="B10828" t="s">
        <v>15125</v>
      </c>
      <c r="C10828">
        <v>351144</v>
      </c>
      <c r="D10828">
        <v>5978904</v>
      </c>
      <c r="E10828">
        <v>21</v>
      </c>
      <c r="F10828" t="s">
        <v>13</v>
      </c>
      <c r="G10828" t="s">
        <v>333</v>
      </c>
      <c r="I10828" t="s">
        <v>279</v>
      </c>
      <c r="J10828" t="s">
        <v>16</v>
      </c>
    </row>
    <row r="10829" spans="1:12" x14ac:dyDescent="0.25">
      <c r="A10829" t="s">
        <v>15126</v>
      </c>
      <c r="B10829" t="s">
        <v>15126</v>
      </c>
      <c r="C10829">
        <v>386993</v>
      </c>
      <c r="D10829">
        <v>5927128</v>
      </c>
      <c r="E10829">
        <v>21</v>
      </c>
      <c r="F10829" t="s">
        <v>13</v>
      </c>
      <c r="G10829" t="s">
        <v>109</v>
      </c>
      <c r="I10829" t="s">
        <v>35</v>
      </c>
      <c r="J10829" t="s">
        <v>20</v>
      </c>
      <c r="K10829" s="2" t="str">
        <f>HYPERLINK("..\..\Imagery\ScannedSlabs\1995\VN95-109.jpg")</f>
        <v>..\..\Imagery\ScannedSlabs\1995\VN95-109.jpg</v>
      </c>
    </row>
    <row r="10830" spans="1:12" x14ac:dyDescent="0.25">
      <c r="A10830" t="s">
        <v>15127</v>
      </c>
      <c r="B10830" t="s">
        <v>15127</v>
      </c>
      <c r="C10830">
        <v>403712</v>
      </c>
      <c r="D10830">
        <v>5950109</v>
      </c>
      <c r="E10830">
        <v>21</v>
      </c>
      <c r="F10830" t="s">
        <v>13</v>
      </c>
      <c r="G10830" t="s">
        <v>448</v>
      </c>
      <c r="I10830" t="s">
        <v>38</v>
      </c>
      <c r="J10830" t="s">
        <v>20</v>
      </c>
      <c r="K10830" s="2" t="str">
        <f>HYPERLINK("..\..\Imagery\ScannedSlabs\1981\CG81-603.jpg")</f>
        <v>..\..\Imagery\ScannedSlabs\1981\CG81-603.jpg</v>
      </c>
    </row>
    <row r="10831" spans="1:12" x14ac:dyDescent="0.25">
      <c r="A10831" t="s">
        <v>15128</v>
      </c>
      <c r="B10831" t="s">
        <v>15128</v>
      </c>
      <c r="C10831">
        <v>393317</v>
      </c>
      <c r="D10831">
        <v>5798427</v>
      </c>
      <c r="E10831">
        <v>21</v>
      </c>
      <c r="F10831" t="s">
        <v>13</v>
      </c>
      <c r="G10831" t="s">
        <v>331</v>
      </c>
      <c r="I10831" t="s">
        <v>35</v>
      </c>
      <c r="J10831" t="s">
        <v>16</v>
      </c>
      <c r="K10831" s="2" t="str">
        <f>HYPERLINK("..\..\Imagery\ScannedSlabs\1999\CG99-140.jpg")</f>
        <v>..\..\Imagery\ScannedSlabs\1999\CG99-140.jpg</v>
      </c>
    </row>
    <row r="10832" spans="1:12" x14ac:dyDescent="0.25">
      <c r="A10832" t="s">
        <v>15129</v>
      </c>
      <c r="B10832" t="s">
        <v>15129</v>
      </c>
      <c r="C10832">
        <v>390690</v>
      </c>
      <c r="D10832">
        <v>5798920</v>
      </c>
      <c r="E10832">
        <v>21</v>
      </c>
      <c r="F10832" t="s">
        <v>13</v>
      </c>
      <c r="G10832" t="s">
        <v>51</v>
      </c>
      <c r="I10832" t="s">
        <v>38</v>
      </c>
      <c r="J10832" t="s">
        <v>16</v>
      </c>
      <c r="K10832" s="2" t="str">
        <f>HYPERLINK("..\..\Imagery\ScannedSlabs\1999\CG99-166.jpg")</f>
        <v>..\..\Imagery\ScannedSlabs\1999\CG99-166.jpg</v>
      </c>
    </row>
    <row r="10833" spans="1:11" x14ac:dyDescent="0.25">
      <c r="A10833" t="s">
        <v>15130</v>
      </c>
      <c r="B10833" t="s">
        <v>15130</v>
      </c>
      <c r="C10833">
        <v>389111</v>
      </c>
      <c r="D10833">
        <v>5802188</v>
      </c>
      <c r="E10833">
        <v>21</v>
      </c>
      <c r="F10833" t="s">
        <v>13</v>
      </c>
      <c r="G10833" t="s">
        <v>51</v>
      </c>
      <c r="I10833" t="s">
        <v>38</v>
      </c>
      <c r="J10833" t="s">
        <v>16</v>
      </c>
      <c r="K10833" s="2" t="str">
        <f>HYPERLINK("..\..\Imagery\ScannedSlabs\1999\CG99-167.jpg")</f>
        <v>..\..\Imagery\ScannedSlabs\1999\CG99-167.jpg</v>
      </c>
    </row>
    <row r="10834" spans="1:11" x14ac:dyDescent="0.25">
      <c r="A10834" t="s">
        <v>15131</v>
      </c>
      <c r="B10834" t="s">
        <v>15131</v>
      </c>
      <c r="C10834">
        <v>331084</v>
      </c>
      <c r="D10834">
        <v>5828854</v>
      </c>
      <c r="E10834">
        <v>21</v>
      </c>
      <c r="F10834" t="s">
        <v>13</v>
      </c>
      <c r="G10834" t="s">
        <v>207</v>
      </c>
      <c r="H10834" t="s">
        <v>437</v>
      </c>
      <c r="I10834" t="s">
        <v>38</v>
      </c>
      <c r="J10834" t="s">
        <v>20</v>
      </c>
      <c r="K10834" s="2" t="str">
        <f>HYPERLINK("..\..\Imagery\ScannedSlabs\1998\CG98-285.jpg")</f>
        <v>..\..\Imagery\ScannedSlabs\1998\CG98-285.jpg</v>
      </c>
    </row>
    <row r="10835" spans="1:11" x14ac:dyDescent="0.25">
      <c r="A10835" t="s">
        <v>15132</v>
      </c>
      <c r="B10835" t="s">
        <v>15132</v>
      </c>
      <c r="C10835">
        <v>329695</v>
      </c>
      <c r="D10835">
        <v>5827054</v>
      </c>
      <c r="E10835">
        <v>21</v>
      </c>
      <c r="F10835" t="s">
        <v>13</v>
      </c>
      <c r="G10835" t="s">
        <v>333</v>
      </c>
      <c r="I10835" t="s">
        <v>38</v>
      </c>
      <c r="J10835" t="s">
        <v>16</v>
      </c>
      <c r="K10835" s="2" t="str">
        <f>HYPERLINK("..\..\Imagery\ScannedSlabs\1998\CG98-286.jpg")</f>
        <v>..\..\Imagery\ScannedSlabs\1998\CG98-286.jpg</v>
      </c>
    </row>
    <row r="10836" spans="1:11" x14ac:dyDescent="0.25">
      <c r="A10836" t="s">
        <v>15133</v>
      </c>
      <c r="B10836" t="s">
        <v>15133</v>
      </c>
      <c r="C10836">
        <v>329374</v>
      </c>
      <c r="D10836">
        <v>5826228</v>
      </c>
      <c r="E10836">
        <v>21</v>
      </c>
      <c r="F10836" t="s">
        <v>13</v>
      </c>
      <c r="G10836" t="s">
        <v>4131</v>
      </c>
      <c r="H10836" t="s">
        <v>437</v>
      </c>
      <c r="I10836" t="s">
        <v>38</v>
      </c>
      <c r="J10836" t="s">
        <v>20</v>
      </c>
      <c r="K10836" s="2" t="str">
        <f>HYPERLINK("..\..\Imagery\ScannedSlabs\1998\CG98-287.jpg")</f>
        <v>..\..\Imagery\ScannedSlabs\1998\CG98-287.jpg</v>
      </c>
    </row>
    <row r="10837" spans="1:11" x14ac:dyDescent="0.25">
      <c r="A10837" t="s">
        <v>15134</v>
      </c>
      <c r="B10837" t="s">
        <v>15134</v>
      </c>
      <c r="C10837">
        <v>328659</v>
      </c>
      <c r="D10837">
        <v>5823375</v>
      </c>
      <c r="E10837">
        <v>21</v>
      </c>
      <c r="F10837" t="s">
        <v>13</v>
      </c>
      <c r="G10837" t="s">
        <v>333</v>
      </c>
      <c r="I10837" t="s">
        <v>35</v>
      </c>
      <c r="J10837" t="s">
        <v>16</v>
      </c>
      <c r="K10837" s="2" t="str">
        <f>HYPERLINK("..\..\Imagery\ScannedSlabs\1998\CG98-288.jpg")</f>
        <v>..\..\Imagery\ScannedSlabs\1998\CG98-288.jpg</v>
      </c>
    </row>
    <row r="10838" spans="1:11" x14ac:dyDescent="0.25">
      <c r="A10838" t="s">
        <v>15135</v>
      </c>
      <c r="B10838" t="s">
        <v>15135</v>
      </c>
      <c r="C10838">
        <v>323668</v>
      </c>
      <c r="D10838">
        <v>5825842</v>
      </c>
      <c r="E10838">
        <v>21</v>
      </c>
      <c r="F10838" t="s">
        <v>13</v>
      </c>
      <c r="G10838" t="s">
        <v>325</v>
      </c>
      <c r="I10838" t="s">
        <v>38</v>
      </c>
      <c r="J10838" t="s">
        <v>16</v>
      </c>
      <c r="K10838" s="2" t="str">
        <f>HYPERLINK("..\..\Imagery\ScannedSlabs\1998\CG98-289.jpg")</f>
        <v>..\..\Imagery\ScannedSlabs\1998\CG98-289.jpg</v>
      </c>
    </row>
    <row r="10839" spans="1:11" x14ac:dyDescent="0.25">
      <c r="A10839" t="s">
        <v>15136</v>
      </c>
      <c r="B10839" t="s">
        <v>15136</v>
      </c>
      <c r="C10839">
        <v>433768</v>
      </c>
      <c r="D10839">
        <v>5904062</v>
      </c>
      <c r="E10839">
        <v>21</v>
      </c>
      <c r="F10839" t="s">
        <v>13</v>
      </c>
      <c r="G10839" t="s">
        <v>51</v>
      </c>
      <c r="I10839" t="s">
        <v>35</v>
      </c>
      <c r="J10839" t="s">
        <v>16</v>
      </c>
      <c r="K10839" s="2" t="str">
        <f>HYPERLINK("..\..\Imagery\ScannedSlabs\1984\NN84-322.jpg")</f>
        <v>..\..\Imagery\ScannedSlabs\1984\NN84-322.jpg</v>
      </c>
    </row>
    <row r="10840" spans="1:11" x14ac:dyDescent="0.25">
      <c r="A10840" t="s">
        <v>15137</v>
      </c>
      <c r="B10840" t="s">
        <v>15137</v>
      </c>
      <c r="C10840">
        <v>438164</v>
      </c>
      <c r="D10840">
        <v>5904160</v>
      </c>
      <c r="E10840">
        <v>21</v>
      </c>
      <c r="F10840" t="s">
        <v>13</v>
      </c>
      <c r="G10840" t="s">
        <v>49</v>
      </c>
      <c r="I10840" t="s">
        <v>38</v>
      </c>
      <c r="J10840" t="s">
        <v>16</v>
      </c>
      <c r="K10840" s="2" t="str">
        <f>HYPERLINK("..\..\Imagery\ScannedSlabs\1984\NN84-323.jpg")</f>
        <v>..\..\Imagery\ScannedSlabs\1984\NN84-323.jpg</v>
      </c>
    </row>
    <row r="10841" spans="1:11" x14ac:dyDescent="0.25">
      <c r="A10841" t="s">
        <v>15138</v>
      </c>
      <c r="B10841" t="s">
        <v>15139</v>
      </c>
      <c r="C10841">
        <v>461593</v>
      </c>
      <c r="D10841">
        <v>5920680</v>
      </c>
      <c r="E10841">
        <v>21</v>
      </c>
      <c r="F10841" t="s">
        <v>13</v>
      </c>
      <c r="G10841" t="s">
        <v>292</v>
      </c>
      <c r="I10841" t="s">
        <v>35</v>
      </c>
      <c r="J10841" t="s">
        <v>149</v>
      </c>
      <c r="K10841" s="2" t="str">
        <f>HYPERLINK("..\..\Imagery\ScannedSlabs\1984\NN84-415A.jpg")</f>
        <v>..\..\Imagery\ScannedSlabs\1984\NN84-415A.jpg</v>
      </c>
    </row>
    <row r="10842" spans="1:11" x14ac:dyDescent="0.25">
      <c r="A10842" t="s">
        <v>15140</v>
      </c>
      <c r="B10842" t="s">
        <v>15140</v>
      </c>
      <c r="C10842">
        <v>395548</v>
      </c>
      <c r="D10842">
        <v>5831832</v>
      </c>
      <c r="E10842">
        <v>21</v>
      </c>
      <c r="F10842" t="s">
        <v>13</v>
      </c>
      <c r="G10842" t="s">
        <v>1975</v>
      </c>
      <c r="I10842" t="s">
        <v>35</v>
      </c>
      <c r="J10842" t="s">
        <v>16</v>
      </c>
      <c r="K10842" s="2" t="str">
        <f>HYPERLINK("..\..\Imagery\ScannedSlabs\1997\CG97-217.jpg")</f>
        <v>..\..\Imagery\ScannedSlabs\1997\CG97-217.jpg</v>
      </c>
    </row>
    <row r="10843" spans="1:11" x14ac:dyDescent="0.25">
      <c r="A10843" t="s">
        <v>15141</v>
      </c>
      <c r="B10843" t="s">
        <v>15141</v>
      </c>
      <c r="C10843">
        <v>397426</v>
      </c>
      <c r="D10843">
        <v>5831553</v>
      </c>
      <c r="E10843">
        <v>21</v>
      </c>
      <c r="F10843" t="s">
        <v>13</v>
      </c>
      <c r="G10843" t="s">
        <v>1975</v>
      </c>
      <c r="I10843" t="s">
        <v>38</v>
      </c>
      <c r="J10843" t="s">
        <v>16</v>
      </c>
      <c r="K10843" s="2" t="str">
        <f>HYPERLINK("..\..\Imagery\ScannedSlabs\1997\CG97-218.jpg")</f>
        <v>..\..\Imagery\ScannedSlabs\1997\CG97-218.jpg</v>
      </c>
    </row>
    <row r="10844" spans="1:11" x14ac:dyDescent="0.25">
      <c r="A10844" t="s">
        <v>15142</v>
      </c>
      <c r="B10844" t="s">
        <v>15142</v>
      </c>
      <c r="C10844">
        <v>399345</v>
      </c>
      <c r="D10844">
        <v>5831835</v>
      </c>
      <c r="E10844">
        <v>21</v>
      </c>
      <c r="F10844" t="s">
        <v>13</v>
      </c>
      <c r="G10844" t="s">
        <v>15143</v>
      </c>
      <c r="I10844" t="s">
        <v>38</v>
      </c>
      <c r="J10844" t="s">
        <v>16</v>
      </c>
      <c r="K10844" s="2" t="str">
        <f>HYPERLINK("..\..\Imagery\ScannedSlabs\1997\CG97-219.jpg")</f>
        <v>..\..\Imagery\ScannedSlabs\1997\CG97-219.jpg</v>
      </c>
    </row>
    <row r="10845" spans="1:11" x14ac:dyDescent="0.25">
      <c r="A10845" t="s">
        <v>10899</v>
      </c>
      <c r="B10845" t="s">
        <v>15144</v>
      </c>
      <c r="C10845">
        <v>570310</v>
      </c>
      <c r="D10845">
        <v>5784110</v>
      </c>
      <c r="E10845">
        <v>21</v>
      </c>
      <c r="F10845" t="s">
        <v>13</v>
      </c>
      <c r="G10845" t="s">
        <v>105</v>
      </c>
      <c r="I10845" t="s">
        <v>35</v>
      </c>
      <c r="J10845" t="s">
        <v>16</v>
      </c>
      <c r="K10845" s="2" t="str">
        <f>HYPERLINK("..\..\Imagery\ScannedSlabs\2003\CG03-113A.jpg")</f>
        <v>..\..\Imagery\ScannedSlabs\2003\CG03-113A.jpg</v>
      </c>
    </row>
    <row r="10846" spans="1:11" x14ac:dyDescent="0.25">
      <c r="A10846" t="s">
        <v>10899</v>
      </c>
      <c r="B10846" t="s">
        <v>15145</v>
      </c>
      <c r="C10846">
        <v>570310</v>
      </c>
      <c r="D10846">
        <v>5784110</v>
      </c>
      <c r="E10846">
        <v>21</v>
      </c>
      <c r="F10846" t="s">
        <v>13</v>
      </c>
      <c r="G10846" t="s">
        <v>646</v>
      </c>
      <c r="I10846" t="s">
        <v>38</v>
      </c>
      <c r="J10846" t="s">
        <v>16</v>
      </c>
      <c r="K10846" s="2" t="str">
        <f>HYPERLINK("..\..\Imagery\ScannedSlabs\2003\CG03-113D.jpg")</f>
        <v>..\..\Imagery\ScannedSlabs\2003\CG03-113D.jpg</v>
      </c>
    </row>
    <row r="10847" spans="1:11" x14ac:dyDescent="0.25">
      <c r="A10847" t="s">
        <v>10899</v>
      </c>
      <c r="B10847" t="s">
        <v>15146</v>
      </c>
      <c r="C10847">
        <v>570310</v>
      </c>
      <c r="D10847">
        <v>5784110</v>
      </c>
      <c r="E10847">
        <v>21</v>
      </c>
      <c r="F10847" t="s">
        <v>13</v>
      </c>
      <c r="G10847" t="s">
        <v>3175</v>
      </c>
      <c r="I10847" t="s">
        <v>35</v>
      </c>
      <c r="J10847" t="s">
        <v>16</v>
      </c>
      <c r="K10847" s="2" t="str">
        <f>HYPERLINK("..\..\Imagery\ScannedSlabs\2003\CG03-113B.jpg")</f>
        <v>..\..\Imagery\ScannedSlabs\2003\CG03-113B.jpg</v>
      </c>
    </row>
    <row r="10848" spans="1:11" x14ac:dyDescent="0.25">
      <c r="A10848" t="s">
        <v>15147</v>
      </c>
      <c r="B10848" t="s">
        <v>15147</v>
      </c>
      <c r="C10848">
        <v>327710</v>
      </c>
      <c r="D10848">
        <v>6008918</v>
      </c>
      <c r="E10848">
        <v>21</v>
      </c>
      <c r="F10848" t="s">
        <v>13</v>
      </c>
      <c r="G10848" t="s">
        <v>480</v>
      </c>
      <c r="I10848" t="s">
        <v>38</v>
      </c>
      <c r="J10848" t="s">
        <v>16</v>
      </c>
      <c r="K10848" s="2" t="str">
        <f>HYPERLINK("..\..\Imagery\ScannedSlabs\1983\CG83-339.jpg")</f>
        <v>..\..\Imagery\ScannedSlabs\1983\CG83-339.jpg</v>
      </c>
    </row>
    <row r="10849" spans="1:12" x14ac:dyDescent="0.25">
      <c r="A10849" t="s">
        <v>15148</v>
      </c>
      <c r="B10849" t="s">
        <v>15148</v>
      </c>
      <c r="C10849">
        <v>327391</v>
      </c>
      <c r="D10849">
        <v>6008716</v>
      </c>
      <c r="E10849">
        <v>21</v>
      </c>
      <c r="F10849" t="s">
        <v>13</v>
      </c>
      <c r="G10849" t="s">
        <v>482</v>
      </c>
      <c r="I10849" t="s">
        <v>38</v>
      </c>
      <c r="J10849" t="s">
        <v>23</v>
      </c>
      <c r="K10849" s="2" t="str">
        <f>HYPERLINK("..\..\Imagery\ScannedSlabs\1983\CG83-340.jpg")</f>
        <v>..\..\Imagery\ScannedSlabs\1983\CG83-340.jpg</v>
      </c>
    </row>
    <row r="10850" spans="1:12" x14ac:dyDescent="0.25">
      <c r="A10850" t="s">
        <v>15149</v>
      </c>
      <c r="B10850" t="s">
        <v>15149</v>
      </c>
      <c r="C10850">
        <v>499722</v>
      </c>
      <c r="D10850">
        <v>5753996</v>
      </c>
      <c r="E10850">
        <v>21</v>
      </c>
      <c r="F10850" t="s">
        <v>13</v>
      </c>
      <c r="G10850" t="s">
        <v>350</v>
      </c>
      <c r="I10850" t="s">
        <v>38</v>
      </c>
      <c r="J10850" t="s">
        <v>16</v>
      </c>
      <c r="K10850" s="2" t="str">
        <f>HYPERLINK("..\..\Imagery\ScannedSlabs\1993\CG93-522.jpg")</f>
        <v>..\..\Imagery\ScannedSlabs\1993\CG93-522.jpg</v>
      </c>
    </row>
    <row r="10851" spans="1:12" x14ac:dyDescent="0.25">
      <c r="A10851" t="s">
        <v>15150</v>
      </c>
      <c r="B10851" t="s">
        <v>15150</v>
      </c>
      <c r="C10851">
        <v>500525</v>
      </c>
      <c r="D10851">
        <v>5753728</v>
      </c>
      <c r="E10851">
        <v>21</v>
      </c>
      <c r="F10851" t="s">
        <v>13</v>
      </c>
      <c r="G10851" t="s">
        <v>350</v>
      </c>
      <c r="I10851" t="s">
        <v>38</v>
      </c>
      <c r="J10851" t="s">
        <v>20</v>
      </c>
      <c r="K10851" s="2" t="str">
        <f>HYPERLINK("..\..\Imagery\ScannedSlabs\1993\CG93-523.jpg")</f>
        <v>..\..\Imagery\ScannedSlabs\1993\CG93-523.jpg</v>
      </c>
    </row>
    <row r="10852" spans="1:12" x14ac:dyDescent="0.25">
      <c r="A10852" t="s">
        <v>15151</v>
      </c>
      <c r="B10852" t="s">
        <v>15151</v>
      </c>
      <c r="C10852">
        <v>500885</v>
      </c>
      <c r="D10852">
        <v>5753761</v>
      </c>
      <c r="E10852">
        <v>21</v>
      </c>
      <c r="F10852" t="s">
        <v>13</v>
      </c>
      <c r="G10852" t="s">
        <v>931</v>
      </c>
      <c r="I10852" t="s">
        <v>38</v>
      </c>
      <c r="J10852" t="s">
        <v>16</v>
      </c>
      <c r="K10852" s="2" t="str">
        <f>HYPERLINK("..\..\Imagery\ScannedSlabs\1993\CG93-524.jpg")</f>
        <v>..\..\Imagery\ScannedSlabs\1993\CG93-524.jpg</v>
      </c>
    </row>
    <row r="10853" spans="1:12" x14ac:dyDescent="0.25">
      <c r="A10853" t="s">
        <v>15152</v>
      </c>
      <c r="B10853" t="s">
        <v>15152</v>
      </c>
      <c r="C10853">
        <v>510776</v>
      </c>
      <c r="D10853">
        <v>5742737</v>
      </c>
      <c r="E10853">
        <v>21</v>
      </c>
      <c r="F10853" t="s">
        <v>13</v>
      </c>
      <c r="G10853" t="s">
        <v>51</v>
      </c>
      <c r="H10853" t="s">
        <v>8918</v>
      </c>
      <c r="I10853" t="s">
        <v>38</v>
      </c>
      <c r="J10853" t="s">
        <v>23</v>
      </c>
      <c r="K10853" s="2" t="str">
        <f>HYPERLINK("..\..\Imagery\ScannedSlabs\1993\CG93-525.jpg")</f>
        <v>..\..\Imagery\ScannedSlabs\1993\CG93-525.jpg</v>
      </c>
    </row>
    <row r="10854" spans="1:12" x14ac:dyDescent="0.25">
      <c r="A10854" t="s">
        <v>15153</v>
      </c>
      <c r="B10854" t="s">
        <v>15153</v>
      </c>
      <c r="C10854">
        <v>510910</v>
      </c>
      <c r="D10854">
        <v>5742862</v>
      </c>
      <c r="E10854">
        <v>21</v>
      </c>
      <c r="F10854" t="s">
        <v>13</v>
      </c>
      <c r="G10854" t="s">
        <v>4035</v>
      </c>
      <c r="I10854" t="s">
        <v>35</v>
      </c>
      <c r="J10854" t="s">
        <v>16</v>
      </c>
      <c r="K10854" s="2" t="str">
        <f>HYPERLINK("..\..\Imagery\ScannedSlabs\1993\CG93-526.jpg")</f>
        <v>..\..\Imagery\ScannedSlabs\1993\CG93-526.jpg</v>
      </c>
    </row>
    <row r="10855" spans="1:12" x14ac:dyDescent="0.25">
      <c r="A10855" t="s">
        <v>15154</v>
      </c>
      <c r="B10855" t="s">
        <v>15154</v>
      </c>
      <c r="C10855">
        <v>511470</v>
      </c>
      <c r="D10855">
        <v>5744050</v>
      </c>
      <c r="E10855">
        <v>21</v>
      </c>
      <c r="F10855" t="s">
        <v>13</v>
      </c>
      <c r="G10855" t="s">
        <v>124</v>
      </c>
      <c r="H10855" t="s">
        <v>125</v>
      </c>
      <c r="I10855" t="s">
        <v>38</v>
      </c>
      <c r="J10855" t="s">
        <v>23</v>
      </c>
      <c r="K10855" s="2" t="str">
        <f>HYPERLINK("..\..\Imagery\ScannedSlabs\1993\CG93-527.jpg")</f>
        <v>..\..\Imagery\ScannedSlabs\1993\CG93-527.jpg</v>
      </c>
    </row>
    <row r="10856" spans="1:12" x14ac:dyDescent="0.25">
      <c r="A10856" t="s">
        <v>15155</v>
      </c>
      <c r="B10856" t="s">
        <v>15155</v>
      </c>
      <c r="C10856">
        <v>511566</v>
      </c>
      <c r="D10856">
        <v>5744314</v>
      </c>
      <c r="E10856">
        <v>21</v>
      </c>
      <c r="F10856" t="s">
        <v>13</v>
      </c>
      <c r="G10856" t="s">
        <v>448</v>
      </c>
      <c r="H10856" t="s">
        <v>125</v>
      </c>
      <c r="I10856" t="s">
        <v>38</v>
      </c>
      <c r="J10856" t="s">
        <v>20</v>
      </c>
      <c r="K10856" s="2" t="str">
        <f>HYPERLINK("..\..\Imagery\ScannedSlabs\1993\CG93-528.jpg")</f>
        <v>..\..\Imagery\ScannedSlabs\1993\CG93-528.jpg</v>
      </c>
    </row>
    <row r="10857" spans="1:12" x14ac:dyDescent="0.25">
      <c r="A10857" t="s">
        <v>15156</v>
      </c>
      <c r="B10857" t="s">
        <v>15156</v>
      </c>
      <c r="C10857">
        <v>511761</v>
      </c>
      <c r="D10857">
        <v>5745375</v>
      </c>
      <c r="E10857">
        <v>21</v>
      </c>
      <c r="F10857" t="s">
        <v>13</v>
      </c>
      <c r="G10857" t="s">
        <v>448</v>
      </c>
      <c r="H10857" t="s">
        <v>125</v>
      </c>
      <c r="I10857" t="s">
        <v>15</v>
      </c>
      <c r="J10857" t="s">
        <v>20</v>
      </c>
      <c r="K10857" s="2" t="str">
        <f>HYPERLINK("..\..\Imagery\ScannedSlabs\1993\CG93-530.jpg")</f>
        <v>..\..\Imagery\ScannedSlabs\1993\CG93-530.jpg</v>
      </c>
    </row>
    <row r="10858" spans="1:12" x14ac:dyDescent="0.25">
      <c r="A10858" t="s">
        <v>15157</v>
      </c>
      <c r="B10858" t="s">
        <v>15157</v>
      </c>
      <c r="C10858">
        <v>397513</v>
      </c>
      <c r="D10858">
        <v>5821145</v>
      </c>
      <c r="E10858">
        <v>21</v>
      </c>
      <c r="F10858" t="s">
        <v>13</v>
      </c>
      <c r="G10858" t="s">
        <v>389</v>
      </c>
      <c r="I10858" t="s">
        <v>38</v>
      </c>
      <c r="J10858" t="s">
        <v>16</v>
      </c>
      <c r="K10858" s="2" t="str">
        <f>HYPERLINK("..\..\Imagery\ScannedSlabs\1997\CG97-239.jpg")</f>
        <v>..\..\Imagery\ScannedSlabs\1997\CG97-239.jpg</v>
      </c>
    </row>
    <row r="10859" spans="1:12" x14ac:dyDescent="0.25">
      <c r="A10859" t="s">
        <v>15158</v>
      </c>
      <c r="B10859" t="s">
        <v>15158</v>
      </c>
      <c r="C10859">
        <v>480466</v>
      </c>
      <c r="D10859">
        <v>5833935</v>
      </c>
      <c r="E10859">
        <v>21</v>
      </c>
      <c r="F10859" t="s">
        <v>13</v>
      </c>
      <c r="G10859" t="s">
        <v>51</v>
      </c>
      <c r="I10859" t="s">
        <v>38</v>
      </c>
      <c r="J10859" t="s">
        <v>20</v>
      </c>
      <c r="K10859" s="2" t="str">
        <f>HYPERLINK("..\..\Imagery\ScannedSlabs\1991\DD91-072.jpg")</f>
        <v>..\..\Imagery\ScannedSlabs\1991\DD91-072.jpg</v>
      </c>
    </row>
    <row r="10860" spans="1:12" x14ac:dyDescent="0.25">
      <c r="A10860" t="s">
        <v>15159</v>
      </c>
      <c r="B10860" t="s">
        <v>15159</v>
      </c>
      <c r="C10860">
        <v>479287</v>
      </c>
      <c r="D10860">
        <v>5832765</v>
      </c>
      <c r="E10860">
        <v>21</v>
      </c>
      <c r="F10860" t="s">
        <v>13</v>
      </c>
      <c r="G10860" t="s">
        <v>42</v>
      </c>
      <c r="I10860" t="s">
        <v>38</v>
      </c>
      <c r="J10860" t="s">
        <v>20</v>
      </c>
      <c r="K10860" s="2" t="str">
        <f>HYPERLINK("..\..\Imagery\ScannedSlabs\1991\DD91-073.jpg")</f>
        <v>..\..\Imagery\ScannedSlabs\1991\DD91-073.jpg</v>
      </c>
    </row>
    <row r="10861" spans="1:12" x14ac:dyDescent="0.25">
      <c r="A10861" t="s">
        <v>5566</v>
      </c>
      <c r="B10861" t="s">
        <v>15160</v>
      </c>
      <c r="C10861">
        <v>477525</v>
      </c>
      <c r="D10861">
        <v>5830700</v>
      </c>
      <c r="E10861">
        <v>21</v>
      </c>
      <c r="F10861" t="s">
        <v>13</v>
      </c>
      <c r="G10861" t="s">
        <v>15161</v>
      </c>
      <c r="I10861" t="s">
        <v>38</v>
      </c>
      <c r="J10861" t="s">
        <v>20</v>
      </c>
      <c r="K10861" s="2" t="str">
        <f>HYPERLINK("..\..\Imagery\ScannedSlabs\1991\DD91-074C.jpg")</f>
        <v>..\..\Imagery\ScannedSlabs\1991\DD91-074C.jpg</v>
      </c>
    </row>
    <row r="10862" spans="1:12" x14ac:dyDescent="0.25">
      <c r="A10862" t="s">
        <v>15162</v>
      </c>
      <c r="B10862" t="s">
        <v>15163</v>
      </c>
      <c r="C10862">
        <v>570554</v>
      </c>
      <c r="D10862">
        <v>5751466</v>
      </c>
      <c r="E10862">
        <v>21</v>
      </c>
      <c r="F10862" t="s">
        <v>13</v>
      </c>
      <c r="G10862" t="s">
        <v>1393</v>
      </c>
      <c r="I10862" t="s">
        <v>38</v>
      </c>
      <c r="J10862" t="s">
        <v>20</v>
      </c>
      <c r="K10862" s="2" t="str">
        <f>HYPERLINK("..\..\Imagery\ScannedSlabs\1993\DL93-306B.jpg")</f>
        <v>..\..\Imagery\ScannedSlabs\1993\DL93-306B.jpg</v>
      </c>
    </row>
    <row r="10863" spans="1:12" x14ac:dyDescent="0.25">
      <c r="A10863" t="s">
        <v>15162</v>
      </c>
      <c r="B10863" t="s">
        <v>15164</v>
      </c>
      <c r="C10863">
        <v>570554</v>
      </c>
      <c r="D10863">
        <v>5751466</v>
      </c>
      <c r="E10863">
        <v>21</v>
      </c>
      <c r="F10863" t="s">
        <v>13</v>
      </c>
      <c r="I10863" t="s">
        <v>38</v>
      </c>
      <c r="J10863" t="s">
        <v>137</v>
      </c>
      <c r="L10863" t="s">
        <v>3373</v>
      </c>
    </row>
    <row r="10864" spans="1:12" x14ac:dyDescent="0.25">
      <c r="A10864" t="s">
        <v>15165</v>
      </c>
      <c r="B10864" t="s">
        <v>15166</v>
      </c>
      <c r="C10864">
        <v>570998</v>
      </c>
      <c r="D10864">
        <v>5751774</v>
      </c>
      <c r="E10864">
        <v>21</v>
      </c>
      <c r="F10864" t="s">
        <v>13</v>
      </c>
      <c r="G10864" t="s">
        <v>333</v>
      </c>
      <c r="I10864" t="s">
        <v>38</v>
      </c>
      <c r="J10864" t="s">
        <v>23</v>
      </c>
      <c r="K10864" s="2" t="str">
        <f>HYPERLINK("..\..\Imagery\ScannedSlabs\1993\DL93-307A.jpg")</f>
        <v>..\..\Imagery\ScannedSlabs\1993\DL93-307A.jpg</v>
      </c>
    </row>
    <row r="10865" spans="1:11" x14ac:dyDescent="0.25">
      <c r="A10865" t="s">
        <v>15165</v>
      </c>
      <c r="B10865" t="s">
        <v>15167</v>
      </c>
      <c r="C10865">
        <v>570998</v>
      </c>
      <c r="D10865">
        <v>5751774</v>
      </c>
      <c r="E10865">
        <v>21</v>
      </c>
      <c r="F10865" t="s">
        <v>13</v>
      </c>
      <c r="G10865" t="s">
        <v>51</v>
      </c>
      <c r="I10865" t="s">
        <v>38</v>
      </c>
      <c r="J10865" t="s">
        <v>16</v>
      </c>
      <c r="K10865" s="2" t="str">
        <f>HYPERLINK("..\..\Imagery\ScannedSlabs\1993\DL93-307B.jpg")</f>
        <v>..\..\Imagery\ScannedSlabs\1993\DL93-307B.jpg</v>
      </c>
    </row>
    <row r="10866" spans="1:11" x14ac:dyDescent="0.25">
      <c r="A10866" t="s">
        <v>15168</v>
      </c>
      <c r="B10866" t="s">
        <v>15169</v>
      </c>
      <c r="C10866">
        <v>362417</v>
      </c>
      <c r="D10866">
        <v>5908581</v>
      </c>
      <c r="E10866">
        <v>21</v>
      </c>
      <c r="F10866" t="s">
        <v>13</v>
      </c>
      <c r="G10866" t="s">
        <v>7890</v>
      </c>
      <c r="I10866" t="s">
        <v>38</v>
      </c>
      <c r="J10866" t="s">
        <v>83</v>
      </c>
    </row>
    <row r="10867" spans="1:11" x14ac:dyDescent="0.25">
      <c r="A10867" t="s">
        <v>15170</v>
      </c>
      <c r="B10867" t="s">
        <v>15171</v>
      </c>
      <c r="C10867">
        <v>362032</v>
      </c>
      <c r="D10867">
        <v>5909076</v>
      </c>
      <c r="E10867">
        <v>21</v>
      </c>
      <c r="F10867" t="s">
        <v>13</v>
      </c>
      <c r="G10867" t="s">
        <v>246</v>
      </c>
      <c r="I10867" t="s">
        <v>38</v>
      </c>
      <c r="J10867" t="s">
        <v>83</v>
      </c>
    </row>
    <row r="10868" spans="1:11" x14ac:dyDescent="0.25">
      <c r="A10868" t="s">
        <v>15170</v>
      </c>
      <c r="B10868" t="s">
        <v>15172</v>
      </c>
      <c r="C10868">
        <v>362032</v>
      </c>
      <c r="D10868">
        <v>5909076</v>
      </c>
      <c r="E10868">
        <v>21</v>
      </c>
      <c r="F10868" t="s">
        <v>13</v>
      </c>
      <c r="G10868" t="s">
        <v>4180</v>
      </c>
      <c r="I10868" t="s">
        <v>38</v>
      </c>
      <c r="J10868" t="s">
        <v>83</v>
      </c>
    </row>
    <row r="10869" spans="1:11" x14ac:dyDescent="0.25">
      <c r="A10869" t="s">
        <v>9795</v>
      </c>
      <c r="B10869" t="s">
        <v>15173</v>
      </c>
      <c r="C10869">
        <v>362592</v>
      </c>
      <c r="D10869">
        <v>5907497</v>
      </c>
      <c r="E10869">
        <v>21</v>
      </c>
      <c r="F10869" t="s">
        <v>13</v>
      </c>
      <c r="G10869" t="s">
        <v>15174</v>
      </c>
      <c r="I10869" t="s">
        <v>38</v>
      </c>
      <c r="J10869" t="s">
        <v>83</v>
      </c>
    </row>
    <row r="10870" spans="1:11" x14ac:dyDescent="0.25">
      <c r="A10870" t="s">
        <v>15175</v>
      </c>
      <c r="B10870" t="s">
        <v>15175</v>
      </c>
      <c r="C10870">
        <v>419060</v>
      </c>
      <c r="D10870">
        <v>6003578</v>
      </c>
      <c r="E10870">
        <v>21</v>
      </c>
      <c r="F10870" t="s">
        <v>13</v>
      </c>
      <c r="G10870" t="s">
        <v>2430</v>
      </c>
      <c r="I10870" t="s">
        <v>38</v>
      </c>
      <c r="J10870" t="s">
        <v>16</v>
      </c>
      <c r="K10870" s="2" t="str">
        <f>HYPERLINK("..\..\Imagery\ScannedSlabs\1980\RG80-282.jpg")</f>
        <v>..\..\Imagery\ScannedSlabs\1980\RG80-282.jpg</v>
      </c>
    </row>
    <row r="10871" spans="1:11" x14ac:dyDescent="0.25">
      <c r="A10871" t="s">
        <v>15176</v>
      </c>
      <c r="B10871" t="s">
        <v>15176</v>
      </c>
      <c r="C10871">
        <v>381391</v>
      </c>
      <c r="D10871">
        <v>5816323</v>
      </c>
      <c r="E10871">
        <v>21</v>
      </c>
      <c r="F10871" t="s">
        <v>13</v>
      </c>
      <c r="G10871" t="s">
        <v>1950</v>
      </c>
      <c r="H10871" t="s">
        <v>4097</v>
      </c>
      <c r="I10871" t="s">
        <v>38</v>
      </c>
      <c r="J10871" t="s">
        <v>16</v>
      </c>
      <c r="K10871" s="2" t="str">
        <f>HYPERLINK("..\..\Imagery\ScannedSlabs\1999\CG99-247.jpg")</f>
        <v>..\..\Imagery\ScannedSlabs\1999\CG99-247.jpg</v>
      </c>
    </row>
    <row r="10872" spans="1:11" x14ac:dyDescent="0.25">
      <c r="A10872" t="s">
        <v>15177</v>
      </c>
      <c r="B10872" t="s">
        <v>15177</v>
      </c>
      <c r="C10872">
        <v>535541</v>
      </c>
      <c r="D10872">
        <v>5840557</v>
      </c>
      <c r="E10872">
        <v>21</v>
      </c>
      <c r="F10872" t="s">
        <v>13</v>
      </c>
      <c r="G10872" t="s">
        <v>415</v>
      </c>
      <c r="I10872" t="s">
        <v>38</v>
      </c>
      <c r="J10872" t="s">
        <v>16</v>
      </c>
      <c r="K10872" s="2" t="str">
        <f>HYPERLINK("..\..\Imagery\ScannedSlabs\1986\MN86-232.jpg")</f>
        <v>..\..\Imagery\ScannedSlabs\1986\MN86-232.jpg</v>
      </c>
    </row>
    <row r="10873" spans="1:11" x14ac:dyDescent="0.25">
      <c r="A10873" t="s">
        <v>15178</v>
      </c>
      <c r="B10873" t="s">
        <v>15179</v>
      </c>
      <c r="C10873">
        <v>535433</v>
      </c>
      <c r="D10873">
        <v>5839542</v>
      </c>
      <c r="E10873">
        <v>21</v>
      </c>
      <c r="F10873" t="s">
        <v>13</v>
      </c>
      <c r="G10873" t="s">
        <v>207</v>
      </c>
      <c r="I10873" t="s">
        <v>38</v>
      </c>
      <c r="J10873" t="s">
        <v>16</v>
      </c>
      <c r="K10873" s="2" t="str">
        <f>HYPERLINK("..\..\Imagery\ScannedSlabs\1986\MN86-233A.jpg")</f>
        <v>..\..\Imagery\ScannedSlabs\1986\MN86-233A.jpg</v>
      </c>
    </row>
    <row r="10874" spans="1:11" x14ac:dyDescent="0.25">
      <c r="A10874" t="s">
        <v>15178</v>
      </c>
      <c r="B10874" t="s">
        <v>15180</v>
      </c>
      <c r="C10874">
        <v>535433</v>
      </c>
      <c r="D10874">
        <v>5839542</v>
      </c>
      <c r="E10874">
        <v>21</v>
      </c>
      <c r="F10874" t="s">
        <v>13</v>
      </c>
      <c r="G10874" t="s">
        <v>6683</v>
      </c>
      <c r="I10874" t="s">
        <v>38</v>
      </c>
      <c r="J10874" t="s">
        <v>16</v>
      </c>
      <c r="K10874" s="2" t="str">
        <f>HYPERLINK("..\..\Imagery\ScannedSlabs\1986\MN86-233B.jpg")</f>
        <v>..\..\Imagery\ScannedSlabs\1986\MN86-233B.jpg</v>
      </c>
    </row>
    <row r="10875" spans="1:11" x14ac:dyDescent="0.25">
      <c r="A10875" t="s">
        <v>15181</v>
      </c>
      <c r="B10875" t="s">
        <v>15181</v>
      </c>
      <c r="C10875">
        <v>535280</v>
      </c>
      <c r="D10875">
        <v>5839092</v>
      </c>
      <c r="E10875">
        <v>21</v>
      </c>
      <c r="F10875" t="s">
        <v>13</v>
      </c>
      <c r="G10875" t="s">
        <v>7244</v>
      </c>
      <c r="I10875" t="s">
        <v>35</v>
      </c>
      <c r="J10875" t="s">
        <v>16</v>
      </c>
      <c r="K10875" s="2" t="str">
        <f>HYPERLINK("..\..\Imagery\ScannedSlabs\1986\MN86-234.jpg")</f>
        <v>..\..\Imagery\ScannedSlabs\1986\MN86-234.jpg</v>
      </c>
    </row>
    <row r="10876" spans="1:11" x14ac:dyDescent="0.25">
      <c r="A10876" t="s">
        <v>6828</v>
      </c>
      <c r="B10876" t="s">
        <v>15182</v>
      </c>
      <c r="C10876">
        <v>420584</v>
      </c>
      <c r="D10876">
        <v>5983735</v>
      </c>
      <c r="E10876">
        <v>21</v>
      </c>
      <c r="F10876" t="s">
        <v>13</v>
      </c>
      <c r="G10876" t="s">
        <v>2802</v>
      </c>
      <c r="I10876" t="s">
        <v>38</v>
      </c>
      <c r="J10876" t="s">
        <v>83</v>
      </c>
    </row>
    <row r="10877" spans="1:11" x14ac:dyDescent="0.25">
      <c r="A10877" t="s">
        <v>15183</v>
      </c>
      <c r="B10877" t="s">
        <v>15184</v>
      </c>
      <c r="C10877">
        <v>420432</v>
      </c>
      <c r="D10877">
        <v>5983205</v>
      </c>
      <c r="E10877">
        <v>21</v>
      </c>
      <c r="F10877" t="s">
        <v>13</v>
      </c>
      <c r="G10877" t="s">
        <v>15185</v>
      </c>
      <c r="I10877" t="s">
        <v>38</v>
      </c>
      <c r="J10877" t="s">
        <v>83</v>
      </c>
    </row>
    <row r="10878" spans="1:11" x14ac:dyDescent="0.25">
      <c r="A10878" t="s">
        <v>15186</v>
      </c>
      <c r="B10878" t="s">
        <v>15187</v>
      </c>
      <c r="C10878">
        <v>451130</v>
      </c>
      <c r="D10878">
        <v>5911310</v>
      </c>
      <c r="E10878">
        <v>21</v>
      </c>
      <c r="F10878" t="s">
        <v>13</v>
      </c>
      <c r="G10878" t="s">
        <v>79</v>
      </c>
      <c r="I10878" t="s">
        <v>38</v>
      </c>
      <c r="J10878" t="s">
        <v>83</v>
      </c>
    </row>
    <row r="10879" spans="1:11" x14ac:dyDescent="0.25">
      <c r="A10879" t="s">
        <v>15186</v>
      </c>
      <c r="B10879" t="s">
        <v>15188</v>
      </c>
      <c r="C10879">
        <v>451130</v>
      </c>
      <c r="D10879">
        <v>5911310</v>
      </c>
      <c r="E10879">
        <v>21</v>
      </c>
      <c r="F10879" t="s">
        <v>13</v>
      </c>
      <c r="G10879" t="s">
        <v>15189</v>
      </c>
      <c r="I10879" t="s">
        <v>38</v>
      </c>
      <c r="J10879" t="s">
        <v>83</v>
      </c>
    </row>
    <row r="10880" spans="1:11" x14ac:dyDescent="0.25">
      <c r="A10880" t="s">
        <v>15190</v>
      </c>
      <c r="B10880" t="s">
        <v>15191</v>
      </c>
      <c r="C10880">
        <v>450971</v>
      </c>
      <c r="D10880">
        <v>5911458</v>
      </c>
      <c r="E10880">
        <v>21</v>
      </c>
      <c r="F10880" t="s">
        <v>13</v>
      </c>
      <c r="G10880" t="s">
        <v>15192</v>
      </c>
      <c r="I10880" t="s">
        <v>38</v>
      </c>
      <c r="J10880" t="s">
        <v>83</v>
      </c>
    </row>
    <row r="10881" spans="1:12" x14ac:dyDescent="0.25">
      <c r="A10881" t="s">
        <v>15193</v>
      </c>
      <c r="B10881" t="s">
        <v>15193</v>
      </c>
      <c r="C10881">
        <v>579998</v>
      </c>
      <c r="D10881">
        <v>5862266</v>
      </c>
      <c r="E10881">
        <v>21</v>
      </c>
      <c r="F10881" t="s">
        <v>13</v>
      </c>
      <c r="G10881" t="s">
        <v>113</v>
      </c>
      <c r="I10881" t="s">
        <v>38</v>
      </c>
      <c r="J10881" t="s">
        <v>23</v>
      </c>
      <c r="K10881" s="2" t="str">
        <f>HYPERLINK("..\..\Imagery\ScannedSlabs\1986\CG86-447.jpg")</f>
        <v>..\..\Imagery\ScannedSlabs\1986\CG86-447.jpg</v>
      </c>
    </row>
    <row r="10882" spans="1:12" x14ac:dyDescent="0.25">
      <c r="A10882" t="s">
        <v>15194</v>
      </c>
      <c r="B10882" t="s">
        <v>15194</v>
      </c>
      <c r="C10882">
        <v>567512</v>
      </c>
      <c r="D10882">
        <v>5835803</v>
      </c>
      <c r="E10882">
        <v>21</v>
      </c>
      <c r="F10882" t="s">
        <v>13</v>
      </c>
      <c r="G10882" t="s">
        <v>333</v>
      </c>
      <c r="I10882" t="s">
        <v>38</v>
      </c>
      <c r="J10882" t="s">
        <v>20</v>
      </c>
      <c r="K10882" s="2" t="str">
        <f>HYPERLINK("..\..\Imagery\ScannedSlabs\1986\CG86-449.jpg")</f>
        <v>..\..\Imagery\ScannedSlabs\1986\CG86-449.jpg</v>
      </c>
    </row>
    <row r="10883" spans="1:12" x14ac:dyDescent="0.25">
      <c r="A10883" t="s">
        <v>15195</v>
      </c>
      <c r="B10883" t="s">
        <v>15195</v>
      </c>
      <c r="C10883">
        <v>565026</v>
      </c>
      <c r="D10883">
        <v>5836338</v>
      </c>
      <c r="E10883">
        <v>21</v>
      </c>
      <c r="F10883" t="s">
        <v>13</v>
      </c>
      <c r="G10883" t="s">
        <v>333</v>
      </c>
      <c r="I10883" t="s">
        <v>38</v>
      </c>
      <c r="J10883" t="s">
        <v>16</v>
      </c>
      <c r="K10883" s="2" t="str">
        <f>HYPERLINK("..\..\Imagery\ScannedSlabs\1986\CG86-450.jpg")</f>
        <v>..\..\Imagery\ScannedSlabs\1986\CG86-450.jpg</v>
      </c>
    </row>
    <row r="10884" spans="1:12" x14ac:dyDescent="0.25">
      <c r="A10884" t="s">
        <v>15196</v>
      </c>
      <c r="B10884" t="s">
        <v>15196</v>
      </c>
      <c r="C10884">
        <v>563802</v>
      </c>
      <c r="D10884">
        <v>5835207</v>
      </c>
      <c r="E10884">
        <v>21</v>
      </c>
      <c r="F10884" t="s">
        <v>13</v>
      </c>
      <c r="G10884" t="s">
        <v>129</v>
      </c>
      <c r="I10884" t="s">
        <v>38</v>
      </c>
      <c r="J10884" t="s">
        <v>16</v>
      </c>
      <c r="K10884" s="2" t="str">
        <f>HYPERLINK("..\..\Imagery\ScannedSlabs\1986\CG86-451.jpg")</f>
        <v>..\..\Imagery\ScannedSlabs\1986\CG86-451.jpg</v>
      </c>
    </row>
    <row r="10885" spans="1:12" x14ac:dyDescent="0.25">
      <c r="A10885" t="s">
        <v>15197</v>
      </c>
      <c r="B10885" t="s">
        <v>15197</v>
      </c>
      <c r="C10885">
        <v>561037</v>
      </c>
      <c r="D10885">
        <v>5835847</v>
      </c>
      <c r="E10885">
        <v>21</v>
      </c>
      <c r="F10885" t="s">
        <v>13</v>
      </c>
      <c r="G10885" t="s">
        <v>129</v>
      </c>
      <c r="I10885" t="s">
        <v>38</v>
      </c>
      <c r="J10885" t="s">
        <v>20</v>
      </c>
      <c r="K10885" s="2" t="str">
        <f>HYPERLINK("..\..\Imagery\ScannedSlabs\1986\CG86-452.jpg")</f>
        <v>..\..\Imagery\ScannedSlabs\1986\CG86-452.jpg</v>
      </c>
    </row>
    <row r="10886" spans="1:12" x14ac:dyDescent="0.25">
      <c r="A10886" t="s">
        <v>15198</v>
      </c>
      <c r="B10886" t="s">
        <v>15198</v>
      </c>
      <c r="C10886">
        <v>561340</v>
      </c>
      <c r="D10886">
        <v>5836789</v>
      </c>
      <c r="E10886">
        <v>21</v>
      </c>
      <c r="F10886" t="s">
        <v>13</v>
      </c>
      <c r="G10886" t="s">
        <v>482</v>
      </c>
      <c r="I10886" t="s">
        <v>35</v>
      </c>
      <c r="J10886" t="s">
        <v>149</v>
      </c>
      <c r="K10886" s="2" t="str">
        <f>HYPERLINK("..\..\Imagery\ScannedSlabs\1986\CG86-453.jpg")</f>
        <v>..\..\Imagery\ScannedSlabs\1986\CG86-453.jpg</v>
      </c>
    </row>
    <row r="10887" spans="1:12" x14ac:dyDescent="0.25">
      <c r="A10887" t="s">
        <v>14481</v>
      </c>
      <c r="B10887" t="s">
        <v>15199</v>
      </c>
      <c r="C10887">
        <v>507989</v>
      </c>
      <c r="D10887">
        <v>5854188</v>
      </c>
      <c r="E10887">
        <v>21</v>
      </c>
      <c r="F10887" t="s">
        <v>13</v>
      </c>
      <c r="G10887" t="s">
        <v>623</v>
      </c>
      <c r="I10887" t="s">
        <v>35</v>
      </c>
      <c r="J10887" t="s">
        <v>16</v>
      </c>
      <c r="K10887" s="2" t="str">
        <f>HYPERLINK("..\..\Imagery\ScannedSlabs\1986\CG86-185B.jpg")</f>
        <v>..\..\Imagery\ScannedSlabs\1986\CG86-185B.jpg</v>
      </c>
      <c r="L10887" t="s">
        <v>541</v>
      </c>
    </row>
    <row r="10888" spans="1:12" x14ac:dyDescent="0.25">
      <c r="A10888" t="s">
        <v>15200</v>
      </c>
      <c r="B10888" t="s">
        <v>15200</v>
      </c>
      <c r="C10888">
        <v>511921</v>
      </c>
      <c r="D10888">
        <v>5854301</v>
      </c>
      <c r="E10888">
        <v>21</v>
      </c>
      <c r="F10888" t="s">
        <v>13</v>
      </c>
      <c r="G10888" t="s">
        <v>2869</v>
      </c>
      <c r="I10888" t="s">
        <v>38</v>
      </c>
      <c r="J10888" t="s">
        <v>16</v>
      </c>
      <c r="K10888" s="2" t="str">
        <f>HYPERLINK("..\..\Imagery\ScannedSlabs\1986\CG86-189.jpg")</f>
        <v>..\..\Imagery\ScannedSlabs\1986\CG86-189.jpg</v>
      </c>
    </row>
    <row r="10889" spans="1:12" x14ac:dyDescent="0.25">
      <c r="A10889" t="s">
        <v>15201</v>
      </c>
      <c r="B10889" t="s">
        <v>15201</v>
      </c>
      <c r="C10889">
        <v>511876</v>
      </c>
      <c r="D10889">
        <v>5854035</v>
      </c>
      <c r="E10889">
        <v>21</v>
      </c>
      <c r="F10889" t="s">
        <v>13</v>
      </c>
      <c r="G10889" t="s">
        <v>486</v>
      </c>
      <c r="I10889" t="s">
        <v>35</v>
      </c>
      <c r="J10889" t="s">
        <v>16</v>
      </c>
      <c r="K10889" s="2" t="str">
        <f>HYPERLINK("..\..\Imagery\ScannedSlabs\1986\CG86-190.jpg")</f>
        <v>..\..\Imagery\ScannedSlabs\1986\CG86-190.jpg</v>
      </c>
      <c r="L10889" t="s">
        <v>15202</v>
      </c>
    </row>
    <row r="10890" spans="1:12" x14ac:dyDescent="0.25">
      <c r="A10890" t="s">
        <v>15203</v>
      </c>
      <c r="B10890" t="s">
        <v>15204</v>
      </c>
      <c r="C10890">
        <v>566385</v>
      </c>
      <c r="D10890">
        <v>5936799</v>
      </c>
      <c r="E10890">
        <v>21</v>
      </c>
      <c r="F10890" t="s">
        <v>13</v>
      </c>
      <c r="G10890" t="s">
        <v>15205</v>
      </c>
      <c r="I10890" t="s">
        <v>38</v>
      </c>
      <c r="J10890" t="s">
        <v>20</v>
      </c>
      <c r="K10890" s="2" t="str">
        <f>HYPERLINK("..\..\Imagery\ScannedSlabs\1985\VN85-625A.jpg")</f>
        <v>..\..\Imagery\ScannedSlabs\1985\VN85-625A.jpg</v>
      </c>
    </row>
    <row r="10891" spans="1:12" x14ac:dyDescent="0.25">
      <c r="A10891" t="s">
        <v>15206</v>
      </c>
      <c r="B10891" t="s">
        <v>15207</v>
      </c>
      <c r="C10891">
        <v>582259</v>
      </c>
      <c r="D10891">
        <v>5929673</v>
      </c>
      <c r="E10891">
        <v>21</v>
      </c>
      <c r="F10891" t="s">
        <v>13</v>
      </c>
      <c r="G10891" t="s">
        <v>15208</v>
      </c>
      <c r="I10891" t="s">
        <v>38</v>
      </c>
      <c r="J10891" t="s">
        <v>23</v>
      </c>
      <c r="K10891" s="2" t="str">
        <f>HYPERLINK("..\..\Imagery\ScannedSlabs\1985\SP85-148B.jpg")</f>
        <v>..\..\Imagery\ScannedSlabs\1985\SP85-148B.jpg</v>
      </c>
    </row>
    <row r="10892" spans="1:12" x14ac:dyDescent="0.25">
      <c r="A10892" t="s">
        <v>15209</v>
      </c>
      <c r="B10892" t="s">
        <v>15209</v>
      </c>
      <c r="C10892">
        <v>313887</v>
      </c>
      <c r="D10892">
        <v>5976952</v>
      </c>
      <c r="E10892">
        <v>21</v>
      </c>
      <c r="F10892" t="s">
        <v>13</v>
      </c>
      <c r="G10892" t="s">
        <v>1276</v>
      </c>
      <c r="I10892" t="s">
        <v>15</v>
      </c>
      <c r="J10892" t="s">
        <v>16</v>
      </c>
    </row>
    <row r="10893" spans="1:12" x14ac:dyDescent="0.25">
      <c r="A10893" t="s">
        <v>15210</v>
      </c>
      <c r="B10893" t="s">
        <v>15210</v>
      </c>
      <c r="C10893">
        <v>303868</v>
      </c>
      <c r="D10893">
        <v>5970579</v>
      </c>
      <c r="E10893">
        <v>21</v>
      </c>
      <c r="F10893" t="s">
        <v>13</v>
      </c>
      <c r="G10893" t="s">
        <v>3209</v>
      </c>
      <c r="I10893" t="s">
        <v>15</v>
      </c>
      <c r="J10893" t="s">
        <v>16</v>
      </c>
    </row>
    <row r="10894" spans="1:12" x14ac:dyDescent="0.25">
      <c r="A10894" t="s">
        <v>15211</v>
      </c>
      <c r="B10894" t="s">
        <v>15212</v>
      </c>
      <c r="C10894">
        <v>304346</v>
      </c>
      <c r="D10894">
        <v>5969361</v>
      </c>
      <c r="E10894">
        <v>21</v>
      </c>
      <c r="F10894" t="s">
        <v>13</v>
      </c>
      <c r="G10894" t="s">
        <v>15213</v>
      </c>
      <c r="I10894" t="s">
        <v>279</v>
      </c>
      <c r="J10894" t="s">
        <v>16</v>
      </c>
    </row>
    <row r="10895" spans="1:12" x14ac:dyDescent="0.25">
      <c r="A10895" t="s">
        <v>15211</v>
      </c>
      <c r="B10895" t="s">
        <v>15214</v>
      </c>
      <c r="C10895">
        <v>304346</v>
      </c>
      <c r="D10895">
        <v>5969361</v>
      </c>
      <c r="E10895">
        <v>21</v>
      </c>
      <c r="F10895" t="s">
        <v>13</v>
      </c>
      <c r="G10895" t="s">
        <v>15213</v>
      </c>
      <c r="I10895" t="s">
        <v>279</v>
      </c>
      <c r="J10895" t="s">
        <v>16</v>
      </c>
    </row>
    <row r="10896" spans="1:12" x14ac:dyDescent="0.25">
      <c r="A10896" t="s">
        <v>15215</v>
      </c>
      <c r="B10896" t="s">
        <v>15216</v>
      </c>
      <c r="C10896">
        <v>304513</v>
      </c>
      <c r="D10896">
        <v>5969277</v>
      </c>
      <c r="E10896">
        <v>21</v>
      </c>
      <c r="F10896" t="s">
        <v>13</v>
      </c>
      <c r="G10896" t="s">
        <v>561</v>
      </c>
      <c r="I10896" t="s">
        <v>279</v>
      </c>
      <c r="J10896" t="s">
        <v>16</v>
      </c>
    </row>
    <row r="10897" spans="1:12" x14ac:dyDescent="0.25">
      <c r="A10897" t="s">
        <v>15215</v>
      </c>
      <c r="B10897" t="s">
        <v>15217</v>
      </c>
      <c r="C10897">
        <v>304513</v>
      </c>
      <c r="D10897">
        <v>5969277</v>
      </c>
      <c r="E10897">
        <v>21</v>
      </c>
      <c r="F10897" t="s">
        <v>13</v>
      </c>
      <c r="G10897" t="s">
        <v>561</v>
      </c>
      <c r="I10897" t="s">
        <v>15</v>
      </c>
      <c r="J10897" t="s">
        <v>16</v>
      </c>
    </row>
    <row r="10898" spans="1:12" x14ac:dyDescent="0.25">
      <c r="A10898" t="s">
        <v>15218</v>
      </c>
      <c r="B10898" t="s">
        <v>15219</v>
      </c>
      <c r="C10898">
        <v>501468</v>
      </c>
      <c r="D10898">
        <v>5962398</v>
      </c>
      <c r="E10898">
        <v>21</v>
      </c>
      <c r="F10898" t="s">
        <v>13</v>
      </c>
      <c r="G10898" t="s">
        <v>73</v>
      </c>
      <c r="I10898" t="s">
        <v>38</v>
      </c>
      <c r="J10898" t="s">
        <v>20</v>
      </c>
      <c r="K10898" s="2" t="str">
        <f>HYPERLINK("..\..\Imagery\ScannedSlabs\1981\CG81-730B.jpg")</f>
        <v>..\..\Imagery\ScannedSlabs\1981\CG81-730B.jpg</v>
      </c>
    </row>
    <row r="10899" spans="1:12" x14ac:dyDescent="0.25">
      <c r="A10899" t="s">
        <v>15220</v>
      </c>
      <c r="B10899" t="s">
        <v>15220</v>
      </c>
      <c r="C10899">
        <v>390902</v>
      </c>
      <c r="D10899">
        <v>6007096</v>
      </c>
      <c r="E10899">
        <v>21</v>
      </c>
      <c r="F10899" t="s">
        <v>13</v>
      </c>
      <c r="G10899" t="s">
        <v>15221</v>
      </c>
      <c r="I10899" t="s">
        <v>38</v>
      </c>
      <c r="J10899" t="s">
        <v>16</v>
      </c>
      <c r="K10899" s="2" t="str">
        <f>HYPERLINK("..\..\Imagery\ScannedSlabs\1980\CG80-681.jpg")</f>
        <v>..\..\Imagery\ScannedSlabs\1980\CG80-681.jpg</v>
      </c>
    </row>
    <row r="10900" spans="1:12" x14ac:dyDescent="0.25">
      <c r="A10900" t="s">
        <v>15222</v>
      </c>
      <c r="B10900" t="s">
        <v>15222</v>
      </c>
      <c r="C10900">
        <v>384183</v>
      </c>
      <c r="D10900">
        <v>6004654</v>
      </c>
      <c r="E10900">
        <v>21</v>
      </c>
      <c r="F10900" t="s">
        <v>13</v>
      </c>
      <c r="G10900" t="s">
        <v>1765</v>
      </c>
      <c r="I10900" t="s">
        <v>38</v>
      </c>
      <c r="J10900" t="s">
        <v>16</v>
      </c>
      <c r="K10900" s="2" t="str">
        <f>HYPERLINK("..\..\Imagery\ScannedSlabs\1980\CG80-683.jpg")</f>
        <v>..\..\Imagery\ScannedSlabs\1980\CG80-683.jpg</v>
      </c>
    </row>
    <row r="10901" spans="1:12" x14ac:dyDescent="0.25">
      <c r="A10901" t="s">
        <v>15223</v>
      </c>
      <c r="B10901" t="s">
        <v>15223</v>
      </c>
      <c r="C10901">
        <v>555167</v>
      </c>
      <c r="D10901">
        <v>5767814</v>
      </c>
      <c r="E10901">
        <v>21</v>
      </c>
      <c r="F10901" t="s">
        <v>13</v>
      </c>
      <c r="G10901" t="s">
        <v>203</v>
      </c>
      <c r="H10901" t="s">
        <v>636</v>
      </c>
      <c r="I10901" t="s">
        <v>38</v>
      </c>
      <c r="J10901" t="s">
        <v>16</v>
      </c>
      <c r="K10901" s="2" t="str">
        <f>HYPERLINK("..\..\Imagery\ScannedSlabs\2003\CG03-076.jpg")</f>
        <v>..\..\Imagery\ScannedSlabs\2003\CG03-076.jpg</v>
      </c>
    </row>
    <row r="10902" spans="1:12" x14ac:dyDescent="0.25">
      <c r="A10902" t="s">
        <v>15224</v>
      </c>
      <c r="B10902" t="s">
        <v>15225</v>
      </c>
      <c r="C10902">
        <v>305758</v>
      </c>
      <c r="D10902">
        <v>5844638</v>
      </c>
      <c r="E10902">
        <v>21</v>
      </c>
      <c r="F10902" t="s">
        <v>13</v>
      </c>
      <c r="G10902" t="s">
        <v>14008</v>
      </c>
      <c r="I10902" t="s">
        <v>38</v>
      </c>
      <c r="J10902" t="s">
        <v>83</v>
      </c>
    </row>
    <row r="10903" spans="1:12" x14ac:dyDescent="0.25">
      <c r="A10903" t="s">
        <v>15224</v>
      </c>
      <c r="B10903" t="s">
        <v>15226</v>
      </c>
      <c r="C10903">
        <v>305758</v>
      </c>
      <c r="D10903">
        <v>5844638</v>
      </c>
      <c r="E10903">
        <v>21</v>
      </c>
      <c r="F10903" t="s">
        <v>13</v>
      </c>
      <c r="G10903" t="s">
        <v>14008</v>
      </c>
      <c r="I10903" t="s">
        <v>38</v>
      </c>
      <c r="J10903" t="s">
        <v>83</v>
      </c>
    </row>
    <row r="10904" spans="1:12" x14ac:dyDescent="0.25">
      <c r="A10904" t="s">
        <v>15227</v>
      </c>
      <c r="B10904" t="s">
        <v>15228</v>
      </c>
      <c r="C10904">
        <v>304923</v>
      </c>
      <c r="D10904">
        <v>5845247</v>
      </c>
      <c r="E10904">
        <v>21</v>
      </c>
      <c r="F10904" t="s">
        <v>13</v>
      </c>
      <c r="G10904" t="s">
        <v>15229</v>
      </c>
      <c r="I10904" t="s">
        <v>38</v>
      </c>
      <c r="J10904" t="s">
        <v>83</v>
      </c>
    </row>
    <row r="10905" spans="1:12" x14ac:dyDescent="0.25">
      <c r="A10905" t="s">
        <v>15230</v>
      </c>
      <c r="B10905" t="s">
        <v>15231</v>
      </c>
      <c r="C10905">
        <v>480614</v>
      </c>
      <c r="D10905">
        <v>5821188</v>
      </c>
      <c r="E10905">
        <v>21</v>
      </c>
      <c r="F10905" t="s">
        <v>13</v>
      </c>
      <c r="I10905" t="s">
        <v>35</v>
      </c>
      <c r="J10905" t="s">
        <v>137</v>
      </c>
      <c r="L10905" t="s">
        <v>15232</v>
      </c>
    </row>
    <row r="10906" spans="1:12" x14ac:dyDescent="0.25">
      <c r="A10906" t="s">
        <v>15233</v>
      </c>
      <c r="B10906" t="s">
        <v>15234</v>
      </c>
      <c r="C10906">
        <v>479879</v>
      </c>
      <c r="D10906">
        <v>5823004</v>
      </c>
      <c r="E10906">
        <v>21</v>
      </c>
      <c r="F10906" t="s">
        <v>13</v>
      </c>
      <c r="G10906" t="s">
        <v>1678</v>
      </c>
      <c r="J10906" t="s">
        <v>16</v>
      </c>
      <c r="K10906" s="2" t="str">
        <f>HYPERLINK("..\..\Imagery\ScannedSlabs\1991\DE91-061C.jpg")</f>
        <v>..\..\Imagery\ScannedSlabs\1991\DE91-061C.jpg</v>
      </c>
      <c r="L10906" t="s">
        <v>15235</v>
      </c>
    </row>
    <row r="10907" spans="1:12" x14ac:dyDescent="0.25">
      <c r="A10907" t="s">
        <v>15233</v>
      </c>
      <c r="B10907" t="s">
        <v>15233</v>
      </c>
      <c r="C10907">
        <v>479879</v>
      </c>
      <c r="D10907">
        <v>5823004</v>
      </c>
      <c r="E10907">
        <v>21</v>
      </c>
      <c r="F10907" t="s">
        <v>13</v>
      </c>
      <c r="G10907" t="s">
        <v>591</v>
      </c>
      <c r="I10907" t="s">
        <v>35</v>
      </c>
      <c r="J10907" t="s">
        <v>20</v>
      </c>
      <c r="K10907" s="2" t="str">
        <f>HYPERLINK("..\..\Imagery\ScannedSlabs\1991\DE91-061A.jpg")</f>
        <v>..\..\Imagery\ScannedSlabs\1991\DE91-061A.jpg</v>
      </c>
    </row>
    <row r="10908" spans="1:12" x14ac:dyDescent="0.25">
      <c r="A10908" t="s">
        <v>15236</v>
      </c>
      <c r="B10908" t="s">
        <v>15236</v>
      </c>
      <c r="C10908">
        <v>490050</v>
      </c>
      <c r="D10908">
        <v>5832200</v>
      </c>
      <c r="E10908">
        <v>21</v>
      </c>
      <c r="F10908" t="s">
        <v>13</v>
      </c>
      <c r="G10908" t="s">
        <v>486</v>
      </c>
      <c r="I10908" t="s">
        <v>35</v>
      </c>
      <c r="J10908" t="s">
        <v>16</v>
      </c>
      <c r="K10908" s="2" t="str">
        <f>HYPERLINK("..\..\Imagery\ScannedSlabs\1991\DE91-062.jpg")</f>
        <v>..\..\Imagery\ScannedSlabs\1991\DE91-062.jpg</v>
      </c>
    </row>
    <row r="10909" spans="1:12" x14ac:dyDescent="0.25">
      <c r="A10909" t="s">
        <v>15237</v>
      </c>
      <c r="B10909" t="s">
        <v>15237</v>
      </c>
      <c r="C10909">
        <v>582900</v>
      </c>
      <c r="D10909">
        <v>5788650</v>
      </c>
      <c r="E10909">
        <v>21</v>
      </c>
      <c r="F10909" t="s">
        <v>13</v>
      </c>
      <c r="G10909" t="s">
        <v>424</v>
      </c>
      <c r="I10909" t="s">
        <v>38</v>
      </c>
      <c r="J10909" t="s">
        <v>16</v>
      </c>
      <c r="K10909" s="2" t="str">
        <f>HYPERLINK("..\..\Imagery\ScannedSlabs\1987\CG87-460.jpg")</f>
        <v>..\..\Imagery\ScannedSlabs\1987\CG87-460.jpg</v>
      </c>
    </row>
    <row r="10910" spans="1:12" x14ac:dyDescent="0.25">
      <c r="A10910" t="s">
        <v>15238</v>
      </c>
      <c r="B10910" t="s">
        <v>15239</v>
      </c>
      <c r="C10910">
        <v>519977</v>
      </c>
      <c r="D10910">
        <v>5723475</v>
      </c>
      <c r="E10910">
        <v>21</v>
      </c>
      <c r="F10910" t="s">
        <v>13</v>
      </c>
      <c r="G10910" t="s">
        <v>15240</v>
      </c>
      <c r="I10910" t="s">
        <v>38</v>
      </c>
      <c r="J10910" t="s">
        <v>23</v>
      </c>
      <c r="K10910" s="2" t="str">
        <f>HYPERLINK("..\..\Imagery\ScannedSlabs\1993\CG93-183B.jpg")</f>
        <v>..\..\Imagery\ScannedSlabs\1993\CG93-183B.jpg</v>
      </c>
    </row>
    <row r="10911" spans="1:12" x14ac:dyDescent="0.25">
      <c r="A10911" t="s">
        <v>9427</v>
      </c>
      <c r="B10911" t="s">
        <v>15241</v>
      </c>
      <c r="C10911">
        <v>519822</v>
      </c>
      <c r="D10911">
        <v>5722840</v>
      </c>
      <c r="E10911">
        <v>21</v>
      </c>
      <c r="F10911" t="s">
        <v>13</v>
      </c>
      <c r="G10911" t="s">
        <v>207</v>
      </c>
      <c r="I10911" t="s">
        <v>38</v>
      </c>
      <c r="J10911" t="s">
        <v>16</v>
      </c>
      <c r="K10911" s="2" t="str">
        <f>HYPERLINK("..\..\Imagery\ScannedSlabs\1993\CG93-184B.jpg")</f>
        <v>..\..\Imagery\ScannedSlabs\1993\CG93-184B.jpg</v>
      </c>
    </row>
    <row r="10912" spans="1:12" x14ac:dyDescent="0.25">
      <c r="A10912" t="s">
        <v>15242</v>
      </c>
      <c r="B10912" t="s">
        <v>15242</v>
      </c>
      <c r="C10912">
        <v>503250</v>
      </c>
      <c r="D10912">
        <v>5726767</v>
      </c>
      <c r="E10912">
        <v>21</v>
      </c>
      <c r="F10912" t="s">
        <v>13</v>
      </c>
      <c r="G10912" t="s">
        <v>448</v>
      </c>
      <c r="H10912" t="s">
        <v>828</v>
      </c>
      <c r="I10912" t="s">
        <v>38</v>
      </c>
      <c r="J10912" t="s">
        <v>20</v>
      </c>
      <c r="K10912" s="2" t="str">
        <f>HYPERLINK("..\..\Imagery\ScannedSlabs\1993\VN93-359.jpg")</f>
        <v>..\..\Imagery\ScannedSlabs\1993\VN93-359.jpg</v>
      </c>
    </row>
    <row r="10913" spans="1:11" x14ac:dyDescent="0.25">
      <c r="A10913" t="s">
        <v>15243</v>
      </c>
      <c r="B10913" t="s">
        <v>15243</v>
      </c>
      <c r="C10913">
        <v>363816</v>
      </c>
      <c r="D10913">
        <v>5992050</v>
      </c>
      <c r="E10913">
        <v>21</v>
      </c>
      <c r="F10913" t="s">
        <v>13</v>
      </c>
      <c r="G10913" t="s">
        <v>61</v>
      </c>
      <c r="I10913" t="s">
        <v>15</v>
      </c>
      <c r="J10913" t="s">
        <v>16</v>
      </c>
    </row>
    <row r="10914" spans="1:11" x14ac:dyDescent="0.25">
      <c r="A10914" t="s">
        <v>15244</v>
      </c>
      <c r="B10914" t="s">
        <v>15244</v>
      </c>
      <c r="C10914">
        <v>558303</v>
      </c>
      <c r="D10914">
        <v>5837040</v>
      </c>
      <c r="E10914">
        <v>21</v>
      </c>
      <c r="F10914" t="s">
        <v>13</v>
      </c>
      <c r="G10914" t="s">
        <v>129</v>
      </c>
      <c r="I10914" t="s">
        <v>38</v>
      </c>
      <c r="J10914" t="s">
        <v>16</v>
      </c>
      <c r="K10914" s="2" t="str">
        <f>HYPERLINK("..\..\Imagery\ScannedSlabs\1986\CG86-455.jpg")</f>
        <v>..\..\Imagery\ScannedSlabs\1986\CG86-455.jpg</v>
      </c>
    </row>
    <row r="10915" spans="1:11" x14ac:dyDescent="0.25">
      <c r="A10915" t="s">
        <v>15245</v>
      </c>
      <c r="B10915" t="s">
        <v>15245</v>
      </c>
      <c r="C10915">
        <v>556242</v>
      </c>
      <c r="D10915">
        <v>5838790</v>
      </c>
      <c r="E10915">
        <v>21</v>
      </c>
      <c r="F10915" t="s">
        <v>13</v>
      </c>
      <c r="G10915" t="s">
        <v>8958</v>
      </c>
      <c r="I10915" t="s">
        <v>38</v>
      </c>
      <c r="J10915" t="s">
        <v>16</v>
      </c>
      <c r="K10915" s="2" t="str">
        <f>HYPERLINK("..\..\Imagery\ScannedSlabs\1986\CG86-456.jpg")</f>
        <v>..\..\Imagery\ScannedSlabs\1986\CG86-456.jpg</v>
      </c>
    </row>
    <row r="10916" spans="1:11" x14ac:dyDescent="0.25">
      <c r="A10916" t="s">
        <v>15246</v>
      </c>
      <c r="B10916" t="s">
        <v>15246</v>
      </c>
      <c r="C10916">
        <v>540246</v>
      </c>
      <c r="D10916">
        <v>5827531</v>
      </c>
      <c r="E10916">
        <v>21</v>
      </c>
      <c r="F10916" t="s">
        <v>13</v>
      </c>
      <c r="G10916" t="s">
        <v>488</v>
      </c>
      <c r="I10916" t="s">
        <v>38</v>
      </c>
      <c r="J10916" t="s">
        <v>16</v>
      </c>
      <c r="K10916" s="2" t="str">
        <f>HYPERLINK("..\..\Imagery\ScannedSlabs\2003\CG03-236.jpg")</f>
        <v>..\..\Imagery\ScannedSlabs\2003\CG03-236.jpg</v>
      </c>
    </row>
    <row r="10917" spans="1:11" x14ac:dyDescent="0.25">
      <c r="A10917" t="s">
        <v>15247</v>
      </c>
      <c r="B10917" t="s">
        <v>15247</v>
      </c>
      <c r="C10917">
        <v>550730</v>
      </c>
      <c r="D10917">
        <v>5739388</v>
      </c>
      <c r="E10917">
        <v>21</v>
      </c>
      <c r="F10917" t="s">
        <v>13</v>
      </c>
      <c r="G10917" t="s">
        <v>333</v>
      </c>
      <c r="I10917" t="s">
        <v>38</v>
      </c>
      <c r="J10917" t="s">
        <v>23</v>
      </c>
      <c r="K10917" s="2" t="str">
        <f>HYPERLINK("..\..\Imagery\ScannedSlabs\1993\VN93-242.jpg")</f>
        <v>..\..\Imagery\ScannedSlabs\1993\VN93-242.jpg</v>
      </c>
    </row>
    <row r="10918" spans="1:11" x14ac:dyDescent="0.25">
      <c r="A10918" t="s">
        <v>15248</v>
      </c>
      <c r="B10918" t="s">
        <v>15248</v>
      </c>
      <c r="C10918">
        <v>482775</v>
      </c>
      <c r="D10918">
        <v>5822250</v>
      </c>
      <c r="E10918">
        <v>21</v>
      </c>
      <c r="F10918" t="s">
        <v>13</v>
      </c>
      <c r="G10918" t="s">
        <v>105</v>
      </c>
      <c r="I10918" t="s">
        <v>35</v>
      </c>
      <c r="J10918" t="s">
        <v>16</v>
      </c>
      <c r="K10918" s="2" t="str">
        <f>HYPERLINK("..\..\Imagery\ScannedSlabs\1991\DD91-097.jpg")</f>
        <v>..\..\Imagery\ScannedSlabs\1991\DD91-097.jpg</v>
      </c>
    </row>
    <row r="10919" spans="1:11" x14ac:dyDescent="0.25">
      <c r="A10919" t="s">
        <v>15249</v>
      </c>
      <c r="B10919" t="s">
        <v>15249</v>
      </c>
      <c r="C10919">
        <v>558936</v>
      </c>
      <c r="D10919">
        <v>5840854</v>
      </c>
      <c r="E10919">
        <v>21</v>
      </c>
      <c r="F10919" t="s">
        <v>13</v>
      </c>
      <c r="G10919" t="s">
        <v>2733</v>
      </c>
      <c r="I10919" t="s">
        <v>38</v>
      </c>
      <c r="J10919" t="s">
        <v>16</v>
      </c>
      <c r="K10919" s="2" t="str">
        <f>HYPERLINK("..\..\Imagery\ScannedSlabs\2004\CG04-085.jpg")</f>
        <v>..\..\Imagery\ScannedSlabs\2004\CG04-085.jpg</v>
      </c>
    </row>
    <row r="10920" spans="1:11" x14ac:dyDescent="0.25">
      <c r="A10920" t="s">
        <v>15250</v>
      </c>
      <c r="B10920" t="s">
        <v>15250</v>
      </c>
      <c r="C10920">
        <v>554732</v>
      </c>
      <c r="D10920">
        <v>5843890</v>
      </c>
      <c r="E10920">
        <v>21</v>
      </c>
      <c r="F10920" t="s">
        <v>13</v>
      </c>
      <c r="G10920" t="s">
        <v>15251</v>
      </c>
      <c r="I10920" t="s">
        <v>38</v>
      </c>
      <c r="J10920" t="s">
        <v>16</v>
      </c>
      <c r="K10920" s="2" t="str">
        <f>HYPERLINK("..\..\Imagery\ScannedSlabs\2004\CG04-012.jpg")</f>
        <v>..\..\Imagery\ScannedSlabs\2004\CG04-012.jpg</v>
      </c>
    </row>
    <row r="10921" spans="1:11" x14ac:dyDescent="0.25">
      <c r="A10921" t="s">
        <v>15252</v>
      </c>
      <c r="B10921" t="s">
        <v>15252</v>
      </c>
      <c r="C10921">
        <v>554210</v>
      </c>
      <c r="D10921">
        <v>5843632</v>
      </c>
      <c r="E10921">
        <v>21</v>
      </c>
      <c r="F10921" t="s">
        <v>13</v>
      </c>
      <c r="G10921" t="s">
        <v>31</v>
      </c>
      <c r="I10921" t="s">
        <v>38</v>
      </c>
      <c r="J10921" t="s">
        <v>16</v>
      </c>
      <c r="K10921" s="2" t="str">
        <f>HYPERLINK("..\..\Imagery\ScannedSlabs\2004\CG04-013.jpg")</f>
        <v>..\..\Imagery\ScannedSlabs\2004\CG04-013.jpg</v>
      </c>
    </row>
    <row r="10922" spans="1:11" x14ac:dyDescent="0.25">
      <c r="A10922" t="s">
        <v>15253</v>
      </c>
      <c r="B10922" t="s">
        <v>15253</v>
      </c>
      <c r="C10922">
        <v>448910</v>
      </c>
      <c r="D10922">
        <v>5865110</v>
      </c>
      <c r="E10922">
        <v>21</v>
      </c>
      <c r="F10922" t="s">
        <v>13</v>
      </c>
      <c r="G10922" t="s">
        <v>15254</v>
      </c>
      <c r="H10922" t="s">
        <v>1053</v>
      </c>
      <c r="I10922" t="s">
        <v>38</v>
      </c>
      <c r="J10922" t="s">
        <v>20</v>
      </c>
      <c r="K10922" s="2" t="str">
        <f>HYPERLINK("..\..\Imagery\ScannedSlabs\1991\VN91-406.jpg")</f>
        <v>..\..\Imagery\ScannedSlabs\1991\VN91-406.jpg</v>
      </c>
    </row>
    <row r="10923" spans="1:11" x14ac:dyDescent="0.25">
      <c r="A10923" t="s">
        <v>15255</v>
      </c>
      <c r="B10923" t="s">
        <v>15255</v>
      </c>
      <c r="C10923">
        <v>559094</v>
      </c>
      <c r="D10923">
        <v>5840680</v>
      </c>
      <c r="E10923">
        <v>21</v>
      </c>
      <c r="F10923" t="s">
        <v>13</v>
      </c>
      <c r="G10923" t="s">
        <v>1664</v>
      </c>
      <c r="I10923" t="s">
        <v>38</v>
      </c>
      <c r="J10923" t="s">
        <v>16</v>
      </c>
      <c r="K10923" s="2" t="str">
        <f>HYPERLINK("..\..\Imagery\ScannedSlabs\2004\CG04-086.jpg")</f>
        <v>..\..\Imagery\ScannedSlabs\2004\CG04-086.jpg</v>
      </c>
    </row>
    <row r="10924" spans="1:11" x14ac:dyDescent="0.25">
      <c r="A10924" t="s">
        <v>15256</v>
      </c>
      <c r="B10924" t="s">
        <v>15256</v>
      </c>
      <c r="C10924">
        <v>559424</v>
      </c>
      <c r="D10924">
        <v>5840430</v>
      </c>
      <c r="E10924">
        <v>21</v>
      </c>
      <c r="F10924" t="s">
        <v>13</v>
      </c>
      <c r="G10924" t="s">
        <v>31</v>
      </c>
      <c r="I10924" t="s">
        <v>38</v>
      </c>
      <c r="J10924" t="s">
        <v>16</v>
      </c>
      <c r="K10924" s="2" t="str">
        <f>HYPERLINK("..\..\Imagery\ScannedSlabs\2004\CG04-087.jpg")</f>
        <v>..\..\Imagery\ScannedSlabs\2004\CG04-087.jpg</v>
      </c>
    </row>
    <row r="10925" spans="1:11" x14ac:dyDescent="0.25">
      <c r="A10925" t="s">
        <v>15257</v>
      </c>
      <c r="B10925" t="s">
        <v>15257</v>
      </c>
      <c r="C10925">
        <v>560569</v>
      </c>
      <c r="D10925">
        <v>5840240</v>
      </c>
      <c r="E10925">
        <v>21</v>
      </c>
      <c r="F10925" t="s">
        <v>13</v>
      </c>
      <c r="G10925" t="s">
        <v>873</v>
      </c>
      <c r="I10925" t="s">
        <v>38</v>
      </c>
      <c r="J10925" t="s">
        <v>16</v>
      </c>
      <c r="K10925" s="2" t="str">
        <f>HYPERLINK("..\..\Imagery\ScannedSlabs\2004\CG04-088.jpg")</f>
        <v>..\..\Imagery\ScannedSlabs\2004\CG04-088.jpg</v>
      </c>
    </row>
    <row r="10926" spans="1:11" x14ac:dyDescent="0.25">
      <c r="A10926" t="s">
        <v>15258</v>
      </c>
      <c r="B10926" t="s">
        <v>15259</v>
      </c>
      <c r="C10926">
        <v>560993</v>
      </c>
      <c r="D10926">
        <v>5840057</v>
      </c>
      <c r="E10926">
        <v>21</v>
      </c>
      <c r="F10926" t="s">
        <v>13</v>
      </c>
      <c r="G10926" t="s">
        <v>15260</v>
      </c>
      <c r="I10926" t="s">
        <v>38</v>
      </c>
      <c r="J10926" t="s">
        <v>16</v>
      </c>
      <c r="K10926" s="2" t="str">
        <f>HYPERLINK("..\..\Imagery\ScannedSlabs\2004\CG04-089A.jpg")</f>
        <v>..\..\Imagery\ScannedSlabs\2004\CG04-089A.jpg</v>
      </c>
    </row>
    <row r="10927" spans="1:11" x14ac:dyDescent="0.25">
      <c r="A10927" t="s">
        <v>15258</v>
      </c>
      <c r="B10927" t="s">
        <v>15261</v>
      </c>
      <c r="C10927">
        <v>560993</v>
      </c>
      <c r="D10927">
        <v>5840057</v>
      </c>
      <c r="E10927">
        <v>21</v>
      </c>
      <c r="F10927" t="s">
        <v>13</v>
      </c>
      <c r="G10927" t="s">
        <v>15262</v>
      </c>
      <c r="I10927" t="s">
        <v>38</v>
      </c>
      <c r="J10927" t="s">
        <v>16</v>
      </c>
      <c r="K10927" s="2" t="str">
        <f>HYPERLINK("..\..\Imagery\ScannedSlabs\2004\CG04-089B.jpg")</f>
        <v>..\..\Imagery\ScannedSlabs\2004\CG04-089B.jpg</v>
      </c>
    </row>
    <row r="10928" spans="1:11" x14ac:dyDescent="0.25">
      <c r="A10928" t="s">
        <v>15263</v>
      </c>
      <c r="B10928" t="s">
        <v>15263</v>
      </c>
      <c r="C10928">
        <v>561443</v>
      </c>
      <c r="D10928">
        <v>5839509</v>
      </c>
      <c r="E10928">
        <v>21</v>
      </c>
      <c r="F10928" t="s">
        <v>13</v>
      </c>
      <c r="G10928" t="s">
        <v>15264</v>
      </c>
      <c r="I10928" t="s">
        <v>38</v>
      </c>
      <c r="J10928" t="s">
        <v>16</v>
      </c>
      <c r="K10928" s="2" t="str">
        <f>HYPERLINK("..\..\Imagery\ScannedSlabs\2004\CG04-090.jpg")</f>
        <v>..\..\Imagery\ScannedSlabs\2004\CG04-090.jpg</v>
      </c>
    </row>
    <row r="10929" spans="1:11" x14ac:dyDescent="0.25">
      <c r="A10929" t="s">
        <v>15265</v>
      </c>
      <c r="B10929" t="s">
        <v>15265</v>
      </c>
      <c r="C10929">
        <v>509917</v>
      </c>
      <c r="D10929">
        <v>5731750</v>
      </c>
      <c r="E10929">
        <v>21</v>
      </c>
      <c r="F10929" t="s">
        <v>13</v>
      </c>
      <c r="G10929" t="s">
        <v>1765</v>
      </c>
      <c r="I10929" t="s">
        <v>38</v>
      </c>
      <c r="J10929" t="s">
        <v>23</v>
      </c>
      <c r="K10929" s="2" t="str">
        <f>HYPERLINK("..\..\Imagery\ScannedSlabs\1993\CG93-433.jpg")</f>
        <v>..\..\Imagery\ScannedSlabs\1993\CG93-433.jpg</v>
      </c>
    </row>
    <row r="10930" spans="1:11" x14ac:dyDescent="0.25">
      <c r="A10930" t="s">
        <v>15266</v>
      </c>
      <c r="B10930" t="s">
        <v>15267</v>
      </c>
      <c r="C10930">
        <v>552423</v>
      </c>
      <c r="D10930">
        <v>5867102</v>
      </c>
      <c r="E10930">
        <v>21</v>
      </c>
      <c r="F10930" t="s">
        <v>13</v>
      </c>
      <c r="G10930" t="s">
        <v>129</v>
      </c>
      <c r="I10930" t="s">
        <v>35</v>
      </c>
      <c r="J10930" t="s">
        <v>16</v>
      </c>
      <c r="K10930" s="2" t="str">
        <f>HYPERLINK("..\..\Imagery\ScannedSlabs\1986\SN86-110B.jpg")</f>
        <v>..\..\Imagery\ScannedSlabs\1986\SN86-110B.jpg</v>
      </c>
    </row>
    <row r="10931" spans="1:11" x14ac:dyDescent="0.25">
      <c r="A10931" t="s">
        <v>15268</v>
      </c>
      <c r="B10931" t="s">
        <v>15269</v>
      </c>
      <c r="C10931">
        <v>479895</v>
      </c>
      <c r="D10931">
        <v>5828664</v>
      </c>
      <c r="E10931">
        <v>21</v>
      </c>
      <c r="F10931" t="s">
        <v>13</v>
      </c>
      <c r="G10931" t="s">
        <v>448</v>
      </c>
      <c r="I10931" t="s">
        <v>38</v>
      </c>
      <c r="J10931" t="s">
        <v>20</v>
      </c>
      <c r="K10931" s="2" t="str">
        <f>HYPERLINK("..\..\Imagery\ScannedSlabs\1991\VN91-155A.jpg")</f>
        <v>..\..\Imagery\ScannedSlabs\1991\VN91-155A.jpg</v>
      </c>
    </row>
    <row r="10932" spans="1:11" x14ac:dyDescent="0.25">
      <c r="A10932" t="s">
        <v>15268</v>
      </c>
      <c r="B10932" t="s">
        <v>15270</v>
      </c>
      <c r="C10932">
        <v>479895</v>
      </c>
      <c r="D10932">
        <v>5828664</v>
      </c>
      <c r="E10932">
        <v>21</v>
      </c>
      <c r="F10932" t="s">
        <v>13</v>
      </c>
      <c r="G10932" t="s">
        <v>6832</v>
      </c>
      <c r="I10932" t="s">
        <v>38</v>
      </c>
      <c r="J10932" t="s">
        <v>20</v>
      </c>
      <c r="K10932" s="2" t="str">
        <f>HYPERLINK("..\..\Imagery\ScannedSlabs\1991\VN91-155B.jpg")</f>
        <v>..\..\Imagery\ScannedSlabs\1991\VN91-155B.jpg</v>
      </c>
    </row>
    <row r="10933" spans="1:11" x14ac:dyDescent="0.25">
      <c r="A10933" t="s">
        <v>15268</v>
      </c>
      <c r="B10933" t="s">
        <v>15271</v>
      </c>
      <c r="C10933">
        <v>479895</v>
      </c>
      <c r="D10933">
        <v>5828664</v>
      </c>
      <c r="E10933">
        <v>21</v>
      </c>
      <c r="F10933" t="s">
        <v>13</v>
      </c>
      <c r="G10933" t="s">
        <v>358</v>
      </c>
      <c r="I10933" t="s">
        <v>35</v>
      </c>
      <c r="J10933" t="s">
        <v>20</v>
      </c>
      <c r="K10933" s="2" t="str">
        <f>HYPERLINK("..\..\Imagery\ScannedSlabs\1991\VN91-155C.jpg")</f>
        <v>..\..\Imagery\ScannedSlabs\1991\VN91-155C.jpg</v>
      </c>
    </row>
    <row r="10934" spans="1:11" x14ac:dyDescent="0.25">
      <c r="A10934" t="s">
        <v>15272</v>
      </c>
      <c r="B10934" t="s">
        <v>15273</v>
      </c>
      <c r="C10934">
        <v>445688</v>
      </c>
      <c r="D10934">
        <v>5909465</v>
      </c>
      <c r="E10934">
        <v>21</v>
      </c>
      <c r="F10934" t="s">
        <v>13</v>
      </c>
      <c r="G10934" t="s">
        <v>15274</v>
      </c>
      <c r="I10934" t="s">
        <v>38</v>
      </c>
      <c r="J10934" t="s">
        <v>20</v>
      </c>
      <c r="K10934" s="2" t="str">
        <f>HYPERLINK("..\..\Imagery\ScannedSlabs\1984\NN84-177A.jpg")</f>
        <v>..\..\Imagery\ScannedSlabs\1984\NN84-177A.jpg</v>
      </c>
    </row>
    <row r="10935" spans="1:11" x14ac:dyDescent="0.25">
      <c r="A10935" t="s">
        <v>15275</v>
      </c>
      <c r="B10935" t="s">
        <v>15275</v>
      </c>
      <c r="C10935">
        <v>507077</v>
      </c>
      <c r="D10935">
        <v>5950327</v>
      </c>
      <c r="E10935">
        <v>21</v>
      </c>
      <c r="F10935" t="s">
        <v>13</v>
      </c>
      <c r="G10935" t="s">
        <v>15276</v>
      </c>
      <c r="I10935" t="s">
        <v>38</v>
      </c>
      <c r="J10935" t="s">
        <v>16</v>
      </c>
      <c r="K10935" s="2" t="str">
        <f>HYPERLINK("..\..\Imagery\ScannedSlabs\1981\VO81-045.jpg")</f>
        <v>..\..\Imagery\ScannedSlabs\1981\VO81-045.jpg</v>
      </c>
    </row>
    <row r="10936" spans="1:11" x14ac:dyDescent="0.25">
      <c r="A10936" t="s">
        <v>15277</v>
      </c>
      <c r="B10936" t="s">
        <v>15277</v>
      </c>
      <c r="C10936">
        <v>507337</v>
      </c>
      <c r="D10936">
        <v>5950525</v>
      </c>
      <c r="E10936">
        <v>21</v>
      </c>
      <c r="F10936" t="s">
        <v>13</v>
      </c>
      <c r="G10936" t="s">
        <v>15276</v>
      </c>
      <c r="I10936" t="s">
        <v>38</v>
      </c>
      <c r="J10936" t="s">
        <v>16</v>
      </c>
      <c r="K10936" s="2" t="str">
        <f>HYPERLINK("..\..\Imagery\ScannedSlabs\1981\VO81-046.jpg")</f>
        <v>..\..\Imagery\ScannedSlabs\1981\VO81-046.jpg</v>
      </c>
    </row>
    <row r="10937" spans="1:11" x14ac:dyDescent="0.25">
      <c r="A10937" t="s">
        <v>15278</v>
      </c>
      <c r="B10937" t="s">
        <v>15278</v>
      </c>
      <c r="C10937">
        <v>506859</v>
      </c>
      <c r="D10937">
        <v>5951551</v>
      </c>
      <c r="E10937">
        <v>21</v>
      </c>
      <c r="F10937" t="s">
        <v>13</v>
      </c>
      <c r="G10937" t="s">
        <v>540</v>
      </c>
      <c r="I10937" t="s">
        <v>38</v>
      </c>
      <c r="J10937" t="s">
        <v>16</v>
      </c>
      <c r="K10937" s="2" t="str">
        <f>HYPERLINK("..\..\Imagery\ScannedSlabs\1981\VO81-047.jpg")</f>
        <v>..\..\Imagery\ScannedSlabs\1981\VO81-047.jpg</v>
      </c>
    </row>
    <row r="10938" spans="1:11" x14ac:dyDescent="0.25">
      <c r="A10938" t="s">
        <v>15279</v>
      </c>
      <c r="B10938" t="s">
        <v>15279</v>
      </c>
      <c r="C10938">
        <v>512352</v>
      </c>
      <c r="D10938">
        <v>5953286</v>
      </c>
      <c r="E10938">
        <v>21</v>
      </c>
      <c r="F10938" t="s">
        <v>13</v>
      </c>
      <c r="G10938" t="s">
        <v>14376</v>
      </c>
      <c r="I10938" t="s">
        <v>38</v>
      </c>
      <c r="J10938" t="s">
        <v>23</v>
      </c>
      <c r="K10938" s="2" t="str">
        <f>HYPERLINK("..\..\Imagery\ScannedSlabs\1981\VO81-048.jpg")</f>
        <v>..\..\Imagery\ScannedSlabs\1981\VO81-048.jpg</v>
      </c>
    </row>
    <row r="10939" spans="1:11" x14ac:dyDescent="0.25">
      <c r="A10939" t="s">
        <v>15280</v>
      </c>
      <c r="B10939" t="s">
        <v>15280</v>
      </c>
      <c r="C10939">
        <v>441645</v>
      </c>
      <c r="D10939">
        <v>5786525</v>
      </c>
      <c r="E10939">
        <v>21</v>
      </c>
      <c r="F10939" t="s">
        <v>13</v>
      </c>
      <c r="G10939" t="s">
        <v>51</v>
      </c>
      <c r="H10939" t="s">
        <v>5978</v>
      </c>
      <c r="I10939" t="s">
        <v>35</v>
      </c>
      <c r="J10939" t="s">
        <v>16</v>
      </c>
      <c r="K10939" s="2" t="str">
        <f>HYPERLINK("..\..\Imagery\ScannedSlabs\1992\VN92-128.jpg")</f>
        <v>..\..\Imagery\ScannedSlabs\1992\VN92-128.jpg</v>
      </c>
    </row>
    <row r="10940" spans="1:11" x14ac:dyDescent="0.25">
      <c r="A10940" t="s">
        <v>15281</v>
      </c>
      <c r="B10940" t="s">
        <v>15281</v>
      </c>
      <c r="C10940">
        <v>441342</v>
      </c>
      <c r="D10940">
        <v>5788310</v>
      </c>
      <c r="E10940">
        <v>21</v>
      </c>
      <c r="F10940" t="s">
        <v>13</v>
      </c>
      <c r="G10940" t="s">
        <v>15282</v>
      </c>
      <c r="H10940" t="s">
        <v>830</v>
      </c>
      <c r="I10940" t="s">
        <v>38</v>
      </c>
      <c r="J10940" t="s">
        <v>23</v>
      </c>
      <c r="K10940" s="2" t="str">
        <f>HYPERLINK("..\..\Imagery\ScannedSlabs\1992\VN92-129.jpg")</f>
        <v>..\..\Imagery\ScannedSlabs\1992\VN92-129.jpg</v>
      </c>
    </row>
    <row r="10941" spans="1:11" x14ac:dyDescent="0.25">
      <c r="A10941" t="s">
        <v>15283</v>
      </c>
      <c r="B10941" t="s">
        <v>15283</v>
      </c>
      <c r="C10941">
        <v>441179</v>
      </c>
      <c r="D10941">
        <v>5788829</v>
      </c>
      <c r="E10941">
        <v>21</v>
      </c>
      <c r="F10941" t="s">
        <v>13</v>
      </c>
      <c r="G10941" t="s">
        <v>884</v>
      </c>
      <c r="I10941" t="s">
        <v>38</v>
      </c>
      <c r="J10941" t="s">
        <v>16</v>
      </c>
      <c r="K10941" s="2" t="str">
        <f>HYPERLINK("..\..\Imagery\ScannedSlabs\1992\VN92-130.jpg")</f>
        <v>..\..\Imagery\ScannedSlabs\1992\VN92-130.jpg</v>
      </c>
    </row>
    <row r="10942" spans="1:11" x14ac:dyDescent="0.25">
      <c r="A10942" t="s">
        <v>15284</v>
      </c>
      <c r="B10942" t="s">
        <v>15284</v>
      </c>
      <c r="C10942">
        <v>440872</v>
      </c>
      <c r="D10942">
        <v>5791794</v>
      </c>
      <c r="E10942">
        <v>21</v>
      </c>
      <c r="F10942" t="s">
        <v>13</v>
      </c>
      <c r="G10942" t="s">
        <v>5808</v>
      </c>
      <c r="I10942" t="s">
        <v>38</v>
      </c>
      <c r="J10942" t="s">
        <v>20</v>
      </c>
      <c r="K10942" s="2" t="str">
        <f>HYPERLINK("..\..\Imagery\ScannedSlabs\1992\VN92-131.jpg")</f>
        <v>..\..\Imagery\ScannedSlabs\1992\VN92-131.jpg</v>
      </c>
    </row>
    <row r="10943" spans="1:11" x14ac:dyDescent="0.25">
      <c r="A10943" t="s">
        <v>15285</v>
      </c>
      <c r="B10943" t="s">
        <v>15285</v>
      </c>
      <c r="C10943">
        <v>440772</v>
      </c>
      <c r="D10943">
        <v>5792219</v>
      </c>
      <c r="E10943">
        <v>21</v>
      </c>
      <c r="F10943" t="s">
        <v>13</v>
      </c>
      <c r="G10943" t="s">
        <v>884</v>
      </c>
      <c r="I10943" t="s">
        <v>35</v>
      </c>
      <c r="J10943" t="s">
        <v>16</v>
      </c>
      <c r="K10943" s="2" t="str">
        <f>HYPERLINK("..\..\Imagery\ScannedSlabs\1992\VN92-132.jpg")</f>
        <v>..\..\Imagery\ScannedSlabs\1992\VN92-132.jpg</v>
      </c>
    </row>
    <row r="10944" spans="1:11" x14ac:dyDescent="0.25">
      <c r="A10944" t="s">
        <v>15286</v>
      </c>
      <c r="B10944" t="s">
        <v>15287</v>
      </c>
      <c r="C10944">
        <v>475510</v>
      </c>
      <c r="D10944">
        <v>5789281</v>
      </c>
      <c r="E10944">
        <v>21</v>
      </c>
      <c r="F10944" t="s">
        <v>13</v>
      </c>
      <c r="G10944" t="s">
        <v>51</v>
      </c>
      <c r="H10944" t="s">
        <v>1200</v>
      </c>
      <c r="I10944" t="s">
        <v>38</v>
      </c>
      <c r="J10944" t="s">
        <v>20</v>
      </c>
      <c r="K10944" s="2" t="str">
        <f>HYPERLINK("..\..\Imagery\ScannedSlabs\1992\VN92-134A.jpg")</f>
        <v>..\..\Imagery\ScannedSlabs\1992\VN92-134A.jpg</v>
      </c>
    </row>
    <row r="10945" spans="1:12" x14ac:dyDescent="0.25">
      <c r="A10945" t="s">
        <v>15286</v>
      </c>
      <c r="B10945" t="s">
        <v>15288</v>
      </c>
      <c r="C10945">
        <v>475510</v>
      </c>
      <c r="D10945">
        <v>5789281</v>
      </c>
      <c r="E10945">
        <v>21</v>
      </c>
      <c r="F10945" t="s">
        <v>13</v>
      </c>
      <c r="G10945" t="s">
        <v>51</v>
      </c>
      <c r="H10945" t="s">
        <v>1200</v>
      </c>
      <c r="I10945" t="s">
        <v>35</v>
      </c>
      <c r="J10945" t="s">
        <v>16</v>
      </c>
      <c r="K10945" s="2" t="str">
        <f>HYPERLINK("..\..\Imagery\ScannedSlabs\1992\VN92-134B.jpg")</f>
        <v>..\..\Imagery\ScannedSlabs\1992\VN92-134B.jpg</v>
      </c>
    </row>
    <row r="10946" spans="1:12" x14ac:dyDescent="0.25">
      <c r="A10946" t="s">
        <v>15289</v>
      </c>
      <c r="B10946" t="s">
        <v>15289</v>
      </c>
      <c r="C10946">
        <v>476240</v>
      </c>
      <c r="D10946">
        <v>5787910</v>
      </c>
      <c r="E10946">
        <v>21</v>
      </c>
      <c r="F10946" t="s">
        <v>13</v>
      </c>
      <c r="G10946" t="s">
        <v>51</v>
      </c>
      <c r="H10946" t="s">
        <v>1200</v>
      </c>
      <c r="I10946" t="s">
        <v>35</v>
      </c>
      <c r="J10946" t="s">
        <v>16</v>
      </c>
      <c r="K10946" s="2" t="str">
        <f>HYPERLINK("..\..\Imagery\ScannedSlabs\1992\VN92-136.jpg")</f>
        <v>..\..\Imagery\ScannedSlabs\1992\VN92-136.jpg</v>
      </c>
    </row>
    <row r="10947" spans="1:12" x14ac:dyDescent="0.25">
      <c r="A10947" t="s">
        <v>15290</v>
      </c>
      <c r="B10947" t="s">
        <v>15290</v>
      </c>
      <c r="C10947">
        <v>475992</v>
      </c>
      <c r="D10947">
        <v>5784147</v>
      </c>
      <c r="E10947">
        <v>21</v>
      </c>
      <c r="F10947" t="s">
        <v>13</v>
      </c>
      <c r="G10947" t="s">
        <v>51</v>
      </c>
      <c r="H10947" t="s">
        <v>1200</v>
      </c>
      <c r="I10947" t="s">
        <v>35</v>
      </c>
      <c r="J10947" t="s">
        <v>16</v>
      </c>
      <c r="K10947" s="2" t="str">
        <f>HYPERLINK("..\..\Imagery\ScannedSlabs\1992\VN92-142.jpg")</f>
        <v>..\..\Imagery\ScannedSlabs\1992\VN92-142.jpg</v>
      </c>
    </row>
    <row r="10948" spans="1:12" x14ac:dyDescent="0.25">
      <c r="A10948" t="s">
        <v>15291</v>
      </c>
      <c r="B10948" t="s">
        <v>15291</v>
      </c>
      <c r="C10948">
        <v>488600</v>
      </c>
      <c r="D10948">
        <v>5784800</v>
      </c>
      <c r="E10948">
        <v>21</v>
      </c>
      <c r="F10948" t="s">
        <v>13</v>
      </c>
      <c r="G10948" t="s">
        <v>284</v>
      </c>
      <c r="I10948" t="s">
        <v>38</v>
      </c>
      <c r="J10948" t="s">
        <v>20</v>
      </c>
      <c r="K10948" s="2" t="str">
        <f>HYPERLINK("..\..\Imagery\ScannedSlabs\1992\VN92-145.jpg")</f>
        <v>..\..\Imagery\ScannedSlabs\1992\VN92-145.jpg</v>
      </c>
    </row>
    <row r="10949" spans="1:12" x14ac:dyDescent="0.25">
      <c r="A10949" t="s">
        <v>15292</v>
      </c>
      <c r="B10949" t="s">
        <v>15292</v>
      </c>
      <c r="C10949">
        <v>488461</v>
      </c>
      <c r="D10949">
        <v>5784344</v>
      </c>
      <c r="E10949">
        <v>21</v>
      </c>
      <c r="F10949" t="s">
        <v>13</v>
      </c>
      <c r="G10949" t="s">
        <v>284</v>
      </c>
      <c r="I10949" t="s">
        <v>38</v>
      </c>
      <c r="J10949" t="s">
        <v>23</v>
      </c>
      <c r="K10949" s="2" t="str">
        <f>HYPERLINK("..\..\Imagery\ScannedSlabs\1992\VN92-146.jpg")</f>
        <v>..\..\Imagery\ScannedSlabs\1992\VN92-146.jpg</v>
      </c>
    </row>
    <row r="10950" spans="1:12" x14ac:dyDescent="0.25">
      <c r="A10950" t="s">
        <v>15293</v>
      </c>
      <c r="B10950" t="s">
        <v>15293</v>
      </c>
      <c r="C10950">
        <v>573660</v>
      </c>
      <c r="D10950">
        <v>5915158</v>
      </c>
      <c r="E10950">
        <v>21</v>
      </c>
      <c r="F10950" t="s">
        <v>13</v>
      </c>
      <c r="G10950" t="s">
        <v>333</v>
      </c>
      <c r="I10950" t="s">
        <v>38</v>
      </c>
      <c r="J10950" t="s">
        <v>20</v>
      </c>
      <c r="K10950" s="2" t="str">
        <f>HYPERLINK("..\..\Imagery\ScannedSlabs\1985\VN85-575.jpg")</f>
        <v>..\..\Imagery\ScannedSlabs\1985\VN85-575.jpg</v>
      </c>
    </row>
    <row r="10951" spans="1:12" x14ac:dyDescent="0.25">
      <c r="A10951" t="s">
        <v>15294</v>
      </c>
      <c r="B10951" t="s">
        <v>15294</v>
      </c>
      <c r="C10951">
        <v>461711</v>
      </c>
      <c r="D10951">
        <v>6003237</v>
      </c>
      <c r="E10951">
        <v>21</v>
      </c>
      <c r="F10951" t="s">
        <v>13</v>
      </c>
      <c r="G10951" t="s">
        <v>15295</v>
      </c>
      <c r="I10951" t="s">
        <v>38</v>
      </c>
      <c r="J10951" t="s">
        <v>20</v>
      </c>
      <c r="K10951" s="2" t="str">
        <f>HYPERLINK("..\..\Imagery\ScannedSlabs\1980\CG80-610.jpg")</f>
        <v>..\..\Imagery\ScannedSlabs\1980\CG80-610.jpg</v>
      </c>
    </row>
    <row r="10952" spans="1:12" x14ac:dyDescent="0.25">
      <c r="A10952" t="s">
        <v>4821</v>
      </c>
      <c r="B10952" t="s">
        <v>15296</v>
      </c>
      <c r="C10952">
        <v>476804</v>
      </c>
      <c r="D10952">
        <v>5992091</v>
      </c>
      <c r="E10952">
        <v>21</v>
      </c>
      <c r="F10952" t="s">
        <v>13</v>
      </c>
      <c r="G10952" t="s">
        <v>318</v>
      </c>
      <c r="I10952" t="s">
        <v>15</v>
      </c>
      <c r="J10952" t="s">
        <v>5662</v>
      </c>
      <c r="K10952" s="2" t="str">
        <f>HYPERLINK("..\..\Imagery\ScannedSlabs\1980\CG80-640A.jpg")</f>
        <v>..\..\Imagery\ScannedSlabs\1980\CG80-640A.jpg</v>
      </c>
      <c r="L10952" t="s">
        <v>15297</v>
      </c>
    </row>
    <row r="10953" spans="1:12" x14ac:dyDescent="0.25">
      <c r="A10953" t="s">
        <v>15298</v>
      </c>
      <c r="B10953" t="s">
        <v>15298</v>
      </c>
      <c r="C10953">
        <v>477010</v>
      </c>
      <c r="D10953">
        <v>5991889</v>
      </c>
      <c r="E10953">
        <v>21</v>
      </c>
      <c r="F10953" t="s">
        <v>13</v>
      </c>
      <c r="G10953" t="s">
        <v>51</v>
      </c>
      <c r="I10953" t="s">
        <v>15</v>
      </c>
      <c r="J10953" t="s">
        <v>16</v>
      </c>
      <c r="K10953" s="2" t="str">
        <f>HYPERLINK("..\..\Imagery\ScannedSlabs\1980\CG80-641.jpg")</f>
        <v>..\..\Imagery\ScannedSlabs\1980\CG80-641.jpg</v>
      </c>
    </row>
    <row r="10954" spans="1:12" x14ac:dyDescent="0.25">
      <c r="A10954" t="s">
        <v>15299</v>
      </c>
      <c r="B10954" t="s">
        <v>15299</v>
      </c>
      <c r="C10954">
        <v>475422</v>
      </c>
      <c r="D10954">
        <v>5991959</v>
      </c>
      <c r="E10954">
        <v>21</v>
      </c>
      <c r="F10954" t="s">
        <v>13</v>
      </c>
      <c r="G10954" t="s">
        <v>514</v>
      </c>
      <c r="I10954" t="s">
        <v>38</v>
      </c>
      <c r="J10954" t="s">
        <v>23</v>
      </c>
      <c r="K10954" s="2" t="str">
        <f>HYPERLINK("..\..\Imagery\ScannedSlabs\1980\CG80-642.jpg")</f>
        <v>..\..\Imagery\ScannedSlabs\1980\CG80-642.jpg</v>
      </c>
    </row>
    <row r="10955" spans="1:12" x14ac:dyDescent="0.25">
      <c r="A10955" t="s">
        <v>15300</v>
      </c>
      <c r="B10955" t="s">
        <v>15300</v>
      </c>
      <c r="C10955">
        <v>513961</v>
      </c>
      <c r="D10955">
        <v>5754846</v>
      </c>
      <c r="E10955">
        <v>21</v>
      </c>
      <c r="F10955" t="s">
        <v>13</v>
      </c>
      <c r="G10955" t="s">
        <v>51</v>
      </c>
      <c r="I10955" t="s">
        <v>38</v>
      </c>
      <c r="J10955" t="s">
        <v>20</v>
      </c>
      <c r="K10955" s="2" t="str">
        <f>HYPERLINK("..\..\Imagery\ScannedSlabs\1993\VN93-731.jpg")</f>
        <v>..\..\Imagery\ScannedSlabs\1993\VN93-731.jpg</v>
      </c>
    </row>
    <row r="10956" spans="1:12" x14ac:dyDescent="0.25">
      <c r="A10956" t="s">
        <v>15301</v>
      </c>
      <c r="B10956" t="s">
        <v>15301</v>
      </c>
      <c r="C10956">
        <v>513943</v>
      </c>
      <c r="D10956">
        <v>5754293</v>
      </c>
      <c r="E10956">
        <v>21</v>
      </c>
      <c r="F10956" t="s">
        <v>13</v>
      </c>
      <c r="G10956" t="s">
        <v>13073</v>
      </c>
      <c r="I10956" t="s">
        <v>38</v>
      </c>
      <c r="J10956" t="s">
        <v>20</v>
      </c>
      <c r="K10956" s="2" t="str">
        <f>HYPERLINK("..\..\Imagery\ScannedSlabs\1993\VN93-732.jpg")</f>
        <v>..\..\Imagery\ScannedSlabs\1993\VN93-732.jpg</v>
      </c>
    </row>
    <row r="10957" spans="1:12" x14ac:dyDescent="0.25">
      <c r="A10957" t="s">
        <v>15302</v>
      </c>
      <c r="B10957" t="s">
        <v>15302</v>
      </c>
      <c r="C10957">
        <v>513904</v>
      </c>
      <c r="D10957">
        <v>5754088</v>
      </c>
      <c r="E10957">
        <v>21</v>
      </c>
      <c r="F10957" t="s">
        <v>13</v>
      </c>
      <c r="G10957" t="s">
        <v>5157</v>
      </c>
      <c r="I10957" t="s">
        <v>38</v>
      </c>
      <c r="J10957" t="s">
        <v>23</v>
      </c>
      <c r="K10957" s="2" t="str">
        <f>HYPERLINK("..\..\Imagery\ScannedSlabs\1993\VN93-733.jpg")</f>
        <v>..\..\Imagery\ScannedSlabs\1993\VN93-733.jpg</v>
      </c>
    </row>
    <row r="10958" spans="1:12" x14ac:dyDescent="0.25">
      <c r="A10958" t="s">
        <v>15303</v>
      </c>
      <c r="B10958" t="s">
        <v>15303</v>
      </c>
      <c r="C10958">
        <v>429675</v>
      </c>
      <c r="D10958">
        <v>5876628</v>
      </c>
      <c r="E10958">
        <v>21</v>
      </c>
      <c r="F10958" t="s">
        <v>13</v>
      </c>
      <c r="G10958" t="s">
        <v>320</v>
      </c>
      <c r="I10958" t="s">
        <v>35</v>
      </c>
      <c r="J10958" t="s">
        <v>16</v>
      </c>
      <c r="K10958" s="2" t="str">
        <f>HYPERLINK("..\..\Imagery\ScannedSlabs\1995\VN95-001.jpg")</f>
        <v>..\..\Imagery\ScannedSlabs\1995\VN95-001.jpg</v>
      </c>
    </row>
    <row r="10959" spans="1:12" x14ac:dyDescent="0.25">
      <c r="A10959" t="s">
        <v>11565</v>
      </c>
      <c r="B10959" t="s">
        <v>15304</v>
      </c>
      <c r="C10959">
        <v>548498</v>
      </c>
      <c r="D10959">
        <v>5735574</v>
      </c>
      <c r="E10959">
        <v>21</v>
      </c>
      <c r="F10959" t="s">
        <v>13</v>
      </c>
      <c r="G10959" t="s">
        <v>15305</v>
      </c>
      <c r="I10959" t="s">
        <v>5645</v>
      </c>
      <c r="J10959" t="s">
        <v>149</v>
      </c>
      <c r="K10959" s="2" t="str">
        <f>HYPERLINK("..\..\Imagery\ScannedSlabs\1993\CG93-303C.1.jpg")</f>
        <v>..\..\Imagery\ScannedSlabs\1993\CG93-303C.1.jpg</v>
      </c>
      <c r="L10959" t="s">
        <v>15306</v>
      </c>
    </row>
    <row r="10960" spans="1:12" x14ac:dyDescent="0.25">
      <c r="A10960" t="s">
        <v>15307</v>
      </c>
      <c r="B10960" t="s">
        <v>15307</v>
      </c>
      <c r="C10960">
        <v>548790</v>
      </c>
      <c r="D10960">
        <v>5735510</v>
      </c>
      <c r="E10960">
        <v>21</v>
      </c>
      <c r="F10960" t="s">
        <v>13</v>
      </c>
      <c r="G10960" t="s">
        <v>51</v>
      </c>
      <c r="I10960" t="s">
        <v>38</v>
      </c>
      <c r="J10960" t="s">
        <v>23</v>
      </c>
      <c r="K10960" s="2" t="str">
        <f>HYPERLINK("..\..\Imagery\ScannedSlabs\1993\CG93-304.jpg")</f>
        <v>..\..\Imagery\ScannedSlabs\1993\CG93-304.jpg</v>
      </c>
    </row>
    <row r="10961" spans="1:11" x14ac:dyDescent="0.25">
      <c r="A10961" t="s">
        <v>15308</v>
      </c>
      <c r="B10961" t="s">
        <v>15309</v>
      </c>
      <c r="C10961">
        <v>549322</v>
      </c>
      <c r="D10961">
        <v>5735846</v>
      </c>
      <c r="E10961">
        <v>21</v>
      </c>
      <c r="F10961" t="s">
        <v>13</v>
      </c>
      <c r="G10961" t="s">
        <v>4564</v>
      </c>
      <c r="I10961" t="s">
        <v>35</v>
      </c>
      <c r="J10961" t="s">
        <v>16</v>
      </c>
      <c r="K10961" s="2" t="str">
        <f>HYPERLINK("..\..\Imagery\ScannedSlabs\1993\CG93-306B.jpg")</f>
        <v>..\..\Imagery\ScannedSlabs\1993\CG93-306B.jpg</v>
      </c>
    </row>
    <row r="10962" spans="1:11" x14ac:dyDescent="0.25">
      <c r="A10962" t="s">
        <v>15310</v>
      </c>
      <c r="B10962" t="s">
        <v>15310</v>
      </c>
      <c r="C10962">
        <v>446025</v>
      </c>
      <c r="D10962">
        <v>5950864</v>
      </c>
      <c r="E10962">
        <v>21</v>
      </c>
      <c r="F10962" t="s">
        <v>13</v>
      </c>
      <c r="G10962" t="s">
        <v>79</v>
      </c>
      <c r="I10962" t="s">
        <v>38</v>
      </c>
      <c r="J10962" t="s">
        <v>16</v>
      </c>
      <c r="K10962" s="2" t="str">
        <f>HYPERLINK("..\..\Imagery\ScannedSlabs\1981\VO81-530.jpg")</f>
        <v>..\..\Imagery\ScannedSlabs\1981\VO81-530.jpg</v>
      </c>
    </row>
    <row r="10963" spans="1:11" x14ac:dyDescent="0.25">
      <c r="A10963" t="s">
        <v>15311</v>
      </c>
      <c r="B10963" t="s">
        <v>15311</v>
      </c>
      <c r="C10963">
        <v>445965</v>
      </c>
      <c r="D10963">
        <v>5950800</v>
      </c>
      <c r="E10963">
        <v>21</v>
      </c>
      <c r="F10963" t="s">
        <v>13</v>
      </c>
      <c r="G10963" t="s">
        <v>124</v>
      </c>
      <c r="I10963" t="s">
        <v>35</v>
      </c>
      <c r="J10963" t="s">
        <v>16</v>
      </c>
      <c r="K10963" s="2" t="str">
        <f>HYPERLINK("..\..\Imagery\ScannedSlabs\1981\VO81-531.jpg")</f>
        <v>..\..\Imagery\ScannedSlabs\1981\VO81-531.jpg</v>
      </c>
    </row>
    <row r="10964" spans="1:11" x14ac:dyDescent="0.25">
      <c r="A10964" t="s">
        <v>15312</v>
      </c>
      <c r="B10964" t="s">
        <v>15312</v>
      </c>
      <c r="C10964">
        <v>445846</v>
      </c>
      <c r="D10964">
        <v>5950760</v>
      </c>
      <c r="E10964">
        <v>21</v>
      </c>
      <c r="F10964" t="s">
        <v>13</v>
      </c>
      <c r="G10964" t="s">
        <v>51</v>
      </c>
      <c r="I10964" t="s">
        <v>38</v>
      </c>
      <c r="J10964" t="s">
        <v>16</v>
      </c>
      <c r="K10964" s="2" t="str">
        <f>HYPERLINK("..\..\Imagery\ScannedSlabs\1981\VO81-532.jpg")</f>
        <v>..\..\Imagery\ScannedSlabs\1981\VO81-532.jpg</v>
      </c>
    </row>
    <row r="10965" spans="1:11" x14ac:dyDescent="0.25">
      <c r="A10965" t="s">
        <v>15313</v>
      </c>
      <c r="B10965" t="s">
        <v>15314</v>
      </c>
      <c r="C10965">
        <v>445693</v>
      </c>
      <c r="D10965">
        <v>5950704</v>
      </c>
      <c r="E10965">
        <v>21</v>
      </c>
      <c r="F10965" t="s">
        <v>13</v>
      </c>
      <c r="G10965" t="s">
        <v>15315</v>
      </c>
      <c r="I10965" t="s">
        <v>38</v>
      </c>
      <c r="J10965" t="s">
        <v>23</v>
      </c>
      <c r="K10965" s="2" t="str">
        <f>HYPERLINK("..\..\Imagery\ScannedSlabs\1981\VO81-533A.jpg")</f>
        <v>..\..\Imagery\ScannedSlabs\1981\VO81-533A.jpg</v>
      </c>
    </row>
    <row r="10966" spans="1:11" x14ac:dyDescent="0.25">
      <c r="A10966" t="s">
        <v>15313</v>
      </c>
      <c r="B10966" t="s">
        <v>15316</v>
      </c>
      <c r="C10966">
        <v>445693</v>
      </c>
      <c r="D10966">
        <v>5950704</v>
      </c>
      <c r="E10966">
        <v>21</v>
      </c>
      <c r="F10966" t="s">
        <v>13</v>
      </c>
      <c r="G10966" t="s">
        <v>2676</v>
      </c>
      <c r="I10966" t="s">
        <v>38</v>
      </c>
      <c r="J10966" t="s">
        <v>16</v>
      </c>
      <c r="K10966" s="2" t="str">
        <f>HYPERLINK("..\..\Imagery\ScannedSlabs\1981\VO81-533B.jpg")</f>
        <v>..\..\Imagery\ScannedSlabs\1981\VO81-533B.jpg</v>
      </c>
    </row>
    <row r="10967" spans="1:11" x14ac:dyDescent="0.25">
      <c r="A10967" t="s">
        <v>15317</v>
      </c>
      <c r="B10967" t="s">
        <v>15317</v>
      </c>
      <c r="C10967">
        <v>445480</v>
      </c>
      <c r="D10967">
        <v>5950471</v>
      </c>
      <c r="E10967">
        <v>21</v>
      </c>
      <c r="F10967" t="s">
        <v>13</v>
      </c>
      <c r="G10967" t="s">
        <v>15318</v>
      </c>
      <c r="I10967" t="s">
        <v>35</v>
      </c>
      <c r="J10967" t="s">
        <v>16</v>
      </c>
      <c r="K10967" s="2" t="str">
        <f>HYPERLINK("..\..\Imagery\ScannedSlabs\1981\VO81-534.jpg")</f>
        <v>..\..\Imagery\ScannedSlabs\1981\VO81-534.jpg</v>
      </c>
    </row>
    <row r="10968" spans="1:11" x14ac:dyDescent="0.25">
      <c r="A10968" t="s">
        <v>15319</v>
      </c>
      <c r="B10968" t="s">
        <v>15319</v>
      </c>
      <c r="C10968">
        <v>445439</v>
      </c>
      <c r="D10968">
        <v>5950268</v>
      </c>
      <c r="E10968">
        <v>21</v>
      </c>
      <c r="F10968" t="s">
        <v>13</v>
      </c>
      <c r="G10968" t="s">
        <v>884</v>
      </c>
      <c r="I10968" t="s">
        <v>38</v>
      </c>
      <c r="J10968" t="s">
        <v>16</v>
      </c>
      <c r="K10968" s="2" t="str">
        <f>HYPERLINK("..\..\Imagery\ScannedSlabs\1981\VO81-535.jpg")</f>
        <v>..\..\Imagery\ScannedSlabs\1981\VO81-535.jpg</v>
      </c>
    </row>
    <row r="10969" spans="1:11" x14ac:dyDescent="0.25">
      <c r="A10969" t="s">
        <v>15320</v>
      </c>
      <c r="B10969" t="s">
        <v>15320</v>
      </c>
      <c r="C10969">
        <v>326163</v>
      </c>
      <c r="D10969">
        <v>6024042</v>
      </c>
      <c r="E10969">
        <v>21</v>
      </c>
      <c r="F10969" t="s">
        <v>13</v>
      </c>
      <c r="G10969" t="s">
        <v>51</v>
      </c>
      <c r="I10969" t="s">
        <v>38</v>
      </c>
      <c r="J10969" t="s">
        <v>16</v>
      </c>
      <c r="K10969" s="2" t="str">
        <f>HYPERLINK("..\..\Imagery\ScannedSlabs\1983\CG83-253.jpg")</f>
        <v>..\..\Imagery\ScannedSlabs\1983\CG83-253.jpg</v>
      </c>
    </row>
    <row r="10970" spans="1:11" x14ac:dyDescent="0.25">
      <c r="A10970" t="s">
        <v>15321</v>
      </c>
      <c r="B10970" t="s">
        <v>15321</v>
      </c>
      <c r="C10970">
        <v>382472</v>
      </c>
      <c r="D10970">
        <v>5971746</v>
      </c>
      <c r="E10970">
        <v>21</v>
      </c>
      <c r="F10970" t="s">
        <v>13</v>
      </c>
      <c r="G10970" t="s">
        <v>1004</v>
      </c>
      <c r="I10970" t="s">
        <v>35</v>
      </c>
      <c r="J10970" t="s">
        <v>20</v>
      </c>
      <c r="K10970" s="2" t="str">
        <f>HYPERLINK("..\..\Imagery\ScannedSlabs\1980\NN80-446.jpg")</f>
        <v>..\..\Imagery\ScannedSlabs\1980\NN80-446.jpg</v>
      </c>
    </row>
    <row r="10971" spans="1:11" x14ac:dyDescent="0.25">
      <c r="A10971" t="s">
        <v>15322</v>
      </c>
      <c r="B10971" t="s">
        <v>15322</v>
      </c>
      <c r="C10971">
        <v>379262</v>
      </c>
      <c r="D10971">
        <v>5971990</v>
      </c>
      <c r="E10971">
        <v>21</v>
      </c>
      <c r="F10971" t="s">
        <v>13</v>
      </c>
      <c r="G10971" t="s">
        <v>15323</v>
      </c>
      <c r="I10971" t="s">
        <v>35</v>
      </c>
      <c r="J10971" t="s">
        <v>16</v>
      </c>
      <c r="K10971" s="2" t="str">
        <f>HYPERLINK("..\..\Imagery\ScannedSlabs\1980\NN80-451.jpg")</f>
        <v>..\..\Imagery\ScannedSlabs\1980\NN80-451.jpg</v>
      </c>
    </row>
    <row r="10972" spans="1:11" x14ac:dyDescent="0.25">
      <c r="A10972" t="s">
        <v>15324</v>
      </c>
      <c r="B10972" t="s">
        <v>15324</v>
      </c>
      <c r="C10972">
        <v>379065</v>
      </c>
      <c r="D10972">
        <v>5972331</v>
      </c>
      <c r="E10972">
        <v>21</v>
      </c>
      <c r="F10972" t="s">
        <v>13</v>
      </c>
      <c r="G10972" t="s">
        <v>1129</v>
      </c>
      <c r="I10972" t="s">
        <v>38</v>
      </c>
      <c r="J10972" t="s">
        <v>16</v>
      </c>
      <c r="K10972" s="2" t="str">
        <f>HYPERLINK("..\..\Imagery\ScannedSlabs\1980\NN80-452.jpg")</f>
        <v>..\..\Imagery\ScannedSlabs\1980\NN80-452.jpg</v>
      </c>
    </row>
    <row r="10973" spans="1:11" x14ac:dyDescent="0.25">
      <c r="A10973" t="s">
        <v>15325</v>
      </c>
      <c r="B10973" t="s">
        <v>15325</v>
      </c>
      <c r="C10973">
        <v>404779</v>
      </c>
      <c r="D10973">
        <v>5962671</v>
      </c>
      <c r="E10973">
        <v>21</v>
      </c>
      <c r="F10973" t="s">
        <v>13</v>
      </c>
      <c r="G10973" t="s">
        <v>51</v>
      </c>
      <c r="I10973" t="s">
        <v>38</v>
      </c>
      <c r="J10973" t="s">
        <v>20</v>
      </c>
      <c r="K10973" s="2" t="str">
        <f>HYPERLINK("..\..\Imagery\ScannedSlabs\1980\NN80-454.jpg")</f>
        <v>..\..\Imagery\ScannedSlabs\1980\NN80-454.jpg</v>
      </c>
    </row>
    <row r="10974" spans="1:11" x14ac:dyDescent="0.25">
      <c r="A10974" t="s">
        <v>15326</v>
      </c>
      <c r="B10974" t="s">
        <v>15326</v>
      </c>
      <c r="C10974">
        <v>400604</v>
      </c>
      <c r="D10974">
        <v>5963307</v>
      </c>
      <c r="E10974">
        <v>21</v>
      </c>
      <c r="F10974" t="s">
        <v>13</v>
      </c>
      <c r="G10974" t="s">
        <v>51</v>
      </c>
      <c r="I10974" t="s">
        <v>38</v>
      </c>
      <c r="J10974" t="s">
        <v>16</v>
      </c>
      <c r="K10974" s="2" t="str">
        <f>HYPERLINK("..\..\Imagery\ScannedSlabs\1980\NN80-459.jpg")</f>
        <v>..\..\Imagery\ScannedSlabs\1980\NN80-459.jpg</v>
      </c>
    </row>
    <row r="10975" spans="1:11" x14ac:dyDescent="0.25">
      <c r="A10975" t="s">
        <v>15327</v>
      </c>
      <c r="B10975" t="s">
        <v>15327</v>
      </c>
      <c r="C10975">
        <v>400733</v>
      </c>
      <c r="D10975">
        <v>5966156</v>
      </c>
      <c r="E10975">
        <v>21</v>
      </c>
      <c r="F10975" t="s">
        <v>13</v>
      </c>
      <c r="G10975" t="s">
        <v>15328</v>
      </c>
      <c r="I10975" t="s">
        <v>35</v>
      </c>
      <c r="J10975" t="s">
        <v>23</v>
      </c>
      <c r="K10975" s="2" t="str">
        <f>HYPERLINK("..\..\Imagery\ScannedSlabs\1980\NN80-463.jpg")</f>
        <v>..\..\Imagery\ScannedSlabs\1980\NN80-463.jpg</v>
      </c>
    </row>
    <row r="10976" spans="1:11" x14ac:dyDescent="0.25">
      <c r="A10976" t="s">
        <v>15329</v>
      </c>
      <c r="B10976" t="s">
        <v>15329</v>
      </c>
      <c r="C10976">
        <v>390150</v>
      </c>
      <c r="D10976">
        <v>5969391</v>
      </c>
      <c r="E10976">
        <v>21</v>
      </c>
      <c r="F10976" t="s">
        <v>13</v>
      </c>
      <c r="G10976" t="s">
        <v>15330</v>
      </c>
      <c r="I10976" t="s">
        <v>38</v>
      </c>
      <c r="J10976" t="s">
        <v>16</v>
      </c>
      <c r="K10976" s="2" t="str">
        <f>HYPERLINK("..\..\Imagery\ScannedSlabs\1980\NN80-468.jpg")</f>
        <v>..\..\Imagery\ScannedSlabs\1980\NN80-468.jpg</v>
      </c>
    </row>
    <row r="10977" spans="1:12" x14ac:dyDescent="0.25">
      <c r="A10977" t="s">
        <v>15331</v>
      </c>
      <c r="B10977" t="s">
        <v>15332</v>
      </c>
      <c r="C10977">
        <v>392236</v>
      </c>
      <c r="D10977">
        <v>5969816</v>
      </c>
      <c r="E10977">
        <v>21</v>
      </c>
      <c r="F10977" t="s">
        <v>13</v>
      </c>
      <c r="G10977" t="s">
        <v>1129</v>
      </c>
      <c r="I10977" t="s">
        <v>38</v>
      </c>
      <c r="J10977" t="s">
        <v>16</v>
      </c>
      <c r="K10977" s="2" t="str">
        <f>HYPERLINK("..\..\Imagery\ScannedSlabs\1980\NN80-472B.jpg")</f>
        <v>..\..\Imagery\ScannedSlabs\1980\NN80-472B.jpg</v>
      </c>
    </row>
    <row r="10978" spans="1:12" x14ac:dyDescent="0.25">
      <c r="A10978" t="s">
        <v>15331</v>
      </c>
      <c r="B10978" t="s">
        <v>15333</v>
      </c>
      <c r="C10978">
        <v>392236</v>
      </c>
      <c r="D10978">
        <v>5969816</v>
      </c>
      <c r="E10978">
        <v>21</v>
      </c>
      <c r="F10978" t="s">
        <v>13</v>
      </c>
      <c r="G10978" t="s">
        <v>105</v>
      </c>
      <c r="I10978" t="s">
        <v>35</v>
      </c>
      <c r="J10978" t="s">
        <v>16</v>
      </c>
      <c r="K10978" s="2" t="str">
        <f>HYPERLINK("..\..\Imagery\ScannedSlabs\1980\NN80-472A.jpg")</f>
        <v>..\..\Imagery\ScannedSlabs\1980\NN80-472A.jpg</v>
      </c>
    </row>
    <row r="10979" spans="1:12" x14ac:dyDescent="0.25">
      <c r="A10979" t="s">
        <v>15334</v>
      </c>
      <c r="B10979" t="s">
        <v>15334</v>
      </c>
      <c r="C10979">
        <v>398740</v>
      </c>
      <c r="D10979">
        <v>5983986</v>
      </c>
      <c r="E10979">
        <v>21</v>
      </c>
      <c r="F10979" t="s">
        <v>13</v>
      </c>
      <c r="G10979" t="s">
        <v>15335</v>
      </c>
      <c r="I10979" t="s">
        <v>38</v>
      </c>
      <c r="J10979" t="s">
        <v>16</v>
      </c>
      <c r="K10979" s="2" t="str">
        <f>HYPERLINK("..\..\Imagery\ScannedSlabs\1980\NN80-486.jpg")</f>
        <v>..\..\Imagery\ScannedSlabs\1980\NN80-486.jpg</v>
      </c>
      <c r="L10979" t="s">
        <v>5139</v>
      </c>
    </row>
    <row r="10980" spans="1:12" x14ac:dyDescent="0.25">
      <c r="A10980" t="s">
        <v>11989</v>
      </c>
      <c r="B10980" t="s">
        <v>15336</v>
      </c>
      <c r="C10980">
        <v>376368</v>
      </c>
      <c r="D10980">
        <v>5972609</v>
      </c>
      <c r="E10980">
        <v>21</v>
      </c>
      <c r="F10980" t="s">
        <v>13</v>
      </c>
      <c r="G10980" t="s">
        <v>1129</v>
      </c>
      <c r="I10980" t="s">
        <v>35</v>
      </c>
      <c r="J10980" t="s">
        <v>149</v>
      </c>
      <c r="K10980" s="2" t="str">
        <f>HYPERLINK("..\..\Imagery\ScannedSlabs\1980\NN80-141B.jpg")</f>
        <v>..\..\Imagery\ScannedSlabs\1980\NN80-141B.jpg</v>
      </c>
    </row>
    <row r="10981" spans="1:12" x14ac:dyDescent="0.25">
      <c r="A10981" t="s">
        <v>4063</v>
      </c>
      <c r="B10981" t="s">
        <v>15337</v>
      </c>
      <c r="C10981">
        <v>377205</v>
      </c>
      <c r="D10981">
        <v>5973092</v>
      </c>
      <c r="E10981">
        <v>21</v>
      </c>
      <c r="F10981" t="s">
        <v>13</v>
      </c>
      <c r="G10981" t="s">
        <v>105</v>
      </c>
      <c r="I10981" t="s">
        <v>35</v>
      </c>
      <c r="J10981" t="s">
        <v>16</v>
      </c>
      <c r="K10981" s="2" t="str">
        <f>HYPERLINK("..\..\Imagery\ScannedSlabs\1980\NN80-144B.jpg")</f>
        <v>..\..\Imagery\ScannedSlabs\1980\NN80-144B.jpg</v>
      </c>
    </row>
    <row r="10982" spans="1:12" x14ac:dyDescent="0.25">
      <c r="A10982" t="s">
        <v>15338</v>
      </c>
      <c r="B10982" t="s">
        <v>15339</v>
      </c>
      <c r="C10982">
        <v>569457</v>
      </c>
      <c r="D10982">
        <v>5771833</v>
      </c>
      <c r="E10982">
        <v>21</v>
      </c>
      <c r="F10982" t="s">
        <v>13</v>
      </c>
      <c r="G10982" t="s">
        <v>51</v>
      </c>
      <c r="I10982" t="s">
        <v>38</v>
      </c>
      <c r="J10982" t="s">
        <v>20</v>
      </c>
      <c r="K10982" s="2" t="str">
        <f>HYPERLINK("..\..\Imagery\ScannedSlabs\1987\CC87-099A.jpg")</f>
        <v>..\..\Imagery\ScannedSlabs\1987\CC87-099A.jpg</v>
      </c>
    </row>
    <row r="10983" spans="1:12" x14ac:dyDescent="0.25">
      <c r="A10983" t="s">
        <v>13626</v>
      </c>
      <c r="B10983" t="s">
        <v>15340</v>
      </c>
      <c r="C10983">
        <v>522906</v>
      </c>
      <c r="D10983">
        <v>5937044</v>
      </c>
      <c r="E10983">
        <v>21</v>
      </c>
      <c r="F10983" t="s">
        <v>13</v>
      </c>
      <c r="G10983" t="s">
        <v>2157</v>
      </c>
      <c r="I10983" t="s">
        <v>38</v>
      </c>
      <c r="J10983" t="s">
        <v>16</v>
      </c>
      <c r="K10983" s="2" t="str">
        <f>HYPERLINK("..\..\Imagery\ScannedSlabs\1981\VO81-255C.jpg")</f>
        <v>..\..\Imagery\ScannedSlabs\1981\VO81-255C.jpg</v>
      </c>
    </row>
    <row r="10984" spans="1:12" x14ac:dyDescent="0.25">
      <c r="A10984" t="s">
        <v>15341</v>
      </c>
      <c r="B10984" t="s">
        <v>15342</v>
      </c>
      <c r="C10984">
        <v>516942</v>
      </c>
      <c r="D10984">
        <v>5935028</v>
      </c>
      <c r="E10984">
        <v>21</v>
      </c>
      <c r="F10984" t="s">
        <v>13</v>
      </c>
      <c r="I10984" t="s">
        <v>38</v>
      </c>
      <c r="J10984" t="s">
        <v>137</v>
      </c>
      <c r="L10984" t="s">
        <v>138</v>
      </c>
    </row>
    <row r="10985" spans="1:12" x14ac:dyDescent="0.25">
      <c r="A10985" t="s">
        <v>15341</v>
      </c>
      <c r="B10985" t="s">
        <v>15343</v>
      </c>
      <c r="C10985">
        <v>516942</v>
      </c>
      <c r="D10985">
        <v>5935028</v>
      </c>
      <c r="E10985">
        <v>21</v>
      </c>
      <c r="F10985" t="s">
        <v>13</v>
      </c>
      <c r="G10985" t="s">
        <v>73</v>
      </c>
      <c r="I10985" t="s">
        <v>15</v>
      </c>
      <c r="J10985" t="s">
        <v>23</v>
      </c>
      <c r="K10985" s="2" t="str">
        <f>HYPERLINK("..\..\Imagery\ScannedSlabs\1981\VO81-256B.jpg")</f>
        <v>..\..\Imagery\ScannedSlabs\1981\VO81-256B.jpg</v>
      </c>
    </row>
    <row r="10986" spans="1:12" x14ac:dyDescent="0.25">
      <c r="A10986" t="s">
        <v>15341</v>
      </c>
      <c r="B10986" t="s">
        <v>15344</v>
      </c>
      <c r="C10986">
        <v>516942</v>
      </c>
      <c r="D10986">
        <v>5935028</v>
      </c>
      <c r="E10986">
        <v>21</v>
      </c>
      <c r="F10986" t="s">
        <v>13</v>
      </c>
      <c r="G10986" t="s">
        <v>13209</v>
      </c>
      <c r="I10986" t="s">
        <v>38</v>
      </c>
      <c r="J10986" t="s">
        <v>16</v>
      </c>
      <c r="K10986" s="2" t="str">
        <f>HYPERLINK("..\..\Imagery\ScannedSlabs\1981\VO81-256C.jpg")</f>
        <v>..\..\Imagery\ScannedSlabs\1981\VO81-256C.jpg</v>
      </c>
    </row>
    <row r="10987" spans="1:12" x14ac:dyDescent="0.25">
      <c r="A10987" t="s">
        <v>15345</v>
      </c>
      <c r="B10987" t="s">
        <v>15346</v>
      </c>
      <c r="C10987">
        <v>516501</v>
      </c>
      <c r="D10987">
        <v>5934932</v>
      </c>
      <c r="E10987">
        <v>21</v>
      </c>
      <c r="F10987" t="s">
        <v>13</v>
      </c>
      <c r="G10987" t="s">
        <v>13209</v>
      </c>
      <c r="I10987" t="s">
        <v>38</v>
      </c>
      <c r="J10987" t="s">
        <v>23</v>
      </c>
      <c r="K10987" s="2" t="str">
        <f>HYPERLINK("..\..\Imagery\ScannedSlabs\1981\VO81-258A.jpg")</f>
        <v>..\..\Imagery\ScannedSlabs\1981\VO81-258A.jpg</v>
      </c>
    </row>
    <row r="10988" spans="1:12" x14ac:dyDescent="0.25">
      <c r="A10988" t="s">
        <v>15345</v>
      </c>
      <c r="B10988" t="s">
        <v>15347</v>
      </c>
      <c r="C10988">
        <v>516501</v>
      </c>
      <c r="D10988">
        <v>5934932</v>
      </c>
      <c r="E10988">
        <v>21</v>
      </c>
      <c r="F10988" t="s">
        <v>13</v>
      </c>
      <c r="G10988" t="s">
        <v>42</v>
      </c>
      <c r="I10988" t="s">
        <v>38</v>
      </c>
      <c r="J10988" t="s">
        <v>20</v>
      </c>
      <c r="K10988" s="2" t="str">
        <f>HYPERLINK("..\..\Imagery\ScannedSlabs\1981\VO81-258B.jpg")</f>
        <v>..\..\Imagery\ScannedSlabs\1981\VO81-258B.jpg</v>
      </c>
    </row>
    <row r="10989" spans="1:12" x14ac:dyDescent="0.25">
      <c r="A10989" t="s">
        <v>15348</v>
      </c>
      <c r="B10989" t="s">
        <v>15348</v>
      </c>
      <c r="C10989">
        <v>389845</v>
      </c>
      <c r="D10989">
        <v>5845874</v>
      </c>
      <c r="E10989">
        <v>21</v>
      </c>
      <c r="F10989" t="s">
        <v>13</v>
      </c>
      <c r="G10989" t="s">
        <v>51</v>
      </c>
      <c r="H10989" t="s">
        <v>6423</v>
      </c>
      <c r="I10989" t="s">
        <v>38</v>
      </c>
      <c r="J10989" t="s">
        <v>16</v>
      </c>
      <c r="K10989" s="2" t="str">
        <f>HYPERLINK("..\..\Imagery\ScannedSlabs\1997\CG97-186.jpg")</f>
        <v>..\..\Imagery\ScannedSlabs\1997\CG97-186.jpg</v>
      </c>
    </row>
    <row r="10990" spans="1:12" x14ac:dyDescent="0.25">
      <c r="A10990" t="s">
        <v>15349</v>
      </c>
      <c r="B10990" t="s">
        <v>15349</v>
      </c>
      <c r="C10990">
        <v>387800</v>
      </c>
      <c r="D10990">
        <v>5845340</v>
      </c>
      <c r="E10990">
        <v>21</v>
      </c>
      <c r="F10990" t="s">
        <v>13</v>
      </c>
      <c r="G10990" t="s">
        <v>51</v>
      </c>
      <c r="H10990" t="s">
        <v>6423</v>
      </c>
      <c r="I10990" t="s">
        <v>38</v>
      </c>
      <c r="J10990" t="s">
        <v>16</v>
      </c>
      <c r="K10990" s="2" t="str">
        <f>HYPERLINK("..\..\Imagery\ScannedSlabs\1997\CG97-187.jpg")</f>
        <v>..\..\Imagery\ScannedSlabs\1997\CG97-187.jpg</v>
      </c>
    </row>
    <row r="10991" spans="1:12" x14ac:dyDescent="0.25">
      <c r="A10991" t="s">
        <v>15350</v>
      </c>
      <c r="B10991" t="s">
        <v>15350</v>
      </c>
      <c r="C10991">
        <v>412850</v>
      </c>
      <c r="D10991">
        <v>5844470</v>
      </c>
      <c r="E10991">
        <v>21</v>
      </c>
      <c r="F10991" t="s">
        <v>13</v>
      </c>
      <c r="G10991" t="s">
        <v>15351</v>
      </c>
      <c r="I10991" t="s">
        <v>38</v>
      </c>
      <c r="J10991" t="s">
        <v>16</v>
      </c>
      <c r="K10991" s="2" t="str">
        <f>HYPERLINK("..\..\Imagery\ScannedSlabs\1997\CG97-188.jpg")</f>
        <v>..\..\Imagery\ScannedSlabs\1997\CG97-188.jpg</v>
      </c>
    </row>
    <row r="10992" spans="1:12" x14ac:dyDescent="0.25">
      <c r="A10992" t="s">
        <v>15352</v>
      </c>
      <c r="B10992" t="s">
        <v>15352</v>
      </c>
      <c r="C10992">
        <v>414705</v>
      </c>
      <c r="D10992">
        <v>5829397</v>
      </c>
      <c r="E10992">
        <v>21</v>
      </c>
      <c r="F10992" t="s">
        <v>13</v>
      </c>
      <c r="G10992" t="s">
        <v>61</v>
      </c>
      <c r="I10992" t="s">
        <v>38</v>
      </c>
      <c r="J10992" t="s">
        <v>16</v>
      </c>
      <c r="K10992" s="2" t="str">
        <f>HYPERLINK("..\..\Imagery\ScannedSlabs\1997\CG97-189.jpg")</f>
        <v>..\..\Imagery\ScannedSlabs\1997\CG97-189.jpg</v>
      </c>
    </row>
    <row r="10993" spans="1:12" x14ac:dyDescent="0.25">
      <c r="A10993" t="s">
        <v>15353</v>
      </c>
      <c r="B10993" t="s">
        <v>15353</v>
      </c>
      <c r="C10993">
        <v>414855</v>
      </c>
      <c r="D10993">
        <v>5828083</v>
      </c>
      <c r="E10993">
        <v>21</v>
      </c>
      <c r="F10993" t="s">
        <v>13</v>
      </c>
      <c r="G10993" t="s">
        <v>51</v>
      </c>
      <c r="I10993" t="s">
        <v>38</v>
      </c>
      <c r="J10993" t="s">
        <v>16</v>
      </c>
      <c r="K10993" s="2" t="str">
        <f>HYPERLINK("..\..\Imagery\ScannedSlabs\1997\CG97-190.jpg")</f>
        <v>..\..\Imagery\ScannedSlabs\1997\CG97-190.jpg</v>
      </c>
    </row>
    <row r="10994" spans="1:12" x14ac:dyDescent="0.25">
      <c r="A10994" t="s">
        <v>15354</v>
      </c>
      <c r="B10994" t="s">
        <v>15355</v>
      </c>
      <c r="C10994">
        <v>547519</v>
      </c>
      <c r="D10994">
        <v>5848960</v>
      </c>
      <c r="E10994">
        <v>21</v>
      </c>
      <c r="F10994" t="s">
        <v>13</v>
      </c>
      <c r="G10994" t="s">
        <v>7551</v>
      </c>
      <c r="I10994" t="s">
        <v>38</v>
      </c>
      <c r="J10994" t="s">
        <v>83</v>
      </c>
    </row>
    <row r="10995" spans="1:12" x14ac:dyDescent="0.25">
      <c r="A10995" t="s">
        <v>15356</v>
      </c>
      <c r="B10995" t="s">
        <v>15356</v>
      </c>
      <c r="C10995">
        <v>558597</v>
      </c>
      <c r="D10995">
        <v>5921464</v>
      </c>
      <c r="E10995">
        <v>21</v>
      </c>
      <c r="F10995" t="s">
        <v>13</v>
      </c>
      <c r="G10995" t="s">
        <v>310</v>
      </c>
      <c r="I10995" t="s">
        <v>35</v>
      </c>
      <c r="J10995" t="s">
        <v>16</v>
      </c>
      <c r="K10995" s="2" t="str">
        <f>HYPERLINK("..\..\Imagery\ScannedSlabs\1985\GM85-338.jpg")</f>
        <v>..\..\Imagery\ScannedSlabs\1985\GM85-338.jpg</v>
      </c>
    </row>
    <row r="10996" spans="1:12" x14ac:dyDescent="0.25">
      <c r="A10996" t="s">
        <v>15357</v>
      </c>
      <c r="B10996" t="s">
        <v>15357</v>
      </c>
      <c r="C10996">
        <v>558531</v>
      </c>
      <c r="D10996">
        <v>5921611</v>
      </c>
      <c r="E10996">
        <v>21</v>
      </c>
      <c r="F10996" t="s">
        <v>13</v>
      </c>
      <c r="G10996" t="s">
        <v>379</v>
      </c>
      <c r="I10996" t="s">
        <v>35</v>
      </c>
      <c r="J10996" t="s">
        <v>16</v>
      </c>
      <c r="K10996" s="2" t="str">
        <f>HYPERLINK("..\..\Imagery\ScannedSlabs\1985\GM85-339.jpg")</f>
        <v>..\..\Imagery\ScannedSlabs\1985\GM85-339.jpg</v>
      </c>
    </row>
    <row r="10997" spans="1:12" x14ac:dyDescent="0.25">
      <c r="A10997" t="s">
        <v>9337</v>
      </c>
      <c r="B10997" t="s">
        <v>15358</v>
      </c>
      <c r="C10997">
        <v>490100</v>
      </c>
      <c r="D10997">
        <v>5812900</v>
      </c>
      <c r="E10997">
        <v>21</v>
      </c>
      <c r="F10997" t="s">
        <v>13</v>
      </c>
      <c r="G10997" t="s">
        <v>51</v>
      </c>
      <c r="I10997" t="s">
        <v>38</v>
      </c>
      <c r="J10997" t="s">
        <v>23</v>
      </c>
      <c r="K10997" s="2" t="str">
        <f>HYPERLINK("..\..\Imagery\ScannedSlabs\1992\VN92-054B.jpg")</f>
        <v>..\..\Imagery\ScannedSlabs\1992\VN92-054B.jpg</v>
      </c>
    </row>
    <row r="10998" spans="1:12" x14ac:dyDescent="0.25">
      <c r="A10998" t="s">
        <v>15359</v>
      </c>
      <c r="B10998" t="s">
        <v>15359</v>
      </c>
      <c r="C10998">
        <v>494813</v>
      </c>
      <c r="D10998">
        <v>5813275</v>
      </c>
      <c r="E10998">
        <v>21</v>
      </c>
      <c r="F10998" t="s">
        <v>13</v>
      </c>
      <c r="G10998" t="s">
        <v>448</v>
      </c>
      <c r="I10998" t="s">
        <v>38</v>
      </c>
      <c r="J10998" t="s">
        <v>20</v>
      </c>
      <c r="K10998" s="2" t="str">
        <f>HYPERLINK("..\..\Imagery\ScannedSlabs\1992\VN92-055.jpg")</f>
        <v>..\..\Imagery\ScannedSlabs\1992\VN92-055.jpg</v>
      </c>
    </row>
    <row r="10999" spans="1:12" x14ac:dyDescent="0.25">
      <c r="A10999" t="s">
        <v>15360</v>
      </c>
      <c r="B10999" t="s">
        <v>15360</v>
      </c>
      <c r="C10999">
        <v>498100</v>
      </c>
      <c r="D10999">
        <v>5811900</v>
      </c>
      <c r="E10999">
        <v>21</v>
      </c>
      <c r="F10999" t="s">
        <v>13</v>
      </c>
      <c r="G10999" t="s">
        <v>540</v>
      </c>
      <c r="I10999" t="s">
        <v>38</v>
      </c>
      <c r="J10999" t="s">
        <v>20</v>
      </c>
      <c r="K10999" s="2" t="str">
        <f>HYPERLINK("..\..\Imagery\ScannedSlabs\1992\VN92-056.jpg")</f>
        <v>..\..\Imagery\ScannedSlabs\1992\VN92-056.jpg</v>
      </c>
    </row>
    <row r="11000" spans="1:12" x14ac:dyDescent="0.25">
      <c r="A11000" t="s">
        <v>15361</v>
      </c>
      <c r="B11000" t="s">
        <v>15362</v>
      </c>
      <c r="C11000">
        <v>491863</v>
      </c>
      <c r="D11000">
        <v>6038290</v>
      </c>
      <c r="E11000">
        <v>21</v>
      </c>
      <c r="F11000" t="s">
        <v>13</v>
      </c>
      <c r="G11000" t="s">
        <v>6606</v>
      </c>
      <c r="H11000" t="s">
        <v>6607</v>
      </c>
      <c r="I11000" t="s">
        <v>35</v>
      </c>
      <c r="J11000" t="s">
        <v>137</v>
      </c>
    </row>
    <row r="11001" spans="1:12" x14ac:dyDescent="0.25">
      <c r="A11001" t="s">
        <v>15361</v>
      </c>
      <c r="B11001" t="s">
        <v>15362</v>
      </c>
      <c r="C11001">
        <v>491863</v>
      </c>
      <c r="D11001">
        <v>6038290</v>
      </c>
      <c r="E11001">
        <v>21</v>
      </c>
      <c r="F11001" t="s">
        <v>13</v>
      </c>
      <c r="G11001" t="s">
        <v>6606</v>
      </c>
      <c r="H11001" t="s">
        <v>6607</v>
      </c>
      <c r="I11001" t="s">
        <v>35</v>
      </c>
      <c r="J11001" t="s">
        <v>137</v>
      </c>
      <c r="L11001" t="s">
        <v>688</v>
      </c>
    </row>
    <row r="11002" spans="1:12" x14ac:dyDescent="0.25">
      <c r="A11002" t="s">
        <v>15363</v>
      </c>
      <c r="B11002" t="s">
        <v>15363</v>
      </c>
      <c r="C11002">
        <v>560476</v>
      </c>
      <c r="D11002">
        <v>5937464</v>
      </c>
      <c r="E11002">
        <v>21</v>
      </c>
      <c r="F11002" t="s">
        <v>13</v>
      </c>
      <c r="G11002" t="s">
        <v>986</v>
      </c>
      <c r="I11002" t="s">
        <v>35</v>
      </c>
      <c r="J11002" t="s">
        <v>16</v>
      </c>
      <c r="K11002" s="2" t="str">
        <f>HYPERLINK("..\..\Imagery\ScannedSlabs\1981\VO81-686.jpg")</f>
        <v>..\..\Imagery\ScannedSlabs\1981\VO81-686.jpg</v>
      </c>
    </row>
    <row r="11003" spans="1:12" x14ac:dyDescent="0.25">
      <c r="A11003" t="s">
        <v>15364</v>
      </c>
      <c r="B11003" t="s">
        <v>15364</v>
      </c>
      <c r="C11003">
        <v>362081</v>
      </c>
      <c r="D11003">
        <v>5909823</v>
      </c>
      <c r="E11003">
        <v>21</v>
      </c>
      <c r="F11003" t="s">
        <v>13</v>
      </c>
      <c r="G11003" t="s">
        <v>15365</v>
      </c>
      <c r="I11003" t="s">
        <v>38</v>
      </c>
      <c r="J11003" t="s">
        <v>83</v>
      </c>
    </row>
    <row r="11004" spans="1:12" x14ac:dyDescent="0.25">
      <c r="A11004" t="s">
        <v>15366</v>
      </c>
      <c r="B11004" t="s">
        <v>15366</v>
      </c>
      <c r="C11004">
        <v>362384</v>
      </c>
      <c r="D11004">
        <v>5908821</v>
      </c>
      <c r="E11004">
        <v>21</v>
      </c>
      <c r="F11004" t="s">
        <v>13</v>
      </c>
      <c r="G11004" t="s">
        <v>13775</v>
      </c>
      <c r="I11004" t="s">
        <v>38</v>
      </c>
      <c r="J11004" t="s">
        <v>83</v>
      </c>
    </row>
    <row r="11005" spans="1:12" x14ac:dyDescent="0.25">
      <c r="A11005" t="s">
        <v>15367</v>
      </c>
      <c r="B11005" t="s">
        <v>15367</v>
      </c>
      <c r="C11005">
        <v>362427</v>
      </c>
      <c r="D11005">
        <v>5908558</v>
      </c>
      <c r="E11005">
        <v>21</v>
      </c>
      <c r="F11005" t="s">
        <v>13</v>
      </c>
      <c r="G11005" t="s">
        <v>15368</v>
      </c>
      <c r="I11005" t="s">
        <v>38</v>
      </c>
      <c r="J11005" t="s">
        <v>83</v>
      </c>
    </row>
    <row r="11006" spans="1:12" x14ac:dyDescent="0.25">
      <c r="A11006" t="s">
        <v>15367</v>
      </c>
      <c r="B11006" t="s">
        <v>15369</v>
      </c>
      <c r="C11006">
        <v>362427</v>
      </c>
      <c r="D11006">
        <v>5908558</v>
      </c>
      <c r="E11006">
        <v>21</v>
      </c>
      <c r="F11006" t="s">
        <v>13</v>
      </c>
      <c r="G11006" t="s">
        <v>15370</v>
      </c>
      <c r="I11006" t="s">
        <v>38</v>
      </c>
      <c r="J11006" t="s">
        <v>83</v>
      </c>
    </row>
    <row r="11007" spans="1:12" x14ac:dyDescent="0.25">
      <c r="A11007" t="s">
        <v>15371</v>
      </c>
      <c r="B11007" t="s">
        <v>15371</v>
      </c>
      <c r="C11007">
        <v>362642</v>
      </c>
      <c r="D11007">
        <v>5907861</v>
      </c>
      <c r="E11007">
        <v>21</v>
      </c>
      <c r="F11007" t="s">
        <v>13</v>
      </c>
      <c r="G11007" t="s">
        <v>448</v>
      </c>
      <c r="I11007" t="s">
        <v>38</v>
      </c>
      <c r="J11007" t="s">
        <v>83</v>
      </c>
    </row>
    <row r="11008" spans="1:12" x14ac:dyDescent="0.25">
      <c r="A11008" t="s">
        <v>15372</v>
      </c>
      <c r="B11008" t="s">
        <v>15372</v>
      </c>
      <c r="C11008">
        <v>468340</v>
      </c>
      <c r="D11008">
        <v>5967161</v>
      </c>
      <c r="E11008">
        <v>21</v>
      </c>
      <c r="F11008" t="s">
        <v>13</v>
      </c>
      <c r="G11008" t="s">
        <v>1279</v>
      </c>
      <c r="I11008" t="s">
        <v>38</v>
      </c>
      <c r="J11008" t="s">
        <v>20</v>
      </c>
      <c r="K11008" s="2" t="str">
        <f>HYPERLINK("..\..\Imagery\ScannedSlabs\1981\VO81-177.jpg")</f>
        <v>..\..\Imagery\ScannedSlabs\1981\VO81-177.jpg</v>
      </c>
    </row>
    <row r="11009" spans="1:12" x14ac:dyDescent="0.25">
      <c r="A11009" t="s">
        <v>15373</v>
      </c>
      <c r="B11009" t="s">
        <v>15373</v>
      </c>
      <c r="C11009">
        <v>469161</v>
      </c>
      <c r="D11009">
        <v>5966529</v>
      </c>
      <c r="E11009">
        <v>21</v>
      </c>
      <c r="F11009" t="s">
        <v>13</v>
      </c>
      <c r="G11009" t="s">
        <v>11909</v>
      </c>
      <c r="I11009" t="s">
        <v>38</v>
      </c>
      <c r="J11009" t="s">
        <v>20</v>
      </c>
      <c r="K11009" s="2" t="str">
        <f>HYPERLINK("..\..\Imagery\ScannedSlabs\1981\VO81-178.jpg")</f>
        <v>..\..\Imagery\ScannedSlabs\1981\VO81-178.jpg</v>
      </c>
    </row>
    <row r="11010" spans="1:12" x14ac:dyDescent="0.25">
      <c r="A11010" t="s">
        <v>15374</v>
      </c>
      <c r="B11010" t="s">
        <v>15374</v>
      </c>
      <c r="C11010">
        <v>470352</v>
      </c>
      <c r="D11010">
        <v>5966115</v>
      </c>
      <c r="E11010">
        <v>21</v>
      </c>
      <c r="F11010" t="s">
        <v>13</v>
      </c>
      <c r="G11010" t="s">
        <v>1279</v>
      </c>
      <c r="I11010" t="s">
        <v>38</v>
      </c>
      <c r="J11010" t="s">
        <v>20</v>
      </c>
      <c r="K11010" s="2" t="str">
        <f>HYPERLINK("..\..\Imagery\ScannedSlabs\1981\VO81-179.jpg")</f>
        <v>..\..\Imagery\ScannedSlabs\1981\VO81-179.jpg</v>
      </c>
    </row>
    <row r="11011" spans="1:12" x14ac:dyDescent="0.25">
      <c r="A11011" t="s">
        <v>15375</v>
      </c>
      <c r="B11011" t="s">
        <v>15375</v>
      </c>
      <c r="C11011">
        <v>471537</v>
      </c>
      <c r="D11011">
        <v>5965755</v>
      </c>
      <c r="E11011">
        <v>21</v>
      </c>
      <c r="F11011" t="s">
        <v>13</v>
      </c>
      <c r="G11011" t="s">
        <v>325</v>
      </c>
      <c r="I11011" t="s">
        <v>38</v>
      </c>
      <c r="J11011" t="s">
        <v>20</v>
      </c>
      <c r="K11011" s="2" t="str">
        <f>HYPERLINK("..\..\Imagery\ScannedSlabs\1981\VO81-180.jpg")</f>
        <v>..\..\Imagery\ScannedSlabs\1981\VO81-180.jpg</v>
      </c>
    </row>
    <row r="11012" spans="1:12" x14ac:dyDescent="0.25">
      <c r="A11012" t="s">
        <v>15376</v>
      </c>
      <c r="B11012" t="s">
        <v>15376</v>
      </c>
      <c r="C11012">
        <v>453585</v>
      </c>
      <c r="D11012">
        <v>5969059</v>
      </c>
      <c r="E11012">
        <v>21</v>
      </c>
      <c r="F11012" t="s">
        <v>13</v>
      </c>
      <c r="G11012" t="s">
        <v>15377</v>
      </c>
      <c r="I11012" t="s">
        <v>38</v>
      </c>
      <c r="J11012" t="s">
        <v>20</v>
      </c>
      <c r="K11012" s="2" t="str">
        <f>HYPERLINK("..\..\Imagery\ScannedSlabs\1981\VO81-181.jpg")</f>
        <v>..\..\Imagery\ScannedSlabs\1981\VO81-181.jpg</v>
      </c>
    </row>
    <row r="11013" spans="1:12" x14ac:dyDescent="0.25">
      <c r="A11013" t="s">
        <v>15378</v>
      </c>
      <c r="B11013" t="s">
        <v>15378</v>
      </c>
      <c r="C11013">
        <v>454636</v>
      </c>
      <c r="D11013">
        <v>5971634</v>
      </c>
      <c r="E11013">
        <v>21</v>
      </c>
      <c r="F11013" t="s">
        <v>13</v>
      </c>
      <c r="G11013" t="s">
        <v>33</v>
      </c>
      <c r="I11013" t="s">
        <v>38</v>
      </c>
      <c r="J11013" t="s">
        <v>20</v>
      </c>
      <c r="K11013" s="2" t="str">
        <f>HYPERLINK("..\..\Imagery\ScannedSlabs\1981\VO81-183.jpg")</f>
        <v>..\..\Imagery\ScannedSlabs\1981\VO81-183.jpg</v>
      </c>
    </row>
    <row r="11014" spans="1:12" x14ac:dyDescent="0.25">
      <c r="A11014" t="s">
        <v>15379</v>
      </c>
      <c r="B11014" t="s">
        <v>15379</v>
      </c>
      <c r="C11014">
        <v>460241</v>
      </c>
      <c r="D11014">
        <v>5927201</v>
      </c>
      <c r="E11014">
        <v>21</v>
      </c>
      <c r="F11014" t="s">
        <v>13</v>
      </c>
      <c r="G11014" t="s">
        <v>2011</v>
      </c>
      <c r="I11014" t="s">
        <v>38</v>
      </c>
      <c r="J11014" t="s">
        <v>23</v>
      </c>
      <c r="K11014" s="2" t="str">
        <f>HYPERLINK("..\..\Imagery\ScannedSlabs\1981\VO81-184.jpg")</f>
        <v>..\..\Imagery\ScannedSlabs\1981\VO81-184.jpg</v>
      </c>
    </row>
    <row r="11015" spans="1:12" x14ac:dyDescent="0.25">
      <c r="A11015" t="s">
        <v>15380</v>
      </c>
      <c r="B11015" t="s">
        <v>15380</v>
      </c>
      <c r="C11015">
        <v>461504</v>
      </c>
      <c r="D11015">
        <v>5929064</v>
      </c>
      <c r="E11015">
        <v>21</v>
      </c>
      <c r="F11015" t="s">
        <v>13</v>
      </c>
      <c r="G11015" t="s">
        <v>800</v>
      </c>
      <c r="I11015" t="s">
        <v>38</v>
      </c>
      <c r="J11015" t="s">
        <v>16</v>
      </c>
      <c r="K11015" s="2" t="str">
        <f>HYPERLINK("..\..\Imagery\ScannedSlabs\1981\VO81-186.jpg")</f>
        <v>..\..\Imagery\ScannedSlabs\1981\VO81-186.jpg</v>
      </c>
    </row>
    <row r="11016" spans="1:12" x14ac:dyDescent="0.25">
      <c r="A11016" t="s">
        <v>15381</v>
      </c>
      <c r="B11016" t="s">
        <v>15381</v>
      </c>
      <c r="C11016">
        <v>461438</v>
      </c>
      <c r="D11016">
        <v>5929604</v>
      </c>
      <c r="E11016">
        <v>21</v>
      </c>
      <c r="F11016" t="s">
        <v>13</v>
      </c>
      <c r="G11016" t="s">
        <v>1797</v>
      </c>
      <c r="I11016" t="s">
        <v>38</v>
      </c>
      <c r="J11016" t="s">
        <v>23</v>
      </c>
      <c r="K11016" s="2" t="str">
        <f>HYPERLINK("..\..\Imagery\ScannedSlabs\1981\VO81-187.jpg")</f>
        <v>..\..\Imagery\ScannedSlabs\1981\VO81-187.jpg</v>
      </c>
    </row>
    <row r="11017" spans="1:12" x14ac:dyDescent="0.25">
      <c r="A11017" t="s">
        <v>15382</v>
      </c>
      <c r="B11017" t="s">
        <v>15382</v>
      </c>
      <c r="C11017">
        <v>461586</v>
      </c>
      <c r="D11017">
        <v>5931734</v>
      </c>
      <c r="E11017">
        <v>21</v>
      </c>
      <c r="F11017" t="s">
        <v>13</v>
      </c>
      <c r="G11017" t="s">
        <v>1562</v>
      </c>
      <c r="I11017" t="s">
        <v>38</v>
      </c>
      <c r="J11017" t="s">
        <v>16</v>
      </c>
      <c r="K11017" s="2" t="str">
        <f>HYPERLINK("..\..\Imagery\ScannedSlabs\1981\VO81-188.jpg")</f>
        <v>..\..\Imagery\ScannedSlabs\1981\VO81-188.jpg</v>
      </c>
    </row>
    <row r="11018" spans="1:12" x14ac:dyDescent="0.25">
      <c r="A11018" t="s">
        <v>15383</v>
      </c>
      <c r="B11018" t="s">
        <v>15383</v>
      </c>
      <c r="C11018">
        <v>461353</v>
      </c>
      <c r="D11018">
        <v>5932113</v>
      </c>
      <c r="E11018">
        <v>21</v>
      </c>
      <c r="F11018" t="s">
        <v>13</v>
      </c>
      <c r="G11018" t="s">
        <v>15384</v>
      </c>
      <c r="I11018" t="s">
        <v>38</v>
      </c>
      <c r="J11018" t="s">
        <v>23</v>
      </c>
      <c r="K11018" s="2" t="str">
        <f>HYPERLINK("..\..\Imagery\ScannedSlabs\1981\VO81-189.jpg")</f>
        <v>..\..\Imagery\ScannedSlabs\1981\VO81-189.jpg</v>
      </c>
      <c r="L11018" t="s">
        <v>15385</v>
      </c>
    </row>
    <row r="11019" spans="1:12" x14ac:dyDescent="0.25">
      <c r="A11019" t="s">
        <v>15386</v>
      </c>
      <c r="B11019" t="s">
        <v>15387</v>
      </c>
      <c r="C11019">
        <v>395586</v>
      </c>
      <c r="D11019">
        <v>5925796</v>
      </c>
      <c r="E11019">
        <v>21</v>
      </c>
      <c r="F11019" t="s">
        <v>13</v>
      </c>
      <c r="G11019" t="s">
        <v>15388</v>
      </c>
      <c r="I11019" t="s">
        <v>38</v>
      </c>
      <c r="J11019" t="s">
        <v>83</v>
      </c>
    </row>
    <row r="11020" spans="1:12" x14ac:dyDescent="0.25">
      <c r="A11020" t="s">
        <v>15389</v>
      </c>
      <c r="B11020" t="s">
        <v>15390</v>
      </c>
      <c r="C11020">
        <v>396825</v>
      </c>
      <c r="D11020">
        <v>5923902</v>
      </c>
      <c r="E11020">
        <v>21</v>
      </c>
      <c r="F11020" t="s">
        <v>13</v>
      </c>
      <c r="G11020" t="s">
        <v>246</v>
      </c>
      <c r="I11020" t="s">
        <v>38</v>
      </c>
      <c r="J11020" t="s">
        <v>83</v>
      </c>
    </row>
    <row r="11021" spans="1:12" x14ac:dyDescent="0.25">
      <c r="A11021" t="s">
        <v>15389</v>
      </c>
      <c r="B11021" t="s">
        <v>15391</v>
      </c>
      <c r="C11021">
        <v>396825</v>
      </c>
      <c r="D11021">
        <v>5923902</v>
      </c>
      <c r="E11021">
        <v>21</v>
      </c>
      <c r="F11021" t="s">
        <v>13</v>
      </c>
      <c r="G11021" t="s">
        <v>246</v>
      </c>
      <c r="I11021" t="s">
        <v>38</v>
      </c>
      <c r="J11021" t="s">
        <v>83</v>
      </c>
    </row>
    <row r="11022" spans="1:12" x14ac:dyDescent="0.25">
      <c r="A11022" t="s">
        <v>15392</v>
      </c>
      <c r="B11022" t="s">
        <v>15392</v>
      </c>
      <c r="C11022">
        <v>391607</v>
      </c>
      <c r="D11022">
        <v>6041956</v>
      </c>
      <c r="E11022">
        <v>21</v>
      </c>
      <c r="F11022" t="s">
        <v>13</v>
      </c>
      <c r="G11022" t="s">
        <v>964</v>
      </c>
      <c r="I11022" t="s">
        <v>15</v>
      </c>
      <c r="J11022" t="s">
        <v>16</v>
      </c>
      <c r="K11022" s="2" t="str">
        <f>HYPERLINK("..\..\Imagery\ScannedSlabs\1979\CG79-885.jpg")</f>
        <v>..\..\Imagery\ScannedSlabs\1979\CG79-885.jpg</v>
      </c>
      <c r="L11022" t="s">
        <v>15393</v>
      </c>
    </row>
    <row r="11023" spans="1:12" x14ac:dyDescent="0.25">
      <c r="A11023" t="s">
        <v>15394</v>
      </c>
      <c r="B11023" t="s">
        <v>15394</v>
      </c>
      <c r="C11023">
        <v>390586</v>
      </c>
      <c r="D11023">
        <v>6041966</v>
      </c>
      <c r="E11023">
        <v>21</v>
      </c>
      <c r="F11023" t="s">
        <v>13</v>
      </c>
      <c r="G11023" t="s">
        <v>79</v>
      </c>
      <c r="I11023" t="s">
        <v>38</v>
      </c>
      <c r="J11023" t="s">
        <v>16</v>
      </c>
      <c r="K11023" s="2" t="str">
        <f>HYPERLINK("..\..\Imagery\ScannedSlabs\1979\CG79-886.jpg")</f>
        <v>..\..\Imagery\ScannedSlabs\1979\CG79-886.jpg</v>
      </c>
    </row>
    <row r="11024" spans="1:12" x14ac:dyDescent="0.25">
      <c r="A11024" t="s">
        <v>15395</v>
      </c>
      <c r="B11024" t="s">
        <v>15395</v>
      </c>
      <c r="C11024">
        <v>388576</v>
      </c>
      <c r="D11024">
        <v>6041185</v>
      </c>
      <c r="E11024">
        <v>21</v>
      </c>
      <c r="F11024" t="s">
        <v>13</v>
      </c>
      <c r="G11024" t="s">
        <v>49</v>
      </c>
      <c r="I11024" t="s">
        <v>35</v>
      </c>
      <c r="J11024" t="s">
        <v>16</v>
      </c>
      <c r="K11024" s="2" t="str">
        <f>HYPERLINK("..\..\Imagery\ScannedSlabs\1979\CG79-888.jpg")</f>
        <v>..\..\Imagery\ScannedSlabs\1979\CG79-888.jpg</v>
      </c>
    </row>
    <row r="11025" spans="1:12" x14ac:dyDescent="0.25">
      <c r="A11025" t="s">
        <v>15396</v>
      </c>
      <c r="B11025" t="s">
        <v>15396</v>
      </c>
      <c r="C11025">
        <v>410979</v>
      </c>
      <c r="D11025">
        <v>6023310</v>
      </c>
      <c r="E11025">
        <v>21</v>
      </c>
      <c r="F11025" t="s">
        <v>13</v>
      </c>
      <c r="G11025" t="s">
        <v>42</v>
      </c>
      <c r="I11025" t="s">
        <v>15</v>
      </c>
      <c r="J11025" t="s">
        <v>16</v>
      </c>
      <c r="K11025" s="2" t="str">
        <f>HYPERLINK("..\..\Imagery\ScannedSlabs\1979\CG79-889.jpg")</f>
        <v>..\..\Imagery\ScannedSlabs\1979\CG79-889.jpg</v>
      </c>
    </row>
    <row r="11026" spans="1:12" x14ac:dyDescent="0.25">
      <c r="A11026" t="s">
        <v>15397</v>
      </c>
      <c r="B11026" t="s">
        <v>15397</v>
      </c>
      <c r="C11026">
        <v>413672</v>
      </c>
      <c r="D11026">
        <v>6023659</v>
      </c>
      <c r="E11026">
        <v>21</v>
      </c>
      <c r="F11026" t="s">
        <v>13</v>
      </c>
      <c r="G11026" t="s">
        <v>25</v>
      </c>
      <c r="I11026" t="s">
        <v>38</v>
      </c>
      <c r="J11026" t="s">
        <v>23</v>
      </c>
      <c r="K11026" s="2" t="str">
        <f>HYPERLINK("..\..\Imagery\ScannedSlabs\1979\CG79-890.jpg")</f>
        <v>..\..\Imagery\ScannedSlabs\1979\CG79-890.jpg</v>
      </c>
    </row>
    <row r="11027" spans="1:12" x14ac:dyDescent="0.25">
      <c r="A11027" t="s">
        <v>15398</v>
      </c>
      <c r="B11027" t="s">
        <v>15398</v>
      </c>
      <c r="C11027">
        <v>439718</v>
      </c>
      <c r="D11027">
        <v>6026823</v>
      </c>
      <c r="E11027">
        <v>21</v>
      </c>
      <c r="F11027" t="s">
        <v>13</v>
      </c>
      <c r="G11027" t="s">
        <v>42</v>
      </c>
      <c r="I11027" t="s">
        <v>38</v>
      </c>
      <c r="J11027" t="s">
        <v>23</v>
      </c>
      <c r="K11027" s="2" t="str">
        <f>HYPERLINK("..\..\Imagery\ScannedSlabs\1979\CG79-893.jpg")</f>
        <v>..\..\Imagery\ScannedSlabs\1979\CG79-893.jpg</v>
      </c>
    </row>
    <row r="11028" spans="1:12" x14ac:dyDescent="0.25">
      <c r="A11028" t="s">
        <v>15399</v>
      </c>
      <c r="B11028" t="s">
        <v>15399</v>
      </c>
      <c r="C11028">
        <v>438653</v>
      </c>
      <c r="D11028">
        <v>6026937</v>
      </c>
      <c r="E11028">
        <v>21</v>
      </c>
      <c r="F11028" t="s">
        <v>13</v>
      </c>
      <c r="I11028" t="s">
        <v>38</v>
      </c>
      <c r="J11028" t="s">
        <v>137</v>
      </c>
      <c r="L11028" t="s">
        <v>541</v>
      </c>
    </row>
    <row r="11029" spans="1:12" x14ac:dyDescent="0.25">
      <c r="A11029" t="s">
        <v>15400</v>
      </c>
      <c r="B11029" t="s">
        <v>15401</v>
      </c>
      <c r="C11029">
        <v>441082</v>
      </c>
      <c r="D11029">
        <v>6025444</v>
      </c>
      <c r="E11029">
        <v>21</v>
      </c>
      <c r="F11029" t="s">
        <v>13</v>
      </c>
      <c r="G11029" t="s">
        <v>484</v>
      </c>
      <c r="I11029" t="s">
        <v>38</v>
      </c>
      <c r="J11029" t="s">
        <v>16</v>
      </c>
      <c r="K11029" s="2" t="str">
        <f>HYPERLINK("..\..\Imagery\ScannedSlabs\1979\CG79-902A.jpg")</f>
        <v>..\..\Imagery\ScannedSlabs\1979\CG79-902A.jpg</v>
      </c>
      <c r="L11029" t="s">
        <v>15402</v>
      </c>
    </row>
    <row r="11030" spans="1:12" x14ac:dyDescent="0.25">
      <c r="A11030" t="s">
        <v>15403</v>
      </c>
      <c r="B11030" t="s">
        <v>15403</v>
      </c>
      <c r="C11030">
        <v>436101</v>
      </c>
      <c r="D11030">
        <v>6025887</v>
      </c>
      <c r="E11030">
        <v>21</v>
      </c>
      <c r="F11030" t="s">
        <v>13</v>
      </c>
      <c r="G11030" t="s">
        <v>1281</v>
      </c>
      <c r="I11030" t="s">
        <v>38</v>
      </c>
      <c r="J11030" t="s">
        <v>16</v>
      </c>
      <c r="K11030" s="2" t="str">
        <f>HYPERLINK("..\..\Imagery\ScannedSlabs\1979\CG79-905.jpg")</f>
        <v>..\..\Imagery\ScannedSlabs\1979\CG79-905.jpg</v>
      </c>
    </row>
    <row r="11031" spans="1:12" x14ac:dyDescent="0.25">
      <c r="A11031" t="s">
        <v>15404</v>
      </c>
      <c r="B11031" t="s">
        <v>15404</v>
      </c>
      <c r="C11031">
        <v>440640</v>
      </c>
      <c r="D11031">
        <v>6022250</v>
      </c>
      <c r="E11031">
        <v>21</v>
      </c>
      <c r="F11031" t="s">
        <v>13</v>
      </c>
      <c r="G11031" t="s">
        <v>186</v>
      </c>
      <c r="I11031" t="s">
        <v>35</v>
      </c>
      <c r="J11031" t="s">
        <v>16</v>
      </c>
      <c r="K11031" s="2" t="str">
        <f>HYPERLINK("..\..\Imagery\ScannedSlabs\1979\CG79-908.jpg")</f>
        <v>..\..\Imagery\ScannedSlabs\1979\CG79-908.jpg</v>
      </c>
      <c r="L11031" t="s">
        <v>13630</v>
      </c>
    </row>
    <row r="11032" spans="1:12" x14ac:dyDescent="0.25">
      <c r="A11032" t="s">
        <v>15405</v>
      </c>
      <c r="B11032" t="s">
        <v>15405</v>
      </c>
      <c r="C11032">
        <v>434853</v>
      </c>
      <c r="D11032">
        <v>6020388</v>
      </c>
      <c r="E11032">
        <v>21</v>
      </c>
      <c r="F11032" t="s">
        <v>13</v>
      </c>
      <c r="G11032" t="s">
        <v>15406</v>
      </c>
      <c r="I11032" t="s">
        <v>38</v>
      </c>
      <c r="J11032" t="s">
        <v>16</v>
      </c>
      <c r="K11032" s="2" t="str">
        <f>HYPERLINK("..\..\Imagery\ScannedSlabs\1979\CG79-914.jpg")</f>
        <v>..\..\Imagery\ScannedSlabs\1979\CG79-914.jpg</v>
      </c>
    </row>
    <row r="11033" spans="1:12" x14ac:dyDescent="0.25">
      <c r="A11033" t="s">
        <v>15407</v>
      </c>
      <c r="B11033" t="s">
        <v>15407</v>
      </c>
      <c r="C11033">
        <v>429887</v>
      </c>
      <c r="D11033">
        <v>6015594</v>
      </c>
      <c r="E11033">
        <v>21</v>
      </c>
      <c r="F11033" t="s">
        <v>13</v>
      </c>
      <c r="G11033" t="s">
        <v>15408</v>
      </c>
      <c r="I11033" t="s">
        <v>15</v>
      </c>
      <c r="J11033" t="s">
        <v>16</v>
      </c>
      <c r="K11033" s="2" t="str">
        <f>HYPERLINK("..\..\Imagery\ScannedSlabs\1979\CG79-924.jpg")</f>
        <v>..\..\Imagery\ScannedSlabs\1979\CG79-924.jpg</v>
      </c>
    </row>
    <row r="11034" spans="1:12" x14ac:dyDescent="0.25">
      <c r="A11034" t="s">
        <v>15409</v>
      </c>
      <c r="B11034" t="s">
        <v>15409</v>
      </c>
      <c r="C11034">
        <v>573987</v>
      </c>
      <c r="D11034">
        <v>5799318</v>
      </c>
      <c r="E11034">
        <v>21</v>
      </c>
      <c r="F11034" t="s">
        <v>13</v>
      </c>
      <c r="G11034" t="s">
        <v>44</v>
      </c>
      <c r="I11034" t="s">
        <v>38</v>
      </c>
      <c r="J11034" t="s">
        <v>16</v>
      </c>
      <c r="K11034" s="2" t="str">
        <f>HYPERLINK("..\..\Imagery\ScannedSlabs\1987\CC87-147.jpg")</f>
        <v>..\..\Imagery\ScannedSlabs\1987\CC87-147.jpg</v>
      </c>
    </row>
    <row r="11035" spans="1:12" x14ac:dyDescent="0.25">
      <c r="A11035" t="s">
        <v>15410</v>
      </c>
      <c r="B11035" t="s">
        <v>15410</v>
      </c>
      <c r="C11035">
        <v>540911</v>
      </c>
      <c r="D11035">
        <v>5752480</v>
      </c>
      <c r="E11035">
        <v>21</v>
      </c>
      <c r="F11035" t="s">
        <v>13</v>
      </c>
      <c r="G11035" t="s">
        <v>646</v>
      </c>
      <c r="I11035" t="s">
        <v>38</v>
      </c>
      <c r="J11035" t="s">
        <v>16</v>
      </c>
      <c r="K11035" s="2" t="str">
        <f>HYPERLINK("..\..\Imagery\ScannedSlabs\2003\CG03-042.jpg")</f>
        <v>..\..\Imagery\ScannedSlabs\2003\CG03-042.jpg</v>
      </c>
    </row>
    <row r="11036" spans="1:12" x14ac:dyDescent="0.25">
      <c r="A11036" t="s">
        <v>15411</v>
      </c>
      <c r="B11036" t="s">
        <v>15411</v>
      </c>
      <c r="C11036">
        <v>541628</v>
      </c>
      <c r="D11036">
        <v>5753257</v>
      </c>
      <c r="E11036">
        <v>21</v>
      </c>
      <c r="F11036" t="s">
        <v>13</v>
      </c>
      <c r="G11036" t="s">
        <v>931</v>
      </c>
      <c r="I11036" t="s">
        <v>38</v>
      </c>
      <c r="J11036" t="s">
        <v>16</v>
      </c>
      <c r="K11036" s="2" t="str">
        <f>HYPERLINK("..\..\Imagery\ScannedSlabs\2003\CG03-043.jpg")</f>
        <v>..\..\Imagery\ScannedSlabs\2003\CG03-043.jpg</v>
      </c>
    </row>
    <row r="11037" spans="1:12" x14ac:dyDescent="0.25">
      <c r="A11037" t="s">
        <v>15412</v>
      </c>
      <c r="B11037" t="s">
        <v>15412</v>
      </c>
      <c r="C11037">
        <v>542263</v>
      </c>
      <c r="D11037">
        <v>5753640</v>
      </c>
      <c r="E11037">
        <v>21</v>
      </c>
      <c r="F11037" t="s">
        <v>13</v>
      </c>
      <c r="G11037" t="s">
        <v>648</v>
      </c>
      <c r="I11037" t="s">
        <v>38</v>
      </c>
      <c r="J11037" t="s">
        <v>16</v>
      </c>
      <c r="K11037" s="2" t="str">
        <f>HYPERLINK("..\..\Imagery\ScannedSlabs\2003\CG03-044.jpg")</f>
        <v>..\..\Imagery\ScannedSlabs\2003\CG03-044.jpg</v>
      </c>
    </row>
    <row r="11038" spans="1:12" x14ac:dyDescent="0.25">
      <c r="A11038" t="s">
        <v>15413</v>
      </c>
      <c r="B11038" t="s">
        <v>15413</v>
      </c>
      <c r="C11038">
        <v>567645</v>
      </c>
      <c r="D11038">
        <v>5915152</v>
      </c>
      <c r="E11038">
        <v>21</v>
      </c>
      <c r="F11038" t="s">
        <v>13</v>
      </c>
      <c r="G11038" t="s">
        <v>333</v>
      </c>
      <c r="I11038" t="s">
        <v>38</v>
      </c>
      <c r="J11038" t="s">
        <v>20</v>
      </c>
      <c r="K11038" s="2" t="str">
        <f>HYPERLINK("..\..\Imagery\ScannedSlabs\1985\VN85-590.jpg")</f>
        <v>..\..\Imagery\ScannedSlabs\1985\VN85-590.jpg</v>
      </c>
    </row>
    <row r="11039" spans="1:12" x14ac:dyDescent="0.25">
      <c r="A11039" t="s">
        <v>15414</v>
      </c>
      <c r="B11039" t="s">
        <v>15414</v>
      </c>
      <c r="C11039">
        <v>349231</v>
      </c>
      <c r="D11039">
        <v>5828782</v>
      </c>
      <c r="E11039">
        <v>21</v>
      </c>
      <c r="F11039" t="s">
        <v>13</v>
      </c>
      <c r="G11039" t="s">
        <v>207</v>
      </c>
      <c r="H11039" t="s">
        <v>437</v>
      </c>
      <c r="I11039" t="s">
        <v>38</v>
      </c>
      <c r="J11039" t="s">
        <v>20</v>
      </c>
      <c r="K11039" s="2" t="str">
        <f>HYPERLINK("..\..\Imagery\ScannedSlabs\1998\CG98-194.jpg")</f>
        <v>..\..\Imagery\ScannedSlabs\1998\CG98-194.jpg</v>
      </c>
    </row>
    <row r="11040" spans="1:12" x14ac:dyDescent="0.25">
      <c r="A11040" t="s">
        <v>15415</v>
      </c>
      <c r="B11040" t="s">
        <v>15415</v>
      </c>
      <c r="C11040">
        <v>519433</v>
      </c>
      <c r="D11040">
        <v>5731607</v>
      </c>
      <c r="E11040">
        <v>21</v>
      </c>
      <c r="F11040" t="s">
        <v>13</v>
      </c>
      <c r="G11040" t="s">
        <v>292</v>
      </c>
      <c r="I11040" t="s">
        <v>38</v>
      </c>
      <c r="J11040" t="s">
        <v>16</v>
      </c>
      <c r="K11040" s="2" t="str">
        <f>HYPERLINK("..\..\Imagery\ScannedSlabs\1993\CG93-603.jpg")</f>
        <v>..\..\Imagery\ScannedSlabs\1993\CG93-603.jpg</v>
      </c>
    </row>
    <row r="11041" spans="1:12" x14ac:dyDescent="0.25">
      <c r="A11041" t="s">
        <v>15416</v>
      </c>
      <c r="B11041" t="s">
        <v>15416</v>
      </c>
      <c r="C11041">
        <v>519374</v>
      </c>
      <c r="D11041">
        <v>5732088</v>
      </c>
      <c r="E11041">
        <v>21</v>
      </c>
      <c r="F11041" t="s">
        <v>13</v>
      </c>
      <c r="G11041" t="s">
        <v>448</v>
      </c>
      <c r="I11041" t="s">
        <v>38</v>
      </c>
      <c r="J11041" t="s">
        <v>16</v>
      </c>
      <c r="K11041" s="2" t="str">
        <f>HYPERLINK("..\..\Imagery\ScannedSlabs\1993\CG93-604.jpg")</f>
        <v>..\..\Imagery\ScannedSlabs\1993\CG93-604.jpg</v>
      </c>
    </row>
    <row r="11042" spans="1:12" x14ac:dyDescent="0.25">
      <c r="A11042" t="s">
        <v>15417</v>
      </c>
      <c r="B11042" t="s">
        <v>15417</v>
      </c>
      <c r="C11042">
        <v>518404</v>
      </c>
      <c r="D11042">
        <v>5733336</v>
      </c>
      <c r="E11042">
        <v>21</v>
      </c>
      <c r="F11042" t="s">
        <v>13</v>
      </c>
      <c r="G11042" t="s">
        <v>15418</v>
      </c>
      <c r="I11042" t="s">
        <v>38</v>
      </c>
      <c r="J11042" t="s">
        <v>20</v>
      </c>
      <c r="K11042" s="2" t="str">
        <f>HYPERLINK("..\..\Imagery\ScannedSlabs\1993\CG93-605.jpg")</f>
        <v>..\..\Imagery\ScannedSlabs\1993\CG93-605.jpg</v>
      </c>
    </row>
    <row r="11043" spans="1:12" x14ac:dyDescent="0.25">
      <c r="A11043" t="s">
        <v>15419</v>
      </c>
      <c r="B11043" t="s">
        <v>15419</v>
      </c>
      <c r="C11043">
        <v>517532</v>
      </c>
      <c r="D11043">
        <v>5733141</v>
      </c>
      <c r="E11043">
        <v>21</v>
      </c>
      <c r="F11043" t="s">
        <v>13</v>
      </c>
      <c r="G11043" t="s">
        <v>15420</v>
      </c>
      <c r="I11043" t="s">
        <v>38</v>
      </c>
      <c r="J11043" t="s">
        <v>16</v>
      </c>
      <c r="K11043" s="2" t="str">
        <f>HYPERLINK("..\..\Imagery\ScannedSlabs\1993\CG93-606.jpg")</f>
        <v>..\..\Imagery\ScannedSlabs\1993\CG93-606.jpg</v>
      </c>
    </row>
    <row r="11044" spans="1:12" x14ac:dyDescent="0.25">
      <c r="A11044" t="s">
        <v>15421</v>
      </c>
      <c r="B11044" t="s">
        <v>15421</v>
      </c>
      <c r="C11044">
        <v>422701</v>
      </c>
      <c r="D11044">
        <v>5774144</v>
      </c>
      <c r="E11044">
        <v>21</v>
      </c>
      <c r="F11044" t="s">
        <v>13</v>
      </c>
      <c r="G11044" t="s">
        <v>333</v>
      </c>
      <c r="I11044" t="s">
        <v>35</v>
      </c>
      <c r="J11044" t="s">
        <v>16</v>
      </c>
      <c r="K11044" s="2" t="str">
        <f>HYPERLINK("..\..\Imagery\ScannedSlabs\1999\CG99-049.jpg")</f>
        <v>..\..\Imagery\ScannedSlabs\1999\CG99-049.jpg</v>
      </c>
    </row>
    <row r="11045" spans="1:12" x14ac:dyDescent="0.25">
      <c r="A11045" t="s">
        <v>15422</v>
      </c>
      <c r="B11045" t="s">
        <v>15423</v>
      </c>
      <c r="C11045">
        <v>422605</v>
      </c>
      <c r="D11045">
        <v>5774107</v>
      </c>
      <c r="E11045">
        <v>21</v>
      </c>
      <c r="F11045" t="s">
        <v>13</v>
      </c>
      <c r="G11045" t="s">
        <v>124</v>
      </c>
      <c r="I11045" t="s">
        <v>55</v>
      </c>
      <c r="J11045" t="s">
        <v>16</v>
      </c>
      <c r="K11045" s="2" t="str">
        <f>HYPERLINK("..\..\Imagery\ScannedSlabs\1999\CG99-050A.jpg")</f>
        <v>..\..\Imagery\ScannedSlabs\1999\CG99-050A.jpg</v>
      </c>
    </row>
    <row r="11046" spans="1:12" x14ac:dyDescent="0.25">
      <c r="A11046" t="s">
        <v>15422</v>
      </c>
      <c r="B11046" t="s">
        <v>15424</v>
      </c>
      <c r="C11046">
        <v>422605</v>
      </c>
      <c r="D11046">
        <v>5774107</v>
      </c>
      <c r="E11046">
        <v>21</v>
      </c>
      <c r="F11046" t="s">
        <v>13</v>
      </c>
      <c r="G11046" t="s">
        <v>15425</v>
      </c>
      <c r="I11046" t="s">
        <v>55</v>
      </c>
      <c r="J11046" t="s">
        <v>16</v>
      </c>
      <c r="K11046" s="2" t="str">
        <f>HYPERLINK("..\..\Imagery\ScannedSlabs\1999\CG99-050B.jpg")</f>
        <v>..\..\Imagery\ScannedSlabs\1999\CG99-050B.jpg</v>
      </c>
    </row>
    <row r="11047" spans="1:12" x14ac:dyDescent="0.25">
      <c r="A11047" t="s">
        <v>15426</v>
      </c>
      <c r="B11047" t="s">
        <v>15426</v>
      </c>
      <c r="C11047">
        <v>422380</v>
      </c>
      <c r="D11047">
        <v>5774018</v>
      </c>
      <c r="E11047">
        <v>21</v>
      </c>
      <c r="F11047" t="s">
        <v>13</v>
      </c>
      <c r="G11047" t="s">
        <v>270</v>
      </c>
      <c r="I11047" t="s">
        <v>38</v>
      </c>
      <c r="J11047" t="s">
        <v>16</v>
      </c>
      <c r="K11047" s="2" t="str">
        <f>HYPERLINK("..\..\Imagery\ScannedSlabs\1999\CG99-051.jpg")</f>
        <v>..\..\Imagery\ScannedSlabs\1999\CG99-051.jpg</v>
      </c>
    </row>
    <row r="11048" spans="1:12" x14ac:dyDescent="0.25">
      <c r="A11048" t="s">
        <v>15427</v>
      </c>
      <c r="B11048" t="s">
        <v>15427</v>
      </c>
      <c r="C11048">
        <v>422233</v>
      </c>
      <c r="D11048">
        <v>5773910</v>
      </c>
      <c r="E11048">
        <v>21</v>
      </c>
      <c r="F11048" t="s">
        <v>13</v>
      </c>
      <c r="G11048" t="s">
        <v>51</v>
      </c>
      <c r="I11048" t="s">
        <v>38</v>
      </c>
      <c r="J11048" t="s">
        <v>20</v>
      </c>
      <c r="K11048" s="2" t="str">
        <f>HYPERLINK("..\..\Imagery\ScannedSlabs\1999\CG99-052.jpg")</f>
        <v>..\..\Imagery\ScannedSlabs\1999\CG99-052.jpg</v>
      </c>
    </row>
    <row r="11049" spans="1:12" x14ac:dyDescent="0.25">
      <c r="A11049" t="s">
        <v>15428</v>
      </c>
      <c r="B11049" t="s">
        <v>15428</v>
      </c>
      <c r="C11049">
        <v>345385</v>
      </c>
      <c r="D11049">
        <v>5843519</v>
      </c>
      <c r="E11049">
        <v>21</v>
      </c>
      <c r="F11049" t="s">
        <v>13</v>
      </c>
      <c r="G11049" t="s">
        <v>15429</v>
      </c>
      <c r="H11049" t="s">
        <v>15430</v>
      </c>
      <c r="I11049" t="s">
        <v>35</v>
      </c>
      <c r="J11049" t="s">
        <v>149</v>
      </c>
      <c r="K11049" s="2" t="str">
        <f>HYPERLINK("..\..\Imagery\ScannedSlabs\1998\CG98-122.jpg")</f>
        <v>..\..\Imagery\ScannedSlabs\1998\CG98-122.jpg</v>
      </c>
    </row>
    <row r="11050" spans="1:12" x14ac:dyDescent="0.25">
      <c r="A11050" t="s">
        <v>15431</v>
      </c>
      <c r="B11050" t="s">
        <v>15432</v>
      </c>
      <c r="C11050">
        <v>331812</v>
      </c>
      <c r="D11050">
        <v>5836743</v>
      </c>
      <c r="E11050">
        <v>21</v>
      </c>
      <c r="F11050" t="s">
        <v>13</v>
      </c>
      <c r="G11050" t="s">
        <v>3971</v>
      </c>
      <c r="H11050" t="s">
        <v>1546</v>
      </c>
      <c r="I11050" t="s">
        <v>35</v>
      </c>
      <c r="J11050" t="s">
        <v>149</v>
      </c>
      <c r="K11050" s="2" t="str">
        <f>HYPERLINK("..\..\Imagery\ScannedSlabs\1998\CG98-123A.jpg")</f>
        <v>..\..\Imagery\ScannedSlabs\1998\CG98-123A.jpg</v>
      </c>
    </row>
    <row r="11051" spans="1:12" x14ac:dyDescent="0.25">
      <c r="A11051" t="s">
        <v>15431</v>
      </c>
      <c r="B11051" t="s">
        <v>15433</v>
      </c>
      <c r="C11051">
        <v>331812</v>
      </c>
      <c r="D11051">
        <v>5836743</v>
      </c>
      <c r="E11051">
        <v>21</v>
      </c>
      <c r="F11051" t="s">
        <v>13</v>
      </c>
      <c r="G11051" t="s">
        <v>96</v>
      </c>
      <c r="H11051" t="s">
        <v>437</v>
      </c>
      <c r="I11051" t="s">
        <v>38</v>
      </c>
      <c r="J11051" t="s">
        <v>20</v>
      </c>
      <c r="K11051" s="2" t="str">
        <f>HYPERLINK("..\..\Imagery\ScannedSlabs\1998\CG98-123B.jpg")</f>
        <v>..\..\Imagery\ScannedSlabs\1998\CG98-123B.jpg</v>
      </c>
    </row>
    <row r="11052" spans="1:12" x14ac:dyDescent="0.25">
      <c r="A11052" t="s">
        <v>15434</v>
      </c>
      <c r="B11052" t="s">
        <v>15434</v>
      </c>
      <c r="C11052">
        <v>500913</v>
      </c>
      <c r="D11052">
        <v>5846948</v>
      </c>
      <c r="E11052">
        <v>21</v>
      </c>
      <c r="F11052" t="s">
        <v>13</v>
      </c>
      <c r="G11052" t="s">
        <v>8817</v>
      </c>
      <c r="I11052" t="s">
        <v>38</v>
      </c>
      <c r="J11052" t="s">
        <v>16</v>
      </c>
      <c r="K11052" s="2" t="str">
        <f>HYPERLINK("..\..\Imagery\ScannedSlabs\1986\JS86-172.jpg")</f>
        <v>..\..\Imagery\ScannedSlabs\1986\JS86-172.jpg</v>
      </c>
    </row>
    <row r="11053" spans="1:12" x14ac:dyDescent="0.25">
      <c r="A11053" t="s">
        <v>15435</v>
      </c>
      <c r="B11053" t="s">
        <v>15435</v>
      </c>
      <c r="C11053">
        <v>514994</v>
      </c>
      <c r="D11053">
        <v>5849543</v>
      </c>
      <c r="E11053">
        <v>21</v>
      </c>
      <c r="F11053" t="s">
        <v>13</v>
      </c>
      <c r="G11053" t="s">
        <v>776</v>
      </c>
      <c r="I11053" t="s">
        <v>38</v>
      </c>
      <c r="J11053" t="s">
        <v>20</v>
      </c>
      <c r="K11053" s="2" t="str">
        <f>HYPERLINK("..\..\Imagery\ScannedSlabs\1986\JS86-173.jpg")</f>
        <v>..\..\Imagery\ScannedSlabs\1986\JS86-173.jpg</v>
      </c>
    </row>
    <row r="11054" spans="1:12" x14ac:dyDescent="0.25">
      <c r="A11054" t="s">
        <v>15436</v>
      </c>
      <c r="B11054" t="s">
        <v>15436</v>
      </c>
      <c r="C11054">
        <v>514917</v>
      </c>
      <c r="D11054">
        <v>5849398</v>
      </c>
      <c r="E11054">
        <v>21</v>
      </c>
      <c r="F11054" t="s">
        <v>13</v>
      </c>
      <c r="G11054" t="s">
        <v>61</v>
      </c>
      <c r="I11054" t="s">
        <v>38</v>
      </c>
      <c r="J11054" t="s">
        <v>16</v>
      </c>
      <c r="K11054" s="2" t="str">
        <f>HYPERLINK("..\..\Imagery\ScannedSlabs\1986\JS86-174.jpg")</f>
        <v>..\..\Imagery\ScannedSlabs\1986\JS86-174.jpg</v>
      </c>
    </row>
    <row r="11055" spans="1:12" x14ac:dyDescent="0.25">
      <c r="A11055" t="s">
        <v>15437</v>
      </c>
      <c r="B11055" t="s">
        <v>15437</v>
      </c>
      <c r="C11055">
        <v>503350</v>
      </c>
      <c r="D11055">
        <v>5910439</v>
      </c>
      <c r="E11055">
        <v>21</v>
      </c>
      <c r="F11055" t="s">
        <v>13</v>
      </c>
      <c r="G11055" t="s">
        <v>113</v>
      </c>
      <c r="J11055" t="s">
        <v>16</v>
      </c>
      <c r="K11055" s="2" t="str">
        <f>HYPERLINK("..\..\Imagery\ScannedSlabs\1984\CG84-466.jpg")</f>
        <v>..\..\Imagery\ScannedSlabs\1984\CG84-466.jpg</v>
      </c>
      <c r="L11055" t="s">
        <v>5139</v>
      </c>
    </row>
    <row r="11056" spans="1:12" x14ac:dyDescent="0.25">
      <c r="A11056" t="s">
        <v>15438</v>
      </c>
      <c r="B11056" t="s">
        <v>15438</v>
      </c>
      <c r="C11056">
        <v>505391</v>
      </c>
      <c r="D11056">
        <v>5912262</v>
      </c>
      <c r="E11056">
        <v>21</v>
      </c>
      <c r="F11056" t="s">
        <v>13</v>
      </c>
      <c r="G11056" t="s">
        <v>105</v>
      </c>
      <c r="I11056" t="s">
        <v>38</v>
      </c>
      <c r="J11056" t="s">
        <v>16</v>
      </c>
      <c r="K11056" s="2" t="str">
        <f>HYPERLINK("..\..\Imagery\ScannedSlabs\1984\CG84-467.jpg")</f>
        <v>..\..\Imagery\ScannedSlabs\1984\CG84-467.jpg</v>
      </c>
    </row>
    <row r="11057" spans="1:12" x14ac:dyDescent="0.25">
      <c r="A11057" t="s">
        <v>15439</v>
      </c>
      <c r="B11057" t="s">
        <v>15439</v>
      </c>
      <c r="C11057">
        <v>489715</v>
      </c>
      <c r="D11057">
        <v>6041652</v>
      </c>
      <c r="E11057">
        <v>21</v>
      </c>
      <c r="F11057" t="s">
        <v>13</v>
      </c>
      <c r="G11057" t="s">
        <v>6297</v>
      </c>
      <c r="H11057" t="s">
        <v>6298</v>
      </c>
      <c r="I11057" t="s">
        <v>35</v>
      </c>
      <c r="J11057" t="s">
        <v>137</v>
      </c>
      <c r="L11057" t="s">
        <v>15440</v>
      </c>
    </row>
    <row r="11058" spans="1:12" x14ac:dyDescent="0.25">
      <c r="A11058" t="s">
        <v>15439</v>
      </c>
      <c r="B11058" t="s">
        <v>15441</v>
      </c>
      <c r="C11058">
        <v>489715</v>
      </c>
      <c r="D11058">
        <v>6041652</v>
      </c>
      <c r="E11058">
        <v>21</v>
      </c>
      <c r="F11058" t="s">
        <v>13</v>
      </c>
      <c r="G11058" t="s">
        <v>15442</v>
      </c>
      <c r="I11058" t="s">
        <v>35</v>
      </c>
      <c r="J11058" t="s">
        <v>137</v>
      </c>
      <c r="L11058" t="s">
        <v>15440</v>
      </c>
    </row>
    <row r="11059" spans="1:12" x14ac:dyDescent="0.25">
      <c r="A11059" t="s">
        <v>15443</v>
      </c>
      <c r="B11059" t="s">
        <v>15443</v>
      </c>
      <c r="C11059">
        <v>479125</v>
      </c>
      <c r="D11059">
        <v>5810600</v>
      </c>
      <c r="E11059">
        <v>21</v>
      </c>
      <c r="F11059" t="s">
        <v>13</v>
      </c>
      <c r="G11059" t="s">
        <v>15444</v>
      </c>
      <c r="H11059" t="s">
        <v>8954</v>
      </c>
      <c r="I11059" t="s">
        <v>35</v>
      </c>
      <c r="J11059" t="s">
        <v>16</v>
      </c>
      <c r="K11059" s="2" t="str">
        <f>HYPERLINK("..\..\Imagery\ScannedSlabs\1992\HP92-017.jpg")</f>
        <v>..\..\Imagery\ScannedSlabs\1992\HP92-017.jpg</v>
      </c>
      <c r="L11059" t="s">
        <v>15445</v>
      </c>
    </row>
    <row r="11060" spans="1:12" x14ac:dyDescent="0.25">
      <c r="A11060" t="s">
        <v>15446</v>
      </c>
      <c r="B11060" t="s">
        <v>15446</v>
      </c>
      <c r="C11060">
        <v>479000</v>
      </c>
      <c r="D11060">
        <v>5810250</v>
      </c>
      <c r="E11060">
        <v>21</v>
      </c>
      <c r="F11060" t="s">
        <v>13</v>
      </c>
      <c r="G11060" t="s">
        <v>15444</v>
      </c>
      <c r="H11060" t="s">
        <v>8954</v>
      </c>
      <c r="I11060" t="s">
        <v>38</v>
      </c>
      <c r="J11060" t="s">
        <v>23</v>
      </c>
      <c r="K11060" s="2" t="str">
        <f>HYPERLINK("..\..\Imagery\ScannedSlabs\1992\HP92-018.jpg")</f>
        <v>..\..\Imagery\ScannedSlabs\1992\HP92-018.jpg</v>
      </c>
    </row>
    <row r="11061" spans="1:12" x14ac:dyDescent="0.25">
      <c r="A11061" t="s">
        <v>15447</v>
      </c>
      <c r="B11061" t="s">
        <v>15447</v>
      </c>
      <c r="C11061">
        <v>478714</v>
      </c>
      <c r="D11061">
        <v>5809724</v>
      </c>
      <c r="E11061">
        <v>21</v>
      </c>
      <c r="F11061" t="s">
        <v>13</v>
      </c>
      <c r="G11061" t="s">
        <v>15444</v>
      </c>
      <c r="H11061" t="s">
        <v>8954</v>
      </c>
      <c r="I11061" t="s">
        <v>38</v>
      </c>
      <c r="J11061" t="s">
        <v>23</v>
      </c>
      <c r="K11061" s="2" t="str">
        <f>HYPERLINK("..\..\Imagery\ScannedSlabs\1992\HP92-019.jpg")</f>
        <v>..\..\Imagery\ScannedSlabs\1992\HP92-019.jpg</v>
      </c>
    </row>
    <row r="11062" spans="1:12" x14ac:dyDescent="0.25">
      <c r="A11062" t="s">
        <v>15448</v>
      </c>
      <c r="B11062" t="s">
        <v>15448</v>
      </c>
      <c r="C11062">
        <v>527321</v>
      </c>
      <c r="D11062">
        <v>5880554</v>
      </c>
      <c r="E11062">
        <v>21</v>
      </c>
      <c r="F11062" t="s">
        <v>13</v>
      </c>
      <c r="G11062" t="s">
        <v>15449</v>
      </c>
      <c r="I11062" t="s">
        <v>35</v>
      </c>
      <c r="J11062" t="s">
        <v>16</v>
      </c>
      <c r="K11062" s="2" t="str">
        <f>HYPERLINK("..\..\Imagery\ScannedSlabs\1985\LC85-001.jpg")</f>
        <v>..\..\Imagery\ScannedSlabs\1985\LC85-001.jpg</v>
      </c>
    </row>
    <row r="11063" spans="1:12" x14ac:dyDescent="0.25">
      <c r="A11063" t="s">
        <v>15450</v>
      </c>
      <c r="B11063" t="s">
        <v>15450</v>
      </c>
      <c r="C11063">
        <v>575522</v>
      </c>
      <c r="D11063">
        <v>5801039</v>
      </c>
      <c r="E11063">
        <v>21</v>
      </c>
      <c r="F11063" t="s">
        <v>13</v>
      </c>
      <c r="G11063" t="s">
        <v>51</v>
      </c>
      <c r="I11063" t="s">
        <v>38</v>
      </c>
      <c r="J11063" t="s">
        <v>16</v>
      </c>
      <c r="K11063" s="2" t="str">
        <f>HYPERLINK("..\..\Imagery\ScannedSlabs\1987\XX87-049.jpg")</f>
        <v>..\..\Imagery\ScannedSlabs\1987\XX87-049.jpg</v>
      </c>
    </row>
    <row r="11064" spans="1:12" x14ac:dyDescent="0.25">
      <c r="A11064" t="s">
        <v>15451</v>
      </c>
      <c r="B11064" t="s">
        <v>15452</v>
      </c>
      <c r="C11064">
        <v>576051</v>
      </c>
      <c r="D11064">
        <v>5800996</v>
      </c>
      <c r="E11064">
        <v>21</v>
      </c>
      <c r="F11064" t="s">
        <v>13</v>
      </c>
      <c r="G11064" t="s">
        <v>51</v>
      </c>
      <c r="I11064" t="s">
        <v>38</v>
      </c>
      <c r="J11064" t="s">
        <v>16</v>
      </c>
      <c r="K11064" s="2" t="str">
        <f>HYPERLINK("..\..\Imagery\ScannedSlabs\1987\XX87-050B.jpg")</f>
        <v>..\..\Imagery\ScannedSlabs\1987\XX87-050B.jpg</v>
      </c>
    </row>
    <row r="11065" spans="1:12" x14ac:dyDescent="0.25">
      <c r="A11065" t="s">
        <v>15451</v>
      </c>
      <c r="B11065" t="s">
        <v>15453</v>
      </c>
      <c r="C11065">
        <v>576051</v>
      </c>
      <c r="D11065">
        <v>5800996</v>
      </c>
      <c r="E11065">
        <v>21</v>
      </c>
      <c r="F11065" t="s">
        <v>13</v>
      </c>
      <c r="G11065" t="s">
        <v>15454</v>
      </c>
      <c r="I11065" t="s">
        <v>38</v>
      </c>
      <c r="J11065" t="s">
        <v>16</v>
      </c>
      <c r="K11065" s="2" t="str">
        <f>HYPERLINK("..\..\Imagery\ScannedSlabs\1987\XX87-050A.jpg")</f>
        <v>..\..\Imagery\ScannedSlabs\1987\XX87-050A.jpg</v>
      </c>
    </row>
    <row r="11066" spans="1:12" x14ac:dyDescent="0.25">
      <c r="A11066" t="s">
        <v>15455</v>
      </c>
      <c r="B11066" t="s">
        <v>15455</v>
      </c>
      <c r="C11066">
        <v>576654</v>
      </c>
      <c r="D11066">
        <v>5800666</v>
      </c>
      <c r="E11066">
        <v>21</v>
      </c>
      <c r="F11066" t="s">
        <v>13</v>
      </c>
      <c r="G11066" t="s">
        <v>51</v>
      </c>
      <c r="I11066" t="s">
        <v>38</v>
      </c>
      <c r="J11066" t="s">
        <v>16</v>
      </c>
      <c r="K11066" s="2" t="str">
        <f>HYPERLINK("..\..\Imagery\ScannedSlabs\1987\XX87-051.jpg")</f>
        <v>..\..\Imagery\ScannedSlabs\1987\XX87-051.jpg</v>
      </c>
    </row>
    <row r="11067" spans="1:12" x14ac:dyDescent="0.25">
      <c r="A11067" t="s">
        <v>15456</v>
      </c>
      <c r="B11067" t="s">
        <v>15456</v>
      </c>
      <c r="C11067">
        <v>485090</v>
      </c>
      <c r="D11067">
        <v>5769215</v>
      </c>
      <c r="E11067">
        <v>21</v>
      </c>
      <c r="F11067" t="s">
        <v>13</v>
      </c>
      <c r="G11067" t="s">
        <v>1765</v>
      </c>
      <c r="I11067" t="s">
        <v>38</v>
      </c>
      <c r="J11067" t="s">
        <v>16</v>
      </c>
      <c r="K11067" s="2" t="str">
        <f>HYPERLINK("..\..\Imagery\ScannedSlabs\1992\VN92-288.jpg")</f>
        <v>..\..\Imagery\ScannedSlabs\1992\VN92-288.jpg</v>
      </c>
    </row>
    <row r="11068" spans="1:12" x14ac:dyDescent="0.25">
      <c r="A11068" t="s">
        <v>15457</v>
      </c>
      <c r="B11068" t="s">
        <v>15458</v>
      </c>
      <c r="C11068">
        <v>484500</v>
      </c>
      <c r="D11068">
        <v>5770200</v>
      </c>
      <c r="E11068">
        <v>21</v>
      </c>
      <c r="F11068" t="s">
        <v>13</v>
      </c>
      <c r="G11068" t="s">
        <v>320</v>
      </c>
      <c r="I11068" t="s">
        <v>38</v>
      </c>
      <c r="J11068" t="s">
        <v>16</v>
      </c>
      <c r="K11068" s="2" t="str">
        <f>HYPERLINK("..\..\Imagery\ScannedSlabs\1992\VN92-290B.jpg")</f>
        <v>..\..\Imagery\ScannedSlabs\1992\VN92-290B.jpg</v>
      </c>
    </row>
    <row r="11069" spans="1:12" x14ac:dyDescent="0.25">
      <c r="A11069" t="s">
        <v>15457</v>
      </c>
      <c r="B11069" t="s">
        <v>15459</v>
      </c>
      <c r="C11069">
        <v>484500</v>
      </c>
      <c r="D11069">
        <v>5770200</v>
      </c>
      <c r="E11069">
        <v>21</v>
      </c>
      <c r="F11069" t="s">
        <v>13</v>
      </c>
      <c r="G11069" t="s">
        <v>884</v>
      </c>
      <c r="I11069" t="s">
        <v>35</v>
      </c>
      <c r="J11069" t="s">
        <v>16</v>
      </c>
      <c r="K11069" s="2" t="str">
        <f>HYPERLINK("..\..\Imagery\ScannedSlabs\1992\VN92-290A.jpg")</f>
        <v>..\..\Imagery\ScannedSlabs\1992\VN92-290A.jpg</v>
      </c>
    </row>
    <row r="11070" spans="1:12" x14ac:dyDescent="0.25">
      <c r="A11070" t="s">
        <v>15460</v>
      </c>
      <c r="B11070" t="s">
        <v>15461</v>
      </c>
      <c r="C11070">
        <v>583202</v>
      </c>
      <c r="D11070">
        <v>5930053</v>
      </c>
      <c r="E11070">
        <v>21</v>
      </c>
      <c r="F11070" t="s">
        <v>13</v>
      </c>
      <c r="G11070" t="s">
        <v>2423</v>
      </c>
      <c r="I11070" t="s">
        <v>35</v>
      </c>
      <c r="J11070" t="s">
        <v>23</v>
      </c>
      <c r="K11070" s="2" t="str">
        <f>HYPERLINK("..\..\Imagery\ScannedSlabs\1985\SP85-142B.jpg")</f>
        <v>..\..\Imagery\ScannedSlabs\1985\SP85-142B.jpg</v>
      </c>
    </row>
    <row r="11071" spans="1:12" x14ac:dyDescent="0.25">
      <c r="A11071" t="s">
        <v>15460</v>
      </c>
      <c r="B11071" t="s">
        <v>15462</v>
      </c>
      <c r="C11071">
        <v>583202</v>
      </c>
      <c r="D11071">
        <v>5930053</v>
      </c>
      <c r="E11071">
        <v>21</v>
      </c>
      <c r="F11071" t="s">
        <v>13</v>
      </c>
      <c r="G11071" t="s">
        <v>2423</v>
      </c>
      <c r="I11071" t="s">
        <v>38</v>
      </c>
      <c r="J11071" t="s">
        <v>16</v>
      </c>
      <c r="K11071" s="2" t="str">
        <f>HYPERLINK("..\..\Imagery\ScannedSlabs\1985\SP85-142C.jpg")</f>
        <v>..\..\Imagery\ScannedSlabs\1985\SP85-142C.jpg</v>
      </c>
    </row>
    <row r="11072" spans="1:12" x14ac:dyDescent="0.25">
      <c r="A11072" t="s">
        <v>15463</v>
      </c>
      <c r="B11072" t="s">
        <v>15464</v>
      </c>
      <c r="C11072">
        <v>504146</v>
      </c>
      <c r="D11072">
        <v>5865261</v>
      </c>
      <c r="E11072">
        <v>21</v>
      </c>
      <c r="F11072" t="s">
        <v>13</v>
      </c>
      <c r="I11072" t="s">
        <v>38</v>
      </c>
      <c r="J11072" t="s">
        <v>137</v>
      </c>
      <c r="L11072" t="s">
        <v>138</v>
      </c>
    </row>
    <row r="11073" spans="1:11" x14ac:dyDescent="0.25">
      <c r="A11073" t="s">
        <v>15463</v>
      </c>
      <c r="B11073" t="s">
        <v>15465</v>
      </c>
      <c r="C11073">
        <v>504146</v>
      </c>
      <c r="D11073">
        <v>5865261</v>
      </c>
      <c r="E11073">
        <v>21</v>
      </c>
      <c r="F11073" t="s">
        <v>13</v>
      </c>
      <c r="G11073" t="s">
        <v>51</v>
      </c>
      <c r="I11073" t="s">
        <v>35</v>
      </c>
      <c r="J11073" t="s">
        <v>16</v>
      </c>
      <c r="K11073" s="2" t="str">
        <f>HYPERLINK("..\..\Imagery\ScannedSlabs\1986\JS86-043A.jpg")</f>
        <v>..\..\Imagery\ScannedSlabs\1986\JS86-043A.jpg</v>
      </c>
    </row>
    <row r="11074" spans="1:11" x14ac:dyDescent="0.25">
      <c r="A11074" t="s">
        <v>15466</v>
      </c>
      <c r="B11074" t="s">
        <v>15466</v>
      </c>
      <c r="C11074">
        <v>503820</v>
      </c>
      <c r="D11074">
        <v>5862720</v>
      </c>
      <c r="E11074">
        <v>21</v>
      </c>
      <c r="F11074" t="s">
        <v>13</v>
      </c>
      <c r="G11074" t="s">
        <v>129</v>
      </c>
      <c r="I11074" t="s">
        <v>38</v>
      </c>
      <c r="J11074" t="s">
        <v>23</v>
      </c>
      <c r="K11074" s="2" t="str">
        <f>HYPERLINK("..\..\Imagery\ScannedSlabs\1986\JS86-045.jpg")</f>
        <v>..\..\Imagery\ScannedSlabs\1986\JS86-045.jpg</v>
      </c>
    </row>
    <row r="11075" spans="1:11" x14ac:dyDescent="0.25">
      <c r="A11075" t="s">
        <v>15467</v>
      </c>
      <c r="B11075" t="s">
        <v>15467</v>
      </c>
      <c r="C11075">
        <v>519474</v>
      </c>
      <c r="D11075">
        <v>5869835</v>
      </c>
      <c r="E11075">
        <v>21</v>
      </c>
      <c r="F11075" t="s">
        <v>13</v>
      </c>
      <c r="G11075" t="s">
        <v>925</v>
      </c>
      <c r="I11075" t="s">
        <v>35</v>
      </c>
      <c r="J11075" t="s">
        <v>23</v>
      </c>
      <c r="K11075" s="2" t="str">
        <f>HYPERLINK("..\..\Imagery\ScannedSlabs\1986\JS86-047.jpg")</f>
        <v>..\..\Imagery\ScannedSlabs\1986\JS86-047.jpg</v>
      </c>
    </row>
    <row r="11076" spans="1:11" x14ac:dyDescent="0.25">
      <c r="A11076" t="s">
        <v>15468</v>
      </c>
      <c r="B11076" t="s">
        <v>15468</v>
      </c>
      <c r="C11076">
        <v>518545</v>
      </c>
      <c r="D11076">
        <v>5869881</v>
      </c>
      <c r="E11076">
        <v>21</v>
      </c>
      <c r="F11076" t="s">
        <v>13</v>
      </c>
      <c r="G11076" t="s">
        <v>15469</v>
      </c>
      <c r="I11076" t="s">
        <v>38</v>
      </c>
      <c r="J11076" t="s">
        <v>20</v>
      </c>
      <c r="K11076" s="2" t="str">
        <f>HYPERLINK("..\..\Imagery\ScannedSlabs\1986\JS86-049.jpg")</f>
        <v>..\..\Imagery\ScannedSlabs\1986\JS86-049.jpg</v>
      </c>
    </row>
    <row r="11077" spans="1:11" x14ac:dyDescent="0.25">
      <c r="A11077" t="s">
        <v>15470</v>
      </c>
      <c r="B11077" t="s">
        <v>15470</v>
      </c>
      <c r="C11077">
        <v>434179</v>
      </c>
      <c r="D11077">
        <v>6054257</v>
      </c>
      <c r="E11077">
        <v>21</v>
      </c>
      <c r="F11077" t="s">
        <v>13</v>
      </c>
      <c r="G11077" t="s">
        <v>415</v>
      </c>
      <c r="I11077" t="s">
        <v>35</v>
      </c>
      <c r="J11077" t="s">
        <v>562</v>
      </c>
      <c r="K11077" s="2" t="str">
        <f>HYPERLINK("..\..\Imagery\ScannedSlabs\1979\DB79-245.jpg")</f>
        <v>..\..\Imagery\ScannedSlabs\1979\DB79-245.jpg</v>
      </c>
    </row>
    <row r="11078" spans="1:11" x14ac:dyDescent="0.25">
      <c r="A11078" t="s">
        <v>15471</v>
      </c>
      <c r="B11078" t="s">
        <v>15472</v>
      </c>
      <c r="C11078">
        <v>492836</v>
      </c>
      <c r="D11078">
        <v>5894421</v>
      </c>
      <c r="E11078">
        <v>21</v>
      </c>
      <c r="F11078" t="s">
        <v>13</v>
      </c>
      <c r="G11078" t="s">
        <v>333</v>
      </c>
      <c r="I11078" t="s">
        <v>38</v>
      </c>
      <c r="J11078" t="s">
        <v>23</v>
      </c>
      <c r="K11078" s="2" t="str">
        <f>HYPERLINK("..\..\Imagery\ScannedSlabs\1984\VN84-165B.jpg")</f>
        <v>..\..\Imagery\ScannedSlabs\1984\VN84-165B.jpg</v>
      </c>
    </row>
    <row r="11079" spans="1:11" x14ac:dyDescent="0.25">
      <c r="A11079" t="s">
        <v>15473</v>
      </c>
      <c r="B11079" t="s">
        <v>15473</v>
      </c>
      <c r="C11079">
        <v>555868</v>
      </c>
      <c r="D11079">
        <v>5850729</v>
      </c>
      <c r="E11079">
        <v>21</v>
      </c>
      <c r="F11079" t="s">
        <v>13</v>
      </c>
      <c r="G11079" t="s">
        <v>6053</v>
      </c>
      <c r="I11079" t="s">
        <v>38</v>
      </c>
      <c r="J11079" t="s">
        <v>16</v>
      </c>
      <c r="K11079" s="2" t="str">
        <f>HYPERLINK("..\..\Imagery\ScannedSlabs\1986\JS86-400.jpg")</f>
        <v>..\..\Imagery\ScannedSlabs\1986\JS86-400.jpg</v>
      </c>
    </row>
    <row r="11080" spans="1:11" x14ac:dyDescent="0.25">
      <c r="A11080" t="s">
        <v>15474</v>
      </c>
      <c r="B11080" t="s">
        <v>15474</v>
      </c>
      <c r="C11080">
        <v>476283</v>
      </c>
      <c r="D11080">
        <v>5938803</v>
      </c>
      <c r="E11080">
        <v>21</v>
      </c>
      <c r="F11080" t="s">
        <v>13</v>
      </c>
      <c r="G11080" t="s">
        <v>15475</v>
      </c>
      <c r="I11080" t="s">
        <v>35</v>
      </c>
      <c r="J11080" t="s">
        <v>16</v>
      </c>
      <c r="K11080" s="2" t="str">
        <f>HYPERLINK("..\..\Imagery\ScannedSlabs\1981\CG81-127.jpg")</f>
        <v>..\..\Imagery\ScannedSlabs\1981\CG81-127.jpg</v>
      </c>
    </row>
    <row r="11081" spans="1:11" x14ac:dyDescent="0.25">
      <c r="A11081" t="s">
        <v>15476</v>
      </c>
      <c r="B11081" t="s">
        <v>15476</v>
      </c>
      <c r="C11081">
        <v>476826</v>
      </c>
      <c r="D11081">
        <v>5939081</v>
      </c>
      <c r="E11081">
        <v>21</v>
      </c>
      <c r="F11081" t="s">
        <v>13</v>
      </c>
      <c r="G11081" t="s">
        <v>509</v>
      </c>
      <c r="I11081" t="s">
        <v>38</v>
      </c>
      <c r="J11081" t="s">
        <v>20</v>
      </c>
      <c r="K11081" s="2" t="str">
        <f>HYPERLINK("..\..\Imagery\ScannedSlabs\1981\CG81-137.jpg")</f>
        <v>..\..\Imagery\ScannedSlabs\1981\CG81-137.jpg</v>
      </c>
    </row>
    <row r="11082" spans="1:11" x14ac:dyDescent="0.25">
      <c r="A11082" t="s">
        <v>15477</v>
      </c>
      <c r="B11082" t="s">
        <v>15477</v>
      </c>
      <c r="C11082">
        <v>478340</v>
      </c>
      <c r="D11082">
        <v>5938051</v>
      </c>
      <c r="E11082">
        <v>21</v>
      </c>
      <c r="F11082" t="s">
        <v>13</v>
      </c>
      <c r="G11082" t="s">
        <v>509</v>
      </c>
      <c r="I11082" t="s">
        <v>35</v>
      </c>
      <c r="J11082" t="s">
        <v>149</v>
      </c>
      <c r="K11082" s="2" t="str">
        <f>HYPERLINK("..\..\Imagery\ScannedSlabs\1981\CG81-140.jpg")</f>
        <v>..\..\Imagery\ScannedSlabs\1981\CG81-140.jpg</v>
      </c>
    </row>
    <row r="11083" spans="1:11" x14ac:dyDescent="0.25">
      <c r="A11083" t="s">
        <v>15478</v>
      </c>
      <c r="B11083" t="s">
        <v>15478</v>
      </c>
      <c r="C11083">
        <v>478757</v>
      </c>
      <c r="D11083">
        <v>5936021</v>
      </c>
      <c r="E11083">
        <v>21</v>
      </c>
      <c r="F11083" t="s">
        <v>13</v>
      </c>
      <c r="G11083" t="s">
        <v>937</v>
      </c>
      <c r="I11083" t="s">
        <v>38</v>
      </c>
      <c r="J11083" t="s">
        <v>16</v>
      </c>
      <c r="K11083" s="2" t="str">
        <f>HYPERLINK("..\..\Imagery\ScannedSlabs\1981\CG81-144.jpg")</f>
        <v>..\..\Imagery\ScannedSlabs\1981\CG81-144.jpg</v>
      </c>
    </row>
    <row r="11084" spans="1:11" x14ac:dyDescent="0.25">
      <c r="A11084" t="s">
        <v>15479</v>
      </c>
      <c r="B11084" t="s">
        <v>15479</v>
      </c>
      <c r="C11084">
        <v>479263</v>
      </c>
      <c r="D11084">
        <v>5935756</v>
      </c>
      <c r="E11084">
        <v>21</v>
      </c>
      <c r="F11084" t="s">
        <v>13</v>
      </c>
      <c r="G11084" t="s">
        <v>129</v>
      </c>
      <c r="I11084" t="s">
        <v>38</v>
      </c>
      <c r="J11084" t="s">
        <v>16</v>
      </c>
      <c r="K11084" s="2" t="str">
        <f>HYPERLINK("..\..\Imagery\ScannedSlabs\1981\CG81-145.jpg")</f>
        <v>..\..\Imagery\ScannedSlabs\1981\CG81-145.jpg</v>
      </c>
    </row>
    <row r="11085" spans="1:11" x14ac:dyDescent="0.25">
      <c r="A11085" t="s">
        <v>15480</v>
      </c>
      <c r="B11085" t="s">
        <v>15481</v>
      </c>
      <c r="C11085">
        <v>479652</v>
      </c>
      <c r="D11085">
        <v>5935611</v>
      </c>
      <c r="E11085">
        <v>21</v>
      </c>
      <c r="F11085" t="s">
        <v>13</v>
      </c>
      <c r="G11085" t="s">
        <v>15482</v>
      </c>
      <c r="H11085" t="s">
        <v>1804</v>
      </c>
      <c r="I11085" t="s">
        <v>15</v>
      </c>
      <c r="J11085" t="s">
        <v>20</v>
      </c>
      <c r="K11085" s="2" t="str">
        <f>HYPERLINK("..\..\Imagery\ScannedSlabs\1981\CG81-146B.jpg")</f>
        <v>..\..\Imagery\ScannedSlabs\1981\CG81-146B.jpg</v>
      </c>
    </row>
    <row r="11086" spans="1:11" x14ac:dyDescent="0.25">
      <c r="A11086" t="s">
        <v>15483</v>
      </c>
      <c r="B11086" t="s">
        <v>15483</v>
      </c>
      <c r="C11086">
        <v>464463</v>
      </c>
      <c r="D11086">
        <v>5878790</v>
      </c>
      <c r="E11086">
        <v>21</v>
      </c>
      <c r="F11086" t="s">
        <v>13</v>
      </c>
      <c r="G11086" t="s">
        <v>299</v>
      </c>
      <c r="H11086" t="s">
        <v>1136</v>
      </c>
      <c r="I11086" t="s">
        <v>15</v>
      </c>
      <c r="J11086" t="s">
        <v>16</v>
      </c>
      <c r="K11086" s="2" t="str">
        <f>HYPERLINK("..\..\Imagery\ScannedSlabs\1984\CG84-294.jpg")</f>
        <v>..\..\Imagery\ScannedSlabs\1984\CG84-294.jpg</v>
      </c>
    </row>
    <row r="11087" spans="1:11" x14ac:dyDescent="0.25">
      <c r="A11087" t="s">
        <v>15484</v>
      </c>
      <c r="B11087" t="s">
        <v>15485</v>
      </c>
      <c r="C11087">
        <v>360971</v>
      </c>
      <c r="D11087">
        <v>5903641</v>
      </c>
      <c r="E11087">
        <v>21</v>
      </c>
      <c r="F11087" t="s">
        <v>13</v>
      </c>
      <c r="G11087" t="s">
        <v>15486</v>
      </c>
      <c r="I11087" t="s">
        <v>38</v>
      </c>
      <c r="J11087" t="s">
        <v>83</v>
      </c>
    </row>
    <row r="11088" spans="1:11" x14ac:dyDescent="0.25">
      <c r="A11088" t="s">
        <v>15487</v>
      </c>
      <c r="B11088" t="s">
        <v>15487</v>
      </c>
      <c r="C11088">
        <v>354779</v>
      </c>
      <c r="D11088">
        <v>5903540</v>
      </c>
      <c r="E11088">
        <v>21</v>
      </c>
      <c r="F11088" t="s">
        <v>13</v>
      </c>
      <c r="G11088" t="s">
        <v>15488</v>
      </c>
      <c r="I11088" t="s">
        <v>38</v>
      </c>
      <c r="J11088" t="s">
        <v>83</v>
      </c>
    </row>
    <row r="11089" spans="1:12" x14ac:dyDescent="0.25">
      <c r="A11089" t="s">
        <v>15489</v>
      </c>
      <c r="B11089" t="s">
        <v>15489</v>
      </c>
      <c r="C11089">
        <v>355337</v>
      </c>
      <c r="D11089">
        <v>5904566</v>
      </c>
      <c r="E11089">
        <v>21</v>
      </c>
      <c r="F11089" t="s">
        <v>13</v>
      </c>
      <c r="G11089" t="s">
        <v>3506</v>
      </c>
      <c r="I11089" t="s">
        <v>38</v>
      </c>
      <c r="J11089" t="s">
        <v>83</v>
      </c>
    </row>
    <row r="11090" spans="1:12" x14ac:dyDescent="0.25">
      <c r="A11090" t="s">
        <v>15490</v>
      </c>
      <c r="B11090" t="s">
        <v>15490</v>
      </c>
      <c r="C11090">
        <v>356589</v>
      </c>
      <c r="D11090">
        <v>5904642</v>
      </c>
      <c r="E11090">
        <v>21</v>
      </c>
      <c r="F11090" t="s">
        <v>13</v>
      </c>
      <c r="G11090" t="s">
        <v>3506</v>
      </c>
      <c r="I11090" t="s">
        <v>38</v>
      </c>
      <c r="J11090" t="s">
        <v>83</v>
      </c>
    </row>
    <row r="11091" spans="1:12" x14ac:dyDescent="0.25">
      <c r="A11091" t="s">
        <v>15491</v>
      </c>
      <c r="B11091" t="s">
        <v>15491</v>
      </c>
      <c r="C11091">
        <v>356656</v>
      </c>
      <c r="D11091">
        <v>5904657</v>
      </c>
      <c r="E11091">
        <v>21</v>
      </c>
      <c r="F11091" t="s">
        <v>13</v>
      </c>
      <c r="G11091" t="s">
        <v>448</v>
      </c>
      <c r="I11091" t="s">
        <v>38</v>
      </c>
      <c r="J11091" t="s">
        <v>83</v>
      </c>
    </row>
    <row r="11092" spans="1:12" x14ac:dyDescent="0.25">
      <c r="A11092" t="s">
        <v>15492</v>
      </c>
      <c r="B11092" t="s">
        <v>15492</v>
      </c>
      <c r="C11092">
        <v>552135</v>
      </c>
      <c r="D11092">
        <v>5931331</v>
      </c>
      <c r="E11092">
        <v>21</v>
      </c>
      <c r="F11092" t="s">
        <v>13</v>
      </c>
      <c r="G11092" t="s">
        <v>44</v>
      </c>
      <c r="I11092" t="s">
        <v>38</v>
      </c>
      <c r="J11092" t="s">
        <v>20</v>
      </c>
      <c r="K11092" s="2" t="str">
        <f>HYPERLINK("..\..\Imagery\ScannedSlabs\1981\GW81-028.jpg")</f>
        <v>..\..\Imagery\ScannedSlabs\1981\GW81-028.jpg</v>
      </c>
    </row>
    <row r="11093" spans="1:12" x14ac:dyDescent="0.25">
      <c r="A11093" t="s">
        <v>15493</v>
      </c>
      <c r="B11093" t="s">
        <v>15493</v>
      </c>
      <c r="C11093">
        <v>502546</v>
      </c>
      <c r="D11093">
        <v>5949212</v>
      </c>
      <c r="E11093">
        <v>21</v>
      </c>
      <c r="F11093" t="s">
        <v>13</v>
      </c>
      <c r="G11093" t="s">
        <v>333</v>
      </c>
      <c r="I11093" t="s">
        <v>38</v>
      </c>
      <c r="J11093" t="s">
        <v>23</v>
      </c>
      <c r="K11093" s="2" t="str">
        <f>HYPERLINK("..\..\Imagery\ScannedSlabs\1981\VO81-440.jpg")</f>
        <v>..\..\Imagery\ScannedSlabs\1981\VO81-440.jpg</v>
      </c>
    </row>
    <row r="11094" spans="1:12" x14ac:dyDescent="0.25">
      <c r="A11094" t="s">
        <v>15494</v>
      </c>
      <c r="B11094" t="s">
        <v>15494</v>
      </c>
      <c r="C11094">
        <v>576451</v>
      </c>
      <c r="D11094">
        <v>5865289</v>
      </c>
      <c r="E11094">
        <v>21</v>
      </c>
      <c r="F11094" t="s">
        <v>13</v>
      </c>
      <c r="G11094" t="s">
        <v>11378</v>
      </c>
      <c r="I11094" t="s">
        <v>38</v>
      </c>
      <c r="J11094" t="s">
        <v>16</v>
      </c>
      <c r="K11094" s="2" t="str">
        <f>HYPERLINK("..\..\Imagery\ScannedSlabs\1986\JS86-356.jpg")</f>
        <v>..\..\Imagery\ScannedSlabs\1986\JS86-356.jpg</v>
      </c>
    </row>
    <row r="11095" spans="1:12" x14ac:dyDescent="0.25">
      <c r="A11095" t="s">
        <v>15495</v>
      </c>
      <c r="B11095" t="s">
        <v>15495</v>
      </c>
      <c r="C11095">
        <v>322307</v>
      </c>
      <c r="D11095">
        <v>6006179</v>
      </c>
      <c r="E11095">
        <v>21</v>
      </c>
      <c r="F11095" t="s">
        <v>13</v>
      </c>
      <c r="G11095" t="s">
        <v>22</v>
      </c>
      <c r="I11095" t="s">
        <v>38</v>
      </c>
      <c r="J11095" t="s">
        <v>16</v>
      </c>
      <c r="K11095" s="2" t="str">
        <f>HYPERLINK("..\..\Imagery\ScannedSlabs\1983\CG83-300.jpg")</f>
        <v>..\..\Imagery\ScannedSlabs\1983\CG83-300.jpg</v>
      </c>
    </row>
    <row r="11096" spans="1:12" x14ac:dyDescent="0.25">
      <c r="A11096" t="s">
        <v>15496</v>
      </c>
      <c r="B11096" t="s">
        <v>15496</v>
      </c>
      <c r="C11096">
        <v>321660</v>
      </c>
      <c r="D11096">
        <v>6005774</v>
      </c>
      <c r="E11096">
        <v>21</v>
      </c>
      <c r="F11096" t="s">
        <v>13</v>
      </c>
      <c r="G11096" t="s">
        <v>22</v>
      </c>
      <c r="I11096" t="s">
        <v>15</v>
      </c>
      <c r="J11096" t="s">
        <v>16</v>
      </c>
      <c r="K11096" s="2" t="str">
        <f>HYPERLINK("..\..\Imagery\ScannedSlabs\1983\CG83-301.jpg")</f>
        <v>..\..\Imagery\ScannedSlabs\1983\CG83-301.jpg</v>
      </c>
    </row>
    <row r="11097" spans="1:12" x14ac:dyDescent="0.25">
      <c r="A11097" t="s">
        <v>15497</v>
      </c>
      <c r="B11097" t="s">
        <v>15497</v>
      </c>
      <c r="C11097">
        <v>321191</v>
      </c>
      <c r="D11097">
        <v>6006021</v>
      </c>
      <c r="E11097">
        <v>21</v>
      </c>
      <c r="F11097" t="s">
        <v>13</v>
      </c>
      <c r="G11097" t="s">
        <v>47</v>
      </c>
      <c r="I11097" t="s">
        <v>38</v>
      </c>
      <c r="J11097" t="s">
        <v>23</v>
      </c>
      <c r="K11097" s="2" t="str">
        <f>HYPERLINK("..\..\Imagery\ScannedSlabs\1983\CG83-302.jpg")</f>
        <v>..\..\Imagery\ScannedSlabs\1983\CG83-302.jpg</v>
      </c>
    </row>
    <row r="11098" spans="1:12" x14ac:dyDescent="0.25">
      <c r="A11098" t="s">
        <v>15498</v>
      </c>
      <c r="B11098" t="s">
        <v>15498</v>
      </c>
      <c r="C11098">
        <v>322461</v>
      </c>
      <c r="D11098">
        <v>6008315</v>
      </c>
      <c r="E11098">
        <v>21</v>
      </c>
      <c r="F11098" t="s">
        <v>13</v>
      </c>
      <c r="G11098" t="s">
        <v>1409</v>
      </c>
      <c r="I11098" t="s">
        <v>38</v>
      </c>
      <c r="J11098" t="s">
        <v>16</v>
      </c>
      <c r="K11098" s="2" t="str">
        <f>HYPERLINK("..\..\Imagery\ScannedSlabs\1983\CG83-303.jpg")</f>
        <v>..\..\Imagery\ScannedSlabs\1983\CG83-303.jpg</v>
      </c>
    </row>
    <row r="11099" spans="1:12" x14ac:dyDescent="0.25">
      <c r="A11099" t="s">
        <v>15499</v>
      </c>
      <c r="B11099" t="s">
        <v>15499</v>
      </c>
      <c r="C11099">
        <v>321472</v>
      </c>
      <c r="D11099">
        <v>6007482</v>
      </c>
      <c r="E11099">
        <v>21</v>
      </c>
      <c r="F11099" t="s">
        <v>13</v>
      </c>
      <c r="G11099" t="s">
        <v>1409</v>
      </c>
      <c r="I11099" t="s">
        <v>15</v>
      </c>
      <c r="J11099" t="s">
        <v>16</v>
      </c>
      <c r="K11099" s="2" t="str">
        <f>HYPERLINK("..\..\Imagery\ScannedSlabs\1983\CG83-304.jpg")</f>
        <v>..\..\Imagery\ScannedSlabs\1983\CG83-304.jpg</v>
      </c>
    </row>
    <row r="11100" spans="1:12" x14ac:dyDescent="0.25">
      <c r="A11100" t="s">
        <v>15500</v>
      </c>
      <c r="B11100" t="s">
        <v>15500</v>
      </c>
      <c r="C11100">
        <v>313335</v>
      </c>
      <c r="D11100">
        <v>6006784</v>
      </c>
      <c r="E11100">
        <v>21</v>
      </c>
      <c r="F11100" t="s">
        <v>13</v>
      </c>
      <c r="G11100" t="s">
        <v>652</v>
      </c>
      <c r="I11100" t="s">
        <v>15</v>
      </c>
      <c r="J11100" t="s">
        <v>23</v>
      </c>
      <c r="K11100" s="2" t="str">
        <f>HYPERLINK("..\..\Imagery\ScannedSlabs\1983\CG83-305.jpg")</f>
        <v>..\..\Imagery\ScannedSlabs\1983\CG83-305.jpg</v>
      </c>
    </row>
    <row r="11101" spans="1:12" x14ac:dyDescent="0.25">
      <c r="A11101" t="s">
        <v>15501</v>
      </c>
      <c r="B11101" t="s">
        <v>15501</v>
      </c>
      <c r="C11101">
        <v>311549</v>
      </c>
      <c r="D11101">
        <v>6009738</v>
      </c>
      <c r="E11101">
        <v>21</v>
      </c>
      <c r="F11101" t="s">
        <v>13</v>
      </c>
      <c r="G11101" t="s">
        <v>1156</v>
      </c>
      <c r="H11101" t="s">
        <v>1157</v>
      </c>
      <c r="I11101" t="s">
        <v>38</v>
      </c>
      <c r="J11101" t="s">
        <v>20</v>
      </c>
      <c r="K11101" s="2" t="str">
        <f>HYPERLINK("..\..\Imagery\ScannedSlabs\1983\CG83-306.jpg")</f>
        <v>..\..\Imagery\ScannedSlabs\1983\CG83-306.jpg</v>
      </c>
    </row>
    <row r="11102" spans="1:12" x14ac:dyDescent="0.25">
      <c r="A11102" t="s">
        <v>15502</v>
      </c>
      <c r="B11102" t="s">
        <v>15502</v>
      </c>
      <c r="C11102">
        <v>312314</v>
      </c>
      <c r="D11102">
        <v>6008962</v>
      </c>
      <c r="E11102">
        <v>21</v>
      </c>
      <c r="F11102" t="s">
        <v>13</v>
      </c>
      <c r="G11102" t="s">
        <v>7147</v>
      </c>
      <c r="I11102" t="s">
        <v>38</v>
      </c>
      <c r="J11102" t="s">
        <v>20</v>
      </c>
      <c r="K11102" s="2" t="str">
        <f>HYPERLINK("..\..\Imagery\ScannedSlabs\1983\CG83-307.jpg")</f>
        <v>..\..\Imagery\ScannedSlabs\1983\CG83-307.jpg</v>
      </c>
    </row>
    <row r="11103" spans="1:12" x14ac:dyDescent="0.25">
      <c r="A11103" t="s">
        <v>15503</v>
      </c>
      <c r="B11103" t="s">
        <v>15503</v>
      </c>
      <c r="C11103">
        <v>310347</v>
      </c>
      <c r="D11103">
        <v>6008760</v>
      </c>
      <c r="E11103">
        <v>21</v>
      </c>
      <c r="F11103" t="s">
        <v>13</v>
      </c>
      <c r="G11103" t="s">
        <v>79</v>
      </c>
      <c r="I11103" t="s">
        <v>15</v>
      </c>
      <c r="J11103" t="s">
        <v>16</v>
      </c>
      <c r="K11103" s="2" t="str">
        <f>HYPERLINK("..\..\Imagery\ScannedSlabs\1983\CG83-308.jpg")</f>
        <v>..\..\Imagery\ScannedSlabs\1983\CG83-308.jpg</v>
      </c>
    </row>
    <row r="11104" spans="1:12" x14ac:dyDescent="0.25">
      <c r="A11104" t="s">
        <v>15504</v>
      </c>
      <c r="B11104" t="s">
        <v>15504</v>
      </c>
      <c r="C11104">
        <v>310625</v>
      </c>
      <c r="D11104">
        <v>6007166</v>
      </c>
      <c r="E11104">
        <v>21</v>
      </c>
      <c r="F11104" t="s">
        <v>13</v>
      </c>
      <c r="G11104" t="s">
        <v>652</v>
      </c>
      <c r="I11104" t="s">
        <v>15</v>
      </c>
      <c r="J11104" t="s">
        <v>20</v>
      </c>
      <c r="K11104" s="2" t="str">
        <f>HYPERLINK("..\..\Imagery\ScannedSlabs\1983\CG83-309.jpg")</f>
        <v>..\..\Imagery\ScannedSlabs\1983\CG83-309.jpg</v>
      </c>
      <c r="L11104" t="s">
        <v>688</v>
      </c>
    </row>
    <row r="11105" spans="1:12" x14ac:dyDescent="0.25">
      <c r="A11105" t="s">
        <v>15505</v>
      </c>
      <c r="B11105" t="s">
        <v>15505</v>
      </c>
      <c r="C11105">
        <v>568907</v>
      </c>
      <c r="D11105">
        <v>5754405</v>
      </c>
      <c r="E11105">
        <v>21</v>
      </c>
      <c r="F11105" t="s">
        <v>13</v>
      </c>
      <c r="G11105" t="s">
        <v>1393</v>
      </c>
      <c r="I11105" t="s">
        <v>38</v>
      </c>
      <c r="J11105" t="s">
        <v>16</v>
      </c>
      <c r="K11105" s="2" t="str">
        <f>HYPERLINK("..\..\Imagery\ScannedSlabs\1993\DL93-361.jpg")</f>
        <v>..\..\Imagery\ScannedSlabs\1993\DL93-361.jpg</v>
      </c>
    </row>
    <row r="11106" spans="1:12" x14ac:dyDescent="0.25">
      <c r="A11106" t="s">
        <v>14379</v>
      </c>
      <c r="B11106" t="s">
        <v>15506</v>
      </c>
      <c r="C11106">
        <v>371641</v>
      </c>
      <c r="D11106">
        <v>5926411</v>
      </c>
      <c r="E11106">
        <v>21</v>
      </c>
      <c r="F11106" t="s">
        <v>13</v>
      </c>
      <c r="G11106" t="s">
        <v>15507</v>
      </c>
      <c r="I11106" t="s">
        <v>35</v>
      </c>
      <c r="J11106" t="s">
        <v>16</v>
      </c>
      <c r="K11106" s="2" t="str">
        <f>HYPERLINK("..\..\Imagery\ScannedSlabs\1995\CG95-233B.jpg")</f>
        <v>..\..\Imagery\ScannedSlabs\1995\CG95-233B.jpg</v>
      </c>
    </row>
    <row r="11107" spans="1:12" x14ac:dyDescent="0.25">
      <c r="A11107" t="s">
        <v>15508</v>
      </c>
      <c r="B11107" t="s">
        <v>15508</v>
      </c>
      <c r="C11107">
        <v>537310</v>
      </c>
      <c r="D11107">
        <v>5961450</v>
      </c>
      <c r="E11107">
        <v>21</v>
      </c>
      <c r="F11107" t="s">
        <v>13</v>
      </c>
      <c r="G11107" t="s">
        <v>678</v>
      </c>
      <c r="H11107" t="s">
        <v>3994</v>
      </c>
      <c r="I11107" t="s">
        <v>35</v>
      </c>
      <c r="J11107" t="s">
        <v>149</v>
      </c>
      <c r="K11107" s="2" t="str">
        <f>HYPERLINK("..\..\Imagery\ScannedSlabs\1987\CG87-649.jpg")</f>
        <v>..\..\Imagery\ScannedSlabs\1987\CG87-649.jpg</v>
      </c>
      <c r="L11107" t="s">
        <v>1333</v>
      </c>
    </row>
    <row r="11108" spans="1:12" x14ac:dyDescent="0.25">
      <c r="A11108" t="s">
        <v>15509</v>
      </c>
      <c r="B11108" t="s">
        <v>15509</v>
      </c>
      <c r="C11108">
        <v>489125</v>
      </c>
      <c r="D11108">
        <v>5795325</v>
      </c>
      <c r="E11108">
        <v>21</v>
      </c>
      <c r="F11108" t="s">
        <v>13</v>
      </c>
      <c r="G11108" t="s">
        <v>2903</v>
      </c>
      <c r="H11108" t="s">
        <v>830</v>
      </c>
      <c r="I11108" t="s">
        <v>35</v>
      </c>
      <c r="J11108" t="s">
        <v>16</v>
      </c>
      <c r="K11108" s="2" t="str">
        <f>HYPERLINK("..\..\Imagery\ScannedSlabs\1992\CG92-076.jpg")</f>
        <v>..\..\Imagery\ScannedSlabs\1992\CG92-076.jpg</v>
      </c>
    </row>
    <row r="11109" spans="1:12" x14ac:dyDescent="0.25">
      <c r="A11109" t="s">
        <v>15510</v>
      </c>
      <c r="B11109" t="s">
        <v>15510</v>
      </c>
      <c r="C11109">
        <v>487744</v>
      </c>
      <c r="D11109">
        <v>5796831</v>
      </c>
      <c r="E11109">
        <v>21</v>
      </c>
      <c r="F11109" t="s">
        <v>13</v>
      </c>
      <c r="G11109" t="s">
        <v>299</v>
      </c>
      <c r="H11109" t="s">
        <v>830</v>
      </c>
      <c r="I11109" t="s">
        <v>38</v>
      </c>
      <c r="J11109" t="s">
        <v>16</v>
      </c>
      <c r="K11109" s="2" t="str">
        <f>HYPERLINK("..\..\Imagery\ScannedSlabs\1992\CG92-077.jpg")</f>
        <v>..\..\Imagery\ScannedSlabs\1992\CG92-077.jpg</v>
      </c>
    </row>
    <row r="11110" spans="1:12" x14ac:dyDescent="0.25">
      <c r="A11110" t="s">
        <v>15511</v>
      </c>
      <c r="B11110" t="s">
        <v>15511</v>
      </c>
      <c r="C11110">
        <v>358181</v>
      </c>
      <c r="D11110">
        <v>5990906</v>
      </c>
      <c r="E11110">
        <v>21</v>
      </c>
      <c r="F11110" t="s">
        <v>13</v>
      </c>
      <c r="G11110" t="s">
        <v>25</v>
      </c>
      <c r="I11110" t="s">
        <v>15</v>
      </c>
      <c r="J11110" t="s">
        <v>137</v>
      </c>
    </row>
    <row r="11111" spans="1:12" x14ac:dyDescent="0.25">
      <c r="A11111" t="s">
        <v>15512</v>
      </c>
      <c r="B11111" t="s">
        <v>15513</v>
      </c>
      <c r="C11111">
        <v>382799</v>
      </c>
      <c r="D11111">
        <v>5888912</v>
      </c>
      <c r="E11111">
        <v>21</v>
      </c>
      <c r="F11111" t="s">
        <v>13</v>
      </c>
      <c r="G11111" t="s">
        <v>15514</v>
      </c>
      <c r="I11111" t="s">
        <v>38</v>
      </c>
      <c r="J11111" t="s">
        <v>83</v>
      </c>
    </row>
    <row r="11112" spans="1:12" x14ac:dyDescent="0.25">
      <c r="A11112" t="s">
        <v>15515</v>
      </c>
      <c r="B11112" t="s">
        <v>15516</v>
      </c>
      <c r="C11112">
        <v>383496</v>
      </c>
      <c r="D11112">
        <v>5888174</v>
      </c>
      <c r="E11112">
        <v>21</v>
      </c>
      <c r="F11112" t="s">
        <v>13</v>
      </c>
      <c r="G11112" t="s">
        <v>15514</v>
      </c>
      <c r="I11112" t="s">
        <v>38</v>
      </c>
      <c r="J11112" t="s">
        <v>83</v>
      </c>
    </row>
    <row r="11113" spans="1:12" x14ac:dyDescent="0.25">
      <c r="A11113" t="s">
        <v>15517</v>
      </c>
      <c r="B11113" t="s">
        <v>15518</v>
      </c>
      <c r="C11113">
        <v>392060</v>
      </c>
      <c r="D11113">
        <v>5874550</v>
      </c>
      <c r="E11113">
        <v>21</v>
      </c>
      <c r="F11113" t="s">
        <v>13</v>
      </c>
      <c r="G11113" t="s">
        <v>15519</v>
      </c>
      <c r="I11113" t="s">
        <v>38</v>
      </c>
      <c r="J11113" t="s">
        <v>83</v>
      </c>
    </row>
    <row r="11114" spans="1:12" x14ac:dyDescent="0.25">
      <c r="A11114" t="s">
        <v>15517</v>
      </c>
      <c r="B11114" t="s">
        <v>15520</v>
      </c>
      <c r="C11114">
        <v>392060</v>
      </c>
      <c r="D11114">
        <v>5874550</v>
      </c>
      <c r="E11114">
        <v>21</v>
      </c>
      <c r="F11114" t="s">
        <v>13</v>
      </c>
      <c r="G11114" t="s">
        <v>15519</v>
      </c>
      <c r="I11114" t="s">
        <v>38</v>
      </c>
      <c r="J11114" t="s">
        <v>83</v>
      </c>
    </row>
    <row r="11115" spans="1:12" x14ac:dyDescent="0.25">
      <c r="A11115" t="s">
        <v>14799</v>
      </c>
      <c r="B11115" t="s">
        <v>15521</v>
      </c>
      <c r="C11115">
        <v>323415</v>
      </c>
      <c r="D11115">
        <v>5774614</v>
      </c>
      <c r="E11115">
        <v>21</v>
      </c>
      <c r="F11115" t="s">
        <v>13</v>
      </c>
      <c r="G11115" t="s">
        <v>198</v>
      </c>
      <c r="H11115" t="s">
        <v>14802</v>
      </c>
      <c r="I11115" t="s">
        <v>35</v>
      </c>
      <c r="J11115" t="s">
        <v>16</v>
      </c>
      <c r="K11115" s="2" t="str">
        <f>HYPERLINK("..\..\Imagery\ScannedSlabs\2000\CG00-108C.jpg")</f>
        <v>..\..\Imagery\ScannedSlabs\2000\CG00-108C.jpg</v>
      </c>
    </row>
    <row r="11116" spans="1:12" x14ac:dyDescent="0.25">
      <c r="A11116" t="s">
        <v>15522</v>
      </c>
      <c r="B11116" t="s">
        <v>15522</v>
      </c>
      <c r="C11116">
        <v>323444</v>
      </c>
      <c r="D11116">
        <v>5772819</v>
      </c>
      <c r="E11116">
        <v>21</v>
      </c>
      <c r="F11116" t="s">
        <v>13</v>
      </c>
      <c r="G11116" t="s">
        <v>4753</v>
      </c>
      <c r="H11116" t="s">
        <v>13894</v>
      </c>
      <c r="I11116" t="s">
        <v>38</v>
      </c>
      <c r="J11116" t="s">
        <v>23</v>
      </c>
      <c r="K11116" s="2" t="str">
        <f>HYPERLINK("..\..\Imagery\ScannedSlabs\2000\CG00-109.jpg")</f>
        <v>..\..\Imagery\ScannedSlabs\2000\CG00-109.jpg</v>
      </c>
    </row>
    <row r="11117" spans="1:12" x14ac:dyDescent="0.25">
      <c r="A11117" t="s">
        <v>15523</v>
      </c>
      <c r="B11117" t="s">
        <v>15523</v>
      </c>
      <c r="C11117">
        <v>529317</v>
      </c>
      <c r="D11117">
        <v>5929760</v>
      </c>
      <c r="E11117">
        <v>21</v>
      </c>
      <c r="F11117" t="s">
        <v>13</v>
      </c>
      <c r="G11117" t="s">
        <v>42</v>
      </c>
      <c r="I11117" t="s">
        <v>38</v>
      </c>
      <c r="J11117" t="s">
        <v>23</v>
      </c>
      <c r="K11117" s="2" t="str">
        <f>HYPERLINK("..\..\Imagery\ScannedSlabs\1981\VO81-327.jpg")</f>
        <v>..\..\Imagery\ScannedSlabs\1981\VO81-327.jpg</v>
      </c>
    </row>
    <row r="11118" spans="1:12" x14ac:dyDescent="0.25">
      <c r="A11118" t="s">
        <v>15524</v>
      </c>
      <c r="B11118" t="s">
        <v>15524</v>
      </c>
      <c r="C11118">
        <v>529919</v>
      </c>
      <c r="D11118">
        <v>5929546</v>
      </c>
      <c r="E11118">
        <v>21</v>
      </c>
      <c r="F11118" t="s">
        <v>13</v>
      </c>
      <c r="G11118" t="s">
        <v>51</v>
      </c>
      <c r="I11118" t="s">
        <v>35</v>
      </c>
      <c r="J11118" t="s">
        <v>16</v>
      </c>
      <c r="K11118" s="2" t="str">
        <f>HYPERLINK("..\..\Imagery\ScannedSlabs\1981\VO81-328.jpg")</f>
        <v>..\..\Imagery\ScannedSlabs\1981\VO81-328.jpg</v>
      </c>
    </row>
    <row r="11119" spans="1:12" x14ac:dyDescent="0.25">
      <c r="A11119" t="s">
        <v>15525</v>
      </c>
      <c r="B11119" t="s">
        <v>15525</v>
      </c>
      <c r="C11119">
        <v>519115</v>
      </c>
      <c r="D11119">
        <v>5848444</v>
      </c>
      <c r="E11119">
        <v>21</v>
      </c>
      <c r="F11119" t="s">
        <v>13</v>
      </c>
      <c r="G11119" t="s">
        <v>11513</v>
      </c>
      <c r="I11119" t="s">
        <v>38</v>
      </c>
      <c r="J11119" t="s">
        <v>20</v>
      </c>
      <c r="K11119" s="2" t="str">
        <f>HYPERLINK("..\..\Imagery\ScannedSlabs\1986\SN86-208.jpg")</f>
        <v>..\..\Imagery\ScannedSlabs\1986\SN86-208.jpg</v>
      </c>
    </row>
    <row r="11120" spans="1:12" x14ac:dyDescent="0.25">
      <c r="A11120" t="s">
        <v>15526</v>
      </c>
      <c r="B11120" t="s">
        <v>15526</v>
      </c>
      <c r="C11120">
        <v>518747</v>
      </c>
      <c r="D11120">
        <v>5848115</v>
      </c>
      <c r="E11120">
        <v>21</v>
      </c>
      <c r="F11120" t="s">
        <v>13</v>
      </c>
      <c r="G11120" t="s">
        <v>331</v>
      </c>
      <c r="I11120" t="s">
        <v>38</v>
      </c>
      <c r="J11120" t="s">
        <v>16</v>
      </c>
      <c r="K11120" s="2" t="str">
        <f>HYPERLINK("..\..\Imagery\ScannedSlabs\1986\SN86-209.jpg")</f>
        <v>..\..\Imagery\ScannedSlabs\1986\SN86-209.jpg</v>
      </c>
    </row>
    <row r="11121" spans="1:12" x14ac:dyDescent="0.25">
      <c r="A11121" t="s">
        <v>15527</v>
      </c>
      <c r="B11121" t="s">
        <v>15527</v>
      </c>
      <c r="C11121">
        <v>518247</v>
      </c>
      <c r="D11121">
        <v>5847452</v>
      </c>
      <c r="E11121">
        <v>21</v>
      </c>
      <c r="F11121" t="s">
        <v>13</v>
      </c>
      <c r="G11121" t="s">
        <v>51</v>
      </c>
      <c r="I11121" t="s">
        <v>35</v>
      </c>
      <c r="J11121" t="s">
        <v>16</v>
      </c>
      <c r="K11121" s="2" t="str">
        <f>HYPERLINK("..\..\Imagery\ScannedSlabs\1986\SN86-210.jpg")</f>
        <v>..\..\Imagery\ScannedSlabs\1986\SN86-210.jpg</v>
      </c>
    </row>
    <row r="11122" spans="1:12" x14ac:dyDescent="0.25">
      <c r="A11122" t="s">
        <v>15528</v>
      </c>
      <c r="B11122" t="s">
        <v>15528</v>
      </c>
      <c r="C11122">
        <v>405163</v>
      </c>
      <c r="D11122">
        <v>5766647</v>
      </c>
      <c r="E11122">
        <v>21</v>
      </c>
      <c r="F11122" t="s">
        <v>13</v>
      </c>
      <c r="G11122" t="s">
        <v>51</v>
      </c>
      <c r="I11122" t="s">
        <v>38</v>
      </c>
      <c r="J11122" t="s">
        <v>23</v>
      </c>
      <c r="K11122" s="2" t="str">
        <f>HYPERLINK("..\..\Imagery\ScannedSlabs\1999\CG99-358.jpg")</f>
        <v>..\..\Imagery\ScannedSlabs\1999\CG99-358.jpg</v>
      </c>
    </row>
    <row r="11123" spans="1:12" x14ac:dyDescent="0.25">
      <c r="A11123" t="s">
        <v>15529</v>
      </c>
      <c r="B11123" t="s">
        <v>15529</v>
      </c>
      <c r="C11123">
        <v>537433</v>
      </c>
      <c r="D11123">
        <v>5870378</v>
      </c>
      <c r="E11123">
        <v>21</v>
      </c>
      <c r="F11123" t="s">
        <v>13</v>
      </c>
      <c r="G11123" t="s">
        <v>66</v>
      </c>
      <c r="I11123" t="s">
        <v>38</v>
      </c>
      <c r="J11123" t="s">
        <v>16</v>
      </c>
      <c r="K11123" s="2" t="str">
        <f>HYPERLINK("..\..\Imagery\ScannedSlabs\1986\SN86-079.jpg")</f>
        <v>..\..\Imagery\ScannedSlabs\1986\SN86-079.jpg</v>
      </c>
    </row>
    <row r="11124" spans="1:12" x14ac:dyDescent="0.25">
      <c r="A11124" t="s">
        <v>15530</v>
      </c>
      <c r="B11124" t="s">
        <v>15530</v>
      </c>
      <c r="C11124">
        <v>536039</v>
      </c>
      <c r="D11124">
        <v>5870042</v>
      </c>
      <c r="E11124">
        <v>21</v>
      </c>
      <c r="F11124" t="s">
        <v>13</v>
      </c>
      <c r="G11124" t="s">
        <v>129</v>
      </c>
      <c r="I11124" t="s">
        <v>35</v>
      </c>
      <c r="J11124" t="s">
        <v>23</v>
      </c>
      <c r="K11124" s="2" t="str">
        <f>HYPERLINK("..\..\Imagery\ScannedSlabs\1986\SN86-081.jpg")</f>
        <v>..\..\Imagery\ScannedSlabs\1986\SN86-081.jpg</v>
      </c>
    </row>
    <row r="11125" spans="1:12" x14ac:dyDescent="0.25">
      <c r="A11125" t="s">
        <v>15531</v>
      </c>
      <c r="B11125" t="s">
        <v>15531</v>
      </c>
      <c r="C11125">
        <v>582119</v>
      </c>
      <c r="D11125">
        <v>5894962</v>
      </c>
      <c r="E11125">
        <v>21</v>
      </c>
      <c r="F11125" t="s">
        <v>13</v>
      </c>
      <c r="G11125" t="s">
        <v>659</v>
      </c>
      <c r="I11125" t="s">
        <v>38</v>
      </c>
      <c r="J11125" t="s">
        <v>23</v>
      </c>
      <c r="K11125" s="2" t="str">
        <f>HYPERLINK("..\..\Imagery\ScannedSlabs\1985\VN85-566.jpg")</f>
        <v>..\..\Imagery\ScannedSlabs\1985\VN85-566.jpg</v>
      </c>
    </row>
    <row r="11126" spans="1:12" x14ac:dyDescent="0.25">
      <c r="A11126" t="s">
        <v>15532</v>
      </c>
      <c r="B11126" t="s">
        <v>15532</v>
      </c>
      <c r="C11126">
        <v>466709</v>
      </c>
      <c r="D11126">
        <v>5902173</v>
      </c>
      <c r="E11126">
        <v>21</v>
      </c>
      <c r="F11126" t="s">
        <v>13</v>
      </c>
      <c r="G11126" t="s">
        <v>5491</v>
      </c>
      <c r="I11126" t="s">
        <v>38</v>
      </c>
      <c r="J11126" t="s">
        <v>16</v>
      </c>
      <c r="K11126" s="2" t="str">
        <f>HYPERLINK("..\..\Imagery\ScannedSlabs\1984\VN84-435.jpg")</f>
        <v>..\..\Imagery\ScannedSlabs\1984\VN84-435.jpg</v>
      </c>
    </row>
    <row r="11127" spans="1:12" x14ac:dyDescent="0.25">
      <c r="A11127" t="s">
        <v>15533</v>
      </c>
      <c r="B11127" t="s">
        <v>15533</v>
      </c>
      <c r="C11127">
        <v>466133</v>
      </c>
      <c r="D11127">
        <v>5902010</v>
      </c>
      <c r="E11127">
        <v>21</v>
      </c>
      <c r="F11127" t="s">
        <v>13</v>
      </c>
      <c r="G11127" t="s">
        <v>15534</v>
      </c>
      <c r="I11127" t="s">
        <v>35</v>
      </c>
      <c r="J11127" t="s">
        <v>20</v>
      </c>
      <c r="K11127" s="2" t="str">
        <f>HYPERLINK("..\..\Imagery\ScannedSlabs\1984\VN84-437.jpg")</f>
        <v>..\..\Imagery\ScannedSlabs\1984\VN84-437.jpg</v>
      </c>
    </row>
    <row r="11128" spans="1:12" x14ac:dyDescent="0.25">
      <c r="A11128" t="s">
        <v>15535</v>
      </c>
      <c r="B11128" t="s">
        <v>15535</v>
      </c>
      <c r="C11128">
        <v>464581</v>
      </c>
      <c r="D11128">
        <v>5901308</v>
      </c>
      <c r="E11128">
        <v>21</v>
      </c>
      <c r="F11128" t="s">
        <v>13</v>
      </c>
      <c r="G11128" t="s">
        <v>1129</v>
      </c>
      <c r="I11128" t="s">
        <v>35</v>
      </c>
      <c r="J11128" t="s">
        <v>16</v>
      </c>
      <c r="K11128" s="2" t="str">
        <f>HYPERLINK("..\..\Imagery\ScannedSlabs\1984\VN84-440.jpg")</f>
        <v>..\..\Imagery\ScannedSlabs\1984\VN84-440.jpg</v>
      </c>
    </row>
    <row r="11129" spans="1:12" x14ac:dyDescent="0.25">
      <c r="A11129" t="s">
        <v>15536</v>
      </c>
      <c r="B11129" t="s">
        <v>15537</v>
      </c>
      <c r="C11129">
        <v>464514</v>
      </c>
      <c r="D11129">
        <v>5900751</v>
      </c>
      <c r="E11129">
        <v>21</v>
      </c>
      <c r="F11129" t="s">
        <v>13</v>
      </c>
      <c r="G11129" t="s">
        <v>1673</v>
      </c>
      <c r="I11129" t="s">
        <v>35</v>
      </c>
      <c r="J11129" t="s">
        <v>16</v>
      </c>
      <c r="K11129" s="2" t="str">
        <f>HYPERLINK("..\..\Imagery\ScannedSlabs\1984\VN84-441A.jpg")</f>
        <v>..\..\Imagery\ScannedSlabs\1984\VN84-441A.jpg</v>
      </c>
    </row>
    <row r="11130" spans="1:12" x14ac:dyDescent="0.25">
      <c r="A11130" t="s">
        <v>15536</v>
      </c>
      <c r="B11130" t="s">
        <v>15538</v>
      </c>
      <c r="C11130">
        <v>464514</v>
      </c>
      <c r="D11130">
        <v>5900751</v>
      </c>
      <c r="E11130">
        <v>21</v>
      </c>
      <c r="F11130" t="s">
        <v>13</v>
      </c>
      <c r="I11130" t="s">
        <v>38</v>
      </c>
      <c r="J11130" t="s">
        <v>137</v>
      </c>
      <c r="L11130" t="s">
        <v>2723</v>
      </c>
    </row>
    <row r="11131" spans="1:12" x14ac:dyDescent="0.25">
      <c r="A11131" t="s">
        <v>15539</v>
      </c>
      <c r="B11131" t="s">
        <v>15539</v>
      </c>
      <c r="C11131">
        <v>370251</v>
      </c>
      <c r="D11131">
        <v>5809720</v>
      </c>
      <c r="E11131">
        <v>21</v>
      </c>
      <c r="F11131" t="s">
        <v>13</v>
      </c>
      <c r="G11131" t="s">
        <v>51</v>
      </c>
      <c r="I11131" t="s">
        <v>38</v>
      </c>
      <c r="J11131" t="s">
        <v>16</v>
      </c>
      <c r="K11131" s="2" t="str">
        <f>HYPERLINK("..\..\Imagery\ScannedSlabs\1999\CG99-285.jpg")</f>
        <v>..\..\Imagery\ScannedSlabs\1999\CG99-285.jpg</v>
      </c>
    </row>
    <row r="11132" spans="1:12" x14ac:dyDescent="0.25">
      <c r="A11132" t="s">
        <v>15540</v>
      </c>
      <c r="B11132" t="s">
        <v>15540</v>
      </c>
      <c r="C11132">
        <v>370368</v>
      </c>
      <c r="D11132">
        <v>5814611</v>
      </c>
      <c r="E11132">
        <v>21</v>
      </c>
      <c r="F11132" t="s">
        <v>13</v>
      </c>
      <c r="G11132" t="s">
        <v>207</v>
      </c>
      <c r="I11132" t="s">
        <v>38</v>
      </c>
      <c r="J11132" t="s">
        <v>23</v>
      </c>
      <c r="K11132" s="2" t="str">
        <f>HYPERLINK("..\..\Imagery\ScannedSlabs\1999\CG99-286.jpg")</f>
        <v>..\..\Imagery\ScannedSlabs\1999\CG99-286.jpg</v>
      </c>
    </row>
    <row r="11133" spans="1:12" x14ac:dyDescent="0.25">
      <c r="A11133" t="s">
        <v>15541</v>
      </c>
      <c r="B11133" t="s">
        <v>15541</v>
      </c>
      <c r="C11133">
        <v>545685</v>
      </c>
      <c r="D11133">
        <v>5742321</v>
      </c>
      <c r="E11133">
        <v>21</v>
      </c>
      <c r="F11133" t="s">
        <v>13</v>
      </c>
      <c r="G11133" t="s">
        <v>51</v>
      </c>
      <c r="I11133" t="s">
        <v>38</v>
      </c>
      <c r="J11133" t="s">
        <v>16</v>
      </c>
      <c r="K11133" s="2" t="str">
        <f>HYPERLINK("..\..\Imagery\ScannedSlabs\1993\DL93-149.jpg")</f>
        <v>..\..\Imagery\ScannedSlabs\1993\DL93-149.jpg</v>
      </c>
    </row>
    <row r="11134" spans="1:12" x14ac:dyDescent="0.25">
      <c r="A11134" t="s">
        <v>15542</v>
      </c>
      <c r="B11134" t="s">
        <v>15542</v>
      </c>
      <c r="C11134">
        <v>545954</v>
      </c>
      <c r="D11134">
        <v>5743450</v>
      </c>
      <c r="E11134">
        <v>21</v>
      </c>
      <c r="F11134" t="s">
        <v>13</v>
      </c>
      <c r="G11134" t="s">
        <v>51</v>
      </c>
      <c r="I11134" t="s">
        <v>38</v>
      </c>
      <c r="J11134" t="s">
        <v>23</v>
      </c>
      <c r="K11134" s="2" t="str">
        <f>HYPERLINK("..\..\Imagery\ScannedSlabs\1993\DL93-151.jpg")</f>
        <v>..\..\Imagery\ScannedSlabs\1993\DL93-151.jpg</v>
      </c>
    </row>
    <row r="11135" spans="1:12" x14ac:dyDescent="0.25">
      <c r="A11135" t="s">
        <v>15543</v>
      </c>
      <c r="B11135" t="s">
        <v>15543</v>
      </c>
      <c r="C11135">
        <v>545795</v>
      </c>
      <c r="D11135">
        <v>5744372</v>
      </c>
      <c r="E11135">
        <v>21</v>
      </c>
      <c r="F11135" t="s">
        <v>13</v>
      </c>
      <c r="G11135" t="s">
        <v>1975</v>
      </c>
      <c r="I11135" t="s">
        <v>38</v>
      </c>
      <c r="J11135" t="s">
        <v>23</v>
      </c>
      <c r="K11135" s="2" t="str">
        <f>HYPERLINK("..\..\Imagery\ScannedSlabs\1993\DL93-153.jpg")</f>
        <v>..\..\Imagery\ScannedSlabs\1993\DL93-153.jpg</v>
      </c>
    </row>
    <row r="11136" spans="1:12" x14ac:dyDescent="0.25">
      <c r="A11136" t="s">
        <v>15544</v>
      </c>
      <c r="B11136" t="s">
        <v>15544</v>
      </c>
      <c r="C11136">
        <v>545770</v>
      </c>
      <c r="D11136">
        <v>5744782</v>
      </c>
      <c r="E11136">
        <v>21</v>
      </c>
      <c r="F11136" t="s">
        <v>13</v>
      </c>
      <c r="G11136" t="s">
        <v>566</v>
      </c>
      <c r="I11136" t="s">
        <v>38</v>
      </c>
      <c r="J11136" t="s">
        <v>16</v>
      </c>
      <c r="K11136" s="2" t="str">
        <f>HYPERLINK("..\..\Imagery\ScannedSlabs\1993\DL93-154.jpg")</f>
        <v>..\..\Imagery\ScannedSlabs\1993\DL93-154.jpg</v>
      </c>
    </row>
    <row r="11137" spans="1:11" x14ac:dyDescent="0.25">
      <c r="A11137" t="s">
        <v>15545</v>
      </c>
      <c r="B11137" t="s">
        <v>15545</v>
      </c>
      <c r="C11137">
        <v>506306</v>
      </c>
      <c r="D11137">
        <v>5740133</v>
      </c>
      <c r="E11137">
        <v>21</v>
      </c>
      <c r="F11137" t="s">
        <v>13</v>
      </c>
      <c r="G11137" t="s">
        <v>1975</v>
      </c>
      <c r="H11137" t="s">
        <v>8918</v>
      </c>
      <c r="I11137" t="s">
        <v>35</v>
      </c>
      <c r="J11137" t="s">
        <v>16</v>
      </c>
      <c r="K11137" s="2" t="str">
        <f>HYPERLINK("..\..\Imagery\ScannedSlabs\1993\DL93-155.jpg")</f>
        <v>..\..\Imagery\ScannedSlabs\1993\DL93-155.jpg</v>
      </c>
    </row>
    <row r="11138" spans="1:11" x14ac:dyDescent="0.25">
      <c r="A11138" t="s">
        <v>15546</v>
      </c>
      <c r="B11138" t="s">
        <v>15546</v>
      </c>
      <c r="C11138">
        <v>505526</v>
      </c>
      <c r="D11138">
        <v>5739290</v>
      </c>
      <c r="E11138">
        <v>21</v>
      </c>
      <c r="F11138" t="s">
        <v>13</v>
      </c>
      <c r="G11138" t="s">
        <v>51</v>
      </c>
      <c r="H11138" t="s">
        <v>8918</v>
      </c>
      <c r="I11138" t="s">
        <v>38</v>
      </c>
      <c r="J11138" t="s">
        <v>16</v>
      </c>
      <c r="K11138" s="2" t="str">
        <f>HYPERLINK("..\..\Imagery\ScannedSlabs\1993\DL93-156.jpg")</f>
        <v>..\..\Imagery\ScannedSlabs\1993\DL93-156.jpg</v>
      </c>
    </row>
    <row r="11139" spans="1:11" x14ac:dyDescent="0.25">
      <c r="A11139" t="s">
        <v>15547</v>
      </c>
      <c r="B11139" t="s">
        <v>15547</v>
      </c>
      <c r="C11139">
        <v>436923</v>
      </c>
      <c r="D11139">
        <v>5897453</v>
      </c>
      <c r="E11139">
        <v>21</v>
      </c>
      <c r="F11139" t="s">
        <v>13</v>
      </c>
      <c r="G11139" t="s">
        <v>7328</v>
      </c>
      <c r="I11139" t="s">
        <v>38</v>
      </c>
      <c r="J11139" t="s">
        <v>16</v>
      </c>
      <c r="K11139" s="2" t="str">
        <f>HYPERLINK("..\..\Imagery\ScannedSlabs\1984\NN84-061.jpg")</f>
        <v>..\..\Imagery\ScannedSlabs\1984\NN84-061.jpg</v>
      </c>
    </row>
    <row r="11140" spans="1:11" x14ac:dyDescent="0.25">
      <c r="A11140" t="s">
        <v>15548</v>
      </c>
      <c r="B11140" t="s">
        <v>15548</v>
      </c>
      <c r="C11140">
        <v>470941</v>
      </c>
      <c r="D11140">
        <v>5932233</v>
      </c>
      <c r="E11140">
        <v>21</v>
      </c>
      <c r="F11140" t="s">
        <v>13</v>
      </c>
      <c r="G11140" t="s">
        <v>51</v>
      </c>
      <c r="I11140" t="s">
        <v>38</v>
      </c>
      <c r="J11140" t="s">
        <v>16</v>
      </c>
      <c r="K11140" s="2" t="str">
        <f>HYPERLINK("..\..\Imagery\ScannedSlabs\1981\GF81-133.jpg")</f>
        <v>..\..\Imagery\ScannedSlabs\1981\GF81-133.jpg</v>
      </c>
    </row>
    <row r="11141" spans="1:11" x14ac:dyDescent="0.25">
      <c r="A11141" t="s">
        <v>15549</v>
      </c>
      <c r="B11141" t="s">
        <v>15549</v>
      </c>
      <c r="C11141">
        <v>469344</v>
      </c>
      <c r="D11141">
        <v>5929752</v>
      </c>
      <c r="E11141">
        <v>21</v>
      </c>
      <c r="F11141" t="s">
        <v>13</v>
      </c>
      <c r="G11141" t="s">
        <v>173</v>
      </c>
      <c r="I11141" t="s">
        <v>38</v>
      </c>
      <c r="J11141" t="s">
        <v>16</v>
      </c>
      <c r="K11141" s="2" t="str">
        <f>HYPERLINK("..\..\Imagery\ScannedSlabs\1981\GF81-135.jpg")</f>
        <v>..\..\Imagery\ScannedSlabs\1981\GF81-135.jpg</v>
      </c>
    </row>
    <row r="11142" spans="1:11" x14ac:dyDescent="0.25">
      <c r="A11142" t="s">
        <v>15550</v>
      </c>
      <c r="B11142" t="s">
        <v>15550</v>
      </c>
      <c r="C11142">
        <v>469324</v>
      </c>
      <c r="D11142">
        <v>5929667</v>
      </c>
      <c r="E11142">
        <v>21</v>
      </c>
      <c r="F11142" t="s">
        <v>13</v>
      </c>
      <c r="G11142" t="s">
        <v>49</v>
      </c>
      <c r="I11142" t="s">
        <v>38</v>
      </c>
      <c r="J11142" t="s">
        <v>23</v>
      </c>
      <c r="K11142" s="2" t="str">
        <f>HYPERLINK("..\..\Imagery\ScannedSlabs\1981\GF81-136.jpg")</f>
        <v>..\..\Imagery\ScannedSlabs\1981\GF81-136.jpg</v>
      </c>
    </row>
    <row r="11143" spans="1:11" x14ac:dyDescent="0.25">
      <c r="A11143" t="s">
        <v>15551</v>
      </c>
      <c r="B11143" t="s">
        <v>15551</v>
      </c>
      <c r="C11143">
        <v>469152</v>
      </c>
      <c r="D11143">
        <v>5929597</v>
      </c>
      <c r="E11143">
        <v>21</v>
      </c>
      <c r="F11143" t="s">
        <v>13</v>
      </c>
      <c r="G11143" t="s">
        <v>486</v>
      </c>
      <c r="I11143" t="s">
        <v>38</v>
      </c>
      <c r="J11143" t="s">
        <v>16</v>
      </c>
      <c r="K11143" s="2" t="str">
        <f>HYPERLINK("..\..\Imagery\ScannedSlabs\1981\GF81-137.jpg")</f>
        <v>..\..\Imagery\ScannedSlabs\1981\GF81-137.jpg</v>
      </c>
    </row>
    <row r="11144" spans="1:11" x14ac:dyDescent="0.25">
      <c r="A11144" t="s">
        <v>15552</v>
      </c>
      <c r="B11144" t="s">
        <v>15552</v>
      </c>
      <c r="C11144">
        <v>467728</v>
      </c>
      <c r="D11144">
        <v>5929402</v>
      </c>
      <c r="E11144">
        <v>21</v>
      </c>
      <c r="F11144" t="s">
        <v>13</v>
      </c>
      <c r="G11144" t="s">
        <v>173</v>
      </c>
      <c r="I11144" t="s">
        <v>38</v>
      </c>
      <c r="J11144" t="s">
        <v>16</v>
      </c>
      <c r="K11144" s="2" t="str">
        <f>HYPERLINK("..\..\Imagery\ScannedSlabs\1981\GF81-138.jpg")</f>
        <v>..\..\Imagery\ScannedSlabs\1981\GF81-138.jpg</v>
      </c>
    </row>
    <row r="11145" spans="1:11" x14ac:dyDescent="0.25">
      <c r="A11145" t="s">
        <v>15553</v>
      </c>
      <c r="B11145" t="s">
        <v>15553</v>
      </c>
      <c r="C11145">
        <v>588841</v>
      </c>
      <c r="D11145">
        <v>5810572</v>
      </c>
      <c r="E11145">
        <v>21</v>
      </c>
      <c r="F11145" t="s">
        <v>13</v>
      </c>
      <c r="G11145" t="s">
        <v>49</v>
      </c>
      <c r="I11145" t="s">
        <v>38</v>
      </c>
      <c r="J11145" t="s">
        <v>16</v>
      </c>
      <c r="K11145" s="2" t="str">
        <f>HYPERLINK("..\..\Imagery\ScannedSlabs\1987\JS87-364.jpg")</f>
        <v>..\..\Imagery\ScannedSlabs\1987\JS87-364.jpg</v>
      </c>
    </row>
    <row r="11146" spans="1:11" x14ac:dyDescent="0.25">
      <c r="A11146" t="s">
        <v>14838</v>
      </c>
      <c r="B11146" t="s">
        <v>15554</v>
      </c>
      <c r="C11146">
        <v>551700</v>
      </c>
      <c r="D11146">
        <v>5831890</v>
      </c>
      <c r="E11146">
        <v>21</v>
      </c>
      <c r="F11146" t="s">
        <v>13</v>
      </c>
      <c r="G11146" t="s">
        <v>2813</v>
      </c>
      <c r="I11146" t="s">
        <v>38</v>
      </c>
      <c r="J11146" t="s">
        <v>83</v>
      </c>
    </row>
    <row r="11147" spans="1:11" x14ac:dyDescent="0.25">
      <c r="A11147" t="s">
        <v>14838</v>
      </c>
      <c r="B11147" t="s">
        <v>15555</v>
      </c>
      <c r="C11147">
        <v>551700</v>
      </c>
      <c r="D11147">
        <v>5831890</v>
      </c>
      <c r="E11147">
        <v>21</v>
      </c>
      <c r="F11147" t="s">
        <v>13</v>
      </c>
      <c r="G11147" t="s">
        <v>2805</v>
      </c>
      <c r="I11147" t="s">
        <v>38</v>
      </c>
      <c r="J11147" t="s">
        <v>83</v>
      </c>
    </row>
    <row r="11148" spans="1:11" x14ac:dyDescent="0.25">
      <c r="A11148" t="s">
        <v>15556</v>
      </c>
      <c r="B11148" t="s">
        <v>15556</v>
      </c>
      <c r="C11148">
        <v>391704</v>
      </c>
      <c r="D11148">
        <v>5865276</v>
      </c>
      <c r="E11148">
        <v>21</v>
      </c>
      <c r="F11148" t="s">
        <v>13</v>
      </c>
      <c r="G11148" t="s">
        <v>49</v>
      </c>
      <c r="I11148" t="s">
        <v>35</v>
      </c>
      <c r="J11148" t="s">
        <v>16</v>
      </c>
      <c r="K11148" s="2" t="str">
        <f>HYPERLINK("..\..\Imagery\ScannedSlabs\1997\CG97-053.jpg")</f>
        <v>..\..\Imagery\ScannedSlabs\1997\CG97-053.jpg</v>
      </c>
    </row>
    <row r="11149" spans="1:11" x14ac:dyDescent="0.25">
      <c r="A11149" t="s">
        <v>15557</v>
      </c>
      <c r="B11149" t="s">
        <v>15557</v>
      </c>
      <c r="C11149">
        <v>438918</v>
      </c>
      <c r="D11149">
        <v>5927044</v>
      </c>
      <c r="E11149">
        <v>21</v>
      </c>
      <c r="F11149" t="s">
        <v>13</v>
      </c>
      <c r="G11149" t="s">
        <v>25</v>
      </c>
      <c r="I11149" t="s">
        <v>35</v>
      </c>
      <c r="J11149" t="s">
        <v>23</v>
      </c>
      <c r="K11149" s="2" t="str">
        <f>HYPERLINK("..\..\Imagery\ScannedSlabs\1984\NN84-325.jpg")</f>
        <v>..\..\Imagery\ScannedSlabs\1984\NN84-325.jpg</v>
      </c>
    </row>
    <row r="11150" spans="1:11" x14ac:dyDescent="0.25">
      <c r="A11150" t="s">
        <v>15558</v>
      </c>
      <c r="B11150" t="s">
        <v>15558</v>
      </c>
      <c r="C11150">
        <v>437967</v>
      </c>
      <c r="D11150">
        <v>5925820</v>
      </c>
      <c r="E11150">
        <v>21</v>
      </c>
      <c r="F11150" t="s">
        <v>13</v>
      </c>
      <c r="G11150" t="s">
        <v>25</v>
      </c>
      <c r="I11150" t="s">
        <v>38</v>
      </c>
      <c r="J11150" t="s">
        <v>16</v>
      </c>
      <c r="K11150" s="2" t="str">
        <f>HYPERLINK("..\..\Imagery\ScannedSlabs\1984\NN84-329.jpg")</f>
        <v>..\..\Imagery\ScannedSlabs\1984\NN84-329.jpg</v>
      </c>
    </row>
    <row r="11151" spans="1:11" x14ac:dyDescent="0.25">
      <c r="A11151" t="s">
        <v>15559</v>
      </c>
      <c r="B11151" t="s">
        <v>15559</v>
      </c>
      <c r="C11151">
        <v>436785</v>
      </c>
      <c r="D11151">
        <v>5925290</v>
      </c>
      <c r="E11151">
        <v>21</v>
      </c>
      <c r="F11151" t="s">
        <v>13</v>
      </c>
      <c r="G11151" t="s">
        <v>51</v>
      </c>
      <c r="I11151" t="s">
        <v>35</v>
      </c>
      <c r="J11151" t="s">
        <v>16</v>
      </c>
      <c r="K11151" s="2" t="str">
        <f>HYPERLINK("..\..\Imagery\ScannedSlabs\1984\NN84-333.jpg")</f>
        <v>..\..\Imagery\ScannedSlabs\1984\NN84-333.jpg</v>
      </c>
    </row>
    <row r="11152" spans="1:11" x14ac:dyDescent="0.25">
      <c r="A11152" t="s">
        <v>15560</v>
      </c>
      <c r="B11152" t="s">
        <v>15560</v>
      </c>
      <c r="C11152">
        <v>436664</v>
      </c>
      <c r="D11152">
        <v>5925194</v>
      </c>
      <c r="E11152">
        <v>21</v>
      </c>
      <c r="F11152" t="s">
        <v>13</v>
      </c>
      <c r="G11152" t="s">
        <v>484</v>
      </c>
      <c r="I11152" t="s">
        <v>38</v>
      </c>
      <c r="J11152" t="s">
        <v>16</v>
      </c>
      <c r="K11152" s="2" t="str">
        <f>HYPERLINK("..\..\Imagery\ScannedSlabs\1984\NN84-334.jpg")</f>
        <v>..\..\Imagery\ScannedSlabs\1984\NN84-334.jpg</v>
      </c>
    </row>
    <row r="11153" spans="1:11" x14ac:dyDescent="0.25">
      <c r="A11153" t="s">
        <v>15561</v>
      </c>
      <c r="B11153" t="s">
        <v>15561</v>
      </c>
      <c r="C11153">
        <v>436579</v>
      </c>
      <c r="D11153">
        <v>5925186</v>
      </c>
      <c r="E11153">
        <v>21</v>
      </c>
      <c r="F11153" t="s">
        <v>13</v>
      </c>
      <c r="G11153" t="s">
        <v>51</v>
      </c>
      <c r="I11153" t="s">
        <v>38</v>
      </c>
      <c r="J11153" t="s">
        <v>16</v>
      </c>
      <c r="K11153" s="2" t="str">
        <f>HYPERLINK("..\..\Imagery\ScannedSlabs\1984\NN84-335.jpg")</f>
        <v>..\..\Imagery\ScannedSlabs\1984\NN84-335.jpg</v>
      </c>
    </row>
    <row r="11154" spans="1:11" x14ac:dyDescent="0.25">
      <c r="A11154" t="s">
        <v>15562</v>
      </c>
      <c r="B11154" t="s">
        <v>15562</v>
      </c>
      <c r="C11154">
        <v>448637</v>
      </c>
      <c r="D11154">
        <v>5897499</v>
      </c>
      <c r="E11154">
        <v>21</v>
      </c>
      <c r="F11154" t="s">
        <v>13</v>
      </c>
      <c r="G11154" t="s">
        <v>484</v>
      </c>
      <c r="I11154" t="s">
        <v>38</v>
      </c>
      <c r="J11154" t="s">
        <v>16</v>
      </c>
      <c r="K11154" s="2" t="str">
        <f>HYPERLINK("..\..\Imagery\ScannedSlabs\1984\NN84-341.jpg")</f>
        <v>..\..\Imagery\ScannedSlabs\1984\NN84-341.jpg</v>
      </c>
    </row>
    <row r="11155" spans="1:11" x14ac:dyDescent="0.25">
      <c r="A11155" t="s">
        <v>15563</v>
      </c>
      <c r="B11155" t="s">
        <v>15563</v>
      </c>
      <c r="C11155">
        <v>402560</v>
      </c>
      <c r="D11155">
        <v>5919180</v>
      </c>
      <c r="E11155">
        <v>21</v>
      </c>
      <c r="F11155" t="s">
        <v>13</v>
      </c>
      <c r="G11155" t="s">
        <v>606</v>
      </c>
      <c r="H11155" t="s">
        <v>2034</v>
      </c>
      <c r="I11155" t="s">
        <v>38</v>
      </c>
      <c r="J11155" t="s">
        <v>16</v>
      </c>
      <c r="K11155" s="2" t="str">
        <f>HYPERLINK("..\..\Imagery\ScannedSlabs\1995\CG95-119.jpg")</f>
        <v>..\..\Imagery\ScannedSlabs\1995\CG95-119.jpg</v>
      </c>
    </row>
    <row r="11156" spans="1:11" x14ac:dyDescent="0.25">
      <c r="A11156" t="s">
        <v>15564</v>
      </c>
      <c r="B11156" t="s">
        <v>15564</v>
      </c>
      <c r="C11156">
        <v>401969</v>
      </c>
      <c r="D11156">
        <v>5919279</v>
      </c>
      <c r="E11156">
        <v>21</v>
      </c>
      <c r="F11156" t="s">
        <v>13</v>
      </c>
      <c r="G11156" t="s">
        <v>15565</v>
      </c>
      <c r="I11156" t="s">
        <v>35</v>
      </c>
      <c r="J11156" t="s">
        <v>16</v>
      </c>
      <c r="K11156" s="2" t="str">
        <f>HYPERLINK("..\..\Imagery\ScannedSlabs\1995\CG95-121.jpg")</f>
        <v>..\..\Imagery\ScannedSlabs\1995\CG95-121.jpg</v>
      </c>
    </row>
    <row r="11157" spans="1:11" x14ac:dyDescent="0.25">
      <c r="A11157" t="s">
        <v>15566</v>
      </c>
      <c r="B11157" t="s">
        <v>15566</v>
      </c>
      <c r="C11157">
        <v>401278</v>
      </c>
      <c r="D11157">
        <v>5919446</v>
      </c>
      <c r="E11157">
        <v>21</v>
      </c>
      <c r="F11157" t="s">
        <v>13</v>
      </c>
      <c r="G11157" t="s">
        <v>4159</v>
      </c>
      <c r="I11157" t="s">
        <v>38</v>
      </c>
      <c r="J11157" t="s">
        <v>20</v>
      </c>
      <c r="K11157" s="2" t="str">
        <f>HYPERLINK("..\..\Imagery\ScannedSlabs\1995\CG95-123.jpg")</f>
        <v>..\..\Imagery\ScannedSlabs\1995\CG95-123.jpg</v>
      </c>
    </row>
    <row r="11158" spans="1:11" x14ac:dyDescent="0.25">
      <c r="A11158" t="s">
        <v>15567</v>
      </c>
      <c r="B11158" t="s">
        <v>15567</v>
      </c>
      <c r="C11158">
        <v>400681</v>
      </c>
      <c r="D11158">
        <v>5919785</v>
      </c>
      <c r="E11158">
        <v>21</v>
      </c>
      <c r="F11158" t="s">
        <v>13</v>
      </c>
      <c r="G11158" t="s">
        <v>124</v>
      </c>
      <c r="I11158" t="s">
        <v>38</v>
      </c>
      <c r="J11158" t="s">
        <v>20</v>
      </c>
      <c r="K11158" s="2" t="str">
        <f>HYPERLINK("..\..\Imagery\ScannedSlabs\1995\CG95-125.jpg")</f>
        <v>..\..\Imagery\ScannedSlabs\1995\CG95-125.jpg</v>
      </c>
    </row>
    <row r="11159" spans="1:11" x14ac:dyDescent="0.25">
      <c r="A11159" t="s">
        <v>15568</v>
      </c>
      <c r="B11159" t="s">
        <v>15568</v>
      </c>
      <c r="C11159">
        <v>400290</v>
      </c>
      <c r="D11159">
        <v>5919673</v>
      </c>
      <c r="E11159">
        <v>21</v>
      </c>
      <c r="F11159" t="s">
        <v>13</v>
      </c>
      <c r="G11159" t="s">
        <v>492</v>
      </c>
      <c r="I11159" t="s">
        <v>35</v>
      </c>
      <c r="J11159" t="s">
        <v>23</v>
      </c>
      <c r="K11159" s="2" t="str">
        <f>HYPERLINK("..\..\Imagery\ScannedSlabs\1995\CG95-126.jpg")</f>
        <v>..\..\Imagery\ScannedSlabs\1995\CG95-126.jpg</v>
      </c>
    </row>
    <row r="11160" spans="1:11" x14ac:dyDescent="0.25">
      <c r="A11160" t="s">
        <v>3985</v>
      </c>
      <c r="B11160" t="s">
        <v>15569</v>
      </c>
      <c r="C11160">
        <v>387974</v>
      </c>
      <c r="D11160">
        <v>5921688</v>
      </c>
      <c r="E11160">
        <v>21</v>
      </c>
      <c r="F11160" t="s">
        <v>13</v>
      </c>
      <c r="G11160" t="s">
        <v>1975</v>
      </c>
      <c r="I11160" t="s">
        <v>15</v>
      </c>
      <c r="J11160" t="s">
        <v>23</v>
      </c>
      <c r="K11160" s="2" t="str">
        <f>HYPERLINK("..\..\Imagery\ScannedSlabs\1995\CG95-128.1.jpg")</f>
        <v>..\..\Imagery\ScannedSlabs\1995\CG95-128.1.jpg</v>
      </c>
    </row>
    <row r="11161" spans="1:11" x14ac:dyDescent="0.25">
      <c r="A11161" t="s">
        <v>15570</v>
      </c>
      <c r="B11161" t="s">
        <v>15570</v>
      </c>
      <c r="C11161">
        <v>389043</v>
      </c>
      <c r="D11161">
        <v>5921456</v>
      </c>
      <c r="E11161">
        <v>21</v>
      </c>
      <c r="F11161" t="s">
        <v>13</v>
      </c>
      <c r="G11161" t="s">
        <v>448</v>
      </c>
      <c r="I11161" t="s">
        <v>38</v>
      </c>
      <c r="J11161" t="s">
        <v>16</v>
      </c>
      <c r="K11161" s="2" t="str">
        <f>HYPERLINK("..\..\Imagery\ScannedSlabs\1995\CG95-130.jpg")</f>
        <v>..\..\Imagery\ScannedSlabs\1995\CG95-130.jpg</v>
      </c>
    </row>
    <row r="11162" spans="1:11" x14ac:dyDescent="0.25">
      <c r="A11162" t="s">
        <v>15571</v>
      </c>
      <c r="B11162" t="s">
        <v>15571</v>
      </c>
      <c r="C11162">
        <v>389498</v>
      </c>
      <c r="D11162">
        <v>5922013</v>
      </c>
      <c r="E11162">
        <v>21</v>
      </c>
      <c r="F11162" t="s">
        <v>13</v>
      </c>
      <c r="G11162" t="s">
        <v>2172</v>
      </c>
      <c r="I11162" t="s">
        <v>38</v>
      </c>
      <c r="J11162" t="s">
        <v>23</v>
      </c>
      <c r="K11162" s="2" t="str">
        <f>HYPERLINK("..\..\Imagery\ScannedSlabs\1995\CG95-132.jpg")</f>
        <v>..\..\Imagery\ScannedSlabs\1995\CG95-132.jpg</v>
      </c>
    </row>
    <row r="11163" spans="1:11" x14ac:dyDescent="0.25">
      <c r="A11163" t="s">
        <v>15572</v>
      </c>
      <c r="B11163" t="s">
        <v>15572</v>
      </c>
      <c r="C11163">
        <v>389948</v>
      </c>
      <c r="D11163">
        <v>5922390</v>
      </c>
      <c r="E11163">
        <v>21</v>
      </c>
      <c r="F11163" t="s">
        <v>13</v>
      </c>
      <c r="G11163" t="s">
        <v>884</v>
      </c>
      <c r="I11163" t="s">
        <v>35</v>
      </c>
      <c r="J11163" t="s">
        <v>23</v>
      </c>
      <c r="K11163" s="2" t="str">
        <f>HYPERLINK("..\..\Imagery\ScannedSlabs\1995\CG95-133.jpg")</f>
        <v>..\..\Imagery\ScannedSlabs\1995\CG95-133.jpg</v>
      </c>
    </row>
    <row r="11164" spans="1:11" x14ac:dyDescent="0.25">
      <c r="A11164" t="s">
        <v>15573</v>
      </c>
      <c r="B11164" t="s">
        <v>15573</v>
      </c>
      <c r="C11164">
        <v>390434</v>
      </c>
      <c r="D11164">
        <v>5922453</v>
      </c>
      <c r="E11164">
        <v>21</v>
      </c>
      <c r="F11164" t="s">
        <v>13</v>
      </c>
      <c r="G11164" t="s">
        <v>884</v>
      </c>
      <c r="I11164" t="s">
        <v>38</v>
      </c>
      <c r="J11164" t="s">
        <v>23</v>
      </c>
      <c r="K11164" s="2" t="str">
        <f>HYPERLINK("..\..\Imagery\ScannedSlabs\1995\CG95-134.jpg")</f>
        <v>..\..\Imagery\ScannedSlabs\1995\CG95-134.jpg</v>
      </c>
    </row>
    <row r="11165" spans="1:11" x14ac:dyDescent="0.25">
      <c r="A11165" t="s">
        <v>15574</v>
      </c>
      <c r="B11165" t="s">
        <v>15574</v>
      </c>
      <c r="C11165">
        <v>412612</v>
      </c>
      <c r="D11165">
        <v>6069249</v>
      </c>
      <c r="E11165">
        <v>21</v>
      </c>
      <c r="F11165" t="s">
        <v>13</v>
      </c>
      <c r="G11165" t="s">
        <v>320</v>
      </c>
      <c r="I11165" t="s">
        <v>38</v>
      </c>
      <c r="J11165" t="s">
        <v>16</v>
      </c>
      <c r="K11165" s="2" t="str">
        <f>HYPERLINK("..\..\Imagery\ScannedSlabs\1979\DB79-271.jpg")</f>
        <v>..\..\Imagery\ScannedSlabs\1979\DB79-271.jpg</v>
      </c>
    </row>
    <row r="11166" spans="1:11" x14ac:dyDescent="0.25">
      <c r="A11166" t="s">
        <v>15575</v>
      </c>
      <c r="B11166" t="s">
        <v>15575</v>
      </c>
      <c r="C11166">
        <v>482785</v>
      </c>
      <c r="D11166">
        <v>5869953</v>
      </c>
      <c r="E11166">
        <v>21</v>
      </c>
      <c r="F11166" t="s">
        <v>13</v>
      </c>
      <c r="G11166" t="s">
        <v>486</v>
      </c>
      <c r="I11166" t="s">
        <v>35</v>
      </c>
      <c r="J11166" t="s">
        <v>23</v>
      </c>
      <c r="K11166" s="2" t="str">
        <f>HYPERLINK("..\..\Imagery\ScannedSlabs\1991\DE91-015.jpg")</f>
        <v>..\..\Imagery\ScannedSlabs\1991\DE91-015.jpg</v>
      </c>
    </row>
    <row r="11167" spans="1:11" x14ac:dyDescent="0.25">
      <c r="A11167" t="s">
        <v>15576</v>
      </c>
      <c r="B11167" t="s">
        <v>15576</v>
      </c>
      <c r="C11167">
        <v>482600</v>
      </c>
      <c r="D11167">
        <v>5868275</v>
      </c>
      <c r="E11167">
        <v>21</v>
      </c>
      <c r="F11167" t="s">
        <v>13</v>
      </c>
      <c r="G11167" t="s">
        <v>51</v>
      </c>
      <c r="I11167" t="s">
        <v>38</v>
      </c>
      <c r="J11167" t="s">
        <v>16</v>
      </c>
      <c r="K11167" s="2" t="str">
        <f>HYPERLINK("..\..\Imagery\ScannedSlabs\1991\DE91-016.jpg")</f>
        <v>..\..\Imagery\ScannedSlabs\1991\DE91-016.jpg</v>
      </c>
    </row>
    <row r="11168" spans="1:11" x14ac:dyDescent="0.25">
      <c r="A11168" t="s">
        <v>15577</v>
      </c>
      <c r="B11168" t="s">
        <v>15577</v>
      </c>
      <c r="C11168">
        <v>483781</v>
      </c>
      <c r="D11168">
        <v>5867282</v>
      </c>
      <c r="E11168">
        <v>21</v>
      </c>
      <c r="F11168" t="s">
        <v>13</v>
      </c>
      <c r="G11168" t="s">
        <v>15578</v>
      </c>
      <c r="I11168" t="s">
        <v>38</v>
      </c>
      <c r="J11168" t="s">
        <v>16</v>
      </c>
      <c r="K11168" s="2" t="str">
        <f>HYPERLINK("..\..\Imagery\ScannedSlabs\1991\DE91-017.jpg")</f>
        <v>..\..\Imagery\ScannedSlabs\1991\DE91-017.jpg</v>
      </c>
    </row>
    <row r="11169" spans="1:11" x14ac:dyDescent="0.25">
      <c r="A11169" t="s">
        <v>15579</v>
      </c>
      <c r="B11169" t="s">
        <v>15579</v>
      </c>
      <c r="C11169">
        <v>493615</v>
      </c>
      <c r="D11169">
        <v>5853794</v>
      </c>
      <c r="E11169">
        <v>21</v>
      </c>
      <c r="F11169" t="s">
        <v>13</v>
      </c>
      <c r="G11169" t="s">
        <v>540</v>
      </c>
      <c r="I11169" t="s">
        <v>35</v>
      </c>
      <c r="J11169" t="s">
        <v>16</v>
      </c>
      <c r="K11169" s="2" t="str">
        <f>HYPERLINK("..\..\Imagery\ScannedSlabs\1991\DE91-019.jpg")</f>
        <v>..\..\Imagery\ScannedSlabs\1991\DE91-019.jpg</v>
      </c>
    </row>
    <row r="11170" spans="1:11" x14ac:dyDescent="0.25">
      <c r="A11170" t="s">
        <v>14456</v>
      </c>
      <c r="B11170" t="s">
        <v>15580</v>
      </c>
      <c r="C11170">
        <v>495100</v>
      </c>
      <c r="D11170">
        <v>5852550</v>
      </c>
      <c r="E11170">
        <v>21</v>
      </c>
      <c r="F11170" t="s">
        <v>13</v>
      </c>
      <c r="G11170" t="s">
        <v>15581</v>
      </c>
      <c r="I11170" t="s">
        <v>35</v>
      </c>
      <c r="J11170" t="s">
        <v>16</v>
      </c>
      <c r="K11170" s="2" t="str">
        <f>HYPERLINK("..\..\Imagery\ScannedSlabs\1991\DE91-020B.jpg")</f>
        <v>..\..\Imagery\ScannedSlabs\1991\DE91-020B.jpg</v>
      </c>
    </row>
    <row r="11171" spans="1:11" x14ac:dyDescent="0.25">
      <c r="A11171" t="s">
        <v>15582</v>
      </c>
      <c r="B11171" t="s">
        <v>15582</v>
      </c>
      <c r="C11171">
        <v>577924</v>
      </c>
      <c r="D11171">
        <v>5786602</v>
      </c>
      <c r="E11171">
        <v>21</v>
      </c>
      <c r="F11171" t="s">
        <v>13</v>
      </c>
      <c r="G11171" t="s">
        <v>1454</v>
      </c>
      <c r="I11171" t="s">
        <v>38</v>
      </c>
      <c r="J11171" t="s">
        <v>16</v>
      </c>
      <c r="K11171" s="2" t="str">
        <f>HYPERLINK("..\..\Imagery\ScannedSlabs\2003\CG03-129.jpg")</f>
        <v>..\..\Imagery\ScannedSlabs\2003\CG03-129.jpg</v>
      </c>
    </row>
    <row r="11172" spans="1:11" x14ac:dyDescent="0.25">
      <c r="A11172" t="s">
        <v>15583</v>
      </c>
      <c r="B11172" t="s">
        <v>15583</v>
      </c>
      <c r="C11172">
        <v>578288</v>
      </c>
      <c r="D11172">
        <v>5786742</v>
      </c>
      <c r="E11172">
        <v>21</v>
      </c>
      <c r="F11172" t="s">
        <v>13</v>
      </c>
      <c r="G11172" t="s">
        <v>1457</v>
      </c>
      <c r="I11172" t="s">
        <v>38</v>
      </c>
      <c r="J11172" t="s">
        <v>16</v>
      </c>
      <c r="K11172" s="2" t="str">
        <f>HYPERLINK("..\..\Imagery\ScannedSlabs\2003\CG03-130.jpg")</f>
        <v>..\..\Imagery\ScannedSlabs\2003\CG03-130.jpg</v>
      </c>
    </row>
    <row r="11173" spans="1:11" x14ac:dyDescent="0.25">
      <c r="A11173" t="s">
        <v>15584</v>
      </c>
      <c r="B11173" t="s">
        <v>15584</v>
      </c>
      <c r="C11173">
        <v>513197</v>
      </c>
      <c r="D11173">
        <v>5809654</v>
      </c>
      <c r="E11173">
        <v>21</v>
      </c>
      <c r="F11173" t="s">
        <v>13</v>
      </c>
      <c r="G11173" t="s">
        <v>333</v>
      </c>
      <c r="I11173" t="s">
        <v>35</v>
      </c>
      <c r="J11173" t="s">
        <v>20</v>
      </c>
      <c r="K11173" s="2" t="str">
        <f>HYPERLINK("..\..\Imagery\ScannedSlabs\1987\JS87-017.jpg")</f>
        <v>..\..\Imagery\ScannedSlabs\1987\JS87-017.jpg</v>
      </c>
    </row>
    <row r="11174" spans="1:11" x14ac:dyDescent="0.25">
      <c r="A11174" t="s">
        <v>15585</v>
      </c>
      <c r="B11174" t="s">
        <v>15585</v>
      </c>
      <c r="C11174">
        <v>512341</v>
      </c>
      <c r="D11174">
        <v>5806593</v>
      </c>
      <c r="E11174">
        <v>21</v>
      </c>
      <c r="F11174" t="s">
        <v>13</v>
      </c>
      <c r="G11174" t="s">
        <v>15586</v>
      </c>
      <c r="I11174" t="s">
        <v>38</v>
      </c>
      <c r="J11174" t="s">
        <v>16</v>
      </c>
      <c r="K11174" s="2" t="str">
        <f>HYPERLINK("..\..\Imagery\ScannedSlabs\1987\JS87-020.jpg")</f>
        <v>..\..\Imagery\ScannedSlabs\1987\JS87-020.jpg</v>
      </c>
    </row>
    <row r="11175" spans="1:11" x14ac:dyDescent="0.25">
      <c r="A11175" t="s">
        <v>15587</v>
      </c>
      <c r="B11175" t="s">
        <v>15588</v>
      </c>
      <c r="C11175">
        <v>578286</v>
      </c>
      <c r="D11175">
        <v>5882470</v>
      </c>
      <c r="E11175">
        <v>21</v>
      </c>
      <c r="F11175" t="s">
        <v>13</v>
      </c>
      <c r="G11175" t="s">
        <v>15589</v>
      </c>
      <c r="I11175" t="s">
        <v>38</v>
      </c>
      <c r="J11175" t="s">
        <v>23</v>
      </c>
      <c r="K11175" s="2" t="str">
        <f>HYPERLINK("..\..\Imagery\ScannedSlabs\1985\GM85-489B.jpg")</f>
        <v>..\..\Imagery\ScannedSlabs\1985\GM85-489B.jpg</v>
      </c>
    </row>
    <row r="11176" spans="1:11" x14ac:dyDescent="0.25">
      <c r="A11176" t="s">
        <v>15590</v>
      </c>
      <c r="B11176" t="s">
        <v>15591</v>
      </c>
      <c r="C11176">
        <v>578464</v>
      </c>
      <c r="D11176">
        <v>5882642</v>
      </c>
      <c r="E11176">
        <v>21</v>
      </c>
      <c r="F11176" t="s">
        <v>13</v>
      </c>
      <c r="G11176" t="s">
        <v>105</v>
      </c>
      <c r="I11176" t="s">
        <v>35</v>
      </c>
      <c r="J11176" t="s">
        <v>23</v>
      </c>
      <c r="K11176" s="2" t="str">
        <f>HYPERLINK("..\..\Imagery\ScannedSlabs\1985\GM85-491A.jpg")</f>
        <v>..\..\Imagery\ScannedSlabs\1985\GM85-491A.jpg</v>
      </c>
    </row>
    <row r="11177" spans="1:11" x14ac:dyDescent="0.25">
      <c r="A11177" t="s">
        <v>15590</v>
      </c>
      <c r="B11177" t="s">
        <v>15592</v>
      </c>
      <c r="C11177">
        <v>578464</v>
      </c>
      <c r="D11177">
        <v>5882642</v>
      </c>
      <c r="E11177">
        <v>21</v>
      </c>
      <c r="F11177" t="s">
        <v>13</v>
      </c>
      <c r="G11177" t="s">
        <v>105</v>
      </c>
      <c r="I11177" t="s">
        <v>35</v>
      </c>
      <c r="J11177" t="s">
        <v>16</v>
      </c>
      <c r="K11177" s="2" t="str">
        <f>HYPERLINK("..\..\Imagery\ScannedSlabs\1985\GM85-491B.jpg")</f>
        <v>..\..\Imagery\ScannedSlabs\1985\GM85-491B.jpg</v>
      </c>
    </row>
    <row r="11178" spans="1:11" x14ac:dyDescent="0.25">
      <c r="A11178" t="s">
        <v>15593</v>
      </c>
      <c r="B11178" t="s">
        <v>15593</v>
      </c>
      <c r="C11178">
        <v>578599</v>
      </c>
      <c r="D11178">
        <v>5882778</v>
      </c>
      <c r="E11178">
        <v>21</v>
      </c>
      <c r="F11178" t="s">
        <v>13</v>
      </c>
      <c r="G11178" t="s">
        <v>5823</v>
      </c>
      <c r="I11178" t="s">
        <v>35</v>
      </c>
      <c r="J11178" t="s">
        <v>16</v>
      </c>
      <c r="K11178" s="2" t="str">
        <f>HYPERLINK("..\..\Imagery\ScannedSlabs\1985\GM85-492.jpg")</f>
        <v>..\..\Imagery\ScannedSlabs\1985\GM85-492.jpg</v>
      </c>
    </row>
    <row r="11179" spans="1:11" x14ac:dyDescent="0.25">
      <c r="A11179" t="s">
        <v>15594</v>
      </c>
      <c r="B11179" t="s">
        <v>15594</v>
      </c>
      <c r="C11179">
        <v>568970</v>
      </c>
      <c r="D11179">
        <v>5883625</v>
      </c>
      <c r="E11179">
        <v>21</v>
      </c>
      <c r="F11179" t="s">
        <v>13</v>
      </c>
      <c r="G11179" t="s">
        <v>652</v>
      </c>
      <c r="I11179" t="s">
        <v>35</v>
      </c>
      <c r="J11179" t="s">
        <v>16</v>
      </c>
      <c r="K11179" s="2" t="str">
        <f>HYPERLINK("..\..\Imagery\ScannedSlabs\1985\GM85-493.jpg")</f>
        <v>..\..\Imagery\ScannedSlabs\1985\GM85-493.jpg</v>
      </c>
    </row>
    <row r="11180" spans="1:11" x14ac:dyDescent="0.25">
      <c r="A11180" t="s">
        <v>14204</v>
      </c>
      <c r="B11180" t="s">
        <v>15595</v>
      </c>
      <c r="C11180">
        <v>578078</v>
      </c>
      <c r="D11180">
        <v>5862217</v>
      </c>
      <c r="E11180">
        <v>21</v>
      </c>
      <c r="F11180" t="s">
        <v>13</v>
      </c>
      <c r="G11180" t="s">
        <v>15596</v>
      </c>
      <c r="I11180" t="s">
        <v>38</v>
      </c>
      <c r="J11180" t="s">
        <v>16</v>
      </c>
      <c r="K11180" s="2" t="str">
        <f>HYPERLINK("..\..\Imagery\ScannedSlabs\1986\SN86-310B.jpg")</f>
        <v>..\..\Imagery\ScannedSlabs\1986\SN86-310B.jpg</v>
      </c>
    </row>
    <row r="11181" spans="1:11" x14ac:dyDescent="0.25">
      <c r="A11181" t="s">
        <v>3914</v>
      </c>
      <c r="B11181" t="s">
        <v>15597</v>
      </c>
      <c r="C11181">
        <v>523777</v>
      </c>
      <c r="D11181">
        <v>5869458</v>
      </c>
      <c r="E11181">
        <v>21</v>
      </c>
      <c r="F11181" t="s">
        <v>13</v>
      </c>
      <c r="G11181" t="s">
        <v>13308</v>
      </c>
      <c r="I11181" t="s">
        <v>38</v>
      </c>
      <c r="J11181" t="s">
        <v>83</v>
      </c>
    </row>
    <row r="11182" spans="1:11" x14ac:dyDescent="0.25">
      <c r="A11182" t="s">
        <v>15598</v>
      </c>
      <c r="B11182" t="s">
        <v>15598</v>
      </c>
      <c r="C11182">
        <v>563620</v>
      </c>
      <c r="D11182">
        <v>5885071</v>
      </c>
      <c r="E11182">
        <v>21</v>
      </c>
      <c r="F11182" t="s">
        <v>13</v>
      </c>
      <c r="G11182" t="s">
        <v>129</v>
      </c>
      <c r="H11182" t="s">
        <v>67</v>
      </c>
      <c r="I11182" t="s">
        <v>38</v>
      </c>
      <c r="J11182" t="s">
        <v>16</v>
      </c>
      <c r="K11182" s="2" t="str">
        <f>HYPERLINK("..\..\Imagery\ScannedSlabs\1985\CG85-393.jpg")</f>
        <v>..\..\Imagery\ScannedSlabs\1985\CG85-393.jpg</v>
      </c>
    </row>
    <row r="11183" spans="1:11" x14ac:dyDescent="0.25">
      <c r="A11183" t="s">
        <v>15599</v>
      </c>
      <c r="B11183" t="s">
        <v>15599</v>
      </c>
      <c r="C11183">
        <v>565976</v>
      </c>
      <c r="D11183">
        <v>5884827</v>
      </c>
      <c r="E11183">
        <v>21</v>
      </c>
      <c r="F11183" t="s">
        <v>13</v>
      </c>
      <c r="G11183" t="s">
        <v>333</v>
      </c>
      <c r="H11183" t="s">
        <v>67</v>
      </c>
      <c r="I11183" t="s">
        <v>35</v>
      </c>
      <c r="J11183" t="s">
        <v>16</v>
      </c>
      <c r="K11183" s="2" t="str">
        <f>HYPERLINK("..\..\Imagery\ScannedSlabs\1985\CG85-394.jpg")</f>
        <v>..\..\Imagery\ScannedSlabs\1985\CG85-394.jpg</v>
      </c>
    </row>
    <row r="11184" spans="1:11" x14ac:dyDescent="0.25">
      <c r="A11184" t="s">
        <v>15600</v>
      </c>
      <c r="B11184" t="s">
        <v>15600</v>
      </c>
      <c r="C11184">
        <v>566043</v>
      </c>
      <c r="D11184">
        <v>5886708</v>
      </c>
      <c r="E11184">
        <v>21</v>
      </c>
      <c r="F11184" t="s">
        <v>13</v>
      </c>
      <c r="G11184" t="s">
        <v>129</v>
      </c>
      <c r="H11184" t="s">
        <v>67</v>
      </c>
      <c r="I11184" t="s">
        <v>38</v>
      </c>
      <c r="J11184" t="s">
        <v>23</v>
      </c>
      <c r="K11184" s="2" t="str">
        <f>HYPERLINK("..\..\Imagery\ScannedSlabs\1985\CG85-395.jpg")</f>
        <v>..\..\Imagery\ScannedSlabs\1985\CG85-395.jpg</v>
      </c>
    </row>
    <row r="11185" spans="1:12" x14ac:dyDescent="0.25">
      <c r="A11185" t="s">
        <v>15601</v>
      </c>
      <c r="B11185" t="s">
        <v>15601</v>
      </c>
      <c r="C11185">
        <v>566304</v>
      </c>
      <c r="D11185">
        <v>5888456</v>
      </c>
      <c r="E11185">
        <v>21</v>
      </c>
      <c r="F11185" t="s">
        <v>13</v>
      </c>
      <c r="G11185" t="s">
        <v>51</v>
      </c>
      <c r="H11185" t="s">
        <v>15602</v>
      </c>
      <c r="I11185" t="s">
        <v>38</v>
      </c>
      <c r="J11185" t="s">
        <v>23</v>
      </c>
      <c r="K11185" s="2" t="str">
        <f>HYPERLINK("..\..\Imagery\ScannedSlabs\1985\CG85-396.jpg")</f>
        <v>..\..\Imagery\ScannedSlabs\1985\CG85-396.jpg</v>
      </c>
    </row>
    <row r="11186" spans="1:12" x14ac:dyDescent="0.25">
      <c r="A11186" t="s">
        <v>9564</v>
      </c>
      <c r="B11186" t="s">
        <v>15603</v>
      </c>
      <c r="C11186">
        <v>568823</v>
      </c>
      <c r="D11186">
        <v>5917325</v>
      </c>
      <c r="E11186">
        <v>21</v>
      </c>
      <c r="F11186" t="s">
        <v>13</v>
      </c>
      <c r="G11186" t="s">
        <v>7961</v>
      </c>
      <c r="I11186" t="s">
        <v>38</v>
      </c>
      <c r="J11186" t="s">
        <v>23</v>
      </c>
      <c r="K11186" s="2" t="str">
        <f>HYPERLINK("..\..\Imagery\ScannedSlabs\1985\GM85-636B.jpg")</f>
        <v>..\..\Imagery\ScannedSlabs\1985\GM85-636B.jpg</v>
      </c>
    </row>
    <row r="11187" spans="1:12" x14ac:dyDescent="0.25">
      <c r="A11187" t="s">
        <v>15604</v>
      </c>
      <c r="B11187" t="s">
        <v>15604</v>
      </c>
      <c r="C11187">
        <v>568722</v>
      </c>
      <c r="D11187">
        <v>5917524</v>
      </c>
      <c r="E11187">
        <v>21</v>
      </c>
      <c r="F11187" t="s">
        <v>13</v>
      </c>
      <c r="G11187" t="s">
        <v>5003</v>
      </c>
      <c r="I11187" t="s">
        <v>35</v>
      </c>
      <c r="J11187" t="s">
        <v>16</v>
      </c>
      <c r="K11187" s="2" t="str">
        <f>HYPERLINK("..\..\Imagery\ScannedSlabs\1985\GM85-637.jpg")</f>
        <v>..\..\Imagery\ScannedSlabs\1985\GM85-637.jpg</v>
      </c>
    </row>
    <row r="11188" spans="1:12" x14ac:dyDescent="0.25">
      <c r="A11188" t="s">
        <v>15605</v>
      </c>
      <c r="B11188" t="s">
        <v>15606</v>
      </c>
      <c r="C11188">
        <v>567624</v>
      </c>
      <c r="D11188">
        <v>5918200</v>
      </c>
      <c r="E11188">
        <v>21</v>
      </c>
      <c r="F11188" t="s">
        <v>13</v>
      </c>
      <c r="G11188" t="s">
        <v>415</v>
      </c>
      <c r="I11188" t="s">
        <v>38</v>
      </c>
      <c r="J11188" t="s">
        <v>23</v>
      </c>
      <c r="K11188" s="2" t="str">
        <f>HYPERLINK("..\..\Imagery\ScannedSlabs\1985\GM85-640C.jpg")</f>
        <v>..\..\Imagery\ScannedSlabs\1985\GM85-640C.jpg</v>
      </c>
      <c r="L11188" t="s">
        <v>15607</v>
      </c>
    </row>
    <row r="11189" spans="1:12" x14ac:dyDescent="0.25">
      <c r="A11189" t="s">
        <v>15605</v>
      </c>
      <c r="B11189" t="s">
        <v>15608</v>
      </c>
      <c r="C11189">
        <v>567624</v>
      </c>
      <c r="D11189">
        <v>5918200</v>
      </c>
      <c r="E11189">
        <v>21</v>
      </c>
      <c r="F11189" t="s">
        <v>13</v>
      </c>
      <c r="G11189" t="s">
        <v>7775</v>
      </c>
      <c r="I11189" t="s">
        <v>35</v>
      </c>
      <c r="J11189" t="s">
        <v>16</v>
      </c>
      <c r="K11189" s="2" t="str">
        <f>HYPERLINK("..\..\Imagery\ScannedSlabs\1985\GM85-640A.jpg")</f>
        <v>..\..\Imagery\ScannedSlabs\1985\GM85-640A.jpg</v>
      </c>
    </row>
    <row r="11190" spans="1:12" x14ac:dyDescent="0.25">
      <c r="A11190" t="s">
        <v>15605</v>
      </c>
      <c r="B11190" t="s">
        <v>15609</v>
      </c>
      <c r="C11190">
        <v>567624</v>
      </c>
      <c r="D11190">
        <v>5918200</v>
      </c>
      <c r="E11190">
        <v>21</v>
      </c>
      <c r="F11190" t="s">
        <v>13</v>
      </c>
      <c r="G11190" t="s">
        <v>415</v>
      </c>
      <c r="I11190" t="s">
        <v>35</v>
      </c>
      <c r="J11190" t="s">
        <v>23</v>
      </c>
      <c r="K11190" s="2" t="str">
        <f>HYPERLINK("..\..\Imagery\ScannedSlabs\1985\GM85-640B.jpg")</f>
        <v>..\..\Imagery\ScannedSlabs\1985\GM85-640B.jpg</v>
      </c>
    </row>
    <row r="11191" spans="1:12" x14ac:dyDescent="0.25">
      <c r="A11191" t="s">
        <v>15610</v>
      </c>
      <c r="B11191" t="s">
        <v>15610</v>
      </c>
      <c r="C11191">
        <v>522842</v>
      </c>
      <c r="D11191">
        <v>5740059</v>
      </c>
      <c r="E11191">
        <v>21</v>
      </c>
      <c r="F11191" t="s">
        <v>13</v>
      </c>
      <c r="G11191" t="s">
        <v>1765</v>
      </c>
      <c r="I11191" t="s">
        <v>38</v>
      </c>
      <c r="J11191" t="s">
        <v>23</v>
      </c>
      <c r="K11191" s="2" t="str">
        <f>HYPERLINK("..\..\Imagery\ScannedSlabs\1993\CG93-642.jpg")</f>
        <v>..\..\Imagery\ScannedSlabs\1993\CG93-642.jpg</v>
      </c>
    </row>
    <row r="11192" spans="1:12" x14ac:dyDescent="0.25">
      <c r="A11192" t="s">
        <v>15611</v>
      </c>
      <c r="B11192" t="s">
        <v>15611</v>
      </c>
      <c r="C11192">
        <v>524241</v>
      </c>
      <c r="D11192">
        <v>5739310</v>
      </c>
      <c r="E11192">
        <v>21</v>
      </c>
      <c r="F11192" t="s">
        <v>13</v>
      </c>
      <c r="G11192" t="s">
        <v>15612</v>
      </c>
      <c r="I11192" t="s">
        <v>38</v>
      </c>
      <c r="J11192" t="s">
        <v>23</v>
      </c>
      <c r="K11192" s="2" t="str">
        <f>HYPERLINK("..\..\Imagery\ScannedSlabs\1993\CG93-643.jpg")</f>
        <v>..\..\Imagery\ScannedSlabs\1993\CG93-643.jpg</v>
      </c>
    </row>
    <row r="11193" spans="1:12" x14ac:dyDescent="0.25">
      <c r="A11193" t="s">
        <v>15613</v>
      </c>
      <c r="B11193" t="s">
        <v>15613</v>
      </c>
      <c r="C11193">
        <v>531980</v>
      </c>
      <c r="D11193">
        <v>5739339</v>
      </c>
      <c r="E11193">
        <v>21</v>
      </c>
      <c r="F11193" t="s">
        <v>13</v>
      </c>
      <c r="G11193" t="s">
        <v>4535</v>
      </c>
      <c r="H11193" t="s">
        <v>125</v>
      </c>
      <c r="I11193" t="s">
        <v>38</v>
      </c>
      <c r="J11193" t="s">
        <v>16</v>
      </c>
      <c r="K11193" s="2" t="str">
        <f>HYPERLINK("..\..\Imagery\ScannedSlabs\1993\CG93-644.jpg")</f>
        <v>..\..\Imagery\ScannedSlabs\1993\CG93-644.jpg</v>
      </c>
    </row>
    <row r="11194" spans="1:12" x14ac:dyDescent="0.25">
      <c r="A11194" t="s">
        <v>15614</v>
      </c>
      <c r="B11194" t="s">
        <v>15614</v>
      </c>
      <c r="C11194">
        <v>532398</v>
      </c>
      <c r="D11194">
        <v>5741257</v>
      </c>
      <c r="E11194">
        <v>21</v>
      </c>
      <c r="F11194" t="s">
        <v>13</v>
      </c>
      <c r="G11194" t="s">
        <v>4535</v>
      </c>
      <c r="H11194" t="s">
        <v>125</v>
      </c>
      <c r="I11194" t="s">
        <v>38</v>
      </c>
      <c r="J11194" t="s">
        <v>16</v>
      </c>
      <c r="K11194" s="2" t="str">
        <f>HYPERLINK("..\..\Imagery\ScannedSlabs\1993\CG93-645.jpg")</f>
        <v>..\..\Imagery\ScannedSlabs\1993\CG93-645.jpg</v>
      </c>
    </row>
    <row r="11195" spans="1:12" x14ac:dyDescent="0.25">
      <c r="A11195" t="s">
        <v>12796</v>
      </c>
      <c r="B11195" t="s">
        <v>15615</v>
      </c>
      <c r="C11195">
        <v>561400</v>
      </c>
      <c r="D11195">
        <v>5876549</v>
      </c>
      <c r="E11195">
        <v>21</v>
      </c>
      <c r="F11195" t="s">
        <v>13</v>
      </c>
      <c r="G11195" t="s">
        <v>486</v>
      </c>
      <c r="I11195" t="s">
        <v>35</v>
      </c>
      <c r="J11195" t="s">
        <v>16</v>
      </c>
      <c r="K11195" s="2" t="str">
        <f>HYPERLINK("..\..\Imagery\ScannedSlabs\1985\GM85-384B.jpg")</f>
        <v>..\..\Imagery\ScannedSlabs\1985\GM85-384B.jpg</v>
      </c>
    </row>
    <row r="11196" spans="1:12" x14ac:dyDescent="0.25">
      <c r="A11196" t="s">
        <v>15616</v>
      </c>
      <c r="B11196" t="s">
        <v>15617</v>
      </c>
      <c r="C11196">
        <v>515971</v>
      </c>
      <c r="D11196">
        <v>5824924</v>
      </c>
      <c r="E11196">
        <v>21</v>
      </c>
      <c r="F11196" t="s">
        <v>13</v>
      </c>
      <c r="G11196" t="s">
        <v>2333</v>
      </c>
      <c r="H11196" t="s">
        <v>10345</v>
      </c>
      <c r="I11196" t="s">
        <v>38</v>
      </c>
      <c r="J11196" t="s">
        <v>83</v>
      </c>
    </row>
    <row r="11197" spans="1:12" x14ac:dyDescent="0.25">
      <c r="A11197" t="s">
        <v>15618</v>
      </c>
      <c r="B11197" t="s">
        <v>15619</v>
      </c>
      <c r="C11197">
        <v>526373</v>
      </c>
      <c r="D11197">
        <v>5787590</v>
      </c>
      <c r="E11197">
        <v>21</v>
      </c>
      <c r="F11197" t="s">
        <v>13</v>
      </c>
      <c r="G11197" t="s">
        <v>15620</v>
      </c>
      <c r="I11197" t="s">
        <v>38</v>
      </c>
      <c r="J11197" t="s">
        <v>83</v>
      </c>
    </row>
    <row r="11198" spans="1:12" x14ac:dyDescent="0.25">
      <c r="A11198" t="s">
        <v>15618</v>
      </c>
      <c r="B11198" t="s">
        <v>15621</v>
      </c>
      <c r="C11198">
        <v>526373</v>
      </c>
      <c r="D11198">
        <v>5787590</v>
      </c>
      <c r="E11198">
        <v>21</v>
      </c>
      <c r="F11198" t="s">
        <v>13</v>
      </c>
      <c r="G11198" t="s">
        <v>15620</v>
      </c>
      <c r="I11198" t="s">
        <v>38</v>
      </c>
      <c r="J11198" t="s">
        <v>83</v>
      </c>
    </row>
    <row r="11199" spans="1:12" x14ac:dyDescent="0.25">
      <c r="A11199" t="s">
        <v>15622</v>
      </c>
      <c r="B11199" t="s">
        <v>15623</v>
      </c>
      <c r="C11199">
        <v>525804</v>
      </c>
      <c r="D11199">
        <v>5785799</v>
      </c>
      <c r="E11199">
        <v>21</v>
      </c>
      <c r="F11199" t="s">
        <v>13</v>
      </c>
      <c r="G11199" t="s">
        <v>15192</v>
      </c>
      <c r="I11199" t="s">
        <v>38</v>
      </c>
      <c r="J11199" t="s">
        <v>83</v>
      </c>
    </row>
    <row r="11200" spans="1:12" x14ac:dyDescent="0.25">
      <c r="A11200" t="s">
        <v>15624</v>
      </c>
      <c r="B11200" t="s">
        <v>15625</v>
      </c>
      <c r="C11200">
        <v>470876</v>
      </c>
      <c r="D11200">
        <v>5785706</v>
      </c>
      <c r="E11200">
        <v>21</v>
      </c>
      <c r="F11200" t="s">
        <v>13</v>
      </c>
      <c r="G11200" t="s">
        <v>11996</v>
      </c>
      <c r="H11200" t="s">
        <v>1200</v>
      </c>
      <c r="I11200" t="s">
        <v>38</v>
      </c>
      <c r="J11200" t="s">
        <v>83</v>
      </c>
    </row>
    <row r="11201" spans="1:12" x14ac:dyDescent="0.25">
      <c r="A11201" t="s">
        <v>15626</v>
      </c>
      <c r="B11201" t="s">
        <v>15627</v>
      </c>
      <c r="C11201">
        <v>544820</v>
      </c>
      <c r="D11201">
        <v>5847220</v>
      </c>
      <c r="E11201">
        <v>21</v>
      </c>
      <c r="F11201" t="s">
        <v>13</v>
      </c>
      <c r="G11201" t="s">
        <v>15628</v>
      </c>
      <c r="I11201" t="s">
        <v>38</v>
      </c>
      <c r="J11201" t="s">
        <v>83</v>
      </c>
    </row>
    <row r="11202" spans="1:12" x14ac:dyDescent="0.25">
      <c r="A11202" t="s">
        <v>15629</v>
      </c>
      <c r="B11202" t="s">
        <v>15629</v>
      </c>
      <c r="C11202">
        <v>314492</v>
      </c>
      <c r="D11202">
        <v>5861360</v>
      </c>
      <c r="E11202">
        <v>21</v>
      </c>
      <c r="F11202" t="s">
        <v>13</v>
      </c>
      <c r="G11202" t="s">
        <v>448</v>
      </c>
      <c r="H11202" t="s">
        <v>3721</v>
      </c>
      <c r="I11202" t="s">
        <v>38</v>
      </c>
      <c r="J11202" t="s">
        <v>20</v>
      </c>
      <c r="K11202" s="2" t="str">
        <f>HYPERLINK("..\..\Imagery\ScannedSlabs\1998\CG98-114.jpg")</f>
        <v>..\..\Imagery\ScannedSlabs\1998\CG98-114.jpg</v>
      </c>
    </row>
    <row r="11203" spans="1:12" x14ac:dyDescent="0.25">
      <c r="A11203" t="s">
        <v>15630</v>
      </c>
      <c r="B11203" t="s">
        <v>15630</v>
      </c>
      <c r="C11203">
        <v>556210</v>
      </c>
      <c r="D11203">
        <v>5933969</v>
      </c>
      <c r="E11203">
        <v>21</v>
      </c>
      <c r="F11203" t="s">
        <v>13</v>
      </c>
      <c r="G11203" t="s">
        <v>5005</v>
      </c>
      <c r="I11203" t="s">
        <v>38</v>
      </c>
      <c r="J11203" t="s">
        <v>16</v>
      </c>
      <c r="K11203" s="2" t="str">
        <f>HYPERLINK("..\..\Imagery\ScannedSlabs\1981\GF81-352.jpg")</f>
        <v>..\..\Imagery\ScannedSlabs\1981\GF81-352.jpg</v>
      </c>
    </row>
    <row r="11204" spans="1:12" x14ac:dyDescent="0.25">
      <c r="A11204" t="s">
        <v>15631</v>
      </c>
      <c r="B11204" t="s">
        <v>15631</v>
      </c>
      <c r="C11204">
        <v>556475</v>
      </c>
      <c r="D11204">
        <v>5933747</v>
      </c>
      <c r="E11204">
        <v>21</v>
      </c>
      <c r="F11204" t="s">
        <v>13</v>
      </c>
      <c r="G11204" t="s">
        <v>415</v>
      </c>
      <c r="I11204" t="s">
        <v>38</v>
      </c>
      <c r="J11204" t="s">
        <v>16</v>
      </c>
      <c r="K11204" s="2" t="str">
        <f>HYPERLINK("..\..\Imagery\ScannedSlabs\1981\GF81-353.jpg")</f>
        <v>..\..\Imagery\ScannedSlabs\1981\GF81-353.jpg</v>
      </c>
    </row>
    <row r="11205" spans="1:12" x14ac:dyDescent="0.25">
      <c r="A11205" t="s">
        <v>15632</v>
      </c>
      <c r="B11205" t="s">
        <v>15632</v>
      </c>
      <c r="C11205">
        <v>517794</v>
      </c>
      <c r="D11205">
        <v>5907495</v>
      </c>
      <c r="E11205">
        <v>21</v>
      </c>
      <c r="F11205" t="s">
        <v>13</v>
      </c>
      <c r="G11205" t="s">
        <v>33</v>
      </c>
      <c r="I11205" t="s">
        <v>35</v>
      </c>
      <c r="J11205" t="s">
        <v>16</v>
      </c>
      <c r="K11205" s="2" t="str">
        <f>HYPERLINK("..\..\Imagery\ScannedSlabs\1985\VN85-089.jpg")</f>
        <v>..\..\Imagery\ScannedSlabs\1985\VN85-089.jpg</v>
      </c>
    </row>
    <row r="11206" spans="1:12" x14ac:dyDescent="0.25">
      <c r="A11206" t="s">
        <v>15633</v>
      </c>
      <c r="B11206" t="s">
        <v>15633</v>
      </c>
      <c r="C11206">
        <v>518347</v>
      </c>
      <c r="D11206">
        <v>5907995</v>
      </c>
      <c r="E11206">
        <v>21</v>
      </c>
      <c r="F11206" t="s">
        <v>13</v>
      </c>
      <c r="G11206" t="s">
        <v>336</v>
      </c>
      <c r="I11206" t="s">
        <v>35</v>
      </c>
      <c r="J11206" t="s">
        <v>23</v>
      </c>
      <c r="K11206" s="2" t="str">
        <f>HYPERLINK("..\..\Imagery\ScannedSlabs\1985\VN85-091.jpg")</f>
        <v>..\..\Imagery\ScannedSlabs\1985\VN85-091.jpg</v>
      </c>
    </row>
    <row r="11207" spans="1:12" x14ac:dyDescent="0.25">
      <c r="A11207" t="s">
        <v>15634</v>
      </c>
      <c r="B11207" t="s">
        <v>15635</v>
      </c>
      <c r="C11207">
        <v>523033</v>
      </c>
      <c r="D11207">
        <v>5898115</v>
      </c>
      <c r="E11207">
        <v>21</v>
      </c>
      <c r="F11207" t="s">
        <v>13</v>
      </c>
      <c r="G11207" t="s">
        <v>1129</v>
      </c>
      <c r="I11207" t="s">
        <v>35</v>
      </c>
      <c r="J11207" t="s">
        <v>149</v>
      </c>
      <c r="K11207" s="2" t="str">
        <f>HYPERLINK("..\..\Imagery\ScannedSlabs\1985\VN85-096A.jpg")</f>
        <v>..\..\Imagery\ScannedSlabs\1985\VN85-096A.jpg</v>
      </c>
      <c r="L11207" t="s">
        <v>15636</v>
      </c>
    </row>
    <row r="11208" spans="1:12" x14ac:dyDescent="0.25">
      <c r="A11208" t="s">
        <v>15634</v>
      </c>
      <c r="B11208" t="s">
        <v>15637</v>
      </c>
      <c r="C11208">
        <v>523033</v>
      </c>
      <c r="D11208">
        <v>5898115</v>
      </c>
      <c r="E11208">
        <v>21</v>
      </c>
      <c r="F11208" t="s">
        <v>13</v>
      </c>
      <c r="G11208" t="s">
        <v>1129</v>
      </c>
      <c r="I11208" t="s">
        <v>35</v>
      </c>
      <c r="J11208" t="s">
        <v>149</v>
      </c>
      <c r="K11208" s="2" t="str">
        <f>HYPERLINK("..\..\Imagery\ScannedSlabs\1985\VN85-096B.jpg")</f>
        <v>..\..\Imagery\ScannedSlabs\1985\VN85-096B.jpg</v>
      </c>
    </row>
    <row r="11209" spans="1:12" x14ac:dyDescent="0.25">
      <c r="A11209" t="s">
        <v>15634</v>
      </c>
      <c r="B11209" t="s">
        <v>15638</v>
      </c>
      <c r="C11209">
        <v>523033</v>
      </c>
      <c r="D11209">
        <v>5898115</v>
      </c>
      <c r="E11209">
        <v>21</v>
      </c>
      <c r="F11209" t="s">
        <v>13</v>
      </c>
      <c r="G11209" t="s">
        <v>1129</v>
      </c>
      <c r="I11209" t="s">
        <v>35</v>
      </c>
      <c r="J11209" t="s">
        <v>149</v>
      </c>
      <c r="K11209" s="2" t="str">
        <f>HYPERLINK("..\..\Imagery\ScannedSlabs\1985\VN85-096C.jpg")</f>
        <v>..\..\Imagery\ScannedSlabs\1985\VN85-096C.jpg</v>
      </c>
    </row>
    <row r="11210" spans="1:12" x14ac:dyDescent="0.25">
      <c r="A11210" t="s">
        <v>15639</v>
      </c>
      <c r="B11210" t="s">
        <v>15639</v>
      </c>
      <c r="C11210">
        <v>381593</v>
      </c>
      <c r="D11210">
        <v>5883249</v>
      </c>
      <c r="E11210">
        <v>21</v>
      </c>
      <c r="F11210" t="s">
        <v>13</v>
      </c>
      <c r="G11210" t="s">
        <v>49</v>
      </c>
      <c r="I11210" t="s">
        <v>38</v>
      </c>
      <c r="J11210" t="s">
        <v>16</v>
      </c>
      <c r="K11210" s="2" t="str">
        <f>HYPERLINK("..\..\Imagery\ScannedSlabs\1995\CG95-299.jpg")</f>
        <v>..\..\Imagery\ScannedSlabs\1995\CG95-299.jpg</v>
      </c>
    </row>
    <row r="11211" spans="1:12" x14ac:dyDescent="0.25">
      <c r="A11211" t="s">
        <v>15640</v>
      </c>
      <c r="B11211" t="s">
        <v>15640</v>
      </c>
      <c r="C11211">
        <v>385455</v>
      </c>
      <c r="D11211">
        <v>5867565</v>
      </c>
      <c r="E11211">
        <v>21</v>
      </c>
      <c r="F11211" t="s">
        <v>13</v>
      </c>
      <c r="G11211" t="s">
        <v>320</v>
      </c>
      <c r="I11211" t="s">
        <v>38</v>
      </c>
      <c r="J11211" t="s">
        <v>16</v>
      </c>
      <c r="K11211" s="2" t="str">
        <f>HYPERLINK("..\..\Imagery\ScannedSlabs\1997\CG97-049.jpg")</f>
        <v>..\..\Imagery\ScannedSlabs\1997\CG97-049.jpg</v>
      </c>
    </row>
    <row r="11212" spans="1:12" x14ac:dyDescent="0.25">
      <c r="A11212" t="s">
        <v>15641</v>
      </c>
      <c r="B11212" t="s">
        <v>15641</v>
      </c>
      <c r="C11212">
        <v>388404</v>
      </c>
      <c r="D11212">
        <v>5867455</v>
      </c>
      <c r="E11212">
        <v>21</v>
      </c>
      <c r="F11212" t="s">
        <v>13</v>
      </c>
      <c r="G11212" t="s">
        <v>320</v>
      </c>
      <c r="I11212" t="s">
        <v>35</v>
      </c>
      <c r="J11212" t="s">
        <v>16</v>
      </c>
      <c r="K11212" s="2" t="str">
        <f>HYPERLINK("..\..\Imagery\ScannedSlabs\1997\CG97-050.jpg")</f>
        <v>..\..\Imagery\ScannedSlabs\1997\CG97-050.jpg</v>
      </c>
    </row>
    <row r="11213" spans="1:12" x14ac:dyDescent="0.25">
      <c r="A11213" t="s">
        <v>15642</v>
      </c>
      <c r="B11213" t="s">
        <v>15642</v>
      </c>
      <c r="C11213">
        <v>446758</v>
      </c>
      <c r="D11213">
        <v>5889625</v>
      </c>
      <c r="E11213">
        <v>21</v>
      </c>
      <c r="F11213" t="s">
        <v>13</v>
      </c>
      <c r="G11213" t="s">
        <v>540</v>
      </c>
      <c r="I11213" t="s">
        <v>38</v>
      </c>
      <c r="J11213" t="s">
        <v>23</v>
      </c>
      <c r="K11213" s="2" t="str">
        <f>HYPERLINK("..\..\Imagery\ScannedSlabs\1984\CG84-336.jpg")</f>
        <v>..\..\Imagery\ScannedSlabs\1984\CG84-336.jpg</v>
      </c>
    </row>
    <row r="11214" spans="1:12" x14ac:dyDescent="0.25">
      <c r="A11214" t="s">
        <v>15643</v>
      </c>
      <c r="B11214" t="s">
        <v>15643</v>
      </c>
      <c r="C11214">
        <v>439123</v>
      </c>
      <c r="D11214">
        <v>5885344</v>
      </c>
      <c r="E11214">
        <v>21</v>
      </c>
      <c r="F11214" t="s">
        <v>13</v>
      </c>
      <c r="G11214" t="s">
        <v>109</v>
      </c>
      <c r="I11214" t="s">
        <v>35</v>
      </c>
      <c r="J11214" t="s">
        <v>16</v>
      </c>
      <c r="K11214" s="2" t="str">
        <f>HYPERLINK("..\..\Imagery\ScannedSlabs\1984\CG84-338.jpg")</f>
        <v>..\..\Imagery\ScannedSlabs\1984\CG84-338.jpg</v>
      </c>
    </row>
    <row r="11215" spans="1:12" x14ac:dyDescent="0.25">
      <c r="A11215" t="s">
        <v>13947</v>
      </c>
      <c r="B11215" t="s">
        <v>15644</v>
      </c>
      <c r="C11215">
        <v>570115</v>
      </c>
      <c r="D11215">
        <v>5827520</v>
      </c>
      <c r="E11215">
        <v>21</v>
      </c>
      <c r="F11215" t="s">
        <v>13</v>
      </c>
      <c r="G11215" t="s">
        <v>7380</v>
      </c>
      <c r="I11215" t="s">
        <v>38</v>
      </c>
      <c r="J11215" t="s">
        <v>20</v>
      </c>
      <c r="K11215" s="2" t="str">
        <f>HYPERLINK("..\..\Imagery\ScannedSlabs\1986\SN86-219D.jpg")</f>
        <v>..\..\Imagery\ScannedSlabs\1986\SN86-219D.jpg</v>
      </c>
    </row>
    <row r="11216" spans="1:12" x14ac:dyDescent="0.25">
      <c r="A11216" t="s">
        <v>13947</v>
      </c>
      <c r="B11216" t="s">
        <v>15645</v>
      </c>
      <c r="C11216">
        <v>570115</v>
      </c>
      <c r="D11216">
        <v>5827520</v>
      </c>
      <c r="E11216">
        <v>21</v>
      </c>
      <c r="F11216" t="s">
        <v>13</v>
      </c>
      <c r="G11216" t="s">
        <v>884</v>
      </c>
      <c r="I11216" t="s">
        <v>38</v>
      </c>
      <c r="J11216" t="s">
        <v>16</v>
      </c>
      <c r="K11216" s="2" t="str">
        <f>HYPERLINK("..\..\Imagery\ScannedSlabs\1986\SN86-219C.jpg")</f>
        <v>..\..\Imagery\ScannedSlabs\1986\SN86-219C.jpg</v>
      </c>
    </row>
    <row r="11217" spans="1:12" x14ac:dyDescent="0.25">
      <c r="A11217" t="s">
        <v>13947</v>
      </c>
      <c r="B11217" t="s">
        <v>15646</v>
      </c>
      <c r="C11217">
        <v>570115</v>
      </c>
      <c r="D11217">
        <v>5827520</v>
      </c>
      <c r="E11217">
        <v>21</v>
      </c>
      <c r="F11217" t="s">
        <v>13</v>
      </c>
      <c r="G11217" t="s">
        <v>13949</v>
      </c>
      <c r="H11217" t="s">
        <v>13950</v>
      </c>
      <c r="I11217" t="s">
        <v>38</v>
      </c>
      <c r="J11217" t="s">
        <v>16</v>
      </c>
      <c r="K11217" s="2" t="str">
        <f>HYPERLINK("..\..\Imagery\ScannedSlabs\1986\SN86-219A.jpg")</f>
        <v>..\..\Imagery\ScannedSlabs\1986\SN86-219A.jpg</v>
      </c>
    </row>
    <row r="11218" spans="1:12" x14ac:dyDescent="0.25">
      <c r="A11218" t="s">
        <v>15647</v>
      </c>
      <c r="B11218" t="s">
        <v>15647</v>
      </c>
      <c r="C11218">
        <v>569408</v>
      </c>
      <c r="D11218">
        <v>5827662</v>
      </c>
      <c r="E11218">
        <v>21</v>
      </c>
      <c r="F11218" t="s">
        <v>13</v>
      </c>
      <c r="G11218" t="s">
        <v>15648</v>
      </c>
      <c r="I11218" t="s">
        <v>38</v>
      </c>
      <c r="J11218" t="s">
        <v>16</v>
      </c>
      <c r="K11218" s="2" t="str">
        <f>HYPERLINK("..\..\Imagery\ScannedSlabs\1986\SN86-220.jpg")</f>
        <v>..\..\Imagery\ScannedSlabs\1986\SN86-220.jpg</v>
      </c>
    </row>
    <row r="11219" spans="1:12" x14ac:dyDescent="0.25">
      <c r="A11219" t="s">
        <v>1553</v>
      </c>
      <c r="B11219" t="s">
        <v>15649</v>
      </c>
      <c r="C11219">
        <v>569178</v>
      </c>
      <c r="D11219">
        <v>5827338</v>
      </c>
      <c r="E11219">
        <v>21</v>
      </c>
      <c r="F11219" t="s">
        <v>13</v>
      </c>
      <c r="G11219" t="s">
        <v>15650</v>
      </c>
      <c r="I11219" t="s">
        <v>38</v>
      </c>
      <c r="J11219" t="s">
        <v>16</v>
      </c>
      <c r="K11219" s="2" t="str">
        <f>HYPERLINK("..\..\Imagery\ScannedSlabs\1986\SN86-221B.jpg")</f>
        <v>..\..\Imagery\ScannedSlabs\1986\SN86-221B.jpg</v>
      </c>
    </row>
    <row r="11220" spans="1:12" x14ac:dyDescent="0.25">
      <c r="A11220" t="s">
        <v>1553</v>
      </c>
      <c r="B11220" t="s">
        <v>15651</v>
      </c>
      <c r="C11220">
        <v>569178</v>
      </c>
      <c r="D11220">
        <v>5827338</v>
      </c>
      <c r="E11220">
        <v>21</v>
      </c>
      <c r="F11220" t="s">
        <v>13</v>
      </c>
      <c r="G11220" t="s">
        <v>79</v>
      </c>
      <c r="I11220" t="s">
        <v>38</v>
      </c>
      <c r="J11220" t="s">
        <v>16</v>
      </c>
      <c r="K11220" s="2" t="str">
        <f>HYPERLINK("..\..\Imagery\ScannedSlabs\1986\SN86-221A.jpg")</f>
        <v>..\..\Imagery\ScannedSlabs\1986\SN86-221A.jpg</v>
      </c>
    </row>
    <row r="11221" spans="1:12" x14ac:dyDescent="0.25">
      <c r="A11221" t="s">
        <v>15652</v>
      </c>
      <c r="B11221" t="s">
        <v>15653</v>
      </c>
      <c r="C11221">
        <v>537747</v>
      </c>
      <c r="D11221">
        <v>5957132</v>
      </c>
      <c r="E11221">
        <v>21</v>
      </c>
      <c r="F11221" t="s">
        <v>13</v>
      </c>
      <c r="G11221" t="s">
        <v>15654</v>
      </c>
      <c r="I11221" t="s">
        <v>15</v>
      </c>
      <c r="J11221" t="s">
        <v>16</v>
      </c>
      <c r="K11221" s="2" t="str">
        <f>HYPERLINK("..\..\Imagery\ScannedSlabs\1981\CG81-338A.jpg")</f>
        <v>..\..\Imagery\ScannedSlabs\1981\CG81-338A.jpg</v>
      </c>
    </row>
    <row r="11222" spans="1:12" x14ac:dyDescent="0.25">
      <c r="A11222" t="s">
        <v>15652</v>
      </c>
      <c r="B11222" t="s">
        <v>15655</v>
      </c>
      <c r="C11222">
        <v>537747</v>
      </c>
      <c r="D11222">
        <v>5957132</v>
      </c>
      <c r="E11222">
        <v>21</v>
      </c>
      <c r="F11222" t="s">
        <v>13</v>
      </c>
      <c r="G11222" t="s">
        <v>2276</v>
      </c>
      <c r="I11222" t="s">
        <v>15</v>
      </c>
      <c r="J11222" t="s">
        <v>16</v>
      </c>
      <c r="K11222" s="2" t="str">
        <f>HYPERLINK("..\..\Imagery\ScannedSlabs\1981\CG81-338B.jpg")</f>
        <v>..\..\Imagery\ScannedSlabs\1981\CG81-338B.jpg</v>
      </c>
    </row>
    <row r="11223" spans="1:12" x14ac:dyDescent="0.25">
      <c r="A11223" t="s">
        <v>15656</v>
      </c>
      <c r="B11223" t="s">
        <v>15656</v>
      </c>
      <c r="C11223">
        <v>538355</v>
      </c>
      <c r="D11223">
        <v>5955621</v>
      </c>
      <c r="E11223">
        <v>21</v>
      </c>
      <c r="F11223" t="s">
        <v>13</v>
      </c>
      <c r="G11223" t="s">
        <v>113</v>
      </c>
      <c r="I11223" t="s">
        <v>38</v>
      </c>
      <c r="J11223" t="s">
        <v>16</v>
      </c>
      <c r="K11223" s="2" t="str">
        <f>HYPERLINK("..\..\Imagery\ScannedSlabs\1981\CG81-340.jpg")</f>
        <v>..\..\Imagery\ScannedSlabs\1981\CG81-340.jpg</v>
      </c>
    </row>
    <row r="11224" spans="1:12" x14ac:dyDescent="0.25">
      <c r="A11224" t="s">
        <v>15657</v>
      </c>
      <c r="B11224" t="s">
        <v>15657</v>
      </c>
      <c r="C11224">
        <v>536847</v>
      </c>
      <c r="D11224">
        <v>5954353</v>
      </c>
      <c r="E11224">
        <v>21</v>
      </c>
      <c r="F11224" t="s">
        <v>13</v>
      </c>
      <c r="G11224" t="s">
        <v>2273</v>
      </c>
      <c r="I11224" t="s">
        <v>38</v>
      </c>
      <c r="J11224" t="s">
        <v>16</v>
      </c>
      <c r="K11224" s="2" t="str">
        <f>HYPERLINK("..\..\Imagery\ScannedSlabs\1981\CG81-342.jpg")</f>
        <v>..\..\Imagery\ScannedSlabs\1981\CG81-342.jpg</v>
      </c>
    </row>
    <row r="11225" spans="1:12" x14ac:dyDescent="0.25">
      <c r="A11225" t="s">
        <v>15658</v>
      </c>
      <c r="B11225" t="s">
        <v>15658</v>
      </c>
      <c r="C11225">
        <v>536150</v>
      </c>
      <c r="D11225">
        <v>5953556</v>
      </c>
      <c r="E11225">
        <v>21</v>
      </c>
      <c r="F11225" t="s">
        <v>13</v>
      </c>
      <c r="G11225" t="s">
        <v>937</v>
      </c>
      <c r="I11225" t="s">
        <v>15</v>
      </c>
      <c r="J11225" t="s">
        <v>16</v>
      </c>
      <c r="K11225" s="2" t="str">
        <f>HYPERLINK("..\..\Imagery\ScannedSlabs\1981\CG81-345.jpg")</f>
        <v>..\..\Imagery\ScannedSlabs\1981\CG81-345.jpg</v>
      </c>
      <c r="L11225" t="s">
        <v>15659</v>
      </c>
    </row>
    <row r="11226" spans="1:12" x14ac:dyDescent="0.25">
      <c r="A11226" t="s">
        <v>15660</v>
      </c>
      <c r="B11226" t="s">
        <v>15660</v>
      </c>
      <c r="C11226">
        <v>538047</v>
      </c>
      <c r="D11226">
        <v>5953231</v>
      </c>
      <c r="E11226">
        <v>21</v>
      </c>
      <c r="F11226" t="s">
        <v>13</v>
      </c>
      <c r="G11226" t="s">
        <v>937</v>
      </c>
      <c r="I11226" t="s">
        <v>38</v>
      </c>
      <c r="J11226" t="s">
        <v>16</v>
      </c>
      <c r="K11226" s="2" t="str">
        <f>HYPERLINK("..\..\Imagery\ScannedSlabs\1981\CG81-347.jpg")</f>
        <v>..\..\Imagery\ScannedSlabs\1981\CG81-347.jpg</v>
      </c>
    </row>
    <row r="11227" spans="1:12" x14ac:dyDescent="0.25">
      <c r="A11227" t="s">
        <v>15661</v>
      </c>
      <c r="B11227" t="s">
        <v>15661</v>
      </c>
      <c r="C11227">
        <v>445014</v>
      </c>
      <c r="D11227">
        <v>5959500</v>
      </c>
      <c r="E11227">
        <v>21</v>
      </c>
      <c r="F11227" t="s">
        <v>13</v>
      </c>
      <c r="G11227" t="s">
        <v>124</v>
      </c>
      <c r="I11227" t="s">
        <v>15</v>
      </c>
      <c r="J11227" t="s">
        <v>16</v>
      </c>
      <c r="K11227" s="2" t="str">
        <f>HYPERLINK("..\..\Imagery\ScannedSlabs\1981\CG81-521.jpg")</f>
        <v>..\..\Imagery\ScannedSlabs\1981\CG81-521.jpg</v>
      </c>
    </row>
    <row r="11228" spans="1:12" x14ac:dyDescent="0.25">
      <c r="A11228" t="s">
        <v>1829</v>
      </c>
      <c r="B11228" t="s">
        <v>15662</v>
      </c>
      <c r="C11228">
        <v>464032</v>
      </c>
      <c r="D11228">
        <v>5913366</v>
      </c>
      <c r="E11228">
        <v>21</v>
      </c>
      <c r="F11228" t="s">
        <v>13</v>
      </c>
      <c r="G11228" t="s">
        <v>15663</v>
      </c>
      <c r="I11228" t="s">
        <v>38</v>
      </c>
      <c r="J11228" t="s">
        <v>83</v>
      </c>
    </row>
    <row r="11229" spans="1:12" x14ac:dyDescent="0.25">
      <c r="A11229" t="s">
        <v>14908</v>
      </c>
      <c r="B11229" t="s">
        <v>15664</v>
      </c>
      <c r="C11229">
        <v>435806</v>
      </c>
      <c r="D11229">
        <v>5861434</v>
      </c>
      <c r="E11229">
        <v>21</v>
      </c>
      <c r="F11229" t="s">
        <v>13</v>
      </c>
      <c r="G11229" t="s">
        <v>14910</v>
      </c>
      <c r="I11229" t="s">
        <v>38</v>
      </c>
      <c r="J11229" t="s">
        <v>16</v>
      </c>
      <c r="K11229" s="2" t="str">
        <f>HYPERLINK("..\..\Imagery\ScannedSlabs\1991\DE91-155A.jpg")</f>
        <v>..\..\Imagery\ScannedSlabs\1991\DE91-155A.jpg</v>
      </c>
    </row>
    <row r="11230" spans="1:12" x14ac:dyDescent="0.25">
      <c r="A11230" t="s">
        <v>15665</v>
      </c>
      <c r="B11230" t="s">
        <v>15665</v>
      </c>
      <c r="C11230">
        <v>515322</v>
      </c>
      <c r="D11230">
        <v>5744352</v>
      </c>
      <c r="E11230">
        <v>21</v>
      </c>
      <c r="F11230" t="s">
        <v>13</v>
      </c>
      <c r="G11230" t="s">
        <v>262</v>
      </c>
      <c r="H11230" t="s">
        <v>125</v>
      </c>
      <c r="I11230" t="s">
        <v>38</v>
      </c>
      <c r="J11230" t="s">
        <v>23</v>
      </c>
      <c r="K11230" s="2" t="str">
        <f>HYPERLINK("..\..\Imagery\ScannedSlabs\1993\DL93-200.jpg")</f>
        <v>..\..\Imagery\ScannedSlabs\1993\DL93-200.jpg</v>
      </c>
    </row>
    <row r="11231" spans="1:12" x14ac:dyDescent="0.25">
      <c r="A11231" t="s">
        <v>15666</v>
      </c>
      <c r="B11231" t="s">
        <v>15666</v>
      </c>
      <c r="C11231">
        <v>517123</v>
      </c>
      <c r="D11231">
        <v>5745492</v>
      </c>
      <c r="E11231">
        <v>21</v>
      </c>
      <c r="F11231" t="s">
        <v>13</v>
      </c>
      <c r="G11231" t="s">
        <v>448</v>
      </c>
      <c r="H11231" t="s">
        <v>125</v>
      </c>
      <c r="I11231" t="s">
        <v>38</v>
      </c>
      <c r="J11231" t="s">
        <v>23</v>
      </c>
      <c r="K11231" s="2" t="str">
        <f>HYPERLINK("..\..\Imagery\ScannedSlabs\1993\DL93-202.jpg")</f>
        <v>..\..\Imagery\ScannedSlabs\1993\DL93-202.jpg</v>
      </c>
    </row>
    <row r="11232" spans="1:12" x14ac:dyDescent="0.25">
      <c r="A11232" t="s">
        <v>15667</v>
      </c>
      <c r="B11232" t="s">
        <v>15667</v>
      </c>
      <c r="C11232">
        <v>517681</v>
      </c>
      <c r="D11232">
        <v>5745925</v>
      </c>
      <c r="E11232">
        <v>21</v>
      </c>
      <c r="F11232" t="s">
        <v>13</v>
      </c>
      <c r="G11232" t="s">
        <v>2698</v>
      </c>
      <c r="I11232" t="s">
        <v>38</v>
      </c>
      <c r="J11232" t="s">
        <v>23</v>
      </c>
      <c r="K11232" s="2" t="str">
        <f>HYPERLINK("..\..\Imagery\ScannedSlabs\1993\DL93-204.jpg")</f>
        <v>..\..\Imagery\ScannedSlabs\1993\DL93-204.jpg</v>
      </c>
    </row>
    <row r="11233" spans="1:11" x14ac:dyDescent="0.25">
      <c r="A11233" t="s">
        <v>15668</v>
      </c>
      <c r="B11233" t="s">
        <v>15668</v>
      </c>
      <c r="C11233">
        <v>518126</v>
      </c>
      <c r="D11233">
        <v>5747429</v>
      </c>
      <c r="E11233">
        <v>21</v>
      </c>
      <c r="F11233" t="s">
        <v>13</v>
      </c>
      <c r="G11233" t="s">
        <v>740</v>
      </c>
      <c r="H11233" t="s">
        <v>125</v>
      </c>
      <c r="I11233" t="s">
        <v>38</v>
      </c>
      <c r="J11233" t="s">
        <v>20</v>
      </c>
      <c r="K11233" s="2" t="str">
        <f>HYPERLINK("..\..\Imagery\ScannedSlabs\1993\DL93-206.jpg")</f>
        <v>..\..\Imagery\ScannedSlabs\1993\DL93-206.jpg</v>
      </c>
    </row>
    <row r="11234" spans="1:11" x14ac:dyDescent="0.25">
      <c r="A11234" t="s">
        <v>15669</v>
      </c>
      <c r="B11234" t="s">
        <v>15669</v>
      </c>
      <c r="C11234">
        <v>568718</v>
      </c>
      <c r="D11234">
        <v>5835915</v>
      </c>
      <c r="E11234">
        <v>21</v>
      </c>
      <c r="F11234" t="s">
        <v>13</v>
      </c>
      <c r="G11234" t="s">
        <v>15670</v>
      </c>
      <c r="I11234" t="s">
        <v>38</v>
      </c>
      <c r="J11234" t="s">
        <v>16</v>
      </c>
      <c r="K11234" s="2" t="str">
        <f>HYPERLINK("..\..\Imagery\ScannedSlabs\2004\CG04-114.jpg")</f>
        <v>..\..\Imagery\ScannedSlabs\2004\CG04-114.jpg</v>
      </c>
    </row>
    <row r="11235" spans="1:11" x14ac:dyDescent="0.25">
      <c r="A11235" t="s">
        <v>15671</v>
      </c>
      <c r="B11235" t="s">
        <v>15671</v>
      </c>
      <c r="C11235">
        <v>568965</v>
      </c>
      <c r="D11235">
        <v>5835808</v>
      </c>
      <c r="E11235">
        <v>21</v>
      </c>
      <c r="F11235" t="s">
        <v>13</v>
      </c>
      <c r="G11235" t="s">
        <v>8626</v>
      </c>
      <c r="I11235" t="s">
        <v>38</v>
      </c>
      <c r="J11235" t="s">
        <v>16</v>
      </c>
      <c r="K11235" s="2" t="str">
        <f>HYPERLINK("..\..\Imagery\ScannedSlabs\2004\CG04-115.jpg")</f>
        <v>..\..\Imagery\ScannedSlabs\2004\CG04-115.jpg</v>
      </c>
    </row>
    <row r="11236" spans="1:11" x14ac:dyDescent="0.25">
      <c r="A11236" t="s">
        <v>15672</v>
      </c>
      <c r="B11236" t="s">
        <v>15672</v>
      </c>
      <c r="C11236">
        <v>569419</v>
      </c>
      <c r="D11236">
        <v>5835806</v>
      </c>
      <c r="E11236">
        <v>21</v>
      </c>
      <c r="F11236" t="s">
        <v>13</v>
      </c>
      <c r="G11236" t="s">
        <v>79</v>
      </c>
      <c r="I11236" t="s">
        <v>38</v>
      </c>
      <c r="J11236" t="s">
        <v>16</v>
      </c>
      <c r="K11236" s="2" t="str">
        <f>HYPERLINK("..\..\Imagery\ScannedSlabs\2004\CG04-116.jpg")</f>
        <v>..\..\Imagery\ScannedSlabs\2004\CG04-116.jpg</v>
      </c>
    </row>
    <row r="11237" spans="1:11" x14ac:dyDescent="0.25">
      <c r="A11237" t="s">
        <v>15673</v>
      </c>
      <c r="B11237" t="s">
        <v>15673</v>
      </c>
      <c r="C11237">
        <v>569759</v>
      </c>
      <c r="D11237">
        <v>5835880</v>
      </c>
      <c r="E11237">
        <v>21</v>
      </c>
      <c r="F11237" t="s">
        <v>13</v>
      </c>
      <c r="G11237" t="s">
        <v>188</v>
      </c>
      <c r="I11237" t="s">
        <v>38</v>
      </c>
      <c r="J11237" t="s">
        <v>16</v>
      </c>
      <c r="K11237" s="2" t="str">
        <f>HYPERLINK("..\..\Imagery\ScannedSlabs\2004\CG04-117.jpg")</f>
        <v>..\..\Imagery\ScannedSlabs\2004\CG04-117.jpg</v>
      </c>
    </row>
    <row r="11238" spans="1:11" x14ac:dyDescent="0.25">
      <c r="A11238" t="s">
        <v>15674</v>
      </c>
      <c r="B11238" t="s">
        <v>15674</v>
      </c>
      <c r="C11238">
        <v>579019</v>
      </c>
      <c r="D11238">
        <v>5790027</v>
      </c>
      <c r="E11238">
        <v>21</v>
      </c>
      <c r="F11238" t="s">
        <v>13</v>
      </c>
      <c r="G11238" t="s">
        <v>124</v>
      </c>
      <c r="I11238" t="s">
        <v>38</v>
      </c>
      <c r="J11238" t="s">
        <v>23</v>
      </c>
      <c r="K11238" s="2" t="str">
        <f>HYPERLINK("..\..\Imagery\ScannedSlabs\1987\VN87-114.jpg")</f>
        <v>..\..\Imagery\ScannedSlabs\1987\VN87-114.jpg</v>
      </c>
    </row>
    <row r="11239" spans="1:11" x14ac:dyDescent="0.25">
      <c r="A11239" t="s">
        <v>15675</v>
      </c>
      <c r="B11239" t="s">
        <v>15675</v>
      </c>
      <c r="C11239">
        <v>578679</v>
      </c>
      <c r="D11239">
        <v>5790984</v>
      </c>
      <c r="E11239">
        <v>21</v>
      </c>
      <c r="F11239" t="s">
        <v>13</v>
      </c>
      <c r="G11239" t="s">
        <v>124</v>
      </c>
      <c r="I11239" t="s">
        <v>38</v>
      </c>
      <c r="J11239" t="s">
        <v>16</v>
      </c>
      <c r="K11239" s="2" t="str">
        <f>HYPERLINK("..\..\Imagery\ScannedSlabs\1987\VN87-115.jpg")</f>
        <v>..\..\Imagery\ScannedSlabs\1987\VN87-115.jpg</v>
      </c>
    </row>
    <row r="11240" spans="1:11" x14ac:dyDescent="0.25">
      <c r="A11240" t="s">
        <v>15676</v>
      </c>
      <c r="B11240" t="s">
        <v>15676</v>
      </c>
      <c r="C11240">
        <v>578729</v>
      </c>
      <c r="D11240">
        <v>5791153</v>
      </c>
      <c r="E11240">
        <v>21</v>
      </c>
      <c r="F11240" t="s">
        <v>13</v>
      </c>
      <c r="G11240" t="s">
        <v>1262</v>
      </c>
      <c r="I11240" t="s">
        <v>38</v>
      </c>
      <c r="J11240" t="s">
        <v>16</v>
      </c>
      <c r="K11240" s="2" t="str">
        <f>HYPERLINK("..\..\Imagery\ScannedSlabs\1987\VN87-116.jpg")</f>
        <v>..\..\Imagery\ScannedSlabs\1987\VN87-116.jpg</v>
      </c>
    </row>
    <row r="11241" spans="1:11" x14ac:dyDescent="0.25">
      <c r="A11241" t="s">
        <v>15677</v>
      </c>
      <c r="B11241" t="s">
        <v>15677</v>
      </c>
      <c r="C11241">
        <v>579213</v>
      </c>
      <c r="D11241">
        <v>5792649</v>
      </c>
      <c r="E11241">
        <v>21</v>
      </c>
      <c r="F11241" t="s">
        <v>13</v>
      </c>
      <c r="G11241" t="s">
        <v>15678</v>
      </c>
      <c r="I11241" t="s">
        <v>38</v>
      </c>
      <c r="J11241" t="s">
        <v>20</v>
      </c>
      <c r="K11241" s="2" t="str">
        <f>HYPERLINK("..\..\Imagery\ScannedSlabs\1987\VN87-119.jpg")</f>
        <v>..\..\Imagery\ScannedSlabs\1987\VN87-119.jpg</v>
      </c>
    </row>
    <row r="11242" spans="1:11" x14ac:dyDescent="0.25">
      <c r="A11242" t="s">
        <v>15679</v>
      </c>
      <c r="B11242" t="s">
        <v>15679</v>
      </c>
      <c r="C11242">
        <v>579348</v>
      </c>
      <c r="D11242">
        <v>5793399</v>
      </c>
      <c r="E11242">
        <v>21</v>
      </c>
      <c r="F11242" t="s">
        <v>13</v>
      </c>
      <c r="G11242" t="s">
        <v>124</v>
      </c>
      <c r="I11242" t="s">
        <v>38</v>
      </c>
      <c r="J11242" t="s">
        <v>23</v>
      </c>
      <c r="K11242" s="2" t="str">
        <f>HYPERLINK("..\..\Imagery\ScannedSlabs\1987\VN87-121.jpg")</f>
        <v>..\..\Imagery\ScannedSlabs\1987\VN87-121.jpg</v>
      </c>
    </row>
    <row r="11243" spans="1:11" x14ac:dyDescent="0.25">
      <c r="A11243" t="s">
        <v>15680</v>
      </c>
      <c r="B11243" t="s">
        <v>15680</v>
      </c>
      <c r="C11243">
        <v>579219</v>
      </c>
      <c r="D11243">
        <v>5793813</v>
      </c>
      <c r="E11243">
        <v>21</v>
      </c>
      <c r="F11243" t="s">
        <v>13</v>
      </c>
      <c r="G11243" t="s">
        <v>124</v>
      </c>
      <c r="I11243" t="s">
        <v>35</v>
      </c>
      <c r="J11243" t="s">
        <v>23</v>
      </c>
      <c r="K11243" s="2" t="str">
        <f>HYPERLINK("..\..\Imagery\ScannedSlabs\1987\VN87-123.jpg")</f>
        <v>..\..\Imagery\ScannedSlabs\1987\VN87-123.jpg</v>
      </c>
    </row>
    <row r="11244" spans="1:11" x14ac:dyDescent="0.25">
      <c r="A11244" t="s">
        <v>15681</v>
      </c>
      <c r="B11244" t="s">
        <v>15681</v>
      </c>
      <c r="C11244">
        <v>579261</v>
      </c>
      <c r="D11244">
        <v>5795643</v>
      </c>
      <c r="E11244">
        <v>21</v>
      </c>
      <c r="F11244" t="s">
        <v>13</v>
      </c>
      <c r="G11244" t="s">
        <v>51</v>
      </c>
      <c r="I11244" t="s">
        <v>38</v>
      </c>
      <c r="J11244" t="s">
        <v>16</v>
      </c>
      <c r="K11244" s="2" t="str">
        <f>HYPERLINK("..\..\Imagery\ScannedSlabs\1987\VN87-127.jpg")</f>
        <v>..\..\Imagery\ScannedSlabs\1987\VN87-127.jpg</v>
      </c>
    </row>
    <row r="11245" spans="1:11" x14ac:dyDescent="0.25">
      <c r="A11245" t="s">
        <v>15682</v>
      </c>
      <c r="B11245" t="s">
        <v>15682</v>
      </c>
      <c r="C11245">
        <v>578395</v>
      </c>
      <c r="D11245">
        <v>5817001</v>
      </c>
      <c r="E11245">
        <v>21</v>
      </c>
      <c r="F11245" t="s">
        <v>13</v>
      </c>
      <c r="G11245" t="s">
        <v>15683</v>
      </c>
      <c r="I11245" t="s">
        <v>38</v>
      </c>
      <c r="J11245" t="s">
        <v>23</v>
      </c>
      <c r="K11245" s="2" t="str">
        <f>HYPERLINK("..\..\Imagery\ScannedSlabs\1987\VN87-128.jpg")</f>
        <v>..\..\Imagery\ScannedSlabs\1987\VN87-128.jpg</v>
      </c>
    </row>
    <row r="11246" spans="1:11" x14ac:dyDescent="0.25">
      <c r="A11246" t="s">
        <v>4525</v>
      </c>
      <c r="B11246" t="s">
        <v>15684</v>
      </c>
      <c r="C11246">
        <v>588276</v>
      </c>
      <c r="D11246">
        <v>5787814</v>
      </c>
      <c r="E11246">
        <v>21</v>
      </c>
      <c r="F11246" t="s">
        <v>13</v>
      </c>
      <c r="G11246" t="s">
        <v>526</v>
      </c>
      <c r="I11246" t="s">
        <v>38</v>
      </c>
      <c r="J11246" t="s">
        <v>20</v>
      </c>
      <c r="K11246" s="2" t="str">
        <f>HYPERLINK("..\..\Imagery\ScannedSlabs\1987\VN87-442B.jpg")</f>
        <v>..\..\Imagery\ScannedSlabs\1987\VN87-442B.jpg</v>
      </c>
    </row>
    <row r="11247" spans="1:11" x14ac:dyDescent="0.25">
      <c r="A11247" t="s">
        <v>15685</v>
      </c>
      <c r="B11247" t="s">
        <v>15685</v>
      </c>
      <c r="C11247">
        <v>587504</v>
      </c>
      <c r="D11247">
        <v>5788206</v>
      </c>
      <c r="E11247">
        <v>21</v>
      </c>
      <c r="F11247" t="s">
        <v>13</v>
      </c>
      <c r="G11247" t="s">
        <v>333</v>
      </c>
      <c r="I11247" t="s">
        <v>38</v>
      </c>
      <c r="J11247" t="s">
        <v>20</v>
      </c>
      <c r="K11247" s="2" t="str">
        <f>HYPERLINK("..\..\Imagery\ScannedSlabs\1987\VN87-444.jpg")</f>
        <v>..\..\Imagery\ScannedSlabs\1987\VN87-444.jpg</v>
      </c>
    </row>
    <row r="11248" spans="1:11" x14ac:dyDescent="0.25">
      <c r="A11248" t="s">
        <v>15686</v>
      </c>
      <c r="B11248" t="s">
        <v>15686</v>
      </c>
      <c r="C11248">
        <v>588050</v>
      </c>
      <c r="D11248">
        <v>5788423</v>
      </c>
      <c r="E11248">
        <v>21</v>
      </c>
      <c r="F11248" t="s">
        <v>13</v>
      </c>
      <c r="G11248" t="s">
        <v>526</v>
      </c>
      <c r="I11248" t="s">
        <v>38</v>
      </c>
      <c r="J11248" t="s">
        <v>20</v>
      </c>
      <c r="K11248" s="2" t="str">
        <f>HYPERLINK("..\..\Imagery\ScannedSlabs\1987\VN87-445.jpg")</f>
        <v>..\..\Imagery\ScannedSlabs\1987\VN87-445.jpg</v>
      </c>
    </row>
    <row r="11249" spans="1:12" x14ac:dyDescent="0.25">
      <c r="A11249" t="s">
        <v>15687</v>
      </c>
      <c r="B11249" t="s">
        <v>15688</v>
      </c>
      <c r="C11249">
        <v>588086</v>
      </c>
      <c r="D11249">
        <v>5788443</v>
      </c>
      <c r="E11249">
        <v>21</v>
      </c>
      <c r="F11249" t="s">
        <v>13</v>
      </c>
      <c r="G11249" t="s">
        <v>984</v>
      </c>
      <c r="I11249" t="s">
        <v>38</v>
      </c>
      <c r="J11249" t="s">
        <v>20</v>
      </c>
      <c r="K11249" s="2" t="str">
        <f>HYPERLINK("..\..\Imagery\ScannedSlabs\1987\VN87-446B.jpg")</f>
        <v>..\..\Imagery\ScannedSlabs\1987\VN87-446B.jpg</v>
      </c>
    </row>
    <row r="11250" spans="1:12" x14ac:dyDescent="0.25">
      <c r="A11250" t="s">
        <v>15687</v>
      </c>
      <c r="B11250" t="s">
        <v>15689</v>
      </c>
      <c r="C11250">
        <v>588086</v>
      </c>
      <c r="D11250">
        <v>5788443</v>
      </c>
      <c r="E11250">
        <v>21</v>
      </c>
      <c r="F11250" t="s">
        <v>13</v>
      </c>
      <c r="G11250" t="s">
        <v>51</v>
      </c>
      <c r="I11250" t="s">
        <v>38</v>
      </c>
      <c r="J11250" t="s">
        <v>20</v>
      </c>
      <c r="K11250" s="2" t="str">
        <f>HYPERLINK("..\..\Imagery\ScannedSlabs\1987\VN87-446A.jpg")</f>
        <v>..\..\Imagery\ScannedSlabs\1987\VN87-446A.jpg</v>
      </c>
    </row>
    <row r="11251" spans="1:12" x14ac:dyDescent="0.25">
      <c r="A11251" t="s">
        <v>15690</v>
      </c>
      <c r="B11251" t="s">
        <v>15690</v>
      </c>
      <c r="C11251">
        <v>382974</v>
      </c>
      <c r="D11251">
        <v>6013348</v>
      </c>
      <c r="E11251">
        <v>21</v>
      </c>
      <c r="F11251" t="s">
        <v>13</v>
      </c>
      <c r="G11251" t="s">
        <v>15691</v>
      </c>
      <c r="H11251" t="s">
        <v>1157</v>
      </c>
      <c r="I11251" t="s">
        <v>15</v>
      </c>
      <c r="J11251" t="s">
        <v>149</v>
      </c>
      <c r="K11251" s="2" t="str">
        <f>HYPERLINK("..\..\Imagery\ScannedSlabs\1980\CG80-580.jpg")</f>
        <v>..\..\Imagery\ScannedSlabs\1980\CG80-580.jpg</v>
      </c>
      <c r="L11251" t="s">
        <v>15692</v>
      </c>
    </row>
    <row r="11252" spans="1:12" x14ac:dyDescent="0.25">
      <c r="A11252" t="s">
        <v>15693</v>
      </c>
      <c r="B11252" t="s">
        <v>15693</v>
      </c>
      <c r="C11252">
        <v>382978</v>
      </c>
      <c r="D11252">
        <v>6012744</v>
      </c>
      <c r="E11252">
        <v>21</v>
      </c>
      <c r="F11252" t="s">
        <v>13</v>
      </c>
      <c r="G11252" t="s">
        <v>15694</v>
      </c>
      <c r="I11252" t="s">
        <v>38</v>
      </c>
      <c r="J11252" t="s">
        <v>20</v>
      </c>
      <c r="K11252" s="2" t="str">
        <f>HYPERLINK("..\..\Imagery\ScannedSlabs\1980\CG80-581.jpg")</f>
        <v>..\..\Imagery\ScannedSlabs\1980\CG80-581.jpg</v>
      </c>
    </row>
    <row r="11253" spans="1:12" x14ac:dyDescent="0.25">
      <c r="A11253" t="s">
        <v>15695</v>
      </c>
      <c r="B11253" t="s">
        <v>15695</v>
      </c>
      <c r="C11253">
        <v>389453</v>
      </c>
      <c r="D11253">
        <v>6013090</v>
      </c>
      <c r="E11253">
        <v>21</v>
      </c>
      <c r="F11253" t="s">
        <v>13</v>
      </c>
      <c r="G11253" t="s">
        <v>231</v>
      </c>
      <c r="I11253" t="s">
        <v>35</v>
      </c>
      <c r="J11253" t="s">
        <v>16</v>
      </c>
      <c r="K11253" s="2" t="str">
        <f>HYPERLINK("..\..\Imagery\ScannedSlabs\1980\CG80-582.jpg")</f>
        <v>..\..\Imagery\ScannedSlabs\1980\CG80-582.jpg</v>
      </c>
    </row>
    <row r="11254" spans="1:12" x14ac:dyDescent="0.25">
      <c r="A11254" t="s">
        <v>15696</v>
      </c>
      <c r="B11254" t="s">
        <v>15696</v>
      </c>
      <c r="C11254">
        <v>431798</v>
      </c>
      <c r="D11254">
        <v>5880263</v>
      </c>
      <c r="E11254">
        <v>21</v>
      </c>
      <c r="F11254" t="s">
        <v>13</v>
      </c>
      <c r="G11254" t="s">
        <v>1975</v>
      </c>
      <c r="I11254" t="s">
        <v>38</v>
      </c>
      <c r="J11254" t="s">
        <v>16</v>
      </c>
      <c r="K11254" s="2" t="str">
        <f>HYPERLINK("..\..\Imagery\ScannedSlabs\1995\VN95-005.jpg")</f>
        <v>..\..\Imagery\ScannedSlabs\1995\VN95-005.jpg</v>
      </c>
    </row>
    <row r="11255" spans="1:12" x14ac:dyDescent="0.25">
      <c r="A11255" t="s">
        <v>15697</v>
      </c>
      <c r="B11255" t="s">
        <v>15697</v>
      </c>
      <c r="C11255">
        <v>431385</v>
      </c>
      <c r="D11255">
        <v>5882438</v>
      </c>
      <c r="E11255">
        <v>21</v>
      </c>
      <c r="F11255" t="s">
        <v>13</v>
      </c>
      <c r="G11255" t="s">
        <v>732</v>
      </c>
      <c r="I11255" t="s">
        <v>15</v>
      </c>
      <c r="J11255" t="s">
        <v>16</v>
      </c>
      <c r="K11255" s="2" t="str">
        <f>HYPERLINK("..\..\Imagery\ScannedSlabs\1995\VN95-006.jpg")</f>
        <v>..\..\Imagery\ScannedSlabs\1995\VN95-006.jpg</v>
      </c>
    </row>
    <row r="11256" spans="1:12" x14ac:dyDescent="0.25">
      <c r="A11256" t="s">
        <v>15698</v>
      </c>
      <c r="B11256" t="s">
        <v>15698</v>
      </c>
      <c r="C11256">
        <v>431717</v>
      </c>
      <c r="D11256">
        <v>5882573</v>
      </c>
      <c r="E11256">
        <v>21</v>
      </c>
      <c r="F11256" t="s">
        <v>13</v>
      </c>
      <c r="G11256" t="s">
        <v>79</v>
      </c>
      <c r="I11256" t="s">
        <v>38</v>
      </c>
      <c r="J11256" t="s">
        <v>16</v>
      </c>
      <c r="K11256" s="2" t="str">
        <f>HYPERLINK("..\..\Imagery\ScannedSlabs\1995\VN95-007.jpg")</f>
        <v>..\..\Imagery\ScannedSlabs\1995\VN95-007.jpg</v>
      </c>
    </row>
    <row r="11257" spans="1:12" x14ac:dyDescent="0.25">
      <c r="A11257" t="s">
        <v>15699</v>
      </c>
      <c r="B11257" t="s">
        <v>15699</v>
      </c>
      <c r="C11257">
        <v>488319</v>
      </c>
      <c r="D11257">
        <v>5894354</v>
      </c>
      <c r="E11257">
        <v>21</v>
      </c>
      <c r="F11257" t="s">
        <v>13</v>
      </c>
      <c r="G11257" t="s">
        <v>15700</v>
      </c>
      <c r="I11257" t="s">
        <v>38</v>
      </c>
      <c r="J11257" t="s">
        <v>20</v>
      </c>
      <c r="K11257" s="2" t="str">
        <f>HYPERLINK("..\..\Imagery\ScannedSlabs\1984\VN84-169.jpg")</f>
        <v>..\..\Imagery\ScannedSlabs\1984\VN84-169.jpg</v>
      </c>
    </row>
    <row r="11258" spans="1:12" x14ac:dyDescent="0.25">
      <c r="A11258" t="s">
        <v>15701</v>
      </c>
      <c r="B11258" t="s">
        <v>15701</v>
      </c>
      <c r="C11258">
        <v>490609</v>
      </c>
      <c r="D11258">
        <v>5895058</v>
      </c>
      <c r="E11258">
        <v>21</v>
      </c>
      <c r="F11258" t="s">
        <v>13</v>
      </c>
      <c r="G11258" t="s">
        <v>15700</v>
      </c>
      <c r="I11258" t="s">
        <v>38</v>
      </c>
      <c r="J11258" t="s">
        <v>20</v>
      </c>
      <c r="K11258" s="2" t="str">
        <f>HYPERLINK("..\..\Imagery\ScannedSlabs\1984\VN84-170.jpg")</f>
        <v>..\..\Imagery\ScannedSlabs\1984\VN84-170.jpg</v>
      </c>
    </row>
    <row r="11259" spans="1:12" x14ac:dyDescent="0.25">
      <c r="A11259" t="s">
        <v>15702</v>
      </c>
      <c r="B11259" t="s">
        <v>15702</v>
      </c>
      <c r="C11259">
        <v>515898</v>
      </c>
      <c r="D11259">
        <v>5946887</v>
      </c>
      <c r="E11259">
        <v>21</v>
      </c>
      <c r="F11259" t="s">
        <v>13</v>
      </c>
      <c r="G11259" t="s">
        <v>331</v>
      </c>
      <c r="I11259" t="s">
        <v>38</v>
      </c>
      <c r="J11259" t="s">
        <v>16</v>
      </c>
      <c r="K11259" s="2" t="str">
        <f>HYPERLINK("..\..\Imagery\ScannedSlabs\1981\VO81-449.jpg")</f>
        <v>..\..\Imagery\ScannedSlabs\1981\VO81-449.jpg</v>
      </c>
    </row>
    <row r="11260" spans="1:12" x14ac:dyDescent="0.25">
      <c r="A11260" t="s">
        <v>15703</v>
      </c>
      <c r="B11260" t="s">
        <v>15703</v>
      </c>
      <c r="C11260">
        <v>516306</v>
      </c>
      <c r="D11260">
        <v>5947319</v>
      </c>
      <c r="E11260">
        <v>21</v>
      </c>
      <c r="F11260" t="s">
        <v>13</v>
      </c>
      <c r="G11260" t="s">
        <v>333</v>
      </c>
      <c r="I11260" t="s">
        <v>38</v>
      </c>
      <c r="J11260" t="s">
        <v>23</v>
      </c>
      <c r="K11260" s="2" t="str">
        <f>HYPERLINK("..\..\Imagery\ScannedSlabs\1981\VO81-450.jpg")</f>
        <v>..\..\Imagery\ScannedSlabs\1981\VO81-450.jpg</v>
      </c>
    </row>
    <row r="11261" spans="1:12" x14ac:dyDescent="0.25">
      <c r="A11261" t="s">
        <v>15704</v>
      </c>
      <c r="B11261" t="s">
        <v>15704</v>
      </c>
      <c r="C11261">
        <v>528739</v>
      </c>
      <c r="D11261">
        <v>5940818</v>
      </c>
      <c r="E11261">
        <v>21</v>
      </c>
      <c r="F11261" t="s">
        <v>13</v>
      </c>
      <c r="G11261" t="s">
        <v>15705</v>
      </c>
      <c r="I11261" t="s">
        <v>38</v>
      </c>
      <c r="J11261" t="s">
        <v>16</v>
      </c>
      <c r="K11261" s="2" t="str">
        <f>HYPERLINK("..\..\Imagery\ScannedSlabs\1981\VO81-498.jpg")</f>
        <v>..\..\Imagery\ScannedSlabs\1981\VO81-498.jpg</v>
      </c>
    </row>
    <row r="11262" spans="1:12" x14ac:dyDescent="0.25">
      <c r="A11262" t="s">
        <v>15706</v>
      </c>
      <c r="B11262" t="s">
        <v>15706</v>
      </c>
      <c r="C11262">
        <v>467550</v>
      </c>
      <c r="D11262">
        <v>5859450</v>
      </c>
      <c r="E11262">
        <v>21</v>
      </c>
      <c r="F11262" t="s">
        <v>13</v>
      </c>
      <c r="G11262" t="s">
        <v>540</v>
      </c>
      <c r="I11262" t="s">
        <v>35</v>
      </c>
      <c r="J11262" t="s">
        <v>16</v>
      </c>
      <c r="K11262" s="2" t="str">
        <f>HYPERLINK("..\..\Imagery\ScannedSlabs\1991\CG91-081.jpg")</f>
        <v>..\..\Imagery\ScannedSlabs\1991\CG91-081.jpg</v>
      </c>
    </row>
    <row r="11263" spans="1:12" x14ac:dyDescent="0.25">
      <c r="A11263" t="s">
        <v>15707</v>
      </c>
      <c r="B11263" t="s">
        <v>15707</v>
      </c>
      <c r="C11263">
        <v>469134</v>
      </c>
      <c r="D11263">
        <v>5870652</v>
      </c>
      <c r="E11263">
        <v>21</v>
      </c>
      <c r="F11263" t="s">
        <v>13</v>
      </c>
      <c r="G11263" t="s">
        <v>540</v>
      </c>
      <c r="J11263" t="s">
        <v>16</v>
      </c>
      <c r="K11263" s="2" t="str">
        <f>HYPERLINK("..\..\Imagery\ScannedSlabs\1991\CG91-082.jpg")</f>
        <v>..\..\Imagery\ScannedSlabs\1991\CG91-082.jpg</v>
      </c>
      <c r="L11263" t="s">
        <v>5139</v>
      </c>
    </row>
    <row r="11264" spans="1:12" x14ac:dyDescent="0.25">
      <c r="A11264" t="s">
        <v>15708</v>
      </c>
      <c r="B11264" t="s">
        <v>15708</v>
      </c>
      <c r="C11264">
        <v>452210</v>
      </c>
      <c r="D11264">
        <v>5930260</v>
      </c>
      <c r="E11264">
        <v>21</v>
      </c>
      <c r="F11264" t="s">
        <v>13</v>
      </c>
      <c r="G11264" t="s">
        <v>3612</v>
      </c>
      <c r="I11264" t="s">
        <v>38</v>
      </c>
      <c r="J11264" t="s">
        <v>20</v>
      </c>
      <c r="K11264" s="2" t="str">
        <f>HYPERLINK("..\..\Imagery\ScannedSlabs\1981\GF81-220.jpg")</f>
        <v>..\..\Imagery\ScannedSlabs\1981\GF81-220.jpg</v>
      </c>
    </row>
    <row r="11265" spans="1:12" x14ac:dyDescent="0.25">
      <c r="A11265" t="s">
        <v>15709</v>
      </c>
      <c r="B11265" t="s">
        <v>15709</v>
      </c>
      <c r="C11265">
        <v>533921</v>
      </c>
      <c r="D11265">
        <v>5736041</v>
      </c>
      <c r="E11265">
        <v>21</v>
      </c>
      <c r="F11265" t="s">
        <v>13</v>
      </c>
      <c r="G11265" t="s">
        <v>931</v>
      </c>
      <c r="I11265" t="s">
        <v>38</v>
      </c>
      <c r="J11265" t="s">
        <v>23</v>
      </c>
      <c r="K11265" s="2" t="str">
        <f>HYPERLINK("..\..\Imagery\ScannedSlabs\1993\VN93-018.jpg")</f>
        <v>..\..\Imagery\ScannedSlabs\1993\VN93-018.jpg</v>
      </c>
    </row>
    <row r="11266" spans="1:12" x14ac:dyDescent="0.25">
      <c r="A11266" t="s">
        <v>15710</v>
      </c>
      <c r="B11266" t="s">
        <v>15710</v>
      </c>
      <c r="C11266">
        <v>541346</v>
      </c>
      <c r="D11266">
        <v>5920106</v>
      </c>
      <c r="E11266">
        <v>21</v>
      </c>
      <c r="F11266" t="s">
        <v>13</v>
      </c>
      <c r="G11266" t="s">
        <v>42</v>
      </c>
      <c r="I11266" t="s">
        <v>38</v>
      </c>
      <c r="J11266" t="s">
        <v>16</v>
      </c>
      <c r="K11266" s="2" t="str">
        <f>HYPERLINK("..\..\Imagery\ScannedSlabs\1985\GM85-023.jpg")</f>
        <v>..\..\Imagery\ScannedSlabs\1985\GM85-023.jpg</v>
      </c>
    </row>
    <row r="11267" spans="1:12" x14ac:dyDescent="0.25">
      <c r="A11267" t="s">
        <v>15711</v>
      </c>
      <c r="B11267" t="s">
        <v>15711</v>
      </c>
      <c r="C11267">
        <v>556998</v>
      </c>
      <c r="D11267">
        <v>5847347</v>
      </c>
      <c r="E11267">
        <v>21</v>
      </c>
      <c r="F11267" t="s">
        <v>13</v>
      </c>
      <c r="G11267" t="s">
        <v>15712</v>
      </c>
      <c r="I11267" t="s">
        <v>38</v>
      </c>
      <c r="J11267" t="s">
        <v>23</v>
      </c>
      <c r="K11267" s="2" t="str">
        <f>HYPERLINK("..\..\Imagery\ScannedSlabs\1986\MN86-140.jpg")</f>
        <v>..\..\Imagery\ScannedSlabs\1986\MN86-140.jpg</v>
      </c>
    </row>
    <row r="11268" spans="1:12" x14ac:dyDescent="0.25">
      <c r="A11268" t="s">
        <v>15713</v>
      </c>
      <c r="B11268" t="s">
        <v>15713</v>
      </c>
      <c r="C11268">
        <v>554721</v>
      </c>
      <c r="D11268">
        <v>5845804</v>
      </c>
      <c r="E11268">
        <v>21</v>
      </c>
      <c r="F11268" t="s">
        <v>13</v>
      </c>
      <c r="G11268" t="s">
        <v>15712</v>
      </c>
      <c r="I11268" t="s">
        <v>38</v>
      </c>
      <c r="J11268" t="s">
        <v>23</v>
      </c>
      <c r="K11268" s="2" t="str">
        <f>HYPERLINK("..\..\Imagery\ScannedSlabs\1986\MN86-144.jpg")</f>
        <v>..\..\Imagery\ScannedSlabs\1986\MN86-144.jpg</v>
      </c>
    </row>
    <row r="11269" spans="1:12" x14ac:dyDescent="0.25">
      <c r="A11269" t="s">
        <v>15714</v>
      </c>
      <c r="B11269" t="s">
        <v>15714</v>
      </c>
      <c r="C11269">
        <v>445998</v>
      </c>
      <c r="D11269">
        <v>5875841</v>
      </c>
      <c r="E11269">
        <v>21</v>
      </c>
      <c r="F11269" t="s">
        <v>13</v>
      </c>
      <c r="G11269" t="s">
        <v>486</v>
      </c>
      <c r="I11269" t="s">
        <v>38</v>
      </c>
      <c r="J11269" t="s">
        <v>16</v>
      </c>
      <c r="K11269" s="2" t="str">
        <f>HYPERLINK("..\..\Imagery\ScannedSlabs\1984\CG84-312.jpg")</f>
        <v>..\..\Imagery\ScannedSlabs\1984\CG84-312.jpg</v>
      </c>
    </row>
    <row r="11270" spans="1:12" x14ac:dyDescent="0.25">
      <c r="A11270" t="s">
        <v>15715</v>
      </c>
      <c r="B11270" t="s">
        <v>15715</v>
      </c>
      <c r="C11270">
        <v>445126</v>
      </c>
      <c r="D11270">
        <v>5875464</v>
      </c>
      <c r="E11270">
        <v>21</v>
      </c>
      <c r="F11270" t="s">
        <v>13</v>
      </c>
      <c r="G11270" t="s">
        <v>509</v>
      </c>
      <c r="I11270" t="s">
        <v>38</v>
      </c>
      <c r="J11270" t="s">
        <v>20</v>
      </c>
      <c r="K11270" s="2" t="str">
        <f>HYPERLINK("..\..\Imagery\ScannedSlabs\1984\CG84-313.jpg")</f>
        <v>..\..\Imagery\ScannedSlabs\1984\CG84-313.jpg</v>
      </c>
    </row>
    <row r="11271" spans="1:12" x14ac:dyDescent="0.25">
      <c r="A11271" t="s">
        <v>15716</v>
      </c>
      <c r="B11271" t="s">
        <v>15716</v>
      </c>
      <c r="C11271">
        <v>441757</v>
      </c>
      <c r="D11271">
        <v>6037702</v>
      </c>
      <c r="E11271">
        <v>21</v>
      </c>
      <c r="F11271" t="s">
        <v>13</v>
      </c>
      <c r="G11271" t="s">
        <v>5108</v>
      </c>
      <c r="I11271" t="s">
        <v>15</v>
      </c>
      <c r="J11271" t="s">
        <v>16</v>
      </c>
      <c r="K11271" s="2" t="str">
        <f>HYPERLINK("..\..\Imagery\ScannedSlabs\1979\CG79-629.jpg")</f>
        <v>..\..\Imagery\ScannedSlabs\1979\CG79-629.jpg</v>
      </c>
      <c r="L11271" t="s">
        <v>15717</v>
      </c>
    </row>
    <row r="11272" spans="1:12" x14ac:dyDescent="0.25">
      <c r="A11272" t="s">
        <v>15718</v>
      </c>
      <c r="B11272" t="s">
        <v>15718</v>
      </c>
      <c r="C11272">
        <v>448106</v>
      </c>
      <c r="D11272">
        <v>6029309</v>
      </c>
      <c r="E11272">
        <v>21</v>
      </c>
      <c r="F11272" t="s">
        <v>13</v>
      </c>
      <c r="G11272" t="s">
        <v>124</v>
      </c>
      <c r="I11272" t="s">
        <v>38</v>
      </c>
      <c r="J11272" t="s">
        <v>16</v>
      </c>
      <c r="K11272" s="2" t="str">
        <f>HYPERLINK("..\..\Imagery\ScannedSlabs\1979\CG79-631.jpg")</f>
        <v>..\..\Imagery\ScannedSlabs\1979\CG79-631.jpg</v>
      </c>
    </row>
    <row r="11273" spans="1:12" x14ac:dyDescent="0.25">
      <c r="A11273" t="s">
        <v>15719</v>
      </c>
      <c r="B11273" t="s">
        <v>15719</v>
      </c>
      <c r="C11273">
        <v>445934</v>
      </c>
      <c r="D11273">
        <v>6027247</v>
      </c>
      <c r="E11273">
        <v>21</v>
      </c>
      <c r="F11273" t="s">
        <v>13</v>
      </c>
      <c r="G11273" t="s">
        <v>1105</v>
      </c>
      <c r="I11273" t="s">
        <v>15</v>
      </c>
      <c r="J11273" t="s">
        <v>5257</v>
      </c>
      <c r="K11273" s="2" t="str">
        <f>HYPERLINK("..\..\Imagery\ScannedSlabs\1979\CG79-632.jpg")</f>
        <v>..\..\Imagery\ScannedSlabs\1979\CG79-632.jpg</v>
      </c>
    </row>
    <row r="11274" spans="1:12" x14ac:dyDescent="0.25">
      <c r="A11274" t="s">
        <v>15720</v>
      </c>
      <c r="B11274" t="s">
        <v>15720</v>
      </c>
      <c r="C11274">
        <v>441030</v>
      </c>
      <c r="D11274">
        <v>6028091</v>
      </c>
      <c r="E11274">
        <v>21</v>
      </c>
      <c r="F11274" t="s">
        <v>13</v>
      </c>
      <c r="I11274" t="s">
        <v>35</v>
      </c>
      <c r="J11274" t="s">
        <v>137</v>
      </c>
      <c r="L11274" t="s">
        <v>138</v>
      </c>
    </row>
    <row r="11275" spans="1:12" x14ac:dyDescent="0.25">
      <c r="A11275" t="s">
        <v>15721</v>
      </c>
      <c r="B11275" t="s">
        <v>15721</v>
      </c>
      <c r="C11275">
        <v>442713</v>
      </c>
      <c r="D11275">
        <v>6031128</v>
      </c>
      <c r="E11275">
        <v>21</v>
      </c>
      <c r="F11275" t="s">
        <v>13</v>
      </c>
      <c r="G11275" t="s">
        <v>246</v>
      </c>
      <c r="H11275" t="s">
        <v>15722</v>
      </c>
      <c r="I11275" t="s">
        <v>38</v>
      </c>
      <c r="J11275" t="s">
        <v>149</v>
      </c>
      <c r="K11275" s="2" t="str">
        <f>HYPERLINK("..\..\Imagery\ScannedSlabs\1979\CG79-634.jpg")</f>
        <v>..\..\Imagery\ScannedSlabs\1979\CG79-634.jpg</v>
      </c>
      <c r="L11275" t="s">
        <v>15723</v>
      </c>
    </row>
    <row r="11276" spans="1:12" x14ac:dyDescent="0.25">
      <c r="A11276" t="s">
        <v>15724</v>
      </c>
      <c r="B11276" t="s">
        <v>15724</v>
      </c>
      <c r="C11276">
        <v>436958</v>
      </c>
      <c r="D11276">
        <v>6030010</v>
      </c>
      <c r="E11276">
        <v>21</v>
      </c>
      <c r="F11276" t="s">
        <v>13</v>
      </c>
      <c r="G11276" t="s">
        <v>325</v>
      </c>
      <c r="I11276" t="s">
        <v>35</v>
      </c>
      <c r="J11276" t="s">
        <v>20</v>
      </c>
      <c r="K11276" s="2" t="str">
        <f>HYPERLINK("..\..\Imagery\ScannedSlabs\1979\CG79-636.jpg")</f>
        <v>..\..\Imagery\ScannedSlabs\1979\CG79-636.jpg</v>
      </c>
    </row>
    <row r="11277" spans="1:12" x14ac:dyDescent="0.25">
      <c r="A11277" t="s">
        <v>15725</v>
      </c>
      <c r="B11277" t="s">
        <v>15726</v>
      </c>
      <c r="C11277">
        <v>467825</v>
      </c>
      <c r="D11277">
        <v>6056632</v>
      </c>
      <c r="E11277">
        <v>21</v>
      </c>
      <c r="F11277" t="s">
        <v>13</v>
      </c>
      <c r="G11277" t="s">
        <v>12141</v>
      </c>
      <c r="H11277" t="s">
        <v>12142</v>
      </c>
      <c r="I11277" t="s">
        <v>1495</v>
      </c>
      <c r="J11277" t="s">
        <v>137</v>
      </c>
      <c r="L11277" t="s">
        <v>4734</v>
      </c>
    </row>
    <row r="11278" spans="1:12" x14ac:dyDescent="0.25">
      <c r="A11278" t="s">
        <v>15727</v>
      </c>
      <c r="B11278" t="s">
        <v>15728</v>
      </c>
      <c r="C11278">
        <v>465564</v>
      </c>
      <c r="D11278">
        <v>6056936</v>
      </c>
      <c r="E11278">
        <v>21</v>
      </c>
      <c r="F11278" t="s">
        <v>13</v>
      </c>
      <c r="I11278" t="s">
        <v>35</v>
      </c>
      <c r="J11278" t="s">
        <v>137</v>
      </c>
      <c r="L11278" t="s">
        <v>688</v>
      </c>
    </row>
    <row r="11279" spans="1:12" x14ac:dyDescent="0.25">
      <c r="A11279" t="s">
        <v>15727</v>
      </c>
      <c r="B11279" t="s">
        <v>15729</v>
      </c>
      <c r="C11279">
        <v>465564</v>
      </c>
      <c r="D11279">
        <v>6056936</v>
      </c>
      <c r="E11279">
        <v>21</v>
      </c>
      <c r="F11279" t="s">
        <v>13</v>
      </c>
      <c r="G11279" t="s">
        <v>5084</v>
      </c>
      <c r="H11279" t="s">
        <v>5085</v>
      </c>
      <c r="I11279" t="s">
        <v>35</v>
      </c>
      <c r="J11279" t="s">
        <v>137</v>
      </c>
      <c r="L11279" t="s">
        <v>688</v>
      </c>
    </row>
    <row r="11280" spans="1:12" x14ac:dyDescent="0.25">
      <c r="A11280" t="s">
        <v>15730</v>
      </c>
      <c r="B11280" t="s">
        <v>15731</v>
      </c>
      <c r="C11280">
        <v>501933</v>
      </c>
      <c r="D11280">
        <v>6036106</v>
      </c>
      <c r="E11280">
        <v>21</v>
      </c>
      <c r="F11280" t="s">
        <v>13</v>
      </c>
      <c r="G11280" t="s">
        <v>10935</v>
      </c>
      <c r="H11280" t="s">
        <v>10936</v>
      </c>
      <c r="I11280" t="s">
        <v>35</v>
      </c>
      <c r="J11280" t="s">
        <v>137</v>
      </c>
      <c r="L11280" t="s">
        <v>15732</v>
      </c>
    </row>
    <row r="11281" spans="1:12" x14ac:dyDescent="0.25">
      <c r="A11281" t="s">
        <v>15730</v>
      </c>
      <c r="B11281" t="s">
        <v>15733</v>
      </c>
      <c r="C11281">
        <v>501933</v>
      </c>
      <c r="D11281">
        <v>6036106</v>
      </c>
      <c r="E11281">
        <v>21</v>
      </c>
      <c r="F11281" t="s">
        <v>13</v>
      </c>
      <c r="I11281" t="s">
        <v>35</v>
      </c>
      <c r="J11281" t="s">
        <v>137</v>
      </c>
      <c r="L11281" t="s">
        <v>688</v>
      </c>
    </row>
    <row r="11282" spans="1:12" x14ac:dyDescent="0.25">
      <c r="A11282" t="s">
        <v>15734</v>
      </c>
      <c r="B11282" t="s">
        <v>15734</v>
      </c>
      <c r="C11282">
        <v>482542</v>
      </c>
      <c r="D11282">
        <v>5833098</v>
      </c>
      <c r="E11282">
        <v>21</v>
      </c>
      <c r="F11282" t="s">
        <v>13</v>
      </c>
      <c r="G11282" t="s">
        <v>310</v>
      </c>
      <c r="I11282" t="s">
        <v>35</v>
      </c>
      <c r="J11282" t="s">
        <v>16</v>
      </c>
      <c r="K11282" s="2" t="str">
        <f>HYPERLINK("..\..\Imagery\ScannedSlabs\1991\VN91-146.jpg")</f>
        <v>..\..\Imagery\ScannedSlabs\1991\VN91-146.jpg</v>
      </c>
    </row>
    <row r="11283" spans="1:12" x14ac:dyDescent="0.25">
      <c r="A11283" t="s">
        <v>15735</v>
      </c>
      <c r="B11283" t="s">
        <v>15735</v>
      </c>
      <c r="C11283">
        <v>482836</v>
      </c>
      <c r="D11283">
        <v>5832145</v>
      </c>
      <c r="E11283">
        <v>21</v>
      </c>
      <c r="F11283" t="s">
        <v>13</v>
      </c>
      <c r="G11283" t="s">
        <v>526</v>
      </c>
      <c r="I11283" t="s">
        <v>38</v>
      </c>
      <c r="J11283" t="s">
        <v>16</v>
      </c>
      <c r="K11283" s="2" t="str">
        <f>HYPERLINK("..\..\Imagery\ScannedSlabs\1991\VN91-148.jpg")</f>
        <v>..\..\Imagery\ScannedSlabs\1991\VN91-148.jpg</v>
      </c>
    </row>
    <row r="11284" spans="1:12" x14ac:dyDescent="0.25">
      <c r="A11284" t="s">
        <v>15736</v>
      </c>
      <c r="B11284" t="s">
        <v>15736</v>
      </c>
      <c r="C11284">
        <v>482431</v>
      </c>
      <c r="D11284">
        <v>5831980</v>
      </c>
      <c r="E11284">
        <v>21</v>
      </c>
      <c r="F11284" t="s">
        <v>13</v>
      </c>
      <c r="G11284" t="s">
        <v>51</v>
      </c>
      <c r="I11284" t="s">
        <v>38</v>
      </c>
      <c r="J11284" t="s">
        <v>20</v>
      </c>
      <c r="K11284" s="2" t="str">
        <f>HYPERLINK("..\..\Imagery\ScannedSlabs\1991\VN91-150.jpg")</f>
        <v>..\..\Imagery\ScannedSlabs\1991\VN91-150.jpg</v>
      </c>
    </row>
    <row r="11285" spans="1:12" x14ac:dyDescent="0.25">
      <c r="A11285" t="s">
        <v>15737</v>
      </c>
      <c r="B11285" t="s">
        <v>15737</v>
      </c>
      <c r="C11285">
        <v>482280</v>
      </c>
      <c r="D11285">
        <v>5831770</v>
      </c>
      <c r="E11285">
        <v>21</v>
      </c>
      <c r="F11285" t="s">
        <v>13</v>
      </c>
      <c r="G11285" t="s">
        <v>325</v>
      </c>
      <c r="I11285" t="s">
        <v>38</v>
      </c>
      <c r="J11285" t="s">
        <v>23</v>
      </c>
      <c r="K11285" s="2" t="str">
        <f>HYPERLINK("..\..\Imagery\ScannedSlabs\1991\VN91-151.jpg")</f>
        <v>..\..\Imagery\ScannedSlabs\1991\VN91-151.jpg</v>
      </c>
    </row>
    <row r="11286" spans="1:12" x14ac:dyDescent="0.25">
      <c r="A11286" t="s">
        <v>15738</v>
      </c>
      <c r="B11286" t="s">
        <v>15738</v>
      </c>
      <c r="C11286">
        <v>457773</v>
      </c>
      <c r="D11286">
        <v>5885193</v>
      </c>
      <c r="E11286">
        <v>21</v>
      </c>
      <c r="F11286" t="s">
        <v>13</v>
      </c>
      <c r="G11286" t="s">
        <v>15739</v>
      </c>
      <c r="I11286" t="s">
        <v>35</v>
      </c>
      <c r="J11286" t="s">
        <v>16</v>
      </c>
      <c r="K11286" s="2" t="str">
        <f>HYPERLINK("..\..\Imagery\ScannedSlabs\1984\VN84-504.jpg")</f>
        <v>..\..\Imagery\ScannedSlabs\1984\VN84-504.jpg</v>
      </c>
    </row>
    <row r="11287" spans="1:12" x14ac:dyDescent="0.25">
      <c r="A11287" t="s">
        <v>15740</v>
      </c>
      <c r="B11287" t="s">
        <v>15740</v>
      </c>
      <c r="C11287">
        <v>366267</v>
      </c>
      <c r="D11287">
        <v>5857623</v>
      </c>
      <c r="E11287">
        <v>21</v>
      </c>
      <c r="F11287" t="s">
        <v>13</v>
      </c>
      <c r="G11287" t="s">
        <v>514</v>
      </c>
      <c r="I11287" t="s">
        <v>38</v>
      </c>
      <c r="J11287" t="s">
        <v>16</v>
      </c>
      <c r="K11287" s="2" t="str">
        <f>HYPERLINK("..\..\Imagery\ScannedSlabs\1997\CG97-018.jpg")</f>
        <v>..\..\Imagery\ScannedSlabs\1997\CG97-018.jpg</v>
      </c>
    </row>
    <row r="11288" spans="1:12" x14ac:dyDescent="0.25">
      <c r="A11288" t="s">
        <v>15741</v>
      </c>
      <c r="B11288" t="s">
        <v>15741</v>
      </c>
      <c r="C11288">
        <v>365619</v>
      </c>
      <c r="D11288">
        <v>5856699</v>
      </c>
      <c r="E11288">
        <v>21</v>
      </c>
      <c r="F11288" t="s">
        <v>13</v>
      </c>
      <c r="G11288" t="s">
        <v>514</v>
      </c>
      <c r="I11288" t="s">
        <v>38</v>
      </c>
      <c r="J11288" t="s">
        <v>16</v>
      </c>
      <c r="K11288" s="2" t="str">
        <f>HYPERLINK("..\..\Imagery\ScannedSlabs\1997\CG97-019.jpg")</f>
        <v>..\..\Imagery\ScannedSlabs\1997\CG97-019.jpg</v>
      </c>
    </row>
    <row r="11289" spans="1:12" x14ac:dyDescent="0.25">
      <c r="A11289" t="s">
        <v>15742</v>
      </c>
      <c r="B11289" t="s">
        <v>15742</v>
      </c>
      <c r="C11289">
        <v>359785</v>
      </c>
      <c r="D11289">
        <v>5903599</v>
      </c>
      <c r="E11289">
        <v>21</v>
      </c>
      <c r="F11289" t="s">
        <v>13</v>
      </c>
      <c r="G11289" t="s">
        <v>2939</v>
      </c>
      <c r="I11289" t="s">
        <v>38</v>
      </c>
      <c r="J11289" t="s">
        <v>16</v>
      </c>
      <c r="K11289" s="2" t="str">
        <f>HYPERLINK("..\..\Imagery\ScannedSlabs\2007\CG07-091.jpg")</f>
        <v>..\..\Imagery\ScannedSlabs\2007\CG07-091.jpg</v>
      </c>
    </row>
    <row r="11290" spans="1:12" x14ac:dyDescent="0.25">
      <c r="A11290" t="s">
        <v>15743</v>
      </c>
      <c r="B11290" t="s">
        <v>15743</v>
      </c>
      <c r="C11290">
        <v>360515</v>
      </c>
      <c r="D11290">
        <v>5903842</v>
      </c>
      <c r="E11290">
        <v>21</v>
      </c>
      <c r="F11290" t="s">
        <v>13</v>
      </c>
      <c r="G11290" t="s">
        <v>4105</v>
      </c>
      <c r="I11290" t="s">
        <v>38</v>
      </c>
      <c r="J11290" t="s">
        <v>16</v>
      </c>
      <c r="K11290" s="2" t="str">
        <f>HYPERLINK("..\..\Imagery\ScannedSlabs\2007\CG07-092.jpg")</f>
        <v>..\..\Imagery\ScannedSlabs\2007\CG07-092.jpg</v>
      </c>
    </row>
    <row r="11291" spans="1:12" x14ac:dyDescent="0.25">
      <c r="A11291" t="s">
        <v>15744</v>
      </c>
      <c r="B11291" t="s">
        <v>15744</v>
      </c>
      <c r="C11291">
        <v>544678</v>
      </c>
      <c r="D11291">
        <v>5741140</v>
      </c>
      <c r="E11291">
        <v>21</v>
      </c>
      <c r="F11291" t="s">
        <v>13</v>
      </c>
      <c r="G11291" t="s">
        <v>33</v>
      </c>
      <c r="I11291" t="s">
        <v>38</v>
      </c>
      <c r="J11291" t="s">
        <v>23</v>
      </c>
      <c r="K11291" s="2" t="str">
        <f>HYPERLINK("..\..\Imagery\ScannedSlabs\1993\VN93-429.jpg")</f>
        <v>..\..\Imagery\ScannedSlabs\1993\VN93-429.jpg</v>
      </c>
    </row>
    <row r="11292" spans="1:12" x14ac:dyDescent="0.25">
      <c r="A11292" t="s">
        <v>15745</v>
      </c>
      <c r="B11292" t="s">
        <v>15746</v>
      </c>
      <c r="C11292">
        <v>546006</v>
      </c>
      <c r="D11292">
        <v>5741363</v>
      </c>
      <c r="E11292">
        <v>21</v>
      </c>
      <c r="F11292" t="s">
        <v>13</v>
      </c>
      <c r="G11292" t="s">
        <v>51</v>
      </c>
      <c r="I11292" t="s">
        <v>38</v>
      </c>
      <c r="J11292" t="s">
        <v>16</v>
      </c>
      <c r="K11292" s="2" t="str">
        <f>HYPERLINK("..\..\Imagery\ScannedSlabs\1993\VN93-430A.jpg")</f>
        <v>..\..\Imagery\ScannedSlabs\1993\VN93-430A.jpg</v>
      </c>
    </row>
    <row r="11293" spans="1:12" x14ac:dyDescent="0.25">
      <c r="A11293" t="s">
        <v>15747</v>
      </c>
      <c r="B11293" t="s">
        <v>15748</v>
      </c>
      <c r="C11293">
        <v>439068</v>
      </c>
      <c r="D11293">
        <v>5938333</v>
      </c>
      <c r="E11293">
        <v>21</v>
      </c>
      <c r="F11293" t="s">
        <v>13</v>
      </c>
      <c r="G11293" t="s">
        <v>15749</v>
      </c>
      <c r="I11293" t="s">
        <v>38</v>
      </c>
      <c r="J11293" t="s">
        <v>16</v>
      </c>
      <c r="K11293" s="2" t="str">
        <f>HYPERLINK("..\..\Imagery\ScannedSlabs\1981\VO81-461A.jpg")</f>
        <v>..\..\Imagery\ScannedSlabs\1981\VO81-461A.jpg</v>
      </c>
      <c r="L11293" t="s">
        <v>15750</v>
      </c>
    </row>
    <row r="11294" spans="1:12" x14ac:dyDescent="0.25">
      <c r="A11294" t="s">
        <v>15751</v>
      </c>
      <c r="B11294" t="s">
        <v>15752</v>
      </c>
      <c r="C11294">
        <v>439526</v>
      </c>
      <c r="D11294">
        <v>5938834</v>
      </c>
      <c r="E11294">
        <v>21</v>
      </c>
      <c r="F11294" t="s">
        <v>13</v>
      </c>
      <c r="G11294" t="s">
        <v>333</v>
      </c>
      <c r="I11294" t="s">
        <v>38</v>
      </c>
      <c r="J11294" t="s">
        <v>16</v>
      </c>
      <c r="K11294" s="2" t="str">
        <f>HYPERLINK("..\..\Imagery\ScannedSlabs\1981\VO81-463B.jpg")</f>
        <v>..\..\Imagery\ScannedSlabs\1981\VO81-463B.jpg</v>
      </c>
    </row>
    <row r="11295" spans="1:12" x14ac:dyDescent="0.25">
      <c r="A11295" t="s">
        <v>15751</v>
      </c>
      <c r="B11295" t="s">
        <v>15753</v>
      </c>
      <c r="C11295">
        <v>439526</v>
      </c>
      <c r="D11295">
        <v>5938834</v>
      </c>
      <c r="E11295">
        <v>21</v>
      </c>
      <c r="F11295" t="s">
        <v>13</v>
      </c>
      <c r="G11295" t="s">
        <v>15749</v>
      </c>
      <c r="I11295" t="s">
        <v>35</v>
      </c>
      <c r="J11295" t="s">
        <v>16</v>
      </c>
      <c r="K11295" s="2" t="str">
        <f>HYPERLINK("..\..\Imagery\ScannedSlabs\1981\VO81-463A.jpg")</f>
        <v>..\..\Imagery\ScannedSlabs\1981\VO81-463A.jpg</v>
      </c>
    </row>
    <row r="11296" spans="1:12" x14ac:dyDescent="0.25">
      <c r="A11296" t="s">
        <v>15754</v>
      </c>
      <c r="B11296" t="s">
        <v>15754</v>
      </c>
      <c r="C11296">
        <v>519217</v>
      </c>
      <c r="D11296">
        <v>5717883</v>
      </c>
      <c r="E11296">
        <v>21</v>
      </c>
      <c r="F11296" t="s">
        <v>13</v>
      </c>
      <c r="G11296" t="s">
        <v>320</v>
      </c>
      <c r="I11296" t="s">
        <v>38</v>
      </c>
      <c r="J11296" t="s">
        <v>16</v>
      </c>
      <c r="K11296" s="2" t="str">
        <f>HYPERLINK("..\..\Imagery\ScannedSlabs\1993\CG93-191.jpg")</f>
        <v>..\..\Imagery\ScannedSlabs\1993\CG93-191.jpg</v>
      </c>
    </row>
    <row r="11297" spans="1:11" x14ac:dyDescent="0.25">
      <c r="A11297" t="s">
        <v>15755</v>
      </c>
      <c r="B11297" t="s">
        <v>15755</v>
      </c>
      <c r="C11297">
        <v>340137</v>
      </c>
      <c r="D11297">
        <v>6016136</v>
      </c>
      <c r="E11297">
        <v>21</v>
      </c>
      <c r="F11297" t="s">
        <v>13</v>
      </c>
      <c r="G11297" t="s">
        <v>15756</v>
      </c>
      <c r="I11297" t="s">
        <v>38</v>
      </c>
      <c r="J11297" t="s">
        <v>16</v>
      </c>
      <c r="K11297" s="2" t="str">
        <f>HYPERLINK("..\..\Imagery\ScannedSlabs\1983\CG83-090.jpg")</f>
        <v>..\..\Imagery\ScannedSlabs\1983\CG83-090.jpg</v>
      </c>
    </row>
    <row r="11298" spans="1:11" x14ac:dyDescent="0.25">
      <c r="A11298" t="s">
        <v>15757</v>
      </c>
      <c r="B11298" t="s">
        <v>15758</v>
      </c>
      <c r="C11298">
        <v>342078</v>
      </c>
      <c r="D11298">
        <v>6013661</v>
      </c>
      <c r="E11298">
        <v>21</v>
      </c>
      <c r="F11298" t="s">
        <v>13</v>
      </c>
      <c r="G11298" t="s">
        <v>3304</v>
      </c>
      <c r="I11298" t="s">
        <v>35</v>
      </c>
      <c r="J11298" t="s">
        <v>16</v>
      </c>
      <c r="K11298" s="2" t="str">
        <f>HYPERLINK("..\..\Imagery\ScannedSlabs\1983\CG83-091B.jpg")</f>
        <v>..\..\Imagery\ScannedSlabs\1983\CG83-091B.jpg</v>
      </c>
    </row>
    <row r="11299" spans="1:11" x14ac:dyDescent="0.25">
      <c r="A11299" t="s">
        <v>15757</v>
      </c>
      <c r="B11299" t="s">
        <v>15759</v>
      </c>
      <c r="C11299">
        <v>342078</v>
      </c>
      <c r="D11299">
        <v>6013661</v>
      </c>
      <c r="E11299">
        <v>21</v>
      </c>
      <c r="F11299" t="s">
        <v>13</v>
      </c>
      <c r="G11299" t="s">
        <v>15760</v>
      </c>
      <c r="I11299" t="s">
        <v>35</v>
      </c>
      <c r="J11299" t="s">
        <v>23</v>
      </c>
      <c r="K11299" s="2" t="str">
        <f>HYPERLINK("..\..\Imagery\ScannedSlabs\1983\CG83-091A.jpg")</f>
        <v>..\..\Imagery\ScannedSlabs\1983\CG83-091A.jpg</v>
      </c>
    </row>
    <row r="11300" spans="1:11" x14ac:dyDescent="0.25">
      <c r="A11300" t="s">
        <v>15761</v>
      </c>
      <c r="B11300" t="s">
        <v>15761</v>
      </c>
      <c r="C11300">
        <v>341737</v>
      </c>
      <c r="D11300">
        <v>6012441</v>
      </c>
      <c r="E11300">
        <v>21</v>
      </c>
      <c r="F11300" t="s">
        <v>13</v>
      </c>
      <c r="G11300" t="s">
        <v>15762</v>
      </c>
      <c r="I11300" t="s">
        <v>15</v>
      </c>
      <c r="J11300" t="s">
        <v>16</v>
      </c>
      <c r="K11300" s="2" t="str">
        <f>HYPERLINK("..\..\Imagery\ScannedSlabs\1983\CG83-092.jpg")</f>
        <v>..\..\Imagery\ScannedSlabs\1983\CG83-092.jpg</v>
      </c>
    </row>
    <row r="11301" spans="1:11" x14ac:dyDescent="0.25">
      <c r="A11301" t="s">
        <v>15763</v>
      </c>
      <c r="B11301" t="s">
        <v>15764</v>
      </c>
      <c r="C11301">
        <v>567463</v>
      </c>
      <c r="D11301">
        <v>5922242</v>
      </c>
      <c r="E11301">
        <v>21</v>
      </c>
      <c r="F11301" t="s">
        <v>13</v>
      </c>
      <c r="G11301" t="s">
        <v>2869</v>
      </c>
      <c r="I11301" t="s">
        <v>38</v>
      </c>
      <c r="J11301" t="s">
        <v>20</v>
      </c>
      <c r="K11301" s="2" t="str">
        <f>HYPERLINK("..\..\Imagery\ScannedSlabs\1985\LC85-091C.jpg")</f>
        <v>..\..\Imagery\ScannedSlabs\1985\LC85-091C.jpg</v>
      </c>
    </row>
    <row r="11302" spans="1:11" x14ac:dyDescent="0.25">
      <c r="A11302" t="s">
        <v>15763</v>
      </c>
      <c r="B11302" t="s">
        <v>15765</v>
      </c>
      <c r="C11302">
        <v>567463</v>
      </c>
      <c r="D11302">
        <v>5922242</v>
      </c>
      <c r="E11302">
        <v>21</v>
      </c>
      <c r="F11302" t="s">
        <v>13</v>
      </c>
      <c r="G11302" t="s">
        <v>15766</v>
      </c>
      <c r="I11302" t="s">
        <v>35</v>
      </c>
      <c r="J11302" t="s">
        <v>149</v>
      </c>
      <c r="K11302" s="2" t="str">
        <f>HYPERLINK("..\..\Imagery\ScannedSlabs\1985\LC85-091A.jpg")</f>
        <v>..\..\Imagery\ScannedSlabs\1985\LC85-091A.jpg</v>
      </c>
    </row>
    <row r="11303" spans="1:11" x14ac:dyDescent="0.25">
      <c r="A11303" t="s">
        <v>15767</v>
      </c>
      <c r="B11303" t="s">
        <v>15767</v>
      </c>
      <c r="C11303">
        <v>486660</v>
      </c>
      <c r="D11303">
        <v>5927264</v>
      </c>
      <c r="E11303">
        <v>21</v>
      </c>
      <c r="F11303" t="s">
        <v>13</v>
      </c>
      <c r="G11303" t="s">
        <v>113</v>
      </c>
      <c r="I11303" t="s">
        <v>38</v>
      </c>
      <c r="J11303" t="s">
        <v>16</v>
      </c>
      <c r="K11303" s="2" t="str">
        <f>HYPERLINK("..\..\Imagery\ScannedSlabs\1984\CG84-461.jpg")</f>
        <v>..\..\Imagery\ScannedSlabs\1984\CG84-461.jpg</v>
      </c>
    </row>
    <row r="11304" spans="1:11" x14ac:dyDescent="0.25">
      <c r="A11304" t="s">
        <v>11829</v>
      </c>
      <c r="B11304" t="s">
        <v>15768</v>
      </c>
      <c r="C11304">
        <v>365115</v>
      </c>
      <c r="D11304">
        <v>5958485</v>
      </c>
      <c r="E11304">
        <v>21</v>
      </c>
      <c r="F11304" t="s">
        <v>13</v>
      </c>
      <c r="G11304" t="s">
        <v>1270</v>
      </c>
      <c r="I11304" t="s">
        <v>38</v>
      </c>
      <c r="J11304" t="s">
        <v>83</v>
      </c>
    </row>
    <row r="11305" spans="1:11" x14ac:dyDescent="0.25">
      <c r="A11305" t="s">
        <v>11829</v>
      </c>
      <c r="B11305" t="s">
        <v>15769</v>
      </c>
      <c r="C11305">
        <v>365115</v>
      </c>
      <c r="D11305">
        <v>5958485</v>
      </c>
      <c r="E11305">
        <v>21</v>
      </c>
      <c r="F11305" t="s">
        <v>13</v>
      </c>
      <c r="G11305" t="s">
        <v>1270</v>
      </c>
      <c r="I11305" t="s">
        <v>38</v>
      </c>
      <c r="J11305" t="s">
        <v>83</v>
      </c>
    </row>
    <row r="11306" spans="1:11" x14ac:dyDescent="0.25">
      <c r="A11306" t="s">
        <v>15770</v>
      </c>
      <c r="B11306" t="s">
        <v>15770</v>
      </c>
      <c r="C11306">
        <v>552067</v>
      </c>
      <c r="D11306">
        <v>5736454</v>
      </c>
      <c r="E11306">
        <v>21</v>
      </c>
      <c r="F11306" t="s">
        <v>13</v>
      </c>
      <c r="G11306" t="s">
        <v>15771</v>
      </c>
      <c r="I11306" t="s">
        <v>38</v>
      </c>
      <c r="J11306" t="s">
        <v>20</v>
      </c>
      <c r="K11306" s="2" t="str">
        <f>HYPERLINK("..\..\Imagery\ScannedSlabs\1993\DL93-089.jpg")</f>
        <v>..\..\Imagery\ScannedSlabs\1993\DL93-089.jpg</v>
      </c>
    </row>
    <row r="11307" spans="1:11" x14ac:dyDescent="0.25">
      <c r="A11307" t="s">
        <v>15772</v>
      </c>
      <c r="B11307" t="s">
        <v>15772</v>
      </c>
      <c r="C11307">
        <v>552173</v>
      </c>
      <c r="D11307">
        <v>5736503</v>
      </c>
      <c r="E11307">
        <v>21</v>
      </c>
      <c r="F11307" t="s">
        <v>13</v>
      </c>
      <c r="G11307" t="s">
        <v>606</v>
      </c>
      <c r="H11307" t="s">
        <v>607</v>
      </c>
      <c r="I11307" t="s">
        <v>15</v>
      </c>
      <c r="J11307" t="s">
        <v>16</v>
      </c>
      <c r="K11307" s="2" t="str">
        <f>HYPERLINK("..\..\Imagery\ScannedSlabs\1993\DL93-090.jpg")</f>
        <v>..\..\Imagery\ScannedSlabs\1993\DL93-090.jpg</v>
      </c>
    </row>
    <row r="11308" spans="1:11" x14ac:dyDescent="0.25">
      <c r="A11308" t="s">
        <v>15773</v>
      </c>
      <c r="B11308" t="s">
        <v>15773</v>
      </c>
      <c r="C11308">
        <v>552500</v>
      </c>
      <c r="D11308">
        <v>5736707</v>
      </c>
      <c r="E11308">
        <v>21</v>
      </c>
      <c r="F11308" t="s">
        <v>13</v>
      </c>
      <c r="G11308" t="s">
        <v>51</v>
      </c>
      <c r="I11308" t="s">
        <v>38</v>
      </c>
      <c r="J11308" t="s">
        <v>23</v>
      </c>
      <c r="K11308" s="2" t="str">
        <f>HYPERLINK("..\..\Imagery\ScannedSlabs\1993\DL93-091.jpg")</f>
        <v>..\..\Imagery\ScannedSlabs\1993\DL93-091.jpg</v>
      </c>
    </row>
    <row r="11309" spans="1:11" x14ac:dyDescent="0.25">
      <c r="A11309" t="s">
        <v>15774</v>
      </c>
      <c r="B11309" t="s">
        <v>15774</v>
      </c>
      <c r="C11309">
        <v>523795</v>
      </c>
      <c r="D11309">
        <v>5748803</v>
      </c>
      <c r="E11309">
        <v>21</v>
      </c>
      <c r="F11309" t="s">
        <v>13</v>
      </c>
      <c r="G11309" t="s">
        <v>4666</v>
      </c>
      <c r="I11309" t="s">
        <v>35</v>
      </c>
      <c r="J11309" t="s">
        <v>16</v>
      </c>
      <c r="K11309" s="2" t="str">
        <f>HYPERLINK("..\..\Imagery\ScannedSlabs\1993\CG93-664.jpg")</f>
        <v>..\..\Imagery\ScannedSlabs\1993\CG93-664.jpg</v>
      </c>
    </row>
    <row r="11310" spans="1:11" x14ac:dyDescent="0.25">
      <c r="A11310" t="s">
        <v>15775</v>
      </c>
      <c r="B11310" t="s">
        <v>15775</v>
      </c>
      <c r="C11310">
        <v>525599</v>
      </c>
      <c r="D11310">
        <v>5756122</v>
      </c>
      <c r="E11310">
        <v>21</v>
      </c>
      <c r="F11310" t="s">
        <v>13</v>
      </c>
      <c r="G11310" t="s">
        <v>15776</v>
      </c>
      <c r="I11310" t="s">
        <v>35</v>
      </c>
      <c r="J11310" t="s">
        <v>16</v>
      </c>
      <c r="K11310" s="2" t="str">
        <f>HYPERLINK("..\..\Imagery\ScannedSlabs\1993\CG93-665.jpg")</f>
        <v>..\..\Imagery\ScannedSlabs\1993\CG93-665.jpg</v>
      </c>
    </row>
    <row r="11311" spans="1:11" x14ac:dyDescent="0.25">
      <c r="A11311" t="s">
        <v>15777</v>
      </c>
      <c r="B11311" t="s">
        <v>15777</v>
      </c>
      <c r="C11311">
        <v>524579</v>
      </c>
      <c r="D11311">
        <v>5758756</v>
      </c>
      <c r="E11311">
        <v>21</v>
      </c>
      <c r="F11311" t="s">
        <v>13</v>
      </c>
      <c r="G11311" t="s">
        <v>2423</v>
      </c>
      <c r="I11311" t="s">
        <v>38</v>
      </c>
      <c r="J11311" t="s">
        <v>16</v>
      </c>
      <c r="K11311" s="2" t="str">
        <f>HYPERLINK("..\..\Imagery\ScannedSlabs\1993\CG93-666.jpg")</f>
        <v>..\..\Imagery\ScannedSlabs\1993\CG93-666.jpg</v>
      </c>
    </row>
    <row r="11312" spans="1:11" x14ac:dyDescent="0.25">
      <c r="A11312" t="s">
        <v>15778</v>
      </c>
      <c r="B11312" t="s">
        <v>15778</v>
      </c>
      <c r="C11312">
        <v>526320</v>
      </c>
      <c r="D11312">
        <v>5758982</v>
      </c>
      <c r="E11312">
        <v>21</v>
      </c>
      <c r="F11312" t="s">
        <v>13</v>
      </c>
      <c r="G11312" t="s">
        <v>51</v>
      </c>
      <c r="H11312" t="s">
        <v>1380</v>
      </c>
      <c r="I11312" t="s">
        <v>38</v>
      </c>
      <c r="J11312" t="s">
        <v>23</v>
      </c>
      <c r="K11312" s="2" t="str">
        <f>HYPERLINK("..\..\Imagery\ScannedSlabs\1993\CG93-667.jpg")</f>
        <v>..\..\Imagery\ScannedSlabs\1993\CG93-667.jpg</v>
      </c>
    </row>
    <row r="11313" spans="1:11" x14ac:dyDescent="0.25">
      <c r="A11313" t="s">
        <v>15779</v>
      </c>
      <c r="B11313" t="s">
        <v>15779</v>
      </c>
      <c r="C11313">
        <v>526794</v>
      </c>
      <c r="D11313">
        <v>5759719</v>
      </c>
      <c r="E11313">
        <v>21</v>
      </c>
      <c r="F11313" t="s">
        <v>13</v>
      </c>
      <c r="G11313" t="s">
        <v>51</v>
      </c>
      <c r="H11313" t="s">
        <v>1380</v>
      </c>
      <c r="I11313" t="s">
        <v>35</v>
      </c>
      <c r="J11313" t="s">
        <v>16</v>
      </c>
      <c r="K11313" s="2" t="str">
        <f>HYPERLINK("..\..\Imagery\ScannedSlabs\1993\CG93-668.jpg")</f>
        <v>..\..\Imagery\ScannedSlabs\1993\CG93-668.jpg</v>
      </c>
    </row>
    <row r="11314" spans="1:11" x14ac:dyDescent="0.25">
      <c r="A11314" t="s">
        <v>15780</v>
      </c>
      <c r="B11314" t="s">
        <v>15780</v>
      </c>
      <c r="C11314">
        <v>527592</v>
      </c>
      <c r="D11314">
        <v>5759542</v>
      </c>
      <c r="E11314">
        <v>21</v>
      </c>
      <c r="F11314" t="s">
        <v>13</v>
      </c>
      <c r="G11314" t="s">
        <v>51</v>
      </c>
      <c r="H11314" t="s">
        <v>1380</v>
      </c>
      <c r="I11314" t="s">
        <v>38</v>
      </c>
      <c r="J11314" t="s">
        <v>20</v>
      </c>
      <c r="K11314" s="2" t="str">
        <f>HYPERLINK("..\..\Imagery\ScannedSlabs\1993\CG93-669.jpg")</f>
        <v>..\..\Imagery\ScannedSlabs\1993\CG93-669.jpg</v>
      </c>
    </row>
    <row r="11315" spans="1:11" x14ac:dyDescent="0.25">
      <c r="A11315" t="s">
        <v>15781</v>
      </c>
      <c r="B11315" t="s">
        <v>15781</v>
      </c>
      <c r="C11315">
        <v>525510</v>
      </c>
      <c r="D11315">
        <v>5761100</v>
      </c>
      <c r="E11315">
        <v>21</v>
      </c>
      <c r="F11315" t="s">
        <v>13</v>
      </c>
      <c r="G11315" t="s">
        <v>1213</v>
      </c>
      <c r="I11315" t="s">
        <v>38</v>
      </c>
      <c r="J11315" t="s">
        <v>16</v>
      </c>
      <c r="K11315" s="2" t="str">
        <f>HYPERLINK("..\..\Imagery\ScannedSlabs\1993\CG93-670.jpg")</f>
        <v>..\..\Imagery\ScannedSlabs\1993\CG93-670.jpg</v>
      </c>
    </row>
    <row r="11316" spans="1:11" x14ac:dyDescent="0.25">
      <c r="A11316" t="s">
        <v>15782</v>
      </c>
      <c r="B11316" t="s">
        <v>15782</v>
      </c>
      <c r="C11316">
        <v>520209</v>
      </c>
      <c r="D11316">
        <v>5760522</v>
      </c>
      <c r="E11316">
        <v>21</v>
      </c>
      <c r="F11316" t="s">
        <v>13</v>
      </c>
      <c r="G11316" t="s">
        <v>51</v>
      </c>
      <c r="H11316" t="s">
        <v>1380</v>
      </c>
      <c r="I11316" t="s">
        <v>38</v>
      </c>
      <c r="J11316" t="s">
        <v>16</v>
      </c>
      <c r="K11316" s="2" t="str">
        <f>HYPERLINK("..\..\Imagery\ScannedSlabs\1993\CG93-671.jpg")</f>
        <v>..\..\Imagery\ScannedSlabs\1993\CG93-671.jpg</v>
      </c>
    </row>
    <row r="11317" spans="1:11" x14ac:dyDescent="0.25">
      <c r="A11317" t="s">
        <v>15783</v>
      </c>
      <c r="B11317" t="s">
        <v>15783</v>
      </c>
      <c r="C11317">
        <v>357962</v>
      </c>
      <c r="D11317">
        <v>5981360</v>
      </c>
      <c r="E11317">
        <v>21</v>
      </c>
      <c r="F11317" t="s">
        <v>13</v>
      </c>
      <c r="G11317" t="s">
        <v>79</v>
      </c>
      <c r="I11317" t="s">
        <v>15</v>
      </c>
      <c r="J11317" t="s">
        <v>16</v>
      </c>
    </row>
    <row r="11318" spans="1:11" x14ac:dyDescent="0.25">
      <c r="A11318" t="s">
        <v>15784</v>
      </c>
      <c r="B11318" t="s">
        <v>15784</v>
      </c>
      <c r="C11318">
        <v>578521</v>
      </c>
      <c r="D11318">
        <v>5864048</v>
      </c>
      <c r="E11318">
        <v>21</v>
      </c>
      <c r="F11318" t="s">
        <v>13</v>
      </c>
      <c r="G11318" t="s">
        <v>484</v>
      </c>
      <c r="I11318" t="s">
        <v>38</v>
      </c>
      <c r="J11318" t="s">
        <v>16</v>
      </c>
      <c r="K11318" s="2" t="str">
        <f>HYPERLINK("..\..\Imagery\ScannedSlabs\1986\CG86-437.jpg")</f>
        <v>..\..\Imagery\ScannedSlabs\1986\CG86-437.jpg</v>
      </c>
    </row>
    <row r="11319" spans="1:11" x14ac:dyDescent="0.25">
      <c r="A11319" t="s">
        <v>15785</v>
      </c>
      <c r="B11319" t="s">
        <v>15785</v>
      </c>
      <c r="C11319">
        <v>393754</v>
      </c>
      <c r="D11319">
        <v>5953198</v>
      </c>
      <c r="E11319">
        <v>21</v>
      </c>
      <c r="F11319" t="s">
        <v>13</v>
      </c>
      <c r="G11319" t="s">
        <v>299</v>
      </c>
      <c r="I11319" t="s">
        <v>38</v>
      </c>
      <c r="J11319" t="s">
        <v>83</v>
      </c>
    </row>
    <row r="11320" spans="1:11" x14ac:dyDescent="0.25">
      <c r="A11320" t="s">
        <v>15786</v>
      </c>
      <c r="B11320" t="s">
        <v>15786</v>
      </c>
      <c r="C11320">
        <v>572599</v>
      </c>
      <c r="D11320">
        <v>5945162</v>
      </c>
      <c r="E11320">
        <v>21</v>
      </c>
      <c r="F11320" t="s">
        <v>13</v>
      </c>
      <c r="G11320" t="s">
        <v>318</v>
      </c>
      <c r="I11320" t="s">
        <v>38</v>
      </c>
      <c r="J11320" t="s">
        <v>16</v>
      </c>
      <c r="K11320" s="2" t="str">
        <f>HYPERLINK("..\..\Imagery\ScannedSlabs\1985\CG85-544.jpg")</f>
        <v>..\..\Imagery\ScannedSlabs\1985\CG85-544.jpg</v>
      </c>
    </row>
    <row r="11321" spans="1:11" x14ac:dyDescent="0.25">
      <c r="A11321" t="s">
        <v>15787</v>
      </c>
      <c r="B11321" t="s">
        <v>15787</v>
      </c>
      <c r="C11321">
        <v>564560</v>
      </c>
      <c r="D11321">
        <v>5837847</v>
      </c>
      <c r="E11321">
        <v>21</v>
      </c>
      <c r="F11321" t="s">
        <v>13</v>
      </c>
      <c r="G11321" t="s">
        <v>15788</v>
      </c>
      <c r="I11321" t="s">
        <v>38</v>
      </c>
      <c r="J11321" t="s">
        <v>16</v>
      </c>
      <c r="K11321" s="2" t="str">
        <f>HYPERLINK("..\..\Imagery\ScannedSlabs\2004\CG04-100.jpg")</f>
        <v>..\..\Imagery\ScannedSlabs\2004\CG04-100.jpg</v>
      </c>
    </row>
    <row r="11322" spans="1:11" x14ac:dyDescent="0.25">
      <c r="A11322" t="s">
        <v>15789</v>
      </c>
      <c r="B11322" t="s">
        <v>15789</v>
      </c>
      <c r="C11322">
        <v>564764</v>
      </c>
      <c r="D11322">
        <v>5837754</v>
      </c>
      <c r="E11322">
        <v>21</v>
      </c>
      <c r="F11322" t="s">
        <v>13</v>
      </c>
      <c r="G11322" t="s">
        <v>25</v>
      </c>
      <c r="I11322" t="s">
        <v>38</v>
      </c>
      <c r="J11322" t="s">
        <v>16</v>
      </c>
      <c r="K11322" s="2" t="str">
        <f>HYPERLINK("..\..\Imagery\ScannedSlabs\2004\CG04-101.jpg")</f>
        <v>..\..\Imagery\ScannedSlabs\2004\CG04-101.jpg</v>
      </c>
    </row>
    <row r="11323" spans="1:11" x14ac:dyDescent="0.25">
      <c r="A11323" t="s">
        <v>15790</v>
      </c>
      <c r="B11323" t="s">
        <v>15790</v>
      </c>
      <c r="C11323">
        <v>563999</v>
      </c>
      <c r="D11323">
        <v>5876031</v>
      </c>
      <c r="E11323">
        <v>21</v>
      </c>
      <c r="F11323" t="s">
        <v>13</v>
      </c>
      <c r="G11323" t="s">
        <v>42</v>
      </c>
      <c r="I11323" t="s">
        <v>35</v>
      </c>
      <c r="J11323" t="s">
        <v>16</v>
      </c>
      <c r="K11323" s="2" t="str">
        <f>HYPERLINK("..\..\Imagery\ScannedSlabs\1985\GM85-427.jpg")</f>
        <v>..\..\Imagery\ScannedSlabs\1985\GM85-427.jpg</v>
      </c>
    </row>
    <row r="11324" spans="1:11" x14ac:dyDescent="0.25">
      <c r="A11324" t="s">
        <v>15791</v>
      </c>
      <c r="B11324" t="s">
        <v>15791</v>
      </c>
      <c r="C11324">
        <v>564315</v>
      </c>
      <c r="D11324">
        <v>5876088</v>
      </c>
      <c r="E11324">
        <v>21</v>
      </c>
      <c r="F11324" t="s">
        <v>13</v>
      </c>
      <c r="G11324" t="s">
        <v>42</v>
      </c>
      <c r="I11324" t="s">
        <v>38</v>
      </c>
      <c r="J11324" t="s">
        <v>20</v>
      </c>
      <c r="K11324" s="2" t="str">
        <f>HYPERLINK("..\..\Imagery\ScannedSlabs\1985\GM85-428.jpg")</f>
        <v>..\..\Imagery\ScannedSlabs\1985\GM85-428.jpg</v>
      </c>
    </row>
    <row r="11325" spans="1:11" x14ac:dyDescent="0.25">
      <c r="A11325" t="s">
        <v>15792</v>
      </c>
      <c r="B11325" t="s">
        <v>15793</v>
      </c>
      <c r="C11325">
        <v>481142</v>
      </c>
      <c r="D11325">
        <v>5916806</v>
      </c>
      <c r="E11325">
        <v>21</v>
      </c>
      <c r="F11325" t="s">
        <v>13</v>
      </c>
      <c r="G11325" t="s">
        <v>49</v>
      </c>
      <c r="H11325" t="s">
        <v>1594</v>
      </c>
      <c r="I11325" t="s">
        <v>38</v>
      </c>
      <c r="J11325" t="s">
        <v>16</v>
      </c>
      <c r="K11325" s="2" t="str">
        <f>HYPERLINK("..\..\Imagery\ScannedSlabs\2004\CG04-193A.jpg")</f>
        <v>..\..\Imagery\ScannedSlabs\2004\CG04-193A.jpg</v>
      </c>
    </row>
    <row r="11326" spans="1:11" x14ac:dyDescent="0.25">
      <c r="A11326" t="s">
        <v>15792</v>
      </c>
      <c r="B11326" t="s">
        <v>15794</v>
      </c>
      <c r="C11326">
        <v>481142</v>
      </c>
      <c r="D11326">
        <v>5916806</v>
      </c>
      <c r="E11326">
        <v>21</v>
      </c>
      <c r="F11326" t="s">
        <v>13</v>
      </c>
      <c r="G11326" t="s">
        <v>333</v>
      </c>
      <c r="H11326" t="s">
        <v>1594</v>
      </c>
      <c r="I11326" t="s">
        <v>38</v>
      </c>
      <c r="J11326" t="s">
        <v>16</v>
      </c>
      <c r="K11326" s="2" t="str">
        <f>HYPERLINK("..\..\Imagery\ScannedSlabs\2004\CG04-193B.jpg")</f>
        <v>..\..\Imagery\ScannedSlabs\2004\CG04-193B.jpg</v>
      </c>
    </row>
    <row r="11327" spans="1:11" x14ac:dyDescent="0.25">
      <c r="A11327" t="s">
        <v>15795</v>
      </c>
      <c r="B11327" t="s">
        <v>15795</v>
      </c>
      <c r="C11327">
        <v>480832</v>
      </c>
      <c r="D11327">
        <v>5916496</v>
      </c>
      <c r="E11327">
        <v>21</v>
      </c>
      <c r="F11327" t="s">
        <v>13</v>
      </c>
      <c r="G11327" t="s">
        <v>14605</v>
      </c>
      <c r="H11327" t="s">
        <v>1594</v>
      </c>
      <c r="I11327" t="s">
        <v>38</v>
      </c>
      <c r="J11327" t="s">
        <v>16</v>
      </c>
      <c r="K11327" s="2" t="str">
        <f>HYPERLINK("..\..\Imagery\ScannedSlabs\2004\CG04-194.jpg")</f>
        <v>..\..\Imagery\ScannedSlabs\2004\CG04-194.jpg</v>
      </c>
    </row>
    <row r="11328" spans="1:11" x14ac:dyDescent="0.25">
      <c r="A11328" t="s">
        <v>15796</v>
      </c>
      <c r="B11328" t="s">
        <v>15796</v>
      </c>
      <c r="C11328">
        <v>480753</v>
      </c>
      <c r="D11328">
        <v>5916443</v>
      </c>
      <c r="E11328">
        <v>21</v>
      </c>
      <c r="F11328" t="s">
        <v>13</v>
      </c>
      <c r="G11328" t="s">
        <v>15797</v>
      </c>
      <c r="H11328" t="s">
        <v>1752</v>
      </c>
      <c r="I11328" t="s">
        <v>38</v>
      </c>
      <c r="J11328" t="s">
        <v>16</v>
      </c>
      <c r="K11328" s="2" t="str">
        <f>HYPERLINK("..\..\Imagery\ScannedSlabs\2004\CG04-195.jpg")</f>
        <v>..\..\Imagery\ScannedSlabs\2004\CG04-195.jpg</v>
      </c>
    </row>
    <row r="11329" spans="1:12" x14ac:dyDescent="0.25">
      <c r="A11329" t="s">
        <v>15798</v>
      </c>
      <c r="B11329" t="s">
        <v>15798</v>
      </c>
      <c r="C11329">
        <v>479759</v>
      </c>
      <c r="D11329">
        <v>5915852</v>
      </c>
      <c r="E11329">
        <v>21</v>
      </c>
      <c r="F11329" t="s">
        <v>13</v>
      </c>
      <c r="G11329" t="s">
        <v>6384</v>
      </c>
      <c r="I11329" t="s">
        <v>38</v>
      </c>
      <c r="J11329" t="s">
        <v>16</v>
      </c>
      <c r="K11329" s="2" t="str">
        <f>HYPERLINK("..\..\Imagery\ScannedSlabs\2004\CG04-196.jpg")</f>
        <v>..\..\Imagery\ScannedSlabs\2004\CG04-196.jpg</v>
      </c>
    </row>
    <row r="11330" spans="1:12" x14ac:dyDescent="0.25">
      <c r="A11330" t="s">
        <v>15799</v>
      </c>
      <c r="B11330" t="s">
        <v>15799</v>
      </c>
      <c r="C11330">
        <v>560572</v>
      </c>
      <c r="D11330">
        <v>5866428</v>
      </c>
      <c r="E11330">
        <v>21</v>
      </c>
      <c r="F11330" t="s">
        <v>13</v>
      </c>
      <c r="I11330" t="s">
        <v>279</v>
      </c>
      <c r="J11330" t="s">
        <v>137</v>
      </c>
      <c r="L11330" t="s">
        <v>15800</v>
      </c>
    </row>
    <row r="11331" spans="1:12" x14ac:dyDescent="0.25">
      <c r="A11331" t="s">
        <v>15801</v>
      </c>
      <c r="B11331" t="s">
        <v>15801</v>
      </c>
      <c r="C11331">
        <v>560492</v>
      </c>
      <c r="D11331">
        <v>5866301</v>
      </c>
      <c r="E11331">
        <v>21</v>
      </c>
      <c r="F11331" t="s">
        <v>13</v>
      </c>
      <c r="I11331" t="s">
        <v>279</v>
      </c>
      <c r="J11331" t="s">
        <v>137</v>
      </c>
      <c r="L11331" t="s">
        <v>15802</v>
      </c>
    </row>
    <row r="11332" spans="1:12" x14ac:dyDescent="0.25">
      <c r="A11332" t="s">
        <v>15803</v>
      </c>
      <c r="B11332" t="s">
        <v>15803</v>
      </c>
      <c r="C11332">
        <v>560405</v>
      </c>
      <c r="D11332">
        <v>5866194</v>
      </c>
      <c r="E11332">
        <v>21</v>
      </c>
      <c r="F11332" t="s">
        <v>13</v>
      </c>
      <c r="G11332" t="s">
        <v>482</v>
      </c>
      <c r="I11332" t="s">
        <v>35</v>
      </c>
      <c r="J11332" t="s">
        <v>20</v>
      </c>
      <c r="K11332" s="2" t="str">
        <f>HYPERLINK("..\..\Imagery\ScannedSlabs\1986\CG86-127.jpg")</f>
        <v>..\..\Imagery\ScannedSlabs\1986\CG86-127.jpg</v>
      </c>
    </row>
    <row r="11333" spans="1:12" x14ac:dyDescent="0.25">
      <c r="A11333" t="s">
        <v>15804</v>
      </c>
      <c r="B11333" t="s">
        <v>15804</v>
      </c>
      <c r="C11333">
        <v>344989</v>
      </c>
      <c r="D11333">
        <v>6041440</v>
      </c>
      <c r="E11333">
        <v>21</v>
      </c>
      <c r="F11333" t="s">
        <v>13</v>
      </c>
      <c r="G11333" t="s">
        <v>246</v>
      </c>
      <c r="H11333" t="s">
        <v>1157</v>
      </c>
      <c r="I11333" t="s">
        <v>38</v>
      </c>
      <c r="J11333" t="s">
        <v>23</v>
      </c>
      <c r="K11333" s="2" t="str">
        <f>HYPERLINK("..\..\Imagery\ScannedSlabs\1983\CG83-005.jpg")</f>
        <v>..\..\Imagery\ScannedSlabs\1983\CG83-005.jpg</v>
      </c>
    </row>
    <row r="11334" spans="1:12" x14ac:dyDescent="0.25">
      <c r="A11334" t="s">
        <v>15805</v>
      </c>
      <c r="B11334" t="s">
        <v>15805</v>
      </c>
      <c r="C11334">
        <v>330515</v>
      </c>
      <c r="D11334">
        <v>5809646</v>
      </c>
      <c r="E11334">
        <v>21</v>
      </c>
      <c r="F11334" t="s">
        <v>13</v>
      </c>
      <c r="G11334" t="s">
        <v>436</v>
      </c>
      <c r="I11334" t="s">
        <v>35</v>
      </c>
      <c r="J11334" t="s">
        <v>16</v>
      </c>
      <c r="K11334" s="2" t="str">
        <f>HYPERLINK("..\..\Imagery\ScannedSlabs\2000\CG00-274.jpg")</f>
        <v>..\..\Imagery\ScannedSlabs\2000\CG00-274.jpg</v>
      </c>
    </row>
    <row r="11335" spans="1:12" x14ac:dyDescent="0.25">
      <c r="A11335" t="s">
        <v>15806</v>
      </c>
      <c r="B11335" t="s">
        <v>15806</v>
      </c>
      <c r="C11335">
        <v>331170</v>
      </c>
      <c r="D11335">
        <v>5809023</v>
      </c>
      <c r="E11335">
        <v>21</v>
      </c>
      <c r="F11335" t="s">
        <v>13</v>
      </c>
      <c r="G11335" t="s">
        <v>436</v>
      </c>
      <c r="I11335" t="s">
        <v>38</v>
      </c>
      <c r="J11335" t="s">
        <v>16</v>
      </c>
      <c r="K11335" s="2" t="str">
        <f>HYPERLINK("..\..\Imagery\ScannedSlabs\2000\CG00-275.jpg")</f>
        <v>..\..\Imagery\ScannedSlabs\2000\CG00-275.jpg</v>
      </c>
    </row>
    <row r="11336" spans="1:12" x14ac:dyDescent="0.25">
      <c r="A11336" t="s">
        <v>15807</v>
      </c>
      <c r="B11336" t="s">
        <v>15807</v>
      </c>
      <c r="C11336">
        <v>337661</v>
      </c>
      <c r="D11336">
        <v>5803369</v>
      </c>
      <c r="E11336">
        <v>21</v>
      </c>
      <c r="F11336" t="s">
        <v>13</v>
      </c>
      <c r="G11336" t="s">
        <v>436</v>
      </c>
      <c r="I11336" t="s">
        <v>38</v>
      </c>
      <c r="J11336" t="s">
        <v>23</v>
      </c>
      <c r="K11336" s="2" t="str">
        <f>HYPERLINK("..\..\Imagery\ScannedSlabs\2000\CG00-276.jpg")</f>
        <v>..\..\Imagery\ScannedSlabs\2000\CG00-276.jpg</v>
      </c>
    </row>
    <row r="11337" spans="1:12" x14ac:dyDescent="0.25">
      <c r="A11337" t="s">
        <v>15808</v>
      </c>
      <c r="B11337" t="s">
        <v>15808</v>
      </c>
      <c r="C11337">
        <v>537793</v>
      </c>
      <c r="D11337">
        <v>5837661</v>
      </c>
      <c r="E11337">
        <v>21</v>
      </c>
      <c r="F11337" t="s">
        <v>13</v>
      </c>
      <c r="G11337" t="s">
        <v>3064</v>
      </c>
      <c r="I11337" t="s">
        <v>38</v>
      </c>
      <c r="J11337" t="s">
        <v>23</v>
      </c>
      <c r="K11337" s="2" t="str">
        <f>HYPERLINK("..\..\Imagery\ScannedSlabs\1986\CG86-500.jpg")</f>
        <v>..\..\Imagery\ScannedSlabs\1986\CG86-500.jpg</v>
      </c>
    </row>
    <row r="11338" spans="1:12" x14ac:dyDescent="0.25">
      <c r="A11338" t="s">
        <v>15809</v>
      </c>
      <c r="B11338" t="s">
        <v>15809</v>
      </c>
      <c r="C11338">
        <v>536798</v>
      </c>
      <c r="D11338">
        <v>5836255</v>
      </c>
      <c r="E11338">
        <v>21</v>
      </c>
      <c r="F11338" t="s">
        <v>13</v>
      </c>
      <c r="G11338" t="s">
        <v>800</v>
      </c>
      <c r="I11338" t="s">
        <v>38</v>
      </c>
      <c r="J11338" t="s">
        <v>20</v>
      </c>
      <c r="K11338" s="2" t="str">
        <f>HYPERLINK("..\..\Imagery\ScannedSlabs\1986\CG86-501.jpg")</f>
        <v>..\..\Imagery\ScannedSlabs\1986\CG86-501.jpg</v>
      </c>
    </row>
    <row r="11339" spans="1:12" x14ac:dyDescent="0.25">
      <c r="A11339" t="s">
        <v>15810</v>
      </c>
      <c r="B11339" t="s">
        <v>15810</v>
      </c>
      <c r="C11339">
        <v>569155</v>
      </c>
      <c r="D11339">
        <v>5819620</v>
      </c>
      <c r="E11339">
        <v>21</v>
      </c>
      <c r="F11339" t="s">
        <v>13</v>
      </c>
      <c r="G11339" t="s">
        <v>981</v>
      </c>
      <c r="I11339" t="s">
        <v>38</v>
      </c>
      <c r="J11339" t="s">
        <v>23</v>
      </c>
      <c r="K11339" s="2" t="str">
        <f>HYPERLINK("..\..\Imagery\ScannedSlabs\1986\CG86-744.jpg")</f>
        <v>..\..\Imagery\ScannedSlabs\1986\CG86-744.jpg</v>
      </c>
    </row>
    <row r="11340" spans="1:12" x14ac:dyDescent="0.25">
      <c r="A11340" t="s">
        <v>15811</v>
      </c>
      <c r="B11340" t="s">
        <v>15812</v>
      </c>
      <c r="C11340">
        <v>568254</v>
      </c>
      <c r="D11340">
        <v>5820114</v>
      </c>
      <c r="E11340">
        <v>21</v>
      </c>
      <c r="F11340" t="s">
        <v>13</v>
      </c>
      <c r="G11340" t="s">
        <v>99</v>
      </c>
      <c r="I11340" t="s">
        <v>15</v>
      </c>
      <c r="J11340" t="s">
        <v>16</v>
      </c>
      <c r="K11340" s="2" t="str">
        <f>HYPERLINK("..\..\Imagery\ScannedSlabs\1986\CG86-746A.jpg")</f>
        <v>..\..\Imagery\ScannedSlabs\1986\CG86-746A.jpg</v>
      </c>
      <c r="L11340" t="s">
        <v>15813</v>
      </c>
    </row>
    <row r="11341" spans="1:12" x14ac:dyDescent="0.25">
      <c r="A11341" t="s">
        <v>7105</v>
      </c>
      <c r="B11341" t="s">
        <v>15814</v>
      </c>
      <c r="C11341">
        <v>547990</v>
      </c>
      <c r="D11341">
        <v>5841646</v>
      </c>
      <c r="E11341">
        <v>21</v>
      </c>
      <c r="F11341" t="s">
        <v>13</v>
      </c>
      <c r="G11341" t="s">
        <v>113</v>
      </c>
      <c r="H11341" t="s">
        <v>14283</v>
      </c>
      <c r="I11341" t="s">
        <v>38</v>
      </c>
      <c r="J11341" t="s">
        <v>16</v>
      </c>
      <c r="K11341" s="2" t="str">
        <f>HYPERLINK("..\..\Imagery\ScannedSlabs\2004\CG04-027A.jpg")</f>
        <v>..\..\Imagery\ScannedSlabs\2004\CG04-027A.jpg</v>
      </c>
    </row>
    <row r="11342" spans="1:12" x14ac:dyDescent="0.25">
      <c r="A11342" t="s">
        <v>15815</v>
      </c>
      <c r="B11342" t="s">
        <v>15815</v>
      </c>
      <c r="C11342">
        <v>458126</v>
      </c>
      <c r="D11342">
        <v>5884510</v>
      </c>
      <c r="E11342">
        <v>21</v>
      </c>
      <c r="F11342" t="s">
        <v>13</v>
      </c>
      <c r="G11342" t="s">
        <v>15816</v>
      </c>
      <c r="I11342" t="s">
        <v>38</v>
      </c>
      <c r="J11342" t="s">
        <v>20</v>
      </c>
      <c r="K11342" s="2" t="str">
        <f>HYPERLINK("..\..\Imagery\ScannedSlabs\1984\VN84-507.jpg")</f>
        <v>..\..\Imagery\ScannedSlabs\1984\VN84-507.jpg</v>
      </c>
    </row>
    <row r="11343" spans="1:12" x14ac:dyDescent="0.25">
      <c r="A11343" t="s">
        <v>14044</v>
      </c>
      <c r="B11343" t="s">
        <v>15817</v>
      </c>
      <c r="C11343">
        <v>457472</v>
      </c>
      <c r="D11343">
        <v>5863489</v>
      </c>
      <c r="E11343">
        <v>21</v>
      </c>
      <c r="F11343" t="s">
        <v>13</v>
      </c>
      <c r="G11343" t="s">
        <v>5215</v>
      </c>
      <c r="I11343" t="s">
        <v>35</v>
      </c>
      <c r="J11343" t="s">
        <v>20</v>
      </c>
      <c r="K11343" s="2" t="str">
        <f>HYPERLINK("..\..\Imagery\ScannedSlabs\1991\VN91-431B.jpg")</f>
        <v>..\..\Imagery\ScannedSlabs\1991\VN91-431B.jpg</v>
      </c>
    </row>
    <row r="11344" spans="1:12" x14ac:dyDescent="0.25">
      <c r="A11344" t="s">
        <v>15818</v>
      </c>
      <c r="B11344" t="s">
        <v>15818</v>
      </c>
      <c r="C11344">
        <v>513265</v>
      </c>
      <c r="D11344">
        <v>5948327</v>
      </c>
      <c r="E11344">
        <v>21</v>
      </c>
      <c r="F11344" t="s">
        <v>13</v>
      </c>
      <c r="G11344" t="s">
        <v>270</v>
      </c>
      <c r="I11344" t="s">
        <v>35</v>
      </c>
      <c r="J11344" t="s">
        <v>16</v>
      </c>
      <c r="K11344" s="2" t="str">
        <f>HYPERLINK("..\..\Imagery\ScannedSlabs\1981\VO81-397.jpg")</f>
        <v>..\..\Imagery\ScannedSlabs\1981\VO81-397.jpg</v>
      </c>
    </row>
    <row r="11345" spans="1:11" x14ac:dyDescent="0.25">
      <c r="A11345" t="s">
        <v>15819</v>
      </c>
      <c r="B11345" t="s">
        <v>15819</v>
      </c>
      <c r="C11345">
        <v>512675</v>
      </c>
      <c r="D11345">
        <v>5948367</v>
      </c>
      <c r="E11345">
        <v>21</v>
      </c>
      <c r="F11345" t="s">
        <v>13</v>
      </c>
      <c r="G11345" t="s">
        <v>51</v>
      </c>
      <c r="I11345" t="s">
        <v>35</v>
      </c>
      <c r="J11345" t="s">
        <v>16</v>
      </c>
      <c r="K11345" s="2" t="str">
        <f>HYPERLINK("..\..\Imagery\ScannedSlabs\1981\VO81-398.jpg")</f>
        <v>..\..\Imagery\ScannedSlabs\1981\VO81-398.jpg</v>
      </c>
    </row>
    <row r="11346" spans="1:11" x14ac:dyDescent="0.25">
      <c r="A11346" t="s">
        <v>15820</v>
      </c>
      <c r="B11346" t="s">
        <v>15821</v>
      </c>
      <c r="C11346">
        <v>513144</v>
      </c>
      <c r="D11346">
        <v>5949595</v>
      </c>
      <c r="E11346">
        <v>21</v>
      </c>
      <c r="F11346" t="s">
        <v>13</v>
      </c>
      <c r="G11346" t="s">
        <v>15822</v>
      </c>
      <c r="I11346" t="s">
        <v>35</v>
      </c>
      <c r="J11346" t="s">
        <v>16</v>
      </c>
      <c r="K11346" s="2" t="str">
        <f>HYPERLINK("..\..\Imagery\ScannedSlabs\1981\VO81-400B.jpg")</f>
        <v>..\..\Imagery\ScannedSlabs\1981\VO81-400B.jpg</v>
      </c>
    </row>
    <row r="11347" spans="1:11" x14ac:dyDescent="0.25">
      <c r="A11347" t="s">
        <v>15820</v>
      </c>
      <c r="B11347" t="s">
        <v>15823</v>
      </c>
      <c r="C11347">
        <v>513144</v>
      </c>
      <c r="D11347">
        <v>5949595</v>
      </c>
      <c r="E11347">
        <v>21</v>
      </c>
      <c r="F11347" t="s">
        <v>13</v>
      </c>
      <c r="G11347" t="s">
        <v>1699</v>
      </c>
      <c r="I11347" t="s">
        <v>35</v>
      </c>
      <c r="J11347" t="s">
        <v>16</v>
      </c>
      <c r="K11347" s="2" t="str">
        <f>HYPERLINK("..\..\Imagery\ScannedSlabs\1981\VO81-400C.jpg")</f>
        <v>..\..\Imagery\ScannedSlabs\1981\VO81-400C.jpg</v>
      </c>
    </row>
    <row r="11348" spans="1:11" x14ac:dyDescent="0.25">
      <c r="A11348" t="s">
        <v>15820</v>
      </c>
      <c r="B11348" t="s">
        <v>15824</v>
      </c>
      <c r="C11348">
        <v>513144</v>
      </c>
      <c r="D11348">
        <v>5949595</v>
      </c>
      <c r="E11348">
        <v>21</v>
      </c>
      <c r="F11348" t="s">
        <v>13</v>
      </c>
      <c r="G11348" t="s">
        <v>2869</v>
      </c>
      <c r="I11348" t="s">
        <v>38</v>
      </c>
      <c r="J11348" t="s">
        <v>23</v>
      </c>
      <c r="K11348" s="2" t="str">
        <f>HYPERLINK("..\..\Imagery\ScannedSlabs\1981\VO81-400A.jpg")</f>
        <v>..\..\Imagery\ScannedSlabs\1981\VO81-400A.jpg</v>
      </c>
    </row>
    <row r="11349" spans="1:11" x14ac:dyDescent="0.25">
      <c r="A11349" t="s">
        <v>15825</v>
      </c>
      <c r="B11349" t="s">
        <v>15826</v>
      </c>
      <c r="C11349">
        <v>514183</v>
      </c>
      <c r="D11349">
        <v>5950030</v>
      </c>
      <c r="E11349">
        <v>21</v>
      </c>
      <c r="F11349" t="s">
        <v>13</v>
      </c>
      <c r="G11349" t="s">
        <v>15827</v>
      </c>
      <c r="I11349" t="s">
        <v>38</v>
      </c>
      <c r="J11349" t="s">
        <v>16</v>
      </c>
      <c r="K11349" s="2" t="str">
        <f>HYPERLINK("..\..\Imagery\ScannedSlabs\1981\VO81-401A.jpg")</f>
        <v>..\..\Imagery\ScannedSlabs\1981\VO81-401A.jpg</v>
      </c>
    </row>
    <row r="11350" spans="1:11" x14ac:dyDescent="0.25">
      <c r="A11350" t="s">
        <v>15828</v>
      </c>
      <c r="B11350" t="s">
        <v>15828</v>
      </c>
      <c r="C11350">
        <v>488140</v>
      </c>
      <c r="D11350">
        <v>5821467</v>
      </c>
      <c r="E11350">
        <v>21</v>
      </c>
      <c r="F11350" t="s">
        <v>13</v>
      </c>
      <c r="G11350" t="s">
        <v>15829</v>
      </c>
      <c r="I11350" t="s">
        <v>35</v>
      </c>
      <c r="J11350" t="s">
        <v>23</v>
      </c>
      <c r="K11350" s="2" t="str">
        <f>HYPERLINK("..\..\Imagery\ScannedSlabs\1991\VN91-388.jpg")</f>
        <v>..\..\Imagery\ScannedSlabs\1991\VN91-388.jpg</v>
      </c>
    </row>
    <row r="11351" spans="1:11" x14ac:dyDescent="0.25">
      <c r="A11351" t="s">
        <v>9137</v>
      </c>
      <c r="B11351" t="s">
        <v>15830</v>
      </c>
      <c r="C11351">
        <v>489358</v>
      </c>
      <c r="D11351">
        <v>5823025</v>
      </c>
      <c r="E11351">
        <v>21</v>
      </c>
      <c r="F11351" t="s">
        <v>13</v>
      </c>
      <c r="G11351" t="s">
        <v>173</v>
      </c>
      <c r="I11351" t="s">
        <v>35</v>
      </c>
      <c r="J11351" t="s">
        <v>16</v>
      </c>
      <c r="K11351" s="2" t="str">
        <f>HYPERLINK("..\..\Imagery\ScannedSlabs\1991\VN91-392A.jpg")</f>
        <v>..\..\Imagery\ScannedSlabs\1991\VN91-392A.jpg</v>
      </c>
    </row>
    <row r="11352" spans="1:11" x14ac:dyDescent="0.25">
      <c r="A11352" t="s">
        <v>9137</v>
      </c>
      <c r="B11352" t="s">
        <v>15831</v>
      </c>
      <c r="C11352">
        <v>489358</v>
      </c>
      <c r="D11352">
        <v>5823025</v>
      </c>
      <c r="E11352">
        <v>21</v>
      </c>
      <c r="F11352" t="s">
        <v>13</v>
      </c>
      <c r="G11352" t="s">
        <v>379</v>
      </c>
      <c r="I11352" t="s">
        <v>35</v>
      </c>
      <c r="J11352" t="s">
        <v>20</v>
      </c>
      <c r="K11352" s="2" t="str">
        <f>HYPERLINK("..\..\Imagery\ScannedSlabs\1991\VN91-392B.jpg")</f>
        <v>..\..\Imagery\ScannedSlabs\1991\VN91-392B.jpg</v>
      </c>
    </row>
    <row r="11353" spans="1:11" x14ac:dyDescent="0.25">
      <c r="A11353" t="s">
        <v>15832</v>
      </c>
      <c r="B11353" t="s">
        <v>15833</v>
      </c>
      <c r="C11353">
        <v>471107</v>
      </c>
      <c r="D11353">
        <v>5954848</v>
      </c>
      <c r="E11353">
        <v>21</v>
      </c>
      <c r="F11353" t="s">
        <v>13</v>
      </c>
      <c r="G11353" t="s">
        <v>15834</v>
      </c>
      <c r="I11353" t="s">
        <v>38</v>
      </c>
      <c r="J11353" t="s">
        <v>83</v>
      </c>
    </row>
    <row r="11354" spans="1:11" x14ac:dyDescent="0.25">
      <c r="A11354" t="s">
        <v>15832</v>
      </c>
      <c r="B11354" t="s">
        <v>15835</v>
      </c>
      <c r="C11354">
        <v>471107</v>
      </c>
      <c r="D11354">
        <v>5954848</v>
      </c>
      <c r="E11354">
        <v>21</v>
      </c>
      <c r="F11354" t="s">
        <v>13</v>
      </c>
      <c r="G11354" t="s">
        <v>15834</v>
      </c>
      <c r="I11354" t="s">
        <v>38</v>
      </c>
      <c r="J11354" t="s">
        <v>83</v>
      </c>
    </row>
    <row r="11355" spans="1:11" x14ac:dyDescent="0.25">
      <c r="A11355" t="s">
        <v>15836</v>
      </c>
      <c r="B11355" t="s">
        <v>15837</v>
      </c>
      <c r="C11355">
        <v>448292</v>
      </c>
      <c r="D11355">
        <v>5897421</v>
      </c>
      <c r="E11355">
        <v>21</v>
      </c>
      <c r="F11355" t="s">
        <v>13</v>
      </c>
      <c r="G11355" t="s">
        <v>15838</v>
      </c>
      <c r="I11355" t="s">
        <v>38</v>
      </c>
      <c r="J11355" t="s">
        <v>83</v>
      </c>
    </row>
    <row r="11356" spans="1:11" x14ac:dyDescent="0.25">
      <c r="A11356" t="s">
        <v>12768</v>
      </c>
      <c r="B11356" t="s">
        <v>15839</v>
      </c>
      <c r="C11356">
        <v>366687</v>
      </c>
      <c r="D11356">
        <v>5954049</v>
      </c>
      <c r="E11356">
        <v>21</v>
      </c>
      <c r="F11356" t="s">
        <v>13</v>
      </c>
      <c r="G11356" t="s">
        <v>15840</v>
      </c>
      <c r="I11356" t="s">
        <v>38</v>
      </c>
      <c r="J11356" t="s">
        <v>83</v>
      </c>
    </row>
    <row r="11357" spans="1:11" x14ac:dyDescent="0.25">
      <c r="A11357" t="s">
        <v>6958</v>
      </c>
      <c r="B11357" t="s">
        <v>15841</v>
      </c>
      <c r="C11357">
        <v>505325</v>
      </c>
      <c r="D11357">
        <v>5809183</v>
      </c>
      <c r="E11357">
        <v>21</v>
      </c>
      <c r="F11357" t="s">
        <v>13</v>
      </c>
      <c r="G11357" t="s">
        <v>6960</v>
      </c>
      <c r="I11357" t="s">
        <v>38</v>
      </c>
      <c r="J11357" t="s">
        <v>83</v>
      </c>
    </row>
    <row r="11358" spans="1:11" x14ac:dyDescent="0.25">
      <c r="A11358" t="s">
        <v>15842</v>
      </c>
      <c r="B11358" t="s">
        <v>15843</v>
      </c>
      <c r="C11358">
        <v>510050</v>
      </c>
      <c r="D11358">
        <v>5797550</v>
      </c>
      <c r="E11358">
        <v>21</v>
      </c>
      <c r="F11358" t="s">
        <v>13</v>
      </c>
      <c r="G11358" t="s">
        <v>15844</v>
      </c>
      <c r="I11358" t="s">
        <v>38</v>
      </c>
      <c r="J11358" t="s">
        <v>83</v>
      </c>
    </row>
    <row r="11359" spans="1:11" x14ac:dyDescent="0.25">
      <c r="A11359" t="s">
        <v>15842</v>
      </c>
      <c r="B11359" t="s">
        <v>15845</v>
      </c>
      <c r="C11359">
        <v>510050</v>
      </c>
      <c r="D11359">
        <v>5797550</v>
      </c>
      <c r="E11359">
        <v>21</v>
      </c>
      <c r="F11359" t="s">
        <v>13</v>
      </c>
      <c r="G11359" t="s">
        <v>15844</v>
      </c>
      <c r="I11359" t="s">
        <v>38</v>
      </c>
      <c r="J11359" t="s">
        <v>83</v>
      </c>
    </row>
    <row r="11360" spans="1:11" x14ac:dyDescent="0.25">
      <c r="A11360" t="s">
        <v>15846</v>
      </c>
      <c r="B11360" t="s">
        <v>15847</v>
      </c>
      <c r="C11360">
        <v>510250</v>
      </c>
      <c r="D11360">
        <v>5796700</v>
      </c>
      <c r="E11360">
        <v>21</v>
      </c>
      <c r="F11360" t="s">
        <v>13</v>
      </c>
      <c r="G11360" t="s">
        <v>15848</v>
      </c>
      <c r="I11360" t="s">
        <v>38</v>
      </c>
      <c r="J11360" t="s">
        <v>83</v>
      </c>
    </row>
    <row r="11361" spans="1:11" x14ac:dyDescent="0.25">
      <c r="A11361" t="s">
        <v>15849</v>
      </c>
      <c r="B11361" t="s">
        <v>15849</v>
      </c>
      <c r="C11361">
        <v>493125</v>
      </c>
      <c r="D11361">
        <v>5796650</v>
      </c>
      <c r="E11361">
        <v>21</v>
      </c>
      <c r="F11361" t="s">
        <v>13</v>
      </c>
      <c r="G11361" t="s">
        <v>51</v>
      </c>
      <c r="H11361" t="s">
        <v>15850</v>
      </c>
      <c r="I11361" t="s">
        <v>38</v>
      </c>
      <c r="J11361" t="s">
        <v>16</v>
      </c>
      <c r="K11361" s="2" t="str">
        <f>HYPERLINK("..\..\Imagery\ScannedSlabs\1992\VN92-030.jpg")</f>
        <v>..\..\Imagery\ScannedSlabs\1992\VN92-030.jpg</v>
      </c>
    </row>
    <row r="11362" spans="1:11" x14ac:dyDescent="0.25">
      <c r="A11362" t="s">
        <v>15851</v>
      </c>
      <c r="B11362" t="s">
        <v>15851</v>
      </c>
      <c r="C11362">
        <v>438475</v>
      </c>
      <c r="D11362">
        <v>5773019</v>
      </c>
      <c r="E11362">
        <v>21</v>
      </c>
      <c r="F11362" t="s">
        <v>13</v>
      </c>
      <c r="G11362" t="s">
        <v>448</v>
      </c>
      <c r="H11362" t="s">
        <v>2810</v>
      </c>
      <c r="I11362" t="s">
        <v>35</v>
      </c>
      <c r="J11362" t="s">
        <v>16</v>
      </c>
      <c r="K11362" s="2" t="str">
        <f>HYPERLINK("..\..\Imagery\ScannedSlabs\1992\VN92-213.jpg")</f>
        <v>..\..\Imagery\ScannedSlabs\1992\VN92-213.jpg</v>
      </c>
    </row>
    <row r="11363" spans="1:11" x14ac:dyDescent="0.25">
      <c r="A11363" t="s">
        <v>15852</v>
      </c>
      <c r="B11363" t="s">
        <v>15852</v>
      </c>
      <c r="C11363">
        <v>438815</v>
      </c>
      <c r="D11363">
        <v>5774300</v>
      </c>
      <c r="E11363">
        <v>21</v>
      </c>
      <c r="F11363" t="s">
        <v>13</v>
      </c>
      <c r="G11363" t="s">
        <v>884</v>
      </c>
      <c r="H11363" t="s">
        <v>15853</v>
      </c>
      <c r="I11363" t="s">
        <v>38</v>
      </c>
      <c r="J11363" t="s">
        <v>23</v>
      </c>
      <c r="K11363" s="2" t="str">
        <f>HYPERLINK("..\..\Imagery\ScannedSlabs\1992\VN92-215.jpg")</f>
        <v>..\..\Imagery\ScannedSlabs\1992\VN92-215.jpg</v>
      </c>
    </row>
    <row r="11364" spans="1:11" x14ac:dyDescent="0.25">
      <c r="A11364" t="s">
        <v>15854</v>
      </c>
      <c r="B11364" t="s">
        <v>15854</v>
      </c>
      <c r="C11364">
        <v>439322</v>
      </c>
      <c r="D11364">
        <v>5775148</v>
      </c>
      <c r="E11364">
        <v>21</v>
      </c>
      <c r="F11364" t="s">
        <v>13</v>
      </c>
      <c r="G11364" t="s">
        <v>448</v>
      </c>
      <c r="H11364" t="s">
        <v>2810</v>
      </c>
      <c r="I11364" t="s">
        <v>15</v>
      </c>
      <c r="J11364" t="s">
        <v>16</v>
      </c>
      <c r="K11364" s="2" t="str">
        <f>HYPERLINK("..\..\Imagery\ScannedSlabs\1992\VN92-217.jpg")</f>
        <v>..\..\Imagery\ScannedSlabs\1992\VN92-217.jpg</v>
      </c>
    </row>
    <row r="11365" spans="1:11" x14ac:dyDescent="0.25">
      <c r="A11365" t="s">
        <v>15855</v>
      </c>
      <c r="B11365" t="s">
        <v>15856</v>
      </c>
      <c r="C11365">
        <v>439773</v>
      </c>
      <c r="D11365">
        <v>5775232</v>
      </c>
      <c r="E11365">
        <v>21</v>
      </c>
      <c r="F11365" t="s">
        <v>13</v>
      </c>
      <c r="G11365" t="s">
        <v>51</v>
      </c>
      <c r="I11365" t="s">
        <v>38</v>
      </c>
      <c r="J11365" t="s">
        <v>16</v>
      </c>
      <c r="K11365" s="2" t="str">
        <f>HYPERLINK("..\..\Imagery\ScannedSlabs\1992\VN92-218A.jpg")</f>
        <v>..\..\Imagery\ScannedSlabs\1992\VN92-218A.jpg</v>
      </c>
    </row>
    <row r="11366" spans="1:11" x14ac:dyDescent="0.25">
      <c r="A11366" t="s">
        <v>15855</v>
      </c>
      <c r="B11366" t="s">
        <v>15857</v>
      </c>
      <c r="C11366">
        <v>439773</v>
      </c>
      <c r="D11366">
        <v>5775232</v>
      </c>
      <c r="E11366">
        <v>21</v>
      </c>
      <c r="F11366" t="s">
        <v>13</v>
      </c>
      <c r="G11366" t="s">
        <v>44</v>
      </c>
      <c r="H11366" t="s">
        <v>174</v>
      </c>
      <c r="I11366" t="s">
        <v>38</v>
      </c>
      <c r="J11366" t="s">
        <v>23</v>
      </c>
      <c r="K11366" s="2" t="str">
        <f>HYPERLINK("..\..\Imagery\ScannedSlabs\1992\VN92-218B.jpg")</f>
        <v>..\..\Imagery\ScannedSlabs\1992\VN92-218B.jpg</v>
      </c>
    </row>
    <row r="11367" spans="1:11" x14ac:dyDescent="0.25">
      <c r="A11367" t="s">
        <v>15858</v>
      </c>
      <c r="B11367" t="s">
        <v>15858</v>
      </c>
      <c r="C11367">
        <v>557951</v>
      </c>
      <c r="D11367">
        <v>5809565</v>
      </c>
      <c r="E11367">
        <v>21</v>
      </c>
      <c r="F11367" t="s">
        <v>13</v>
      </c>
      <c r="G11367" t="s">
        <v>25</v>
      </c>
      <c r="I11367" t="s">
        <v>38</v>
      </c>
      <c r="J11367" t="s">
        <v>16</v>
      </c>
      <c r="K11367" s="2" t="str">
        <f>HYPERLINK("..\..\Imagery\ScannedSlabs\2003\CG03-192.jpg")</f>
        <v>..\..\Imagery\ScannedSlabs\2003\CG03-192.jpg</v>
      </c>
    </row>
    <row r="11368" spans="1:11" x14ac:dyDescent="0.25">
      <c r="A11368" t="s">
        <v>15859</v>
      </c>
      <c r="B11368" t="s">
        <v>15859</v>
      </c>
      <c r="C11368">
        <v>557843</v>
      </c>
      <c r="D11368">
        <v>5809602</v>
      </c>
      <c r="E11368">
        <v>21</v>
      </c>
      <c r="F11368" t="s">
        <v>13</v>
      </c>
      <c r="G11368" t="s">
        <v>25</v>
      </c>
      <c r="I11368" t="s">
        <v>38</v>
      </c>
      <c r="J11368" t="s">
        <v>16</v>
      </c>
      <c r="K11368" s="2" t="str">
        <f>HYPERLINK("..\..\Imagery\ScannedSlabs\2003\CG03-193.jpg")</f>
        <v>..\..\Imagery\ScannedSlabs\2003\CG03-193.jpg</v>
      </c>
    </row>
    <row r="11369" spans="1:11" x14ac:dyDescent="0.25">
      <c r="A11369" t="s">
        <v>15860</v>
      </c>
      <c r="B11369" t="s">
        <v>15860</v>
      </c>
      <c r="C11369">
        <v>557556</v>
      </c>
      <c r="D11369">
        <v>5809867</v>
      </c>
      <c r="E11369">
        <v>21</v>
      </c>
      <c r="F11369" t="s">
        <v>13</v>
      </c>
      <c r="G11369" t="s">
        <v>79</v>
      </c>
      <c r="I11369" t="s">
        <v>38</v>
      </c>
      <c r="J11369" t="s">
        <v>16</v>
      </c>
      <c r="K11369" s="2" t="str">
        <f>HYPERLINK("..\..\Imagery\ScannedSlabs\2003\CG03-194.jpg")</f>
        <v>..\..\Imagery\ScannedSlabs\2003\CG03-194.jpg</v>
      </c>
    </row>
    <row r="11370" spans="1:11" x14ac:dyDescent="0.25">
      <c r="A11370" t="s">
        <v>15861</v>
      </c>
      <c r="B11370" t="s">
        <v>15861</v>
      </c>
      <c r="C11370">
        <v>374752</v>
      </c>
      <c r="D11370">
        <v>5954390</v>
      </c>
      <c r="E11370">
        <v>21</v>
      </c>
      <c r="F11370" t="s">
        <v>13</v>
      </c>
      <c r="G11370" t="s">
        <v>299</v>
      </c>
      <c r="I11370" t="s">
        <v>38</v>
      </c>
      <c r="J11370" t="s">
        <v>83</v>
      </c>
    </row>
    <row r="11371" spans="1:11" x14ac:dyDescent="0.25">
      <c r="A11371" t="s">
        <v>15862</v>
      </c>
      <c r="B11371" t="s">
        <v>15862</v>
      </c>
      <c r="C11371">
        <v>518449</v>
      </c>
      <c r="D11371">
        <v>5933202</v>
      </c>
      <c r="E11371">
        <v>21</v>
      </c>
      <c r="F11371" t="s">
        <v>13</v>
      </c>
      <c r="G11371" t="s">
        <v>15276</v>
      </c>
      <c r="I11371" t="s">
        <v>38</v>
      </c>
      <c r="J11371" t="s">
        <v>16</v>
      </c>
      <c r="K11371" s="2" t="str">
        <f>HYPERLINK("..\..\Imagery\ScannedSlabs\1981\VO81-273.jpg")</f>
        <v>..\..\Imagery\ScannedSlabs\1981\VO81-273.jpg</v>
      </c>
    </row>
    <row r="11372" spans="1:11" x14ac:dyDescent="0.25">
      <c r="A11372" t="s">
        <v>15863</v>
      </c>
      <c r="B11372" t="s">
        <v>15863</v>
      </c>
      <c r="C11372">
        <v>518278</v>
      </c>
      <c r="D11372">
        <v>5933145</v>
      </c>
      <c r="E11372">
        <v>21</v>
      </c>
      <c r="F11372" t="s">
        <v>13</v>
      </c>
      <c r="G11372" t="s">
        <v>379</v>
      </c>
      <c r="I11372" t="s">
        <v>38</v>
      </c>
      <c r="J11372" t="s">
        <v>20</v>
      </c>
      <c r="K11372" s="2" t="str">
        <f>HYPERLINK("..\..\Imagery\ScannedSlabs\1981\VO81-274.jpg")</f>
        <v>..\..\Imagery\ScannedSlabs\1981\VO81-274.jpg</v>
      </c>
    </row>
    <row r="11373" spans="1:11" x14ac:dyDescent="0.25">
      <c r="A11373" t="s">
        <v>13863</v>
      </c>
      <c r="B11373" t="s">
        <v>15864</v>
      </c>
      <c r="C11373">
        <v>572892</v>
      </c>
      <c r="D11373">
        <v>5876383</v>
      </c>
      <c r="E11373">
        <v>21</v>
      </c>
      <c r="F11373" t="s">
        <v>13</v>
      </c>
      <c r="G11373" t="s">
        <v>12393</v>
      </c>
      <c r="I11373" t="s">
        <v>38</v>
      </c>
      <c r="J11373" t="s">
        <v>20</v>
      </c>
      <c r="K11373" s="2" t="str">
        <f>HYPERLINK("..\..\Imagery\ScannedSlabs\1985\CG85-558C.jpg")</f>
        <v>..\..\Imagery\ScannedSlabs\1985\CG85-558C.jpg</v>
      </c>
    </row>
    <row r="11374" spans="1:11" x14ac:dyDescent="0.25">
      <c r="A11374" t="s">
        <v>15865</v>
      </c>
      <c r="B11374" t="s">
        <v>15866</v>
      </c>
      <c r="C11374">
        <v>562780</v>
      </c>
      <c r="D11374">
        <v>5876570</v>
      </c>
      <c r="E11374">
        <v>21</v>
      </c>
      <c r="F11374" t="s">
        <v>13</v>
      </c>
      <c r="G11374" t="s">
        <v>12393</v>
      </c>
      <c r="I11374" t="s">
        <v>38</v>
      </c>
      <c r="J11374" t="s">
        <v>20</v>
      </c>
      <c r="K11374" s="2" t="str">
        <f>HYPERLINK("..\..\Imagery\ScannedSlabs\1985\CG85-559B.jpg")</f>
        <v>..\..\Imagery\ScannedSlabs\1985\CG85-559B.jpg</v>
      </c>
    </row>
    <row r="11375" spans="1:11" x14ac:dyDescent="0.25">
      <c r="A11375" t="s">
        <v>15865</v>
      </c>
      <c r="B11375" t="s">
        <v>15867</v>
      </c>
      <c r="C11375">
        <v>562780</v>
      </c>
      <c r="D11375">
        <v>5876570</v>
      </c>
      <c r="E11375">
        <v>21</v>
      </c>
      <c r="F11375" t="s">
        <v>13</v>
      </c>
      <c r="G11375" t="s">
        <v>12393</v>
      </c>
      <c r="I11375" t="s">
        <v>38</v>
      </c>
      <c r="J11375" t="s">
        <v>20</v>
      </c>
      <c r="K11375" s="2" t="str">
        <f>HYPERLINK("..\..\Imagery\ScannedSlabs\1985\CG85-559A.jpg")</f>
        <v>..\..\Imagery\ScannedSlabs\1985\CG85-559A.jpg</v>
      </c>
    </row>
    <row r="11376" spans="1:11" x14ac:dyDescent="0.25">
      <c r="A11376" t="s">
        <v>15868</v>
      </c>
      <c r="B11376" t="s">
        <v>15868</v>
      </c>
      <c r="C11376">
        <v>350622</v>
      </c>
      <c r="D11376">
        <v>5982207</v>
      </c>
      <c r="E11376">
        <v>21</v>
      </c>
      <c r="F11376" t="s">
        <v>13</v>
      </c>
      <c r="G11376" t="s">
        <v>1786</v>
      </c>
      <c r="I11376" t="s">
        <v>279</v>
      </c>
      <c r="J11376" t="s">
        <v>16</v>
      </c>
    </row>
    <row r="11377" spans="1:11" x14ac:dyDescent="0.25">
      <c r="A11377" t="s">
        <v>12462</v>
      </c>
      <c r="B11377" t="s">
        <v>15869</v>
      </c>
      <c r="C11377">
        <v>514833</v>
      </c>
      <c r="D11377">
        <v>5953487</v>
      </c>
      <c r="E11377">
        <v>21</v>
      </c>
      <c r="F11377" t="s">
        <v>13</v>
      </c>
      <c r="G11377" t="s">
        <v>415</v>
      </c>
      <c r="I11377" t="s">
        <v>38</v>
      </c>
      <c r="J11377" t="s">
        <v>16</v>
      </c>
      <c r="K11377" s="2" t="str">
        <f>HYPERLINK("..\..\Imagery\ScannedSlabs\1981\VO81-544D.jpg")</f>
        <v>..\..\Imagery\ScannedSlabs\1981\VO81-544D.jpg</v>
      </c>
    </row>
    <row r="11378" spans="1:11" x14ac:dyDescent="0.25">
      <c r="A11378" t="s">
        <v>14312</v>
      </c>
      <c r="B11378" t="s">
        <v>15870</v>
      </c>
      <c r="C11378">
        <v>478609</v>
      </c>
      <c r="D11378">
        <v>5906236</v>
      </c>
      <c r="E11378">
        <v>21</v>
      </c>
      <c r="F11378" t="s">
        <v>13</v>
      </c>
      <c r="G11378" t="s">
        <v>3703</v>
      </c>
      <c r="I11378" t="s">
        <v>35</v>
      </c>
      <c r="J11378" t="s">
        <v>20</v>
      </c>
      <c r="K11378" s="2" t="str">
        <f>HYPERLINK("..\..\Imagery\ScannedSlabs\1984\VN84-392A.jpg")</f>
        <v>..\..\Imagery\ScannedSlabs\1984\VN84-392A.jpg</v>
      </c>
    </row>
    <row r="11379" spans="1:11" x14ac:dyDescent="0.25">
      <c r="A11379" t="s">
        <v>15871</v>
      </c>
      <c r="B11379" t="s">
        <v>15871</v>
      </c>
      <c r="C11379">
        <v>446215</v>
      </c>
      <c r="D11379">
        <v>5911237</v>
      </c>
      <c r="E11379">
        <v>21</v>
      </c>
      <c r="F11379" t="s">
        <v>13</v>
      </c>
      <c r="G11379" t="s">
        <v>389</v>
      </c>
      <c r="I11379" t="s">
        <v>38</v>
      </c>
      <c r="J11379" t="s">
        <v>16</v>
      </c>
      <c r="K11379" s="2" t="str">
        <f>HYPERLINK("..\..\Imagery\ScannedSlabs\1984\NN84-174.jpg")</f>
        <v>..\..\Imagery\ScannedSlabs\1984\NN84-174.jpg</v>
      </c>
    </row>
    <row r="11380" spans="1:11" x14ac:dyDescent="0.25">
      <c r="A11380" t="s">
        <v>15872</v>
      </c>
      <c r="B11380" t="s">
        <v>15872</v>
      </c>
      <c r="C11380">
        <v>446121</v>
      </c>
      <c r="D11380">
        <v>5911113</v>
      </c>
      <c r="E11380">
        <v>21</v>
      </c>
      <c r="F11380" t="s">
        <v>13</v>
      </c>
      <c r="G11380" t="s">
        <v>484</v>
      </c>
      <c r="I11380" t="s">
        <v>38</v>
      </c>
      <c r="J11380" t="s">
        <v>23</v>
      </c>
      <c r="K11380" s="2" t="str">
        <f>HYPERLINK("..\..\Imagery\ScannedSlabs\1984\NN84-175.jpg")</f>
        <v>..\..\Imagery\ScannedSlabs\1984\NN84-175.jpg</v>
      </c>
    </row>
    <row r="11381" spans="1:11" x14ac:dyDescent="0.25">
      <c r="A11381" t="s">
        <v>15272</v>
      </c>
      <c r="B11381" t="s">
        <v>15873</v>
      </c>
      <c r="C11381">
        <v>445688</v>
      </c>
      <c r="D11381">
        <v>5909465</v>
      </c>
      <c r="E11381">
        <v>21</v>
      </c>
      <c r="F11381" t="s">
        <v>13</v>
      </c>
      <c r="G11381" t="s">
        <v>1797</v>
      </c>
      <c r="I11381" t="s">
        <v>38</v>
      </c>
      <c r="J11381" t="s">
        <v>20</v>
      </c>
      <c r="K11381" s="2" t="str">
        <f>HYPERLINK("..\..\Imagery\ScannedSlabs\1984\NN84-177C.jpg")</f>
        <v>..\..\Imagery\ScannedSlabs\1984\NN84-177C.jpg</v>
      </c>
    </row>
    <row r="11382" spans="1:11" x14ac:dyDescent="0.25">
      <c r="A11382" t="s">
        <v>15272</v>
      </c>
      <c r="B11382" t="s">
        <v>15874</v>
      </c>
      <c r="C11382">
        <v>445688</v>
      </c>
      <c r="D11382">
        <v>5909465</v>
      </c>
      <c r="E11382">
        <v>21</v>
      </c>
      <c r="F11382" t="s">
        <v>13</v>
      </c>
      <c r="G11382" t="s">
        <v>333</v>
      </c>
      <c r="I11382" t="s">
        <v>38</v>
      </c>
      <c r="J11382" t="s">
        <v>16</v>
      </c>
      <c r="K11382" s="2" t="str">
        <f>HYPERLINK("..\..\Imagery\ScannedSlabs\1984\NN84-177B.jpg")</f>
        <v>..\..\Imagery\ScannedSlabs\1984\NN84-177B.jpg</v>
      </c>
    </row>
    <row r="11383" spans="1:11" x14ac:dyDescent="0.25">
      <c r="A11383" t="s">
        <v>15875</v>
      </c>
      <c r="B11383" t="s">
        <v>15875</v>
      </c>
      <c r="C11383">
        <v>573693</v>
      </c>
      <c r="D11383">
        <v>5911296</v>
      </c>
      <c r="E11383">
        <v>21</v>
      </c>
      <c r="F11383" t="s">
        <v>13</v>
      </c>
      <c r="G11383" t="s">
        <v>15876</v>
      </c>
      <c r="I11383" t="s">
        <v>38</v>
      </c>
      <c r="J11383" t="s">
        <v>16</v>
      </c>
      <c r="K11383" s="2" t="str">
        <f>HYPERLINK("..\..\Imagery\ScannedSlabs\1985\CG85-575.jpg")</f>
        <v>..\..\Imagery\ScannedSlabs\1985\CG85-575.jpg</v>
      </c>
    </row>
    <row r="11384" spans="1:11" x14ac:dyDescent="0.25">
      <c r="A11384" t="s">
        <v>15877</v>
      </c>
      <c r="B11384" t="s">
        <v>15877</v>
      </c>
      <c r="C11384">
        <v>499550</v>
      </c>
      <c r="D11384">
        <v>5837500</v>
      </c>
      <c r="E11384">
        <v>21</v>
      </c>
      <c r="F11384" t="s">
        <v>13</v>
      </c>
      <c r="G11384" t="s">
        <v>1664</v>
      </c>
      <c r="I11384" t="s">
        <v>35</v>
      </c>
      <c r="J11384" t="s">
        <v>23</v>
      </c>
      <c r="K11384" s="2" t="str">
        <f>HYPERLINK("..\..\Imagery\ScannedSlabs\1991\DE91-091.jpg")</f>
        <v>..\..\Imagery\ScannedSlabs\1991\DE91-091.jpg</v>
      </c>
    </row>
    <row r="11385" spans="1:11" x14ac:dyDescent="0.25">
      <c r="A11385" t="s">
        <v>15878</v>
      </c>
      <c r="B11385" t="s">
        <v>15878</v>
      </c>
      <c r="C11385">
        <v>499550</v>
      </c>
      <c r="D11385">
        <v>5837350</v>
      </c>
      <c r="E11385">
        <v>21</v>
      </c>
      <c r="F11385" t="s">
        <v>13</v>
      </c>
      <c r="G11385" t="s">
        <v>105</v>
      </c>
      <c r="I11385" t="s">
        <v>38</v>
      </c>
      <c r="J11385" t="s">
        <v>20</v>
      </c>
      <c r="K11385" s="2" t="str">
        <f>HYPERLINK("..\..\Imagery\ScannedSlabs\1991\DE91-092.jpg")</f>
        <v>..\..\Imagery\ScannedSlabs\1991\DE91-092.jpg</v>
      </c>
    </row>
    <row r="11386" spans="1:11" x14ac:dyDescent="0.25">
      <c r="A11386" t="s">
        <v>15879</v>
      </c>
      <c r="B11386" t="s">
        <v>15879</v>
      </c>
      <c r="C11386">
        <v>513470</v>
      </c>
      <c r="D11386">
        <v>5953673</v>
      </c>
      <c r="E11386">
        <v>21</v>
      </c>
      <c r="F11386" t="s">
        <v>13</v>
      </c>
      <c r="G11386" t="s">
        <v>10705</v>
      </c>
      <c r="I11386" t="s">
        <v>38</v>
      </c>
      <c r="J11386" t="s">
        <v>20</v>
      </c>
      <c r="K11386" s="2" t="str">
        <f>HYPERLINK("..\..\Imagery\ScannedSlabs\1981\VO81-028.jpg")</f>
        <v>..\..\Imagery\ScannedSlabs\1981\VO81-028.jpg</v>
      </c>
    </row>
    <row r="11387" spans="1:11" x14ac:dyDescent="0.25">
      <c r="A11387" t="s">
        <v>15880</v>
      </c>
      <c r="B11387" t="s">
        <v>15880</v>
      </c>
      <c r="C11387">
        <v>571558</v>
      </c>
      <c r="D11387">
        <v>5776387</v>
      </c>
      <c r="E11387">
        <v>21</v>
      </c>
      <c r="F11387" t="s">
        <v>13</v>
      </c>
      <c r="G11387" t="s">
        <v>51</v>
      </c>
      <c r="I11387" t="s">
        <v>38</v>
      </c>
      <c r="J11387" t="s">
        <v>16</v>
      </c>
      <c r="K11387" s="2" t="str">
        <f>HYPERLINK("..\..\Imagery\ScannedSlabs\1987\CG87-528.jpg")</f>
        <v>..\..\Imagery\ScannedSlabs\1987\CG87-528.jpg</v>
      </c>
    </row>
    <row r="11388" spans="1:11" x14ac:dyDescent="0.25">
      <c r="A11388" t="s">
        <v>15881</v>
      </c>
      <c r="B11388" t="s">
        <v>15882</v>
      </c>
      <c r="C11388">
        <v>593253</v>
      </c>
      <c r="D11388">
        <v>5785005</v>
      </c>
      <c r="E11388">
        <v>21</v>
      </c>
      <c r="F11388" t="s">
        <v>13</v>
      </c>
      <c r="G11388" t="s">
        <v>124</v>
      </c>
      <c r="H11388" t="s">
        <v>15883</v>
      </c>
      <c r="I11388" t="s">
        <v>55</v>
      </c>
      <c r="J11388" t="s">
        <v>16</v>
      </c>
      <c r="K11388" s="2" t="str">
        <f>HYPERLINK("..\..\Imagery\ScannedSlabs\1987\CG87-445A.jpg")</f>
        <v>..\..\Imagery\ScannedSlabs\1987\CG87-445A.jpg</v>
      </c>
    </row>
    <row r="11389" spans="1:11" x14ac:dyDescent="0.25">
      <c r="A11389" t="s">
        <v>15884</v>
      </c>
      <c r="B11389" t="s">
        <v>15884</v>
      </c>
      <c r="C11389">
        <v>593951</v>
      </c>
      <c r="D11389">
        <v>5785362</v>
      </c>
      <c r="E11389">
        <v>21</v>
      </c>
      <c r="F11389" t="s">
        <v>13</v>
      </c>
      <c r="G11389" t="s">
        <v>1765</v>
      </c>
      <c r="I11389" t="s">
        <v>38</v>
      </c>
      <c r="J11389" t="s">
        <v>16</v>
      </c>
      <c r="K11389" s="2" t="str">
        <f>HYPERLINK("..\..\Imagery\ScannedSlabs\1987\CG87-447.jpg")</f>
        <v>..\..\Imagery\ScannedSlabs\1987\CG87-447.jpg</v>
      </c>
    </row>
    <row r="11390" spans="1:11" x14ac:dyDescent="0.25">
      <c r="A11390" t="s">
        <v>15885</v>
      </c>
      <c r="B11390" t="s">
        <v>15885</v>
      </c>
      <c r="C11390">
        <v>594164</v>
      </c>
      <c r="D11390">
        <v>5785903</v>
      </c>
      <c r="E11390">
        <v>21</v>
      </c>
      <c r="F11390" t="s">
        <v>13</v>
      </c>
      <c r="G11390" t="s">
        <v>51</v>
      </c>
      <c r="I11390" t="s">
        <v>38</v>
      </c>
      <c r="J11390" t="s">
        <v>16</v>
      </c>
      <c r="K11390" s="2" t="str">
        <f>HYPERLINK("..\..\Imagery\ScannedSlabs\1987\CG87-449.jpg")</f>
        <v>..\..\Imagery\ScannedSlabs\1987\CG87-449.jpg</v>
      </c>
    </row>
    <row r="11391" spans="1:11" x14ac:dyDescent="0.25">
      <c r="A11391" t="s">
        <v>15886</v>
      </c>
      <c r="B11391" t="s">
        <v>15886</v>
      </c>
      <c r="C11391">
        <v>401161</v>
      </c>
      <c r="D11391">
        <v>5800864</v>
      </c>
      <c r="E11391">
        <v>21</v>
      </c>
      <c r="F11391" t="s">
        <v>13</v>
      </c>
      <c r="G11391" t="s">
        <v>407</v>
      </c>
      <c r="H11391" t="s">
        <v>510</v>
      </c>
      <c r="I11391" t="s">
        <v>35</v>
      </c>
      <c r="J11391" t="s">
        <v>16</v>
      </c>
      <c r="K11391" s="2" t="str">
        <f>HYPERLINK("..\..\Imagery\ScannedSlabs\1999\CG99-347.jpg")</f>
        <v>..\..\Imagery\ScannedSlabs\1999\CG99-347.jpg</v>
      </c>
    </row>
    <row r="11392" spans="1:11" x14ac:dyDescent="0.25">
      <c r="A11392" t="s">
        <v>15887</v>
      </c>
      <c r="B11392" t="s">
        <v>15887</v>
      </c>
      <c r="C11392">
        <v>393272</v>
      </c>
      <c r="D11392">
        <v>5802057</v>
      </c>
      <c r="E11392">
        <v>21</v>
      </c>
      <c r="F11392" t="s">
        <v>13</v>
      </c>
      <c r="G11392" t="s">
        <v>51</v>
      </c>
      <c r="I11392" t="s">
        <v>38</v>
      </c>
      <c r="J11392" t="s">
        <v>16</v>
      </c>
      <c r="K11392" s="2" t="str">
        <f>HYPERLINK("..\..\Imagery\ScannedSlabs\1999\CG99-348.jpg")</f>
        <v>..\..\Imagery\ScannedSlabs\1999\CG99-348.jpg</v>
      </c>
    </row>
    <row r="11393" spans="1:12" x14ac:dyDescent="0.25">
      <c r="A11393" t="s">
        <v>15888</v>
      </c>
      <c r="B11393" t="s">
        <v>15888</v>
      </c>
      <c r="C11393">
        <v>393595</v>
      </c>
      <c r="D11393">
        <v>5800644</v>
      </c>
      <c r="E11393">
        <v>21</v>
      </c>
      <c r="F11393" t="s">
        <v>13</v>
      </c>
      <c r="G11393" t="s">
        <v>1153</v>
      </c>
      <c r="I11393" t="s">
        <v>38</v>
      </c>
      <c r="J11393" t="s">
        <v>16</v>
      </c>
      <c r="K11393" s="2" t="str">
        <f>HYPERLINK("..\..\Imagery\ScannedSlabs\1999\CG99-349.jpg")</f>
        <v>..\..\Imagery\ScannedSlabs\1999\CG99-349.jpg</v>
      </c>
    </row>
    <row r="11394" spans="1:12" x14ac:dyDescent="0.25">
      <c r="A11394" t="s">
        <v>15889</v>
      </c>
      <c r="B11394" t="s">
        <v>15889</v>
      </c>
      <c r="C11394">
        <v>396060</v>
      </c>
      <c r="D11394">
        <v>5795740</v>
      </c>
      <c r="E11394">
        <v>21</v>
      </c>
      <c r="F11394" t="s">
        <v>13</v>
      </c>
      <c r="G11394" t="s">
        <v>44</v>
      </c>
      <c r="I11394" t="s">
        <v>38</v>
      </c>
      <c r="J11394" t="s">
        <v>23</v>
      </c>
      <c r="K11394" s="2" t="str">
        <f>HYPERLINK("..\..\Imagery\ScannedSlabs\1999\CG99-350.jpg")</f>
        <v>..\..\Imagery\ScannedSlabs\1999\CG99-350.jpg</v>
      </c>
    </row>
    <row r="11395" spans="1:12" x14ac:dyDescent="0.25">
      <c r="A11395" t="s">
        <v>15890</v>
      </c>
      <c r="B11395" t="s">
        <v>15890</v>
      </c>
      <c r="C11395">
        <v>396357</v>
      </c>
      <c r="D11395">
        <v>5794710</v>
      </c>
      <c r="E11395">
        <v>21</v>
      </c>
      <c r="F11395" t="s">
        <v>13</v>
      </c>
      <c r="G11395" t="s">
        <v>51</v>
      </c>
      <c r="I11395" t="s">
        <v>38</v>
      </c>
      <c r="J11395" t="s">
        <v>149</v>
      </c>
      <c r="K11395" s="2" t="str">
        <f>HYPERLINK("..\..\Imagery\ScannedSlabs\1999\CG99-351.jpg")</f>
        <v>..\..\Imagery\ScannedSlabs\1999\CG99-351.jpg</v>
      </c>
    </row>
    <row r="11396" spans="1:12" x14ac:dyDescent="0.25">
      <c r="A11396" t="s">
        <v>15891</v>
      </c>
      <c r="B11396" t="s">
        <v>15892</v>
      </c>
      <c r="C11396">
        <v>488856</v>
      </c>
      <c r="D11396">
        <v>6044763</v>
      </c>
      <c r="E11396">
        <v>21</v>
      </c>
      <c r="F11396" t="s">
        <v>13</v>
      </c>
      <c r="G11396" t="s">
        <v>12141</v>
      </c>
      <c r="H11396" t="s">
        <v>12142</v>
      </c>
      <c r="I11396" t="s">
        <v>1495</v>
      </c>
      <c r="J11396" t="s">
        <v>137</v>
      </c>
      <c r="L11396" t="s">
        <v>15893</v>
      </c>
    </row>
    <row r="11397" spans="1:12" x14ac:dyDescent="0.25">
      <c r="A11397" t="s">
        <v>15894</v>
      </c>
      <c r="B11397" t="s">
        <v>15895</v>
      </c>
      <c r="C11397">
        <v>484755</v>
      </c>
      <c r="D11397">
        <v>6037287</v>
      </c>
      <c r="E11397">
        <v>21</v>
      </c>
      <c r="F11397" t="s">
        <v>13</v>
      </c>
      <c r="I11397" t="s">
        <v>35</v>
      </c>
      <c r="J11397" t="s">
        <v>137</v>
      </c>
      <c r="L11397" t="s">
        <v>10930</v>
      </c>
    </row>
    <row r="11398" spans="1:12" x14ac:dyDescent="0.25">
      <c r="A11398" t="s">
        <v>15896</v>
      </c>
      <c r="B11398" t="s">
        <v>15897</v>
      </c>
      <c r="C11398">
        <v>544543</v>
      </c>
      <c r="D11398">
        <v>5867818</v>
      </c>
      <c r="E11398">
        <v>21</v>
      </c>
      <c r="F11398" t="s">
        <v>13</v>
      </c>
      <c r="I11398" t="s">
        <v>38</v>
      </c>
      <c r="J11398" t="s">
        <v>137</v>
      </c>
      <c r="L11398" t="s">
        <v>138</v>
      </c>
    </row>
    <row r="11399" spans="1:12" x14ac:dyDescent="0.25">
      <c r="A11399" t="s">
        <v>15898</v>
      </c>
      <c r="B11399" t="s">
        <v>15898</v>
      </c>
      <c r="C11399">
        <v>354202</v>
      </c>
      <c r="D11399">
        <v>6008629</v>
      </c>
      <c r="E11399">
        <v>21</v>
      </c>
      <c r="F11399" t="s">
        <v>13</v>
      </c>
      <c r="G11399" t="s">
        <v>3125</v>
      </c>
      <c r="I11399" t="s">
        <v>38</v>
      </c>
      <c r="J11399" t="s">
        <v>16</v>
      </c>
      <c r="K11399" s="2" t="str">
        <f>HYPERLINK("..\..\Imagery\ScannedSlabs\1983\CG83-103.jpg")</f>
        <v>..\..\Imagery\ScannedSlabs\1983\CG83-103.jpg</v>
      </c>
    </row>
    <row r="11400" spans="1:12" x14ac:dyDescent="0.25">
      <c r="A11400" t="s">
        <v>15899</v>
      </c>
      <c r="B11400" t="s">
        <v>15900</v>
      </c>
      <c r="C11400">
        <v>355479</v>
      </c>
      <c r="D11400">
        <v>6009661</v>
      </c>
      <c r="E11400">
        <v>21</v>
      </c>
      <c r="F11400" t="s">
        <v>13</v>
      </c>
      <c r="G11400" t="s">
        <v>15901</v>
      </c>
      <c r="I11400" t="s">
        <v>35</v>
      </c>
      <c r="J11400" t="s">
        <v>20</v>
      </c>
      <c r="K11400" s="2" t="str">
        <f>HYPERLINK("..\..\Imagery\ScannedSlabs\1983\CG83-104A.jpg")</f>
        <v>..\..\Imagery\ScannedSlabs\1983\CG83-104A.jpg</v>
      </c>
    </row>
    <row r="11401" spans="1:12" x14ac:dyDescent="0.25">
      <c r="A11401" t="s">
        <v>15902</v>
      </c>
      <c r="B11401" t="s">
        <v>15902</v>
      </c>
      <c r="C11401">
        <v>564378</v>
      </c>
      <c r="D11401">
        <v>5867134</v>
      </c>
      <c r="E11401">
        <v>21</v>
      </c>
      <c r="F11401" t="s">
        <v>13</v>
      </c>
      <c r="G11401" t="s">
        <v>540</v>
      </c>
      <c r="I11401" t="s">
        <v>15</v>
      </c>
      <c r="J11401" t="s">
        <v>16</v>
      </c>
      <c r="K11401" s="2" t="str">
        <f>HYPERLINK("..\..\Imagery\ScannedSlabs\1986\CG86-248.jpg")</f>
        <v>..\..\Imagery\ScannedSlabs\1986\CG86-248.jpg</v>
      </c>
    </row>
    <row r="11402" spans="1:12" x14ac:dyDescent="0.25">
      <c r="A11402" t="s">
        <v>15903</v>
      </c>
      <c r="B11402" t="s">
        <v>15903</v>
      </c>
      <c r="C11402">
        <v>562670</v>
      </c>
      <c r="D11402">
        <v>5870950</v>
      </c>
      <c r="E11402">
        <v>21</v>
      </c>
      <c r="F11402" t="s">
        <v>13</v>
      </c>
      <c r="G11402" t="s">
        <v>66</v>
      </c>
      <c r="I11402" t="s">
        <v>35</v>
      </c>
      <c r="J11402" t="s">
        <v>16</v>
      </c>
      <c r="K11402" s="2" t="str">
        <f>HYPERLINK("..\..\Imagery\ScannedSlabs\1986\CG86-249.jpg")</f>
        <v>..\..\Imagery\ScannedSlabs\1986\CG86-249.jpg</v>
      </c>
    </row>
    <row r="11403" spans="1:12" x14ac:dyDescent="0.25">
      <c r="A11403" t="s">
        <v>15904</v>
      </c>
      <c r="B11403" t="s">
        <v>15904</v>
      </c>
      <c r="C11403">
        <v>560318</v>
      </c>
      <c r="D11403">
        <v>5871772</v>
      </c>
      <c r="E11403">
        <v>21</v>
      </c>
      <c r="F11403" t="s">
        <v>13</v>
      </c>
      <c r="G11403" t="s">
        <v>66</v>
      </c>
      <c r="I11403" t="s">
        <v>38</v>
      </c>
      <c r="J11403" t="s">
        <v>23</v>
      </c>
      <c r="K11403" s="2" t="str">
        <f>HYPERLINK("..\..\Imagery\ScannedSlabs\1986\CG86-250.jpg")</f>
        <v>..\..\Imagery\ScannedSlabs\1986\CG86-250.jpg</v>
      </c>
    </row>
    <row r="11404" spans="1:12" x14ac:dyDescent="0.25">
      <c r="A11404" t="s">
        <v>15905</v>
      </c>
      <c r="B11404" t="s">
        <v>15906</v>
      </c>
      <c r="C11404">
        <v>514984</v>
      </c>
      <c r="D11404">
        <v>5952516</v>
      </c>
      <c r="E11404">
        <v>21</v>
      </c>
      <c r="F11404" t="s">
        <v>13</v>
      </c>
      <c r="G11404" t="s">
        <v>331</v>
      </c>
      <c r="I11404" t="s">
        <v>35</v>
      </c>
      <c r="J11404" t="s">
        <v>16</v>
      </c>
      <c r="K11404" s="2" t="str">
        <f>HYPERLINK("..\..\Imagery\ScannedSlabs\1981\VO81-053A.jpg")</f>
        <v>..\..\Imagery\ScannedSlabs\1981\VO81-053A.jpg</v>
      </c>
    </row>
    <row r="11405" spans="1:12" x14ac:dyDescent="0.25">
      <c r="A11405" t="s">
        <v>15907</v>
      </c>
      <c r="B11405" t="s">
        <v>15907</v>
      </c>
      <c r="C11405">
        <v>537516</v>
      </c>
      <c r="D11405">
        <v>5803825</v>
      </c>
      <c r="E11405">
        <v>21</v>
      </c>
      <c r="F11405" t="s">
        <v>13</v>
      </c>
      <c r="G11405" t="s">
        <v>8976</v>
      </c>
      <c r="I11405" t="s">
        <v>35</v>
      </c>
      <c r="J11405" t="s">
        <v>16</v>
      </c>
      <c r="K11405" s="2" t="str">
        <f>HYPERLINK("..\..\Imagery\ScannedSlabs\1987\JS87-082.jpg")</f>
        <v>..\..\Imagery\ScannedSlabs\1987\JS87-082.jpg</v>
      </c>
    </row>
    <row r="11406" spans="1:12" x14ac:dyDescent="0.25">
      <c r="A11406" t="s">
        <v>15908</v>
      </c>
      <c r="B11406" t="s">
        <v>15908</v>
      </c>
      <c r="C11406">
        <v>536050</v>
      </c>
      <c r="D11406">
        <v>5802149</v>
      </c>
      <c r="E11406">
        <v>21</v>
      </c>
      <c r="F11406" t="s">
        <v>13</v>
      </c>
      <c r="G11406" t="s">
        <v>415</v>
      </c>
      <c r="I11406" t="s">
        <v>38</v>
      </c>
      <c r="J11406" t="s">
        <v>16</v>
      </c>
      <c r="K11406" s="2" t="str">
        <f>HYPERLINK("..\..\Imagery\ScannedSlabs\1987\JS87-084.jpg")</f>
        <v>..\..\Imagery\ScannedSlabs\1987\JS87-084.jpg</v>
      </c>
    </row>
    <row r="11407" spans="1:12" x14ac:dyDescent="0.25">
      <c r="A11407" t="s">
        <v>15909</v>
      </c>
      <c r="B11407" t="s">
        <v>15909</v>
      </c>
      <c r="C11407">
        <v>536512</v>
      </c>
      <c r="D11407">
        <v>5799422</v>
      </c>
      <c r="E11407">
        <v>21</v>
      </c>
      <c r="F11407" t="s">
        <v>13</v>
      </c>
      <c r="G11407" t="s">
        <v>239</v>
      </c>
      <c r="I11407" t="s">
        <v>38</v>
      </c>
      <c r="J11407" t="s">
        <v>23</v>
      </c>
      <c r="K11407" s="2" t="str">
        <f>HYPERLINK("..\..\Imagery\ScannedSlabs\1987\JS87-088.jpg")</f>
        <v>..\..\Imagery\ScannedSlabs\1987\JS87-088.jpg</v>
      </c>
    </row>
    <row r="11408" spans="1:12" x14ac:dyDescent="0.25">
      <c r="A11408" t="s">
        <v>15910</v>
      </c>
      <c r="B11408" t="s">
        <v>15910</v>
      </c>
      <c r="C11408">
        <v>535991</v>
      </c>
      <c r="D11408">
        <v>5798562</v>
      </c>
      <c r="E11408">
        <v>21</v>
      </c>
      <c r="F11408" t="s">
        <v>13</v>
      </c>
      <c r="G11408" t="s">
        <v>51</v>
      </c>
      <c r="I11408" t="s">
        <v>38</v>
      </c>
      <c r="J11408" t="s">
        <v>16</v>
      </c>
      <c r="K11408" s="2" t="str">
        <f>HYPERLINK("..\..\Imagery\ScannedSlabs\1987\JS87-089.jpg")</f>
        <v>..\..\Imagery\ScannedSlabs\1987\JS87-089.jpg</v>
      </c>
    </row>
    <row r="11409" spans="1:12" x14ac:dyDescent="0.25">
      <c r="A11409" t="s">
        <v>15911</v>
      </c>
      <c r="B11409" t="s">
        <v>15911</v>
      </c>
      <c r="C11409">
        <v>535490</v>
      </c>
      <c r="D11409">
        <v>5797829</v>
      </c>
      <c r="E11409">
        <v>21</v>
      </c>
      <c r="F11409" t="s">
        <v>13</v>
      </c>
      <c r="G11409" t="s">
        <v>51</v>
      </c>
      <c r="I11409" t="s">
        <v>38</v>
      </c>
      <c r="J11409" t="s">
        <v>16</v>
      </c>
      <c r="K11409" s="2" t="str">
        <f>HYPERLINK("..\..\Imagery\ScannedSlabs\1987\JS87-091.jpg")</f>
        <v>..\..\Imagery\ScannedSlabs\1987\JS87-091.jpg</v>
      </c>
    </row>
    <row r="11410" spans="1:12" x14ac:dyDescent="0.25">
      <c r="A11410" t="s">
        <v>15912</v>
      </c>
      <c r="B11410" t="s">
        <v>15912</v>
      </c>
      <c r="C11410">
        <v>535198</v>
      </c>
      <c r="D11410">
        <v>5797189</v>
      </c>
      <c r="E11410">
        <v>21</v>
      </c>
      <c r="F11410" t="s">
        <v>13</v>
      </c>
      <c r="G11410" t="s">
        <v>51</v>
      </c>
      <c r="I11410" t="s">
        <v>38</v>
      </c>
      <c r="J11410" t="s">
        <v>23</v>
      </c>
      <c r="K11410" s="2" t="str">
        <f>HYPERLINK("..\..\Imagery\ScannedSlabs\1987\JS87-092.jpg")</f>
        <v>..\..\Imagery\ScannedSlabs\1987\JS87-092.jpg</v>
      </c>
    </row>
    <row r="11411" spans="1:12" x14ac:dyDescent="0.25">
      <c r="A11411" t="s">
        <v>15913</v>
      </c>
      <c r="B11411" t="s">
        <v>15913</v>
      </c>
      <c r="C11411">
        <v>386951</v>
      </c>
      <c r="D11411">
        <v>5914473</v>
      </c>
      <c r="E11411">
        <v>21</v>
      </c>
      <c r="F11411" t="s">
        <v>13</v>
      </c>
      <c r="G11411" t="s">
        <v>15914</v>
      </c>
      <c r="I11411" t="s">
        <v>38</v>
      </c>
      <c r="J11411" t="s">
        <v>83</v>
      </c>
    </row>
    <row r="11412" spans="1:12" x14ac:dyDescent="0.25">
      <c r="A11412" t="s">
        <v>15915</v>
      </c>
      <c r="B11412" t="s">
        <v>15915</v>
      </c>
      <c r="C11412">
        <v>521127</v>
      </c>
      <c r="D11412">
        <v>5811699</v>
      </c>
      <c r="E11412">
        <v>21</v>
      </c>
      <c r="F11412" t="s">
        <v>13</v>
      </c>
      <c r="G11412" t="s">
        <v>906</v>
      </c>
      <c r="I11412" t="s">
        <v>35</v>
      </c>
      <c r="J11412" t="s">
        <v>20</v>
      </c>
      <c r="K11412" s="2" t="str">
        <f>HYPERLINK("..\..\Imagery\ScannedSlabs\1987\VN87-046.jpg")</f>
        <v>..\..\Imagery\ScannedSlabs\1987\VN87-046.jpg</v>
      </c>
    </row>
    <row r="11413" spans="1:12" x14ac:dyDescent="0.25">
      <c r="A11413" t="s">
        <v>15916</v>
      </c>
      <c r="B11413" t="s">
        <v>15916</v>
      </c>
      <c r="C11413">
        <v>521128</v>
      </c>
      <c r="D11413">
        <v>5810804</v>
      </c>
      <c r="E11413">
        <v>21</v>
      </c>
      <c r="F11413" t="s">
        <v>13</v>
      </c>
      <c r="I11413" t="s">
        <v>35</v>
      </c>
      <c r="J11413" t="s">
        <v>137</v>
      </c>
      <c r="L11413" t="s">
        <v>138</v>
      </c>
    </row>
    <row r="11414" spans="1:12" x14ac:dyDescent="0.25">
      <c r="A11414" t="s">
        <v>15917</v>
      </c>
      <c r="B11414" t="s">
        <v>15917</v>
      </c>
      <c r="C11414">
        <v>552788</v>
      </c>
      <c r="D11414">
        <v>5816298</v>
      </c>
      <c r="E11414">
        <v>21</v>
      </c>
      <c r="F11414" t="s">
        <v>13</v>
      </c>
      <c r="G11414" t="s">
        <v>13773</v>
      </c>
      <c r="I11414" t="s">
        <v>38</v>
      </c>
      <c r="J11414" t="s">
        <v>20</v>
      </c>
      <c r="K11414" s="2" t="str">
        <f>HYPERLINK("..\..\Imagery\ScannedSlabs\1987\VN87-052.jpg")</f>
        <v>..\..\Imagery\ScannedSlabs\1987\VN87-052.jpg</v>
      </c>
    </row>
    <row r="11415" spans="1:12" x14ac:dyDescent="0.25">
      <c r="A11415" t="s">
        <v>15918</v>
      </c>
      <c r="B11415" t="s">
        <v>15918</v>
      </c>
      <c r="C11415">
        <v>551819</v>
      </c>
      <c r="D11415">
        <v>5815247</v>
      </c>
      <c r="E11415">
        <v>21</v>
      </c>
      <c r="F11415" t="s">
        <v>13</v>
      </c>
      <c r="G11415" t="s">
        <v>124</v>
      </c>
      <c r="I11415" t="s">
        <v>38</v>
      </c>
      <c r="J11415" t="s">
        <v>20</v>
      </c>
      <c r="K11415" s="2" t="str">
        <f>HYPERLINK("..\..\Imagery\ScannedSlabs\1987\VN87-054.jpg")</f>
        <v>..\..\Imagery\ScannedSlabs\1987\VN87-054.jpg</v>
      </c>
    </row>
    <row r="11416" spans="1:12" x14ac:dyDescent="0.25">
      <c r="A11416" t="s">
        <v>15919</v>
      </c>
      <c r="B11416" t="s">
        <v>15919</v>
      </c>
      <c r="C11416">
        <v>528939</v>
      </c>
      <c r="D11416">
        <v>5808970</v>
      </c>
      <c r="E11416">
        <v>21</v>
      </c>
      <c r="F11416" t="s">
        <v>13</v>
      </c>
      <c r="G11416" t="s">
        <v>10173</v>
      </c>
      <c r="I11416" t="s">
        <v>38</v>
      </c>
      <c r="J11416" t="s">
        <v>16</v>
      </c>
      <c r="K11416" s="2" t="str">
        <f>HYPERLINK("..\..\Imagery\ScannedSlabs\2003\CG03-317.jpg")</f>
        <v>..\..\Imagery\ScannedSlabs\2003\CG03-317.jpg</v>
      </c>
    </row>
    <row r="11417" spans="1:12" x14ac:dyDescent="0.25">
      <c r="A11417" t="s">
        <v>15920</v>
      </c>
      <c r="B11417" t="s">
        <v>15921</v>
      </c>
      <c r="C11417">
        <v>530186</v>
      </c>
      <c r="D11417">
        <v>5809699</v>
      </c>
      <c r="E11417">
        <v>21</v>
      </c>
      <c r="F11417" t="s">
        <v>13</v>
      </c>
      <c r="G11417" t="s">
        <v>75</v>
      </c>
      <c r="I11417" t="s">
        <v>38</v>
      </c>
      <c r="J11417" t="s">
        <v>16</v>
      </c>
      <c r="K11417" s="2" t="str">
        <f>HYPERLINK("..\..\Imagery\ScannedSlabs\2003\CG03-318A.jpg")</f>
        <v>..\..\Imagery\ScannedSlabs\2003\CG03-318A.jpg</v>
      </c>
    </row>
    <row r="11418" spans="1:12" x14ac:dyDescent="0.25">
      <c r="A11418" t="s">
        <v>15920</v>
      </c>
      <c r="B11418" t="s">
        <v>15922</v>
      </c>
      <c r="C11418">
        <v>530186</v>
      </c>
      <c r="D11418">
        <v>5809699</v>
      </c>
      <c r="E11418">
        <v>21</v>
      </c>
      <c r="F11418" t="s">
        <v>13</v>
      </c>
      <c r="G11418" t="s">
        <v>15923</v>
      </c>
      <c r="I11418" t="s">
        <v>38</v>
      </c>
      <c r="J11418" t="s">
        <v>16</v>
      </c>
      <c r="K11418" s="2" t="str">
        <f>HYPERLINK("..\..\Imagery\ScannedSlabs\2003\CG03-318B.jpg")</f>
        <v>..\..\Imagery\ScannedSlabs\2003\CG03-318B.jpg</v>
      </c>
    </row>
    <row r="11419" spans="1:12" x14ac:dyDescent="0.25">
      <c r="A11419" t="s">
        <v>15924</v>
      </c>
      <c r="B11419" t="s">
        <v>15924</v>
      </c>
      <c r="C11419">
        <v>530524</v>
      </c>
      <c r="D11419">
        <v>5810106</v>
      </c>
      <c r="E11419">
        <v>21</v>
      </c>
      <c r="F11419" t="s">
        <v>13</v>
      </c>
      <c r="G11419" t="s">
        <v>509</v>
      </c>
      <c r="I11419" t="s">
        <v>38</v>
      </c>
      <c r="J11419" t="s">
        <v>16</v>
      </c>
      <c r="K11419" s="2" t="str">
        <f>HYPERLINK("..\..\Imagery\ScannedSlabs\2003\CG03-319.jpg")</f>
        <v>..\..\Imagery\ScannedSlabs\2003\CG03-319.jpg</v>
      </c>
    </row>
    <row r="11420" spans="1:12" x14ac:dyDescent="0.25">
      <c r="A11420" t="s">
        <v>15925</v>
      </c>
      <c r="B11420" t="s">
        <v>15925</v>
      </c>
      <c r="C11420">
        <v>530834</v>
      </c>
      <c r="D11420">
        <v>5810256</v>
      </c>
      <c r="E11420">
        <v>21</v>
      </c>
      <c r="F11420" t="s">
        <v>13</v>
      </c>
      <c r="G11420" t="s">
        <v>509</v>
      </c>
      <c r="I11420" t="s">
        <v>38</v>
      </c>
      <c r="J11420" t="s">
        <v>16</v>
      </c>
      <c r="K11420" s="2" t="str">
        <f>HYPERLINK("..\..\Imagery\ScannedSlabs\2003\CG03-320.jpg")</f>
        <v>..\..\Imagery\ScannedSlabs\2003\CG03-320.jpg</v>
      </c>
    </row>
    <row r="11421" spans="1:12" x14ac:dyDescent="0.25">
      <c r="A11421" t="s">
        <v>15926</v>
      </c>
      <c r="B11421" t="s">
        <v>15926</v>
      </c>
      <c r="C11421">
        <v>511516</v>
      </c>
      <c r="D11421">
        <v>5853352</v>
      </c>
      <c r="E11421">
        <v>21</v>
      </c>
      <c r="F11421" t="s">
        <v>13</v>
      </c>
      <c r="I11421" t="s">
        <v>38</v>
      </c>
      <c r="J11421" t="s">
        <v>137</v>
      </c>
      <c r="L11421" t="s">
        <v>15927</v>
      </c>
    </row>
    <row r="11422" spans="1:12" x14ac:dyDescent="0.25">
      <c r="A11422" t="s">
        <v>15928</v>
      </c>
      <c r="B11422" t="s">
        <v>15928</v>
      </c>
      <c r="C11422">
        <v>389104</v>
      </c>
      <c r="D11422">
        <v>5950307</v>
      </c>
      <c r="E11422">
        <v>21</v>
      </c>
      <c r="F11422" t="s">
        <v>13</v>
      </c>
      <c r="G11422" t="s">
        <v>850</v>
      </c>
      <c r="I11422" t="s">
        <v>38</v>
      </c>
      <c r="J11422" t="s">
        <v>83</v>
      </c>
    </row>
    <row r="11423" spans="1:12" x14ac:dyDescent="0.25">
      <c r="A11423" t="s">
        <v>15929</v>
      </c>
      <c r="B11423" t="s">
        <v>15929</v>
      </c>
      <c r="C11423">
        <v>390408</v>
      </c>
      <c r="D11423">
        <v>5949452</v>
      </c>
      <c r="E11423">
        <v>21</v>
      </c>
      <c r="F11423" t="s">
        <v>13</v>
      </c>
      <c r="G11423" t="s">
        <v>15930</v>
      </c>
      <c r="I11423" t="s">
        <v>38</v>
      </c>
      <c r="J11423" t="s">
        <v>83</v>
      </c>
    </row>
    <row r="11424" spans="1:12" x14ac:dyDescent="0.25">
      <c r="A11424" t="s">
        <v>15929</v>
      </c>
      <c r="B11424" t="s">
        <v>15931</v>
      </c>
      <c r="C11424">
        <v>390408</v>
      </c>
      <c r="D11424">
        <v>5949452</v>
      </c>
      <c r="E11424">
        <v>21</v>
      </c>
      <c r="F11424" t="s">
        <v>13</v>
      </c>
      <c r="G11424" t="s">
        <v>15932</v>
      </c>
      <c r="I11424" t="s">
        <v>38</v>
      </c>
      <c r="J11424" t="s">
        <v>83</v>
      </c>
    </row>
    <row r="11425" spans="1:11" x14ac:dyDescent="0.25">
      <c r="A11425" t="s">
        <v>15933</v>
      </c>
      <c r="B11425" t="s">
        <v>15933</v>
      </c>
      <c r="C11425">
        <v>396608</v>
      </c>
      <c r="D11425">
        <v>5952131</v>
      </c>
      <c r="E11425">
        <v>21</v>
      </c>
      <c r="F11425" t="s">
        <v>13</v>
      </c>
      <c r="G11425" t="s">
        <v>25</v>
      </c>
      <c r="I11425" t="s">
        <v>38</v>
      </c>
      <c r="J11425" t="s">
        <v>83</v>
      </c>
    </row>
    <row r="11426" spans="1:11" x14ac:dyDescent="0.25">
      <c r="A11426" t="s">
        <v>15933</v>
      </c>
      <c r="B11426" t="s">
        <v>15934</v>
      </c>
      <c r="C11426">
        <v>396608</v>
      </c>
      <c r="D11426">
        <v>5952131</v>
      </c>
      <c r="E11426">
        <v>21</v>
      </c>
      <c r="F11426" t="s">
        <v>13</v>
      </c>
      <c r="G11426" t="s">
        <v>15935</v>
      </c>
      <c r="I11426" t="s">
        <v>38</v>
      </c>
      <c r="J11426" t="s">
        <v>83</v>
      </c>
    </row>
    <row r="11427" spans="1:11" x14ac:dyDescent="0.25">
      <c r="A11427" t="s">
        <v>15936</v>
      </c>
      <c r="B11427" t="s">
        <v>15936</v>
      </c>
      <c r="C11427">
        <v>391140</v>
      </c>
      <c r="D11427">
        <v>5947070</v>
      </c>
      <c r="E11427">
        <v>21</v>
      </c>
      <c r="F11427" t="s">
        <v>13</v>
      </c>
      <c r="G11427" t="s">
        <v>299</v>
      </c>
      <c r="I11427" t="s">
        <v>38</v>
      </c>
      <c r="J11427" t="s">
        <v>83</v>
      </c>
    </row>
    <row r="11428" spans="1:11" x14ac:dyDescent="0.25">
      <c r="A11428" t="s">
        <v>15937</v>
      </c>
      <c r="B11428" t="s">
        <v>15937</v>
      </c>
      <c r="C11428">
        <v>556140</v>
      </c>
      <c r="D11428">
        <v>5897996</v>
      </c>
      <c r="E11428">
        <v>21</v>
      </c>
      <c r="F11428" t="s">
        <v>13</v>
      </c>
      <c r="G11428" t="s">
        <v>484</v>
      </c>
      <c r="I11428" t="s">
        <v>38</v>
      </c>
      <c r="J11428" t="s">
        <v>16</v>
      </c>
      <c r="K11428" s="2" t="str">
        <f>HYPERLINK("..\..\Imagery\ScannedSlabs\1985\VN85-324.jpg")</f>
        <v>..\..\Imagery\ScannedSlabs\1985\VN85-324.jpg</v>
      </c>
    </row>
    <row r="11429" spans="1:11" x14ac:dyDescent="0.25">
      <c r="A11429" t="s">
        <v>15938</v>
      </c>
      <c r="B11429" t="s">
        <v>15938</v>
      </c>
      <c r="C11429">
        <v>552455</v>
      </c>
      <c r="D11429">
        <v>5899297</v>
      </c>
      <c r="E11429">
        <v>21</v>
      </c>
      <c r="F11429" t="s">
        <v>13</v>
      </c>
      <c r="G11429" t="s">
        <v>15939</v>
      </c>
      <c r="I11429" t="s">
        <v>38</v>
      </c>
      <c r="J11429" t="s">
        <v>23</v>
      </c>
      <c r="K11429" s="2" t="str">
        <f>HYPERLINK("..\..\Imagery\ScannedSlabs\1985\GM85-300.jpg")</f>
        <v>..\..\Imagery\ScannedSlabs\1985\GM85-300.jpg</v>
      </c>
    </row>
    <row r="11430" spans="1:11" x14ac:dyDescent="0.25">
      <c r="A11430" t="s">
        <v>15940</v>
      </c>
      <c r="B11430" t="s">
        <v>15940</v>
      </c>
      <c r="C11430">
        <v>542087</v>
      </c>
      <c r="D11430">
        <v>5912322</v>
      </c>
      <c r="E11430">
        <v>21</v>
      </c>
      <c r="F11430" t="s">
        <v>13</v>
      </c>
      <c r="G11430" t="s">
        <v>1409</v>
      </c>
      <c r="I11430" t="s">
        <v>38</v>
      </c>
      <c r="J11430" t="s">
        <v>16</v>
      </c>
      <c r="K11430" s="2" t="str">
        <f>HYPERLINK("..\..\Imagery\ScannedSlabs\1985\GM85-301.jpg")</f>
        <v>..\..\Imagery\ScannedSlabs\1985\GM85-301.jpg</v>
      </c>
    </row>
    <row r="11431" spans="1:11" x14ac:dyDescent="0.25">
      <c r="A11431" t="s">
        <v>15941</v>
      </c>
      <c r="B11431" t="s">
        <v>15941</v>
      </c>
      <c r="C11431">
        <v>542417</v>
      </c>
      <c r="D11431">
        <v>5912411</v>
      </c>
      <c r="E11431">
        <v>21</v>
      </c>
      <c r="F11431" t="s">
        <v>13</v>
      </c>
      <c r="G11431" t="s">
        <v>33</v>
      </c>
      <c r="I11431" t="s">
        <v>38</v>
      </c>
      <c r="J11431" t="s">
        <v>16</v>
      </c>
      <c r="K11431" s="2" t="str">
        <f>HYPERLINK("..\..\Imagery\ScannedSlabs\1985\GM85-302.jpg")</f>
        <v>..\..\Imagery\ScannedSlabs\1985\GM85-302.jpg</v>
      </c>
    </row>
    <row r="11432" spans="1:11" x14ac:dyDescent="0.25">
      <c r="A11432" t="s">
        <v>15942</v>
      </c>
      <c r="B11432" t="s">
        <v>15942</v>
      </c>
      <c r="C11432">
        <v>542801</v>
      </c>
      <c r="D11432">
        <v>5912698</v>
      </c>
      <c r="E11432">
        <v>21</v>
      </c>
      <c r="F11432" t="s">
        <v>13</v>
      </c>
      <c r="G11432" t="s">
        <v>44</v>
      </c>
      <c r="I11432" t="s">
        <v>35</v>
      </c>
      <c r="J11432" t="s">
        <v>20</v>
      </c>
      <c r="K11432" s="2" t="str">
        <f>HYPERLINK("..\..\Imagery\ScannedSlabs\1985\GM85-303.jpg")</f>
        <v>..\..\Imagery\ScannedSlabs\1985\GM85-303.jpg</v>
      </c>
    </row>
    <row r="11433" spans="1:11" x14ac:dyDescent="0.25">
      <c r="A11433" t="s">
        <v>11214</v>
      </c>
      <c r="B11433" t="s">
        <v>15943</v>
      </c>
      <c r="C11433">
        <v>543495</v>
      </c>
      <c r="D11433">
        <v>5913682</v>
      </c>
      <c r="E11433">
        <v>21</v>
      </c>
      <c r="F11433" t="s">
        <v>13</v>
      </c>
      <c r="G11433" t="s">
        <v>2916</v>
      </c>
      <c r="I11433" t="s">
        <v>38</v>
      </c>
      <c r="J11433" t="s">
        <v>16</v>
      </c>
      <c r="K11433" s="2" t="str">
        <f>HYPERLINK("..\..\Imagery\ScannedSlabs\1985\GM85-304B.jpg")</f>
        <v>..\..\Imagery\ScannedSlabs\1985\GM85-304B.jpg</v>
      </c>
    </row>
    <row r="11434" spans="1:11" x14ac:dyDescent="0.25">
      <c r="A11434" t="s">
        <v>15944</v>
      </c>
      <c r="B11434" t="s">
        <v>15944</v>
      </c>
      <c r="C11434">
        <v>542738</v>
      </c>
      <c r="D11434">
        <v>5909011</v>
      </c>
      <c r="E11434">
        <v>21</v>
      </c>
      <c r="F11434" t="s">
        <v>13</v>
      </c>
      <c r="G11434" t="s">
        <v>379</v>
      </c>
      <c r="I11434" t="s">
        <v>35</v>
      </c>
      <c r="J11434" t="s">
        <v>16</v>
      </c>
      <c r="K11434" s="2" t="str">
        <f>HYPERLINK("..\..\Imagery\ScannedSlabs\1985\GM85-264.jpg")</f>
        <v>..\..\Imagery\ScannedSlabs\1985\GM85-264.jpg</v>
      </c>
    </row>
    <row r="11435" spans="1:11" x14ac:dyDescent="0.25">
      <c r="A11435" t="s">
        <v>15945</v>
      </c>
      <c r="B11435" t="s">
        <v>15945</v>
      </c>
      <c r="C11435">
        <v>537307</v>
      </c>
      <c r="D11435">
        <v>5884052</v>
      </c>
      <c r="E11435">
        <v>21</v>
      </c>
      <c r="F11435" t="s">
        <v>13</v>
      </c>
      <c r="G11435" t="s">
        <v>129</v>
      </c>
      <c r="I11435" t="s">
        <v>38</v>
      </c>
      <c r="J11435" t="s">
        <v>16</v>
      </c>
      <c r="K11435" s="2" t="str">
        <f>HYPERLINK("..\..\Imagery\ScannedSlabs\1985\GM85-265.jpg")</f>
        <v>..\..\Imagery\ScannedSlabs\1985\GM85-265.jpg</v>
      </c>
    </row>
    <row r="11436" spans="1:11" x14ac:dyDescent="0.25">
      <c r="A11436" t="s">
        <v>15946</v>
      </c>
      <c r="B11436" t="s">
        <v>15946</v>
      </c>
      <c r="C11436">
        <v>577971</v>
      </c>
      <c r="D11436">
        <v>5764915</v>
      </c>
      <c r="E11436">
        <v>21</v>
      </c>
      <c r="F11436" t="s">
        <v>13</v>
      </c>
      <c r="G11436" t="s">
        <v>333</v>
      </c>
      <c r="I11436" t="s">
        <v>38</v>
      </c>
      <c r="J11436" t="s">
        <v>23</v>
      </c>
      <c r="K11436" s="2" t="str">
        <f>HYPERLINK("..\..\Imagery\ScannedSlabs\1987\VN87-292.jpg")</f>
        <v>..\..\Imagery\ScannedSlabs\1987\VN87-292.jpg</v>
      </c>
    </row>
    <row r="11437" spans="1:11" x14ac:dyDescent="0.25">
      <c r="A11437" t="s">
        <v>15947</v>
      </c>
      <c r="B11437" t="s">
        <v>15947</v>
      </c>
      <c r="C11437">
        <v>489350</v>
      </c>
      <c r="D11437">
        <v>5811400</v>
      </c>
      <c r="E11437">
        <v>21</v>
      </c>
      <c r="F11437" t="s">
        <v>13</v>
      </c>
      <c r="G11437" t="s">
        <v>51</v>
      </c>
      <c r="I11437" t="s">
        <v>35</v>
      </c>
      <c r="J11437" t="s">
        <v>16</v>
      </c>
      <c r="K11437" s="2" t="str">
        <f>HYPERLINK("..\..\Imagery\ScannedSlabs\1992\VN92-057.jpg")</f>
        <v>..\..\Imagery\ScannedSlabs\1992\VN92-057.jpg</v>
      </c>
    </row>
    <row r="11438" spans="1:11" x14ac:dyDescent="0.25">
      <c r="A11438" t="s">
        <v>15948</v>
      </c>
      <c r="B11438" t="s">
        <v>15948</v>
      </c>
      <c r="C11438">
        <v>487975</v>
      </c>
      <c r="D11438">
        <v>5809951</v>
      </c>
      <c r="E11438">
        <v>21</v>
      </c>
      <c r="F11438" t="s">
        <v>13</v>
      </c>
      <c r="G11438" t="s">
        <v>51</v>
      </c>
      <c r="I11438" t="s">
        <v>38</v>
      </c>
      <c r="J11438" t="s">
        <v>16</v>
      </c>
      <c r="K11438" s="2" t="str">
        <f>HYPERLINK("..\..\Imagery\ScannedSlabs\1992\VN92-058.jpg")</f>
        <v>..\..\Imagery\ScannedSlabs\1992\VN92-058.jpg</v>
      </c>
    </row>
    <row r="11439" spans="1:11" x14ac:dyDescent="0.25">
      <c r="A11439" t="s">
        <v>15949</v>
      </c>
      <c r="B11439" t="s">
        <v>15949</v>
      </c>
      <c r="C11439">
        <v>486050</v>
      </c>
      <c r="D11439">
        <v>5809825</v>
      </c>
      <c r="E11439">
        <v>21</v>
      </c>
      <c r="F11439" t="s">
        <v>13</v>
      </c>
      <c r="G11439" t="s">
        <v>299</v>
      </c>
      <c r="H11439" t="s">
        <v>510</v>
      </c>
      <c r="I11439" t="s">
        <v>15</v>
      </c>
      <c r="J11439" t="s">
        <v>16</v>
      </c>
      <c r="K11439" s="2" t="str">
        <f>HYPERLINK("..\..\Imagery\ScannedSlabs\1992\VN92-059.jpg")</f>
        <v>..\..\Imagery\ScannedSlabs\1992\VN92-059.jpg</v>
      </c>
    </row>
    <row r="11440" spans="1:11" x14ac:dyDescent="0.25">
      <c r="A11440" t="s">
        <v>15950</v>
      </c>
      <c r="B11440" t="s">
        <v>15950</v>
      </c>
      <c r="C11440">
        <v>471375</v>
      </c>
      <c r="D11440">
        <v>5821225</v>
      </c>
      <c r="E11440">
        <v>21</v>
      </c>
      <c r="F11440" t="s">
        <v>13</v>
      </c>
      <c r="G11440" t="s">
        <v>415</v>
      </c>
      <c r="I11440" t="s">
        <v>35</v>
      </c>
      <c r="J11440" t="s">
        <v>23</v>
      </c>
      <c r="K11440" s="2" t="str">
        <f>HYPERLINK("..\..\Imagery\ScannedSlabs\1991\DE91-052.jpg")</f>
        <v>..\..\Imagery\ScannedSlabs\1991\DE91-052.jpg</v>
      </c>
    </row>
    <row r="11441" spans="1:12" x14ac:dyDescent="0.25">
      <c r="A11441" t="s">
        <v>15951</v>
      </c>
      <c r="B11441" t="s">
        <v>15951</v>
      </c>
      <c r="C11441">
        <v>478075</v>
      </c>
      <c r="D11441">
        <v>5818150</v>
      </c>
      <c r="E11441">
        <v>21</v>
      </c>
      <c r="F11441" t="s">
        <v>13</v>
      </c>
      <c r="G11441" t="s">
        <v>320</v>
      </c>
      <c r="I11441" t="s">
        <v>38</v>
      </c>
      <c r="J11441" t="s">
        <v>16</v>
      </c>
      <c r="K11441" s="2" t="str">
        <f>HYPERLINK("..\..\Imagery\ScannedSlabs\1991\DE91-054.jpg")</f>
        <v>..\..\Imagery\ScannedSlabs\1991\DE91-054.jpg</v>
      </c>
    </row>
    <row r="11442" spans="1:12" x14ac:dyDescent="0.25">
      <c r="A11442" t="s">
        <v>15952</v>
      </c>
      <c r="B11442" t="s">
        <v>15952</v>
      </c>
      <c r="C11442">
        <v>478100</v>
      </c>
      <c r="D11442">
        <v>5818850</v>
      </c>
      <c r="E11442">
        <v>21</v>
      </c>
      <c r="F11442" t="s">
        <v>13</v>
      </c>
      <c r="G11442" t="s">
        <v>591</v>
      </c>
      <c r="I11442" t="s">
        <v>35</v>
      </c>
      <c r="J11442" t="s">
        <v>16</v>
      </c>
      <c r="K11442" s="2" t="str">
        <f>HYPERLINK("..\..\Imagery\ScannedSlabs\1991\DE91-055.jpg")</f>
        <v>..\..\Imagery\ScannedSlabs\1991\DE91-055.jpg</v>
      </c>
      <c r="L11442" t="s">
        <v>15953</v>
      </c>
    </row>
    <row r="11443" spans="1:12" x14ac:dyDescent="0.25">
      <c r="A11443" t="s">
        <v>15954</v>
      </c>
      <c r="B11443" t="s">
        <v>15954</v>
      </c>
      <c r="C11443">
        <v>479550</v>
      </c>
      <c r="D11443">
        <v>5820125</v>
      </c>
      <c r="E11443">
        <v>21</v>
      </c>
      <c r="F11443" t="s">
        <v>13</v>
      </c>
      <c r="G11443" t="s">
        <v>448</v>
      </c>
      <c r="I11443" t="s">
        <v>279</v>
      </c>
      <c r="J11443" t="s">
        <v>20</v>
      </c>
      <c r="K11443" s="2" t="str">
        <f>HYPERLINK("..\..\Imagery\ScannedSlabs\1991\DE91-058.jpg")</f>
        <v>..\..\Imagery\ScannedSlabs\1991\DE91-058.jpg</v>
      </c>
    </row>
    <row r="11444" spans="1:12" x14ac:dyDescent="0.25">
      <c r="A11444" t="s">
        <v>15230</v>
      </c>
      <c r="B11444" t="s">
        <v>15955</v>
      </c>
      <c r="C11444">
        <v>480614</v>
      </c>
      <c r="D11444">
        <v>5821188</v>
      </c>
      <c r="E11444">
        <v>21</v>
      </c>
      <c r="F11444" t="s">
        <v>13</v>
      </c>
      <c r="G11444" t="s">
        <v>448</v>
      </c>
      <c r="I11444" t="s">
        <v>38</v>
      </c>
      <c r="J11444" t="s">
        <v>16</v>
      </c>
      <c r="K11444" s="2" t="str">
        <f>HYPERLINK("..\..\Imagery\ScannedSlabs\1991\DE91-060A.jpg")</f>
        <v>..\..\Imagery\ScannedSlabs\1991\DE91-060A.jpg</v>
      </c>
    </row>
    <row r="11445" spans="1:12" x14ac:dyDescent="0.25">
      <c r="A11445" t="s">
        <v>15956</v>
      </c>
      <c r="B11445" t="s">
        <v>15956</v>
      </c>
      <c r="C11445">
        <v>418405</v>
      </c>
      <c r="D11445">
        <v>5861428</v>
      </c>
      <c r="E11445">
        <v>21</v>
      </c>
      <c r="F11445" t="s">
        <v>13</v>
      </c>
      <c r="G11445" t="s">
        <v>484</v>
      </c>
      <c r="I11445" t="s">
        <v>38</v>
      </c>
      <c r="J11445" t="s">
        <v>16</v>
      </c>
      <c r="K11445" s="2" t="str">
        <f>HYPERLINK("..\..\Imagery\ScannedSlabs\1997\CG97-055.jpg")</f>
        <v>..\..\Imagery\ScannedSlabs\1997\CG97-055.jpg</v>
      </c>
    </row>
    <row r="11446" spans="1:12" x14ac:dyDescent="0.25">
      <c r="A11446" t="s">
        <v>15957</v>
      </c>
      <c r="B11446" t="s">
        <v>15957</v>
      </c>
      <c r="C11446">
        <v>426412</v>
      </c>
      <c r="D11446">
        <v>5862541</v>
      </c>
      <c r="E11446">
        <v>21</v>
      </c>
      <c r="F11446" t="s">
        <v>13</v>
      </c>
      <c r="G11446" t="s">
        <v>732</v>
      </c>
      <c r="I11446" t="s">
        <v>35</v>
      </c>
      <c r="J11446" t="s">
        <v>16</v>
      </c>
      <c r="K11446" s="2" t="str">
        <f>HYPERLINK("..\..\Imagery\ScannedSlabs\1997\CG97-056.jpg")</f>
        <v>..\..\Imagery\ScannedSlabs\1997\CG97-056.jpg</v>
      </c>
    </row>
    <row r="11447" spans="1:12" x14ac:dyDescent="0.25">
      <c r="A11447" t="s">
        <v>15958</v>
      </c>
      <c r="B11447" t="s">
        <v>15959</v>
      </c>
      <c r="C11447">
        <v>428640</v>
      </c>
      <c r="D11447">
        <v>5863389</v>
      </c>
      <c r="E11447">
        <v>21</v>
      </c>
      <c r="F11447" t="s">
        <v>13</v>
      </c>
      <c r="G11447" t="s">
        <v>320</v>
      </c>
      <c r="I11447" t="s">
        <v>38</v>
      </c>
      <c r="J11447" t="s">
        <v>16</v>
      </c>
      <c r="K11447" s="2" t="str">
        <f>HYPERLINK("..\..\Imagery\ScannedSlabs\1997\CG97-057A.jpg")</f>
        <v>..\..\Imagery\ScannedSlabs\1997\CG97-057A.jpg</v>
      </c>
    </row>
    <row r="11448" spans="1:12" x14ac:dyDescent="0.25">
      <c r="A11448" t="s">
        <v>15958</v>
      </c>
      <c r="B11448" t="s">
        <v>15960</v>
      </c>
      <c r="C11448">
        <v>428640</v>
      </c>
      <c r="D11448">
        <v>5863389</v>
      </c>
      <c r="E11448">
        <v>21</v>
      </c>
      <c r="F11448" t="s">
        <v>13</v>
      </c>
      <c r="G11448" t="s">
        <v>173</v>
      </c>
      <c r="I11448" t="s">
        <v>38</v>
      </c>
      <c r="J11448" t="s">
        <v>23</v>
      </c>
      <c r="K11448" s="2" t="str">
        <f>HYPERLINK("..\..\Imagery\ScannedSlabs\1997\CG97-057B.jpg")</f>
        <v>..\..\Imagery\ScannedSlabs\1997\CG97-057B.jpg</v>
      </c>
    </row>
    <row r="11449" spans="1:12" x14ac:dyDescent="0.25">
      <c r="A11449" t="s">
        <v>15961</v>
      </c>
      <c r="B11449" t="s">
        <v>15962</v>
      </c>
      <c r="C11449">
        <v>480915</v>
      </c>
      <c r="D11449">
        <v>5931165</v>
      </c>
      <c r="E11449">
        <v>21</v>
      </c>
      <c r="F11449" t="s">
        <v>13</v>
      </c>
      <c r="G11449" t="s">
        <v>15963</v>
      </c>
      <c r="H11449" t="s">
        <v>15964</v>
      </c>
      <c r="I11449" t="s">
        <v>1511</v>
      </c>
      <c r="J11449" t="s">
        <v>23</v>
      </c>
      <c r="K11449" s="2" t="str">
        <f>HYPERLINK("..\..\Imagery\ScannedSlabs\1984\CG84-436A.jpg")</f>
        <v>..\..\Imagery\ScannedSlabs\1984\CG84-436A.jpg</v>
      </c>
      <c r="L11449" t="s">
        <v>15965</v>
      </c>
    </row>
    <row r="11450" spans="1:12" x14ac:dyDescent="0.25">
      <c r="A11450" t="s">
        <v>15961</v>
      </c>
      <c r="B11450" t="s">
        <v>15966</v>
      </c>
      <c r="C11450">
        <v>480915</v>
      </c>
      <c r="D11450">
        <v>5931165</v>
      </c>
      <c r="E11450">
        <v>21</v>
      </c>
      <c r="F11450" t="s">
        <v>13</v>
      </c>
      <c r="G11450" t="s">
        <v>209</v>
      </c>
      <c r="H11450" t="s">
        <v>15967</v>
      </c>
      <c r="I11450" t="s">
        <v>15</v>
      </c>
      <c r="J11450" t="s">
        <v>20</v>
      </c>
      <c r="K11450" s="2" t="str">
        <f>HYPERLINK("..\..\Imagery\ScannedSlabs\1984\CG84-436C.jpg")</f>
        <v>..\..\Imagery\ScannedSlabs\1984\CG84-436C.jpg</v>
      </c>
    </row>
    <row r="11451" spans="1:12" x14ac:dyDescent="0.25">
      <c r="A11451" t="s">
        <v>15968</v>
      </c>
      <c r="B11451" t="s">
        <v>15968</v>
      </c>
      <c r="C11451">
        <v>394086</v>
      </c>
      <c r="D11451">
        <v>5815560</v>
      </c>
      <c r="E11451">
        <v>21</v>
      </c>
      <c r="F11451" t="s">
        <v>13</v>
      </c>
      <c r="G11451" t="s">
        <v>1765</v>
      </c>
      <c r="I11451" t="s">
        <v>15</v>
      </c>
      <c r="J11451" t="s">
        <v>23</v>
      </c>
      <c r="K11451" s="2" t="str">
        <f>HYPERLINK("..\..\Imagery\ScannedSlabs\1999\CG99-149.jpg")</f>
        <v>..\..\Imagery\ScannedSlabs\1999\CG99-149.jpg</v>
      </c>
    </row>
    <row r="11452" spans="1:12" x14ac:dyDescent="0.25">
      <c r="A11452" t="s">
        <v>15969</v>
      </c>
      <c r="B11452" t="s">
        <v>15969</v>
      </c>
      <c r="C11452">
        <v>392121</v>
      </c>
      <c r="D11452">
        <v>5817370</v>
      </c>
      <c r="E11452">
        <v>21</v>
      </c>
      <c r="F11452" t="s">
        <v>13</v>
      </c>
      <c r="G11452" t="s">
        <v>540</v>
      </c>
      <c r="H11452" t="s">
        <v>3589</v>
      </c>
      <c r="I11452" t="s">
        <v>38</v>
      </c>
      <c r="J11452" t="s">
        <v>16</v>
      </c>
      <c r="K11452" s="2" t="str">
        <f>HYPERLINK("..\..\Imagery\ScannedSlabs\1999\CG99-150.jpg")</f>
        <v>..\..\Imagery\ScannedSlabs\1999\CG99-150.jpg</v>
      </c>
    </row>
    <row r="11453" spans="1:12" x14ac:dyDescent="0.25">
      <c r="A11453" t="s">
        <v>15970</v>
      </c>
      <c r="B11453" t="s">
        <v>15970</v>
      </c>
      <c r="C11453">
        <v>391564</v>
      </c>
      <c r="D11453">
        <v>5815766</v>
      </c>
      <c r="E11453">
        <v>21</v>
      </c>
      <c r="F11453" t="s">
        <v>13</v>
      </c>
      <c r="G11453" t="s">
        <v>51</v>
      </c>
      <c r="I11453" t="s">
        <v>38</v>
      </c>
      <c r="J11453" t="s">
        <v>16</v>
      </c>
      <c r="K11453" s="2" t="str">
        <f>HYPERLINK("..\..\Imagery\ScannedSlabs\1999\CG99-151.jpg")</f>
        <v>..\..\Imagery\ScannedSlabs\1999\CG99-151.jpg</v>
      </c>
    </row>
    <row r="11454" spans="1:12" x14ac:dyDescent="0.25">
      <c r="A11454" t="s">
        <v>15971</v>
      </c>
      <c r="B11454" t="s">
        <v>15971</v>
      </c>
      <c r="C11454">
        <v>391140</v>
      </c>
      <c r="D11454">
        <v>5814656</v>
      </c>
      <c r="E11454">
        <v>21</v>
      </c>
      <c r="F11454" t="s">
        <v>13</v>
      </c>
      <c r="G11454" t="s">
        <v>1105</v>
      </c>
      <c r="I11454" t="s">
        <v>38</v>
      </c>
      <c r="J11454" t="s">
        <v>23</v>
      </c>
      <c r="K11454" s="2" t="str">
        <f>HYPERLINK("..\..\Imagery\ScannedSlabs\1999\CG99-152.jpg")</f>
        <v>..\..\Imagery\ScannedSlabs\1999\CG99-152.jpg</v>
      </c>
    </row>
    <row r="11455" spans="1:12" x14ac:dyDescent="0.25">
      <c r="A11455" t="s">
        <v>15972</v>
      </c>
      <c r="B11455" t="s">
        <v>15972</v>
      </c>
      <c r="C11455">
        <v>391118</v>
      </c>
      <c r="D11455">
        <v>5813841</v>
      </c>
      <c r="E11455">
        <v>21</v>
      </c>
      <c r="F11455" t="s">
        <v>13</v>
      </c>
      <c r="G11455" t="s">
        <v>51</v>
      </c>
      <c r="I11455" t="s">
        <v>38</v>
      </c>
      <c r="J11455" t="s">
        <v>20</v>
      </c>
      <c r="K11455" s="2" t="str">
        <f>HYPERLINK("..\..\Imagery\ScannedSlabs\1999\CG99-153.jpg")</f>
        <v>..\..\Imagery\ScannedSlabs\1999\CG99-153.jpg</v>
      </c>
    </row>
    <row r="11456" spans="1:12" x14ac:dyDescent="0.25">
      <c r="A11456" t="s">
        <v>15973</v>
      </c>
      <c r="B11456" t="s">
        <v>15974</v>
      </c>
      <c r="C11456">
        <v>532500</v>
      </c>
      <c r="D11456">
        <v>5731460</v>
      </c>
      <c r="E11456">
        <v>21</v>
      </c>
      <c r="F11456" t="s">
        <v>13</v>
      </c>
      <c r="G11456" t="s">
        <v>931</v>
      </c>
      <c r="I11456" t="s">
        <v>15</v>
      </c>
      <c r="J11456" t="s">
        <v>16</v>
      </c>
      <c r="K11456" s="2" t="str">
        <f>HYPERLINK("..\..\Imagery\ScannedSlabs\1993\CG93-023A.jpg")</f>
        <v>..\..\Imagery\ScannedSlabs\1993\CG93-023A.jpg</v>
      </c>
    </row>
    <row r="11457" spans="1:12" x14ac:dyDescent="0.25">
      <c r="A11457" t="s">
        <v>15973</v>
      </c>
      <c r="B11457" t="s">
        <v>15975</v>
      </c>
      <c r="C11457">
        <v>532500</v>
      </c>
      <c r="D11457">
        <v>5731460</v>
      </c>
      <c r="E11457">
        <v>21</v>
      </c>
      <c r="F11457" t="s">
        <v>13</v>
      </c>
      <c r="G11457" t="s">
        <v>1975</v>
      </c>
      <c r="I11457" t="s">
        <v>15</v>
      </c>
      <c r="J11457" t="s">
        <v>23</v>
      </c>
      <c r="K11457" s="2" t="str">
        <f>HYPERLINK("..\..\Imagery\ScannedSlabs\1993\CG93-023B.jpg")</f>
        <v>..\..\Imagery\ScannedSlabs\1993\CG93-023B.jpg</v>
      </c>
    </row>
    <row r="11458" spans="1:12" x14ac:dyDescent="0.25">
      <c r="A11458" t="s">
        <v>15976</v>
      </c>
      <c r="B11458" t="s">
        <v>15976</v>
      </c>
      <c r="C11458">
        <v>532231</v>
      </c>
      <c r="D11458">
        <v>5731535</v>
      </c>
      <c r="E11458">
        <v>21</v>
      </c>
      <c r="F11458" t="s">
        <v>13</v>
      </c>
      <c r="G11458" t="s">
        <v>262</v>
      </c>
      <c r="I11458" t="s">
        <v>38</v>
      </c>
      <c r="J11458" t="s">
        <v>16</v>
      </c>
      <c r="K11458" s="2" t="str">
        <f>HYPERLINK("..\..\Imagery\ScannedSlabs\1993\CG93-024.jpg")</f>
        <v>..\..\Imagery\ScannedSlabs\1993\CG93-024.jpg</v>
      </c>
    </row>
    <row r="11459" spans="1:12" x14ac:dyDescent="0.25">
      <c r="A11459" t="s">
        <v>15977</v>
      </c>
      <c r="B11459" t="s">
        <v>15977</v>
      </c>
      <c r="C11459">
        <v>532010</v>
      </c>
      <c r="D11459">
        <v>5731640</v>
      </c>
      <c r="E11459">
        <v>21</v>
      </c>
      <c r="F11459" t="s">
        <v>13</v>
      </c>
      <c r="G11459" t="s">
        <v>1837</v>
      </c>
      <c r="I11459" t="s">
        <v>38</v>
      </c>
      <c r="J11459" t="s">
        <v>20</v>
      </c>
      <c r="K11459" s="2" t="str">
        <f>HYPERLINK("..\..\Imagery\ScannedSlabs\1993\CG93-025.jpg")</f>
        <v>..\..\Imagery\ScannedSlabs\1993\CG93-025.jpg</v>
      </c>
    </row>
    <row r="11460" spans="1:12" x14ac:dyDescent="0.25">
      <c r="A11460" t="s">
        <v>15978</v>
      </c>
      <c r="B11460" t="s">
        <v>15978</v>
      </c>
      <c r="C11460">
        <v>571099</v>
      </c>
      <c r="D11460">
        <v>5873709</v>
      </c>
      <c r="E11460">
        <v>21</v>
      </c>
      <c r="F11460" t="s">
        <v>13</v>
      </c>
      <c r="G11460" t="s">
        <v>42</v>
      </c>
      <c r="I11460" t="s">
        <v>38</v>
      </c>
      <c r="J11460" t="s">
        <v>16</v>
      </c>
      <c r="K11460" s="2" t="str">
        <f>HYPERLINK("..\..\Imagery\ScannedSlabs\1985\VN85-452.jpg")</f>
        <v>..\..\Imagery\ScannedSlabs\1985\VN85-452.jpg</v>
      </c>
    </row>
    <row r="11461" spans="1:12" x14ac:dyDescent="0.25">
      <c r="A11461" t="s">
        <v>15979</v>
      </c>
      <c r="B11461" t="s">
        <v>15979</v>
      </c>
      <c r="C11461">
        <v>571472</v>
      </c>
      <c r="D11461">
        <v>5873970</v>
      </c>
      <c r="E11461">
        <v>21</v>
      </c>
      <c r="F11461" t="s">
        <v>13</v>
      </c>
      <c r="G11461" t="s">
        <v>5215</v>
      </c>
      <c r="I11461" t="s">
        <v>38</v>
      </c>
      <c r="J11461" t="s">
        <v>16</v>
      </c>
      <c r="K11461" s="2" t="str">
        <f>HYPERLINK("..\..\Imagery\ScannedSlabs\1985\VN85-453.jpg")</f>
        <v>..\..\Imagery\ScannedSlabs\1985\VN85-453.jpg</v>
      </c>
    </row>
    <row r="11462" spans="1:12" x14ac:dyDescent="0.25">
      <c r="A11462" t="s">
        <v>15980</v>
      </c>
      <c r="B11462" t="s">
        <v>15980</v>
      </c>
      <c r="C11462">
        <v>444153</v>
      </c>
      <c r="D11462">
        <v>5931331</v>
      </c>
      <c r="E11462">
        <v>21</v>
      </c>
      <c r="F11462" t="s">
        <v>13</v>
      </c>
      <c r="G11462" t="s">
        <v>79</v>
      </c>
      <c r="I11462" t="s">
        <v>35</v>
      </c>
      <c r="J11462" t="s">
        <v>16</v>
      </c>
      <c r="K11462" s="2" t="str">
        <f>HYPERLINK("..\..\Imagery\ScannedSlabs\1981\GF81-204.jpg")</f>
        <v>..\..\Imagery\ScannedSlabs\1981\GF81-204.jpg</v>
      </c>
    </row>
    <row r="11463" spans="1:12" x14ac:dyDescent="0.25">
      <c r="A11463" t="s">
        <v>15981</v>
      </c>
      <c r="B11463" t="s">
        <v>15981</v>
      </c>
      <c r="C11463">
        <v>446120</v>
      </c>
      <c r="D11463">
        <v>5938794</v>
      </c>
      <c r="E11463">
        <v>21</v>
      </c>
      <c r="F11463" t="s">
        <v>13</v>
      </c>
      <c r="G11463" t="s">
        <v>1134</v>
      </c>
      <c r="I11463" t="s">
        <v>35</v>
      </c>
      <c r="J11463" t="s">
        <v>20</v>
      </c>
      <c r="K11463" s="2" t="str">
        <f>HYPERLINK("..\..\Imagery\ScannedSlabs\1981\GF81-208.jpg")</f>
        <v>..\..\Imagery\ScannedSlabs\1981\GF81-208.jpg</v>
      </c>
    </row>
    <row r="11464" spans="1:12" x14ac:dyDescent="0.25">
      <c r="A11464" t="s">
        <v>4272</v>
      </c>
      <c r="B11464" t="s">
        <v>15982</v>
      </c>
      <c r="C11464">
        <v>539451</v>
      </c>
      <c r="D11464">
        <v>5732626</v>
      </c>
      <c r="E11464">
        <v>21</v>
      </c>
      <c r="F11464" t="s">
        <v>13</v>
      </c>
      <c r="G11464" t="s">
        <v>15983</v>
      </c>
      <c r="H11464" t="s">
        <v>632</v>
      </c>
      <c r="I11464" t="s">
        <v>38</v>
      </c>
      <c r="J11464" t="s">
        <v>16</v>
      </c>
      <c r="K11464" s="2" t="str">
        <f>HYPERLINK("..\..\Imagery\ScannedSlabs\1993\VN93-028B.jpg")</f>
        <v>..\..\Imagery\ScannedSlabs\1993\VN93-028B.jpg</v>
      </c>
    </row>
    <row r="11465" spans="1:12" x14ac:dyDescent="0.25">
      <c r="A11465" t="s">
        <v>15984</v>
      </c>
      <c r="B11465" t="s">
        <v>15984</v>
      </c>
      <c r="C11465">
        <v>577977</v>
      </c>
      <c r="D11465">
        <v>5862673</v>
      </c>
      <c r="E11465">
        <v>21</v>
      </c>
      <c r="F11465" t="s">
        <v>13</v>
      </c>
      <c r="G11465" t="s">
        <v>51</v>
      </c>
      <c r="I11465" t="s">
        <v>38</v>
      </c>
      <c r="J11465" t="s">
        <v>16</v>
      </c>
      <c r="K11465" s="2" t="str">
        <f>HYPERLINK("..\..\Imagery\ScannedSlabs\1986\SN86-309.jpg")</f>
        <v>..\..\Imagery\ScannedSlabs\1986\SN86-309.jpg</v>
      </c>
    </row>
    <row r="11466" spans="1:12" x14ac:dyDescent="0.25">
      <c r="A11466" t="s">
        <v>15985</v>
      </c>
      <c r="B11466" t="s">
        <v>15985</v>
      </c>
      <c r="C11466">
        <v>568592</v>
      </c>
      <c r="D11466">
        <v>5933061</v>
      </c>
      <c r="E11466">
        <v>21</v>
      </c>
      <c r="F11466" t="s">
        <v>13</v>
      </c>
      <c r="G11466" t="s">
        <v>73</v>
      </c>
      <c r="I11466" t="s">
        <v>38</v>
      </c>
      <c r="J11466" t="s">
        <v>16</v>
      </c>
      <c r="K11466" s="2" t="str">
        <f>HYPERLINK("..\..\Imagery\ScannedSlabs\1985\GM85-655.jpg")</f>
        <v>..\..\Imagery\ScannedSlabs\1985\GM85-655.jpg</v>
      </c>
    </row>
    <row r="11467" spans="1:12" x14ac:dyDescent="0.25">
      <c r="A11467" t="s">
        <v>15986</v>
      </c>
      <c r="B11467" t="s">
        <v>15987</v>
      </c>
      <c r="C11467">
        <v>488204</v>
      </c>
      <c r="D11467">
        <v>5790270</v>
      </c>
      <c r="E11467">
        <v>21</v>
      </c>
      <c r="F11467" t="s">
        <v>13</v>
      </c>
      <c r="G11467" t="s">
        <v>51</v>
      </c>
      <c r="I11467" t="s">
        <v>38</v>
      </c>
      <c r="J11467" t="s">
        <v>23</v>
      </c>
      <c r="K11467" s="2" t="str">
        <f>HYPERLINK("..\..\Imagery\ScannedSlabs\1992\HP92-032B.jpg")</f>
        <v>..\..\Imagery\ScannedSlabs\1992\HP92-032B.jpg</v>
      </c>
    </row>
    <row r="11468" spans="1:12" x14ac:dyDescent="0.25">
      <c r="A11468" t="s">
        <v>9633</v>
      </c>
      <c r="B11468" t="s">
        <v>15988</v>
      </c>
      <c r="C11468">
        <v>488097</v>
      </c>
      <c r="D11468">
        <v>5790087</v>
      </c>
      <c r="E11468">
        <v>21</v>
      </c>
      <c r="F11468" t="s">
        <v>13</v>
      </c>
      <c r="G11468" t="s">
        <v>333</v>
      </c>
      <c r="I11468" t="s">
        <v>38</v>
      </c>
      <c r="J11468" t="s">
        <v>23</v>
      </c>
      <c r="K11468" s="2" t="str">
        <f>HYPERLINK("..\..\Imagery\ScannedSlabs\1992\HP92-033B.jpg")</f>
        <v>..\..\Imagery\ScannedSlabs\1992\HP92-033B.jpg</v>
      </c>
    </row>
    <row r="11469" spans="1:12" x14ac:dyDescent="0.25">
      <c r="A11469" t="s">
        <v>15989</v>
      </c>
      <c r="B11469" t="s">
        <v>15990</v>
      </c>
      <c r="C11469">
        <v>567183</v>
      </c>
      <c r="D11469">
        <v>5914061</v>
      </c>
      <c r="E11469">
        <v>21</v>
      </c>
      <c r="F11469" t="s">
        <v>13</v>
      </c>
      <c r="G11469" t="s">
        <v>51</v>
      </c>
      <c r="J11469" t="s">
        <v>16</v>
      </c>
      <c r="K11469" s="2" t="str">
        <f>HYPERLINK("..\..\Imagery\ScannedSlabs\1985\VN85-593B.jpg")</f>
        <v>..\..\Imagery\ScannedSlabs\1985\VN85-593B.jpg</v>
      </c>
      <c r="L11469" t="s">
        <v>15991</v>
      </c>
    </row>
    <row r="11470" spans="1:12" x14ac:dyDescent="0.25">
      <c r="A11470" t="s">
        <v>15992</v>
      </c>
      <c r="B11470" t="s">
        <v>15992</v>
      </c>
      <c r="C11470">
        <v>524219</v>
      </c>
      <c r="D11470">
        <v>5762745</v>
      </c>
      <c r="E11470">
        <v>21</v>
      </c>
      <c r="F11470" t="s">
        <v>13</v>
      </c>
      <c r="G11470" t="s">
        <v>51</v>
      </c>
      <c r="I11470" t="s">
        <v>35</v>
      </c>
      <c r="J11470" t="s">
        <v>16</v>
      </c>
      <c r="K11470" s="2" t="str">
        <f>HYPERLINK("..\..\Imagery\ScannedSlabs\1987\VN87-262.jpg")</f>
        <v>..\..\Imagery\ScannedSlabs\1987\VN87-262.jpg</v>
      </c>
    </row>
    <row r="11471" spans="1:12" x14ac:dyDescent="0.25">
      <c r="A11471" t="s">
        <v>15993</v>
      </c>
      <c r="B11471" t="s">
        <v>15993</v>
      </c>
      <c r="C11471">
        <v>541737</v>
      </c>
      <c r="D11471">
        <v>5731429</v>
      </c>
      <c r="E11471">
        <v>21</v>
      </c>
      <c r="F11471" t="s">
        <v>13</v>
      </c>
      <c r="G11471" t="s">
        <v>526</v>
      </c>
      <c r="I11471" t="s">
        <v>38</v>
      </c>
      <c r="J11471" t="s">
        <v>23</v>
      </c>
      <c r="K11471" s="2" t="str">
        <f>HYPERLINK("..\..\Imagery\ScannedSlabs\1993\CG93-069.jpg")</f>
        <v>..\..\Imagery\ScannedSlabs\1993\CG93-069.jpg</v>
      </c>
    </row>
    <row r="11472" spans="1:12" x14ac:dyDescent="0.25">
      <c r="A11472" t="s">
        <v>15994</v>
      </c>
      <c r="B11472" t="s">
        <v>15994</v>
      </c>
      <c r="C11472">
        <v>567292</v>
      </c>
      <c r="D11472">
        <v>5824938</v>
      </c>
      <c r="E11472">
        <v>21</v>
      </c>
      <c r="F11472" t="s">
        <v>13</v>
      </c>
      <c r="G11472" t="s">
        <v>99</v>
      </c>
      <c r="I11472" t="s">
        <v>38</v>
      </c>
      <c r="J11472" t="s">
        <v>16</v>
      </c>
      <c r="K11472" s="2" t="str">
        <f>HYPERLINK("..\..\Imagery\ScannedSlabs\1986\JS86-222.jpg")</f>
        <v>..\..\Imagery\ScannedSlabs\1986\JS86-222.jpg</v>
      </c>
    </row>
    <row r="11473" spans="1:12" x14ac:dyDescent="0.25">
      <c r="A11473" t="s">
        <v>15995</v>
      </c>
      <c r="B11473" t="s">
        <v>15995</v>
      </c>
      <c r="C11473">
        <v>530509</v>
      </c>
      <c r="D11473">
        <v>5929272</v>
      </c>
      <c r="E11473">
        <v>21</v>
      </c>
      <c r="F11473" t="s">
        <v>13</v>
      </c>
      <c r="G11473" t="s">
        <v>292</v>
      </c>
      <c r="I11473" t="s">
        <v>38</v>
      </c>
      <c r="J11473" t="s">
        <v>20</v>
      </c>
      <c r="K11473" s="2" t="str">
        <f>HYPERLINK("..\..\Imagery\ScannedSlabs\1981\VO81-330.jpg")</f>
        <v>..\..\Imagery\ScannedSlabs\1981\VO81-330.jpg</v>
      </c>
    </row>
    <row r="11474" spans="1:12" x14ac:dyDescent="0.25">
      <c r="A11474" t="s">
        <v>15996</v>
      </c>
      <c r="B11474" t="s">
        <v>15996</v>
      </c>
      <c r="C11474">
        <v>538118</v>
      </c>
      <c r="D11474">
        <v>5928305</v>
      </c>
      <c r="E11474">
        <v>21</v>
      </c>
      <c r="F11474" t="s">
        <v>13</v>
      </c>
      <c r="G11474" t="s">
        <v>42</v>
      </c>
      <c r="I11474" t="s">
        <v>38</v>
      </c>
      <c r="J11474" t="s">
        <v>20</v>
      </c>
      <c r="K11474" s="2" t="str">
        <f>HYPERLINK("..\..\Imagery\ScannedSlabs\1981\VO81-338.jpg")</f>
        <v>..\..\Imagery\ScannedSlabs\1981\VO81-338.jpg</v>
      </c>
    </row>
    <row r="11475" spans="1:12" x14ac:dyDescent="0.25">
      <c r="A11475" t="s">
        <v>15997</v>
      </c>
      <c r="B11475" t="s">
        <v>15997</v>
      </c>
      <c r="C11475">
        <v>538613</v>
      </c>
      <c r="D11475">
        <v>5928291</v>
      </c>
      <c r="E11475">
        <v>21</v>
      </c>
      <c r="F11475" t="s">
        <v>13</v>
      </c>
      <c r="G11475" t="s">
        <v>42</v>
      </c>
      <c r="I11475" t="s">
        <v>38</v>
      </c>
      <c r="J11475" t="s">
        <v>16</v>
      </c>
      <c r="K11475" s="2" t="str">
        <f>HYPERLINK("..\..\Imagery\ScannedSlabs\1981\VO81-339.jpg")</f>
        <v>..\..\Imagery\ScannedSlabs\1981\VO81-339.jpg</v>
      </c>
    </row>
    <row r="11476" spans="1:12" x14ac:dyDescent="0.25">
      <c r="A11476" t="s">
        <v>15998</v>
      </c>
      <c r="B11476" t="s">
        <v>15998</v>
      </c>
      <c r="C11476">
        <v>545670</v>
      </c>
      <c r="D11476">
        <v>5926869</v>
      </c>
      <c r="E11476">
        <v>21</v>
      </c>
      <c r="F11476" t="s">
        <v>13</v>
      </c>
      <c r="G11476" t="s">
        <v>15999</v>
      </c>
      <c r="H11476" t="s">
        <v>34</v>
      </c>
      <c r="I11476" t="s">
        <v>38</v>
      </c>
      <c r="J11476" t="s">
        <v>23</v>
      </c>
      <c r="K11476" s="2" t="str">
        <f>HYPERLINK("..\..\Imagery\ScannedSlabs\1985\CG85-347.jpg")</f>
        <v>..\..\Imagery\ScannedSlabs\1985\CG85-347.jpg</v>
      </c>
    </row>
    <row r="11477" spans="1:12" x14ac:dyDescent="0.25">
      <c r="A11477" t="s">
        <v>16000</v>
      </c>
      <c r="B11477" t="s">
        <v>16000</v>
      </c>
      <c r="C11477">
        <v>548915</v>
      </c>
      <c r="D11477">
        <v>5927092</v>
      </c>
      <c r="E11477">
        <v>21</v>
      </c>
      <c r="F11477" t="s">
        <v>13</v>
      </c>
      <c r="G11477" t="s">
        <v>264</v>
      </c>
      <c r="H11477" t="s">
        <v>5902</v>
      </c>
      <c r="I11477" t="s">
        <v>35</v>
      </c>
      <c r="J11477" t="s">
        <v>149</v>
      </c>
      <c r="K11477" s="2" t="str">
        <f>HYPERLINK("..\..\Imagery\ScannedSlabs\1985\CG85-348.jpg")</f>
        <v>..\..\Imagery\ScannedSlabs\1985\CG85-348.jpg</v>
      </c>
      <c r="L11477" t="s">
        <v>16001</v>
      </c>
    </row>
    <row r="11478" spans="1:12" x14ac:dyDescent="0.25">
      <c r="A11478" t="s">
        <v>16002</v>
      </c>
      <c r="B11478" t="s">
        <v>16002</v>
      </c>
      <c r="C11478">
        <v>550214</v>
      </c>
      <c r="D11478">
        <v>5925826</v>
      </c>
      <c r="E11478">
        <v>21</v>
      </c>
      <c r="F11478" t="s">
        <v>13</v>
      </c>
      <c r="G11478" t="s">
        <v>484</v>
      </c>
      <c r="H11478" t="s">
        <v>34</v>
      </c>
      <c r="I11478" t="s">
        <v>38</v>
      </c>
      <c r="J11478" t="s">
        <v>23</v>
      </c>
      <c r="K11478" s="2" t="str">
        <f>HYPERLINK("..\..\Imagery\ScannedSlabs\1985\CG85-349.jpg")</f>
        <v>..\..\Imagery\ScannedSlabs\1985\CG85-349.jpg</v>
      </c>
    </row>
    <row r="11479" spans="1:12" x14ac:dyDescent="0.25">
      <c r="A11479" t="s">
        <v>16003</v>
      </c>
      <c r="B11479" t="s">
        <v>16003</v>
      </c>
      <c r="C11479">
        <v>551397</v>
      </c>
      <c r="D11479">
        <v>5926229</v>
      </c>
      <c r="E11479">
        <v>21</v>
      </c>
      <c r="F11479" t="s">
        <v>13</v>
      </c>
      <c r="G11479" t="s">
        <v>5414</v>
      </c>
      <c r="H11479" t="s">
        <v>34</v>
      </c>
      <c r="I11479" t="s">
        <v>38</v>
      </c>
      <c r="J11479" t="s">
        <v>16</v>
      </c>
      <c r="K11479" s="2" t="str">
        <f>HYPERLINK("..\..\Imagery\ScannedSlabs\1985\CG85-350.jpg")</f>
        <v>..\..\Imagery\ScannedSlabs\1985\CG85-350.jpg</v>
      </c>
    </row>
    <row r="11480" spans="1:12" x14ac:dyDescent="0.25">
      <c r="A11480" t="s">
        <v>16004</v>
      </c>
      <c r="B11480" t="s">
        <v>16004</v>
      </c>
      <c r="C11480">
        <v>555264</v>
      </c>
      <c r="D11480">
        <v>5926906</v>
      </c>
      <c r="E11480">
        <v>21</v>
      </c>
      <c r="F11480" t="s">
        <v>13</v>
      </c>
      <c r="G11480" t="s">
        <v>16005</v>
      </c>
      <c r="H11480" t="s">
        <v>34</v>
      </c>
      <c r="I11480" t="s">
        <v>38</v>
      </c>
      <c r="J11480" t="s">
        <v>16</v>
      </c>
      <c r="K11480" s="2" t="str">
        <f>HYPERLINK("..\..\Imagery\ScannedSlabs\1985\CG85-351.jpg")</f>
        <v>..\..\Imagery\ScannedSlabs\1985\CG85-351.jpg</v>
      </c>
    </row>
    <row r="11481" spans="1:12" x14ac:dyDescent="0.25">
      <c r="A11481" t="s">
        <v>16006</v>
      </c>
      <c r="B11481" t="s">
        <v>16006</v>
      </c>
      <c r="C11481">
        <v>364302</v>
      </c>
      <c r="D11481">
        <v>5905734</v>
      </c>
      <c r="E11481">
        <v>21</v>
      </c>
      <c r="F11481" t="s">
        <v>13</v>
      </c>
      <c r="G11481" t="s">
        <v>13769</v>
      </c>
      <c r="I11481" t="s">
        <v>38</v>
      </c>
      <c r="J11481" t="s">
        <v>83</v>
      </c>
    </row>
    <row r="11482" spans="1:12" x14ac:dyDescent="0.25">
      <c r="A11482" t="s">
        <v>16007</v>
      </c>
      <c r="B11482" t="s">
        <v>16007</v>
      </c>
      <c r="C11482">
        <v>364082</v>
      </c>
      <c r="D11482">
        <v>5906306</v>
      </c>
      <c r="E11482">
        <v>21</v>
      </c>
      <c r="F11482" t="s">
        <v>13</v>
      </c>
      <c r="G11482" t="s">
        <v>16008</v>
      </c>
      <c r="I11482" t="s">
        <v>38</v>
      </c>
      <c r="J11482" t="s">
        <v>83</v>
      </c>
    </row>
    <row r="11483" spans="1:12" x14ac:dyDescent="0.25">
      <c r="A11483" t="s">
        <v>16009</v>
      </c>
      <c r="B11483" t="s">
        <v>16009</v>
      </c>
      <c r="C11483">
        <v>383833</v>
      </c>
      <c r="D11483">
        <v>5946176</v>
      </c>
      <c r="E11483">
        <v>21</v>
      </c>
      <c r="F11483" t="s">
        <v>13</v>
      </c>
      <c r="G11483" t="s">
        <v>16010</v>
      </c>
      <c r="I11483" t="s">
        <v>38</v>
      </c>
      <c r="J11483" t="s">
        <v>83</v>
      </c>
    </row>
    <row r="11484" spans="1:12" x14ac:dyDescent="0.25">
      <c r="A11484" t="s">
        <v>16011</v>
      </c>
      <c r="B11484" t="s">
        <v>16011</v>
      </c>
      <c r="C11484">
        <v>385895</v>
      </c>
      <c r="D11484">
        <v>5941180</v>
      </c>
      <c r="E11484">
        <v>21</v>
      </c>
      <c r="F11484" t="s">
        <v>13</v>
      </c>
      <c r="G11484" t="s">
        <v>3088</v>
      </c>
      <c r="I11484" t="s">
        <v>38</v>
      </c>
      <c r="J11484" t="s">
        <v>83</v>
      </c>
    </row>
    <row r="11485" spans="1:12" x14ac:dyDescent="0.25">
      <c r="A11485" t="s">
        <v>16012</v>
      </c>
      <c r="B11485" t="s">
        <v>16012</v>
      </c>
      <c r="C11485">
        <v>383714</v>
      </c>
      <c r="D11485">
        <v>5934694</v>
      </c>
      <c r="E11485">
        <v>21</v>
      </c>
      <c r="F11485" t="s">
        <v>13</v>
      </c>
      <c r="G11485" t="s">
        <v>13769</v>
      </c>
      <c r="I11485" t="s">
        <v>38</v>
      </c>
      <c r="J11485" t="s">
        <v>83</v>
      </c>
    </row>
    <row r="11486" spans="1:12" x14ac:dyDescent="0.25">
      <c r="A11486" t="s">
        <v>16013</v>
      </c>
      <c r="B11486" t="s">
        <v>16013</v>
      </c>
      <c r="C11486">
        <v>574336</v>
      </c>
      <c r="D11486">
        <v>5806176</v>
      </c>
      <c r="E11486">
        <v>21</v>
      </c>
      <c r="F11486" t="s">
        <v>13</v>
      </c>
      <c r="G11486" t="s">
        <v>415</v>
      </c>
      <c r="I11486" t="s">
        <v>38</v>
      </c>
      <c r="J11486" t="s">
        <v>23</v>
      </c>
      <c r="K11486" s="2" t="str">
        <f>HYPERLINK("..\..\Imagery\ScannedSlabs\1987\CG87-536.jpg")</f>
        <v>..\..\Imagery\ScannedSlabs\1987\CG87-536.jpg</v>
      </c>
    </row>
    <row r="11487" spans="1:12" x14ac:dyDescent="0.25">
      <c r="A11487" t="s">
        <v>16014</v>
      </c>
      <c r="B11487" t="s">
        <v>16014</v>
      </c>
      <c r="C11487">
        <v>555924</v>
      </c>
      <c r="D11487">
        <v>5840851</v>
      </c>
      <c r="E11487">
        <v>21</v>
      </c>
      <c r="F11487" t="s">
        <v>13</v>
      </c>
      <c r="G11487" t="s">
        <v>778</v>
      </c>
      <c r="I11487" t="s">
        <v>38</v>
      </c>
      <c r="J11487" t="s">
        <v>16</v>
      </c>
      <c r="K11487" s="2" t="str">
        <f>HYPERLINK("..\..\Imagery\ScannedSlabs\1986\CG86-457.jpg")</f>
        <v>..\..\Imagery\ScannedSlabs\1986\CG86-457.jpg</v>
      </c>
    </row>
    <row r="11488" spans="1:12" x14ac:dyDescent="0.25">
      <c r="A11488" t="s">
        <v>16015</v>
      </c>
      <c r="B11488" t="s">
        <v>16015</v>
      </c>
      <c r="C11488">
        <v>554483</v>
      </c>
      <c r="D11488">
        <v>5841713</v>
      </c>
      <c r="E11488">
        <v>21</v>
      </c>
      <c r="F11488" t="s">
        <v>13</v>
      </c>
      <c r="G11488" t="s">
        <v>333</v>
      </c>
      <c r="I11488" t="s">
        <v>38</v>
      </c>
      <c r="J11488" t="s">
        <v>16</v>
      </c>
      <c r="K11488" s="2" t="str">
        <f>HYPERLINK("..\..\Imagery\ScannedSlabs\1986\CG86-458.jpg")</f>
        <v>..\..\Imagery\ScannedSlabs\1986\CG86-458.jpg</v>
      </c>
    </row>
    <row r="11489" spans="1:11" x14ac:dyDescent="0.25">
      <c r="A11489" t="s">
        <v>16016</v>
      </c>
      <c r="B11489" t="s">
        <v>16016</v>
      </c>
      <c r="C11489">
        <v>553070</v>
      </c>
      <c r="D11489">
        <v>5839985</v>
      </c>
      <c r="E11489">
        <v>21</v>
      </c>
      <c r="F11489" t="s">
        <v>13</v>
      </c>
      <c r="G11489" t="s">
        <v>129</v>
      </c>
      <c r="I11489" t="s">
        <v>38</v>
      </c>
      <c r="J11489" t="s">
        <v>16</v>
      </c>
      <c r="K11489" s="2" t="str">
        <f>HYPERLINK("..\..\Imagery\ScannedSlabs\1986\CG86-459.jpg")</f>
        <v>..\..\Imagery\ScannedSlabs\1986\CG86-459.jpg</v>
      </c>
    </row>
    <row r="11490" spans="1:11" x14ac:dyDescent="0.25">
      <c r="A11490" t="s">
        <v>16017</v>
      </c>
      <c r="B11490" t="s">
        <v>16018</v>
      </c>
      <c r="C11490">
        <v>326563</v>
      </c>
      <c r="D11490">
        <v>5769671</v>
      </c>
      <c r="E11490">
        <v>21</v>
      </c>
      <c r="F11490" t="s">
        <v>13</v>
      </c>
      <c r="G11490" t="s">
        <v>436</v>
      </c>
      <c r="I11490" t="s">
        <v>38</v>
      </c>
      <c r="J11490" t="s">
        <v>16</v>
      </c>
      <c r="K11490" s="2" t="str">
        <f>HYPERLINK("..\..\Imagery\ScannedSlabs\2000\CG00-125A.jpg")</f>
        <v>..\..\Imagery\ScannedSlabs\2000\CG00-125A.jpg</v>
      </c>
    </row>
    <row r="11491" spans="1:11" x14ac:dyDescent="0.25">
      <c r="A11491" t="s">
        <v>16017</v>
      </c>
      <c r="B11491" t="s">
        <v>16019</v>
      </c>
      <c r="C11491">
        <v>326563</v>
      </c>
      <c r="D11491">
        <v>5769671</v>
      </c>
      <c r="E11491">
        <v>21</v>
      </c>
      <c r="F11491" t="s">
        <v>13</v>
      </c>
      <c r="G11491" t="s">
        <v>333</v>
      </c>
      <c r="I11491" t="s">
        <v>38</v>
      </c>
      <c r="J11491" t="s">
        <v>16</v>
      </c>
      <c r="K11491" s="2" t="str">
        <f>HYPERLINK("..\..\Imagery\ScannedSlabs\2000\CG00-125B.jpg")</f>
        <v>..\..\Imagery\ScannedSlabs\2000\CG00-125B.jpg</v>
      </c>
    </row>
    <row r="11492" spans="1:11" x14ac:dyDescent="0.25">
      <c r="A11492" t="s">
        <v>16020</v>
      </c>
      <c r="B11492" t="s">
        <v>16020</v>
      </c>
      <c r="C11492">
        <v>324504</v>
      </c>
      <c r="D11492">
        <v>5768216</v>
      </c>
      <c r="E11492">
        <v>21</v>
      </c>
      <c r="F11492" t="s">
        <v>13</v>
      </c>
      <c r="G11492" t="s">
        <v>203</v>
      </c>
      <c r="I11492" t="s">
        <v>38</v>
      </c>
      <c r="J11492" t="s">
        <v>20</v>
      </c>
      <c r="K11492" s="2" t="str">
        <f>HYPERLINK("..\..\Imagery\ScannedSlabs\2000\CG00-126.jpg")</f>
        <v>..\..\Imagery\ScannedSlabs\2000\CG00-126.jpg</v>
      </c>
    </row>
    <row r="11493" spans="1:11" x14ac:dyDescent="0.25">
      <c r="A11493" t="s">
        <v>16021</v>
      </c>
      <c r="B11493" t="s">
        <v>16022</v>
      </c>
      <c r="C11493">
        <v>325163</v>
      </c>
      <c r="D11493">
        <v>5764971</v>
      </c>
      <c r="E11493">
        <v>21</v>
      </c>
      <c r="F11493" t="s">
        <v>13</v>
      </c>
      <c r="G11493" t="s">
        <v>1129</v>
      </c>
      <c r="I11493" t="s">
        <v>35</v>
      </c>
      <c r="J11493" t="s">
        <v>149</v>
      </c>
      <c r="K11493" s="2" t="str">
        <f>HYPERLINK("..\..\Imagery\ScannedSlabs\2000\CG00-127A.jpg")</f>
        <v>..\..\Imagery\ScannedSlabs\2000\CG00-127A.jpg</v>
      </c>
    </row>
    <row r="11494" spans="1:11" x14ac:dyDescent="0.25">
      <c r="A11494" t="s">
        <v>16021</v>
      </c>
      <c r="B11494" t="s">
        <v>16023</v>
      </c>
      <c r="C11494">
        <v>325163</v>
      </c>
      <c r="D11494">
        <v>5764971</v>
      </c>
      <c r="E11494">
        <v>21</v>
      </c>
      <c r="F11494" t="s">
        <v>13</v>
      </c>
      <c r="G11494" t="s">
        <v>16024</v>
      </c>
      <c r="I11494" t="s">
        <v>38</v>
      </c>
      <c r="J11494" t="s">
        <v>16</v>
      </c>
      <c r="K11494" s="2" t="str">
        <f>HYPERLINK("..\..\Imagery\ScannedSlabs\2000\CG00-127B.jpg")</f>
        <v>..\..\Imagery\ScannedSlabs\2000\CG00-127B.jpg</v>
      </c>
    </row>
    <row r="11495" spans="1:11" x14ac:dyDescent="0.25">
      <c r="A11495" t="s">
        <v>16025</v>
      </c>
      <c r="B11495" t="s">
        <v>16025</v>
      </c>
      <c r="C11495">
        <v>326579</v>
      </c>
      <c r="D11495">
        <v>5765160</v>
      </c>
      <c r="E11495">
        <v>21</v>
      </c>
      <c r="F11495" t="s">
        <v>13</v>
      </c>
      <c r="G11495" t="s">
        <v>16026</v>
      </c>
      <c r="I11495" t="s">
        <v>35</v>
      </c>
      <c r="J11495" t="s">
        <v>16</v>
      </c>
      <c r="K11495" s="2" t="str">
        <f>HYPERLINK("..\..\Imagery\ScannedSlabs\2000\CG00-128.jpg")</f>
        <v>..\..\Imagery\ScannedSlabs\2000\CG00-128.jpg</v>
      </c>
    </row>
    <row r="11496" spans="1:11" x14ac:dyDescent="0.25">
      <c r="A11496" t="s">
        <v>16027</v>
      </c>
      <c r="B11496" t="s">
        <v>16027</v>
      </c>
      <c r="C11496">
        <v>518529</v>
      </c>
      <c r="D11496">
        <v>5932355</v>
      </c>
      <c r="E11496">
        <v>21</v>
      </c>
      <c r="F11496" t="s">
        <v>13</v>
      </c>
      <c r="G11496" t="s">
        <v>407</v>
      </c>
      <c r="I11496" t="s">
        <v>38</v>
      </c>
      <c r="J11496" t="s">
        <v>23</v>
      </c>
      <c r="K11496" s="2" t="str">
        <f>HYPERLINK("..\..\Imagery\ScannedSlabs\1981\VO81-275.jpg")</f>
        <v>..\..\Imagery\ScannedSlabs\1981\VO81-275.jpg</v>
      </c>
    </row>
    <row r="11497" spans="1:11" x14ac:dyDescent="0.25">
      <c r="A11497" t="s">
        <v>16028</v>
      </c>
      <c r="B11497" t="s">
        <v>16028</v>
      </c>
      <c r="C11497">
        <v>315919</v>
      </c>
      <c r="D11497">
        <v>6011198</v>
      </c>
      <c r="E11497">
        <v>21</v>
      </c>
      <c r="F11497" t="s">
        <v>13</v>
      </c>
      <c r="G11497" t="s">
        <v>44</v>
      </c>
      <c r="I11497" t="s">
        <v>15</v>
      </c>
      <c r="J11497" t="s">
        <v>23</v>
      </c>
      <c r="K11497" s="2" t="str">
        <f>HYPERLINK("..\..\Imagery\ScannedSlabs\1983\CG83-292.jpg")</f>
        <v>..\..\Imagery\ScannedSlabs\1983\CG83-292.jpg</v>
      </c>
    </row>
    <row r="11498" spans="1:11" x14ac:dyDescent="0.25">
      <c r="A11498" t="s">
        <v>16029</v>
      </c>
      <c r="B11498" t="s">
        <v>16029</v>
      </c>
      <c r="C11498">
        <v>314307</v>
      </c>
      <c r="D11498">
        <v>6011505</v>
      </c>
      <c r="E11498">
        <v>21</v>
      </c>
      <c r="F11498" t="s">
        <v>13</v>
      </c>
      <c r="G11498" t="s">
        <v>101</v>
      </c>
      <c r="I11498" t="s">
        <v>38</v>
      </c>
      <c r="J11498" t="s">
        <v>16</v>
      </c>
      <c r="K11498" s="2" t="str">
        <f>HYPERLINK("..\..\Imagery\ScannedSlabs\1983\CG83-293.jpg")</f>
        <v>..\..\Imagery\ScannedSlabs\1983\CG83-293.jpg</v>
      </c>
    </row>
    <row r="11499" spans="1:11" x14ac:dyDescent="0.25">
      <c r="A11499" t="s">
        <v>16030</v>
      </c>
      <c r="B11499" t="s">
        <v>16030</v>
      </c>
      <c r="C11499">
        <v>388770</v>
      </c>
      <c r="D11499">
        <v>5865114</v>
      </c>
      <c r="E11499">
        <v>21</v>
      </c>
      <c r="F11499" t="s">
        <v>13</v>
      </c>
      <c r="G11499" t="s">
        <v>884</v>
      </c>
      <c r="I11499" t="s">
        <v>38</v>
      </c>
      <c r="J11499" t="s">
        <v>16</v>
      </c>
      <c r="K11499" s="2" t="str">
        <f>HYPERLINK("..\..\Imagery\ScannedSlabs\1997\CG97-117.jpg")</f>
        <v>..\..\Imagery\ScannedSlabs\1997\CG97-117.jpg</v>
      </c>
    </row>
    <row r="11500" spans="1:11" x14ac:dyDescent="0.25">
      <c r="A11500" t="s">
        <v>16031</v>
      </c>
      <c r="B11500" t="s">
        <v>16032</v>
      </c>
      <c r="C11500">
        <v>546160</v>
      </c>
      <c r="D11500">
        <v>5736000</v>
      </c>
      <c r="E11500">
        <v>21</v>
      </c>
      <c r="F11500" t="s">
        <v>13</v>
      </c>
      <c r="G11500" t="s">
        <v>331</v>
      </c>
      <c r="I11500" t="s">
        <v>38</v>
      </c>
      <c r="J11500" t="s">
        <v>16</v>
      </c>
      <c r="K11500" s="2" t="str">
        <f>HYPERLINK("..\..\Imagery\ScannedSlabs\1993\CG93-298A.jpg")</f>
        <v>..\..\Imagery\ScannedSlabs\1993\CG93-298A.jpg</v>
      </c>
    </row>
    <row r="11501" spans="1:11" x14ac:dyDescent="0.25">
      <c r="A11501" t="s">
        <v>16033</v>
      </c>
      <c r="B11501" t="s">
        <v>16034</v>
      </c>
      <c r="C11501">
        <v>455061</v>
      </c>
      <c r="D11501">
        <v>5770818</v>
      </c>
      <c r="E11501">
        <v>21</v>
      </c>
      <c r="F11501" t="s">
        <v>13</v>
      </c>
      <c r="G11501" t="s">
        <v>16035</v>
      </c>
      <c r="I11501" t="s">
        <v>38</v>
      </c>
      <c r="J11501" t="s">
        <v>16</v>
      </c>
      <c r="K11501" s="2" t="str">
        <f>HYPERLINK("..\..\Imagery\ScannedSlabs\1992\VN92-243D.jpg")</f>
        <v>..\..\Imagery\ScannedSlabs\1992\VN92-243D.jpg</v>
      </c>
    </row>
    <row r="11502" spans="1:11" x14ac:dyDescent="0.25">
      <c r="A11502" t="s">
        <v>16036</v>
      </c>
      <c r="B11502" t="s">
        <v>16036</v>
      </c>
      <c r="C11502">
        <v>503162</v>
      </c>
      <c r="D11502">
        <v>5745294</v>
      </c>
      <c r="E11502">
        <v>21</v>
      </c>
      <c r="F11502" t="s">
        <v>13</v>
      </c>
      <c r="G11502" t="s">
        <v>884</v>
      </c>
      <c r="I11502" t="s">
        <v>38</v>
      </c>
      <c r="J11502" t="s">
        <v>23</v>
      </c>
      <c r="K11502" s="2" t="str">
        <f>HYPERLINK("..\..\Imagery\ScannedSlabs\1993\CG93-504.jpg")</f>
        <v>..\..\Imagery\ScannedSlabs\1993\CG93-504.jpg</v>
      </c>
    </row>
    <row r="11503" spans="1:11" x14ac:dyDescent="0.25">
      <c r="A11503" t="s">
        <v>16037</v>
      </c>
      <c r="B11503" t="s">
        <v>16037</v>
      </c>
      <c r="C11503">
        <v>573395</v>
      </c>
      <c r="D11503">
        <v>5777654</v>
      </c>
      <c r="E11503">
        <v>21</v>
      </c>
      <c r="F11503" t="s">
        <v>13</v>
      </c>
      <c r="G11503" t="s">
        <v>16038</v>
      </c>
      <c r="I11503" t="s">
        <v>38</v>
      </c>
      <c r="J11503" t="s">
        <v>16</v>
      </c>
      <c r="K11503" s="2" t="str">
        <f>HYPERLINK("..\..\Imagery\ScannedSlabs\1987\CG87-529.jpg")</f>
        <v>..\..\Imagery\ScannedSlabs\1987\CG87-529.jpg</v>
      </c>
    </row>
    <row r="11504" spans="1:11" x14ac:dyDescent="0.25">
      <c r="A11504" t="s">
        <v>16039</v>
      </c>
      <c r="B11504" t="s">
        <v>16039</v>
      </c>
      <c r="C11504">
        <v>573258</v>
      </c>
      <c r="D11504">
        <v>5780278</v>
      </c>
      <c r="E11504">
        <v>21</v>
      </c>
      <c r="F11504" t="s">
        <v>13</v>
      </c>
      <c r="G11504" t="s">
        <v>488</v>
      </c>
      <c r="I11504" t="s">
        <v>38</v>
      </c>
      <c r="J11504" t="s">
        <v>16</v>
      </c>
      <c r="K11504" s="2" t="str">
        <f>HYPERLINK("..\..\Imagery\ScannedSlabs\1987\CG87-530.jpg")</f>
        <v>..\..\Imagery\ScannedSlabs\1987\CG87-530.jpg</v>
      </c>
    </row>
    <row r="11505" spans="1:11" x14ac:dyDescent="0.25">
      <c r="A11505" t="s">
        <v>14629</v>
      </c>
      <c r="B11505" t="s">
        <v>16040</v>
      </c>
      <c r="C11505">
        <v>563516</v>
      </c>
      <c r="D11505">
        <v>5826157</v>
      </c>
      <c r="E11505">
        <v>21</v>
      </c>
      <c r="F11505" t="s">
        <v>13</v>
      </c>
      <c r="G11505" t="s">
        <v>131</v>
      </c>
      <c r="I11505" t="s">
        <v>35</v>
      </c>
      <c r="J11505" t="s">
        <v>16</v>
      </c>
      <c r="K11505" s="2" t="str">
        <f>HYPERLINK("..\..\Imagery\ScannedSlabs\1986\CG86-156A.jpg")</f>
        <v>..\..\Imagery\ScannedSlabs\1986\CG86-156A.jpg</v>
      </c>
    </row>
    <row r="11506" spans="1:11" x14ac:dyDescent="0.25">
      <c r="A11506" t="s">
        <v>16041</v>
      </c>
      <c r="B11506" t="s">
        <v>16041</v>
      </c>
      <c r="C11506">
        <v>564490</v>
      </c>
      <c r="D11506">
        <v>5827021</v>
      </c>
      <c r="E11506">
        <v>21</v>
      </c>
      <c r="F11506" t="s">
        <v>13</v>
      </c>
      <c r="G11506" t="s">
        <v>3177</v>
      </c>
      <c r="I11506" t="s">
        <v>38</v>
      </c>
      <c r="J11506" t="s">
        <v>16</v>
      </c>
      <c r="K11506" s="2" t="str">
        <f>HYPERLINK("..\..\Imagery\ScannedSlabs\1986\CG86-158.jpg")</f>
        <v>..\..\Imagery\ScannedSlabs\1986\CG86-158.jpg</v>
      </c>
    </row>
    <row r="11507" spans="1:11" x14ac:dyDescent="0.25">
      <c r="A11507" t="s">
        <v>16042</v>
      </c>
      <c r="B11507" t="s">
        <v>16042</v>
      </c>
      <c r="C11507">
        <v>565965</v>
      </c>
      <c r="D11507">
        <v>5827038</v>
      </c>
      <c r="E11507">
        <v>21</v>
      </c>
      <c r="F11507" t="s">
        <v>13</v>
      </c>
      <c r="G11507" t="s">
        <v>99</v>
      </c>
      <c r="I11507" t="s">
        <v>38</v>
      </c>
      <c r="J11507" t="s">
        <v>16</v>
      </c>
      <c r="K11507" s="2" t="str">
        <f>HYPERLINK("..\..\Imagery\ScannedSlabs\1986\CG86-161.jpg")</f>
        <v>..\..\Imagery\ScannedSlabs\1986\CG86-161.jpg</v>
      </c>
    </row>
    <row r="11508" spans="1:11" x14ac:dyDescent="0.25">
      <c r="A11508" t="s">
        <v>16043</v>
      </c>
      <c r="B11508" t="s">
        <v>16043</v>
      </c>
      <c r="C11508">
        <v>567935</v>
      </c>
      <c r="D11508">
        <v>5827822</v>
      </c>
      <c r="E11508">
        <v>21</v>
      </c>
      <c r="F11508" t="s">
        <v>13</v>
      </c>
      <c r="G11508" t="s">
        <v>15408</v>
      </c>
      <c r="I11508" t="s">
        <v>38</v>
      </c>
      <c r="J11508" t="s">
        <v>23</v>
      </c>
      <c r="K11508" s="2" t="str">
        <f>HYPERLINK("..\..\Imagery\ScannedSlabs\1986\CG86-168.jpg")</f>
        <v>..\..\Imagery\ScannedSlabs\1986\CG86-168.jpg</v>
      </c>
    </row>
    <row r="11509" spans="1:11" x14ac:dyDescent="0.25">
      <c r="A11509" t="s">
        <v>16044</v>
      </c>
      <c r="B11509" t="s">
        <v>16044</v>
      </c>
      <c r="C11509">
        <v>454532</v>
      </c>
      <c r="D11509">
        <v>5762099</v>
      </c>
      <c r="E11509">
        <v>21</v>
      </c>
      <c r="F11509" t="s">
        <v>13</v>
      </c>
      <c r="G11509" t="s">
        <v>448</v>
      </c>
      <c r="H11509" t="s">
        <v>2052</v>
      </c>
      <c r="I11509" t="s">
        <v>38</v>
      </c>
      <c r="J11509" t="s">
        <v>16</v>
      </c>
      <c r="K11509" s="2" t="str">
        <f>HYPERLINK("..\..\Imagery\ScannedSlabs\1992\CG92-193.jpg")</f>
        <v>..\..\Imagery\ScannedSlabs\1992\CG92-193.jpg</v>
      </c>
    </row>
    <row r="11510" spans="1:11" x14ac:dyDescent="0.25">
      <c r="A11510" t="s">
        <v>16045</v>
      </c>
      <c r="B11510" t="s">
        <v>16045</v>
      </c>
      <c r="C11510">
        <v>454380</v>
      </c>
      <c r="D11510">
        <v>5762820</v>
      </c>
      <c r="E11510">
        <v>21</v>
      </c>
      <c r="F11510" t="s">
        <v>13</v>
      </c>
      <c r="G11510" t="s">
        <v>448</v>
      </c>
      <c r="H11510" t="s">
        <v>2052</v>
      </c>
      <c r="I11510" t="s">
        <v>38</v>
      </c>
      <c r="J11510" t="s">
        <v>16</v>
      </c>
      <c r="K11510" s="2" t="str">
        <f>HYPERLINK("..\..\Imagery\ScannedSlabs\1992\CG92-195.jpg")</f>
        <v>..\..\Imagery\ScannedSlabs\1992\CG92-195.jpg</v>
      </c>
    </row>
    <row r="11511" spans="1:11" x14ac:dyDescent="0.25">
      <c r="A11511" t="s">
        <v>16046</v>
      </c>
      <c r="B11511" t="s">
        <v>16046</v>
      </c>
      <c r="C11511">
        <v>532422</v>
      </c>
      <c r="D11511">
        <v>5724728</v>
      </c>
      <c r="E11511">
        <v>21</v>
      </c>
      <c r="F11511" t="s">
        <v>13</v>
      </c>
      <c r="G11511" t="s">
        <v>16047</v>
      </c>
      <c r="I11511" t="s">
        <v>38</v>
      </c>
      <c r="J11511" t="s">
        <v>23</v>
      </c>
      <c r="K11511" s="2" t="str">
        <f>HYPERLINK("..\..\Imagery\ScannedSlabs\1993\CG93-163.jpg")</f>
        <v>..\..\Imagery\ScannedSlabs\1993\CG93-163.jpg</v>
      </c>
    </row>
    <row r="11512" spans="1:11" x14ac:dyDescent="0.25">
      <c r="A11512" t="s">
        <v>16048</v>
      </c>
      <c r="B11512" t="s">
        <v>16048</v>
      </c>
      <c r="C11512">
        <v>532301</v>
      </c>
      <c r="D11512">
        <v>5724714</v>
      </c>
      <c r="E11512">
        <v>21</v>
      </c>
      <c r="F11512" t="s">
        <v>13</v>
      </c>
      <c r="G11512" t="s">
        <v>16049</v>
      </c>
      <c r="I11512" t="s">
        <v>38</v>
      </c>
      <c r="J11512" t="s">
        <v>16</v>
      </c>
      <c r="K11512" s="2" t="str">
        <f>HYPERLINK("..\..\Imagery\ScannedSlabs\1993\CG93-164.jpg")</f>
        <v>..\..\Imagery\ScannedSlabs\1993\CG93-164.jpg</v>
      </c>
    </row>
    <row r="11513" spans="1:11" x14ac:dyDescent="0.25">
      <c r="A11513" t="s">
        <v>16050</v>
      </c>
      <c r="B11513" t="s">
        <v>16050</v>
      </c>
      <c r="C11513">
        <v>531944</v>
      </c>
      <c r="D11513">
        <v>5724574</v>
      </c>
      <c r="E11513">
        <v>21</v>
      </c>
      <c r="F11513" t="s">
        <v>13</v>
      </c>
      <c r="G11513" t="s">
        <v>4035</v>
      </c>
      <c r="I11513" t="s">
        <v>35</v>
      </c>
      <c r="J11513" t="s">
        <v>16</v>
      </c>
      <c r="K11513" s="2" t="str">
        <f>HYPERLINK("..\..\Imagery\ScannedSlabs\1993\CG93-166.jpg")</f>
        <v>..\..\Imagery\ScannedSlabs\1993\CG93-166.jpg</v>
      </c>
    </row>
    <row r="11514" spans="1:11" x14ac:dyDescent="0.25">
      <c r="A11514" t="s">
        <v>16051</v>
      </c>
      <c r="B11514" t="s">
        <v>16051</v>
      </c>
      <c r="C11514">
        <v>451280</v>
      </c>
      <c r="D11514">
        <v>5918424</v>
      </c>
      <c r="E11514">
        <v>21</v>
      </c>
      <c r="F11514" t="s">
        <v>13</v>
      </c>
      <c r="G11514" t="s">
        <v>16052</v>
      </c>
      <c r="I11514" t="s">
        <v>35</v>
      </c>
      <c r="J11514" t="s">
        <v>16</v>
      </c>
      <c r="K11514" s="2" t="str">
        <f>HYPERLINK("..\..\Imagery\ScannedSlabs\1984\CG84-137.jpg")</f>
        <v>..\..\Imagery\ScannedSlabs\1984\CG84-137.jpg</v>
      </c>
    </row>
    <row r="11515" spans="1:11" x14ac:dyDescent="0.25">
      <c r="A11515" t="s">
        <v>16053</v>
      </c>
      <c r="B11515" t="s">
        <v>16053</v>
      </c>
      <c r="C11515">
        <v>451903</v>
      </c>
      <c r="D11515">
        <v>5918383</v>
      </c>
      <c r="E11515">
        <v>21</v>
      </c>
      <c r="F11515" t="s">
        <v>13</v>
      </c>
      <c r="G11515" t="s">
        <v>448</v>
      </c>
      <c r="I11515" t="s">
        <v>38</v>
      </c>
      <c r="J11515" t="s">
        <v>16</v>
      </c>
      <c r="K11515" s="2" t="str">
        <f>HYPERLINK("..\..\Imagery\ScannedSlabs\1984\CG84-139.jpg")</f>
        <v>..\..\Imagery\ScannedSlabs\1984\CG84-139.jpg</v>
      </c>
    </row>
    <row r="11516" spans="1:11" x14ac:dyDescent="0.25">
      <c r="A11516" t="s">
        <v>16054</v>
      </c>
      <c r="B11516" t="s">
        <v>16054</v>
      </c>
      <c r="C11516">
        <v>474357</v>
      </c>
      <c r="D11516">
        <v>5905892</v>
      </c>
      <c r="E11516">
        <v>21</v>
      </c>
      <c r="F11516" t="s">
        <v>13</v>
      </c>
      <c r="G11516" t="s">
        <v>246</v>
      </c>
      <c r="I11516" t="s">
        <v>15</v>
      </c>
      <c r="J11516" t="s">
        <v>16</v>
      </c>
      <c r="K11516" s="2" t="str">
        <f>HYPERLINK("..\..\Imagery\ScannedSlabs\1984\CG84-140.jpg")</f>
        <v>..\..\Imagery\ScannedSlabs\1984\CG84-140.jpg</v>
      </c>
    </row>
    <row r="11517" spans="1:11" x14ac:dyDescent="0.25">
      <c r="A11517" t="s">
        <v>16055</v>
      </c>
      <c r="B11517" t="s">
        <v>16055</v>
      </c>
      <c r="C11517">
        <v>472126</v>
      </c>
      <c r="D11517">
        <v>5906687</v>
      </c>
      <c r="E11517">
        <v>21</v>
      </c>
      <c r="F11517" t="s">
        <v>13</v>
      </c>
      <c r="G11517" t="s">
        <v>986</v>
      </c>
      <c r="I11517" t="s">
        <v>38</v>
      </c>
      <c r="J11517" t="s">
        <v>16</v>
      </c>
      <c r="K11517" s="2" t="str">
        <f>HYPERLINK("..\..\Imagery\ScannedSlabs\1984\CG84-142.jpg")</f>
        <v>..\..\Imagery\ScannedSlabs\1984\CG84-142.jpg</v>
      </c>
    </row>
    <row r="11518" spans="1:11" x14ac:dyDescent="0.25">
      <c r="A11518" t="s">
        <v>16056</v>
      </c>
      <c r="B11518" t="s">
        <v>16056</v>
      </c>
      <c r="C11518">
        <v>470873</v>
      </c>
      <c r="D11518">
        <v>5907677</v>
      </c>
      <c r="E11518">
        <v>21</v>
      </c>
      <c r="F11518" t="s">
        <v>13</v>
      </c>
      <c r="G11518" t="s">
        <v>264</v>
      </c>
      <c r="I11518" t="s">
        <v>35</v>
      </c>
      <c r="J11518" t="s">
        <v>20</v>
      </c>
      <c r="K11518" s="2" t="str">
        <f>HYPERLINK("..\..\Imagery\ScannedSlabs\1984\CG84-143.jpg")</f>
        <v>..\..\Imagery\ScannedSlabs\1984\CG84-143.jpg</v>
      </c>
    </row>
    <row r="11519" spans="1:11" x14ac:dyDescent="0.25">
      <c r="A11519" t="s">
        <v>16057</v>
      </c>
      <c r="B11519" t="s">
        <v>16057</v>
      </c>
      <c r="C11519">
        <v>459460</v>
      </c>
      <c r="D11519">
        <v>5761113</v>
      </c>
      <c r="E11519">
        <v>21</v>
      </c>
      <c r="F11519" t="s">
        <v>13</v>
      </c>
      <c r="G11519" t="s">
        <v>2065</v>
      </c>
      <c r="H11519" t="s">
        <v>2052</v>
      </c>
      <c r="I11519" t="s">
        <v>38</v>
      </c>
      <c r="J11519" t="s">
        <v>23</v>
      </c>
      <c r="K11519" s="2" t="str">
        <f>HYPERLINK("..\..\Imagery\ScannedSlabs\1992\CG92-204.jpg")</f>
        <v>..\..\Imagery\ScannedSlabs\1992\CG92-204.jpg</v>
      </c>
    </row>
    <row r="11520" spans="1:11" x14ac:dyDescent="0.25">
      <c r="A11520" t="s">
        <v>16058</v>
      </c>
      <c r="B11520" t="s">
        <v>16058</v>
      </c>
      <c r="C11520">
        <v>571181</v>
      </c>
      <c r="D11520">
        <v>5752017</v>
      </c>
      <c r="E11520">
        <v>21</v>
      </c>
      <c r="F11520" t="s">
        <v>13</v>
      </c>
      <c r="G11520" t="s">
        <v>51</v>
      </c>
      <c r="I11520" t="s">
        <v>38</v>
      </c>
      <c r="J11520" t="s">
        <v>16</v>
      </c>
      <c r="K11520" s="2" t="str">
        <f>HYPERLINK("..\..\Imagery\ScannedSlabs\1993\DL93-308.jpg")</f>
        <v>..\..\Imagery\ScannedSlabs\1993\DL93-308.jpg</v>
      </c>
    </row>
    <row r="11521" spans="1:12" x14ac:dyDescent="0.25">
      <c r="A11521" t="s">
        <v>16059</v>
      </c>
      <c r="B11521" t="s">
        <v>16060</v>
      </c>
      <c r="C11521">
        <v>571365</v>
      </c>
      <c r="D11521">
        <v>5752336</v>
      </c>
      <c r="E11521">
        <v>21</v>
      </c>
      <c r="F11521" t="s">
        <v>13</v>
      </c>
      <c r="G11521" t="s">
        <v>16061</v>
      </c>
      <c r="I11521" t="s">
        <v>38</v>
      </c>
      <c r="J11521" t="s">
        <v>23</v>
      </c>
      <c r="K11521" s="2" t="str">
        <f>HYPERLINK("..\..\Imagery\ScannedSlabs\1993\DL93-309C.jpg")</f>
        <v>..\..\Imagery\ScannedSlabs\1993\DL93-309C.jpg</v>
      </c>
    </row>
    <row r="11522" spans="1:12" x14ac:dyDescent="0.25">
      <c r="A11522" t="s">
        <v>16059</v>
      </c>
      <c r="B11522" t="s">
        <v>16062</v>
      </c>
      <c r="C11522">
        <v>571365</v>
      </c>
      <c r="D11522">
        <v>5752336</v>
      </c>
      <c r="E11522">
        <v>21</v>
      </c>
      <c r="F11522" t="s">
        <v>13</v>
      </c>
      <c r="G11522" t="s">
        <v>333</v>
      </c>
      <c r="I11522" t="s">
        <v>38</v>
      </c>
      <c r="J11522" t="s">
        <v>23</v>
      </c>
      <c r="K11522" s="2" t="str">
        <f>HYPERLINK("..\..\Imagery\ScannedSlabs\1993\DL93-309A.jpg")</f>
        <v>..\..\Imagery\ScannedSlabs\1993\DL93-309A.jpg</v>
      </c>
    </row>
    <row r="11523" spans="1:12" x14ac:dyDescent="0.25">
      <c r="A11523" t="s">
        <v>16059</v>
      </c>
      <c r="B11523" t="s">
        <v>16063</v>
      </c>
      <c r="C11523">
        <v>571365</v>
      </c>
      <c r="D11523">
        <v>5752336</v>
      </c>
      <c r="E11523">
        <v>21</v>
      </c>
      <c r="F11523" t="s">
        <v>13</v>
      </c>
      <c r="G11523" t="s">
        <v>1129</v>
      </c>
      <c r="I11523" t="s">
        <v>38</v>
      </c>
      <c r="J11523" t="s">
        <v>23</v>
      </c>
      <c r="K11523" s="2" t="str">
        <f>HYPERLINK("..\..\Imagery\ScannedSlabs\1993\DL93-309B.jpg")</f>
        <v>..\..\Imagery\ScannedSlabs\1993\DL93-309B.jpg</v>
      </c>
    </row>
    <row r="11524" spans="1:12" x14ac:dyDescent="0.25">
      <c r="A11524" t="s">
        <v>16064</v>
      </c>
      <c r="B11524" t="s">
        <v>16064</v>
      </c>
      <c r="C11524">
        <v>571664</v>
      </c>
      <c r="D11524">
        <v>5752512</v>
      </c>
      <c r="E11524">
        <v>21</v>
      </c>
      <c r="F11524" t="s">
        <v>13</v>
      </c>
      <c r="G11524" t="s">
        <v>51</v>
      </c>
      <c r="I11524" t="s">
        <v>38</v>
      </c>
      <c r="J11524" t="s">
        <v>16</v>
      </c>
      <c r="K11524" s="2" t="str">
        <f>HYPERLINK("..\..\Imagery\ScannedSlabs\1993\DL93-310.jpg")</f>
        <v>..\..\Imagery\ScannedSlabs\1993\DL93-310.jpg</v>
      </c>
    </row>
    <row r="11525" spans="1:12" x14ac:dyDescent="0.25">
      <c r="A11525" t="s">
        <v>16065</v>
      </c>
      <c r="B11525" t="s">
        <v>16066</v>
      </c>
      <c r="C11525">
        <v>572039</v>
      </c>
      <c r="D11525">
        <v>5752830</v>
      </c>
      <c r="E11525">
        <v>21</v>
      </c>
      <c r="F11525" t="s">
        <v>13</v>
      </c>
      <c r="G11525" t="s">
        <v>4685</v>
      </c>
      <c r="I11525" t="s">
        <v>38</v>
      </c>
      <c r="J11525" t="s">
        <v>23</v>
      </c>
      <c r="K11525" s="2" t="str">
        <f>HYPERLINK("..\..\Imagery\ScannedSlabs\1993\DL93-311B.jpg")</f>
        <v>..\..\Imagery\ScannedSlabs\1993\DL93-311B.jpg</v>
      </c>
    </row>
    <row r="11526" spans="1:12" x14ac:dyDescent="0.25">
      <c r="A11526" t="s">
        <v>16065</v>
      </c>
      <c r="B11526" t="s">
        <v>16067</v>
      </c>
      <c r="C11526">
        <v>572039</v>
      </c>
      <c r="D11526">
        <v>5752830</v>
      </c>
      <c r="E11526">
        <v>21</v>
      </c>
      <c r="F11526" t="s">
        <v>13</v>
      </c>
      <c r="G11526" t="s">
        <v>13738</v>
      </c>
      <c r="I11526" t="s">
        <v>38</v>
      </c>
      <c r="J11526" t="s">
        <v>16</v>
      </c>
      <c r="K11526" s="2" t="str">
        <f>HYPERLINK("..\..\Imagery\ScannedSlabs\1993\DL93-311A.jpg")</f>
        <v>..\..\Imagery\ScannedSlabs\1993\DL93-311A.jpg</v>
      </c>
    </row>
    <row r="11527" spans="1:12" x14ac:dyDescent="0.25">
      <c r="A11527" t="s">
        <v>16068</v>
      </c>
      <c r="B11527" t="s">
        <v>16068</v>
      </c>
      <c r="C11527">
        <v>572213</v>
      </c>
      <c r="D11527">
        <v>5752952</v>
      </c>
      <c r="E11527">
        <v>21</v>
      </c>
      <c r="F11527" t="s">
        <v>13</v>
      </c>
      <c r="G11527" t="s">
        <v>3011</v>
      </c>
      <c r="I11527" t="s">
        <v>38</v>
      </c>
      <c r="J11527" t="s">
        <v>16</v>
      </c>
      <c r="K11527" s="2" t="str">
        <f>HYPERLINK("..\..\Imagery\ScannedSlabs\1993\DL93-312.jpg")</f>
        <v>..\..\Imagery\ScannedSlabs\1993\DL93-312.jpg</v>
      </c>
    </row>
    <row r="11528" spans="1:12" x14ac:dyDescent="0.25">
      <c r="A11528" t="s">
        <v>16069</v>
      </c>
      <c r="B11528" t="s">
        <v>16069</v>
      </c>
      <c r="C11528">
        <v>572389</v>
      </c>
      <c r="D11528">
        <v>5753145</v>
      </c>
      <c r="E11528">
        <v>21</v>
      </c>
      <c r="F11528" t="s">
        <v>13</v>
      </c>
      <c r="G11528" t="s">
        <v>3011</v>
      </c>
      <c r="I11528" t="s">
        <v>38</v>
      </c>
      <c r="J11528" t="s">
        <v>16</v>
      </c>
      <c r="K11528" s="2" t="str">
        <f>HYPERLINK("..\..\Imagery\ScannedSlabs\1993\DL93-313.jpg")</f>
        <v>..\..\Imagery\ScannedSlabs\1993\DL93-313.jpg</v>
      </c>
    </row>
    <row r="11529" spans="1:12" x14ac:dyDescent="0.25">
      <c r="A11529" t="s">
        <v>16070</v>
      </c>
      <c r="B11529" t="s">
        <v>16070</v>
      </c>
      <c r="C11529">
        <v>449525</v>
      </c>
      <c r="D11529">
        <v>5896330</v>
      </c>
      <c r="E11529">
        <v>21</v>
      </c>
      <c r="F11529" t="s">
        <v>13</v>
      </c>
      <c r="G11529" t="s">
        <v>79</v>
      </c>
      <c r="I11529" t="s">
        <v>38</v>
      </c>
      <c r="J11529" t="s">
        <v>16</v>
      </c>
      <c r="K11529" s="2" t="str">
        <f>HYPERLINK("..\..\Imagery\ScannedSlabs\1984\NN84-309.jpg")</f>
        <v>..\..\Imagery\ScannedSlabs\1984\NN84-309.jpg</v>
      </c>
    </row>
    <row r="11530" spans="1:12" x14ac:dyDescent="0.25">
      <c r="A11530" t="s">
        <v>16071</v>
      </c>
      <c r="B11530" t="s">
        <v>16071</v>
      </c>
      <c r="C11530">
        <v>492391</v>
      </c>
      <c r="D11530">
        <v>5825362</v>
      </c>
      <c r="E11530">
        <v>21</v>
      </c>
      <c r="F11530" t="s">
        <v>13</v>
      </c>
      <c r="G11530" t="s">
        <v>7843</v>
      </c>
      <c r="I11530" t="s">
        <v>38</v>
      </c>
      <c r="J11530" t="s">
        <v>20</v>
      </c>
      <c r="K11530" s="2" t="str">
        <f>HYPERLINK("..\..\Imagery\ScannedSlabs\1991\DD91-139.jpg")</f>
        <v>..\..\Imagery\ScannedSlabs\1991\DD91-139.jpg</v>
      </c>
    </row>
    <row r="11531" spans="1:12" x14ac:dyDescent="0.25">
      <c r="A11531" t="s">
        <v>16072</v>
      </c>
      <c r="B11531" t="s">
        <v>16073</v>
      </c>
      <c r="C11531">
        <v>525894</v>
      </c>
      <c r="D11531">
        <v>5956032</v>
      </c>
      <c r="E11531">
        <v>21</v>
      </c>
      <c r="F11531" t="s">
        <v>13</v>
      </c>
      <c r="I11531" t="s">
        <v>15</v>
      </c>
      <c r="J11531" t="s">
        <v>137</v>
      </c>
      <c r="L11531" t="s">
        <v>2618</v>
      </c>
    </row>
    <row r="11532" spans="1:12" x14ac:dyDescent="0.25">
      <c r="A11532" t="s">
        <v>16072</v>
      </c>
      <c r="B11532" t="s">
        <v>16074</v>
      </c>
      <c r="C11532">
        <v>525894</v>
      </c>
      <c r="D11532">
        <v>5956032</v>
      </c>
      <c r="E11532">
        <v>21</v>
      </c>
      <c r="F11532" t="s">
        <v>13</v>
      </c>
      <c r="I11532" t="s">
        <v>38</v>
      </c>
      <c r="J11532" t="s">
        <v>137</v>
      </c>
      <c r="L11532" t="s">
        <v>138</v>
      </c>
    </row>
    <row r="11533" spans="1:12" x14ac:dyDescent="0.25">
      <c r="A11533" t="s">
        <v>16072</v>
      </c>
      <c r="B11533" t="s">
        <v>16075</v>
      </c>
      <c r="C11533">
        <v>525894</v>
      </c>
      <c r="D11533">
        <v>5956032</v>
      </c>
      <c r="E11533">
        <v>21</v>
      </c>
      <c r="F11533" t="s">
        <v>13</v>
      </c>
      <c r="I11533" t="s">
        <v>15</v>
      </c>
      <c r="J11533" t="s">
        <v>137</v>
      </c>
      <c r="L11533" t="s">
        <v>2618</v>
      </c>
    </row>
    <row r="11534" spans="1:12" x14ac:dyDescent="0.25">
      <c r="A11534" t="s">
        <v>16076</v>
      </c>
      <c r="B11534" t="s">
        <v>16077</v>
      </c>
      <c r="C11534">
        <v>526405</v>
      </c>
      <c r="D11534">
        <v>5955446</v>
      </c>
      <c r="E11534">
        <v>21</v>
      </c>
      <c r="F11534" t="s">
        <v>13</v>
      </c>
      <c r="G11534" t="s">
        <v>16078</v>
      </c>
      <c r="I11534" t="s">
        <v>38</v>
      </c>
      <c r="J11534" t="s">
        <v>16</v>
      </c>
      <c r="K11534" s="2" t="str">
        <f>HYPERLINK("..\..\Imagery\ScannedSlabs\1981\VO81-080A.jpg")</f>
        <v>..\..\Imagery\ScannedSlabs\1981\VO81-080A.jpg</v>
      </c>
    </row>
    <row r="11535" spans="1:12" x14ac:dyDescent="0.25">
      <c r="A11535" t="s">
        <v>16079</v>
      </c>
      <c r="B11535" t="s">
        <v>16080</v>
      </c>
      <c r="C11535">
        <v>539680</v>
      </c>
      <c r="D11535">
        <v>5730760</v>
      </c>
      <c r="E11535">
        <v>21</v>
      </c>
      <c r="F11535" t="s">
        <v>13</v>
      </c>
      <c r="G11535" t="s">
        <v>2595</v>
      </c>
      <c r="H11535" t="s">
        <v>607</v>
      </c>
      <c r="I11535" t="s">
        <v>38</v>
      </c>
      <c r="J11535" t="s">
        <v>23</v>
      </c>
      <c r="K11535" s="2" t="str">
        <f>HYPERLINK("..\..\Imagery\ScannedSlabs\1993\VN93-034C.jpg")</f>
        <v>..\..\Imagery\ScannedSlabs\1993\VN93-034C.jpg</v>
      </c>
    </row>
    <row r="11536" spans="1:12" x14ac:dyDescent="0.25">
      <c r="A11536" t="s">
        <v>16081</v>
      </c>
      <c r="B11536" t="s">
        <v>16081</v>
      </c>
      <c r="C11536">
        <v>357028</v>
      </c>
      <c r="D11536">
        <v>5908133</v>
      </c>
      <c r="E11536">
        <v>21</v>
      </c>
      <c r="F11536" t="s">
        <v>13</v>
      </c>
      <c r="G11536" t="s">
        <v>88</v>
      </c>
      <c r="I11536" t="s">
        <v>38</v>
      </c>
      <c r="J11536" t="s">
        <v>16</v>
      </c>
      <c r="K11536" s="2" t="str">
        <f>HYPERLINK("..\..\Imagery\ScannedSlabs\2007\CG07-093.jpg")</f>
        <v>..\..\Imagery\ScannedSlabs\2007\CG07-093.jpg</v>
      </c>
    </row>
    <row r="11537" spans="1:12" x14ac:dyDescent="0.25">
      <c r="A11537" t="s">
        <v>16082</v>
      </c>
      <c r="B11537" t="s">
        <v>16083</v>
      </c>
      <c r="C11537">
        <v>394793</v>
      </c>
      <c r="D11537">
        <v>5951543</v>
      </c>
      <c r="E11537">
        <v>21</v>
      </c>
      <c r="F11537" t="s">
        <v>13</v>
      </c>
      <c r="G11537" t="s">
        <v>16084</v>
      </c>
      <c r="I11537" t="s">
        <v>38</v>
      </c>
      <c r="J11537" t="s">
        <v>83</v>
      </c>
    </row>
    <row r="11538" spans="1:12" x14ac:dyDescent="0.25">
      <c r="A11538" t="s">
        <v>16082</v>
      </c>
      <c r="B11538" t="s">
        <v>16085</v>
      </c>
      <c r="C11538">
        <v>394793</v>
      </c>
      <c r="D11538">
        <v>5951543</v>
      </c>
      <c r="E11538">
        <v>21</v>
      </c>
      <c r="F11538" t="s">
        <v>13</v>
      </c>
      <c r="G11538" t="s">
        <v>16086</v>
      </c>
      <c r="I11538" t="s">
        <v>38</v>
      </c>
      <c r="J11538" t="s">
        <v>83</v>
      </c>
    </row>
    <row r="11539" spans="1:12" x14ac:dyDescent="0.25">
      <c r="A11539" t="s">
        <v>14384</v>
      </c>
      <c r="B11539" t="s">
        <v>14384</v>
      </c>
      <c r="C11539">
        <v>394604</v>
      </c>
      <c r="D11539">
        <v>5952356</v>
      </c>
      <c r="E11539">
        <v>21</v>
      </c>
      <c r="F11539" t="s">
        <v>13</v>
      </c>
      <c r="G11539" t="s">
        <v>16087</v>
      </c>
      <c r="I11539" t="s">
        <v>38</v>
      </c>
      <c r="J11539" t="s">
        <v>83</v>
      </c>
    </row>
    <row r="11540" spans="1:12" x14ac:dyDescent="0.25">
      <c r="A11540" t="s">
        <v>16088</v>
      </c>
      <c r="B11540" t="s">
        <v>16088</v>
      </c>
      <c r="C11540">
        <v>461783</v>
      </c>
      <c r="D11540">
        <v>5805887</v>
      </c>
      <c r="E11540">
        <v>21</v>
      </c>
      <c r="F11540" t="s">
        <v>13</v>
      </c>
      <c r="G11540" t="s">
        <v>448</v>
      </c>
      <c r="I11540" t="s">
        <v>38</v>
      </c>
      <c r="J11540" t="s">
        <v>16</v>
      </c>
      <c r="K11540" s="2" t="str">
        <f>HYPERLINK("..\..\Imagery\ScannedSlabs\1992\CG92-100.jpg")</f>
        <v>..\..\Imagery\ScannedSlabs\1992\CG92-100.jpg</v>
      </c>
    </row>
    <row r="11541" spans="1:12" x14ac:dyDescent="0.25">
      <c r="A11541" t="s">
        <v>16089</v>
      </c>
      <c r="B11541" t="s">
        <v>16089</v>
      </c>
      <c r="C11541">
        <v>434600</v>
      </c>
      <c r="D11541">
        <v>5779300</v>
      </c>
      <c r="E11541">
        <v>21</v>
      </c>
      <c r="F11541" t="s">
        <v>13</v>
      </c>
      <c r="G11541" t="s">
        <v>448</v>
      </c>
      <c r="I11541" t="s">
        <v>38</v>
      </c>
      <c r="J11541" t="s">
        <v>16</v>
      </c>
      <c r="K11541" s="2" t="str">
        <f>HYPERLINK("..\..\Imagery\ScannedSlabs\1992\CG92-122.jpg")</f>
        <v>..\..\Imagery\ScannedSlabs\1992\CG92-122.jpg</v>
      </c>
    </row>
    <row r="11542" spans="1:12" x14ac:dyDescent="0.25">
      <c r="A11542" t="s">
        <v>16090</v>
      </c>
      <c r="B11542" t="s">
        <v>16090</v>
      </c>
      <c r="C11542">
        <v>369776</v>
      </c>
      <c r="D11542">
        <v>5904013</v>
      </c>
      <c r="E11542">
        <v>21</v>
      </c>
      <c r="F11542" t="s">
        <v>13</v>
      </c>
      <c r="G11542" t="s">
        <v>13795</v>
      </c>
      <c r="I11542" t="s">
        <v>55</v>
      </c>
      <c r="J11542" t="s">
        <v>16</v>
      </c>
      <c r="K11542" s="2" t="str">
        <f>HYPERLINK("..\..\Imagery\ScannedSlabs\1995\CG95-154.jpg")</f>
        <v>..\..\Imagery\ScannedSlabs\1995\CG95-154.jpg</v>
      </c>
    </row>
    <row r="11543" spans="1:12" x14ac:dyDescent="0.25">
      <c r="A11543" t="s">
        <v>16091</v>
      </c>
      <c r="B11543" t="s">
        <v>16091</v>
      </c>
      <c r="C11543">
        <v>368511</v>
      </c>
      <c r="D11543">
        <v>5904900</v>
      </c>
      <c r="E11543">
        <v>21</v>
      </c>
      <c r="F11543" t="s">
        <v>13</v>
      </c>
      <c r="G11543" t="s">
        <v>16092</v>
      </c>
      <c r="I11543" t="s">
        <v>38</v>
      </c>
      <c r="J11543" t="s">
        <v>20</v>
      </c>
      <c r="K11543" s="2" t="str">
        <f>HYPERLINK("..\..\Imagery\ScannedSlabs\1995\CG95-156.jpg")</f>
        <v>..\..\Imagery\ScannedSlabs\1995\CG95-156.jpg</v>
      </c>
    </row>
    <row r="11544" spans="1:12" x14ac:dyDescent="0.25">
      <c r="A11544" t="s">
        <v>16093</v>
      </c>
      <c r="B11544" t="s">
        <v>16093</v>
      </c>
      <c r="C11544">
        <v>387368</v>
      </c>
      <c r="D11544">
        <v>5912549</v>
      </c>
      <c r="E11544">
        <v>21</v>
      </c>
      <c r="F11544" t="s">
        <v>13</v>
      </c>
      <c r="G11544" t="s">
        <v>3569</v>
      </c>
      <c r="I11544" t="s">
        <v>38</v>
      </c>
      <c r="J11544" t="s">
        <v>16</v>
      </c>
      <c r="K11544" s="2" t="str">
        <f>HYPERLINK("..\..\Imagery\ScannedSlabs\1995\CG95-158.jpg")</f>
        <v>..\..\Imagery\ScannedSlabs\1995\CG95-158.jpg</v>
      </c>
    </row>
    <row r="11545" spans="1:12" x14ac:dyDescent="0.25">
      <c r="A11545" t="s">
        <v>16094</v>
      </c>
      <c r="B11545" t="s">
        <v>16094</v>
      </c>
      <c r="C11545">
        <v>388195</v>
      </c>
      <c r="D11545">
        <v>5911727</v>
      </c>
      <c r="E11545">
        <v>21</v>
      </c>
      <c r="F11545" t="s">
        <v>13</v>
      </c>
      <c r="G11545" t="s">
        <v>331</v>
      </c>
      <c r="I11545" t="s">
        <v>35</v>
      </c>
      <c r="J11545" t="s">
        <v>16</v>
      </c>
      <c r="K11545" s="2" t="str">
        <f>HYPERLINK("..\..\Imagery\ScannedSlabs\1995\CG95-159.jpg")</f>
        <v>..\..\Imagery\ScannedSlabs\1995\CG95-159.jpg</v>
      </c>
    </row>
    <row r="11546" spans="1:12" x14ac:dyDescent="0.25">
      <c r="A11546" t="s">
        <v>16095</v>
      </c>
      <c r="B11546" t="s">
        <v>16095</v>
      </c>
      <c r="C11546">
        <v>388941</v>
      </c>
      <c r="D11546">
        <v>5911118</v>
      </c>
      <c r="E11546">
        <v>21</v>
      </c>
      <c r="F11546" t="s">
        <v>13</v>
      </c>
      <c r="G11546" t="s">
        <v>2763</v>
      </c>
      <c r="I11546" t="s">
        <v>35</v>
      </c>
      <c r="J11546" t="s">
        <v>23</v>
      </c>
      <c r="K11546" s="2" t="str">
        <f>HYPERLINK("..\..\Imagery\ScannedSlabs\1995\CG95-160.jpg")</f>
        <v>..\..\Imagery\ScannedSlabs\1995\CG95-160.jpg</v>
      </c>
    </row>
    <row r="11547" spans="1:12" x14ac:dyDescent="0.25">
      <c r="A11547" t="s">
        <v>16096</v>
      </c>
      <c r="B11547" t="s">
        <v>16096</v>
      </c>
      <c r="C11547">
        <v>518149</v>
      </c>
      <c r="D11547">
        <v>5954383</v>
      </c>
      <c r="E11547">
        <v>21</v>
      </c>
      <c r="F11547" t="s">
        <v>13</v>
      </c>
      <c r="G11547" t="s">
        <v>981</v>
      </c>
      <c r="I11547" t="s">
        <v>38</v>
      </c>
      <c r="J11547" t="s">
        <v>16</v>
      </c>
      <c r="K11547" s="2" t="str">
        <f>HYPERLINK("..\..\Imagery\ScannedSlabs\1981\VO81-161.jpg")</f>
        <v>..\..\Imagery\ScannedSlabs\1981\VO81-161.jpg</v>
      </c>
    </row>
    <row r="11548" spans="1:12" x14ac:dyDescent="0.25">
      <c r="A11548" t="s">
        <v>16097</v>
      </c>
      <c r="B11548" t="s">
        <v>16098</v>
      </c>
      <c r="C11548">
        <v>489142</v>
      </c>
      <c r="D11548">
        <v>5820487</v>
      </c>
      <c r="E11548">
        <v>21</v>
      </c>
      <c r="F11548" t="s">
        <v>13</v>
      </c>
      <c r="G11548" t="s">
        <v>540</v>
      </c>
      <c r="I11548" t="s">
        <v>38</v>
      </c>
      <c r="J11548" t="s">
        <v>16</v>
      </c>
      <c r="K11548" s="2" t="str">
        <f>HYPERLINK("..\..\Imagery\ScannedSlabs\1991\DE91-037B.jpg")</f>
        <v>..\..\Imagery\ScannedSlabs\1991\DE91-037B.jpg</v>
      </c>
    </row>
    <row r="11549" spans="1:12" x14ac:dyDescent="0.25">
      <c r="A11549" t="s">
        <v>16097</v>
      </c>
      <c r="B11549" t="s">
        <v>16099</v>
      </c>
      <c r="C11549">
        <v>489142</v>
      </c>
      <c r="D11549">
        <v>5820487</v>
      </c>
      <c r="E11549">
        <v>21</v>
      </c>
      <c r="F11549" t="s">
        <v>13</v>
      </c>
      <c r="G11549" t="s">
        <v>540</v>
      </c>
      <c r="I11549" t="s">
        <v>35</v>
      </c>
      <c r="J11549" t="s">
        <v>16</v>
      </c>
      <c r="K11549" s="2" t="str">
        <f>HYPERLINK("..\..\Imagery\ScannedSlabs\1991\DE91-037A.jpg")</f>
        <v>..\..\Imagery\ScannedSlabs\1991\DE91-037A.jpg</v>
      </c>
      <c r="L11549" t="s">
        <v>16100</v>
      </c>
    </row>
    <row r="11550" spans="1:12" x14ac:dyDescent="0.25">
      <c r="A11550" t="s">
        <v>16101</v>
      </c>
      <c r="B11550" t="s">
        <v>16101</v>
      </c>
      <c r="C11550">
        <v>476880</v>
      </c>
      <c r="D11550">
        <v>6014141</v>
      </c>
      <c r="E11550">
        <v>21</v>
      </c>
      <c r="F11550" t="s">
        <v>13</v>
      </c>
      <c r="G11550" t="s">
        <v>51</v>
      </c>
      <c r="I11550" t="s">
        <v>38</v>
      </c>
      <c r="J11550" t="s">
        <v>16</v>
      </c>
      <c r="K11550" s="2" t="str">
        <f>HYPERLINK("..\..\Imagery\ScannedSlabs\1980\CG80-702.jpg")</f>
        <v>..\..\Imagery\ScannedSlabs\1980\CG80-702.jpg</v>
      </c>
    </row>
    <row r="11551" spans="1:12" x14ac:dyDescent="0.25">
      <c r="A11551" t="s">
        <v>16102</v>
      </c>
      <c r="B11551" t="s">
        <v>16102</v>
      </c>
      <c r="C11551">
        <v>478016</v>
      </c>
      <c r="D11551">
        <v>6010994</v>
      </c>
      <c r="E11551">
        <v>21</v>
      </c>
      <c r="F11551" t="s">
        <v>13</v>
      </c>
      <c r="G11551" t="s">
        <v>260</v>
      </c>
      <c r="I11551" t="s">
        <v>15</v>
      </c>
      <c r="J11551" t="s">
        <v>16</v>
      </c>
      <c r="K11551" s="2" t="str">
        <f>HYPERLINK("..\..\Imagery\ScannedSlabs\1980\CG80-704.jpg")</f>
        <v>..\..\Imagery\ScannedSlabs\1980\CG80-704.jpg</v>
      </c>
    </row>
    <row r="11552" spans="1:12" x14ac:dyDescent="0.25">
      <c r="A11552" t="s">
        <v>16103</v>
      </c>
      <c r="B11552" t="s">
        <v>16103</v>
      </c>
      <c r="C11552">
        <v>493939</v>
      </c>
      <c r="D11552">
        <v>6020717</v>
      </c>
      <c r="E11552">
        <v>21</v>
      </c>
      <c r="F11552" t="s">
        <v>13</v>
      </c>
      <c r="G11552" t="s">
        <v>16104</v>
      </c>
      <c r="I11552" t="s">
        <v>15</v>
      </c>
      <c r="J11552" t="s">
        <v>20</v>
      </c>
      <c r="K11552" s="2" t="str">
        <f>HYPERLINK("..\..\Imagery\ScannedSlabs\1980\CG80-707.jpg")</f>
        <v>..\..\Imagery\ScannedSlabs\1980\CG80-707.jpg</v>
      </c>
    </row>
    <row r="11553" spans="1:12" x14ac:dyDescent="0.25">
      <c r="A11553" t="s">
        <v>16105</v>
      </c>
      <c r="B11553" t="s">
        <v>16105</v>
      </c>
      <c r="C11553">
        <v>444700</v>
      </c>
      <c r="D11553">
        <v>5884140</v>
      </c>
      <c r="E11553">
        <v>21</v>
      </c>
      <c r="F11553" t="s">
        <v>13</v>
      </c>
      <c r="G11553" t="s">
        <v>49</v>
      </c>
      <c r="I11553" t="s">
        <v>35</v>
      </c>
      <c r="J11553" t="s">
        <v>16</v>
      </c>
      <c r="K11553" s="2" t="str">
        <f>HYPERLINK("..\..\Imagery\ScannedSlabs\1984\MW84-146.jpg")</f>
        <v>..\..\Imagery\ScannedSlabs\1984\MW84-146.jpg</v>
      </c>
    </row>
    <row r="11554" spans="1:12" x14ac:dyDescent="0.25">
      <c r="A11554" t="s">
        <v>16106</v>
      </c>
      <c r="B11554" t="s">
        <v>16106</v>
      </c>
      <c r="C11554">
        <v>445068</v>
      </c>
      <c r="D11554">
        <v>5884368</v>
      </c>
      <c r="E11554">
        <v>21</v>
      </c>
      <c r="F11554" t="s">
        <v>13</v>
      </c>
      <c r="G11554" t="s">
        <v>51</v>
      </c>
      <c r="I11554" t="s">
        <v>38</v>
      </c>
      <c r="J11554" t="s">
        <v>16</v>
      </c>
      <c r="K11554" s="2" t="str">
        <f>HYPERLINK("..\..\Imagery\ScannedSlabs\1984\MW84-147.jpg")</f>
        <v>..\..\Imagery\ScannedSlabs\1984\MW84-147.jpg</v>
      </c>
    </row>
    <row r="11555" spans="1:12" x14ac:dyDescent="0.25">
      <c r="A11555" t="s">
        <v>16107</v>
      </c>
      <c r="B11555" t="s">
        <v>16107</v>
      </c>
      <c r="C11555">
        <v>520117</v>
      </c>
      <c r="D11555">
        <v>5757396</v>
      </c>
      <c r="E11555">
        <v>21</v>
      </c>
      <c r="F11555" t="s">
        <v>13</v>
      </c>
      <c r="G11555" t="s">
        <v>49</v>
      </c>
      <c r="I11555" t="s">
        <v>38</v>
      </c>
      <c r="J11555" t="s">
        <v>23</v>
      </c>
      <c r="K11555" s="2" t="str">
        <f>HYPERLINK("..\..\Imagery\ScannedSlabs\1993\CG93-672.jpg")</f>
        <v>..\..\Imagery\ScannedSlabs\1993\CG93-672.jpg</v>
      </c>
    </row>
    <row r="11556" spans="1:12" x14ac:dyDescent="0.25">
      <c r="A11556" t="s">
        <v>16108</v>
      </c>
      <c r="B11556" t="s">
        <v>16108</v>
      </c>
      <c r="C11556">
        <v>515919</v>
      </c>
      <c r="D11556">
        <v>5756033</v>
      </c>
      <c r="E11556">
        <v>21</v>
      </c>
      <c r="F11556" t="s">
        <v>13</v>
      </c>
      <c r="G11556" t="s">
        <v>51</v>
      </c>
      <c r="I11556" t="s">
        <v>38</v>
      </c>
      <c r="J11556" t="s">
        <v>16</v>
      </c>
      <c r="K11556" s="2" t="str">
        <f>HYPERLINK("..\..\Imagery\ScannedSlabs\1993\CG93-673.jpg")</f>
        <v>..\..\Imagery\ScannedSlabs\1993\CG93-673.jpg</v>
      </c>
    </row>
    <row r="11557" spans="1:12" x14ac:dyDescent="0.25">
      <c r="A11557" t="s">
        <v>16109</v>
      </c>
      <c r="B11557" t="s">
        <v>16109</v>
      </c>
      <c r="C11557">
        <v>514695</v>
      </c>
      <c r="D11557">
        <v>5753188</v>
      </c>
      <c r="E11557">
        <v>21</v>
      </c>
      <c r="F11557" t="s">
        <v>13</v>
      </c>
      <c r="G11557" t="s">
        <v>51</v>
      </c>
      <c r="I11557" t="s">
        <v>38</v>
      </c>
      <c r="J11557" t="s">
        <v>20</v>
      </c>
      <c r="K11557" s="2" t="str">
        <f>HYPERLINK("..\..\Imagery\ScannedSlabs\1993\CG93-674.jpg")</f>
        <v>..\..\Imagery\ScannedSlabs\1993\CG93-674.jpg</v>
      </c>
    </row>
    <row r="11558" spans="1:12" x14ac:dyDescent="0.25">
      <c r="A11558" t="s">
        <v>16110</v>
      </c>
      <c r="B11558" t="s">
        <v>16110</v>
      </c>
      <c r="C11558">
        <v>518156</v>
      </c>
      <c r="D11558">
        <v>5755130</v>
      </c>
      <c r="E11558">
        <v>21</v>
      </c>
      <c r="F11558" t="s">
        <v>13</v>
      </c>
      <c r="G11558" t="s">
        <v>16111</v>
      </c>
      <c r="I11558" t="s">
        <v>35</v>
      </c>
      <c r="J11558" t="s">
        <v>16</v>
      </c>
      <c r="K11558" s="2" t="str">
        <f>HYPERLINK("..\..\Imagery\ScannedSlabs\1993\CG93-675.jpg")</f>
        <v>..\..\Imagery\ScannedSlabs\1993\CG93-675.jpg</v>
      </c>
    </row>
    <row r="11559" spans="1:12" x14ac:dyDescent="0.25">
      <c r="A11559" t="s">
        <v>16112</v>
      </c>
      <c r="B11559" t="s">
        <v>16112</v>
      </c>
      <c r="C11559">
        <v>521000</v>
      </c>
      <c r="D11559">
        <v>5753860</v>
      </c>
      <c r="E11559">
        <v>21</v>
      </c>
      <c r="F11559" t="s">
        <v>13</v>
      </c>
      <c r="G11559" t="s">
        <v>51</v>
      </c>
      <c r="I11559" t="s">
        <v>38</v>
      </c>
      <c r="J11559" t="s">
        <v>16</v>
      </c>
      <c r="K11559" s="2" t="str">
        <f>HYPERLINK("..\..\Imagery\ScannedSlabs\1993\CG93-676.jpg")</f>
        <v>..\..\Imagery\ScannedSlabs\1993\CG93-676.jpg</v>
      </c>
    </row>
    <row r="11560" spans="1:12" x14ac:dyDescent="0.25">
      <c r="A11560" t="s">
        <v>16113</v>
      </c>
      <c r="B11560" t="s">
        <v>16113</v>
      </c>
      <c r="C11560">
        <v>520899</v>
      </c>
      <c r="D11560">
        <v>5752325</v>
      </c>
      <c r="E11560">
        <v>21</v>
      </c>
      <c r="F11560" t="s">
        <v>13</v>
      </c>
      <c r="G11560" t="s">
        <v>1393</v>
      </c>
      <c r="I11560" t="s">
        <v>38</v>
      </c>
      <c r="J11560" t="s">
        <v>23</v>
      </c>
      <c r="K11560" s="2" t="str">
        <f>HYPERLINK("..\..\Imagery\ScannedSlabs\1993\CG93-677.jpg")</f>
        <v>..\..\Imagery\ScannedSlabs\1993\CG93-677.jpg</v>
      </c>
    </row>
    <row r="11561" spans="1:12" x14ac:dyDescent="0.25">
      <c r="A11561" t="s">
        <v>16114</v>
      </c>
      <c r="B11561" t="s">
        <v>16114</v>
      </c>
      <c r="C11561">
        <v>540805</v>
      </c>
      <c r="D11561">
        <v>5763754</v>
      </c>
      <c r="E11561">
        <v>21</v>
      </c>
      <c r="F11561" t="s">
        <v>13</v>
      </c>
      <c r="G11561" t="s">
        <v>51</v>
      </c>
      <c r="I11561" t="s">
        <v>38</v>
      </c>
      <c r="J11561" t="s">
        <v>23</v>
      </c>
      <c r="K11561" s="2" t="str">
        <f>HYPERLINK("..\..\Imagery\ScannedSlabs\1987\JS87-338.jpg")</f>
        <v>..\..\Imagery\ScannedSlabs\1987\JS87-338.jpg</v>
      </c>
    </row>
    <row r="11562" spans="1:12" x14ac:dyDescent="0.25">
      <c r="A11562" t="s">
        <v>16115</v>
      </c>
      <c r="B11562" t="s">
        <v>16115</v>
      </c>
      <c r="C11562">
        <v>538577</v>
      </c>
      <c r="D11562">
        <v>5763006</v>
      </c>
      <c r="E11562">
        <v>21</v>
      </c>
      <c r="F11562" t="s">
        <v>13</v>
      </c>
      <c r="G11562" t="s">
        <v>51</v>
      </c>
      <c r="I11562" t="s">
        <v>35</v>
      </c>
      <c r="J11562" t="s">
        <v>16</v>
      </c>
      <c r="K11562" s="2" t="str">
        <f>HYPERLINK("..\..\Imagery\ScannedSlabs\1987\JS87-339.jpg")</f>
        <v>..\..\Imagery\ScannedSlabs\1987\JS87-339.jpg</v>
      </c>
    </row>
    <row r="11563" spans="1:12" x14ac:dyDescent="0.25">
      <c r="A11563" t="s">
        <v>16116</v>
      </c>
      <c r="B11563" t="s">
        <v>16116</v>
      </c>
      <c r="C11563">
        <v>538355</v>
      </c>
      <c r="D11563">
        <v>5762947</v>
      </c>
      <c r="E11563">
        <v>21</v>
      </c>
      <c r="F11563" t="s">
        <v>13</v>
      </c>
      <c r="G11563" t="s">
        <v>869</v>
      </c>
      <c r="I11563" t="s">
        <v>38</v>
      </c>
      <c r="J11563" t="s">
        <v>16</v>
      </c>
      <c r="K11563" s="2" t="str">
        <f>HYPERLINK("..\..\Imagery\ScannedSlabs\1987\JS87-340.jpg")</f>
        <v>..\..\Imagery\ScannedSlabs\1987\JS87-340.jpg</v>
      </c>
    </row>
    <row r="11564" spans="1:12" x14ac:dyDescent="0.25">
      <c r="A11564" t="s">
        <v>16117</v>
      </c>
      <c r="B11564" t="s">
        <v>16118</v>
      </c>
      <c r="C11564">
        <v>570358</v>
      </c>
      <c r="D11564">
        <v>5824832</v>
      </c>
      <c r="E11564">
        <v>21</v>
      </c>
      <c r="F11564" t="s">
        <v>13</v>
      </c>
      <c r="G11564" t="s">
        <v>12363</v>
      </c>
      <c r="J11564" t="s">
        <v>137</v>
      </c>
    </row>
    <row r="11565" spans="1:12" x14ac:dyDescent="0.25">
      <c r="A11565" t="s">
        <v>16119</v>
      </c>
      <c r="B11565" t="s">
        <v>16120</v>
      </c>
      <c r="C11565">
        <v>575911</v>
      </c>
      <c r="D11565">
        <v>5829179</v>
      </c>
      <c r="E11565">
        <v>21</v>
      </c>
      <c r="F11565" t="s">
        <v>13</v>
      </c>
      <c r="G11565" t="s">
        <v>16121</v>
      </c>
      <c r="H11565" t="s">
        <v>1599</v>
      </c>
      <c r="J11565" t="s">
        <v>137</v>
      </c>
    </row>
    <row r="11566" spans="1:12" x14ac:dyDescent="0.25">
      <c r="A11566" t="s">
        <v>16122</v>
      </c>
      <c r="B11566" t="s">
        <v>16123</v>
      </c>
      <c r="C11566">
        <v>583403</v>
      </c>
      <c r="D11566">
        <v>5829289</v>
      </c>
      <c r="E11566">
        <v>21</v>
      </c>
      <c r="F11566" t="s">
        <v>13</v>
      </c>
      <c r="G11566" t="s">
        <v>16124</v>
      </c>
      <c r="H11566" t="s">
        <v>16125</v>
      </c>
      <c r="J11566" t="s">
        <v>137</v>
      </c>
      <c r="L11566" t="s">
        <v>16126</v>
      </c>
    </row>
    <row r="11567" spans="1:12" x14ac:dyDescent="0.25">
      <c r="A11567" t="s">
        <v>16127</v>
      </c>
      <c r="B11567" t="s">
        <v>16128</v>
      </c>
      <c r="C11567">
        <v>582966</v>
      </c>
      <c r="D11567">
        <v>5829845</v>
      </c>
      <c r="E11567">
        <v>21</v>
      </c>
      <c r="F11567" t="s">
        <v>13</v>
      </c>
      <c r="G11567" t="s">
        <v>16129</v>
      </c>
      <c r="J11567" t="s">
        <v>137</v>
      </c>
    </row>
    <row r="11568" spans="1:12" x14ac:dyDescent="0.25">
      <c r="A11568" t="s">
        <v>16130</v>
      </c>
      <c r="B11568" t="s">
        <v>16131</v>
      </c>
      <c r="C11568">
        <v>582970</v>
      </c>
      <c r="D11568">
        <v>5830134</v>
      </c>
      <c r="E11568">
        <v>21</v>
      </c>
      <c r="F11568" t="s">
        <v>13</v>
      </c>
      <c r="G11568" t="s">
        <v>333</v>
      </c>
      <c r="J11568" t="s">
        <v>137</v>
      </c>
    </row>
    <row r="11569" spans="1:11" x14ac:dyDescent="0.25">
      <c r="A11569" t="s">
        <v>16132</v>
      </c>
      <c r="B11569" t="s">
        <v>16132</v>
      </c>
      <c r="C11569">
        <v>324893</v>
      </c>
      <c r="D11569">
        <v>5820547</v>
      </c>
      <c r="E11569">
        <v>21</v>
      </c>
      <c r="F11569" t="s">
        <v>13</v>
      </c>
      <c r="G11569" t="s">
        <v>173</v>
      </c>
      <c r="I11569" t="s">
        <v>38</v>
      </c>
      <c r="J11569" t="s">
        <v>16</v>
      </c>
      <c r="K11569" s="2" t="str">
        <f>HYPERLINK("..\..\Imagery\ScannedSlabs\1998\CG98-295.jpg")</f>
        <v>..\..\Imagery\ScannedSlabs\1998\CG98-295.jpg</v>
      </c>
    </row>
    <row r="11570" spans="1:11" x14ac:dyDescent="0.25">
      <c r="A11570" t="s">
        <v>16133</v>
      </c>
      <c r="B11570" t="s">
        <v>16133</v>
      </c>
      <c r="C11570">
        <v>326230</v>
      </c>
      <c r="D11570">
        <v>5819864</v>
      </c>
      <c r="E11570">
        <v>21</v>
      </c>
      <c r="F11570" t="s">
        <v>13</v>
      </c>
      <c r="G11570" t="s">
        <v>173</v>
      </c>
      <c r="I11570" t="s">
        <v>38</v>
      </c>
      <c r="J11570" t="s">
        <v>16</v>
      </c>
      <c r="K11570" s="2" t="str">
        <f>HYPERLINK("..\..\Imagery\ScannedSlabs\1998\CG98-296.jpg")</f>
        <v>..\..\Imagery\ScannedSlabs\1998\CG98-296.jpg</v>
      </c>
    </row>
    <row r="11571" spans="1:11" x14ac:dyDescent="0.25">
      <c r="A11571" t="s">
        <v>16134</v>
      </c>
      <c r="B11571" t="s">
        <v>16135</v>
      </c>
      <c r="C11571">
        <v>330604</v>
      </c>
      <c r="D11571">
        <v>5820859</v>
      </c>
      <c r="E11571">
        <v>21</v>
      </c>
      <c r="F11571" t="s">
        <v>13</v>
      </c>
      <c r="G11571" t="s">
        <v>25</v>
      </c>
      <c r="I11571" t="s">
        <v>35</v>
      </c>
      <c r="J11571" t="s">
        <v>23</v>
      </c>
      <c r="K11571" s="2" t="str">
        <f>HYPERLINK("..\..\Imagery\ScannedSlabs\1998\CG98-297A.jpg")</f>
        <v>..\..\Imagery\ScannedSlabs\1998\CG98-297A.jpg</v>
      </c>
    </row>
    <row r="11572" spans="1:11" x14ac:dyDescent="0.25">
      <c r="A11572" t="s">
        <v>16134</v>
      </c>
      <c r="B11572" t="s">
        <v>16136</v>
      </c>
      <c r="C11572">
        <v>330604</v>
      </c>
      <c r="D11572">
        <v>5820859</v>
      </c>
      <c r="E11572">
        <v>21</v>
      </c>
      <c r="F11572" t="s">
        <v>13</v>
      </c>
      <c r="G11572" t="s">
        <v>1678</v>
      </c>
      <c r="I11572" t="s">
        <v>38</v>
      </c>
      <c r="J11572" t="s">
        <v>16</v>
      </c>
      <c r="K11572" s="2" t="str">
        <f>HYPERLINK("..\..\Imagery\ScannedSlabs\1998\CG98-297B.jpg")</f>
        <v>..\..\Imagery\ScannedSlabs\1998\CG98-297B.jpg</v>
      </c>
    </row>
    <row r="11573" spans="1:11" x14ac:dyDescent="0.25">
      <c r="A11573" t="s">
        <v>16137</v>
      </c>
      <c r="B11573" t="s">
        <v>16138</v>
      </c>
      <c r="C11573">
        <v>588148</v>
      </c>
      <c r="D11573">
        <v>5771574</v>
      </c>
      <c r="E11573">
        <v>21</v>
      </c>
      <c r="F11573" t="s">
        <v>13</v>
      </c>
      <c r="G11573" t="s">
        <v>16139</v>
      </c>
      <c r="H11573" t="s">
        <v>6304</v>
      </c>
      <c r="I11573" t="s">
        <v>38</v>
      </c>
      <c r="J11573" t="s">
        <v>83</v>
      </c>
    </row>
    <row r="11574" spans="1:11" x14ac:dyDescent="0.25">
      <c r="A11574" t="s">
        <v>16137</v>
      </c>
      <c r="B11574" t="s">
        <v>16140</v>
      </c>
      <c r="C11574">
        <v>588148</v>
      </c>
      <c r="D11574">
        <v>5771574</v>
      </c>
      <c r="E11574">
        <v>21</v>
      </c>
      <c r="F11574" t="s">
        <v>13</v>
      </c>
      <c r="G11574" t="s">
        <v>207</v>
      </c>
      <c r="I11574" t="s">
        <v>38</v>
      </c>
      <c r="J11574" t="s">
        <v>83</v>
      </c>
    </row>
    <row r="11575" spans="1:11" x14ac:dyDescent="0.25">
      <c r="A11575" t="s">
        <v>16141</v>
      </c>
      <c r="B11575" t="s">
        <v>16142</v>
      </c>
      <c r="C11575">
        <v>587911</v>
      </c>
      <c r="D11575">
        <v>5771246</v>
      </c>
      <c r="E11575">
        <v>21</v>
      </c>
      <c r="F11575" t="s">
        <v>13</v>
      </c>
      <c r="G11575" t="s">
        <v>2193</v>
      </c>
      <c r="H11575" t="s">
        <v>2194</v>
      </c>
      <c r="I11575" t="s">
        <v>35</v>
      </c>
      <c r="J11575" t="s">
        <v>83</v>
      </c>
    </row>
    <row r="11576" spans="1:11" x14ac:dyDescent="0.25">
      <c r="A11576" t="s">
        <v>16143</v>
      </c>
      <c r="B11576" t="s">
        <v>16143</v>
      </c>
      <c r="C11576">
        <v>506772</v>
      </c>
      <c r="D11576">
        <v>5731963</v>
      </c>
      <c r="E11576">
        <v>21</v>
      </c>
      <c r="F11576" t="s">
        <v>13</v>
      </c>
      <c r="G11576" t="s">
        <v>320</v>
      </c>
      <c r="I11576" t="s">
        <v>38</v>
      </c>
      <c r="J11576" t="s">
        <v>16</v>
      </c>
      <c r="K11576" s="2" t="str">
        <f>HYPERLINK("..\..\Imagery\ScannedSlabs\1993\CG93-618.jpg")</f>
        <v>..\..\Imagery\ScannedSlabs\1993\CG93-618.jpg</v>
      </c>
    </row>
    <row r="11577" spans="1:11" x14ac:dyDescent="0.25">
      <c r="A11577" t="s">
        <v>15049</v>
      </c>
      <c r="B11577" t="s">
        <v>16144</v>
      </c>
      <c r="C11577">
        <v>505977</v>
      </c>
      <c r="D11577">
        <v>5732143</v>
      </c>
      <c r="E11577">
        <v>21</v>
      </c>
      <c r="F11577" t="s">
        <v>13</v>
      </c>
      <c r="G11577" t="s">
        <v>16145</v>
      </c>
      <c r="H11577" t="s">
        <v>828</v>
      </c>
      <c r="I11577" t="s">
        <v>38</v>
      </c>
      <c r="J11577" t="s">
        <v>16</v>
      </c>
      <c r="K11577" s="2" t="str">
        <f>HYPERLINK("..\..\Imagery\ScannedSlabs\1993\CG93-619B.jpg")</f>
        <v>..\..\Imagery\ScannedSlabs\1993\CG93-619B.jpg</v>
      </c>
    </row>
    <row r="11578" spans="1:11" x14ac:dyDescent="0.25">
      <c r="A11578" t="s">
        <v>16146</v>
      </c>
      <c r="B11578" t="s">
        <v>16147</v>
      </c>
      <c r="C11578">
        <v>329704</v>
      </c>
      <c r="D11578">
        <v>5871886</v>
      </c>
      <c r="E11578">
        <v>21</v>
      </c>
      <c r="F11578" t="s">
        <v>13</v>
      </c>
      <c r="G11578" t="s">
        <v>12082</v>
      </c>
      <c r="H11578" t="s">
        <v>16148</v>
      </c>
      <c r="I11578" t="s">
        <v>35</v>
      </c>
      <c r="J11578" t="s">
        <v>16</v>
      </c>
      <c r="K11578" s="2" t="str">
        <f>HYPERLINK("..\..\Imagery\ScannedSlabs\1998\CG98-010A.jpg")</f>
        <v>..\..\Imagery\ScannedSlabs\1998\CG98-010A.jpg</v>
      </c>
    </row>
    <row r="11579" spans="1:11" x14ac:dyDescent="0.25">
      <c r="A11579" t="s">
        <v>16146</v>
      </c>
      <c r="B11579" t="s">
        <v>16149</v>
      </c>
      <c r="C11579">
        <v>329704</v>
      </c>
      <c r="D11579">
        <v>5871886</v>
      </c>
      <c r="E11579">
        <v>21</v>
      </c>
      <c r="F11579" t="s">
        <v>13</v>
      </c>
      <c r="G11579" t="s">
        <v>448</v>
      </c>
      <c r="H11579" t="s">
        <v>3721</v>
      </c>
      <c r="I11579" t="s">
        <v>35</v>
      </c>
      <c r="J11579" t="s">
        <v>149</v>
      </c>
      <c r="K11579" s="2" t="str">
        <f>HYPERLINK("..\..\Imagery\ScannedSlabs\1998\CG98-010B.jpg")</f>
        <v>..\..\Imagery\ScannedSlabs\1998\CG98-010B.jpg</v>
      </c>
    </row>
    <row r="11580" spans="1:11" x14ac:dyDescent="0.25">
      <c r="A11580" t="s">
        <v>16150</v>
      </c>
      <c r="B11580" t="s">
        <v>16150</v>
      </c>
      <c r="C11580">
        <v>303156</v>
      </c>
      <c r="D11580">
        <v>5864746</v>
      </c>
      <c r="E11580">
        <v>21</v>
      </c>
      <c r="F11580" t="s">
        <v>13</v>
      </c>
      <c r="G11580" t="s">
        <v>448</v>
      </c>
      <c r="H11580" t="s">
        <v>3721</v>
      </c>
      <c r="I11580" t="s">
        <v>38</v>
      </c>
      <c r="J11580" t="s">
        <v>16</v>
      </c>
      <c r="K11580" s="2" t="str">
        <f>HYPERLINK("..\..\Imagery\ScannedSlabs\1998\CG98-117.jpg")</f>
        <v>..\..\Imagery\ScannedSlabs\1998\CG98-117.jpg</v>
      </c>
    </row>
    <row r="11581" spans="1:11" x14ac:dyDescent="0.25">
      <c r="A11581" t="s">
        <v>16151</v>
      </c>
      <c r="B11581" t="s">
        <v>16151</v>
      </c>
      <c r="C11581">
        <v>301375</v>
      </c>
      <c r="D11581">
        <v>5863297</v>
      </c>
      <c r="E11581">
        <v>21</v>
      </c>
      <c r="F11581" t="s">
        <v>13</v>
      </c>
      <c r="G11581" t="s">
        <v>448</v>
      </c>
      <c r="H11581" t="s">
        <v>3721</v>
      </c>
      <c r="I11581" t="s">
        <v>38</v>
      </c>
      <c r="J11581" t="s">
        <v>23</v>
      </c>
      <c r="K11581" s="2" t="str">
        <f>HYPERLINK("..\..\Imagery\ScannedSlabs\1998\CG98-118.jpg")</f>
        <v>..\..\Imagery\ScannedSlabs\1998\CG98-118.jpg</v>
      </c>
    </row>
    <row r="11582" spans="1:11" x14ac:dyDescent="0.25">
      <c r="A11582" t="s">
        <v>16152</v>
      </c>
      <c r="B11582" t="s">
        <v>16152</v>
      </c>
      <c r="C11582">
        <v>356400</v>
      </c>
      <c r="D11582">
        <v>5845000</v>
      </c>
      <c r="E11582">
        <v>21</v>
      </c>
      <c r="F11582" t="s">
        <v>13</v>
      </c>
      <c r="G11582" t="s">
        <v>869</v>
      </c>
      <c r="I11582" t="s">
        <v>35</v>
      </c>
      <c r="J11582" t="s">
        <v>16</v>
      </c>
      <c r="K11582" s="2" t="str">
        <f>HYPERLINK("..\..\Imagery\ScannedSlabs\1998\CG98-119.jpg")</f>
        <v>..\..\Imagery\ScannedSlabs\1998\CG98-119.jpg</v>
      </c>
    </row>
    <row r="11583" spans="1:11" x14ac:dyDescent="0.25">
      <c r="A11583" t="s">
        <v>16153</v>
      </c>
      <c r="B11583" t="s">
        <v>16153</v>
      </c>
      <c r="C11583">
        <v>497629</v>
      </c>
      <c r="D11583">
        <v>5856847</v>
      </c>
      <c r="E11583">
        <v>21</v>
      </c>
      <c r="F11583" t="s">
        <v>13</v>
      </c>
      <c r="G11583" t="s">
        <v>113</v>
      </c>
      <c r="I11583" t="s">
        <v>38</v>
      </c>
      <c r="J11583" t="s">
        <v>23</v>
      </c>
      <c r="K11583" s="2" t="str">
        <f>HYPERLINK("..\..\Imagery\ScannedSlabs\1991\VN91-003.jpg")</f>
        <v>..\..\Imagery\ScannedSlabs\1991\VN91-003.jpg</v>
      </c>
    </row>
    <row r="11584" spans="1:11" x14ac:dyDescent="0.25">
      <c r="A11584" t="s">
        <v>16154</v>
      </c>
      <c r="B11584" t="s">
        <v>16154</v>
      </c>
      <c r="C11584">
        <v>497718</v>
      </c>
      <c r="D11584">
        <v>5867037</v>
      </c>
      <c r="E11584">
        <v>21</v>
      </c>
      <c r="F11584" t="s">
        <v>13</v>
      </c>
      <c r="G11584" t="s">
        <v>6832</v>
      </c>
      <c r="I11584" t="s">
        <v>38</v>
      </c>
      <c r="J11584" t="s">
        <v>23</v>
      </c>
      <c r="K11584" s="2" t="str">
        <f>HYPERLINK("..\..\Imagery\ScannedSlabs\1991\VN91-004.jpg")</f>
        <v>..\..\Imagery\ScannedSlabs\1991\VN91-004.jpg</v>
      </c>
    </row>
    <row r="11585" spans="1:11" x14ac:dyDescent="0.25">
      <c r="A11585" t="s">
        <v>16155</v>
      </c>
      <c r="B11585" t="s">
        <v>16155</v>
      </c>
      <c r="C11585">
        <v>327747</v>
      </c>
      <c r="D11585">
        <v>5787031</v>
      </c>
      <c r="E11585">
        <v>21</v>
      </c>
      <c r="F11585" t="s">
        <v>13</v>
      </c>
      <c r="G11585" t="s">
        <v>436</v>
      </c>
      <c r="I11585" t="s">
        <v>38</v>
      </c>
      <c r="J11585" t="s">
        <v>16</v>
      </c>
      <c r="K11585" s="2" t="str">
        <f>HYPERLINK("..\..\Imagery\ScannedSlabs\2000\CG00-134.jpg")</f>
        <v>..\..\Imagery\ScannedSlabs\2000\CG00-134.jpg</v>
      </c>
    </row>
    <row r="11586" spans="1:11" x14ac:dyDescent="0.25">
      <c r="A11586" t="s">
        <v>16156</v>
      </c>
      <c r="B11586" t="s">
        <v>16156</v>
      </c>
      <c r="C11586">
        <v>312474</v>
      </c>
      <c r="D11586">
        <v>5810669</v>
      </c>
      <c r="E11586">
        <v>21</v>
      </c>
      <c r="F11586" t="s">
        <v>13</v>
      </c>
      <c r="G11586" t="s">
        <v>6662</v>
      </c>
      <c r="H11586" t="s">
        <v>16157</v>
      </c>
      <c r="I11586" t="s">
        <v>55</v>
      </c>
      <c r="J11586" t="s">
        <v>16</v>
      </c>
      <c r="K11586" s="2" t="str">
        <f>HYPERLINK("..\..\Imagery\ScannedSlabs\2000\CG00-135.jpg")</f>
        <v>..\..\Imagery\ScannedSlabs\2000\CG00-135.jpg</v>
      </c>
    </row>
    <row r="11587" spans="1:11" x14ac:dyDescent="0.25">
      <c r="A11587" t="s">
        <v>16158</v>
      </c>
      <c r="B11587" t="s">
        <v>16158</v>
      </c>
      <c r="C11587">
        <v>312568</v>
      </c>
      <c r="D11587">
        <v>5811288</v>
      </c>
      <c r="E11587">
        <v>21</v>
      </c>
      <c r="F11587" t="s">
        <v>13</v>
      </c>
      <c r="G11587" t="s">
        <v>6662</v>
      </c>
      <c r="H11587" t="s">
        <v>16157</v>
      </c>
      <c r="I11587" t="s">
        <v>38</v>
      </c>
      <c r="J11587" t="s">
        <v>23</v>
      </c>
      <c r="K11587" s="2" t="str">
        <f>HYPERLINK("..\..\Imagery\ScannedSlabs\2000\CG00-136.jpg")</f>
        <v>..\..\Imagery\ScannedSlabs\2000\CG00-136.jpg</v>
      </c>
    </row>
    <row r="11588" spans="1:11" x14ac:dyDescent="0.25">
      <c r="A11588" t="s">
        <v>16159</v>
      </c>
      <c r="B11588" t="s">
        <v>16159</v>
      </c>
      <c r="C11588">
        <v>312117</v>
      </c>
      <c r="D11588">
        <v>5812925</v>
      </c>
      <c r="E11588">
        <v>21</v>
      </c>
      <c r="F11588" t="s">
        <v>13</v>
      </c>
      <c r="G11588" t="s">
        <v>6662</v>
      </c>
      <c r="H11588" t="s">
        <v>16157</v>
      </c>
      <c r="I11588" t="s">
        <v>38</v>
      </c>
      <c r="J11588" t="s">
        <v>23</v>
      </c>
      <c r="K11588" s="2" t="str">
        <f>HYPERLINK("..\..\Imagery\ScannedSlabs\2000\CG00-137.jpg")</f>
        <v>..\..\Imagery\ScannedSlabs\2000\CG00-137.jpg</v>
      </c>
    </row>
    <row r="11589" spans="1:11" x14ac:dyDescent="0.25">
      <c r="A11589" t="s">
        <v>16160</v>
      </c>
      <c r="B11589" t="s">
        <v>16160</v>
      </c>
      <c r="C11589">
        <v>313279</v>
      </c>
      <c r="D11589">
        <v>5817281</v>
      </c>
      <c r="E11589">
        <v>21</v>
      </c>
      <c r="F11589" t="s">
        <v>13</v>
      </c>
      <c r="G11589" t="s">
        <v>203</v>
      </c>
      <c r="H11589" t="s">
        <v>437</v>
      </c>
      <c r="I11589" t="s">
        <v>38</v>
      </c>
      <c r="J11589" t="s">
        <v>16</v>
      </c>
      <c r="K11589" s="2" t="str">
        <f>HYPERLINK("..\..\Imagery\ScannedSlabs\2000\CG00-138.jpg")</f>
        <v>..\..\Imagery\ScannedSlabs\2000\CG00-138.jpg</v>
      </c>
    </row>
    <row r="11590" spans="1:11" x14ac:dyDescent="0.25">
      <c r="A11590" t="s">
        <v>16161</v>
      </c>
      <c r="B11590" t="s">
        <v>16161</v>
      </c>
      <c r="C11590">
        <v>313194</v>
      </c>
      <c r="D11590">
        <v>5816872</v>
      </c>
      <c r="E11590">
        <v>21</v>
      </c>
      <c r="F11590" t="s">
        <v>13</v>
      </c>
      <c r="G11590" t="s">
        <v>203</v>
      </c>
      <c r="H11590" t="s">
        <v>437</v>
      </c>
      <c r="I11590" t="s">
        <v>35</v>
      </c>
      <c r="J11590" t="s">
        <v>16</v>
      </c>
      <c r="K11590" s="2" t="str">
        <f>HYPERLINK("..\..\Imagery\ScannedSlabs\2000\CG00-139.jpg")</f>
        <v>..\..\Imagery\ScannedSlabs\2000\CG00-139.jpg</v>
      </c>
    </row>
    <row r="11591" spans="1:11" x14ac:dyDescent="0.25">
      <c r="A11591" t="s">
        <v>16162</v>
      </c>
      <c r="B11591" t="s">
        <v>16162</v>
      </c>
      <c r="C11591">
        <v>555966</v>
      </c>
      <c r="D11591">
        <v>5934024</v>
      </c>
      <c r="E11591">
        <v>21</v>
      </c>
      <c r="F11591" t="s">
        <v>13</v>
      </c>
      <c r="G11591" t="s">
        <v>586</v>
      </c>
      <c r="I11591" t="s">
        <v>38</v>
      </c>
      <c r="J11591" t="s">
        <v>20</v>
      </c>
      <c r="K11591" s="2" t="str">
        <f>HYPERLINK("..\..\Imagery\ScannedSlabs\1981\GF81-351.jpg")</f>
        <v>..\..\Imagery\ScannedSlabs\1981\GF81-351.jpg</v>
      </c>
    </row>
    <row r="11592" spans="1:11" x14ac:dyDescent="0.25">
      <c r="A11592" t="s">
        <v>16163</v>
      </c>
      <c r="B11592" t="s">
        <v>16164</v>
      </c>
      <c r="C11592">
        <v>571547</v>
      </c>
      <c r="D11592">
        <v>5829518</v>
      </c>
      <c r="E11592">
        <v>21</v>
      </c>
      <c r="F11592" t="s">
        <v>13</v>
      </c>
      <c r="G11592" t="s">
        <v>105</v>
      </c>
      <c r="I11592" t="s">
        <v>38</v>
      </c>
      <c r="J11592" t="s">
        <v>20</v>
      </c>
      <c r="K11592" s="2" t="str">
        <f>HYPERLINK("..\..\Imagery\ScannedSlabs\1986\SN86-199A.jpg")</f>
        <v>..\..\Imagery\ScannedSlabs\1986\SN86-199A.jpg</v>
      </c>
    </row>
    <row r="11593" spans="1:11" x14ac:dyDescent="0.25">
      <c r="A11593" t="s">
        <v>16163</v>
      </c>
      <c r="B11593" t="s">
        <v>16165</v>
      </c>
      <c r="C11593">
        <v>571547</v>
      </c>
      <c r="D11593">
        <v>5829518</v>
      </c>
      <c r="E11593">
        <v>21</v>
      </c>
      <c r="F11593" t="s">
        <v>13</v>
      </c>
      <c r="G11593" t="s">
        <v>884</v>
      </c>
      <c r="H11593" t="s">
        <v>1471</v>
      </c>
      <c r="I11593" t="s">
        <v>38</v>
      </c>
      <c r="J11593" t="s">
        <v>20</v>
      </c>
      <c r="K11593" s="2" t="str">
        <f>HYPERLINK("..\..\Imagery\ScannedSlabs\1986\SN86-199B.jpg")</f>
        <v>..\..\Imagery\ScannedSlabs\1986\SN86-199B.jpg</v>
      </c>
    </row>
    <row r="11594" spans="1:11" x14ac:dyDescent="0.25">
      <c r="A11594" t="s">
        <v>10176</v>
      </c>
      <c r="B11594" t="s">
        <v>16166</v>
      </c>
      <c r="C11594">
        <v>496055</v>
      </c>
      <c r="D11594">
        <v>5786410</v>
      </c>
      <c r="E11594">
        <v>21</v>
      </c>
      <c r="F11594" t="s">
        <v>13</v>
      </c>
      <c r="G11594" t="s">
        <v>448</v>
      </c>
      <c r="H11594" t="s">
        <v>4106</v>
      </c>
      <c r="I11594" t="s">
        <v>38</v>
      </c>
      <c r="J11594" t="s">
        <v>23</v>
      </c>
      <c r="K11594" s="2" t="str">
        <f>HYPERLINK("..\..\Imagery\ScannedSlabs\1992\VN92-180B.jpg")</f>
        <v>..\..\Imagery\ScannedSlabs\1992\VN92-180B.jpg</v>
      </c>
    </row>
    <row r="11595" spans="1:11" x14ac:dyDescent="0.25">
      <c r="A11595" t="s">
        <v>12266</v>
      </c>
      <c r="B11595" t="s">
        <v>16167</v>
      </c>
      <c r="C11595">
        <v>497825</v>
      </c>
      <c r="D11595">
        <v>5784960</v>
      </c>
      <c r="E11595">
        <v>21</v>
      </c>
      <c r="F11595" t="s">
        <v>13</v>
      </c>
      <c r="G11595" t="s">
        <v>448</v>
      </c>
      <c r="H11595" t="s">
        <v>4106</v>
      </c>
      <c r="I11595" t="s">
        <v>38</v>
      </c>
      <c r="J11595" t="s">
        <v>20</v>
      </c>
      <c r="K11595" s="2" t="str">
        <f>HYPERLINK("..\..\Imagery\ScannedSlabs\1992\VN92-181A.jpg")</f>
        <v>..\..\Imagery\ScannedSlabs\1992\VN92-181A.jpg</v>
      </c>
    </row>
    <row r="11596" spans="1:11" x14ac:dyDescent="0.25">
      <c r="A11596" t="s">
        <v>16168</v>
      </c>
      <c r="B11596" t="s">
        <v>16168</v>
      </c>
      <c r="C11596">
        <v>313580</v>
      </c>
      <c r="D11596">
        <v>5984727</v>
      </c>
      <c r="E11596">
        <v>21</v>
      </c>
      <c r="F11596" t="s">
        <v>13</v>
      </c>
      <c r="G11596" t="s">
        <v>16169</v>
      </c>
      <c r="I11596" t="s">
        <v>279</v>
      </c>
      <c r="J11596" t="s">
        <v>23</v>
      </c>
    </row>
    <row r="11597" spans="1:11" x14ac:dyDescent="0.25">
      <c r="A11597" t="s">
        <v>16170</v>
      </c>
      <c r="B11597" t="s">
        <v>16170</v>
      </c>
      <c r="C11597">
        <v>576663</v>
      </c>
      <c r="D11597">
        <v>5872970</v>
      </c>
      <c r="E11597">
        <v>21</v>
      </c>
      <c r="F11597" t="s">
        <v>13</v>
      </c>
      <c r="G11597" t="s">
        <v>51</v>
      </c>
      <c r="I11597" t="s">
        <v>38</v>
      </c>
      <c r="J11597" t="s">
        <v>16</v>
      </c>
      <c r="K11597" s="2" t="str">
        <f>HYPERLINK("..\..\Imagery\ScannedSlabs\1985\VN85-466.jpg")</f>
        <v>..\..\Imagery\ScannedSlabs\1985\VN85-466.jpg</v>
      </c>
    </row>
    <row r="11598" spans="1:11" x14ac:dyDescent="0.25">
      <c r="A11598" t="s">
        <v>16171</v>
      </c>
      <c r="B11598" t="s">
        <v>16171</v>
      </c>
      <c r="C11598">
        <v>577679</v>
      </c>
      <c r="D11598">
        <v>5873640</v>
      </c>
      <c r="E11598">
        <v>21</v>
      </c>
      <c r="F11598" t="s">
        <v>13</v>
      </c>
      <c r="G11598" t="s">
        <v>333</v>
      </c>
      <c r="I11598" t="s">
        <v>38</v>
      </c>
      <c r="J11598" t="s">
        <v>149</v>
      </c>
      <c r="K11598" s="2" t="str">
        <f>HYPERLINK("..\..\Imagery\ScannedSlabs\1985\VN85-468.jpg")</f>
        <v>..\..\Imagery\ScannedSlabs\1985\VN85-468.jpg</v>
      </c>
    </row>
    <row r="11599" spans="1:11" x14ac:dyDescent="0.25">
      <c r="A11599" t="s">
        <v>16172</v>
      </c>
      <c r="B11599" t="s">
        <v>16172</v>
      </c>
      <c r="C11599">
        <v>533464</v>
      </c>
      <c r="D11599">
        <v>5883137</v>
      </c>
      <c r="E11599">
        <v>21</v>
      </c>
      <c r="F11599" t="s">
        <v>13</v>
      </c>
      <c r="G11599" t="s">
        <v>129</v>
      </c>
      <c r="I11599" t="s">
        <v>35</v>
      </c>
      <c r="J11599" t="s">
        <v>16</v>
      </c>
      <c r="K11599" s="2" t="str">
        <f>HYPERLINK("..\..\Imagery\ScannedSlabs\1985\GM85-214.jpg")</f>
        <v>..\..\Imagery\ScannedSlabs\1985\GM85-214.jpg</v>
      </c>
    </row>
    <row r="11600" spans="1:11" x14ac:dyDescent="0.25">
      <c r="A11600" t="s">
        <v>16173</v>
      </c>
      <c r="B11600" t="s">
        <v>16173</v>
      </c>
      <c r="C11600">
        <v>532403</v>
      </c>
      <c r="D11600">
        <v>5882151</v>
      </c>
      <c r="E11600">
        <v>21</v>
      </c>
      <c r="F11600" t="s">
        <v>13</v>
      </c>
      <c r="G11600" t="s">
        <v>652</v>
      </c>
      <c r="I11600" t="s">
        <v>38</v>
      </c>
      <c r="J11600" t="s">
        <v>20</v>
      </c>
      <c r="K11600" s="2" t="str">
        <f>HYPERLINK("..\..\Imagery\ScannedSlabs\1985\GM85-215.jpg")</f>
        <v>..\..\Imagery\ScannedSlabs\1985\GM85-215.jpg</v>
      </c>
    </row>
    <row r="11601" spans="1:11" x14ac:dyDescent="0.25">
      <c r="A11601" t="s">
        <v>16174</v>
      </c>
      <c r="B11601" t="s">
        <v>16174</v>
      </c>
      <c r="C11601">
        <v>531690</v>
      </c>
      <c r="D11601">
        <v>5881018</v>
      </c>
      <c r="E11601">
        <v>21</v>
      </c>
      <c r="F11601" t="s">
        <v>13</v>
      </c>
      <c r="G11601" t="s">
        <v>652</v>
      </c>
      <c r="I11601" t="s">
        <v>38</v>
      </c>
      <c r="J11601" t="s">
        <v>20</v>
      </c>
      <c r="K11601" s="2" t="str">
        <f>HYPERLINK("..\..\Imagery\ScannedSlabs\1985\GM85-217.jpg")</f>
        <v>..\..\Imagery\ScannedSlabs\1985\GM85-217.jpg</v>
      </c>
    </row>
    <row r="11602" spans="1:11" x14ac:dyDescent="0.25">
      <c r="A11602" t="s">
        <v>16175</v>
      </c>
      <c r="B11602" t="s">
        <v>16175</v>
      </c>
      <c r="C11602">
        <v>531394</v>
      </c>
      <c r="D11602">
        <v>5880846</v>
      </c>
      <c r="E11602">
        <v>21</v>
      </c>
      <c r="F11602" t="s">
        <v>13</v>
      </c>
      <c r="G11602" t="s">
        <v>652</v>
      </c>
      <c r="I11602" t="s">
        <v>38</v>
      </c>
      <c r="J11602" t="s">
        <v>20</v>
      </c>
      <c r="K11602" s="2" t="str">
        <f>HYPERLINK("..\..\Imagery\ScannedSlabs\1985\GM85-218.jpg")</f>
        <v>..\..\Imagery\ScannedSlabs\1985\GM85-218.jpg</v>
      </c>
    </row>
    <row r="11603" spans="1:11" x14ac:dyDescent="0.25">
      <c r="A11603" t="s">
        <v>16176</v>
      </c>
      <c r="B11603" t="s">
        <v>16176</v>
      </c>
      <c r="C11603">
        <v>530896</v>
      </c>
      <c r="D11603">
        <v>5880414</v>
      </c>
      <c r="E11603">
        <v>21</v>
      </c>
      <c r="F11603" t="s">
        <v>13</v>
      </c>
      <c r="G11603" t="s">
        <v>73</v>
      </c>
      <c r="I11603" t="s">
        <v>38</v>
      </c>
      <c r="J11603" t="s">
        <v>16</v>
      </c>
      <c r="K11603" s="2" t="str">
        <f>HYPERLINK("..\..\Imagery\ScannedSlabs\1985\GM85-219.jpg")</f>
        <v>..\..\Imagery\ScannedSlabs\1985\GM85-219.jpg</v>
      </c>
    </row>
    <row r="11604" spans="1:11" x14ac:dyDescent="0.25">
      <c r="A11604" t="s">
        <v>16177</v>
      </c>
      <c r="B11604" t="s">
        <v>16177</v>
      </c>
      <c r="C11604">
        <v>531620</v>
      </c>
      <c r="D11604">
        <v>5873084</v>
      </c>
      <c r="E11604">
        <v>21</v>
      </c>
      <c r="F11604" t="s">
        <v>13</v>
      </c>
      <c r="G11604" t="s">
        <v>1436</v>
      </c>
      <c r="I11604" t="s">
        <v>35</v>
      </c>
      <c r="J11604" t="s">
        <v>20</v>
      </c>
      <c r="K11604" s="2" t="str">
        <f>HYPERLINK("..\..\Imagery\ScannedSlabs\1985\GM85-220.jpg")</f>
        <v>..\..\Imagery\ScannedSlabs\1985\GM85-220.jpg</v>
      </c>
    </row>
    <row r="11605" spans="1:11" x14ac:dyDescent="0.25">
      <c r="A11605" t="s">
        <v>16178</v>
      </c>
      <c r="B11605" t="s">
        <v>16178</v>
      </c>
      <c r="C11605">
        <v>532158</v>
      </c>
      <c r="D11605">
        <v>5874215</v>
      </c>
      <c r="E11605">
        <v>21</v>
      </c>
      <c r="F11605" t="s">
        <v>13</v>
      </c>
      <c r="G11605" t="s">
        <v>129</v>
      </c>
      <c r="I11605" t="s">
        <v>35</v>
      </c>
      <c r="J11605" t="s">
        <v>20</v>
      </c>
      <c r="K11605" s="2" t="str">
        <f>HYPERLINK("..\..\Imagery\ScannedSlabs\1985\GM85-221.jpg")</f>
        <v>..\..\Imagery\ScannedSlabs\1985\GM85-221.jpg</v>
      </c>
    </row>
    <row r="11606" spans="1:11" x14ac:dyDescent="0.25">
      <c r="A11606" t="s">
        <v>16179</v>
      </c>
      <c r="B11606" t="s">
        <v>16179</v>
      </c>
      <c r="C11606">
        <v>532603</v>
      </c>
      <c r="D11606">
        <v>5874365</v>
      </c>
      <c r="E11606">
        <v>21</v>
      </c>
      <c r="F11606" t="s">
        <v>13</v>
      </c>
      <c r="G11606" t="s">
        <v>1436</v>
      </c>
      <c r="I11606" t="s">
        <v>35</v>
      </c>
      <c r="J11606" t="s">
        <v>20</v>
      </c>
      <c r="K11606" s="2" t="str">
        <f>HYPERLINK("..\..\Imagery\ScannedSlabs\1985\GM85-222.jpg")</f>
        <v>..\..\Imagery\ScannedSlabs\1985\GM85-222.jpg</v>
      </c>
    </row>
    <row r="11607" spans="1:11" x14ac:dyDescent="0.25">
      <c r="A11607" t="s">
        <v>16180</v>
      </c>
      <c r="B11607" t="s">
        <v>16180</v>
      </c>
      <c r="C11607">
        <v>533352</v>
      </c>
      <c r="D11607">
        <v>5875108</v>
      </c>
      <c r="E11607">
        <v>21</v>
      </c>
      <c r="F11607" t="s">
        <v>13</v>
      </c>
      <c r="G11607" t="s">
        <v>11281</v>
      </c>
      <c r="I11607" t="s">
        <v>35</v>
      </c>
      <c r="J11607" t="s">
        <v>20</v>
      </c>
      <c r="K11607" s="2" t="str">
        <f>HYPERLINK("..\..\Imagery\ScannedSlabs\1985\GM85-224.jpg")</f>
        <v>..\..\Imagery\ScannedSlabs\1985\GM85-224.jpg</v>
      </c>
    </row>
    <row r="11608" spans="1:11" x14ac:dyDescent="0.25">
      <c r="A11608" t="s">
        <v>14040</v>
      </c>
      <c r="B11608" t="s">
        <v>16181</v>
      </c>
      <c r="C11608">
        <v>445572</v>
      </c>
      <c r="D11608">
        <v>5930037</v>
      </c>
      <c r="E11608">
        <v>21</v>
      </c>
      <c r="F11608" t="s">
        <v>13</v>
      </c>
      <c r="G11608" t="s">
        <v>509</v>
      </c>
      <c r="I11608" t="s">
        <v>35</v>
      </c>
      <c r="J11608" t="s">
        <v>23</v>
      </c>
      <c r="K11608" s="2" t="str">
        <f>HYPERLINK("..\..\Imagery\ScannedSlabs\1981\GF81-181A.jpg")</f>
        <v>..\..\Imagery\ScannedSlabs\1981\GF81-181A.jpg</v>
      </c>
    </row>
    <row r="11609" spans="1:11" x14ac:dyDescent="0.25">
      <c r="A11609" t="s">
        <v>16182</v>
      </c>
      <c r="B11609" t="s">
        <v>16183</v>
      </c>
      <c r="C11609">
        <v>552167</v>
      </c>
      <c r="D11609">
        <v>5851701</v>
      </c>
      <c r="E11609">
        <v>21</v>
      </c>
      <c r="F11609" t="s">
        <v>13</v>
      </c>
      <c r="G11609" t="s">
        <v>10159</v>
      </c>
      <c r="I11609" t="s">
        <v>38</v>
      </c>
      <c r="J11609" t="s">
        <v>23</v>
      </c>
      <c r="K11609" s="2" t="str">
        <f>HYPERLINK("..\..\Imagery\ScannedSlabs\1986\JS86-142B.jpg")</f>
        <v>..\..\Imagery\ScannedSlabs\1986\JS86-142B.jpg</v>
      </c>
    </row>
    <row r="11610" spans="1:11" x14ac:dyDescent="0.25">
      <c r="A11610" t="s">
        <v>16182</v>
      </c>
      <c r="B11610" t="s">
        <v>16184</v>
      </c>
      <c r="C11610">
        <v>552167</v>
      </c>
      <c r="D11610">
        <v>5851701</v>
      </c>
      <c r="E11610">
        <v>21</v>
      </c>
      <c r="F11610" t="s">
        <v>13</v>
      </c>
      <c r="G11610" t="s">
        <v>8626</v>
      </c>
      <c r="I11610" t="s">
        <v>38</v>
      </c>
      <c r="J11610" t="s">
        <v>16</v>
      </c>
      <c r="K11610" s="2" t="str">
        <f>HYPERLINK("..\..\Imagery\ScannedSlabs\1986\JS86-142A.jpg")</f>
        <v>..\..\Imagery\ScannedSlabs\1986\JS86-142A.jpg</v>
      </c>
    </row>
    <row r="11611" spans="1:11" x14ac:dyDescent="0.25">
      <c r="A11611" t="s">
        <v>16185</v>
      </c>
      <c r="B11611" t="s">
        <v>16185</v>
      </c>
      <c r="C11611">
        <v>549453</v>
      </c>
      <c r="D11611">
        <v>5849160</v>
      </c>
      <c r="E11611">
        <v>21</v>
      </c>
      <c r="F11611" t="s">
        <v>13</v>
      </c>
      <c r="G11611" t="s">
        <v>2668</v>
      </c>
      <c r="I11611" t="s">
        <v>35</v>
      </c>
      <c r="J11611" t="s">
        <v>23</v>
      </c>
      <c r="K11611" s="2" t="str">
        <f>HYPERLINK("..\..\Imagery\ScannedSlabs\1986\JS86-145.jpg")</f>
        <v>..\..\Imagery\ScannedSlabs\1986\JS86-145.jpg</v>
      </c>
    </row>
    <row r="11612" spans="1:11" x14ac:dyDescent="0.25">
      <c r="A11612" t="s">
        <v>16186</v>
      </c>
      <c r="B11612" t="s">
        <v>16186</v>
      </c>
      <c r="C11612">
        <v>549077</v>
      </c>
      <c r="D11612">
        <v>5848798</v>
      </c>
      <c r="E11612">
        <v>21</v>
      </c>
      <c r="F11612" t="s">
        <v>13</v>
      </c>
      <c r="G11612" t="s">
        <v>2668</v>
      </c>
      <c r="I11612" t="s">
        <v>38</v>
      </c>
      <c r="J11612" t="s">
        <v>20</v>
      </c>
      <c r="K11612" s="2" t="str">
        <f>HYPERLINK("..\..\Imagery\ScannedSlabs\1986\JS86-146.jpg")</f>
        <v>..\..\Imagery\ScannedSlabs\1986\JS86-146.jpg</v>
      </c>
    </row>
    <row r="11613" spans="1:11" x14ac:dyDescent="0.25">
      <c r="A11613" t="s">
        <v>16187</v>
      </c>
      <c r="B11613" t="s">
        <v>16187</v>
      </c>
      <c r="C11613">
        <v>547276</v>
      </c>
      <c r="D11613">
        <v>5847125</v>
      </c>
      <c r="E11613">
        <v>21</v>
      </c>
      <c r="F11613" t="s">
        <v>13</v>
      </c>
      <c r="G11613" t="s">
        <v>16188</v>
      </c>
      <c r="I11613" t="s">
        <v>35</v>
      </c>
      <c r="J11613" t="s">
        <v>23</v>
      </c>
      <c r="K11613" s="2" t="str">
        <f>HYPERLINK("..\..\Imagery\ScannedSlabs\1986\JS86-147.jpg")</f>
        <v>..\..\Imagery\ScannedSlabs\1986\JS86-147.jpg</v>
      </c>
    </row>
    <row r="11614" spans="1:11" x14ac:dyDescent="0.25">
      <c r="A11614" t="s">
        <v>16189</v>
      </c>
      <c r="B11614" t="s">
        <v>16189</v>
      </c>
      <c r="C11614">
        <v>565444</v>
      </c>
      <c r="D11614">
        <v>5843466</v>
      </c>
      <c r="E11614">
        <v>21</v>
      </c>
      <c r="F11614" t="s">
        <v>13</v>
      </c>
      <c r="G11614" t="s">
        <v>73</v>
      </c>
      <c r="I11614" t="s">
        <v>35</v>
      </c>
      <c r="J11614" t="s">
        <v>23</v>
      </c>
      <c r="K11614" s="2" t="str">
        <f>HYPERLINK("..\..\Imagery\ScannedSlabs\1986\JS86-148.jpg")</f>
        <v>..\..\Imagery\ScannedSlabs\1986\JS86-148.jpg</v>
      </c>
    </row>
    <row r="11615" spans="1:11" x14ac:dyDescent="0.25">
      <c r="A11615" t="s">
        <v>16190</v>
      </c>
      <c r="B11615" t="s">
        <v>16190</v>
      </c>
      <c r="C11615">
        <v>564971</v>
      </c>
      <c r="D11615">
        <v>5843218</v>
      </c>
      <c r="E11615">
        <v>21</v>
      </c>
      <c r="F11615" t="s">
        <v>13</v>
      </c>
      <c r="G11615" t="s">
        <v>2670</v>
      </c>
      <c r="I11615" t="s">
        <v>38</v>
      </c>
      <c r="J11615" t="s">
        <v>16</v>
      </c>
      <c r="K11615" s="2" t="str">
        <f>HYPERLINK("..\..\Imagery\ScannedSlabs\1986\JS86-149.jpg")</f>
        <v>..\..\Imagery\ScannedSlabs\1986\JS86-149.jpg</v>
      </c>
    </row>
    <row r="11616" spans="1:11" x14ac:dyDescent="0.25">
      <c r="A11616" t="s">
        <v>16191</v>
      </c>
      <c r="B11616" t="s">
        <v>16191</v>
      </c>
      <c r="C11616">
        <v>563863</v>
      </c>
      <c r="D11616">
        <v>5842204</v>
      </c>
      <c r="E11616">
        <v>21</v>
      </c>
      <c r="F11616" t="s">
        <v>13</v>
      </c>
      <c r="G11616" t="s">
        <v>2668</v>
      </c>
      <c r="I11616" t="s">
        <v>38</v>
      </c>
      <c r="J11616" t="s">
        <v>23</v>
      </c>
      <c r="K11616" s="2" t="str">
        <f>HYPERLINK("..\..\Imagery\ScannedSlabs\1986\JS86-152.jpg")</f>
        <v>..\..\Imagery\ScannedSlabs\1986\JS86-152.jpg</v>
      </c>
    </row>
    <row r="11617" spans="1:12" x14ac:dyDescent="0.25">
      <c r="A11617" t="s">
        <v>2666</v>
      </c>
      <c r="B11617" t="s">
        <v>16192</v>
      </c>
      <c r="C11617">
        <v>563652</v>
      </c>
      <c r="D11617">
        <v>5841629</v>
      </c>
      <c r="E11617">
        <v>21</v>
      </c>
      <c r="F11617" t="s">
        <v>13</v>
      </c>
      <c r="G11617" t="s">
        <v>73</v>
      </c>
      <c r="I11617" t="s">
        <v>35</v>
      </c>
      <c r="J11617" t="s">
        <v>23</v>
      </c>
      <c r="K11617" s="2" t="str">
        <f>HYPERLINK("..\..\Imagery\ScannedSlabs\1986\JS86-153B.jpg")</f>
        <v>..\..\Imagery\ScannedSlabs\1986\JS86-153B.jpg</v>
      </c>
    </row>
    <row r="11618" spans="1:12" x14ac:dyDescent="0.25">
      <c r="A11618" t="s">
        <v>16193</v>
      </c>
      <c r="B11618" t="s">
        <v>16193</v>
      </c>
      <c r="C11618">
        <v>549724</v>
      </c>
      <c r="D11618">
        <v>5744472</v>
      </c>
      <c r="E11618">
        <v>21</v>
      </c>
      <c r="F11618" t="s">
        <v>13</v>
      </c>
      <c r="G11618" t="s">
        <v>3011</v>
      </c>
      <c r="I11618" t="s">
        <v>38</v>
      </c>
      <c r="J11618" t="s">
        <v>16</v>
      </c>
      <c r="K11618" s="2" t="str">
        <f>HYPERLINK("..\..\Imagery\ScannedSlabs\1993\VN93-576.jpg")</f>
        <v>..\..\Imagery\ScannedSlabs\1993\VN93-576.jpg</v>
      </c>
    </row>
    <row r="11619" spans="1:12" x14ac:dyDescent="0.25">
      <c r="A11619" t="s">
        <v>16194</v>
      </c>
      <c r="B11619" t="s">
        <v>16194</v>
      </c>
      <c r="C11619">
        <v>562944</v>
      </c>
      <c r="D11619">
        <v>5802220</v>
      </c>
      <c r="E11619">
        <v>21</v>
      </c>
      <c r="F11619" t="s">
        <v>13</v>
      </c>
      <c r="G11619" t="s">
        <v>10385</v>
      </c>
      <c r="I11619" t="s">
        <v>38</v>
      </c>
      <c r="J11619" t="s">
        <v>16</v>
      </c>
      <c r="K11619" s="2" t="str">
        <f>HYPERLINK("..\..\Imagery\ScannedSlabs\2003\CG03-166.jpg")</f>
        <v>..\..\Imagery\ScannedSlabs\2003\CG03-166.jpg</v>
      </c>
    </row>
    <row r="11620" spans="1:12" x14ac:dyDescent="0.25">
      <c r="A11620" t="s">
        <v>16195</v>
      </c>
      <c r="B11620" t="s">
        <v>16195</v>
      </c>
      <c r="C11620">
        <v>562367</v>
      </c>
      <c r="D11620">
        <v>5802290</v>
      </c>
      <c r="E11620">
        <v>21</v>
      </c>
      <c r="F11620" t="s">
        <v>13</v>
      </c>
      <c r="G11620" t="s">
        <v>10385</v>
      </c>
      <c r="I11620" t="s">
        <v>38</v>
      </c>
      <c r="J11620" t="s">
        <v>16</v>
      </c>
      <c r="K11620" s="2" t="str">
        <f>HYPERLINK("..\..\Imagery\ScannedSlabs\2003\CG03-167.jpg")</f>
        <v>..\..\Imagery\ScannedSlabs\2003\CG03-167.jpg</v>
      </c>
    </row>
    <row r="11621" spans="1:12" x14ac:dyDescent="0.25">
      <c r="A11621" t="s">
        <v>16196</v>
      </c>
      <c r="B11621" t="s">
        <v>16196</v>
      </c>
      <c r="C11621">
        <v>367555</v>
      </c>
      <c r="D11621">
        <v>6058879</v>
      </c>
      <c r="E11621">
        <v>21</v>
      </c>
      <c r="F11621" t="s">
        <v>13</v>
      </c>
      <c r="I11621" t="s">
        <v>35</v>
      </c>
      <c r="J11621" t="s">
        <v>83</v>
      </c>
    </row>
    <row r="11622" spans="1:12" x14ac:dyDescent="0.25">
      <c r="A11622" t="s">
        <v>16197</v>
      </c>
      <c r="B11622" t="s">
        <v>16197</v>
      </c>
      <c r="C11622">
        <v>424556</v>
      </c>
      <c r="D11622">
        <v>6091873</v>
      </c>
      <c r="E11622">
        <v>21</v>
      </c>
      <c r="F11622" t="s">
        <v>13</v>
      </c>
      <c r="I11622" t="s">
        <v>35</v>
      </c>
      <c r="J11622" t="s">
        <v>83</v>
      </c>
    </row>
    <row r="11623" spans="1:12" x14ac:dyDescent="0.25">
      <c r="A11623" t="s">
        <v>16198</v>
      </c>
      <c r="B11623" t="s">
        <v>16198</v>
      </c>
      <c r="C11623">
        <v>419413</v>
      </c>
      <c r="D11623">
        <v>6071884</v>
      </c>
      <c r="E11623">
        <v>21</v>
      </c>
      <c r="F11623" t="s">
        <v>13</v>
      </c>
      <c r="I11623" t="s">
        <v>35</v>
      </c>
      <c r="J11623" t="s">
        <v>83</v>
      </c>
      <c r="L11623" t="s">
        <v>2624</v>
      </c>
    </row>
    <row r="11624" spans="1:12" x14ac:dyDescent="0.25">
      <c r="A11624" t="s">
        <v>16199</v>
      </c>
      <c r="B11624" t="s">
        <v>16199</v>
      </c>
      <c r="C11624">
        <v>410513</v>
      </c>
      <c r="D11624">
        <v>6078230</v>
      </c>
      <c r="E11624">
        <v>21</v>
      </c>
      <c r="F11624" t="s">
        <v>13</v>
      </c>
      <c r="I11624" t="s">
        <v>35</v>
      </c>
      <c r="J11624" t="s">
        <v>83</v>
      </c>
    </row>
    <row r="11625" spans="1:12" x14ac:dyDescent="0.25">
      <c r="A11625" t="s">
        <v>16200</v>
      </c>
      <c r="B11625" t="s">
        <v>16200</v>
      </c>
      <c r="C11625">
        <v>402362</v>
      </c>
      <c r="D11625">
        <v>6066102</v>
      </c>
      <c r="E11625">
        <v>21</v>
      </c>
      <c r="F11625" t="s">
        <v>13</v>
      </c>
      <c r="I11625" t="s">
        <v>35</v>
      </c>
      <c r="J11625" t="s">
        <v>83</v>
      </c>
      <c r="L11625" t="s">
        <v>2624</v>
      </c>
    </row>
    <row r="11626" spans="1:12" x14ac:dyDescent="0.25">
      <c r="A11626" t="s">
        <v>16201</v>
      </c>
      <c r="B11626" t="s">
        <v>16201</v>
      </c>
      <c r="C11626">
        <v>362532</v>
      </c>
      <c r="D11626">
        <v>6093017</v>
      </c>
      <c r="E11626">
        <v>21</v>
      </c>
      <c r="F11626" t="s">
        <v>13</v>
      </c>
      <c r="I11626" t="s">
        <v>35</v>
      </c>
      <c r="J11626" t="s">
        <v>83</v>
      </c>
    </row>
    <row r="11627" spans="1:12" x14ac:dyDescent="0.25">
      <c r="A11627" t="s">
        <v>16202</v>
      </c>
      <c r="B11627" t="s">
        <v>16202</v>
      </c>
      <c r="C11627">
        <v>365172</v>
      </c>
      <c r="D11627">
        <v>6089623</v>
      </c>
      <c r="E11627">
        <v>21</v>
      </c>
      <c r="F11627" t="s">
        <v>13</v>
      </c>
      <c r="I11627" t="s">
        <v>35</v>
      </c>
      <c r="J11627" t="s">
        <v>83</v>
      </c>
    </row>
    <row r="11628" spans="1:12" x14ac:dyDescent="0.25">
      <c r="A11628" t="s">
        <v>9731</v>
      </c>
      <c r="B11628" t="s">
        <v>16203</v>
      </c>
      <c r="C11628">
        <v>526729</v>
      </c>
      <c r="D11628">
        <v>5956349</v>
      </c>
      <c r="E11628">
        <v>21</v>
      </c>
      <c r="F11628" t="s">
        <v>13</v>
      </c>
      <c r="G11628" t="s">
        <v>1025</v>
      </c>
      <c r="I11628" t="s">
        <v>38</v>
      </c>
      <c r="J11628" t="s">
        <v>20</v>
      </c>
      <c r="K11628" s="2" t="str">
        <f>HYPERLINK("..\..\Imagery\ScannedSlabs\1981\VO81-075B.jpg")</f>
        <v>..\..\Imagery\ScannedSlabs\1981\VO81-075B.jpg</v>
      </c>
    </row>
    <row r="11629" spans="1:12" x14ac:dyDescent="0.25">
      <c r="A11629" t="s">
        <v>16204</v>
      </c>
      <c r="B11629" t="s">
        <v>16205</v>
      </c>
      <c r="C11629">
        <v>515833</v>
      </c>
      <c r="D11629">
        <v>5826214</v>
      </c>
      <c r="E11629">
        <v>21</v>
      </c>
      <c r="F11629" t="s">
        <v>13</v>
      </c>
      <c r="G11629" t="s">
        <v>2333</v>
      </c>
      <c r="H11629" t="s">
        <v>10345</v>
      </c>
      <c r="I11629" t="s">
        <v>38</v>
      </c>
      <c r="J11629" t="s">
        <v>83</v>
      </c>
    </row>
    <row r="11630" spans="1:12" x14ac:dyDescent="0.25">
      <c r="A11630" t="s">
        <v>16206</v>
      </c>
      <c r="B11630" t="s">
        <v>16207</v>
      </c>
      <c r="C11630">
        <v>516121</v>
      </c>
      <c r="D11630">
        <v>5826282</v>
      </c>
      <c r="E11630">
        <v>21</v>
      </c>
      <c r="F11630" t="s">
        <v>13</v>
      </c>
      <c r="G11630" t="s">
        <v>2333</v>
      </c>
      <c r="H11630" t="s">
        <v>10345</v>
      </c>
      <c r="I11630" t="s">
        <v>38</v>
      </c>
      <c r="J11630" t="s">
        <v>83</v>
      </c>
    </row>
    <row r="11631" spans="1:12" x14ac:dyDescent="0.25">
      <c r="A11631" t="s">
        <v>9631</v>
      </c>
      <c r="B11631" t="s">
        <v>16208</v>
      </c>
      <c r="C11631">
        <v>418469</v>
      </c>
      <c r="D11631">
        <v>5861792</v>
      </c>
      <c r="E11631">
        <v>21</v>
      </c>
      <c r="F11631" t="s">
        <v>13</v>
      </c>
      <c r="G11631" t="s">
        <v>73</v>
      </c>
      <c r="I11631" t="s">
        <v>38</v>
      </c>
      <c r="J11631" t="s">
        <v>16</v>
      </c>
      <c r="K11631" s="2" t="str">
        <f>HYPERLINK("..\..\Imagery\ScannedSlabs\1997\CG97-054A.jpg")</f>
        <v>..\..\Imagery\ScannedSlabs\1997\CG97-054A.jpg</v>
      </c>
    </row>
    <row r="11632" spans="1:12" x14ac:dyDescent="0.25">
      <c r="A11632" t="s">
        <v>16209</v>
      </c>
      <c r="B11632" t="s">
        <v>16209</v>
      </c>
      <c r="C11632">
        <v>440835</v>
      </c>
      <c r="D11632">
        <v>5953627</v>
      </c>
      <c r="E11632">
        <v>21</v>
      </c>
      <c r="F11632" t="s">
        <v>13</v>
      </c>
      <c r="G11632" t="s">
        <v>129</v>
      </c>
      <c r="I11632" t="s">
        <v>15</v>
      </c>
      <c r="J11632" t="s">
        <v>23</v>
      </c>
      <c r="K11632" s="2" t="str">
        <f>HYPERLINK("..\..\Imagery\ScannedSlabs\1981\VO81-518.jpg")</f>
        <v>..\..\Imagery\ScannedSlabs\1981\VO81-518.jpg</v>
      </c>
    </row>
    <row r="11633" spans="1:12" x14ac:dyDescent="0.25">
      <c r="A11633" t="s">
        <v>16210</v>
      </c>
      <c r="B11633" t="s">
        <v>16210</v>
      </c>
      <c r="C11633">
        <v>441691</v>
      </c>
      <c r="D11633">
        <v>5954324</v>
      </c>
      <c r="E11633">
        <v>21</v>
      </c>
      <c r="F11633" t="s">
        <v>13</v>
      </c>
      <c r="G11633" t="s">
        <v>42</v>
      </c>
      <c r="I11633" t="s">
        <v>38</v>
      </c>
      <c r="J11633" t="s">
        <v>16</v>
      </c>
      <c r="K11633" s="2" t="str">
        <f>HYPERLINK("..\..\Imagery\ScannedSlabs\1981\VO81-520.jpg")</f>
        <v>..\..\Imagery\ScannedSlabs\1981\VO81-520.jpg</v>
      </c>
    </row>
    <row r="11634" spans="1:12" x14ac:dyDescent="0.25">
      <c r="A11634" t="s">
        <v>16211</v>
      </c>
      <c r="B11634" t="s">
        <v>16211</v>
      </c>
      <c r="C11634">
        <v>442054</v>
      </c>
      <c r="D11634">
        <v>5954485</v>
      </c>
      <c r="E11634">
        <v>21</v>
      </c>
      <c r="F11634" t="s">
        <v>13</v>
      </c>
      <c r="G11634" t="s">
        <v>129</v>
      </c>
      <c r="I11634" t="s">
        <v>38</v>
      </c>
      <c r="J11634" t="s">
        <v>16</v>
      </c>
      <c r="K11634" s="2" t="str">
        <f>HYPERLINK("..\..\Imagery\ScannedSlabs\1981\VO81-521.jpg")</f>
        <v>..\..\Imagery\ScannedSlabs\1981\VO81-521.jpg</v>
      </c>
    </row>
    <row r="11635" spans="1:12" x14ac:dyDescent="0.25">
      <c r="A11635" t="s">
        <v>16212</v>
      </c>
      <c r="B11635" t="s">
        <v>16213</v>
      </c>
      <c r="C11635">
        <v>442122</v>
      </c>
      <c r="D11635">
        <v>5954552</v>
      </c>
      <c r="E11635">
        <v>21</v>
      </c>
      <c r="F11635" t="s">
        <v>13</v>
      </c>
      <c r="G11635" t="s">
        <v>129</v>
      </c>
      <c r="I11635" t="s">
        <v>38</v>
      </c>
      <c r="J11635" t="s">
        <v>16</v>
      </c>
      <c r="K11635" s="2" t="str">
        <f>HYPERLINK("..\..\Imagery\ScannedSlabs\1981\VO81-522B.jpg")</f>
        <v>..\..\Imagery\ScannedSlabs\1981\VO81-522B.jpg</v>
      </c>
      <c r="L11635" t="s">
        <v>16214</v>
      </c>
    </row>
    <row r="11636" spans="1:12" x14ac:dyDescent="0.25">
      <c r="A11636" t="s">
        <v>3706</v>
      </c>
      <c r="B11636" t="s">
        <v>3706</v>
      </c>
      <c r="C11636">
        <v>473034</v>
      </c>
      <c r="D11636">
        <v>6007960</v>
      </c>
      <c r="E11636">
        <v>21</v>
      </c>
      <c r="F11636" t="s">
        <v>13</v>
      </c>
      <c r="G11636" t="s">
        <v>981</v>
      </c>
      <c r="I11636" t="s">
        <v>38</v>
      </c>
      <c r="J11636" t="s">
        <v>16</v>
      </c>
      <c r="K11636" s="2" t="str">
        <f>HYPERLINK("..\..\Imagery\ScannedSlabs\1980\CG80-694.jpg")</f>
        <v>..\..\Imagery\ScannedSlabs\1980\CG80-694.jpg</v>
      </c>
      <c r="L11636" t="s">
        <v>16215</v>
      </c>
    </row>
    <row r="11637" spans="1:12" x14ac:dyDescent="0.25">
      <c r="A11637" t="s">
        <v>16216</v>
      </c>
      <c r="B11637" t="s">
        <v>16217</v>
      </c>
      <c r="C11637">
        <v>508861</v>
      </c>
      <c r="D11637">
        <v>5895715</v>
      </c>
      <c r="E11637">
        <v>21</v>
      </c>
      <c r="F11637" t="s">
        <v>13</v>
      </c>
      <c r="G11637" t="s">
        <v>2166</v>
      </c>
      <c r="I11637" t="s">
        <v>38</v>
      </c>
      <c r="J11637" t="s">
        <v>20</v>
      </c>
      <c r="K11637" s="2" t="str">
        <f>HYPERLINK("..\..\Imagery\ScannedSlabs\1985\VN85-185C.jpg")</f>
        <v>..\..\Imagery\ScannedSlabs\1985\VN85-185C.jpg</v>
      </c>
    </row>
    <row r="11638" spans="1:12" x14ac:dyDescent="0.25">
      <c r="A11638" t="s">
        <v>16218</v>
      </c>
      <c r="B11638" t="s">
        <v>16218</v>
      </c>
      <c r="C11638">
        <v>508841</v>
      </c>
      <c r="D11638">
        <v>5895281</v>
      </c>
      <c r="E11638">
        <v>21</v>
      </c>
      <c r="F11638" t="s">
        <v>13</v>
      </c>
      <c r="G11638" t="s">
        <v>2166</v>
      </c>
      <c r="I11638" t="s">
        <v>38</v>
      </c>
      <c r="J11638" t="s">
        <v>23</v>
      </c>
      <c r="K11638" s="2" t="str">
        <f>HYPERLINK("..\..\Imagery\ScannedSlabs\1985\VN85-186.jpg")</f>
        <v>..\..\Imagery\ScannedSlabs\1985\VN85-186.jpg</v>
      </c>
    </row>
    <row r="11639" spans="1:12" x14ac:dyDescent="0.25">
      <c r="A11639" t="s">
        <v>16219</v>
      </c>
      <c r="B11639" t="s">
        <v>16219</v>
      </c>
      <c r="C11639">
        <v>509606</v>
      </c>
      <c r="D11639">
        <v>5894908</v>
      </c>
      <c r="E11639">
        <v>21</v>
      </c>
      <c r="F11639" t="s">
        <v>13</v>
      </c>
      <c r="G11639" t="s">
        <v>73</v>
      </c>
      <c r="I11639" t="s">
        <v>38</v>
      </c>
      <c r="J11639" t="s">
        <v>16</v>
      </c>
      <c r="K11639" s="2" t="str">
        <f>HYPERLINK("..\..\Imagery\ScannedSlabs\1985\VN85-187.jpg")</f>
        <v>..\..\Imagery\ScannedSlabs\1985\VN85-187.jpg</v>
      </c>
    </row>
    <row r="11640" spans="1:12" x14ac:dyDescent="0.25">
      <c r="A11640" t="s">
        <v>16220</v>
      </c>
      <c r="B11640" t="s">
        <v>16220</v>
      </c>
      <c r="C11640">
        <v>509112</v>
      </c>
      <c r="D11640">
        <v>5894842</v>
      </c>
      <c r="E11640">
        <v>21</v>
      </c>
      <c r="F11640" t="s">
        <v>13</v>
      </c>
      <c r="G11640" t="s">
        <v>2166</v>
      </c>
      <c r="I11640" t="s">
        <v>35</v>
      </c>
      <c r="J11640" t="s">
        <v>20</v>
      </c>
      <c r="K11640" s="2" t="str">
        <f>HYPERLINK("..\..\Imagery\ScannedSlabs\1985\VN85-188.jpg")</f>
        <v>..\..\Imagery\ScannedSlabs\1985\VN85-188.jpg</v>
      </c>
      <c r="L11640" t="s">
        <v>16221</v>
      </c>
    </row>
    <row r="11641" spans="1:12" x14ac:dyDescent="0.25">
      <c r="A11641" t="s">
        <v>16222</v>
      </c>
      <c r="B11641" t="s">
        <v>16222</v>
      </c>
      <c r="C11641">
        <v>363611</v>
      </c>
      <c r="D11641">
        <v>5954745</v>
      </c>
      <c r="E11641">
        <v>21</v>
      </c>
      <c r="F11641" t="s">
        <v>13</v>
      </c>
      <c r="G11641" t="s">
        <v>16223</v>
      </c>
      <c r="I11641" t="s">
        <v>38</v>
      </c>
      <c r="J11641" t="s">
        <v>83</v>
      </c>
    </row>
    <row r="11642" spans="1:12" x14ac:dyDescent="0.25">
      <c r="A11642" t="s">
        <v>16224</v>
      </c>
      <c r="B11642" t="s">
        <v>16224</v>
      </c>
      <c r="C11642">
        <v>366738</v>
      </c>
      <c r="D11642">
        <v>5954960</v>
      </c>
      <c r="E11642">
        <v>21</v>
      </c>
      <c r="F11642" t="s">
        <v>13</v>
      </c>
      <c r="G11642" t="s">
        <v>16225</v>
      </c>
      <c r="I11642" t="s">
        <v>38</v>
      </c>
      <c r="J11642" t="s">
        <v>83</v>
      </c>
    </row>
    <row r="11643" spans="1:12" x14ac:dyDescent="0.25">
      <c r="A11643" t="s">
        <v>16226</v>
      </c>
      <c r="B11643" t="s">
        <v>16226</v>
      </c>
      <c r="C11643">
        <v>354469</v>
      </c>
      <c r="D11643">
        <v>5947048</v>
      </c>
      <c r="E11643">
        <v>21</v>
      </c>
      <c r="F11643" t="s">
        <v>13</v>
      </c>
      <c r="G11643" t="s">
        <v>448</v>
      </c>
      <c r="I11643" t="s">
        <v>38</v>
      </c>
      <c r="J11643" t="s">
        <v>83</v>
      </c>
    </row>
    <row r="11644" spans="1:12" x14ac:dyDescent="0.25">
      <c r="A11644" t="s">
        <v>16227</v>
      </c>
      <c r="B11644" t="s">
        <v>16227</v>
      </c>
      <c r="C11644">
        <v>347117</v>
      </c>
      <c r="D11644">
        <v>5941474</v>
      </c>
      <c r="E11644">
        <v>21</v>
      </c>
      <c r="F11644" t="s">
        <v>13</v>
      </c>
      <c r="G11644" t="s">
        <v>3506</v>
      </c>
      <c r="I11644" t="s">
        <v>38</v>
      </c>
      <c r="J11644" t="s">
        <v>83</v>
      </c>
    </row>
    <row r="11645" spans="1:12" x14ac:dyDescent="0.25">
      <c r="A11645" t="s">
        <v>16228</v>
      </c>
      <c r="B11645" t="s">
        <v>16229</v>
      </c>
      <c r="C11645">
        <v>344331</v>
      </c>
      <c r="D11645">
        <v>5941720</v>
      </c>
      <c r="E11645">
        <v>21</v>
      </c>
      <c r="F11645" t="s">
        <v>13</v>
      </c>
      <c r="G11645" t="s">
        <v>3506</v>
      </c>
      <c r="I11645" t="s">
        <v>38</v>
      </c>
      <c r="J11645" t="s">
        <v>83</v>
      </c>
    </row>
    <row r="11646" spans="1:12" x14ac:dyDescent="0.25">
      <c r="A11646" t="s">
        <v>16228</v>
      </c>
      <c r="B11646" t="s">
        <v>16230</v>
      </c>
      <c r="C11646">
        <v>344331</v>
      </c>
      <c r="D11646">
        <v>5941720</v>
      </c>
      <c r="E11646">
        <v>21</v>
      </c>
      <c r="F11646" t="s">
        <v>13</v>
      </c>
      <c r="G11646" t="s">
        <v>2829</v>
      </c>
      <c r="I11646" t="s">
        <v>38</v>
      </c>
      <c r="J11646" t="s">
        <v>83</v>
      </c>
    </row>
    <row r="11647" spans="1:12" x14ac:dyDescent="0.25">
      <c r="A11647" t="s">
        <v>16231</v>
      </c>
      <c r="B11647" t="s">
        <v>16232</v>
      </c>
      <c r="C11647">
        <v>344098</v>
      </c>
      <c r="D11647">
        <v>5939596</v>
      </c>
      <c r="E11647">
        <v>21</v>
      </c>
      <c r="F11647" t="s">
        <v>13</v>
      </c>
      <c r="G11647" t="s">
        <v>2829</v>
      </c>
      <c r="I11647" t="s">
        <v>38</v>
      </c>
      <c r="J11647" t="s">
        <v>83</v>
      </c>
    </row>
    <row r="11648" spans="1:12" x14ac:dyDescent="0.25">
      <c r="A11648" t="s">
        <v>16233</v>
      </c>
      <c r="B11648" t="s">
        <v>16233</v>
      </c>
      <c r="C11648">
        <v>331750</v>
      </c>
      <c r="D11648">
        <v>5858710</v>
      </c>
      <c r="E11648">
        <v>21</v>
      </c>
      <c r="F11648" t="s">
        <v>13</v>
      </c>
      <c r="G11648" t="s">
        <v>299</v>
      </c>
      <c r="H11648" t="s">
        <v>1042</v>
      </c>
      <c r="I11648" t="s">
        <v>38</v>
      </c>
      <c r="J11648" t="s">
        <v>16</v>
      </c>
      <c r="K11648" s="2" t="str">
        <f>HYPERLINK("..\..\Imagery\ScannedSlabs\1998\CG98-109.jpg")</f>
        <v>..\..\Imagery\ScannedSlabs\1998\CG98-109.jpg</v>
      </c>
    </row>
    <row r="11649" spans="1:12" x14ac:dyDescent="0.25">
      <c r="A11649" t="s">
        <v>16234</v>
      </c>
      <c r="B11649" t="s">
        <v>16234</v>
      </c>
      <c r="C11649">
        <v>404347</v>
      </c>
      <c r="D11649">
        <v>6059001</v>
      </c>
      <c r="E11649">
        <v>21</v>
      </c>
      <c r="F11649" t="s">
        <v>13</v>
      </c>
      <c r="G11649" t="s">
        <v>51</v>
      </c>
      <c r="I11649" t="s">
        <v>38</v>
      </c>
      <c r="J11649" t="s">
        <v>20</v>
      </c>
      <c r="K11649" s="2" t="str">
        <f>HYPERLINK("..\..\Imagery\ScannedSlabs\1979\CG79-439.jpg")</f>
        <v>..\..\Imagery\ScannedSlabs\1979\CG79-439.jpg</v>
      </c>
    </row>
    <row r="11650" spans="1:12" x14ac:dyDescent="0.25">
      <c r="A11650" t="s">
        <v>16235</v>
      </c>
      <c r="B11650" t="s">
        <v>16235</v>
      </c>
      <c r="C11650">
        <v>525211</v>
      </c>
      <c r="D11650">
        <v>5743163</v>
      </c>
      <c r="E11650">
        <v>21</v>
      </c>
      <c r="F11650" t="s">
        <v>13</v>
      </c>
      <c r="G11650" t="s">
        <v>51</v>
      </c>
      <c r="H11650" t="s">
        <v>125</v>
      </c>
      <c r="I11650" t="s">
        <v>55</v>
      </c>
      <c r="J11650" t="s">
        <v>16</v>
      </c>
      <c r="K11650" s="2" t="str">
        <f>HYPERLINK("..\..\Imagery\ScannedSlabs\1993\CG93-698.jpg")</f>
        <v>..\..\Imagery\ScannedSlabs\1993\CG93-698.jpg</v>
      </c>
    </row>
    <row r="11651" spans="1:12" x14ac:dyDescent="0.25">
      <c r="A11651" t="s">
        <v>16236</v>
      </c>
      <c r="B11651" t="s">
        <v>16237</v>
      </c>
      <c r="C11651">
        <v>359971</v>
      </c>
      <c r="D11651">
        <v>5893977</v>
      </c>
      <c r="E11651">
        <v>21</v>
      </c>
      <c r="F11651" t="s">
        <v>13</v>
      </c>
      <c r="G11651" t="s">
        <v>16238</v>
      </c>
      <c r="I11651" t="s">
        <v>38</v>
      </c>
      <c r="J11651" t="s">
        <v>83</v>
      </c>
    </row>
    <row r="11652" spans="1:12" x14ac:dyDescent="0.25">
      <c r="A11652" t="s">
        <v>16236</v>
      </c>
      <c r="B11652" t="s">
        <v>16236</v>
      </c>
      <c r="C11652">
        <v>359971</v>
      </c>
      <c r="D11652">
        <v>5893977</v>
      </c>
      <c r="E11652">
        <v>21</v>
      </c>
      <c r="F11652" t="s">
        <v>13</v>
      </c>
      <c r="G11652" t="s">
        <v>13769</v>
      </c>
      <c r="I11652" t="s">
        <v>38</v>
      </c>
      <c r="J11652" t="s">
        <v>83</v>
      </c>
    </row>
    <row r="11653" spans="1:12" x14ac:dyDescent="0.25">
      <c r="A11653" t="s">
        <v>16239</v>
      </c>
      <c r="B11653" t="s">
        <v>16239</v>
      </c>
      <c r="C11653">
        <v>582564</v>
      </c>
      <c r="D11653">
        <v>5878295</v>
      </c>
      <c r="E11653">
        <v>21</v>
      </c>
      <c r="F11653" t="s">
        <v>13</v>
      </c>
      <c r="I11653" t="s">
        <v>38</v>
      </c>
      <c r="J11653" t="s">
        <v>137</v>
      </c>
      <c r="L11653" t="s">
        <v>138</v>
      </c>
    </row>
    <row r="11654" spans="1:12" x14ac:dyDescent="0.25">
      <c r="A11654" t="s">
        <v>16240</v>
      </c>
      <c r="B11654" t="s">
        <v>16240</v>
      </c>
      <c r="C11654">
        <v>582863</v>
      </c>
      <c r="D11654">
        <v>5878455</v>
      </c>
      <c r="E11654">
        <v>21</v>
      </c>
      <c r="F11654" t="s">
        <v>13</v>
      </c>
      <c r="G11654" t="s">
        <v>42</v>
      </c>
      <c r="I11654" t="s">
        <v>38</v>
      </c>
      <c r="J11654" t="s">
        <v>16</v>
      </c>
      <c r="K11654" s="2" t="str">
        <f>HYPERLINK("..\..\Imagery\ScannedSlabs\1985\VN85-484.jpg")</f>
        <v>..\..\Imagery\ScannedSlabs\1985\VN85-484.jpg</v>
      </c>
    </row>
    <row r="11655" spans="1:12" x14ac:dyDescent="0.25">
      <c r="A11655" t="s">
        <v>16241</v>
      </c>
      <c r="B11655" t="s">
        <v>16241</v>
      </c>
      <c r="C11655">
        <v>523241</v>
      </c>
      <c r="D11655">
        <v>5906068</v>
      </c>
      <c r="E11655">
        <v>21</v>
      </c>
      <c r="F11655" t="s">
        <v>13</v>
      </c>
      <c r="G11655" t="s">
        <v>124</v>
      </c>
      <c r="I11655" t="s">
        <v>38</v>
      </c>
      <c r="J11655" t="s">
        <v>16</v>
      </c>
      <c r="K11655" s="2" t="str">
        <f>HYPERLINK("..\..\Imagery\ScannedSlabs\1985\GM85-073.jpg")</f>
        <v>..\..\Imagery\ScannedSlabs\1985\GM85-073.jpg</v>
      </c>
    </row>
    <row r="11656" spans="1:12" x14ac:dyDescent="0.25">
      <c r="A11656" t="s">
        <v>16242</v>
      </c>
      <c r="B11656" t="s">
        <v>16242</v>
      </c>
      <c r="C11656">
        <v>437436</v>
      </c>
      <c r="D11656">
        <v>5797825</v>
      </c>
      <c r="E11656">
        <v>21</v>
      </c>
      <c r="F11656" t="s">
        <v>13</v>
      </c>
      <c r="G11656" t="s">
        <v>521</v>
      </c>
      <c r="H11656" t="s">
        <v>510</v>
      </c>
      <c r="I11656" t="s">
        <v>38</v>
      </c>
      <c r="J11656" t="s">
        <v>16</v>
      </c>
      <c r="K11656" s="2" t="str">
        <f>HYPERLINK("..\..\Imagery\ScannedSlabs\1992\CG92-108.jpg")</f>
        <v>..\..\Imagery\ScannedSlabs\1992\CG92-108.jpg</v>
      </c>
    </row>
    <row r="11657" spans="1:12" x14ac:dyDescent="0.25">
      <c r="A11657" t="s">
        <v>16243</v>
      </c>
      <c r="B11657" t="s">
        <v>16243</v>
      </c>
      <c r="C11657">
        <v>436150</v>
      </c>
      <c r="D11657">
        <v>5796725</v>
      </c>
      <c r="E11657">
        <v>21</v>
      </c>
      <c r="F11657" t="s">
        <v>13</v>
      </c>
      <c r="G11657" t="s">
        <v>299</v>
      </c>
      <c r="H11657" t="s">
        <v>510</v>
      </c>
      <c r="I11657" t="s">
        <v>38</v>
      </c>
      <c r="J11657" t="s">
        <v>16</v>
      </c>
      <c r="K11657" s="2" t="str">
        <f>HYPERLINK("..\..\Imagery\ScannedSlabs\1992\CG92-109.jpg")</f>
        <v>..\..\Imagery\ScannedSlabs\1992\CG92-109.jpg</v>
      </c>
    </row>
    <row r="11658" spans="1:12" x14ac:dyDescent="0.25">
      <c r="A11658" t="s">
        <v>16244</v>
      </c>
      <c r="B11658" t="s">
        <v>16244</v>
      </c>
      <c r="C11658">
        <v>504421</v>
      </c>
      <c r="D11658">
        <v>5961414</v>
      </c>
      <c r="E11658">
        <v>21</v>
      </c>
      <c r="F11658" t="s">
        <v>13</v>
      </c>
      <c r="G11658" t="s">
        <v>312</v>
      </c>
      <c r="I11658" t="s">
        <v>38</v>
      </c>
      <c r="J11658" t="s">
        <v>16</v>
      </c>
      <c r="K11658" s="2" t="str">
        <f>HYPERLINK("..\..\Imagery\ScannedSlabs\1981\CG81-728.jpg")</f>
        <v>..\..\Imagery\ScannedSlabs\1981\CG81-728.jpg</v>
      </c>
    </row>
    <row r="11659" spans="1:12" x14ac:dyDescent="0.25">
      <c r="A11659" t="s">
        <v>15218</v>
      </c>
      <c r="B11659" t="s">
        <v>16245</v>
      </c>
      <c r="C11659">
        <v>501468</v>
      </c>
      <c r="D11659">
        <v>5962398</v>
      </c>
      <c r="E11659">
        <v>21</v>
      </c>
      <c r="F11659" t="s">
        <v>13</v>
      </c>
      <c r="G11659" t="s">
        <v>728</v>
      </c>
      <c r="I11659" t="s">
        <v>38</v>
      </c>
      <c r="J11659" t="s">
        <v>16</v>
      </c>
      <c r="K11659" s="2" t="str">
        <f>HYPERLINK("..\..\Imagery\ScannedSlabs\1981\CG81-730A.jpg")</f>
        <v>..\..\Imagery\ScannedSlabs\1981\CG81-730A.jpg</v>
      </c>
    </row>
    <row r="11660" spans="1:12" x14ac:dyDescent="0.25">
      <c r="A11660" t="s">
        <v>16246</v>
      </c>
      <c r="B11660" t="s">
        <v>16246</v>
      </c>
      <c r="C11660">
        <v>358756</v>
      </c>
      <c r="D11660">
        <v>5773266</v>
      </c>
      <c r="E11660">
        <v>21</v>
      </c>
      <c r="F11660" t="s">
        <v>13</v>
      </c>
      <c r="G11660" t="s">
        <v>49</v>
      </c>
      <c r="H11660" t="s">
        <v>662</v>
      </c>
      <c r="I11660" t="s">
        <v>35</v>
      </c>
      <c r="J11660" t="s">
        <v>16</v>
      </c>
      <c r="K11660" s="2" t="str">
        <f>HYPERLINK("..\..\Imagery\ScannedSlabs\2000\CG00-269.jpg")</f>
        <v>..\..\Imagery\ScannedSlabs\2000\CG00-269.jpg</v>
      </c>
    </row>
    <row r="11661" spans="1:12" x14ac:dyDescent="0.25">
      <c r="A11661" t="s">
        <v>16247</v>
      </c>
      <c r="B11661" t="s">
        <v>16247</v>
      </c>
      <c r="C11661">
        <v>357483</v>
      </c>
      <c r="D11661">
        <v>5779320</v>
      </c>
      <c r="E11661">
        <v>21</v>
      </c>
      <c r="F11661" t="s">
        <v>13</v>
      </c>
      <c r="G11661" t="s">
        <v>5760</v>
      </c>
      <c r="I11661" t="s">
        <v>38</v>
      </c>
      <c r="J11661" t="s">
        <v>16</v>
      </c>
      <c r="K11661" s="2" t="str">
        <f>HYPERLINK("..\..\Imagery\ScannedSlabs\2000\CG00-270.jpg")</f>
        <v>..\..\Imagery\ScannedSlabs\2000\CG00-270.jpg</v>
      </c>
    </row>
    <row r="11662" spans="1:12" x14ac:dyDescent="0.25">
      <c r="A11662" t="s">
        <v>16248</v>
      </c>
      <c r="B11662" t="s">
        <v>16248</v>
      </c>
      <c r="C11662">
        <v>324912</v>
      </c>
      <c r="D11662">
        <v>5817692</v>
      </c>
      <c r="E11662">
        <v>21</v>
      </c>
      <c r="F11662" t="s">
        <v>13</v>
      </c>
      <c r="G11662" t="s">
        <v>173</v>
      </c>
      <c r="H11662" t="s">
        <v>1546</v>
      </c>
      <c r="I11662" t="s">
        <v>35</v>
      </c>
      <c r="J11662" t="s">
        <v>16</v>
      </c>
      <c r="K11662" s="2" t="str">
        <f>HYPERLINK("..\..\Imagery\ScannedSlabs\2000\CG00-271.jpg")</f>
        <v>..\..\Imagery\ScannedSlabs\2000\CG00-271.jpg</v>
      </c>
    </row>
    <row r="11663" spans="1:12" x14ac:dyDescent="0.25">
      <c r="A11663" t="s">
        <v>16249</v>
      </c>
      <c r="B11663" t="s">
        <v>16249</v>
      </c>
      <c r="C11663">
        <v>377975</v>
      </c>
      <c r="D11663">
        <v>5978736</v>
      </c>
      <c r="E11663">
        <v>21</v>
      </c>
      <c r="F11663" t="s">
        <v>13</v>
      </c>
      <c r="G11663" t="s">
        <v>1409</v>
      </c>
      <c r="I11663" t="s">
        <v>38</v>
      </c>
      <c r="J11663" t="s">
        <v>16</v>
      </c>
      <c r="K11663" s="2" t="str">
        <f>HYPERLINK("..\..\Imagery\ScannedSlabs\1980\NN80-166.jpg")</f>
        <v>..\..\Imagery\ScannedSlabs\1980\NN80-166.jpg</v>
      </c>
    </row>
    <row r="11664" spans="1:12" x14ac:dyDescent="0.25">
      <c r="A11664" t="s">
        <v>16250</v>
      </c>
      <c r="B11664" t="s">
        <v>16250</v>
      </c>
      <c r="C11664">
        <v>378051</v>
      </c>
      <c r="D11664">
        <v>5978821</v>
      </c>
      <c r="E11664">
        <v>21</v>
      </c>
      <c r="F11664" t="s">
        <v>13</v>
      </c>
      <c r="G11664" t="s">
        <v>49</v>
      </c>
      <c r="I11664" t="s">
        <v>38</v>
      </c>
      <c r="J11664" t="s">
        <v>16</v>
      </c>
      <c r="K11664" s="2" t="str">
        <f>HYPERLINK("..\..\Imagery\ScannedSlabs\1980\NN80-167.jpg")</f>
        <v>..\..\Imagery\ScannedSlabs\1980\NN80-167.jpg</v>
      </c>
    </row>
    <row r="11665" spans="1:11" x14ac:dyDescent="0.25">
      <c r="A11665" t="s">
        <v>12119</v>
      </c>
      <c r="B11665" t="s">
        <v>16251</v>
      </c>
      <c r="C11665">
        <v>378176</v>
      </c>
      <c r="D11665">
        <v>5978982</v>
      </c>
      <c r="E11665">
        <v>21</v>
      </c>
      <c r="F11665" t="s">
        <v>13</v>
      </c>
      <c r="G11665" t="s">
        <v>3762</v>
      </c>
      <c r="I11665" t="s">
        <v>15</v>
      </c>
      <c r="J11665" t="s">
        <v>16</v>
      </c>
      <c r="K11665" s="2" t="str">
        <f>HYPERLINK("..\..\Imagery\ScannedSlabs\1980\NN80-169B.jpg")</f>
        <v>..\..\Imagery\ScannedSlabs\1980\NN80-169B.jpg</v>
      </c>
    </row>
    <row r="11666" spans="1:11" x14ac:dyDescent="0.25">
      <c r="A11666" t="s">
        <v>16252</v>
      </c>
      <c r="B11666" t="s">
        <v>16252</v>
      </c>
      <c r="C11666">
        <v>356607</v>
      </c>
      <c r="D11666">
        <v>5985068</v>
      </c>
      <c r="E11666">
        <v>21</v>
      </c>
      <c r="F11666" t="s">
        <v>13</v>
      </c>
      <c r="G11666" t="s">
        <v>333</v>
      </c>
      <c r="I11666" t="s">
        <v>15</v>
      </c>
      <c r="J11666" t="s">
        <v>16</v>
      </c>
    </row>
    <row r="11667" spans="1:11" x14ac:dyDescent="0.25">
      <c r="A11667" t="s">
        <v>16253</v>
      </c>
      <c r="B11667" t="s">
        <v>16253</v>
      </c>
      <c r="C11667">
        <v>356713</v>
      </c>
      <c r="D11667">
        <v>5983882</v>
      </c>
      <c r="E11667">
        <v>21</v>
      </c>
      <c r="F11667" t="s">
        <v>13</v>
      </c>
      <c r="G11667" t="s">
        <v>8817</v>
      </c>
      <c r="I11667" t="s">
        <v>15</v>
      </c>
      <c r="J11667" t="s">
        <v>16</v>
      </c>
    </row>
    <row r="11668" spans="1:11" x14ac:dyDescent="0.25">
      <c r="A11668" t="s">
        <v>16254</v>
      </c>
      <c r="B11668" t="s">
        <v>16254</v>
      </c>
      <c r="C11668">
        <v>356577</v>
      </c>
      <c r="D11668">
        <v>5979440</v>
      </c>
      <c r="E11668">
        <v>21</v>
      </c>
      <c r="F11668" t="s">
        <v>13</v>
      </c>
      <c r="G11668" t="s">
        <v>2676</v>
      </c>
      <c r="I11668" t="s">
        <v>15</v>
      </c>
      <c r="J11668" t="s">
        <v>16</v>
      </c>
    </row>
    <row r="11669" spans="1:11" x14ac:dyDescent="0.25">
      <c r="A11669" t="s">
        <v>16255</v>
      </c>
      <c r="B11669" t="s">
        <v>16255</v>
      </c>
      <c r="C11669">
        <v>551536</v>
      </c>
      <c r="D11669">
        <v>5770786</v>
      </c>
      <c r="E11669">
        <v>21</v>
      </c>
      <c r="F11669" t="s">
        <v>13</v>
      </c>
      <c r="G11669" t="s">
        <v>16256</v>
      </c>
      <c r="H11669" t="s">
        <v>636</v>
      </c>
      <c r="I11669" t="s">
        <v>38</v>
      </c>
      <c r="J11669" t="s">
        <v>83</v>
      </c>
    </row>
    <row r="11670" spans="1:11" x14ac:dyDescent="0.25">
      <c r="A11670" t="s">
        <v>16257</v>
      </c>
      <c r="B11670" t="s">
        <v>16257</v>
      </c>
      <c r="C11670">
        <v>570900</v>
      </c>
      <c r="D11670">
        <v>5775440</v>
      </c>
      <c r="E11670">
        <v>21</v>
      </c>
      <c r="F11670" t="s">
        <v>13</v>
      </c>
      <c r="G11670" t="s">
        <v>2813</v>
      </c>
      <c r="I11670" t="s">
        <v>35</v>
      </c>
      <c r="J11670" t="s">
        <v>83</v>
      </c>
    </row>
    <row r="11671" spans="1:11" x14ac:dyDescent="0.25">
      <c r="A11671" t="s">
        <v>16258</v>
      </c>
      <c r="B11671" t="s">
        <v>16258</v>
      </c>
      <c r="C11671">
        <v>549822</v>
      </c>
      <c r="D11671">
        <v>5819029</v>
      </c>
      <c r="E11671">
        <v>21</v>
      </c>
      <c r="F11671" t="s">
        <v>13</v>
      </c>
      <c r="G11671" t="s">
        <v>16259</v>
      </c>
      <c r="I11671" t="s">
        <v>38</v>
      </c>
      <c r="J11671" t="s">
        <v>16</v>
      </c>
      <c r="K11671" s="2" t="str">
        <f>HYPERLINK("..\..\Imagery\ScannedSlabs\2003\CG03-216.jpg")</f>
        <v>..\..\Imagery\ScannedSlabs\2003\CG03-216.jpg</v>
      </c>
    </row>
    <row r="11672" spans="1:11" x14ac:dyDescent="0.25">
      <c r="A11672" t="s">
        <v>10765</v>
      </c>
      <c r="B11672" t="s">
        <v>10765</v>
      </c>
      <c r="C11672">
        <v>556723</v>
      </c>
      <c r="D11672">
        <v>5867539</v>
      </c>
      <c r="E11672">
        <v>21</v>
      </c>
      <c r="F11672" t="s">
        <v>13</v>
      </c>
      <c r="G11672" t="s">
        <v>10747</v>
      </c>
      <c r="I11672" t="s">
        <v>38</v>
      </c>
      <c r="J11672" t="s">
        <v>83</v>
      </c>
    </row>
    <row r="11673" spans="1:11" x14ac:dyDescent="0.25">
      <c r="A11673" t="s">
        <v>16260</v>
      </c>
      <c r="B11673" t="s">
        <v>16260</v>
      </c>
      <c r="C11673">
        <v>574357</v>
      </c>
      <c r="D11673">
        <v>5761660</v>
      </c>
      <c r="E11673">
        <v>21</v>
      </c>
      <c r="F11673" t="s">
        <v>13</v>
      </c>
      <c r="G11673" t="s">
        <v>931</v>
      </c>
      <c r="I11673" t="s">
        <v>35</v>
      </c>
      <c r="J11673" t="s">
        <v>16</v>
      </c>
      <c r="K11673" s="2" t="str">
        <f>HYPERLINK("..\..\Imagery\ScannedSlabs\1987\JS87-388.jpg")</f>
        <v>..\..\Imagery\ScannedSlabs\1987\JS87-388.jpg</v>
      </c>
    </row>
    <row r="11674" spans="1:11" x14ac:dyDescent="0.25">
      <c r="A11674" t="s">
        <v>16261</v>
      </c>
      <c r="B11674" t="s">
        <v>16261</v>
      </c>
      <c r="C11674">
        <v>574721</v>
      </c>
      <c r="D11674">
        <v>5761493</v>
      </c>
      <c r="E11674">
        <v>21</v>
      </c>
      <c r="F11674" t="s">
        <v>13</v>
      </c>
      <c r="G11674" t="s">
        <v>14455</v>
      </c>
      <c r="I11674" t="s">
        <v>38</v>
      </c>
      <c r="J11674" t="s">
        <v>16</v>
      </c>
      <c r="K11674" s="2" t="str">
        <f>HYPERLINK("..\..\Imagery\ScannedSlabs\1987\JS87-389.jpg")</f>
        <v>..\..\Imagery\ScannedSlabs\1987\JS87-389.jpg</v>
      </c>
    </row>
    <row r="11675" spans="1:11" x14ac:dyDescent="0.25">
      <c r="A11675" t="s">
        <v>16262</v>
      </c>
      <c r="B11675" t="s">
        <v>16262</v>
      </c>
      <c r="C11675">
        <v>564565</v>
      </c>
      <c r="D11675">
        <v>5747327</v>
      </c>
      <c r="E11675">
        <v>21</v>
      </c>
      <c r="F11675" t="s">
        <v>13</v>
      </c>
      <c r="G11675" t="s">
        <v>1129</v>
      </c>
      <c r="I11675" t="s">
        <v>38</v>
      </c>
      <c r="J11675" t="s">
        <v>16</v>
      </c>
      <c r="K11675" s="2" t="str">
        <f>HYPERLINK("..\..\Imagery\ScannedSlabs\1993\VN93-409.jpg")</f>
        <v>..\..\Imagery\ScannedSlabs\1993\VN93-409.jpg</v>
      </c>
    </row>
    <row r="11676" spans="1:11" x14ac:dyDescent="0.25">
      <c r="A11676" t="s">
        <v>16263</v>
      </c>
      <c r="B11676" t="s">
        <v>16263</v>
      </c>
      <c r="C11676">
        <v>571915</v>
      </c>
      <c r="D11676">
        <v>5802678</v>
      </c>
      <c r="E11676">
        <v>21</v>
      </c>
      <c r="F11676" t="s">
        <v>13</v>
      </c>
      <c r="G11676" t="s">
        <v>51</v>
      </c>
      <c r="I11676" t="s">
        <v>38</v>
      </c>
      <c r="J11676" t="s">
        <v>16</v>
      </c>
      <c r="K11676" s="2" t="str">
        <f>HYPERLINK("..\..\Imagery\ScannedSlabs\1987\XX87-042.jpg")</f>
        <v>..\..\Imagery\ScannedSlabs\1987\XX87-042.jpg</v>
      </c>
    </row>
    <row r="11677" spans="1:11" x14ac:dyDescent="0.25">
      <c r="A11677" t="s">
        <v>7616</v>
      </c>
      <c r="B11677" t="s">
        <v>16264</v>
      </c>
      <c r="C11677">
        <v>565375</v>
      </c>
      <c r="D11677">
        <v>5748096</v>
      </c>
      <c r="E11677">
        <v>21</v>
      </c>
      <c r="F11677" t="s">
        <v>13</v>
      </c>
      <c r="G11677" t="s">
        <v>3803</v>
      </c>
      <c r="I11677" t="s">
        <v>35</v>
      </c>
      <c r="J11677" t="s">
        <v>20</v>
      </c>
      <c r="K11677" s="2" t="str">
        <f>HYPERLINK("..\..\Imagery\ScannedSlabs\1993\VN93-412A.jpg")</f>
        <v>..\..\Imagery\ScannedSlabs\1993\VN93-412A.jpg</v>
      </c>
    </row>
    <row r="11678" spans="1:11" x14ac:dyDescent="0.25">
      <c r="A11678" t="s">
        <v>16265</v>
      </c>
      <c r="B11678" t="s">
        <v>16265</v>
      </c>
      <c r="C11678">
        <v>447398</v>
      </c>
      <c r="D11678">
        <v>5912735</v>
      </c>
      <c r="E11678">
        <v>21</v>
      </c>
      <c r="F11678" t="s">
        <v>13</v>
      </c>
      <c r="G11678" t="s">
        <v>16266</v>
      </c>
      <c r="I11678" t="s">
        <v>38</v>
      </c>
      <c r="J11678" t="s">
        <v>23</v>
      </c>
      <c r="K11678" s="2" t="str">
        <f>HYPERLINK("..\..\Imagery\ScannedSlabs\1984\NN84-171.jpg")</f>
        <v>..\..\Imagery\ScannedSlabs\1984\NN84-171.jpg</v>
      </c>
    </row>
    <row r="11679" spans="1:11" x14ac:dyDescent="0.25">
      <c r="A11679" t="s">
        <v>16267</v>
      </c>
      <c r="B11679" t="s">
        <v>16267</v>
      </c>
      <c r="C11679">
        <v>446357</v>
      </c>
      <c r="D11679">
        <v>5911451</v>
      </c>
      <c r="E11679">
        <v>21</v>
      </c>
      <c r="F11679" t="s">
        <v>13</v>
      </c>
      <c r="G11679" t="s">
        <v>3113</v>
      </c>
      <c r="I11679" t="s">
        <v>38</v>
      </c>
      <c r="J11679" t="s">
        <v>23</v>
      </c>
      <c r="K11679" s="2" t="str">
        <f>HYPERLINK("..\..\Imagery\ScannedSlabs\1984\NN84-172.jpg")</f>
        <v>..\..\Imagery\ScannedSlabs\1984\NN84-172.jpg</v>
      </c>
    </row>
    <row r="11680" spans="1:11" x14ac:dyDescent="0.25">
      <c r="A11680" t="s">
        <v>16268</v>
      </c>
      <c r="B11680" t="s">
        <v>16268</v>
      </c>
      <c r="C11680">
        <v>446288</v>
      </c>
      <c r="D11680">
        <v>5911331</v>
      </c>
      <c r="E11680">
        <v>21</v>
      </c>
      <c r="F11680" t="s">
        <v>13</v>
      </c>
      <c r="G11680" t="s">
        <v>51</v>
      </c>
      <c r="I11680" t="s">
        <v>35</v>
      </c>
      <c r="J11680" t="s">
        <v>16</v>
      </c>
      <c r="K11680" s="2" t="str">
        <f>HYPERLINK("..\..\Imagery\ScannedSlabs\1984\NN84-173.jpg")</f>
        <v>..\..\Imagery\ScannedSlabs\1984\NN84-173.jpg</v>
      </c>
    </row>
    <row r="11681" spans="1:11" x14ac:dyDescent="0.25">
      <c r="A11681" t="s">
        <v>16269</v>
      </c>
      <c r="B11681" t="s">
        <v>16270</v>
      </c>
      <c r="C11681">
        <v>535813</v>
      </c>
      <c r="D11681">
        <v>5834342</v>
      </c>
      <c r="E11681">
        <v>21</v>
      </c>
      <c r="F11681" t="s">
        <v>13</v>
      </c>
      <c r="G11681" t="s">
        <v>3047</v>
      </c>
      <c r="I11681" t="s">
        <v>35</v>
      </c>
      <c r="J11681" t="s">
        <v>16</v>
      </c>
      <c r="K11681" s="2" t="str">
        <f>HYPERLINK("..\..\Imagery\ScannedSlabs\2004\CG04-054B.jpg")</f>
        <v>..\..\Imagery\ScannedSlabs\2004\CG04-054B.jpg</v>
      </c>
    </row>
    <row r="11682" spans="1:11" x14ac:dyDescent="0.25">
      <c r="A11682" t="s">
        <v>16269</v>
      </c>
      <c r="B11682" t="s">
        <v>16271</v>
      </c>
      <c r="C11682">
        <v>535813</v>
      </c>
      <c r="D11682">
        <v>5834342</v>
      </c>
      <c r="E11682">
        <v>21</v>
      </c>
      <c r="F11682" t="s">
        <v>13</v>
      </c>
      <c r="G11682" t="s">
        <v>49</v>
      </c>
      <c r="I11682" t="s">
        <v>38</v>
      </c>
      <c r="J11682" t="s">
        <v>16</v>
      </c>
      <c r="K11682" s="2" t="str">
        <f>HYPERLINK("..\..\Imagery\ScannedSlabs\2004\CG04-054C.jpg")</f>
        <v>..\..\Imagery\ScannedSlabs\2004\CG04-054C.jpg</v>
      </c>
    </row>
    <row r="11683" spans="1:11" x14ac:dyDescent="0.25">
      <c r="A11683" t="s">
        <v>16269</v>
      </c>
      <c r="B11683" t="s">
        <v>16272</v>
      </c>
      <c r="C11683">
        <v>535813</v>
      </c>
      <c r="D11683">
        <v>5834342</v>
      </c>
      <c r="E11683">
        <v>21</v>
      </c>
      <c r="F11683" t="s">
        <v>13</v>
      </c>
      <c r="G11683" t="s">
        <v>11451</v>
      </c>
      <c r="I11683" t="s">
        <v>279</v>
      </c>
      <c r="J11683" t="s">
        <v>16</v>
      </c>
      <c r="K11683" s="2" t="str">
        <f>HYPERLINK("..\..\Imagery\ScannedSlabs\2004\CG04-054D.jpg")</f>
        <v>..\..\Imagery\ScannedSlabs\2004\CG04-054D.jpg</v>
      </c>
    </row>
    <row r="11684" spans="1:11" x14ac:dyDescent="0.25">
      <c r="A11684" t="s">
        <v>16273</v>
      </c>
      <c r="B11684" t="s">
        <v>16273</v>
      </c>
      <c r="C11684">
        <v>535574</v>
      </c>
      <c r="D11684">
        <v>5834217</v>
      </c>
      <c r="E11684">
        <v>21</v>
      </c>
      <c r="F11684" t="s">
        <v>13</v>
      </c>
      <c r="G11684" t="s">
        <v>1552</v>
      </c>
      <c r="I11684" t="s">
        <v>38</v>
      </c>
      <c r="J11684" t="s">
        <v>16</v>
      </c>
      <c r="K11684" s="2" t="str">
        <f>HYPERLINK("..\..\Imagery\ScannedSlabs\2004\CG04-055.jpg")</f>
        <v>..\..\Imagery\ScannedSlabs\2004\CG04-055.jpg</v>
      </c>
    </row>
    <row r="11685" spans="1:11" x14ac:dyDescent="0.25">
      <c r="A11685" t="s">
        <v>16274</v>
      </c>
      <c r="B11685" t="s">
        <v>16274</v>
      </c>
      <c r="C11685">
        <v>535380</v>
      </c>
      <c r="D11685">
        <v>5834103</v>
      </c>
      <c r="E11685">
        <v>21</v>
      </c>
      <c r="F11685" t="s">
        <v>13</v>
      </c>
      <c r="G11685" t="s">
        <v>25</v>
      </c>
      <c r="I11685" t="s">
        <v>38</v>
      </c>
      <c r="J11685" t="s">
        <v>16</v>
      </c>
      <c r="K11685" s="2" t="str">
        <f>HYPERLINK("..\..\Imagery\ScannedSlabs\2004\CG04-056.jpg")</f>
        <v>..\..\Imagery\ScannedSlabs\2004\CG04-056.jpg</v>
      </c>
    </row>
    <row r="11686" spans="1:11" x14ac:dyDescent="0.25">
      <c r="A11686" t="s">
        <v>16275</v>
      </c>
      <c r="B11686" t="s">
        <v>16275</v>
      </c>
      <c r="C11686">
        <v>436872</v>
      </c>
      <c r="D11686">
        <v>6079708</v>
      </c>
      <c r="E11686">
        <v>21</v>
      </c>
      <c r="F11686" t="s">
        <v>13</v>
      </c>
      <c r="G11686" t="s">
        <v>16276</v>
      </c>
      <c r="I11686" t="s">
        <v>38</v>
      </c>
      <c r="J11686" t="s">
        <v>16</v>
      </c>
      <c r="K11686" s="2" t="str">
        <f>HYPERLINK("..\..\Imagery\ScannedSlabs\1979\CG79-234.jpg")</f>
        <v>..\..\Imagery\ScannedSlabs\1979\CG79-234.jpg</v>
      </c>
    </row>
    <row r="11687" spans="1:11" x14ac:dyDescent="0.25">
      <c r="A11687" t="s">
        <v>16277</v>
      </c>
      <c r="B11687" t="s">
        <v>16277</v>
      </c>
      <c r="C11687">
        <v>437115</v>
      </c>
      <c r="D11687">
        <v>6079038</v>
      </c>
      <c r="E11687">
        <v>21</v>
      </c>
      <c r="F11687" t="s">
        <v>13</v>
      </c>
      <c r="G11687" t="s">
        <v>484</v>
      </c>
      <c r="I11687" t="s">
        <v>38</v>
      </c>
      <c r="J11687" t="s">
        <v>16</v>
      </c>
      <c r="K11687" s="2" t="str">
        <f>HYPERLINK("..\..\Imagery\ScannedSlabs\1979\CG79-235.jpg")</f>
        <v>..\..\Imagery\ScannedSlabs\1979\CG79-235.jpg</v>
      </c>
    </row>
    <row r="11688" spans="1:11" x14ac:dyDescent="0.25">
      <c r="A11688" t="s">
        <v>16278</v>
      </c>
      <c r="B11688" t="s">
        <v>16278</v>
      </c>
      <c r="C11688">
        <v>549848</v>
      </c>
      <c r="D11688">
        <v>5821733</v>
      </c>
      <c r="E11688">
        <v>21</v>
      </c>
      <c r="F11688" t="s">
        <v>13</v>
      </c>
      <c r="G11688" t="s">
        <v>884</v>
      </c>
      <c r="I11688" t="s">
        <v>38</v>
      </c>
      <c r="J11688" t="s">
        <v>16</v>
      </c>
      <c r="K11688" s="2" t="str">
        <f>HYPERLINK("..\..\Imagery\ScannedSlabs\1986\SN86-065.jpg")</f>
        <v>..\..\Imagery\ScannedSlabs\1986\SN86-065.jpg</v>
      </c>
    </row>
    <row r="11689" spans="1:11" x14ac:dyDescent="0.25">
      <c r="A11689" t="s">
        <v>16279</v>
      </c>
      <c r="B11689" t="s">
        <v>16279</v>
      </c>
      <c r="C11689">
        <v>577137</v>
      </c>
      <c r="D11689">
        <v>5900221</v>
      </c>
      <c r="E11689">
        <v>21</v>
      </c>
      <c r="F11689" t="s">
        <v>13</v>
      </c>
      <c r="G11689" t="s">
        <v>42</v>
      </c>
      <c r="I11689" t="s">
        <v>38</v>
      </c>
      <c r="J11689" t="s">
        <v>20</v>
      </c>
      <c r="K11689" s="2" t="str">
        <f>HYPERLINK("..\..\Imagery\ScannedSlabs\1985\LC85-050.jpg")</f>
        <v>..\..\Imagery\ScannedSlabs\1985\LC85-050.jpg</v>
      </c>
    </row>
    <row r="11690" spans="1:11" x14ac:dyDescent="0.25">
      <c r="A11690" t="s">
        <v>16280</v>
      </c>
      <c r="B11690" t="s">
        <v>16280</v>
      </c>
      <c r="C11690">
        <v>576898</v>
      </c>
      <c r="D11690">
        <v>5900200</v>
      </c>
      <c r="E11690">
        <v>21</v>
      </c>
      <c r="F11690" t="s">
        <v>13</v>
      </c>
      <c r="G11690" t="s">
        <v>42</v>
      </c>
      <c r="I11690" t="s">
        <v>35</v>
      </c>
      <c r="J11690" t="s">
        <v>20</v>
      </c>
      <c r="K11690" s="2" t="str">
        <f>HYPERLINK("..\..\Imagery\ScannedSlabs\1985\LC85-051.jpg")</f>
        <v>..\..\Imagery\ScannedSlabs\1985\LC85-051.jpg</v>
      </c>
    </row>
    <row r="11691" spans="1:11" x14ac:dyDescent="0.25">
      <c r="A11691" t="s">
        <v>16281</v>
      </c>
      <c r="B11691" t="s">
        <v>16281</v>
      </c>
      <c r="C11691">
        <v>576671</v>
      </c>
      <c r="D11691">
        <v>5900537</v>
      </c>
      <c r="E11691">
        <v>21</v>
      </c>
      <c r="F11691" t="s">
        <v>13</v>
      </c>
      <c r="G11691" t="s">
        <v>44</v>
      </c>
      <c r="I11691" t="s">
        <v>38</v>
      </c>
      <c r="J11691" t="s">
        <v>23</v>
      </c>
      <c r="K11691" s="2" t="str">
        <f>HYPERLINK("..\..\Imagery\ScannedSlabs\1985\LC85-052.jpg")</f>
        <v>..\..\Imagery\ScannedSlabs\1985\LC85-052.jpg</v>
      </c>
    </row>
    <row r="11692" spans="1:11" x14ac:dyDescent="0.25">
      <c r="A11692" t="s">
        <v>16282</v>
      </c>
      <c r="B11692" t="s">
        <v>16282</v>
      </c>
      <c r="C11692">
        <v>576191</v>
      </c>
      <c r="D11692">
        <v>5900727</v>
      </c>
      <c r="E11692">
        <v>21</v>
      </c>
      <c r="F11692" t="s">
        <v>13</v>
      </c>
      <c r="G11692" t="s">
        <v>51</v>
      </c>
      <c r="I11692" t="s">
        <v>38</v>
      </c>
      <c r="J11692" t="s">
        <v>16</v>
      </c>
      <c r="K11692" s="2" t="str">
        <f>HYPERLINK("..\..\Imagery\ScannedSlabs\1985\LC85-053.jpg")</f>
        <v>..\..\Imagery\ScannedSlabs\1985\LC85-053.jpg</v>
      </c>
    </row>
    <row r="11693" spans="1:11" x14ac:dyDescent="0.25">
      <c r="A11693" t="s">
        <v>16283</v>
      </c>
      <c r="B11693" t="s">
        <v>16283</v>
      </c>
      <c r="C11693">
        <v>575802</v>
      </c>
      <c r="D11693">
        <v>5900974</v>
      </c>
      <c r="E11693">
        <v>21</v>
      </c>
      <c r="F11693" t="s">
        <v>13</v>
      </c>
      <c r="G11693" t="s">
        <v>79</v>
      </c>
      <c r="I11693" t="s">
        <v>38</v>
      </c>
      <c r="J11693" t="s">
        <v>16</v>
      </c>
      <c r="K11693" s="2" t="str">
        <f>HYPERLINK("..\..\Imagery\ScannedSlabs\1985\LC85-054.jpg")</f>
        <v>..\..\Imagery\ScannedSlabs\1985\LC85-054.jpg</v>
      </c>
    </row>
    <row r="11694" spans="1:11" x14ac:dyDescent="0.25">
      <c r="A11694" t="s">
        <v>16284</v>
      </c>
      <c r="B11694" t="s">
        <v>16284</v>
      </c>
      <c r="C11694">
        <v>576285</v>
      </c>
      <c r="D11694">
        <v>5901120</v>
      </c>
      <c r="E11694">
        <v>21</v>
      </c>
      <c r="F11694" t="s">
        <v>13</v>
      </c>
      <c r="G11694" t="s">
        <v>51</v>
      </c>
      <c r="I11694" t="s">
        <v>38</v>
      </c>
      <c r="J11694" t="s">
        <v>16</v>
      </c>
      <c r="K11694" s="2" t="str">
        <f>HYPERLINK("..\..\Imagery\ScannedSlabs\1985\LC85-055.jpg")</f>
        <v>..\..\Imagery\ScannedSlabs\1985\LC85-055.jpg</v>
      </c>
    </row>
    <row r="11695" spans="1:11" x14ac:dyDescent="0.25">
      <c r="A11695" t="s">
        <v>16285</v>
      </c>
      <c r="B11695" t="s">
        <v>16285</v>
      </c>
      <c r="C11695">
        <v>580224</v>
      </c>
      <c r="D11695">
        <v>5906095</v>
      </c>
      <c r="E11695">
        <v>21</v>
      </c>
      <c r="F11695" t="s">
        <v>13</v>
      </c>
      <c r="G11695" t="s">
        <v>51</v>
      </c>
      <c r="I11695" t="s">
        <v>35</v>
      </c>
      <c r="J11695" t="s">
        <v>16</v>
      </c>
      <c r="K11695" s="2" t="str">
        <f>HYPERLINK("..\..\Imagery\ScannedSlabs\1985\LC85-056.jpg")</f>
        <v>..\..\Imagery\ScannedSlabs\1985\LC85-056.jpg</v>
      </c>
    </row>
    <row r="11696" spans="1:11" x14ac:dyDescent="0.25">
      <c r="A11696" t="s">
        <v>16286</v>
      </c>
      <c r="B11696" t="s">
        <v>16286</v>
      </c>
      <c r="C11696">
        <v>580681</v>
      </c>
      <c r="D11696">
        <v>5905854</v>
      </c>
      <c r="E11696">
        <v>21</v>
      </c>
      <c r="F11696" t="s">
        <v>13</v>
      </c>
      <c r="G11696" t="s">
        <v>795</v>
      </c>
      <c r="I11696" t="s">
        <v>38</v>
      </c>
      <c r="J11696" t="s">
        <v>16</v>
      </c>
      <c r="K11696" s="2" t="str">
        <f>HYPERLINK("..\..\Imagery\ScannedSlabs\1985\LC85-057.jpg")</f>
        <v>..\..\Imagery\ScannedSlabs\1985\LC85-057.jpg</v>
      </c>
    </row>
    <row r="11697" spans="1:11" x14ac:dyDescent="0.25">
      <c r="A11697" t="s">
        <v>16287</v>
      </c>
      <c r="B11697" t="s">
        <v>16288</v>
      </c>
      <c r="C11697">
        <v>581071</v>
      </c>
      <c r="D11697">
        <v>5905797</v>
      </c>
      <c r="E11697">
        <v>21</v>
      </c>
      <c r="F11697" t="s">
        <v>13</v>
      </c>
      <c r="G11697" t="s">
        <v>49</v>
      </c>
      <c r="I11697" t="s">
        <v>38</v>
      </c>
      <c r="J11697" t="s">
        <v>16</v>
      </c>
      <c r="K11697" s="2" t="str">
        <f>HYPERLINK("..\..\Imagery\ScannedSlabs\1985\LC85-059A.jpg")</f>
        <v>..\..\Imagery\ScannedSlabs\1985\LC85-059A.jpg</v>
      </c>
    </row>
    <row r="11698" spans="1:11" x14ac:dyDescent="0.25">
      <c r="A11698" t="s">
        <v>16287</v>
      </c>
      <c r="B11698" t="s">
        <v>16289</v>
      </c>
      <c r="C11698">
        <v>581071</v>
      </c>
      <c r="D11698">
        <v>5905797</v>
      </c>
      <c r="E11698">
        <v>21</v>
      </c>
      <c r="F11698" t="s">
        <v>13</v>
      </c>
      <c r="G11698" t="s">
        <v>16290</v>
      </c>
      <c r="I11698" t="s">
        <v>38</v>
      </c>
      <c r="J11698" t="s">
        <v>23</v>
      </c>
      <c r="K11698" s="2" t="str">
        <f>HYPERLINK("..\..\Imagery\ScannedSlabs\1985\LC85-059C.jpg")</f>
        <v>..\..\Imagery\ScannedSlabs\1985\LC85-059C.jpg</v>
      </c>
    </row>
    <row r="11699" spans="1:11" x14ac:dyDescent="0.25">
      <c r="A11699" t="s">
        <v>16287</v>
      </c>
      <c r="B11699" t="s">
        <v>16291</v>
      </c>
      <c r="C11699">
        <v>581071</v>
      </c>
      <c r="D11699">
        <v>5905797</v>
      </c>
      <c r="E11699">
        <v>21</v>
      </c>
      <c r="F11699" t="s">
        <v>13</v>
      </c>
      <c r="G11699" t="s">
        <v>42</v>
      </c>
      <c r="I11699" t="s">
        <v>38</v>
      </c>
      <c r="J11699" t="s">
        <v>23</v>
      </c>
      <c r="K11699" s="2" t="str">
        <f>HYPERLINK("..\..\Imagery\ScannedSlabs\1985\LC85-059B.jpg")</f>
        <v>..\..\Imagery\ScannedSlabs\1985\LC85-059B.jpg</v>
      </c>
    </row>
    <row r="11700" spans="1:11" x14ac:dyDescent="0.25">
      <c r="A11700" t="s">
        <v>16292</v>
      </c>
      <c r="B11700" t="s">
        <v>16292</v>
      </c>
      <c r="C11700">
        <v>581005</v>
      </c>
      <c r="D11700">
        <v>5905335</v>
      </c>
      <c r="E11700">
        <v>21</v>
      </c>
      <c r="F11700" t="s">
        <v>13</v>
      </c>
      <c r="G11700" t="s">
        <v>42</v>
      </c>
      <c r="I11700" t="s">
        <v>35</v>
      </c>
      <c r="J11700" t="s">
        <v>23</v>
      </c>
      <c r="K11700" s="2" t="str">
        <f>HYPERLINK("..\..\Imagery\ScannedSlabs\1985\LC85-061.jpg")</f>
        <v>..\..\Imagery\ScannedSlabs\1985\LC85-061.jpg</v>
      </c>
    </row>
    <row r="11701" spans="1:11" x14ac:dyDescent="0.25">
      <c r="A11701" t="s">
        <v>16293</v>
      </c>
      <c r="B11701" t="s">
        <v>16293</v>
      </c>
      <c r="C11701">
        <v>580458</v>
      </c>
      <c r="D11701">
        <v>5904675</v>
      </c>
      <c r="E11701">
        <v>21</v>
      </c>
      <c r="F11701" t="s">
        <v>13</v>
      </c>
      <c r="G11701" t="s">
        <v>51</v>
      </c>
      <c r="I11701" t="s">
        <v>38</v>
      </c>
      <c r="J11701" t="s">
        <v>16</v>
      </c>
      <c r="K11701" s="2" t="str">
        <f>HYPERLINK("..\..\Imagery\ScannedSlabs\1985\LC85-063.jpg")</f>
        <v>..\..\Imagery\ScannedSlabs\1985\LC85-063.jpg</v>
      </c>
    </row>
    <row r="11702" spans="1:11" x14ac:dyDescent="0.25">
      <c r="A11702" t="s">
        <v>16294</v>
      </c>
      <c r="B11702" t="s">
        <v>16294</v>
      </c>
      <c r="C11702">
        <v>507642</v>
      </c>
      <c r="D11702">
        <v>5944958</v>
      </c>
      <c r="E11702">
        <v>21</v>
      </c>
      <c r="F11702" t="s">
        <v>13</v>
      </c>
      <c r="G11702" t="s">
        <v>262</v>
      </c>
      <c r="I11702" t="s">
        <v>38</v>
      </c>
      <c r="J11702" t="s">
        <v>16</v>
      </c>
      <c r="K11702" s="2" t="str">
        <f>HYPERLINK("..\..\Imagery\ScannedSlabs\1981\VO81-209.jpg")</f>
        <v>..\..\Imagery\ScannedSlabs\1981\VO81-209.jpg</v>
      </c>
    </row>
    <row r="11703" spans="1:11" x14ac:dyDescent="0.25">
      <c r="A11703" t="s">
        <v>16295</v>
      </c>
      <c r="B11703" t="s">
        <v>16295</v>
      </c>
      <c r="C11703">
        <v>508378</v>
      </c>
      <c r="D11703">
        <v>5947341</v>
      </c>
      <c r="E11703">
        <v>21</v>
      </c>
      <c r="F11703" t="s">
        <v>13</v>
      </c>
      <c r="G11703" t="s">
        <v>3209</v>
      </c>
      <c r="I11703" t="s">
        <v>38</v>
      </c>
      <c r="J11703" t="s">
        <v>23</v>
      </c>
      <c r="K11703" s="2" t="str">
        <f>HYPERLINK("..\..\Imagery\ScannedSlabs\1981\VO81-210.jpg")</f>
        <v>..\..\Imagery\ScannedSlabs\1981\VO81-210.jpg</v>
      </c>
    </row>
    <row r="11704" spans="1:11" x14ac:dyDescent="0.25">
      <c r="A11704" t="s">
        <v>16296</v>
      </c>
      <c r="B11704" t="s">
        <v>16296</v>
      </c>
      <c r="C11704">
        <v>508806</v>
      </c>
      <c r="D11704">
        <v>5946945</v>
      </c>
      <c r="E11704">
        <v>21</v>
      </c>
      <c r="F11704" t="s">
        <v>13</v>
      </c>
      <c r="G11704" t="s">
        <v>173</v>
      </c>
      <c r="I11704" t="s">
        <v>38</v>
      </c>
      <c r="J11704" t="s">
        <v>23</v>
      </c>
      <c r="K11704" s="2" t="str">
        <f>HYPERLINK("..\..\Imagery\ScannedSlabs\1981\VO81-211.jpg")</f>
        <v>..\..\Imagery\ScannedSlabs\1981\VO81-211.jpg</v>
      </c>
    </row>
    <row r="11705" spans="1:11" x14ac:dyDescent="0.25">
      <c r="A11705" t="s">
        <v>16297</v>
      </c>
      <c r="B11705" t="s">
        <v>16297</v>
      </c>
      <c r="C11705">
        <v>546842</v>
      </c>
      <c r="D11705">
        <v>5821450</v>
      </c>
      <c r="E11705">
        <v>21</v>
      </c>
      <c r="F11705" t="s">
        <v>13</v>
      </c>
      <c r="G11705" t="s">
        <v>1134</v>
      </c>
      <c r="I11705" t="s">
        <v>38</v>
      </c>
      <c r="J11705" t="s">
        <v>16</v>
      </c>
      <c r="K11705" s="2" t="str">
        <f>HYPERLINK("..\..\Imagery\ScannedSlabs\2003\CG03-221.jpg")</f>
        <v>..\..\Imagery\ScannedSlabs\2003\CG03-221.jpg</v>
      </c>
    </row>
    <row r="11706" spans="1:11" x14ac:dyDescent="0.25">
      <c r="A11706" t="s">
        <v>16298</v>
      </c>
      <c r="B11706" t="s">
        <v>16298</v>
      </c>
      <c r="C11706">
        <v>358017</v>
      </c>
      <c r="D11706">
        <v>5980709</v>
      </c>
      <c r="E11706">
        <v>21</v>
      </c>
      <c r="F11706" t="s">
        <v>13</v>
      </c>
      <c r="G11706" t="s">
        <v>16299</v>
      </c>
      <c r="I11706" t="s">
        <v>279</v>
      </c>
      <c r="J11706" t="s">
        <v>16</v>
      </c>
    </row>
    <row r="11707" spans="1:11" x14ac:dyDescent="0.25">
      <c r="A11707" t="s">
        <v>16300</v>
      </c>
      <c r="B11707" t="s">
        <v>16300</v>
      </c>
      <c r="C11707">
        <v>514515</v>
      </c>
      <c r="D11707">
        <v>5906952</v>
      </c>
      <c r="E11707">
        <v>21</v>
      </c>
      <c r="F11707" t="s">
        <v>13</v>
      </c>
      <c r="G11707" t="s">
        <v>129</v>
      </c>
      <c r="I11707" t="s">
        <v>38</v>
      </c>
      <c r="J11707" t="s">
        <v>16</v>
      </c>
      <c r="K11707" s="2" t="str">
        <f>HYPERLINK("..\..\Imagery\ScannedSlabs\1985\GM85-062.jpg")</f>
        <v>..\..\Imagery\ScannedSlabs\1985\GM85-062.jpg</v>
      </c>
    </row>
    <row r="11708" spans="1:11" x14ac:dyDescent="0.25">
      <c r="A11708" t="s">
        <v>16301</v>
      </c>
      <c r="B11708" t="s">
        <v>16301</v>
      </c>
      <c r="C11708">
        <v>514104</v>
      </c>
      <c r="D11708">
        <v>5909155</v>
      </c>
      <c r="E11708">
        <v>21</v>
      </c>
      <c r="F11708" t="s">
        <v>13</v>
      </c>
      <c r="G11708" t="s">
        <v>51</v>
      </c>
      <c r="I11708" t="s">
        <v>35</v>
      </c>
      <c r="J11708" t="s">
        <v>16</v>
      </c>
      <c r="K11708" s="2" t="str">
        <f>HYPERLINK("..\..\Imagery\ScannedSlabs\1985\GM85-066.jpg")</f>
        <v>..\..\Imagery\ScannedSlabs\1985\GM85-066.jpg</v>
      </c>
    </row>
    <row r="11709" spans="1:11" x14ac:dyDescent="0.25">
      <c r="A11709" t="s">
        <v>16302</v>
      </c>
      <c r="B11709" t="s">
        <v>16302</v>
      </c>
      <c r="C11709">
        <v>514283</v>
      </c>
      <c r="D11709">
        <v>5909262</v>
      </c>
      <c r="E11709">
        <v>21</v>
      </c>
      <c r="F11709" t="s">
        <v>13</v>
      </c>
      <c r="G11709" t="s">
        <v>2869</v>
      </c>
      <c r="I11709" t="s">
        <v>35</v>
      </c>
      <c r="J11709" t="s">
        <v>23</v>
      </c>
      <c r="K11709" s="2" t="str">
        <f>HYPERLINK("..\..\Imagery\ScannedSlabs\1985\GM85-068.jpg")</f>
        <v>..\..\Imagery\ScannedSlabs\1985\GM85-068.jpg</v>
      </c>
    </row>
    <row r="11710" spans="1:11" x14ac:dyDescent="0.25">
      <c r="A11710" t="s">
        <v>16303</v>
      </c>
      <c r="B11710" t="s">
        <v>16303</v>
      </c>
      <c r="C11710">
        <v>514312</v>
      </c>
      <c r="D11710">
        <v>5909348</v>
      </c>
      <c r="E11710">
        <v>21</v>
      </c>
      <c r="F11710" t="s">
        <v>13</v>
      </c>
      <c r="G11710" t="s">
        <v>1044</v>
      </c>
      <c r="I11710" t="s">
        <v>35</v>
      </c>
      <c r="J11710" t="s">
        <v>16</v>
      </c>
      <c r="K11710" s="2" t="str">
        <f>HYPERLINK("..\..\Imagery\ScannedSlabs\1985\GM85-069.jpg")</f>
        <v>..\..\Imagery\ScannedSlabs\1985\GM85-069.jpg</v>
      </c>
    </row>
    <row r="11711" spans="1:11" x14ac:dyDescent="0.25">
      <c r="A11711" t="s">
        <v>16304</v>
      </c>
      <c r="B11711" t="s">
        <v>16304</v>
      </c>
      <c r="C11711">
        <v>515185</v>
      </c>
      <c r="D11711">
        <v>5910001</v>
      </c>
      <c r="E11711">
        <v>21</v>
      </c>
      <c r="F11711" t="s">
        <v>13</v>
      </c>
      <c r="G11711" t="s">
        <v>800</v>
      </c>
      <c r="I11711" t="s">
        <v>38</v>
      </c>
      <c r="J11711" t="s">
        <v>20</v>
      </c>
      <c r="K11711" s="2" t="str">
        <f>HYPERLINK("..\..\Imagery\ScannedSlabs\1985\GM85-070.jpg")</f>
        <v>..\..\Imagery\ScannedSlabs\1985\GM85-070.jpg</v>
      </c>
    </row>
    <row r="11712" spans="1:11" x14ac:dyDescent="0.25">
      <c r="A11712" t="s">
        <v>16305</v>
      </c>
      <c r="B11712" t="s">
        <v>16305</v>
      </c>
      <c r="C11712">
        <v>391612</v>
      </c>
      <c r="D11712">
        <v>5946409</v>
      </c>
      <c r="E11712">
        <v>21</v>
      </c>
      <c r="F11712" t="s">
        <v>13</v>
      </c>
      <c r="G11712" t="s">
        <v>16306</v>
      </c>
      <c r="I11712" t="s">
        <v>38</v>
      </c>
      <c r="J11712" t="s">
        <v>83</v>
      </c>
    </row>
    <row r="11713" spans="1:11" x14ac:dyDescent="0.25">
      <c r="A11713" t="s">
        <v>16307</v>
      </c>
      <c r="B11713" t="s">
        <v>16307</v>
      </c>
      <c r="C11713">
        <v>392752</v>
      </c>
      <c r="D11713">
        <v>5956590</v>
      </c>
      <c r="E11713">
        <v>21</v>
      </c>
      <c r="F11713" t="s">
        <v>13</v>
      </c>
      <c r="G11713" t="s">
        <v>16308</v>
      </c>
      <c r="I11713" t="s">
        <v>38</v>
      </c>
      <c r="J11713" t="s">
        <v>83</v>
      </c>
    </row>
    <row r="11714" spans="1:11" x14ac:dyDescent="0.25">
      <c r="A11714" t="s">
        <v>16309</v>
      </c>
      <c r="B11714" t="s">
        <v>16309</v>
      </c>
      <c r="C11714">
        <v>551015</v>
      </c>
      <c r="D11714">
        <v>5742589</v>
      </c>
      <c r="E11714">
        <v>21</v>
      </c>
      <c r="F11714" t="s">
        <v>13</v>
      </c>
      <c r="G11714" t="s">
        <v>51</v>
      </c>
      <c r="I11714" t="s">
        <v>38</v>
      </c>
      <c r="J11714" t="s">
        <v>16</v>
      </c>
      <c r="K11714" s="2" t="str">
        <f>HYPERLINK("..\..\Imagery\ScannedSlabs\1993\DL93-316.jpg")</f>
        <v>..\..\Imagery\ScannedSlabs\1993\DL93-316.jpg</v>
      </c>
    </row>
    <row r="11715" spans="1:11" x14ac:dyDescent="0.25">
      <c r="A11715" t="s">
        <v>16310</v>
      </c>
      <c r="B11715" t="s">
        <v>16310</v>
      </c>
      <c r="C11715">
        <v>552173</v>
      </c>
      <c r="D11715">
        <v>5742718</v>
      </c>
      <c r="E11715">
        <v>21</v>
      </c>
      <c r="F11715" t="s">
        <v>13</v>
      </c>
      <c r="G11715" t="s">
        <v>51</v>
      </c>
      <c r="I11715" t="s">
        <v>38</v>
      </c>
      <c r="J11715" t="s">
        <v>5257</v>
      </c>
      <c r="K11715" s="2" t="str">
        <f>HYPERLINK("..\..\Imagery\ScannedSlabs\1993\DL93-317.jpg")</f>
        <v>..\..\Imagery\ScannedSlabs\1993\DL93-317.jpg</v>
      </c>
    </row>
    <row r="11716" spans="1:11" x14ac:dyDescent="0.25">
      <c r="A11716" t="s">
        <v>16311</v>
      </c>
      <c r="B11716" t="s">
        <v>16311</v>
      </c>
      <c r="C11716">
        <v>552656</v>
      </c>
      <c r="D11716">
        <v>5743481</v>
      </c>
      <c r="E11716">
        <v>21</v>
      </c>
      <c r="F11716" t="s">
        <v>13</v>
      </c>
      <c r="G11716" t="s">
        <v>51</v>
      </c>
      <c r="I11716" t="s">
        <v>38</v>
      </c>
      <c r="J11716" t="s">
        <v>16</v>
      </c>
      <c r="K11716" s="2" t="str">
        <f>HYPERLINK("..\..\Imagery\ScannedSlabs\1993\DL93-319.jpg")</f>
        <v>..\..\Imagery\ScannedSlabs\1993\DL93-319.jpg</v>
      </c>
    </row>
    <row r="11717" spans="1:11" x14ac:dyDescent="0.25">
      <c r="A11717" t="s">
        <v>16312</v>
      </c>
      <c r="B11717" t="s">
        <v>16312</v>
      </c>
      <c r="C11717">
        <v>552969</v>
      </c>
      <c r="D11717">
        <v>5743634</v>
      </c>
      <c r="E11717">
        <v>21</v>
      </c>
      <c r="F11717" t="s">
        <v>13</v>
      </c>
      <c r="G11717" t="s">
        <v>51</v>
      </c>
      <c r="I11717" t="s">
        <v>38</v>
      </c>
      <c r="J11717" t="s">
        <v>23</v>
      </c>
      <c r="K11717" s="2" t="str">
        <f>HYPERLINK("..\..\Imagery\ScannedSlabs\1993\DL93-320.jpg")</f>
        <v>..\..\Imagery\ScannedSlabs\1993\DL93-320.jpg</v>
      </c>
    </row>
    <row r="11718" spans="1:11" x14ac:dyDescent="0.25">
      <c r="A11718" t="s">
        <v>16313</v>
      </c>
      <c r="B11718" t="s">
        <v>16313</v>
      </c>
      <c r="C11718">
        <v>553973</v>
      </c>
      <c r="D11718">
        <v>5744130</v>
      </c>
      <c r="E11718">
        <v>21</v>
      </c>
      <c r="F11718" t="s">
        <v>13</v>
      </c>
      <c r="G11718" t="s">
        <v>51</v>
      </c>
      <c r="I11718" t="s">
        <v>38</v>
      </c>
      <c r="J11718" t="s">
        <v>16</v>
      </c>
      <c r="K11718" s="2" t="str">
        <f>HYPERLINK("..\..\Imagery\ScannedSlabs\1993\DL93-322.jpg")</f>
        <v>..\..\Imagery\ScannedSlabs\1993\DL93-322.jpg</v>
      </c>
    </row>
    <row r="11719" spans="1:11" x14ac:dyDescent="0.25">
      <c r="A11719" t="s">
        <v>16314</v>
      </c>
      <c r="B11719" t="s">
        <v>16315</v>
      </c>
      <c r="C11719">
        <v>528418</v>
      </c>
      <c r="D11719">
        <v>5940548</v>
      </c>
      <c r="E11719">
        <v>21</v>
      </c>
      <c r="F11719" t="s">
        <v>13</v>
      </c>
      <c r="G11719" t="s">
        <v>1409</v>
      </c>
      <c r="I11719" t="s">
        <v>35</v>
      </c>
      <c r="J11719" t="s">
        <v>20</v>
      </c>
      <c r="K11719" s="2" t="str">
        <f>HYPERLINK("..\..\Imagery\ScannedSlabs\1981\VO81-497A.jpg")</f>
        <v>..\..\Imagery\ScannedSlabs\1981\VO81-497A.jpg</v>
      </c>
    </row>
    <row r="11720" spans="1:11" x14ac:dyDescent="0.25">
      <c r="A11720" t="s">
        <v>16316</v>
      </c>
      <c r="B11720" t="s">
        <v>16316</v>
      </c>
      <c r="C11720">
        <v>553447</v>
      </c>
      <c r="D11720">
        <v>5833858</v>
      </c>
      <c r="E11720">
        <v>21</v>
      </c>
      <c r="F11720" t="s">
        <v>13</v>
      </c>
      <c r="G11720" t="s">
        <v>99</v>
      </c>
      <c r="I11720" t="s">
        <v>38</v>
      </c>
      <c r="J11720" t="s">
        <v>16</v>
      </c>
      <c r="K11720" s="2" t="str">
        <f>HYPERLINK("..\..\Imagery\ScannedSlabs\1986\CG86-471.jpg")</f>
        <v>..\..\Imagery\ScannedSlabs\1986\CG86-471.jpg</v>
      </c>
    </row>
    <row r="11721" spans="1:11" x14ac:dyDescent="0.25">
      <c r="A11721" t="s">
        <v>16317</v>
      </c>
      <c r="B11721" t="s">
        <v>16318</v>
      </c>
      <c r="C11721">
        <v>572218</v>
      </c>
      <c r="D11721">
        <v>5761888</v>
      </c>
      <c r="E11721">
        <v>21</v>
      </c>
      <c r="F11721" t="s">
        <v>13</v>
      </c>
      <c r="G11721" t="s">
        <v>1678</v>
      </c>
      <c r="I11721" t="s">
        <v>35</v>
      </c>
      <c r="J11721" t="s">
        <v>16</v>
      </c>
      <c r="K11721" s="2" t="str">
        <f>HYPERLINK("..\..\Imagery\ScannedSlabs\1987\JS87-380B.jpg")</f>
        <v>..\..\Imagery\ScannedSlabs\1987\JS87-380B.jpg</v>
      </c>
    </row>
    <row r="11722" spans="1:11" x14ac:dyDescent="0.25">
      <c r="A11722" t="s">
        <v>16317</v>
      </c>
      <c r="B11722" t="s">
        <v>16319</v>
      </c>
      <c r="C11722">
        <v>572218</v>
      </c>
      <c r="D11722">
        <v>5761888</v>
      </c>
      <c r="E11722">
        <v>21</v>
      </c>
      <c r="F11722" t="s">
        <v>13</v>
      </c>
      <c r="G11722" t="s">
        <v>2942</v>
      </c>
      <c r="I11722" t="s">
        <v>38</v>
      </c>
      <c r="J11722" t="s">
        <v>20</v>
      </c>
      <c r="K11722" s="2" t="str">
        <f>HYPERLINK("..\..\Imagery\ScannedSlabs\1987\JS87-380A.jpg")</f>
        <v>..\..\Imagery\ScannedSlabs\1987\JS87-380A.jpg</v>
      </c>
    </row>
    <row r="11723" spans="1:11" x14ac:dyDescent="0.25">
      <c r="A11723" t="s">
        <v>16320</v>
      </c>
      <c r="B11723" t="s">
        <v>16320</v>
      </c>
      <c r="C11723">
        <v>571122</v>
      </c>
      <c r="D11723">
        <v>5762763</v>
      </c>
      <c r="E11723">
        <v>21</v>
      </c>
      <c r="F11723" t="s">
        <v>13</v>
      </c>
      <c r="G11723" t="s">
        <v>2942</v>
      </c>
      <c r="I11723" t="s">
        <v>35</v>
      </c>
      <c r="J11723" t="s">
        <v>23</v>
      </c>
      <c r="K11723" s="2" t="str">
        <f>HYPERLINK("..\..\Imagery\ScannedSlabs\1987\JS87-382.jpg")</f>
        <v>..\..\Imagery\ScannedSlabs\1987\JS87-382.jpg</v>
      </c>
    </row>
    <row r="11724" spans="1:11" x14ac:dyDescent="0.25">
      <c r="A11724" t="s">
        <v>16320</v>
      </c>
      <c r="B11724" t="s">
        <v>16321</v>
      </c>
      <c r="C11724">
        <v>571122</v>
      </c>
      <c r="D11724">
        <v>5762763</v>
      </c>
      <c r="E11724">
        <v>21</v>
      </c>
      <c r="F11724" t="s">
        <v>13</v>
      </c>
      <c r="G11724" t="s">
        <v>3658</v>
      </c>
      <c r="I11724" t="s">
        <v>35</v>
      </c>
      <c r="J11724" t="s">
        <v>23</v>
      </c>
      <c r="K11724" s="2" t="str">
        <f>HYPERLINK("..\..\Imagery\ScannedSlabs\1987\JS87-381.jpg")</f>
        <v>..\..\Imagery\ScannedSlabs\1987\JS87-381.jpg</v>
      </c>
    </row>
    <row r="11725" spans="1:11" x14ac:dyDescent="0.25">
      <c r="A11725" t="s">
        <v>16322</v>
      </c>
      <c r="B11725" t="s">
        <v>16322</v>
      </c>
      <c r="C11725">
        <v>572070</v>
      </c>
      <c r="D11725">
        <v>5763986</v>
      </c>
      <c r="E11725">
        <v>21</v>
      </c>
      <c r="F11725" t="s">
        <v>13</v>
      </c>
      <c r="G11725" t="s">
        <v>884</v>
      </c>
      <c r="I11725" t="s">
        <v>38</v>
      </c>
      <c r="J11725" t="s">
        <v>16</v>
      </c>
      <c r="K11725" s="2" t="str">
        <f>HYPERLINK("..\..\Imagery\ScannedSlabs\1987\JS87-384.jpg")</f>
        <v>..\..\Imagery\ScannedSlabs\1987\JS87-384.jpg</v>
      </c>
    </row>
    <row r="11726" spans="1:11" x14ac:dyDescent="0.25">
      <c r="A11726" t="s">
        <v>16323</v>
      </c>
      <c r="B11726" t="s">
        <v>16323</v>
      </c>
      <c r="C11726">
        <v>353915</v>
      </c>
      <c r="D11726">
        <v>5776026</v>
      </c>
      <c r="E11726">
        <v>21</v>
      </c>
      <c r="F11726" t="s">
        <v>13</v>
      </c>
      <c r="G11726" t="s">
        <v>1393</v>
      </c>
      <c r="I11726" t="s">
        <v>35</v>
      </c>
      <c r="J11726" t="s">
        <v>16</v>
      </c>
      <c r="K11726" s="2" t="str">
        <f>HYPERLINK("..\..\Imagery\ScannedSlabs\2000\CG00-263.jpg")</f>
        <v>..\..\Imagery\ScannedSlabs\2000\CG00-263.jpg</v>
      </c>
    </row>
    <row r="11727" spans="1:11" x14ac:dyDescent="0.25">
      <c r="A11727" t="s">
        <v>16324</v>
      </c>
      <c r="B11727" t="s">
        <v>16324</v>
      </c>
      <c r="C11727">
        <v>354075</v>
      </c>
      <c r="D11727">
        <v>5772489</v>
      </c>
      <c r="E11727">
        <v>21</v>
      </c>
      <c r="F11727" t="s">
        <v>13</v>
      </c>
      <c r="G11727" t="s">
        <v>5760</v>
      </c>
      <c r="I11727" t="s">
        <v>38</v>
      </c>
      <c r="J11727" t="s">
        <v>16</v>
      </c>
      <c r="K11727" s="2" t="str">
        <f>HYPERLINK("..\..\Imagery\ScannedSlabs\2000\CG00-264.jpg")</f>
        <v>..\..\Imagery\ScannedSlabs\2000\CG00-264.jpg</v>
      </c>
    </row>
    <row r="11728" spans="1:11" x14ac:dyDescent="0.25">
      <c r="A11728" t="s">
        <v>16325</v>
      </c>
      <c r="B11728" t="s">
        <v>16325</v>
      </c>
      <c r="C11728">
        <v>354038</v>
      </c>
      <c r="D11728">
        <v>5770742</v>
      </c>
      <c r="E11728">
        <v>21</v>
      </c>
      <c r="F11728" t="s">
        <v>13</v>
      </c>
      <c r="G11728" t="s">
        <v>436</v>
      </c>
      <c r="I11728" t="s">
        <v>38</v>
      </c>
      <c r="J11728" t="s">
        <v>16</v>
      </c>
      <c r="K11728" s="2" t="str">
        <f>HYPERLINK("..\..\Imagery\ScannedSlabs\2000\CG00-265.jpg")</f>
        <v>..\..\Imagery\ScannedSlabs\2000\CG00-265.jpg</v>
      </c>
    </row>
    <row r="11729" spans="1:12" x14ac:dyDescent="0.25">
      <c r="A11729" t="s">
        <v>16326</v>
      </c>
      <c r="B11729" t="s">
        <v>16326</v>
      </c>
      <c r="C11729">
        <v>354496</v>
      </c>
      <c r="D11729">
        <v>5769325</v>
      </c>
      <c r="E11729">
        <v>21</v>
      </c>
      <c r="F11729" t="s">
        <v>13</v>
      </c>
      <c r="G11729" t="s">
        <v>16327</v>
      </c>
      <c r="I11729" t="s">
        <v>35</v>
      </c>
      <c r="J11729" t="s">
        <v>16</v>
      </c>
      <c r="K11729" s="2" t="str">
        <f>HYPERLINK("..\..\Imagery\ScannedSlabs\2000\CG00-266.jpg")</f>
        <v>..\..\Imagery\ScannedSlabs\2000\CG00-266.jpg</v>
      </c>
    </row>
    <row r="11730" spans="1:12" x14ac:dyDescent="0.25">
      <c r="A11730" t="s">
        <v>16328</v>
      </c>
      <c r="B11730" t="s">
        <v>16328</v>
      </c>
      <c r="C11730">
        <v>355484</v>
      </c>
      <c r="D11730">
        <v>5770870</v>
      </c>
      <c r="E11730">
        <v>21</v>
      </c>
      <c r="F11730" t="s">
        <v>13</v>
      </c>
      <c r="G11730" t="s">
        <v>203</v>
      </c>
      <c r="I11730" t="s">
        <v>38</v>
      </c>
      <c r="J11730" t="s">
        <v>16</v>
      </c>
      <c r="K11730" s="2" t="str">
        <f>HYPERLINK("..\..\Imagery\ScannedSlabs\2000\CG00-267.jpg")</f>
        <v>..\..\Imagery\ScannedSlabs\2000\CG00-267.jpg</v>
      </c>
    </row>
    <row r="11731" spans="1:12" x14ac:dyDescent="0.25">
      <c r="A11731" t="s">
        <v>16329</v>
      </c>
      <c r="B11731" t="s">
        <v>16329</v>
      </c>
      <c r="C11731">
        <v>454961</v>
      </c>
      <c r="D11731">
        <v>5770593</v>
      </c>
      <c r="E11731">
        <v>21</v>
      </c>
      <c r="F11731" t="s">
        <v>13</v>
      </c>
      <c r="G11731" t="s">
        <v>220</v>
      </c>
      <c r="I11731" t="s">
        <v>38</v>
      </c>
      <c r="J11731" t="s">
        <v>16</v>
      </c>
      <c r="K11731" s="2" t="str">
        <f>HYPERLINK("..\..\Imagery\ScannedSlabs\1992\VN92-242.jpg")</f>
        <v>..\..\Imagery\ScannedSlabs\1992\VN92-242.jpg</v>
      </c>
    </row>
    <row r="11732" spans="1:12" x14ac:dyDescent="0.25">
      <c r="A11732" t="s">
        <v>16330</v>
      </c>
      <c r="B11732" t="s">
        <v>16330</v>
      </c>
      <c r="C11732">
        <v>523444</v>
      </c>
      <c r="D11732">
        <v>5806499</v>
      </c>
      <c r="E11732">
        <v>21</v>
      </c>
      <c r="F11732" t="s">
        <v>13</v>
      </c>
      <c r="G11732" t="s">
        <v>312</v>
      </c>
      <c r="I11732" t="s">
        <v>38</v>
      </c>
      <c r="J11732" t="s">
        <v>16</v>
      </c>
      <c r="K11732" s="2" t="str">
        <f>HYPERLINK("..\..\Imagery\ScannedSlabs\2007\CG07-053.jpg")</f>
        <v>..\..\Imagery\ScannedSlabs\2007\CG07-053.jpg</v>
      </c>
    </row>
    <row r="11733" spans="1:12" x14ac:dyDescent="0.25">
      <c r="A11733" t="s">
        <v>16331</v>
      </c>
      <c r="B11733" t="s">
        <v>16331</v>
      </c>
      <c r="C11733">
        <v>462411</v>
      </c>
      <c r="D11733">
        <v>5914417</v>
      </c>
      <c r="E11733">
        <v>21</v>
      </c>
      <c r="F11733" t="s">
        <v>13</v>
      </c>
      <c r="G11733" t="s">
        <v>379</v>
      </c>
      <c r="I11733" t="s">
        <v>35</v>
      </c>
      <c r="J11733" t="s">
        <v>23</v>
      </c>
      <c r="K11733" s="2" t="str">
        <f>HYPERLINK("..\..\Imagery\ScannedSlabs\1984\CG84-058.jpg")</f>
        <v>..\..\Imagery\ScannedSlabs\1984\CG84-058.jpg</v>
      </c>
    </row>
    <row r="11734" spans="1:12" x14ac:dyDescent="0.25">
      <c r="A11734" t="s">
        <v>16332</v>
      </c>
      <c r="B11734" t="s">
        <v>16332</v>
      </c>
      <c r="C11734">
        <v>462484</v>
      </c>
      <c r="D11734">
        <v>5914339</v>
      </c>
      <c r="E11734">
        <v>21</v>
      </c>
      <c r="F11734" t="s">
        <v>13</v>
      </c>
      <c r="G11734" t="s">
        <v>105</v>
      </c>
      <c r="I11734" t="s">
        <v>38</v>
      </c>
      <c r="J11734" t="s">
        <v>23</v>
      </c>
      <c r="K11734" s="2" t="str">
        <f>HYPERLINK("..\..\Imagery\ScannedSlabs\1984\CG84-059.jpg")</f>
        <v>..\..\Imagery\ScannedSlabs\1984\CG84-059.jpg</v>
      </c>
    </row>
    <row r="11735" spans="1:12" x14ac:dyDescent="0.25">
      <c r="A11735" t="s">
        <v>16333</v>
      </c>
      <c r="B11735" t="s">
        <v>16333</v>
      </c>
      <c r="C11735">
        <v>462566</v>
      </c>
      <c r="D11735">
        <v>5914300</v>
      </c>
      <c r="E11735">
        <v>21</v>
      </c>
      <c r="F11735" t="s">
        <v>13</v>
      </c>
      <c r="G11735" t="s">
        <v>9254</v>
      </c>
      <c r="I11735" t="s">
        <v>38</v>
      </c>
      <c r="J11735" t="s">
        <v>16</v>
      </c>
      <c r="K11735" s="2" t="str">
        <f>HYPERLINK("..\..\Imagery\ScannedSlabs\1984\CG84-060.jpg")</f>
        <v>..\..\Imagery\ScannedSlabs\1984\CG84-060.jpg</v>
      </c>
    </row>
    <row r="11736" spans="1:12" x14ac:dyDescent="0.25">
      <c r="A11736" t="s">
        <v>16334</v>
      </c>
      <c r="B11736" t="s">
        <v>16334</v>
      </c>
      <c r="C11736">
        <v>462032</v>
      </c>
      <c r="D11736">
        <v>5912985</v>
      </c>
      <c r="E11736">
        <v>21</v>
      </c>
      <c r="F11736" t="s">
        <v>13</v>
      </c>
      <c r="G11736" t="s">
        <v>333</v>
      </c>
      <c r="I11736" t="s">
        <v>38</v>
      </c>
      <c r="J11736" t="s">
        <v>16</v>
      </c>
      <c r="K11736" s="2" t="str">
        <f>HYPERLINK("..\..\Imagery\ScannedSlabs\1984\CG84-062.jpg")</f>
        <v>..\..\Imagery\ScannedSlabs\1984\CG84-062.jpg</v>
      </c>
    </row>
    <row r="11737" spans="1:12" x14ac:dyDescent="0.25">
      <c r="A11737" t="s">
        <v>16335</v>
      </c>
      <c r="B11737" t="s">
        <v>16335</v>
      </c>
      <c r="C11737">
        <v>459440</v>
      </c>
      <c r="D11737">
        <v>5913739</v>
      </c>
      <c r="E11737">
        <v>21</v>
      </c>
      <c r="F11737" t="s">
        <v>13</v>
      </c>
      <c r="G11737" t="s">
        <v>173</v>
      </c>
      <c r="I11737" t="s">
        <v>35</v>
      </c>
      <c r="J11737" t="s">
        <v>23</v>
      </c>
      <c r="K11737" s="2" t="str">
        <f>HYPERLINK("..\..\Imagery\ScannedSlabs\1984\CG84-064.jpg")</f>
        <v>..\..\Imagery\ScannedSlabs\1984\CG84-064.jpg</v>
      </c>
      <c r="L11737" t="s">
        <v>2355</v>
      </c>
    </row>
    <row r="11738" spans="1:12" x14ac:dyDescent="0.25">
      <c r="A11738" t="s">
        <v>16336</v>
      </c>
      <c r="B11738" t="s">
        <v>16336</v>
      </c>
      <c r="C11738">
        <v>557545</v>
      </c>
      <c r="D11738">
        <v>5891853</v>
      </c>
      <c r="E11738">
        <v>21</v>
      </c>
      <c r="F11738" t="s">
        <v>13</v>
      </c>
      <c r="I11738" t="s">
        <v>35</v>
      </c>
      <c r="J11738" t="s">
        <v>16</v>
      </c>
      <c r="K11738" s="2" t="str">
        <f>HYPERLINK("..\..\Imagery\ScannedSlabs\1985\GM85-323.jpg")</f>
        <v>..\..\Imagery\ScannedSlabs\1985\GM85-323.jpg</v>
      </c>
    </row>
    <row r="11739" spans="1:12" x14ac:dyDescent="0.25">
      <c r="A11739" t="s">
        <v>16337</v>
      </c>
      <c r="B11739" t="s">
        <v>16337</v>
      </c>
      <c r="C11739">
        <v>558817</v>
      </c>
      <c r="D11739">
        <v>5891957</v>
      </c>
      <c r="E11739">
        <v>21</v>
      </c>
      <c r="F11739" t="s">
        <v>13</v>
      </c>
      <c r="G11739" t="s">
        <v>484</v>
      </c>
      <c r="I11739" t="s">
        <v>35</v>
      </c>
      <c r="J11739" t="s">
        <v>16</v>
      </c>
      <c r="K11739" s="2" t="str">
        <f>HYPERLINK("..\..\Imagery\ScannedSlabs\1985\GM85-324.jpg")</f>
        <v>..\..\Imagery\ScannedSlabs\1985\GM85-324.jpg</v>
      </c>
    </row>
    <row r="11740" spans="1:12" x14ac:dyDescent="0.25">
      <c r="A11740" t="s">
        <v>16338</v>
      </c>
      <c r="B11740" t="s">
        <v>16338</v>
      </c>
      <c r="C11740">
        <v>559924</v>
      </c>
      <c r="D11740">
        <v>5891883</v>
      </c>
      <c r="E11740">
        <v>21</v>
      </c>
      <c r="F11740" t="s">
        <v>13</v>
      </c>
      <c r="G11740" t="s">
        <v>484</v>
      </c>
      <c r="I11740" t="s">
        <v>35</v>
      </c>
      <c r="J11740" t="s">
        <v>16</v>
      </c>
      <c r="K11740" s="2" t="str">
        <f>HYPERLINK("..\..\Imagery\ScannedSlabs\1985\GM85-325.jpg")</f>
        <v>..\..\Imagery\ScannedSlabs\1985\GM85-325.jpg</v>
      </c>
    </row>
    <row r="11741" spans="1:12" x14ac:dyDescent="0.25">
      <c r="A11741" t="s">
        <v>16339</v>
      </c>
      <c r="B11741" t="s">
        <v>16339</v>
      </c>
      <c r="C11741">
        <v>566720</v>
      </c>
      <c r="D11741">
        <v>5841696</v>
      </c>
      <c r="E11741">
        <v>21</v>
      </c>
      <c r="F11741" t="s">
        <v>13</v>
      </c>
      <c r="G11741" t="s">
        <v>264</v>
      </c>
      <c r="I11741" t="s">
        <v>38</v>
      </c>
      <c r="J11741" t="s">
        <v>149</v>
      </c>
      <c r="K11741" s="2" t="str">
        <f>HYPERLINK("..\..\Imagery\ScannedSlabs\1986\MN86-357.jpg")</f>
        <v>..\..\Imagery\ScannedSlabs\1986\MN86-357.jpg</v>
      </c>
    </row>
    <row r="11742" spans="1:12" x14ac:dyDescent="0.25">
      <c r="A11742" t="s">
        <v>16340</v>
      </c>
      <c r="B11742" t="s">
        <v>16340</v>
      </c>
      <c r="C11742">
        <v>566531</v>
      </c>
      <c r="D11742">
        <v>5842372</v>
      </c>
      <c r="E11742">
        <v>21</v>
      </c>
      <c r="F11742" t="s">
        <v>13</v>
      </c>
      <c r="G11742" t="s">
        <v>73</v>
      </c>
      <c r="I11742" t="s">
        <v>38</v>
      </c>
      <c r="J11742" t="s">
        <v>23</v>
      </c>
      <c r="K11742" s="2" t="str">
        <f>HYPERLINK("..\..\Imagery\ScannedSlabs\1986\MN86-359.jpg")</f>
        <v>..\..\Imagery\ScannedSlabs\1986\MN86-359.jpg</v>
      </c>
    </row>
    <row r="11743" spans="1:12" x14ac:dyDescent="0.25">
      <c r="A11743" t="s">
        <v>16341</v>
      </c>
      <c r="B11743" t="s">
        <v>16342</v>
      </c>
      <c r="C11743">
        <v>482000</v>
      </c>
      <c r="D11743">
        <v>6035268</v>
      </c>
      <c r="E11743">
        <v>21</v>
      </c>
      <c r="F11743" t="s">
        <v>13</v>
      </c>
      <c r="G11743" t="s">
        <v>683</v>
      </c>
      <c r="H11743" t="s">
        <v>684</v>
      </c>
      <c r="I11743" t="s">
        <v>35</v>
      </c>
      <c r="J11743" t="s">
        <v>137</v>
      </c>
    </row>
    <row r="11744" spans="1:12" x14ac:dyDescent="0.25">
      <c r="A11744" t="s">
        <v>16343</v>
      </c>
      <c r="B11744" t="s">
        <v>16344</v>
      </c>
      <c r="C11744">
        <v>489550</v>
      </c>
      <c r="D11744">
        <v>5821375</v>
      </c>
      <c r="E11744">
        <v>21</v>
      </c>
      <c r="F11744" t="s">
        <v>13</v>
      </c>
      <c r="G11744" t="s">
        <v>486</v>
      </c>
      <c r="I11744" t="s">
        <v>35</v>
      </c>
      <c r="J11744" t="s">
        <v>23</v>
      </c>
      <c r="K11744" s="2" t="str">
        <f>HYPERLINK("..\..\Imagery\ScannedSlabs\1991\DE91-038B.jpg")</f>
        <v>..\..\Imagery\ScannedSlabs\1991\DE91-038B.jpg</v>
      </c>
    </row>
    <row r="11745" spans="1:12" x14ac:dyDescent="0.25">
      <c r="A11745" t="s">
        <v>16343</v>
      </c>
      <c r="B11745" t="s">
        <v>16345</v>
      </c>
      <c r="C11745">
        <v>489550</v>
      </c>
      <c r="D11745">
        <v>5821375</v>
      </c>
      <c r="E11745">
        <v>21</v>
      </c>
      <c r="F11745" t="s">
        <v>13</v>
      </c>
      <c r="G11745" t="s">
        <v>486</v>
      </c>
      <c r="I11745" t="s">
        <v>35</v>
      </c>
      <c r="J11745" t="s">
        <v>23</v>
      </c>
      <c r="K11745" s="2" t="str">
        <f>HYPERLINK("..\..\Imagery\ScannedSlabs\1991\DE91-038A.jpg")</f>
        <v>..\..\Imagery\ScannedSlabs\1991\DE91-038A.jpg</v>
      </c>
    </row>
    <row r="11746" spans="1:12" x14ac:dyDescent="0.25">
      <c r="A11746" t="s">
        <v>16346</v>
      </c>
      <c r="B11746" t="s">
        <v>16346</v>
      </c>
      <c r="C11746">
        <v>490575</v>
      </c>
      <c r="D11746">
        <v>5822605</v>
      </c>
      <c r="E11746">
        <v>21</v>
      </c>
      <c r="F11746" t="s">
        <v>13</v>
      </c>
      <c r="G11746" t="s">
        <v>540</v>
      </c>
      <c r="I11746" t="s">
        <v>38</v>
      </c>
      <c r="J11746" t="s">
        <v>16</v>
      </c>
      <c r="K11746" s="2" t="str">
        <f>HYPERLINK("..\..\Imagery\ScannedSlabs\1991\DE91-040.jpg")</f>
        <v>..\..\Imagery\ScannedSlabs\1991\DE91-040.jpg</v>
      </c>
    </row>
    <row r="11747" spans="1:12" x14ac:dyDescent="0.25">
      <c r="A11747" t="s">
        <v>16347</v>
      </c>
      <c r="B11747" t="s">
        <v>16347</v>
      </c>
      <c r="C11747">
        <v>468700</v>
      </c>
      <c r="D11747">
        <v>5808448</v>
      </c>
      <c r="E11747">
        <v>21</v>
      </c>
      <c r="F11747" t="s">
        <v>13</v>
      </c>
      <c r="G11747" t="s">
        <v>424</v>
      </c>
      <c r="I11747" t="s">
        <v>38</v>
      </c>
      <c r="J11747" t="s">
        <v>20</v>
      </c>
      <c r="K11747" s="2" t="str">
        <f>HYPERLINK("..\..\Imagery\ScannedSlabs\1992\JA92-032.jpg")</f>
        <v>..\..\Imagery\ScannedSlabs\1992\JA92-032.jpg</v>
      </c>
    </row>
    <row r="11748" spans="1:12" x14ac:dyDescent="0.25">
      <c r="A11748" t="s">
        <v>16348</v>
      </c>
      <c r="B11748" t="s">
        <v>16348</v>
      </c>
      <c r="C11748">
        <v>467789</v>
      </c>
      <c r="D11748">
        <v>5807874</v>
      </c>
      <c r="E11748">
        <v>21</v>
      </c>
      <c r="F11748" t="s">
        <v>13</v>
      </c>
      <c r="G11748" t="s">
        <v>124</v>
      </c>
      <c r="I11748" t="s">
        <v>38</v>
      </c>
      <c r="J11748" t="s">
        <v>16</v>
      </c>
      <c r="K11748" s="2" t="str">
        <f>HYPERLINK("..\..\Imagery\ScannedSlabs\1992\JA92-033.jpg")</f>
        <v>..\..\Imagery\ScannedSlabs\1992\JA92-033.jpg</v>
      </c>
    </row>
    <row r="11749" spans="1:12" x14ac:dyDescent="0.25">
      <c r="A11749" t="s">
        <v>16349</v>
      </c>
      <c r="B11749" t="s">
        <v>16349</v>
      </c>
      <c r="C11749">
        <v>381953</v>
      </c>
      <c r="D11749">
        <v>5959144</v>
      </c>
      <c r="E11749">
        <v>21</v>
      </c>
      <c r="F11749" t="s">
        <v>13</v>
      </c>
      <c r="G11749" t="s">
        <v>299</v>
      </c>
      <c r="I11749" t="s">
        <v>38</v>
      </c>
      <c r="J11749" t="s">
        <v>83</v>
      </c>
    </row>
    <row r="11750" spans="1:12" x14ac:dyDescent="0.25">
      <c r="A11750" t="s">
        <v>16350</v>
      </c>
      <c r="B11750" t="s">
        <v>16350</v>
      </c>
      <c r="C11750">
        <v>556586</v>
      </c>
      <c r="D11750">
        <v>5936353</v>
      </c>
      <c r="E11750">
        <v>21</v>
      </c>
      <c r="F11750" t="s">
        <v>13</v>
      </c>
      <c r="G11750" t="s">
        <v>124</v>
      </c>
      <c r="I11750" t="s">
        <v>38</v>
      </c>
      <c r="J11750" t="s">
        <v>16</v>
      </c>
      <c r="K11750" s="2" t="str">
        <f>HYPERLINK("..\..\Imagery\ScannedSlabs\1981\VO81-689.jpg")</f>
        <v>..\..\Imagery\ScannedSlabs\1981\VO81-689.jpg</v>
      </c>
    </row>
    <row r="11751" spans="1:12" x14ac:dyDescent="0.25">
      <c r="A11751" t="s">
        <v>16351</v>
      </c>
      <c r="B11751" t="s">
        <v>16351</v>
      </c>
      <c r="C11751">
        <v>555035</v>
      </c>
      <c r="D11751">
        <v>5936824</v>
      </c>
      <c r="E11751">
        <v>21</v>
      </c>
      <c r="F11751" t="s">
        <v>13</v>
      </c>
      <c r="G11751" t="s">
        <v>1673</v>
      </c>
      <c r="I11751" t="s">
        <v>35</v>
      </c>
      <c r="J11751" t="s">
        <v>16</v>
      </c>
      <c r="K11751" s="2" t="str">
        <f>HYPERLINK("..\..\Imagery\ScannedSlabs\1981\VO81-692.jpg")</f>
        <v>..\..\Imagery\ScannedSlabs\1981\VO81-692.jpg</v>
      </c>
    </row>
    <row r="11752" spans="1:12" x14ac:dyDescent="0.25">
      <c r="A11752" t="s">
        <v>14732</v>
      </c>
      <c r="B11752" t="s">
        <v>16352</v>
      </c>
      <c r="C11752">
        <v>543471</v>
      </c>
      <c r="D11752">
        <v>5734630</v>
      </c>
      <c r="E11752">
        <v>21</v>
      </c>
      <c r="F11752" t="s">
        <v>13</v>
      </c>
      <c r="G11752" t="s">
        <v>884</v>
      </c>
      <c r="H11752" t="s">
        <v>86</v>
      </c>
      <c r="I11752" t="s">
        <v>38</v>
      </c>
      <c r="J11752" t="s">
        <v>20</v>
      </c>
      <c r="K11752" s="2" t="str">
        <f>HYPERLINK("..\..\Imagery\ScannedSlabs\1993\VN93-077B.jpg")</f>
        <v>..\..\Imagery\ScannedSlabs\1993\VN93-077B.jpg</v>
      </c>
    </row>
    <row r="11753" spans="1:12" x14ac:dyDescent="0.25">
      <c r="A11753" t="s">
        <v>11379</v>
      </c>
      <c r="B11753" t="s">
        <v>16353</v>
      </c>
      <c r="C11753">
        <v>543116</v>
      </c>
      <c r="D11753">
        <v>5733500</v>
      </c>
      <c r="E11753">
        <v>21</v>
      </c>
      <c r="F11753" t="s">
        <v>13</v>
      </c>
      <c r="G11753" t="s">
        <v>884</v>
      </c>
      <c r="I11753" t="s">
        <v>35</v>
      </c>
      <c r="J11753" t="s">
        <v>20</v>
      </c>
      <c r="K11753" s="2" t="str">
        <f>HYPERLINK("..\..\Imagery\ScannedSlabs\1993\VN93-079A.jpg")</f>
        <v>..\..\Imagery\ScannedSlabs\1993\VN93-079A.jpg</v>
      </c>
    </row>
    <row r="11754" spans="1:12" x14ac:dyDescent="0.25">
      <c r="A11754" t="s">
        <v>16354</v>
      </c>
      <c r="B11754" t="s">
        <v>16354</v>
      </c>
      <c r="C11754">
        <v>446334</v>
      </c>
      <c r="D11754">
        <v>5939899</v>
      </c>
      <c r="E11754">
        <v>21</v>
      </c>
      <c r="F11754" t="s">
        <v>13</v>
      </c>
      <c r="G11754" t="s">
        <v>1134</v>
      </c>
      <c r="I11754" t="s">
        <v>38</v>
      </c>
      <c r="J11754" t="s">
        <v>20</v>
      </c>
      <c r="K11754" s="2" t="str">
        <f>HYPERLINK("..\..\Imagery\ScannedSlabs\1981\GF81-211.jpg")</f>
        <v>..\..\Imagery\ScannedSlabs\1981\GF81-211.jpg</v>
      </c>
    </row>
    <row r="11755" spans="1:12" x14ac:dyDescent="0.25">
      <c r="A11755" t="s">
        <v>16355</v>
      </c>
      <c r="B11755" t="s">
        <v>16355</v>
      </c>
      <c r="C11755">
        <v>446463</v>
      </c>
      <c r="D11755">
        <v>5940919</v>
      </c>
      <c r="E11755">
        <v>21</v>
      </c>
      <c r="F11755" t="s">
        <v>13</v>
      </c>
      <c r="I11755" t="s">
        <v>35</v>
      </c>
      <c r="J11755" t="s">
        <v>137</v>
      </c>
      <c r="L11755" t="s">
        <v>2618</v>
      </c>
    </row>
    <row r="11756" spans="1:12" x14ac:dyDescent="0.25">
      <c r="A11756" t="s">
        <v>16356</v>
      </c>
      <c r="B11756" t="s">
        <v>16357</v>
      </c>
      <c r="C11756">
        <v>449217</v>
      </c>
      <c r="D11756">
        <v>5944356</v>
      </c>
      <c r="E11756">
        <v>21</v>
      </c>
      <c r="F11756" t="s">
        <v>13</v>
      </c>
      <c r="G11756" t="s">
        <v>239</v>
      </c>
      <c r="I11756" t="s">
        <v>35</v>
      </c>
      <c r="J11756" t="s">
        <v>16</v>
      </c>
      <c r="K11756" s="2" t="str">
        <f>HYPERLINK("..\..\Imagery\ScannedSlabs\1981\GF81-216B.jpg")</f>
        <v>..\..\Imagery\ScannedSlabs\1981\GF81-216B.jpg</v>
      </c>
    </row>
    <row r="11757" spans="1:12" x14ac:dyDescent="0.25">
      <c r="A11757" t="s">
        <v>16356</v>
      </c>
      <c r="B11757" t="s">
        <v>16358</v>
      </c>
      <c r="C11757">
        <v>449217</v>
      </c>
      <c r="D11757">
        <v>5944356</v>
      </c>
      <c r="E11757">
        <v>21</v>
      </c>
      <c r="F11757" t="s">
        <v>13</v>
      </c>
      <c r="I11757" t="s">
        <v>38</v>
      </c>
      <c r="J11757" t="s">
        <v>137</v>
      </c>
      <c r="L11757" t="s">
        <v>138</v>
      </c>
    </row>
    <row r="11758" spans="1:12" x14ac:dyDescent="0.25">
      <c r="A11758" t="s">
        <v>16359</v>
      </c>
      <c r="B11758" t="s">
        <v>16359</v>
      </c>
      <c r="C11758">
        <v>435348</v>
      </c>
      <c r="D11758">
        <v>5866106</v>
      </c>
      <c r="E11758">
        <v>21</v>
      </c>
      <c r="F11758" t="s">
        <v>13</v>
      </c>
      <c r="G11758" t="s">
        <v>424</v>
      </c>
      <c r="I11758" t="s">
        <v>38</v>
      </c>
      <c r="J11758" t="s">
        <v>20</v>
      </c>
      <c r="K11758" s="2" t="str">
        <f>HYPERLINK("..\..\Imagery\ScannedSlabs\1991\DE91-152.jpg")</f>
        <v>..\..\Imagery\ScannedSlabs\1991\DE91-152.jpg</v>
      </c>
    </row>
    <row r="11759" spans="1:12" x14ac:dyDescent="0.25">
      <c r="A11759" t="s">
        <v>16360</v>
      </c>
      <c r="B11759" t="s">
        <v>16360</v>
      </c>
      <c r="C11759">
        <v>445448</v>
      </c>
      <c r="D11759">
        <v>5876248</v>
      </c>
      <c r="E11759">
        <v>21</v>
      </c>
      <c r="F11759" t="s">
        <v>13</v>
      </c>
      <c r="G11759" t="s">
        <v>2469</v>
      </c>
      <c r="I11759" t="s">
        <v>38</v>
      </c>
      <c r="J11759" t="s">
        <v>16</v>
      </c>
      <c r="K11759" s="2" t="str">
        <f>HYPERLINK("..\..\Imagery\ScannedSlabs\2007\CG07-034.jpg")</f>
        <v>..\..\Imagery\ScannedSlabs\2007\CG07-034.jpg</v>
      </c>
    </row>
    <row r="11760" spans="1:12" x14ac:dyDescent="0.25">
      <c r="A11760" t="s">
        <v>16361</v>
      </c>
      <c r="B11760" t="s">
        <v>16361</v>
      </c>
      <c r="C11760">
        <v>445676</v>
      </c>
      <c r="D11760">
        <v>5876364</v>
      </c>
      <c r="E11760">
        <v>21</v>
      </c>
      <c r="F11760" t="s">
        <v>13</v>
      </c>
      <c r="G11760" t="s">
        <v>113</v>
      </c>
      <c r="I11760" t="s">
        <v>38</v>
      </c>
      <c r="J11760" t="s">
        <v>16</v>
      </c>
      <c r="K11760" s="2" t="str">
        <f>HYPERLINK("..\..\Imagery\ScannedSlabs\2007\CG07-035.jpg")</f>
        <v>..\..\Imagery\ScannedSlabs\2007\CG07-035.jpg</v>
      </c>
    </row>
    <row r="11761" spans="1:11" x14ac:dyDescent="0.25">
      <c r="A11761" t="s">
        <v>16362</v>
      </c>
      <c r="B11761" t="s">
        <v>16362</v>
      </c>
      <c r="C11761">
        <v>420328</v>
      </c>
      <c r="D11761">
        <v>5886484</v>
      </c>
      <c r="E11761">
        <v>21</v>
      </c>
      <c r="F11761" t="s">
        <v>13</v>
      </c>
      <c r="G11761" t="s">
        <v>16363</v>
      </c>
      <c r="I11761" t="s">
        <v>38</v>
      </c>
      <c r="J11761" t="s">
        <v>16</v>
      </c>
      <c r="K11761" s="2" t="str">
        <f>HYPERLINK("..\..\Imagery\ScannedSlabs\1995\VN95-025.jpg")</f>
        <v>..\..\Imagery\ScannedSlabs\1995\VN95-025.jpg</v>
      </c>
    </row>
    <row r="11762" spans="1:11" x14ac:dyDescent="0.25">
      <c r="A11762" t="s">
        <v>16364</v>
      </c>
      <c r="B11762" t="s">
        <v>16364</v>
      </c>
      <c r="C11762">
        <v>420407</v>
      </c>
      <c r="D11762">
        <v>5885896</v>
      </c>
      <c r="E11762">
        <v>21</v>
      </c>
      <c r="F11762" t="s">
        <v>13</v>
      </c>
      <c r="G11762" t="s">
        <v>1797</v>
      </c>
      <c r="I11762" t="s">
        <v>38</v>
      </c>
      <c r="J11762" t="s">
        <v>16</v>
      </c>
      <c r="K11762" s="2" t="str">
        <f>HYPERLINK("..\..\Imagery\ScannedSlabs\1995\VN95-026.jpg")</f>
        <v>..\..\Imagery\ScannedSlabs\1995\VN95-026.jpg</v>
      </c>
    </row>
    <row r="11763" spans="1:11" x14ac:dyDescent="0.25">
      <c r="A11763" t="s">
        <v>16365</v>
      </c>
      <c r="B11763" t="s">
        <v>16365</v>
      </c>
      <c r="C11763">
        <v>419695</v>
      </c>
      <c r="D11763">
        <v>5884569</v>
      </c>
      <c r="E11763">
        <v>21</v>
      </c>
      <c r="F11763" t="s">
        <v>13</v>
      </c>
      <c r="G11763" t="s">
        <v>42</v>
      </c>
      <c r="I11763" t="s">
        <v>35</v>
      </c>
      <c r="J11763" t="s">
        <v>16</v>
      </c>
      <c r="K11763" s="2" t="str">
        <f>HYPERLINK("..\..\Imagery\ScannedSlabs\1995\VN95-029.jpg")</f>
        <v>..\..\Imagery\ScannedSlabs\1995\VN95-029.jpg</v>
      </c>
    </row>
    <row r="11764" spans="1:11" x14ac:dyDescent="0.25">
      <c r="A11764" t="s">
        <v>16366</v>
      </c>
      <c r="B11764" t="s">
        <v>16366</v>
      </c>
      <c r="C11764">
        <v>419732</v>
      </c>
      <c r="D11764">
        <v>5883295</v>
      </c>
      <c r="E11764">
        <v>21</v>
      </c>
      <c r="F11764" t="s">
        <v>13</v>
      </c>
      <c r="G11764" t="s">
        <v>42</v>
      </c>
      <c r="I11764" t="s">
        <v>38</v>
      </c>
      <c r="J11764" t="s">
        <v>16</v>
      </c>
      <c r="K11764" s="2" t="str">
        <f>HYPERLINK("..\..\Imagery\ScannedSlabs\1995\VN95-031.jpg")</f>
        <v>..\..\Imagery\ScannedSlabs\1995\VN95-031.jpg</v>
      </c>
    </row>
    <row r="11765" spans="1:11" x14ac:dyDescent="0.25">
      <c r="A11765" t="s">
        <v>16367</v>
      </c>
      <c r="B11765" t="s">
        <v>16367</v>
      </c>
      <c r="C11765">
        <v>419655</v>
      </c>
      <c r="D11765">
        <v>5882864</v>
      </c>
      <c r="E11765">
        <v>21</v>
      </c>
      <c r="F11765" t="s">
        <v>13</v>
      </c>
      <c r="G11765" t="s">
        <v>16368</v>
      </c>
      <c r="I11765" t="s">
        <v>35</v>
      </c>
      <c r="J11765" t="s">
        <v>16</v>
      </c>
      <c r="K11765" s="2" t="str">
        <f>HYPERLINK("..\..\Imagery\ScannedSlabs\1995\VN95-032.jpg")</f>
        <v>..\..\Imagery\ScannedSlabs\1995\VN95-032.jpg</v>
      </c>
    </row>
    <row r="11766" spans="1:11" x14ac:dyDescent="0.25">
      <c r="A11766" t="s">
        <v>16369</v>
      </c>
      <c r="B11766" t="s">
        <v>16369</v>
      </c>
      <c r="C11766">
        <v>470950</v>
      </c>
      <c r="D11766">
        <v>5843050</v>
      </c>
      <c r="E11766">
        <v>21</v>
      </c>
      <c r="F11766" t="s">
        <v>13</v>
      </c>
      <c r="G11766" t="s">
        <v>2011</v>
      </c>
      <c r="I11766" t="s">
        <v>38</v>
      </c>
      <c r="J11766" t="s">
        <v>23</v>
      </c>
      <c r="K11766" s="2" t="str">
        <f>HYPERLINK("..\..\Imagery\ScannedSlabs\1991\VN91-212.jpg")</f>
        <v>..\..\Imagery\ScannedSlabs\1991\VN91-212.jpg</v>
      </c>
    </row>
    <row r="11767" spans="1:11" x14ac:dyDescent="0.25">
      <c r="A11767" t="s">
        <v>16370</v>
      </c>
      <c r="B11767" t="s">
        <v>16371</v>
      </c>
      <c r="C11767">
        <v>468947</v>
      </c>
      <c r="D11767">
        <v>5843984</v>
      </c>
      <c r="E11767">
        <v>21</v>
      </c>
      <c r="F11767" t="s">
        <v>13</v>
      </c>
      <c r="G11767" t="s">
        <v>51</v>
      </c>
      <c r="I11767" t="s">
        <v>35</v>
      </c>
      <c r="J11767" t="s">
        <v>16</v>
      </c>
      <c r="K11767" s="2" t="str">
        <f>HYPERLINK("..\..\Imagery\ScannedSlabs\1991\VN91-213A.jpg")</f>
        <v>..\..\Imagery\ScannedSlabs\1991\VN91-213A.jpg</v>
      </c>
    </row>
    <row r="11768" spans="1:11" x14ac:dyDescent="0.25">
      <c r="A11768" t="s">
        <v>16370</v>
      </c>
      <c r="B11768" t="s">
        <v>16372</v>
      </c>
      <c r="C11768">
        <v>468947</v>
      </c>
      <c r="D11768">
        <v>5843984</v>
      </c>
      <c r="E11768">
        <v>21</v>
      </c>
      <c r="F11768" t="s">
        <v>13</v>
      </c>
      <c r="G11768" t="s">
        <v>1153</v>
      </c>
      <c r="I11768" t="s">
        <v>38</v>
      </c>
      <c r="J11768" t="s">
        <v>20</v>
      </c>
      <c r="K11768" s="2" t="str">
        <f>HYPERLINK("..\..\Imagery\ScannedSlabs\1991\VN91-213B.jpg")</f>
        <v>..\..\Imagery\ScannedSlabs\1991\VN91-213B.jpg</v>
      </c>
    </row>
    <row r="11769" spans="1:11" x14ac:dyDescent="0.25">
      <c r="A11769" t="s">
        <v>16373</v>
      </c>
      <c r="B11769" t="s">
        <v>16373</v>
      </c>
      <c r="C11769">
        <v>464012</v>
      </c>
      <c r="D11769">
        <v>5835967</v>
      </c>
      <c r="E11769">
        <v>21</v>
      </c>
      <c r="F11769" t="s">
        <v>13</v>
      </c>
      <c r="G11769" t="s">
        <v>173</v>
      </c>
      <c r="I11769" t="s">
        <v>35</v>
      </c>
      <c r="J11769" t="s">
        <v>149</v>
      </c>
      <c r="K11769" s="2" t="str">
        <f>HYPERLINK("..\..\Imagery\ScannedSlabs\1991\VN91-214.jpg")</f>
        <v>..\..\Imagery\ScannedSlabs\1991\VN91-214.jpg</v>
      </c>
    </row>
    <row r="11770" spans="1:11" x14ac:dyDescent="0.25">
      <c r="A11770" t="s">
        <v>16374</v>
      </c>
      <c r="B11770" t="s">
        <v>16374</v>
      </c>
      <c r="C11770">
        <v>463311</v>
      </c>
      <c r="D11770">
        <v>5841818</v>
      </c>
      <c r="E11770">
        <v>21</v>
      </c>
      <c r="F11770" t="s">
        <v>13</v>
      </c>
      <c r="G11770" t="s">
        <v>540</v>
      </c>
      <c r="I11770" t="s">
        <v>38</v>
      </c>
      <c r="J11770" t="s">
        <v>20</v>
      </c>
      <c r="K11770" s="2" t="str">
        <f>HYPERLINK("..\..\Imagery\ScannedSlabs\1991\VN91-215.jpg")</f>
        <v>..\..\Imagery\ScannedSlabs\1991\VN91-215.jpg</v>
      </c>
    </row>
    <row r="11771" spans="1:11" x14ac:dyDescent="0.25">
      <c r="A11771" t="s">
        <v>16375</v>
      </c>
      <c r="B11771" t="s">
        <v>16375</v>
      </c>
      <c r="C11771">
        <v>489557</v>
      </c>
      <c r="D11771">
        <v>5832889</v>
      </c>
      <c r="E11771">
        <v>21</v>
      </c>
      <c r="F11771" t="s">
        <v>13</v>
      </c>
      <c r="G11771" t="s">
        <v>113</v>
      </c>
      <c r="I11771" t="s">
        <v>38</v>
      </c>
      <c r="J11771" t="s">
        <v>23</v>
      </c>
      <c r="K11771" s="2" t="str">
        <f>HYPERLINK("..\..\Imagery\ScannedSlabs\1991\DE91-064.jpg")</f>
        <v>..\..\Imagery\ScannedSlabs\1991\DE91-064.jpg</v>
      </c>
    </row>
    <row r="11772" spans="1:11" x14ac:dyDescent="0.25">
      <c r="A11772" t="s">
        <v>16376</v>
      </c>
      <c r="B11772" t="s">
        <v>16376</v>
      </c>
      <c r="C11772">
        <v>489582</v>
      </c>
      <c r="D11772">
        <v>5832689</v>
      </c>
      <c r="E11772">
        <v>21</v>
      </c>
      <c r="F11772" t="s">
        <v>13</v>
      </c>
      <c r="G11772" t="s">
        <v>113</v>
      </c>
      <c r="I11772" t="s">
        <v>38</v>
      </c>
      <c r="J11772" t="s">
        <v>23</v>
      </c>
      <c r="K11772" s="2" t="str">
        <f>HYPERLINK("..\..\Imagery\ScannedSlabs\1991\DE91-065.jpg")</f>
        <v>..\..\Imagery\ScannedSlabs\1991\DE91-065.jpg</v>
      </c>
    </row>
    <row r="11773" spans="1:11" x14ac:dyDescent="0.25">
      <c r="A11773" t="s">
        <v>16377</v>
      </c>
      <c r="B11773" t="s">
        <v>16377</v>
      </c>
      <c r="C11773">
        <v>489265</v>
      </c>
      <c r="D11773">
        <v>5832346</v>
      </c>
      <c r="E11773">
        <v>21</v>
      </c>
      <c r="F11773" t="s">
        <v>13</v>
      </c>
      <c r="G11773" t="s">
        <v>44</v>
      </c>
      <c r="I11773" t="s">
        <v>38</v>
      </c>
      <c r="J11773" t="s">
        <v>23</v>
      </c>
      <c r="K11773" s="2" t="str">
        <f>HYPERLINK("..\..\Imagery\ScannedSlabs\1991\DE91-067.jpg")</f>
        <v>..\..\Imagery\ScannedSlabs\1991\DE91-067.jpg</v>
      </c>
    </row>
    <row r="11774" spans="1:11" x14ac:dyDescent="0.25">
      <c r="A11774" t="s">
        <v>16378</v>
      </c>
      <c r="B11774" t="s">
        <v>16378</v>
      </c>
      <c r="C11774">
        <v>488625</v>
      </c>
      <c r="D11774">
        <v>5832050</v>
      </c>
      <c r="E11774">
        <v>21</v>
      </c>
      <c r="F11774" t="s">
        <v>13</v>
      </c>
      <c r="G11774" t="s">
        <v>1765</v>
      </c>
      <c r="I11774" t="s">
        <v>38</v>
      </c>
      <c r="J11774" t="s">
        <v>23</v>
      </c>
      <c r="K11774" s="2" t="str">
        <f>HYPERLINK("..\..\Imagery\ScannedSlabs\1991\DE91-068.jpg")</f>
        <v>..\..\Imagery\ScannedSlabs\1991\DE91-068.jpg</v>
      </c>
    </row>
    <row r="11775" spans="1:11" x14ac:dyDescent="0.25">
      <c r="A11775" t="s">
        <v>16379</v>
      </c>
      <c r="B11775" t="s">
        <v>16379</v>
      </c>
      <c r="C11775">
        <v>488625</v>
      </c>
      <c r="D11775">
        <v>5831650</v>
      </c>
      <c r="E11775">
        <v>21</v>
      </c>
      <c r="F11775" t="s">
        <v>13</v>
      </c>
      <c r="G11775" t="s">
        <v>51</v>
      </c>
      <c r="I11775" t="s">
        <v>38</v>
      </c>
      <c r="J11775" t="s">
        <v>20</v>
      </c>
      <c r="K11775" s="2" t="str">
        <f>HYPERLINK("..\..\Imagery\ScannedSlabs\1991\DE91-070.jpg")</f>
        <v>..\..\Imagery\ScannedSlabs\1991\DE91-070.jpg</v>
      </c>
    </row>
    <row r="11776" spans="1:11" x14ac:dyDescent="0.25">
      <c r="A11776" t="s">
        <v>5557</v>
      </c>
      <c r="B11776" t="s">
        <v>16380</v>
      </c>
      <c r="C11776">
        <v>350462</v>
      </c>
      <c r="D11776">
        <v>5902671</v>
      </c>
      <c r="E11776">
        <v>21</v>
      </c>
      <c r="F11776" t="s">
        <v>13</v>
      </c>
      <c r="G11776" t="s">
        <v>1678</v>
      </c>
      <c r="I11776" t="s">
        <v>38</v>
      </c>
      <c r="J11776" t="s">
        <v>83</v>
      </c>
    </row>
    <row r="11777" spans="1:12" x14ac:dyDescent="0.25">
      <c r="A11777" t="s">
        <v>16381</v>
      </c>
      <c r="B11777" t="s">
        <v>16381</v>
      </c>
      <c r="C11777">
        <v>340558</v>
      </c>
      <c r="D11777">
        <v>5837006</v>
      </c>
      <c r="E11777">
        <v>21</v>
      </c>
      <c r="F11777" t="s">
        <v>13</v>
      </c>
      <c r="G11777" t="s">
        <v>540</v>
      </c>
      <c r="H11777" t="s">
        <v>16382</v>
      </c>
      <c r="I11777" t="s">
        <v>38</v>
      </c>
      <c r="J11777" t="s">
        <v>16</v>
      </c>
      <c r="K11777" s="2" t="str">
        <f>HYPERLINK("..\..\Imagery\ScannedSlabs\1998\CG98-126.jpg")</f>
        <v>..\..\Imagery\ScannedSlabs\1998\CG98-126.jpg</v>
      </c>
    </row>
    <row r="11778" spans="1:12" x14ac:dyDescent="0.25">
      <c r="A11778" t="s">
        <v>16383</v>
      </c>
      <c r="B11778" t="s">
        <v>16383</v>
      </c>
      <c r="C11778">
        <v>345831</v>
      </c>
      <c r="D11778">
        <v>5851648</v>
      </c>
      <c r="E11778">
        <v>21</v>
      </c>
      <c r="F11778" t="s">
        <v>13</v>
      </c>
      <c r="G11778" t="s">
        <v>299</v>
      </c>
      <c r="H11778" t="s">
        <v>3719</v>
      </c>
      <c r="I11778" t="s">
        <v>38</v>
      </c>
      <c r="J11778" t="s">
        <v>23</v>
      </c>
      <c r="K11778" s="2" t="str">
        <f>HYPERLINK("..\..\Imagery\ScannedSlabs\1998\CG98-127.jpg")</f>
        <v>..\..\Imagery\ScannedSlabs\1998\CG98-127.jpg</v>
      </c>
    </row>
    <row r="11779" spans="1:12" x14ac:dyDescent="0.25">
      <c r="A11779" t="s">
        <v>16384</v>
      </c>
      <c r="B11779" t="s">
        <v>16384</v>
      </c>
      <c r="C11779">
        <v>506862</v>
      </c>
      <c r="D11779">
        <v>5903816</v>
      </c>
      <c r="E11779">
        <v>21</v>
      </c>
      <c r="F11779" t="s">
        <v>13</v>
      </c>
      <c r="G11779" t="s">
        <v>16385</v>
      </c>
      <c r="I11779" t="s">
        <v>35</v>
      </c>
      <c r="J11779" t="s">
        <v>20</v>
      </c>
      <c r="K11779" s="2" t="str">
        <f>HYPERLINK("..\..\Imagery\ScannedSlabs\1985\VN85-144.jpg")</f>
        <v>..\..\Imagery\ScannedSlabs\1985\VN85-144.jpg</v>
      </c>
    </row>
    <row r="11780" spans="1:12" x14ac:dyDescent="0.25">
      <c r="A11780" t="s">
        <v>16386</v>
      </c>
      <c r="B11780" t="s">
        <v>16386</v>
      </c>
      <c r="C11780">
        <v>530095</v>
      </c>
      <c r="D11780">
        <v>5889969</v>
      </c>
      <c r="E11780">
        <v>21</v>
      </c>
      <c r="F11780" t="s">
        <v>13</v>
      </c>
      <c r="G11780" t="s">
        <v>129</v>
      </c>
      <c r="I11780" t="s">
        <v>38</v>
      </c>
      <c r="J11780" t="s">
        <v>16</v>
      </c>
      <c r="K11780" s="2" t="str">
        <f>HYPERLINK("..\..\Imagery\ScannedSlabs\1985\VN85-147.jpg")</f>
        <v>..\..\Imagery\ScannedSlabs\1985\VN85-147.jpg</v>
      </c>
    </row>
    <row r="11781" spans="1:12" x14ac:dyDescent="0.25">
      <c r="A11781" t="s">
        <v>16387</v>
      </c>
      <c r="B11781" t="s">
        <v>16387</v>
      </c>
      <c r="C11781">
        <v>530032</v>
      </c>
      <c r="D11781">
        <v>5891595</v>
      </c>
      <c r="E11781">
        <v>21</v>
      </c>
      <c r="F11781" t="s">
        <v>13</v>
      </c>
      <c r="G11781" t="s">
        <v>16388</v>
      </c>
      <c r="I11781" t="s">
        <v>35</v>
      </c>
      <c r="J11781" t="s">
        <v>23</v>
      </c>
      <c r="K11781" s="2" t="str">
        <f>HYPERLINK("..\..\Imagery\ScannedSlabs\1985\VN85-150.jpg")</f>
        <v>..\..\Imagery\ScannedSlabs\1985\VN85-150.jpg</v>
      </c>
    </row>
    <row r="11782" spans="1:12" x14ac:dyDescent="0.25">
      <c r="A11782" t="s">
        <v>16389</v>
      </c>
      <c r="B11782" t="s">
        <v>16389</v>
      </c>
      <c r="C11782">
        <v>342656</v>
      </c>
      <c r="D11782">
        <v>5851176</v>
      </c>
      <c r="E11782">
        <v>21</v>
      </c>
      <c r="F11782" t="s">
        <v>13</v>
      </c>
      <c r="G11782" t="s">
        <v>299</v>
      </c>
      <c r="H11782" t="s">
        <v>3719</v>
      </c>
      <c r="I11782" t="s">
        <v>35</v>
      </c>
      <c r="J11782" t="s">
        <v>16</v>
      </c>
      <c r="K11782" s="2" t="str">
        <f>HYPERLINK("..\..\Imagery\ScannedSlabs\1998\CG98-108.jpg")</f>
        <v>..\..\Imagery\ScannedSlabs\1998\CG98-108.jpg</v>
      </c>
    </row>
    <row r="11783" spans="1:12" x14ac:dyDescent="0.25">
      <c r="A11783" t="s">
        <v>16390</v>
      </c>
      <c r="B11783" t="s">
        <v>16390</v>
      </c>
      <c r="C11783">
        <v>396464</v>
      </c>
      <c r="D11783">
        <v>6005985</v>
      </c>
      <c r="E11783">
        <v>21</v>
      </c>
      <c r="F11783" t="s">
        <v>13</v>
      </c>
      <c r="I11783" t="s">
        <v>35</v>
      </c>
      <c r="J11783" t="s">
        <v>137</v>
      </c>
      <c r="L11783" t="s">
        <v>826</v>
      </c>
    </row>
    <row r="11784" spans="1:12" x14ac:dyDescent="0.25">
      <c r="A11784" t="s">
        <v>16391</v>
      </c>
      <c r="B11784" t="s">
        <v>16391</v>
      </c>
      <c r="C11784">
        <v>396295</v>
      </c>
      <c r="D11784">
        <v>5990325</v>
      </c>
      <c r="E11784">
        <v>21</v>
      </c>
      <c r="F11784" t="s">
        <v>13</v>
      </c>
      <c r="I11784" t="s">
        <v>35</v>
      </c>
      <c r="J11784" t="s">
        <v>137</v>
      </c>
      <c r="L11784" t="s">
        <v>11873</v>
      </c>
    </row>
    <row r="11785" spans="1:12" x14ac:dyDescent="0.25">
      <c r="A11785" t="s">
        <v>16392</v>
      </c>
      <c r="B11785" t="s">
        <v>16392</v>
      </c>
      <c r="C11785">
        <v>396173</v>
      </c>
      <c r="D11785">
        <v>5990115</v>
      </c>
      <c r="E11785">
        <v>21</v>
      </c>
      <c r="F11785" t="s">
        <v>13</v>
      </c>
      <c r="G11785" t="s">
        <v>1153</v>
      </c>
      <c r="I11785" t="s">
        <v>15</v>
      </c>
      <c r="J11785" t="s">
        <v>16</v>
      </c>
      <c r="K11785" s="2" t="str">
        <f>HYPERLINK("..\..\Imagery\ScannedSlabs\1980\NN80-096.jpg")</f>
        <v>..\..\Imagery\ScannedSlabs\1980\NN80-096.jpg</v>
      </c>
    </row>
    <row r="11786" spans="1:12" x14ac:dyDescent="0.25">
      <c r="A11786" t="s">
        <v>16393</v>
      </c>
      <c r="B11786" t="s">
        <v>16393</v>
      </c>
      <c r="C11786">
        <v>395859</v>
      </c>
      <c r="D11786">
        <v>5990010</v>
      </c>
      <c r="E11786">
        <v>21</v>
      </c>
      <c r="F11786" t="s">
        <v>13</v>
      </c>
      <c r="G11786" t="s">
        <v>482</v>
      </c>
      <c r="I11786" t="s">
        <v>38</v>
      </c>
      <c r="J11786" t="s">
        <v>23</v>
      </c>
      <c r="K11786" s="2" t="str">
        <f>HYPERLINK("..\..\Imagery\ScannedSlabs\1980\NN80-098.jpg")</f>
        <v>..\..\Imagery\ScannedSlabs\1980\NN80-098.jpg</v>
      </c>
    </row>
    <row r="11787" spans="1:12" x14ac:dyDescent="0.25">
      <c r="A11787" t="s">
        <v>16394</v>
      </c>
      <c r="B11787" t="s">
        <v>16394</v>
      </c>
      <c r="C11787">
        <v>395529</v>
      </c>
      <c r="D11787">
        <v>5989910</v>
      </c>
      <c r="E11787">
        <v>21</v>
      </c>
      <c r="F11787" t="s">
        <v>13</v>
      </c>
      <c r="G11787" t="s">
        <v>1129</v>
      </c>
      <c r="I11787" t="s">
        <v>38</v>
      </c>
      <c r="J11787" t="s">
        <v>20</v>
      </c>
      <c r="K11787" s="2" t="str">
        <f>HYPERLINK("..\..\Imagery\ScannedSlabs\1980\NN80-099.jpg")</f>
        <v>..\..\Imagery\ScannedSlabs\1980\NN80-099.jpg</v>
      </c>
    </row>
    <row r="11788" spans="1:12" x14ac:dyDescent="0.25">
      <c r="A11788" t="s">
        <v>16395</v>
      </c>
      <c r="B11788" t="s">
        <v>16396</v>
      </c>
      <c r="C11788">
        <v>395369</v>
      </c>
      <c r="D11788">
        <v>5989742</v>
      </c>
      <c r="E11788">
        <v>21</v>
      </c>
      <c r="F11788" t="s">
        <v>13</v>
      </c>
      <c r="G11788" t="s">
        <v>2463</v>
      </c>
      <c r="I11788" t="s">
        <v>35</v>
      </c>
      <c r="J11788" t="s">
        <v>16</v>
      </c>
      <c r="K11788" s="2" t="str">
        <f>HYPERLINK("..\..\Imagery\ScannedSlabs\1980\NN80-100B.jpg")</f>
        <v>..\..\Imagery\ScannedSlabs\1980\NN80-100B.jpg</v>
      </c>
    </row>
    <row r="11789" spans="1:12" x14ac:dyDescent="0.25">
      <c r="A11789" t="s">
        <v>16395</v>
      </c>
      <c r="B11789" t="s">
        <v>16397</v>
      </c>
      <c r="C11789">
        <v>395369</v>
      </c>
      <c r="D11789">
        <v>5989742</v>
      </c>
      <c r="E11789">
        <v>21</v>
      </c>
      <c r="F11789" t="s">
        <v>13</v>
      </c>
      <c r="I11789" t="s">
        <v>35</v>
      </c>
      <c r="J11789" t="s">
        <v>137</v>
      </c>
      <c r="L11789" t="s">
        <v>11873</v>
      </c>
    </row>
    <row r="11790" spans="1:12" x14ac:dyDescent="0.25">
      <c r="A11790" t="s">
        <v>16395</v>
      </c>
      <c r="B11790" t="s">
        <v>16398</v>
      </c>
      <c r="C11790">
        <v>395369</v>
      </c>
      <c r="D11790">
        <v>5989742</v>
      </c>
      <c r="E11790">
        <v>21</v>
      </c>
      <c r="F11790" t="s">
        <v>13</v>
      </c>
      <c r="I11790" t="s">
        <v>35</v>
      </c>
      <c r="J11790" t="s">
        <v>137</v>
      </c>
      <c r="L11790" t="s">
        <v>11873</v>
      </c>
    </row>
    <row r="11791" spans="1:12" x14ac:dyDescent="0.25">
      <c r="A11791" t="s">
        <v>16399</v>
      </c>
      <c r="B11791" t="s">
        <v>16399</v>
      </c>
      <c r="C11791">
        <v>401003</v>
      </c>
      <c r="D11791">
        <v>5994149</v>
      </c>
      <c r="E11791">
        <v>21</v>
      </c>
      <c r="F11791" t="s">
        <v>13</v>
      </c>
      <c r="I11791" t="s">
        <v>15</v>
      </c>
      <c r="J11791" t="s">
        <v>137</v>
      </c>
      <c r="L11791" t="s">
        <v>826</v>
      </c>
    </row>
    <row r="11792" spans="1:12" x14ac:dyDescent="0.25">
      <c r="A11792" t="s">
        <v>16400</v>
      </c>
      <c r="B11792" t="s">
        <v>16400</v>
      </c>
      <c r="C11792">
        <v>400886</v>
      </c>
      <c r="D11792">
        <v>5992054</v>
      </c>
      <c r="E11792">
        <v>21</v>
      </c>
      <c r="F11792" t="s">
        <v>13</v>
      </c>
      <c r="G11792" t="s">
        <v>389</v>
      </c>
      <c r="I11792" t="s">
        <v>15</v>
      </c>
      <c r="J11792" t="s">
        <v>16</v>
      </c>
      <c r="K11792" s="2" t="str">
        <f>HYPERLINK("..\..\Imagery\ScannedSlabs\1980\NN80-111.jpg")</f>
        <v>..\..\Imagery\ScannedSlabs\1980\NN80-111.jpg</v>
      </c>
    </row>
    <row r="11793" spans="1:12" x14ac:dyDescent="0.25">
      <c r="A11793" t="s">
        <v>16401</v>
      </c>
      <c r="B11793" t="s">
        <v>16401</v>
      </c>
      <c r="C11793">
        <v>394984</v>
      </c>
      <c r="D11793">
        <v>5989442</v>
      </c>
      <c r="E11793">
        <v>21</v>
      </c>
      <c r="F11793" t="s">
        <v>13</v>
      </c>
      <c r="G11793" t="s">
        <v>2676</v>
      </c>
      <c r="I11793" t="s">
        <v>35</v>
      </c>
      <c r="J11793" t="s">
        <v>16</v>
      </c>
      <c r="K11793" s="2" t="str">
        <f>HYPERLINK("..\..\Imagery\ScannedSlabs\1980\NN80-115.jpg")</f>
        <v>..\..\Imagery\ScannedSlabs\1980\NN80-115.jpg</v>
      </c>
      <c r="L11793" t="s">
        <v>16402</v>
      </c>
    </row>
    <row r="11794" spans="1:12" x14ac:dyDescent="0.25">
      <c r="A11794" t="s">
        <v>16403</v>
      </c>
      <c r="B11794" t="s">
        <v>16404</v>
      </c>
      <c r="C11794">
        <v>544430</v>
      </c>
      <c r="D11794">
        <v>5847627</v>
      </c>
      <c r="E11794">
        <v>21</v>
      </c>
      <c r="F11794" t="s">
        <v>13</v>
      </c>
      <c r="G11794" t="s">
        <v>16405</v>
      </c>
      <c r="I11794" t="s">
        <v>38</v>
      </c>
      <c r="J11794" t="s">
        <v>83</v>
      </c>
    </row>
    <row r="11795" spans="1:12" x14ac:dyDescent="0.25">
      <c r="A11795" t="s">
        <v>16403</v>
      </c>
      <c r="B11795" t="s">
        <v>16406</v>
      </c>
      <c r="C11795">
        <v>544430</v>
      </c>
      <c r="D11795">
        <v>5847627</v>
      </c>
      <c r="E11795">
        <v>21</v>
      </c>
      <c r="F11795" t="s">
        <v>13</v>
      </c>
      <c r="G11795" t="s">
        <v>16405</v>
      </c>
      <c r="I11795" t="s">
        <v>38</v>
      </c>
      <c r="J11795" t="s">
        <v>83</v>
      </c>
    </row>
    <row r="11796" spans="1:12" x14ac:dyDescent="0.25">
      <c r="A11796" t="s">
        <v>16407</v>
      </c>
      <c r="B11796" t="s">
        <v>16407</v>
      </c>
      <c r="C11796">
        <v>534637</v>
      </c>
      <c r="D11796">
        <v>5955852</v>
      </c>
      <c r="E11796">
        <v>21</v>
      </c>
      <c r="F11796" t="s">
        <v>13</v>
      </c>
      <c r="G11796" t="s">
        <v>3321</v>
      </c>
      <c r="I11796" t="s">
        <v>38</v>
      </c>
      <c r="J11796" t="s">
        <v>16</v>
      </c>
      <c r="K11796" s="2" t="str">
        <f>HYPERLINK("..\..\Imagery\ScannedSlabs\1981\VO81-422.jpg")</f>
        <v>..\..\Imagery\ScannedSlabs\1981\VO81-422.jpg</v>
      </c>
    </row>
    <row r="11797" spans="1:12" x14ac:dyDescent="0.25">
      <c r="A11797" t="s">
        <v>16408</v>
      </c>
      <c r="B11797" t="s">
        <v>16408</v>
      </c>
      <c r="C11797">
        <v>535792</v>
      </c>
      <c r="D11797">
        <v>5956722</v>
      </c>
      <c r="E11797">
        <v>21</v>
      </c>
      <c r="F11797" t="s">
        <v>13</v>
      </c>
      <c r="G11797" t="s">
        <v>652</v>
      </c>
      <c r="I11797" t="s">
        <v>38</v>
      </c>
      <c r="J11797" t="s">
        <v>16</v>
      </c>
      <c r="K11797" s="2" t="str">
        <f>HYPERLINK("..\..\Imagery\ScannedSlabs\1981\VO81-423.jpg")</f>
        <v>..\..\Imagery\ScannedSlabs\1981\VO81-423.jpg</v>
      </c>
    </row>
    <row r="11798" spans="1:12" x14ac:dyDescent="0.25">
      <c r="A11798" t="s">
        <v>16409</v>
      </c>
      <c r="B11798" t="s">
        <v>16409</v>
      </c>
      <c r="C11798">
        <v>536246</v>
      </c>
      <c r="D11798">
        <v>5957366</v>
      </c>
      <c r="E11798">
        <v>21</v>
      </c>
      <c r="F11798" t="s">
        <v>13</v>
      </c>
      <c r="G11798" t="s">
        <v>113</v>
      </c>
      <c r="I11798" t="s">
        <v>38</v>
      </c>
      <c r="J11798" t="s">
        <v>16</v>
      </c>
      <c r="K11798" s="2" t="str">
        <f>HYPERLINK("..\..\Imagery\ScannedSlabs\1981\VO81-424.jpg")</f>
        <v>..\..\Imagery\ScannedSlabs\1981\VO81-424.jpg</v>
      </c>
    </row>
    <row r="11799" spans="1:12" x14ac:dyDescent="0.25">
      <c r="A11799" t="s">
        <v>16410</v>
      </c>
      <c r="B11799" t="s">
        <v>16410</v>
      </c>
      <c r="C11799">
        <v>352300</v>
      </c>
      <c r="D11799">
        <v>5856826</v>
      </c>
      <c r="E11799">
        <v>21</v>
      </c>
      <c r="F11799" t="s">
        <v>13</v>
      </c>
      <c r="G11799" t="s">
        <v>299</v>
      </c>
      <c r="H11799" t="s">
        <v>3719</v>
      </c>
      <c r="I11799" t="s">
        <v>38</v>
      </c>
      <c r="J11799" t="s">
        <v>16</v>
      </c>
      <c r="K11799" s="2" t="str">
        <f>HYPERLINK("..\..\Imagery\ScannedSlabs\1998\CG98-069.jpg")</f>
        <v>..\..\Imagery\ScannedSlabs\1998\CG98-069.jpg</v>
      </c>
    </row>
    <row r="11800" spans="1:12" x14ac:dyDescent="0.25">
      <c r="A11800" t="s">
        <v>16411</v>
      </c>
      <c r="B11800" t="s">
        <v>16411</v>
      </c>
      <c r="C11800">
        <v>350097</v>
      </c>
      <c r="D11800">
        <v>5857105</v>
      </c>
      <c r="E11800">
        <v>21</v>
      </c>
      <c r="F11800" t="s">
        <v>13</v>
      </c>
      <c r="G11800" t="s">
        <v>299</v>
      </c>
      <c r="H11800" t="s">
        <v>3719</v>
      </c>
      <c r="I11800" t="s">
        <v>38</v>
      </c>
      <c r="J11800" t="s">
        <v>16</v>
      </c>
      <c r="K11800" s="2" t="str">
        <f>HYPERLINK("..\..\Imagery\ScannedSlabs\1998\CG98-070.jpg")</f>
        <v>..\..\Imagery\ScannedSlabs\1998\CG98-070.jpg</v>
      </c>
    </row>
    <row r="11801" spans="1:12" x14ac:dyDescent="0.25">
      <c r="A11801" t="s">
        <v>16031</v>
      </c>
      <c r="B11801" t="s">
        <v>16412</v>
      </c>
      <c r="C11801">
        <v>546160</v>
      </c>
      <c r="D11801">
        <v>5736000</v>
      </c>
      <c r="E11801">
        <v>21</v>
      </c>
      <c r="F11801" t="s">
        <v>13</v>
      </c>
      <c r="G11801" t="s">
        <v>16413</v>
      </c>
      <c r="H11801" t="s">
        <v>1009</v>
      </c>
      <c r="I11801" t="s">
        <v>38</v>
      </c>
      <c r="J11801" t="s">
        <v>16</v>
      </c>
      <c r="K11801" s="2" t="str">
        <f>HYPERLINK("..\..\Imagery\ScannedSlabs\1993\CG93-298B.jpg")</f>
        <v>..\..\Imagery\ScannedSlabs\1993\CG93-298B.jpg</v>
      </c>
    </row>
    <row r="11802" spans="1:12" x14ac:dyDescent="0.25">
      <c r="A11802" t="s">
        <v>16414</v>
      </c>
      <c r="B11802" t="s">
        <v>16414</v>
      </c>
      <c r="C11802">
        <v>546900</v>
      </c>
      <c r="D11802">
        <v>5735940</v>
      </c>
      <c r="E11802">
        <v>21</v>
      </c>
      <c r="F11802" t="s">
        <v>13</v>
      </c>
      <c r="G11802" t="s">
        <v>606</v>
      </c>
      <c r="H11802" t="s">
        <v>1009</v>
      </c>
      <c r="I11802" t="s">
        <v>38</v>
      </c>
      <c r="J11802" t="s">
        <v>16</v>
      </c>
      <c r="K11802" s="2" t="str">
        <f>HYPERLINK("..\..\Imagery\ScannedSlabs\1993\CG93-299.jpg")</f>
        <v>..\..\Imagery\ScannedSlabs\1993\CG93-299.jpg</v>
      </c>
    </row>
    <row r="11803" spans="1:12" x14ac:dyDescent="0.25">
      <c r="A11803" t="s">
        <v>16415</v>
      </c>
      <c r="B11803" t="s">
        <v>16416</v>
      </c>
      <c r="C11803">
        <v>547376</v>
      </c>
      <c r="D11803">
        <v>5735952</v>
      </c>
      <c r="E11803">
        <v>21</v>
      </c>
      <c r="F11803" t="s">
        <v>13</v>
      </c>
      <c r="G11803" t="s">
        <v>51</v>
      </c>
      <c r="I11803" t="s">
        <v>38</v>
      </c>
      <c r="J11803" t="s">
        <v>665</v>
      </c>
      <c r="K11803" s="2" t="str">
        <f>HYPERLINK("..\..\Imagery\ScannedSlabs\1993\CG93-300A.jpg")</f>
        <v>..\..\Imagery\ScannedSlabs\1993\CG93-300A.jpg</v>
      </c>
    </row>
    <row r="11804" spans="1:12" x14ac:dyDescent="0.25">
      <c r="A11804" t="s">
        <v>16415</v>
      </c>
      <c r="B11804" t="s">
        <v>16417</v>
      </c>
      <c r="C11804">
        <v>547376</v>
      </c>
      <c r="D11804">
        <v>5735952</v>
      </c>
      <c r="E11804">
        <v>21</v>
      </c>
      <c r="F11804" t="s">
        <v>13</v>
      </c>
      <c r="G11804" t="s">
        <v>333</v>
      </c>
      <c r="I11804" t="s">
        <v>38</v>
      </c>
      <c r="J11804" t="s">
        <v>20</v>
      </c>
      <c r="K11804" s="2" t="str">
        <f>HYPERLINK("..\..\Imagery\ScannedSlabs\1993\CG93-300B.jpg")</f>
        <v>..\..\Imagery\ScannedSlabs\1993\CG93-300B.jpg</v>
      </c>
    </row>
    <row r="11805" spans="1:12" x14ac:dyDescent="0.25">
      <c r="A11805" t="s">
        <v>16418</v>
      </c>
      <c r="B11805" t="s">
        <v>16418</v>
      </c>
      <c r="C11805">
        <v>317180</v>
      </c>
      <c r="D11805">
        <v>6023696</v>
      </c>
      <c r="E11805">
        <v>21</v>
      </c>
      <c r="F11805" t="s">
        <v>13</v>
      </c>
      <c r="G11805" t="s">
        <v>795</v>
      </c>
      <c r="I11805" t="s">
        <v>38</v>
      </c>
      <c r="J11805" t="s">
        <v>16</v>
      </c>
      <c r="K11805" s="2" t="str">
        <f>HYPERLINK("..\..\Imagery\ScannedSlabs\1983\CG83-251.jpg")</f>
        <v>..\..\Imagery\ScannedSlabs\1983\CG83-251.jpg</v>
      </c>
    </row>
    <row r="11806" spans="1:12" x14ac:dyDescent="0.25">
      <c r="A11806" t="s">
        <v>16419</v>
      </c>
      <c r="B11806" t="s">
        <v>16419</v>
      </c>
      <c r="C11806">
        <v>318096</v>
      </c>
      <c r="D11806">
        <v>6024942</v>
      </c>
      <c r="E11806">
        <v>21</v>
      </c>
      <c r="F11806" t="s">
        <v>13</v>
      </c>
      <c r="G11806" t="s">
        <v>906</v>
      </c>
      <c r="I11806" t="s">
        <v>15</v>
      </c>
      <c r="J11806" t="s">
        <v>23</v>
      </c>
      <c r="K11806" s="2" t="str">
        <f>HYPERLINK("..\..\Imagery\ScannedSlabs\1983\CG83-252.jpg")</f>
        <v>..\..\Imagery\ScannedSlabs\1983\CG83-252.jpg</v>
      </c>
    </row>
    <row r="11807" spans="1:12" x14ac:dyDescent="0.25">
      <c r="A11807" t="s">
        <v>16420</v>
      </c>
      <c r="B11807" t="s">
        <v>16421</v>
      </c>
      <c r="C11807">
        <v>553623</v>
      </c>
      <c r="D11807">
        <v>5737097</v>
      </c>
      <c r="E11807">
        <v>21</v>
      </c>
      <c r="F11807" t="s">
        <v>13</v>
      </c>
      <c r="G11807" t="s">
        <v>49</v>
      </c>
      <c r="I11807" t="s">
        <v>38</v>
      </c>
      <c r="J11807" t="s">
        <v>23</v>
      </c>
      <c r="K11807" s="2" t="str">
        <f>HYPERLINK("..\..\Imagery\ScannedSlabs\1993\DL93-097A.jpg")</f>
        <v>..\..\Imagery\ScannedSlabs\1993\DL93-097A.jpg</v>
      </c>
    </row>
    <row r="11808" spans="1:12" x14ac:dyDescent="0.25">
      <c r="A11808" t="s">
        <v>16420</v>
      </c>
      <c r="B11808" t="s">
        <v>16422</v>
      </c>
      <c r="C11808">
        <v>553623</v>
      </c>
      <c r="D11808">
        <v>5737097</v>
      </c>
      <c r="E11808">
        <v>21</v>
      </c>
      <c r="F11808" t="s">
        <v>13</v>
      </c>
      <c r="G11808" t="s">
        <v>1393</v>
      </c>
      <c r="I11808" t="s">
        <v>38</v>
      </c>
      <c r="J11808" t="s">
        <v>16</v>
      </c>
      <c r="K11808" s="2" t="str">
        <f>HYPERLINK("..\..\Imagery\ScannedSlabs\1993\DL93-097B.jpg")</f>
        <v>..\..\Imagery\ScannedSlabs\1993\DL93-097B.jpg</v>
      </c>
    </row>
    <row r="11809" spans="1:11" x14ac:dyDescent="0.25">
      <c r="A11809" t="s">
        <v>16423</v>
      </c>
      <c r="B11809" t="s">
        <v>16424</v>
      </c>
      <c r="C11809">
        <v>561590</v>
      </c>
      <c r="D11809">
        <v>5744950</v>
      </c>
      <c r="E11809">
        <v>21</v>
      </c>
      <c r="F11809" t="s">
        <v>13</v>
      </c>
      <c r="G11809" t="s">
        <v>16425</v>
      </c>
      <c r="I11809" t="s">
        <v>38</v>
      </c>
      <c r="J11809" t="s">
        <v>23</v>
      </c>
      <c r="K11809" s="2" t="str">
        <f>HYPERLINK("..\..\Imagery\ScannedSlabs\1993\DL93-135A.jpg")</f>
        <v>..\..\Imagery\ScannedSlabs\1993\DL93-135A.jpg</v>
      </c>
    </row>
    <row r="11810" spans="1:11" x14ac:dyDescent="0.25">
      <c r="A11810" t="s">
        <v>16423</v>
      </c>
      <c r="B11810" t="s">
        <v>16426</v>
      </c>
      <c r="C11810">
        <v>561590</v>
      </c>
      <c r="D11810">
        <v>5744950</v>
      </c>
      <c r="E11810">
        <v>21</v>
      </c>
      <c r="F11810" t="s">
        <v>13</v>
      </c>
      <c r="G11810" t="s">
        <v>16427</v>
      </c>
      <c r="I11810" t="s">
        <v>38</v>
      </c>
      <c r="J11810" t="s">
        <v>16</v>
      </c>
      <c r="K11810" s="2" t="str">
        <f>HYPERLINK("..\..\Imagery\ScannedSlabs\1993\DL93-135B.jpg")</f>
        <v>..\..\Imagery\ScannedSlabs\1993\DL93-135B.jpg</v>
      </c>
    </row>
    <row r="11811" spans="1:11" x14ac:dyDescent="0.25">
      <c r="A11811" t="s">
        <v>16428</v>
      </c>
      <c r="B11811" t="s">
        <v>16428</v>
      </c>
      <c r="C11811">
        <v>561704</v>
      </c>
      <c r="D11811">
        <v>5745026</v>
      </c>
      <c r="E11811">
        <v>21</v>
      </c>
      <c r="F11811" t="s">
        <v>13</v>
      </c>
      <c r="G11811" t="s">
        <v>51</v>
      </c>
      <c r="I11811" t="s">
        <v>38</v>
      </c>
      <c r="J11811" t="s">
        <v>23</v>
      </c>
      <c r="K11811" s="2" t="str">
        <f>HYPERLINK("..\..\Imagery\ScannedSlabs\1993\DL93-136.jpg")</f>
        <v>..\..\Imagery\ScannedSlabs\1993\DL93-136.jpg</v>
      </c>
    </row>
    <row r="11812" spans="1:11" x14ac:dyDescent="0.25">
      <c r="A11812" t="s">
        <v>16429</v>
      </c>
      <c r="B11812" t="s">
        <v>16429</v>
      </c>
      <c r="C11812">
        <v>561851</v>
      </c>
      <c r="D11812">
        <v>5745108</v>
      </c>
      <c r="E11812">
        <v>21</v>
      </c>
      <c r="F11812" t="s">
        <v>13</v>
      </c>
      <c r="G11812" t="s">
        <v>1393</v>
      </c>
      <c r="I11812" t="s">
        <v>38</v>
      </c>
      <c r="J11812" t="s">
        <v>20</v>
      </c>
      <c r="K11812" s="2" t="str">
        <f>HYPERLINK("..\..\Imagery\ScannedSlabs\1993\DL93-137.jpg")</f>
        <v>..\..\Imagery\ScannedSlabs\1993\DL93-137.jpg</v>
      </c>
    </row>
    <row r="11813" spans="1:11" x14ac:dyDescent="0.25">
      <c r="A11813" t="s">
        <v>16430</v>
      </c>
      <c r="B11813" t="s">
        <v>16430</v>
      </c>
      <c r="C11813">
        <v>562046</v>
      </c>
      <c r="D11813">
        <v>5745096</v>
      </c>
      <c r="E11813">
        <v>21</v>
      </c>
      <c r="F11813" t="s">
        <v>13</v>
      </c>
      <c r="G11813" t="s">
        <v>1393</v>
      </c>
      <c r="I11813" t="s">
        <v>38</v>
      </c>
      <c r="J11813" t="s">
        <v>16</v>
      </c>
      <c r="K11813" s="2" t="str">
        <f>HYPERLINK("..\..\Imagery\ScannedSlabs\1993\DL93-138.jpg")</f>
        <v>..\..\Imagery\ScannedSlabs\1993\DL93-138.jpg</v>
      </c>
    </row>
    <row r="11814" spans="1:11" x14ac:dyDescent="0.25">
      <c r="A11814" t="s">
        <v>16431</v>
      </c>
      <c r="B11814" t="s">
        <v>16431</v>
      </c>
      <c r="C11814">
        <v>516522</v>
      </c>
      <c r="D11814">
        <v>5735140</v>
      </c>
      <c r="E11814">
        <v>21</v>
      </c>
      <c r="F11814" t="s">
        <v>13</v>
      </c>
      <c r="G11814" t="s">
        <v>320</v>
      </c>
      <c r="I11814" t="s">
        <v>38</v>
      </c>
      <c r="J11814" t="s">
        <v>20</v>
      </c>
      <c r="K11814" s="2" t="str">
        <f>HYPERLINK("..\..\Imagery\ScannedSlabs\1993\DL93-214.jpg")</f>
        <v>..\..\Imagery\ScannedSlabs\1993\DL93-214.jpg</v>
      </c>
    </row>
    <row r="11815" spans="1:11" x14ac:dyDescent="0.25">
      <c r="A11815" t="s">
        <v>11541</v>
      </c>
      <c r="B11815" t="s">
        <v>16432</v>
      </c>
      <c r="C11815">
        <v>580402</v>
      </c>
      <c r="D11815">
        <v>5930858</v>
      </c>
      <c r="E11815">
        <v>21</v>
      </c>
      <c r="F11815" t="s">
        <v>13</v>
      </c>
      <c r="G11815" t="s">
        <v>44</v>
      </c>
      <c r="I11815" t="s">
        <v>38</v>
      </c>
      <c r="J11815" t="s">
        <v>16</v>
      </c>
      <c r="K11815" s="2" t="str">
        <f>HYPERLINK("..\..\Imagery\ScannedSlabs\1985\VN85-416C.jpg")</f>
        <v>..\..\Imagery\ScannedSlabs\1985\VN85-416C.jpg</v>
      </c>
    </row>
    <row r="11816" spans="1:11" x14ac:dyDescent="0.25">
      <c r="A11816" t="s">
        <v>11541</v>
      </c>
      <c r="B11816" t="s">
        <v>16433</v>
      </c>
      <c r="C11816">
        <v>580402</v>
      </c>
      <c r="D11816">
        <v>5930858</v>
      </c>
      <c r="E11816">
        <v>21</v>
      </c>
      <c r="F11816" t="s">
        <v>13</v>
      </c>
      <c r="G11816" t="s">
        <v>484</v>
      </c>
      <c r="I11816" t="s">
        <v>38</v>
      </c>
      <c r="J11816" t="s">
        <v>16</v>
      </c>
      <c r="K11816" s="2" t="str">
        <f>HYPERLINK("..\..\Imagery\ScannedSlabs\1985\VN85-416B.jpg")</f>
        <v>..\..\Imagery\ScannedSlabs\1985\VN85-416B.jpg</v>
      </c>
    </row>
    <row r="11817" spans="1:11" x14ac:dyDescent="0.25">
      <c r="A11817" t="s">
        <v>16434</v>
      </c>
      <c r="B11817" t="s">
        <v>16434</v>
      </c>
      <c r="C11817">
        <v>471788</v>
      </c>
      <c r="D11817">
        <v>5933749</v>
      </c>
      <c r="E11817">
        <v>21</v>
      </c>
      <c r="F11817" t="s">
        <v>13</v>
      </c>
      <c r="G11817" t="s">
        <v>113</v>
      </c>
      <c r="I11817" t="s">
        <v>38</v>
      </c>
      <c r="J11817" t="s">
        <v>16</v>
      </c>
      <c r="K11817" s="2" t="str">
        <f>HYPERLINK("..\..\Imagery\ScannedSlabs\1981\GF81-132.jpg")</f>
        <v>..\..\Imagery\ScannedSlabs\1981\GF81-132.jpg</v>
      </c>
    </row>
    <row r="11818" spans="1:11" x14ac:dyDescent="0.25">
      <c r="A11818" t="s">
        <v>16435</v>
      </c>
      <c r="B11818" t="s">
        <v>16435</v>
      </c>
      <c r="C11818">
        <v>562747</v>
      </c>
      <c r="D11818">
        <v>5839099</v>
      </c>
      <c r="E11818">
        <v>21</v>
      </c>
      <c r="F11818" t="s">
        <v>13</v>
      </c>
      <c r="G11818" t="s">
        <v>873</v>
      </c>
      <c r="I11818" t="s">
        <v>38</v>
      </c>
      <c r="J11818" t="s">
        <v>16</v>
      </c>
      <c r="K11818" s="2" t="str">
        <f>HYPERLINK("..\..\Imagery\ScannedSlabs\2004\CG04-094.jpg")</f>
        <v>..\..\Imagery\ScannedSlabs\2004\CG04-094.jpg</v>
      </c>
    </row>
    <row r="11819" spans="1:11" x14ac:dyDescent="0.25">
      <c r="A11819" t="s">
        <v>16436</v>
      </c>
      <c r="B11819" t="s">
        <v>16437</v>
      </c>
      <c r="C11819">
        <v>562991</v>
      </c>
      <c r="D11819">
        <v>5839089</v>
      </c>
      <c r="E11819">
        <v>21</v>
      </c>
      <c r="F11819" t="s">
        <v>13</v>
      </c>
      <c r="G11819" t="s">
        <v>15262</v>
      </c>
      <c r="I11819" t="s">
        <v>38</v>
      </c>
      <c r="J11819" t="s">
        <v>16</v>
      </c>
      <c r="K11819" s="2" t="str">
        <f>HYPERLINK("..\..\Imagery\ScannedSlabs\2004\CG04-095B.jpg")</f>
        <v>..\..\Imagery\ScannedSlabs\2004\CG04-095B.jpg</v>
      </c>
    </row>
    <row r="11820" spans="1:11" x14ac:dyDescent="0.25">
      <c r="A11820" t="s">
        <v>16436</v>
      </c>
      <c r="B11820" t="s">
        <v>16438</v>
      </c>
      <c r="C11820">
        <v>562991</v>
      </c>
      <c r="D11820">
        <v>5839089</v>
      </c>
      <c r="E11820">
        <v>21</v>
      </c>
      <c r="F11820" t="s">
        <v>13</v>
      </c>
      <c r="G11820" t="s">
        <v>16439</v>
      </c>
      <c r="I11820" t="s">
        <v>38</v>
      </c>
      <c r="J11820" t="s">
        <v>16</v>
      </c>
      <c r="K11820" s="2" t="str">
        <f>HYPERLINK("..\..\Imagery\ScannedSlabs\2004\CG04-095A.jpg")</f>
        <v>..\..\Imagery\ScannedSlabs\2004\CG04-095A.jpg</v>
      </c>
    </row>
    <row r="11821" spans="1:11" x14ac:dyDescent="0.25">
      <c r="A11821" t="s">
        <v>16440</v>
      </c>
      <c r="B11821" t="s">
        <v>16441</v>
      </c>
      <c r="C11821">
        <v>563414</v>
      </c>
      <c r="D11821">
        <v>5838872</v>
      </c>
      <c r="E11821">
        <v>21</v>
      </c>
      <c r="F11821" t="s">
        <v>13</v>
      </c>
      <c r="G11821" t="s">
        <v>16442</v>
      </c>
      <c r="I11821" t="s">
        <v>38</v>
      </c>
      <c r="J11821" t="s">
        <v>16</v>
      </c>
      <c r="K11821" s="2" t="str">
        <f>HYPERLINK("..\..\Imagery\ScannedSlabs\2004\CG04-096A.jpg")</f>
        <v>..\..\Imagery\ScannedSlabs\2004\CG04-096A.jpg</v>
      </c>
    </row>
    <row r="11822" spans="1:11" x14ac:dyDescent="0.25">
      <c r="A11822" t="s">
        <v>16440</v>
      </c>
      <c r="B11822" t="s">
        <v>16443</v>
      </c>
      <c r="C11822">
        <v>563414</v>
      </c>
      <c r="D11822">
        <v>5838872</v>
      </c>
      <c r="E11822">
        <v>21</v>
      </c>
      <c r="F11822" t="s">
        <v>13</v>
      </c>
      <c r="G11822" t="s">
        <v>16444</v>
      </c>
      <c r="I11822" t="s">
        <v>38</v>
      </c>
      <c r="J11822" t="s">
        <v>16</v>
      </c>
      <c r="K11822" s="2" t="str">
        <f>HYPERLINK("..\..\Imagery\ScannedSlabs\2004\CG04-096B.jpg")</f>
        <v>..\..\Imagery\ScannedSlabs\2004\CG04-096B.jpg</v>
      </c>
    </row>
    <row r="11823" spans="1:11" x14ac:dyDescent="0.25">
      <c r="A11823" t="s">
        <v>16445</v>
      </c>
      <c r="B11823" t="s">
        <v>16445</v>
      </c>
      <c r="C11823">
        <v>563541</v>
      </c>
      <c r="D11823">
        <v>5838618</v>
      </c>
      <c r="E11823">
        <v>21</v>
      </c>
      <c r="F11823" t="s">
        <v>13</v>
      </c>
      <c r="G11823" t="s">
        <v>4807</v>
      </c>
      <c r="I11823" t="s">
        <v>38</v>
      </c>
      <c r="J11823" t="s">
        <v>16</v>
      </c>
      <c r="K11823" s="2" t="str">
        <f>HYPERLINK("..\..\Imagery\ScannedSlabs\2004\CG04-097.jpg")</f>
        <v>..\..\Imagery\ScannedSlabs\2004\CG04-097.jpg</v>
      </c>
    </row>
    <row r="11824" spans="1:11" x14ac:dyDescent="0.25">
      <c r="A11824" t="s">
        <v>16446</v>
      </c>
      <c r="B11824" t="s">
        <v>16446</v>
      </c>
      <c r="C11824">
        <v>563975</v>
      </c>
      <c r="D11824">
        <v>5838066</v>
      </c>
      <c r="E11824">
        <v>21</v>
      </c>
      <c r="F11824" t="s">
        <v>13</v>
      </c>
      <c r="G11824" t="s">
        <v>42</v>
      </c>
      <c r="I11824" t="s">
        <v>38</v>
      </c>
      <c r="J11824" t="s">
        <v>16</v>
      </c>
      <c r="K11824" s="2" t="str">
        <f>HYPERLINK("..\..\Imagery\ScannedSlabs\2004\CG04-098.jpg")</f>
        <v>..\..\Imagery\ScannedSlabs\2004\CG04-098.jpg</v>
      </c>
    </row>
    <row r="11825" spans="1:11" x14ac:dyDescent="0.25">
      <c r="A11825" t="s">
        <v>16447</v>
      </c>
      <c r="B11825" t="s">
        <v>16447</v>
      </c>
      <c r="C11825">
        <v>564339</v>
      </c>
      <c r="D11825">
        <v>5837942</v>
      </c>
      <c r="E11825">
        <v>21</v>
      </c>
      <c r="F11825" t="s">
        <v>13</v>
      </c>
      <c r="G11825" t="s">
        <v>16448</v>
      </c>
      <c r="I11825" t="s">
        <v>38</v>
      </c>
      <c r="J11825" t="s">
        <v>16</v>
      </c>
      <c r="K11825" s="2" t="str">
        <f>HYPERLINK("..\..\Imagery\ScannedSlabs\2004\CG04-099.jpg")</f>
        <v>..\..\Imagery\ScannedSlabs\2004\CG04-099.jpg</v>
      </c>
    </row>
    <row r="11826" spans="1:11" x14ac:dyDescent="0.25">
      <c r="A11826" t="s">
        <v>16449</v>
      </c>
      <c r="B11826" t="s">
        <v>16449</v>
      </c>
      <c r="C11826">
        <v>500300</v>
      </c>
      <c r="D11826">
        <v>5891940</v>
      </c>
      <c r="E11826">
        <v>21</v>
      </c>
      <c r="F11826" t="s">
        <v>13</v>
      </c>
      <c r="G11826" t="s">
        <v>49</v>
      </c>
      <c r="I11826" t="s">
        <v>38</v>
      </c>
      <c r="J11826" t="s">
        <v>23</v>
      </c>
      <c r="K11826" s="2" t="str">
        <f>HYPERLINK("..\..\Imagery\ScannedSlabs\1985\GM85-152.jpg")</f>
        <v>..\..\Imagery\ScannedSlabs\1985\GM85-152.jpg</v>
      </c>
    </row>
    <row r="11827" spans="1:11" x14ac:dyDescent="0.25">
      <c r="A11827" t="s">
        <v>16450</v>
      </c>
      <c r="B11827" t="s">
        <v>16450</v>
      </c>
      <c r="C11827">
        <v>512386</v>
      </c>
      <c r="D11827">
        <v>5886565</v>
      </c>
      <c r="E11827">
        <v>21</v>
      </c>
      <c r="F11827" t="s">
        <v>13</v>
      </c>
      <c r="G11827" t="s">
        <v>73</v>
      </c>
      <c r="I11827" t="s">
        <v>35</v>
      </c>
      <c r="J11827" t="s">
        <v>16</v>
      </c>
      <c r="K11827" s="2" t="str">
        <f>HYPERLINK("..\..\Imagery\ScannedSlabs\1985\GM85-153.jpg")</f>
        <v>..\..\Imagery\ScannedSlabs\1985\GM85-153.jpg</v>
      </c>
    </row>
    <row r="11828" spans="1:11" x14ac:dyDescent="0.25">
      <c r="A11828" t="s">
        <v>16451</v>
      </c>
      <c r="B11828" t="s">
        <v>16451</v>
      </c>
      <c r="C11828">
        <v>512063</v>
      </c>
      <c r="D11828">
        <v>5886859</v>
      </c>
      <c r="E11828">
        <v>21</v>
      </c>
      <c r="F11828" t="s">
        <v>13</v>
      </c>
      <c r="G11828" t="s">
        <v>73</v>
      </c>
      <c r="I11828" t="s">
        <v>38</v>
      </c>
      <c r="J11828" t="s">
        <v>20</v>
      </c>
      <c r="K11828" s="2" t="str">
        <f>HYPERLINK("..\..\Imagery\ScannedSlabs\1985\GM85-154.jpg")</f>
        <v>..\..\Imagery\ScannedSlabs\1985\GM85-154.jpg</v>
      </c>
    </row>
    <row r="11829" spans="1:11" x14ac:dyDescent="0.25">
      <c r="A11829" t="s">
        <v>16452</v>
      </c>
      <c r="B11829" t="s">
        <v>16452</v>
      </c>
      <c r="C11829">
        <v>511827</v>
      </c>
      <c r="D11829">
        <v>5887692</v>
      </c>
      <c r="E11829">
        <v>21</v>
      </c>
      <c r="F11829" t="s">
        <v>13</v>
      </c>
      <c r="G11829" t="s">
        <v>73</v>
      </c>
      <c r="I11829" t="s">
        <v>38</v>
      </c>
      <c r="J11829" t="s">
        <v>20</v>
      </c>
      <c r="K11829" s="2" t="str">
        <f>HYPERLINK("..\..\Imagery\ScannedSlabs\1985\GM85-156.jpg")</f>
        <v>..\..\Imagery\ScannedSlabs\1985\GM85-156.jpg</v>
      </c>
    </row>
    <row r="11830" spans="1:11" x14ac:dyDescent="0.25">
      <c r="A11830" t="s">
        <v>16453</v>
      </c>
      <c r="B11830" t="s">
        <v>16453</v>
      </c>
      <c r="C11830">
        <v>481615</v>
      </c>
      <c r="D11830">
        <v>5805179</v>
      </c>
      <c r="E11830">
        <v>21</v>
      </c>
      <c r="F11830" t="s">
        <v>13</v>
      </c>
      <c r="G11830" t="s">
        <v>3088</v>
      </c>
      <c r="H11830" t="s">
        <v>8954</v>
      </c>
      <c r="I11830" t="s">
        <v>38</v>
      </c>
      <c r="J11830" t="s">
        <v>16</v>
      </c>
      <c r="K11830" s="2" t="str">
        <f>HYPERLINK("..\..\Imagery\ScannedSlabs\1992\HP92-049.jpg")</f>
        <v>..\..\Imagery\ScannedSlabs\1992\HP92-049.jpg</v>
      </c>
    </row>
    <row r="11831" spans="1:11" x14ac:dyDescent="0.25">
      <c r="A11831" t="s">
        <v>16454</v>
      </c>
      <c r="B11831" t="s">
        <v>16454</v>
      </c>
      <c r="C11831">
        <v>389958</v>
      </c>
      <c r="D11831">
        <v>5817822</v>
      </c>
      <c r="E11831">
        <v>21</v>
      </c>
      <c r="F11831" t="s">
        <v>13</v>
      </c>
      <c r="G11831" t="s">
        <v>1950</v>
      </c>
      <c r="H11831" t="s">
        <v>3589</v>
      </c>
      <c r="I11831" t="s">
        <v>38</v>
      </c>
      <c r="J11831" t="s">
        <v>16</v>
      </c>
      <c r="K11831" s="2" t="str">
        <f>HYPERLINK("..\..\Imagery\ScannedSlabs\1997\CG97-231.jpg")</f>
        <v>..\..\Imagery\ScannedSlabs\1997\CG97-231.jpg</v>
      </c>
    </row>
    <row r="11832" spans="1:11" x14ac:dyDescent="0.25">
      <c r="A11832" t="s">
        <v>16455</v>
      </c>
      <c r="B11832" t="s">
        <v>16456</v>
      </c>
      <c r="C11832">
        <v>488343</v>
      </c>
      <c r="D11832">
        <v>5976321</v>
      </c>
      <c r="E11832">
        <v>21</v>
      </c>
      <c r="F11832" t="s">
        <v>13</v>
      </c>
      <c r="G11832" t="s">
        <v>652</v>
      </c>
      <c r="I11832" t="s">
        <v>15</v>
      </c>
      <c r="J11832" t="s">
        <v>20</v>
      </c>
      <c r="K11832" s="2" t="str">
        <f>HYPERLINK("..\..\Imagery\ScannedSlabs\1981\GF81-019B.jpg")</f>
        <v>..\..\Imagery\ScannedSlabs\1981\GF81-019B.jpg</v>
      </c>
    </row>
    <row r="11833" spans="1:11" x14ac:dyDescent="0.25">
      <c r="A11833" t="s">
        <v>16455</v>
      </c>
      <c r="B11833" t="s">
        <v>16457</v>
      </c>
      <c r="C11833">
        <v>488343</v>
      </c>
      <c r="D11833">
        <v>5976321</v>
      </c>
      <c r="E11833">
        <v>21</v>
      </c>
      <c r="F11833" t="s">
        <v>13</v>
      </c>
      <c r="G11833" t="s">
        <v>333</v>
      </c>
      <c r="I11833" t="s">
        <v>38</v>
      </c>
      <c r="J11833" t="s">
        <v>20</v>
      </c>
      <c r="K11833" s="2" t="str">
        <f>HYPERLINK("..\..\Imagery\ScannedSlabs\1981\GF81-019A.jpg")</f>
        <v>..\..\Imagery\ScannedSlabs\1981\GF81-019A.jpg</v>
      </c>
    </row>
    <row r="11834" spans="1:11" x14ac:dyDescent="0.25">
      <c r="A11834" t="s">
        <v>16458</v>
      </c>
      <c r="B11834" t="s">
        <v>16459</v>
      </c>
      <c r="C11834">
        <v>488075</v>
      </c>
      <c r="D11834">
        <v>5976440</v>
      </c>
      <c r="E11834">
        <v>21</v>
      </c>
      <c r="F11834" t="s">
        <v>13</v>
      </c>
      <c r="G11834" t="s">
        <v>1288</v>
      </c>
      <c r="I11834" t="s">
        <v>38</v>
      </c>
      <c r="J11834" t="s">
        <v>16</v>
      </c>
      <c r="K11834" s="2" t="str">
        <f>HYPERLINK("..\..\Imagery\ScannedSlabs\1981\GF81-020A.jpg")</f>
        <v>..\..\Imagery\ScannedSlabs\1981\GF81-020A.jpg</v>
      </c>
    </row>
    <row r="11835" spans="1:11" x14ac:dyDescent="0.25">
      <c r="A11835" t="s">
        <v>16460</v>
      </c>
      <c r="B11835" t="s">
        <v>16461</v>
      </c>
      <c r="C11835">
        <v>361356</v>
      </c>
      <c r="D11835">
        <v>5904494</v>
      </c>
      <c r="E11835">
        <v>21</v>
      </c>
      <c r="F11835" t="s">
        <v>13</v>
      </c>
      <c r="G11835" t="s">
        <v>6683</v>
      </c>
      <c r="I11835" t="s">
        <v>38</v>
      </c>
      <c r="J11835" t="s">
        <v>83</v>
      </c>
    </row>
    <row r="11836" spans="1:11" x14ac:dyDescent="0.25">
      <c r="A11836" t="s">
        <v>16460</v>
      </c>
      <c r="B11836" t="s">
        <v>16462</v>
      </c>
      <c r="C11836">
        <v>361356</v>
      </c>
      <c r="D11836">
        <v>5904494</v>
      </c>
      <c r="E11836">
        <v>21</v>
      </c>
      <c r="F11836" t="s">
        <v>13</v>
      </c>
      <c r="G11836" t="s">
        <v>15514</v>
      </c>
      <c r="I11836" t="s">
        <v>38</v>
      </c>
      <c r="J11836" t="s">
        <v>83</v>
      </c>
    </row>
    <row r="11837" spans="1:11" x14ac:dyDescent="0.25">
      <c r="A11837" t="s">
        <v>16460</v>
      </c>
      <c r="B11837" t="s">
        <v>16463</v>
      </c>
      <c r="C11837">
        <v>361356</v>
      </c>
      <c r="D11837">
        <v>5904494</v>
      </c>
      <c r="E11837">
        <v>21</v>
      </c>
      <c r="F11837" t="s">
        <v>13</v>
      </c>
      <c r="G11837" t="s">
        <v>42</v>
      </c>
      <c r="I11837" t="s">
        <v>38</v>
      </c>
      <c r="J11837" t="s">
        <v>83</v>
      </c>
    </row>
    <row r="11838" spans="1:11" x14ac:dyDescent="0.25">
      <c r="A11838" t="s">
        <v>16464</v>
      </c>
      <c r="B11838" t="s">
        <v>16465</v>
      </c>
      <c r="C11838">
        <v>361501</v>
      </c>
      <c r="D11838">
        <v>5905047</v>
      </c>
      <c r="E11838">
        <v>21</v>
      </c>
      <c r="F11838" t="s">
        <v>13</v>
      </c>
      <c r="G11838" t="s">
        <v>3233</v>
      </c>
      <c r="I11838" t="s">
        <v>38</v>
      </c>
      <c r="J11838" t="s">
        <v>83</v>
      </c>
    </row>
    <row r="11839" spans="1:11" x14ac:dyDescent="0.25">
      <c r="A11839" t="s">
        <v>16466</v>
      </c>
      <c r="B11839" t="s">
        <v>16467</v>
      </c>
      <c r="C11839">
        <v>362918</v>
      </c>
      <c r="D11839">
        <v>5905065</v>
      </c>
      <c r="E11839">
        <v>21</v>
      </c>
      <c r="F11839" t="s">
        <v>13</v>
      </c>
      <c r="G11839" t="s">
        <v>16468</v>
      </c>
      <c r="I11839" t="s">
        <v>38</v>
      </c>
      <c r="J11839" t="s">
        <v>83</v>
      </c>
    </row>
    <row r="11840" spans="1:11" x14ac:dyDescent="0.25">
      <c r="A11840" t="s">
        <v>16466</v>
      </c>
      <c r="B11840" t="s">
        <v>16469</v>
      </c>
      <c r="C11840">
        <v>362918</v>
      </c>
      <c r="D11840">
        <v>5905065</v>
      </c>
      <c r="E11840">
        <v>21</v>
      </c>
      <c r="F11840" t="s">
        <v>13</v>
      </c>
      <c r="G11840" t="s">
        <v>3233</v>
      </c>
      <c r="I11840" t="s">
        <v>38</v>
      </c>
      <c r="J11840" t="s">
        <v>83</v>
      </c>
    </row>
    <row r="11841" spans="1:12" x14ac:dyDescent="0.25">
      <c r="A11841" t="s">
        <v>16470</v>
      </c>
      <c r="B11841" t="s">
        <v>16471</v>
      </c>
      <c r="C11841">
        <v>451464</v>
      </c>
      <c r="D11841">
        <v>5914294</v>
      </c>
      <c r="E11841">
        <v>21</v>
      </c>
      <c r="F11841" t="s">
        <v>13</v>
      </c>
      <c r="G11841" t="s">
        <v>79</v>
      </c>
      <c r="I11841" t="s">
        <v>38</v>
      </c>
      <c r="J11841" t="s">
        <v>83</v>
      </c>
    </row>
    <row r="11842" spans="1:12" x14ac:dyDescent="0.25">
      <c r="A11842" t="s">
        <v>16470</v>
      </c>
      <c r="B11842" t="s">
        <v>16472</v>
      </c>
      <c r="C11842">
        <v>451464</v>
      </c>
      <c r="D11842">
        <v>5914294</v>
      </c>
      <c r="E11842">
        <v>21</v>
      </c>
      <c r="F11842" t="s">
        <v>13</v>
      </c>
      <c r="G11842" t="s">
        <v>16473</v>
      </c>
      <c r="I11842" t="s">
        <v>38</v>
      </c>
      <c r="J11842" t="s">
        <v>83</v>
      </c>
    </row>
    <row r="11843" spans="1:12" x14ac:dyDescent="0.25">
      <c r="A11843" t="s">
        <v>16470</v>
      </c>
      <c r="B11843" t="s">
        <v>16474</v>
      </c>
      <c r="C11843">
        <v>451464</v>
      </c>
      <c r="D11843">
        <v>5914294</v>
      </c>
      <c r="E11843">
        <v>21</v>
      </c>
      <c r="F11843" t="s">
        <v>13</v>
      </c>
      <c r="G11843" t="s">
        <v>16475</v>
      </c>
      <c r="I11843" t="s">
        <v>38</v>
      </c>
      <c r="J11843" t="s">
        <v>83</v>
      </c>
    </row>
    <row r="11844" spans="1:12" x14ac:dyDescent="0.25">
      <c r="A11844" t="s">
        <v>16470</v>
      </c>
      <c r="B11844" t="s">
        <v>16476</v>
      </c>
      <c r="C11844">
        <v>451464</v>
      </c>
      <c r="D11844">
        <v>5914294</v>
      </c>
      <c r="E11844">
        <v>21</v>
      </c>
      <c r="F11844" t="s">
        <v>13</v>
      </c>
      <c r="G11844" t="s">
        <v>61</v>
      </c>
      <c r="I11844" t="s">
        <v>38</v>
      </c>
      <c r="J11844" t="s">
        <v>83</v>
      </c>
    </row>
    <row r="11845" spans="1:12" x14ac:dyDescent="0.25">
      <c r="A11845" t="s">
        <v>16477</v>
      </c>
      <c r="B11845" t="s">
        <v>16478</v>
      </c>
      <c r="C11845">
        <v>449292</v>
      </c>
      <c r="D11845">
        <v>5980673</v>
      </c>
      <c r="E11845">
        <v>21</v>
      </c>
      <c r="F11845" t="s">
        <v>13</v>
      </c>
      <c r="G11845" t="s">
        <v>4208</v>
      </c>
      <c r="I11845" t="s">
        <v>35</v>
      </c>
      <c r="J11845" t="s">
        <v>83</v>
      </c>
    </row>
    <row r="11846" spans="1:12" x14ac:dyDescent="0.25">
      <c r="A11846" t="s">
        <v>16479</v>
      </c>
      <c r="B11846" t="s">
        <v>16480</v>
      </c>
      <c r="C11846">
        <v>448323</v>
      </c>
      <c r="D11846">
        <v>5980058</v>
      </c>
      <c r="E11846">
        <v>21</v>
      </c>
      <c r="F11846" t="s">
        <v>13</v>
      </c>
      <c r="G11846" t="s">
        <v>1327</v>
      </c>
      <c r="I11846" t="s">
        <v>38</v>
      </c>
      <c r="J11846" t="s">
        <v>83</v>
      </c>
    </row>
    <row r="11847" spans="1:12" x14ac:dyDescent="0.25">
      <c r="A11847" t="s">
        <v>16481</v>
      </c>
      <c r="B11847" t="s">
        <v>16481</v>
      </c>
      <c r="C11847">
        <v>457827</v>
      </c>
      <c r="D11847">
        <v>5897192</v>
      </c>
      <c r="E11847">
        <v>21</v>
      </c>
      <c r="F11847" t="s">
        <v>13</v>
      </c>
      <c r="G11847" t="s">
        <v>49</v>
      </c>
      <c r="I11847" t="s">
        <v>38</v>
      </c>
      <c r="J11847" t="s">
        <v>16</v>
      </c>
      <c r="K11847" s="2" t="str">
        <f>HYPERLINK("..\..\Imagery\ScannedSlabs\1984\CG84-423.jpg")</f>
        <v>..\..\Imagery\ScannedSlabs\1984\CG84-423.jpg</v>
      </c>
    </row>
    <row r="11848" spans="1:12" x14ac:dyDescent="0.25">
      <c r="A11848" t="s">
        <v>16482</v>
      </c>
      <c r="B11848" t="s">
        <v>16482</v>
      </c>
      <c r="C11848">
        <v>550328</v>
      </c>
      <c r="D11848">
        <v>5821505</v>
      </c>
      <c r="E11848">
        <v>21</v>
      </c>
      <c r="F11848" t="s">
        <v>13</v>
      </c>
      <c r="I11848" t="s">
        <v>38</v>
      </c>
      <c r="J11848" t="s">
        <v>137</v>
      </c>
      <c r="L11848" t="s">
        <v>138</v>
      </c>
    </row>
    <row r="11849" spans="1:12" x14ac:dyDescent="0.25">
      <c r="A11849" t="s">
        <v>16483</v>
      </c>
      <c r="B11849" t="s">
        <v>16483</v>
      </c>
      <c r="C11849">
        <v>566730</v>
      </c>
      <c r="D11849">
        <v>5892817</v>
      </c>
      <c r="E11849">
        <v>21</v>
      </c>
      <c r="F11849" t="s">
        <v>13</v>
      </c>
      <c r="G11849" t="s">
        <v>51</v>
      </c>
      <c r="H11849" t="s">
        <v>15602</v>
      </c>
      <c r="I11849" t="s">
        <v>38</v>
      </c>
      <c r="J11849" t="s">
        <v>20</v>
      </c>
      <c r="K11849" s="2" t="str">
        <f>HYPERLINK("..\..\Imagery\ScannedSlabs\1985\CG85-397.jpg")</f>
        <v>..\..\Imagery\ScannedSlabs\1985\CG85-397.jpg</v>
      </c>
    </row>
    <row r="11850" spans="1:12" x14ac:dyDescent="0.25">
      <c r="A11850" t="s">
        <v>16076</v>
      </c>
      <c r="B11850" t="s">
        <v>16484</v>
      </c>
      <c r="C11850">
        <v>526405</v>
      </c>
      <c r="D11850">
        <v>5955446</v>
      </c>
      <c r="E11850">
        <v>21</v>
      </c>
      <c r="F11850" t="s">
        <v>13</v>
      </c>
      <c r="G11850" t="s">
        <v>333</v>
      </c>
      <c r="I11850" t="s">
        <v>38</v>
      </c>
      <c r="J11850" t="s">
        <v>16</v>
      </c>
      <c r="K11850" s="2" t="str">
        <f>HYPERLINK("..\..\Imagery\ScannedSlabs\1981\VO81-080C.jpg")</f>
        <v>..\..\Imagery\ScannedSlabs\1981\VO81-080C.jpg</v>
      </c>
    </row>
    <row r="11851" spans="1:12" x14ac:dyDescent="0.25">
      <c r="A11851" t="s">
        <v>16485</v>
      </c>
      <c r="B11851" t="s">
        <v>16485</v>
      </c>
      <c r="C11851">
        <v>524739</v>
      </c>
      <c r="D11851">
        <v>5955287</v>
      </c>
      <c r="E11851">
        <v>21</v>
      </c>
      <c r="F11851" t="s">
        <v>13</v>
      </c>
      <c r="G11851" t="s">
        <v>8865</v>
      </c>
      <c r="I11851" t="s">
        <v>15</v>
      </c>
      <c r="J11851" t="s">
        <v>20</v>
      </c>
      <c r="K11851" s="2" t="str">
        <f>HYPERLINK("..\..\Imagery\ScannedSlabs\1981\VO81-081.jpg")</f>
        <v>..\..\Imagery\ScannedSlabs\1981\VO81-081.jpg</v>
      </c>
    </row>
    <row r="11852" spans="1:12" x14ac:dyDescent="0.25">
      <c r="A11852" t="s">
        <v>16486</v>
      </c>
      <c r="B11852" t="s">
        <v>16486</v>
      </c>
      <c r="C11852">
        <v>524356</v>
      </c>
      <c r="D11852">
        <v>5954903</v>
      </c>
      <c r="E11852">
        <v>21</v>
      </c>
      <c r="F11852" t="s">
        <v>13</v>
      </c>
      <c r="G11852" t="s">
        <v>2916</v>
      </c>
      <c r="I11852" t="s">
        <v>38</v>
      </c>
      <c r="J11852" t="s">
        <v>20</v>
      </c>
      <c r="K11852" s="2" t="str">
        <f>HYPERLINK("..\..\Imagery\ScannedSlabs\1981\VO81-082.jpg")</f>
        <v>..\..\Imagery\ScannedSlabs\1981\VO81-082.jpg</v>
      </c>
    </row>
    <row r="11853" spans="1:12" x14ac:dyDescent="0.25">
      <c r="A11853" t="s">
        <v>16487</v>
      </c>
      <c r="B11853" t="s">
        <v>16488</v>
      </c>
      <c r="C11853">
        <v>524382</v>
      </c>
      <c r="D11853">
        <v>5954726</v>
      </c>
      <c r="E11853">
        <v>21</v>
      </c>
      <c r="F11853" t="s">
        <v>13</v>
      </c>
      <c r="G11853" t="s">
        <v>9126</v>
      </c>
      <c r="I11853" t="s">
        <v>38</v>
      </c>
      <c r="J11853" t="s">
        <v>20</v>
      </c>
      <c r="K11853" s="2" t="str">
        <f>HYPERLINK("..\..\Imagery\ScannedSlabs\1981\VO81-083A.jpg")</f>
        <v>..\..\Imagery\ScannedSlabs\1981\VO81-083A.jpg</v>
      </c>
    </row>
    <row r="11854" spans="1:12" x14ac:dyDescent="0.25">
      <c r="A11854" t="s">
        <v>16487</v>
      </c>
      <c r="B11854" t="s">
        <v>16489</v>
      </c>
      <c r="C11854">
        <v>524382</v>
      </c>
      <c r="D11854">
        <v>5954726</v>
      </c>
      <c r="E11854">
        <v>21</v>
      </c>
      <c r="F11854" t="s">
        <v>13</v>
      </c>
      <c r="G11854" t="s">
        <v>7961</v>
      </c>
      <c r="I11854" t="s">
        <v>38</v>
      </c>
      <c r="J11854" t="s">
        <v>20</v>
      </c>
      <c r="K11854" s="2" t="str">
        <f>HYPERLINK("..\..\Imagery\ScannedSlabs\1981\VO81-083B.jpg")</f>
        <v>..\..\Imagery\ScannedSlabs\1981\VO81-083B.jpg</v>
      </c>
    </row>
    <row r="11855" spans="1:12" x14ac:dyDescent="0.25">
      <c r="A11855" t="s">
        <v>16490</v>
      </c>
      <c r="B11855" t="s">
        <v>16491</v>
      </c>
      <c r="C11855">
        <v>524390</v>
      </c>
      <c r="D11855">
        <v>5953984</v>
      </c>
      <c r="E11855">
        <v>21</v>
      </c>
      <c r="F11855" t="s">
        <v>13</v>
      </c>
      <c r="G11855" t="s">
        <v>415</v>
      </c>
      <c r="I11855" t="s">
        <v>38</v>
      </c>
      <c r="J11855" t="s">
        <v>20</v>
      </c>
      <c r="K11855" s="2" t="str">
        <f>HYPERLINK("..\..\Imagery\ScannedSlabs\1981\VO81-085A.jpg")</f>
        <v>..\..\Imagery\ScannedSlabs\1981\VO81-085A.jpg</v>
      </c>
    </row>
    <row r="11856" spans="1:12" x14ac:dyDescent="0.25">
      <c r="A11856" t="s">
        <v>16490</v>
      </c>
      <c r="B11856" t="s">
        <v>16492</v>
      </c>
      <c r="C11856">
        <v>524390</v>
      </c>
      <c r="D11856">
        <v>5953984</v>
      </c>
      <c r="E11856">
        <v>21</v>
      </c>
      <c r="F11856" t="s">
        <v>13</v>
      </c>
      <c r="G11856" t="s">
        <v>11434</v>
      </c>
      <c r="I11856" t="s">
        <v>38</v>
      </c>
      <c r="J11856" t="s">
        <v>16</v>
      </c>
      <c r="K11856" s="2" t="str">
        <f>HYPERLINK("..\..\Imagery\ScannedSlabs\1981\VO81-085B.jpg")</f>
        <v>..\..\Imagery\ScannedSlabs\1981\VO81-085B.jpg</v>
      </c>
    </row>
    <row r="11857" spans="1:11" x14ac:dyDescent="0.25">
      <c r="A11857" t="s">
        <v>16493</v>
      </c>
      <c r="B11857" t="s">
        <v>16493</v>
      </c>
      <c r="C11857">
        <v>523100</v>
      </c>
      <c r="D11857">
        <v>5839327</v>
      </c>
      <c r="E11857">
        <v>21</v>
      </c>
      <c r="F11857" t="s">
        <v>13</v>
      </c>
      <c r="G11857" t="s">
        <v>2047</v>
      </c>
      <c r="I11857" t="s">
        <v>38</v>
      </c>
      <c r="J11857" t="s">
        <v>16</v>
      </c>
      <c r="K11857" s="2" t="str">
        <f>HYPERLINK("..\..\Imagery\ScannedSlabs\2003\CG03-380.jpg")</f>
        <v>..\..\Imagery\ScannedSlabs\2003\CG03-380.jpg</v>
      </c>
    </row>
    <row r="11858" spans="1:11" x14ac:dyDescent="0.25">
      <c r="A11858" t="s">
        <v>16494</v>
      </c>
      <c r="B11858" t="s">
        <v>16495</v>
      </c>
      <c r="C11858">
        <v>345701</v>
      </c>
      <c r="D11858">
        <v>5906452</v>
      </c>
      <c r="E11858">
        <v>21</v>
      </c>
      <c r="F11858" t="s">
        <v>13</v>
      </c>
      <c r="G11858" t="s">
        <v>5724</v>
      </c>
      <c r="I11858" t="s">
        <v>38</v>
      </c>
      <c r="J11858" t="s">
        <v>83</v>
      </c>
    </row>
    <row r="11859" spans="1:11" x14ac:dyDescent="0.25">
      <c r="A11859" t="s">
        <v>16496</v>
      </c>
      <c r="B11859" t="s">
        <v>16497</v>
      </c>
      <c r="C11859">
        <v>345815</v>
      </c>
      <c r="D11859">
        <v>5906337</v>
      </c>
      <c r="E11859">
        <v>21</v>
      </c>
      <c r="F11859" t="s">
        <v>13</v>
      </c>
      <c r="G11859" t="s">
        <v>299</v>
      </c>
      <c r="I11859" t="s">
        <v>38</v>
      </c>
      <c r="J11859" t="s">
        <v>83</v>
      </c>
    </row>
    <row r="11860" spans="1:11" x14ac:dyDescent="0.25">
      <c r="A11860" t="s">
        <v>8433</v>
      </c>
      <c r="B11860" t="s">
        <v>16498</v>
      </c>
      <c r="C11860">
        <v>520433</v>
      </c>
      <c r="D11860">
        <v>5947354</v>
      </c>
      <c r="E11860">
        <v>21</v>
      </c>
      <c r="F11860" t="s">
        <v>13</v>
      </c>
      <c r="G11860" t="s">
        <v>16499</v>
      </c>
      <c r="H11860" t="s">
        <v>1370</v>
      </c>
      <c r="I11860" t="s">
        <v>38</v>
      </c>
      <c r="J11860" t="s">
        <v>83</v>
      </c>
    </row>
    <row r="11861" spans="1:11" x14ac:dyDescent="0.25">
      <c r="A11861" t="s">
        <v>14968</v>
      </c>
      <c r="B11861" t="s">
        <v>16500</v>
      </c>
      <c r="C11861">
        <v>529223</v>
      </c>
      <c r="D11861">
        <v>5731508</v>
      </c>
      <c r="E11861">
        <v>21</v>
      </c>
      <c r="F11861" t="s">
        <v>13</v>
      </c>
      <c r="G11861" t="s">
        <v>10295</v>
      </c>
      <c r="I11861" t="s">
        <v>38</v>
      </c>
      <c r="J11861" t="s">
        <v>16</v>
      </c>
      <c r="K11861" s="2" t="str">
        <f>HYPERLINK("..\..\Imagery\ScannedSlabs\1993\CG93-026A.jpg")</f>
        <v>..\..\Imagery\ScannedSlabs\1993\CG93-026A.jpg</v>
      </c>
    </row>
    <row r="11862" spans="1:11" x14ac:dyDescent="0.25">
      <c r="A11862" t="s">
        <v>14968</v>
      </c>
      <c r="B11862" t="s">
        <v>16501</v>
      </c>
      <c r="C11862">
        <v>529223</v>
      </c>
      <c r="D11862">
        <v>5731508</v>
      </c>
      <c r="E11862">
        <v>21</v>
      </c>
      <c r="F11862" t="s">
        <v>13</v>
      </c>
      <c r="G11862" t="s">
        <v>606</v>
      </c>
      <c r="H11862" t="s">
        <v>607</v>
      </c>
      <c r="I11862" t="s">
        <v>15</v>
      </c>
      <c r="J11862" t="s">
        <v>16</v>
      </c>
      <c r="K11862" s="2" t="str">
        <f>HYPERLINK("..\..\Imagery\ScannedSlabs\1993\CG93-026D.jpg")</f>
        <v>..\..\Imagery\ScannedSlabs\1993\CG93-026D.jpg</v>
      </c>
    </row>
    <row r="11863" spans="1:11" x14ac:dyDescent="0.25">
      <c r="A11863" t="s">
        <v>14968</v>
      </c>
      <c r="B11863" t="s">
        <v>16502</v>
      </c>
      <c r="C11863">
        <v>529223</v>
      </c>
      <c r="D11863">
        <v>5731508</v>
      </c>
      <c r="E11863">
        <v>21</v>
      </c>
      <c r="F11863" t="s">
        <v>13</v>
      </c>
      <c r="G11863" t="s">
        <v>606</v>
      </c>
      <c r="H11863" t="s">
        <v>607</v>
      </c>
      <c r="I11863" t="s">
        <v>15</v>
      </c>
      <c r="J11863" t="s">
        <v>16</v>
      </c>
      <c r="K11863" s="2" t="str">
        <f>HYPERLINK("..\..\Imagery\ScannedSlabs\1993\CG93-026B.jpg")</f>
        <v>..\..\Imagery\ScannedSlabs\1993\CG93-026B.jpg</v>
      </c>
    </row>
    <row r="11864" spans="1:11" x14ac:dyDescent="0.25">
      <c r="A11864" t="s">
        <v>16503</v>
      </c>
      <c r="B11864" t="s">
        <v>16503</v>
      </c>
      <c r="C11864">
        <v>506673</v>
      </c>
      <c r="D11864">
        <v>5731363</v>
      </c>
      <c r="E11864">
        <v>21</v>
      </c>
      <c r="F11864" t="s">
        <v>13</v>
      </c>
      <c r="G11864" t="s">
        <v>51</v>
      </c>
      <c r="H11864" t="s">
        <v>828</v>
      </c>
      <c r="I11864" t="s">
        <v>38</v>
      </c>
      <c r="J11864" t="s">
        <v>23</v>
      </c>
      <c r="K11864" s="2" t="str">
        <f>HYPERLINK("..\..\Imagery\ScannedSlabs\1993\DL93-100.jpg")</f>
        <v>..\..\Imagery\ScannedSlabs\1993\DL93-100.jpg</v>
      </c>
    </row>
    <row r="11865" spans="1:11" x14ac:dyDescent="0.25">
      <c r="A11865" t="s">
        <v>16504</v>
      </c>
      <c r="B11865" t="s">
        <v>16504</v>
      </c>
      <c r="C11865">
        <v>506419</v>
      </c>
      <c r="D11865">
        <v>5730337</v>
      </c>
      <c r="E11865">
        <v>21</v>
      </c>
      <c r="F11865" t="s">
        <v>13</v>
      </c>
      <c r="G11865" t="s">
        <v>2368</v>
      </c>
      <c r="H11865" t="s">
        <v>828</v>
      </c>
      <c r="I11865" t="s">
        <v>38</v>
      </c>
      <c r="J11865" t="s">
        <v>16</v>
      </c>
      <c r="K11865" s="2" t="str">
        <f>HYPERLINK("..\..\Imagery\ScannedSlabs\1993\DL93-101.jpg")</f>
        <v>..\..\Imagery\ScannedSlabs\1993\DL93-101.jpg</v>
      </c>
    </row>
    <row r="11866" spans="1:11" x14ac:dyDescent="0.25">
      <c r="A11866" t="s">
        <v>16505</v>
      </c>
      <c r="B11866" t="s">
        <v>16505</v>
      </c>
      <c r="C11866">
        <v>505408</v>
      </c>
      <c r="D11866">
        <v>5730319</v>
      </c>
      <c r="E11866">
        <v>21</v>
      </c>
      <c r="F11866" t="s">
        <v>13</v>
      </c>
      <c r="G11866" t="s">
        <v>4535</v>
      </c>
      <c r="H11866" t="s">
        <v>828</v>
      </c>
      <c r="I11866" t="s">
        <v>38</v>
      </c>
      <c r="J11866" t="s">
        <v>16</v>
      </c>
      <c r="K11866" s="2" t="str">
        <f>HYPERLINK("..\..\Imagery\ScannedSlabs\1993\DL93-102.jpg")</f>
        <v>..\..\Imagery\ScannedSlabs\1993\DL93-102.jpg</v>
      </c>
    </row>
    <row r="11867" spans="1:11" x14ac:dyDescent="0.25">
      <c r="A11867" t="s">
        <v>16506</v>
      </c>
      <c r="B11867" t="s">
        <v>16506</v>
      </c>
      <c r="C11867">
        <v>503529</v>
      </c>
      <c r="D11867">
        <v>5730809</v>
      </c>
      <c r="E11867">
        <v>21</v>
      </c>
      <c r="F11867" t="s">
        <v>13</v>
      </c>
      <c r="G11867" t="s">
        <v>2368</v>
      </c>
      <c r="H11867" t="s">
        <v>828</v>
      </c>
      <c r="I11867" t="s">
        <v>38</v>
      </c>
      <c r="J11867" t="s">
        <v>16</v>
      </c>
      <c r="K11867" s="2" t="str">
        <f>HYPERLINK("..\..\Imagery\ScannedSlabs\1993\DL93-104.jpg")</f>
        <v>..\..\Imagery\ScannedSlabs\1993\DL93-104.jpg</v>
      </c>
    </row>
    <row r="11868" spans="1:11" x14ac:dyDescent="0.25">
      <c r="A11868" t="s">
        <v>16507</v>
      </c>
      <c r="B11868" t="s">
        <v>16507</v>
      </c>
      <c r="C11868">
        <v>542979</v>
      </c>
      <c r="D11868">
        <v>5807993</v>
      </c>
      <c r="E11868">
        <v>21</v>
      </c>
      <c r="F11868" t="s">
        <v>13</v>
      </c>
      <c r="G11868" t="s">
        <v>3991</v>
      </c>
      <c r="I11868" t="s">
        <v>35</v>
      </c>
      <c r="J11868" t="s">
        <v>23</v>
      </c>
      <c r="K11868" s="2" t="str">
        <f>HYPERLINK("..\..\Imagery\ScannedSlabs\1987\VN87-355.jpg")</f>
        <v>..\..\Imagery\ScannedSlabs\1987\VN87-355.jpg</v>
      </c>
    </row>
    <row r="11869" spans="1:11" x14ac:dyDescent="0.25">
      <c r="A11869" t="s">
        <v>16508</v>
      </c>
      <c r="B11869" t="s">
        <v>16509</v>
      </c>
      <c r="C11869">
        <v>542602</v>
      </c>
      <c r="D11869">
        <v>5806863</v>
      </c>
      <c r="E11869">
        <v>21</v>
      </c>
      <c r="F11869" t="s">
        <v>13</v>
      </c>
      <c r="G11869" t="s">
        <v>51</v>
      </c>
      <c r="I11869" t="s">
        <v>38</v>
      </c>
      <c r="J11869" t="s">
        <v>16</v>
      </c>
      <c r="K11869" s="2" t="str">
        <f>HYPERLINK("..\..\Imagery\ScannedSlabs\1987\VN87-358A.jpg")</f>
        <v>..\..\Imagery\ScannedSlabs\1987\VN87-358A.jpg</v>
      </c>
    </row>
    <row r="11870" spans="1:11" x14ac:dyDescent="0.25">
      <c r="A11870" t="s">
        <v>16508</v>
      </c>
      <c r="B11870" t="s">
        <v>16510</v>
      </c>
      <c r="C11870">
        <v>542602</v>
      </c>
      <c r="D11870">
        <v>5806863</v>
      </c>
      <c r="E11870">
        <v>21</v>
      </c>
      <c r="F11870" t="s">
        <v>13</v>
      </c>
      <c r="G11870" t="s">
        <v>659</v>
      </c>
      <c r="I11870" t="s">
        <v>38</v>
      </c>
      <c r="J11870" t="s">
        <v>16</v>
      </c>
      <c r="K11870" s="2" t="str">
        <f>HYPERLINK("..\..\Imagery\ScannedSlabs\1987\VN87-358B.jpg")</f>
        <v>..\..\Imagery\ScannedSlabs\1987\VN87-358B.jpg</v>
      </c>
    </row>
    <row r="11871" spans="1:11" x14ac:dyDescent="0.25">
      <c r="A11871" t="s">
        <v>16511</v>
      </c>
      <c r="B11871" t="s">
        <v>16511</v>
      </c>
      <c r="C11871">
        <v>541799</v>
      </c>
      <c r="D11871">
        <v>5806278</v>
      </c>
      <c r="E11871">
        <v>21</v>
      </c>
      <c r="F11871" t="s">
        <v>13</v>
      </c>
      <c r="G11871" t="s">
        <v>13860</v>
      </c>
      <c r="I11871" t="s">
        <v>35</v>
      </c>
      <c r="J11871" t="s">
        <v>23</v>
      </c>
      <c r="K11871" s="2" t="str">
        <f>HYPERLINK("..\..\Imagery\ScannedSlabs\1987\VN87-361.jpg")</f>
        <v>..\..\Imagery\ScannedSlabs\1987\VN87-361.jpg</v>
      </c>
    </row>
    <row r="11872" spans="1:11" x14ac:dyDescent="0.25">
      <c r="A11872" t="s">
        <v>16512</v>
      </c>
      <c r="B11872" t="s">
        <v>16512</v>
      </c>
      <c r="C11872">
        <v>541361</v>
      </c>
      <c r="D11872">
        <v>5806173</v>
      </c>
      <c r="E11872">
        <v>21</v>
      </c>
      <c r="F11872" t="s">
        <v>13</v>
      </c>
      <c r="G11872" t="s">
        <v>16513</v>
      </c>
      <c r="I11872" t="s">
        <v>38</v>
      </c>
      <c r="J11872" t="s">
        <v>16</v>
      </c>
      <c r="K11872" s="2" t="str">
        <f>HYPERLINK("..\..\Imagery\ScannedSlabs\1987\VN87-362.jpg")</f>
        <v>..\..\Imagery\ScannedSlabs\1987\VN87-362.jpg</v>
      </c>
    </row>
    <row r="11873" spans="1:11" x14ac:dyDescent="0.25">
      <c r="A11873" t="s">
        <v>16514</v>
      </c>
      <c r="B11873" t="s">
        <v>16514</v>
      </c>
      <c r="C11873">
        <v>540248</v>
      </c>
      <c r="D11873">
        <v>5805625</v>
      </c>
      <c r="E11873">
        <v>21</v>
      </c>
      <c r="F11873" t="s">
        <v>13</v>
      </c>
      <c r="G11873" t="s">
        <v>795</v>
      </c>
      <c r="I11873" t="s">
        <v>38</v>
      </c>
      <c r="J11873" t="s">
        <v>23</v>
      </c>
      <c r="K11873" s="2" t="str">
        <f>HYPERLINK("..\..\Imagery\ScannedSlabs\1987\VN87-365.jpg")</f>
        <v>..\..\Imagery\ScannedSlabs\1987\VN87-365.jpg</v>
      </c>
    </row>
    <row r="11874" spans="1:11" x14ac:dyDescent="0.25">
      <c r="A11874" t="s">
        <v>16515</v>
      </c>
      <c r="B11874" t="s">
        <v>16515</v>
      </c>
      <c r="C11874">
        <v>539425</v>
      </c>
      <c r="D11874">
        <v>5805442</v>
      </c>
      <c r="E11874">
        <v>21</v>
      </c>
      <c r="F11874" t="s">
        <v>13</v>
      </c>
      <c r="G11874" t="s">
        <v>173</v>
      </c>
      <c r="I11874" t="s">
        <v>35</v>
      </c>
      <c r="J11874" t="s">
        <v>16</v>
      </c>
      <c r="K11874" s="2" t="str">
        <f>HYPERLINK("..\..\Imagery\ScannedSlabs\1987\VN87-367.jpg")</f>
        <v>..\..\Imagery\ScannedSlabs\1987\VN87-367.jpg</v>
      </c>
    </row>
    <row r="11875" spans="1:11" x14ac:dyDescent="0.25">
      <c r="A11875" t="s">
        <v>16516</v>
      </c>
      <c r="B11875" t="s">
        <v>16516</v>
      </c>
      <c r="C11875">
        <v>538766</v>
      </c>
      <c r="D11875">
        <v>5805515</v>
      </c>
      <c r="E11875">
        <v>21</v>
      </c>
      <c r="F11875" t="s">
        <v>13</v>
      </c>
      <c r="G11875" t="s">
        <v>16517</v>
      </c>
      <c r="I11875" t="s">
        <v>38</v>
      </c>
      <c r="J11875" t="s">
        <v>20</v>
      </c>
      <c r="K11875" s="2" t="str">
        <f>HYPERLINK("..\..\Imagery\ScannedSlabs\1987\VN87-369.jpg")</f>
        <v>..\..\Imagery\ScannedSlabs\1987\VN87-369.jpg</v>
      </c>
    </row>
    <row r="11876" spans="1:11" x14ac:dyDescent="0.25">
      <c r="A11876" t="s">
        <v>16518</v>
      </c>
      <c r="B11876" t="s">
        <v>16518</v>
      </c>
      <c r="C11876">
        <v>537782</v>
      </c>
      <c r="D11876">
        <v>5805402</v>
      </c>
      <c r="E11876">
        <v>21</v>
      </c>
      <c r="F11876" t="s">
        <v>13</v>
      </c>
      <c r="G11876" t="s">
        <v>25</v>
      </c>
      <c r="I11876" t="s">
        <v>38</v>
      </c>
      <c r="J11876" t="s">
        <v>23</v>
      </c>
      <c r="K11876" s="2" t="str">
        <f>HYPERLINK("..\..\Imagery\ScannedSlabs\1987\VN87-370.jpg")</f>
        <v>..\..\Imagery\ScannedSlabs\1987\VN87-370.jpg</v>
      </c>
    </row>
    <row r="11877" spans="1:11" x14ac:dyDescent="0.25">
      <c r="A11877" t="s">
        <v>16519</v>
      </c>
      <c r="B11877" t="s">
        <v>16519</v>
      </c>
      <c r="C11877">
        <v>537340</v>
      </c>
      <c r="D11877">
        <v>5805170</v>
      </c>
      <c r="E11877">
        <v>21</v>
      </c>
      <c r="F11877" t="s">
        <v>13</v>
      </c>
      <c r="G11877" t="s">
        <v>3762</v>
      </c>
      <c r="I11877" t="s">
        <v>38</v>
      </c>
      <c r="J11877" t="s">
        <v>16</v>
      </c>
      <c r="K11877" s="2" t="str">
        <f>HYPERLINK("..\..\Imagery\ScannedSlabs\1987\VN87-371.jpg")</f>
        <v>..\..\Imagery\ScannedSlabs\1987\VN87-371.jpg</v>
      </c>
    </row>
    <row r="11878" spans="1:11" x14ac:dyDescent="0.25">
      <c r="A11878" t="s">
        <v>16520</v>
      </c>
      <c r="B11878" t="s">
        <v>16520</v>
      </c>
      <c r="C11878">
        <v>537300</v>
      </c>
      <c r="D11878">
        <v>5804870</v>
      </c>
      <c r="E11878">
        <v>21</v>
      </c>
      <c r="F11878" t="s">
        <v>13</v>
      </c>
      <c r="G11878" t="s">
        <v>16521</v>
      </c>
      <c r="I11878" t="s">
        <v>35</v>
      </c>
      <c r="J11878" t="s">
        <v>16</v>
      </c>
      <c r="K11878" s="2" t="str">
        <f>HYPERLINK("..\..\Imagery\ScannedSlabs\1987\VN87-372.jpg")</f>
        <v>..\..\Imagery\ScannedSlabs\1987\VN87-372.jpg</v>
      </c>
    </row>
    <row r="11879" spans="1:11" x14ac:dyDescent="0.25">
      <c r="A11879" t="s">
        <v>16522</v>
      </c>
      <c r="B11879" t="s">
        <v>16522</v>
      </c>
      <c r="C11879">
        <v>521137</v>
      </c>
      <c r="D11879">
        <v>5727692</v>
      </c>
      <c r="E11879">
        <v>21</v>
      </c>
      <c r="F11879" t="s">
        <v>13</v>
      </c>
      <c r="G11879" t="s">
        <v>51</v>
      </c>
      <c r="I11879" t="s">
        <v>38</v>
      </c>
      <c r="J11879" t="s">
        <v>16</v>
      </c>
      <c r="K11879" s="2" t="str">
        <f>HYPERLINK("..\..\Imagery\ScannedSlabs\1993\VN93-148.jpg")</f>
        <v>..\..\Imagery\ScannedSlabs\1993\VN93-148.jpg</v>
      </c>
    </row>
    <row r="11880" spans="1:11" x14ac:dyDescent="0.25">
      <c r="A11880" t="s">
        <v>16523</v>
      </c>
      <c r="B11880" t="s">
        <v>16523</v>
      </c>
      <c r="C11880">
        <v>515289</v>
      </c>
      <c r="D11880">
        <v>5714779</v>
      </c>
      <c r="E11880">
        <v>21</v>
      </c>
      <c r="F11880" t="s">
        <v>13</v>
      </c>
      <c r="G11880" t="s">
        <v>124</v>
      </c>
      <c r="H11880" t="s">
        <v>828</v>
      </c>
      <c r="I11880" t="s">
        <v>38</v>
      </c>
      <c r="J11880" t="s">
        <v>16</v>
      </c>
      <c r="K11880" s="2" t="str">
        <f>HYPERLINK("..\..\Imagery\ScannedSlabs\1993\VN93-182.jpg")</f>
        <v>..\..\Imagery\ScannedSlabs\1993\VN93-182.jpg</v>
      </c>
    </row>
    <row r="11881" spans="1:11" x14ac:dyDescent="0.25">
      <c r="A11881" t="s">
        <v>16524</v>
      </c>
      <c r="B11881" t="s">
        <v>16524</v>
      </c>
      <c r="C11881">
        <v>509747</v>
      </c>
      <c r="D11881">
        <v>5710242</v>
      </c>
      <c r="E11881">
        <v>21</v>
      </c>
      <c r="F11881" t="s">
        <v>13</v>
      </c>
      <c r="G11881" t="s">
        <v>51</v>
      </c>
      <c r="I11881" t="s">
        <v>38</v>
      </c>
      <c r="J11881" t="s">
        <v>16</v>
      </c>
      <c r="K11881" s="2" t="str">
        <f>HYPERLINK("..\..\Imagery\ScannedSlabs\1993\VN93-185.jpg")</f>
        <v>..\..\Imagery\ScannedSlabs\1993\VN93-185.jpg</v>
      </c>
    </row>
    <row r="11882" spans="1:11" x14ac:dyDescent="0.25">
      <c r="A11882" t="s">
        <v>16525</v>
      </c>
      <c r="B11882" t="s">
        <v>16525</v>
      </c>
      <c r="C11882">
        <v>509434</v>
      </c>
      <c r="D11882">
        <v>5711411</v>
      </c>
      <c r="E11882">
        <v>21</v>
      </c>
      <c r="F11882" t="s">
        <v>13</v>
      </c>
      <c r="G11882" t="s">
        <v>51</v>
      </c>
      <c r="I11882" t="s">
        <v>38</v>
      </c>
      <c r="J11882" t="s">
        <v>16</v>
      </c>
      <c r="K11882" s="2" t="str">
        <f>HYPERLINK("..\..\Imagery\ScannedSlabs\1993\VN93-188.jpg")</f>
        <v>..\..\Imagery\ScannedSlabs\1993\VN93-188.jpg</v>
      </c>
    </row>
    <row r="11883" spans="1:11" x14ac:dyDescent="0.25">
      <c r="A11883" t="s">
        <v>16526</v>
      </c>
      <c r="B11883" t="s">
        <v>16526</v>
      </c>
      <c r="C11883">
        <v>509109</v>
      </c>
      <c r="D11883">
        <v>5712280</v>
      </c>
      <c r="E11883">
        <v>21</v>
      </c>
      <c r="F11883" t="s">
        <v>13</v>
      </c>
      <c r="G11883" t="s">
        <v>1950</v>
      </c>
      <c r="I11883" t="s">
        <v>35</v>
      </c>
      <c r="J11883" t="s">
        <v>16</v>
      </c>
      <c r="K11883" s="2" t="str">
        <f>HYPERLINK("..\..\Imagery\ScannedSlabs\1993\VN93-190.jpg")</f>
        <v>..\..\Imagery\ScannedSlabs\1993\VN93-190.jpg</v>
      </c>
    </row>
    <row r="11884" spans="1:11" x14ac:dyDescent="0.25">
      <c r="A11884" t="s">
        <v>16527</v>
      </c>
      <c r="B11884" t="s">
        <v>16527</v>
      </c>
      <c r="C11884">
        <v>509806</v>
      </c>
      <c r="D11884">
        <v>5712130</v>
      </c>
      <c r="E11884">
        <v>21</v>
      </c>
      <c r="F11884" t="s">
        <v>13</v>
      </c>
      <c r="G11884" t="s">
        <v>51</v>
      </c>
      <c r="I11884" t="s">
        <v>38</v>
      </c>
      <c r="J11884" t="s">
        <v>16</v>
      </c>
      <c r="K11884" s="2" t="str">
        <f>HYPERLINK("..\..\Imagery\ScannedSlabs\1993\VN93-191.jpg")</f>
        <v>..\..\Imagery\ScannedSlabs\1993\VN93-191.jpg</v>
      </c>
    </row>
    <row r="11885" spans="1:11" x14ac:dyDescent="0.25">
      <c r="A11885" t="s">
        <v>16528</v>
      </c>
      <c r="B11885" t="s">
        <v>16528</v>
      </c>
      <c r="C11885">
        <v>497233</v>
      </c>
      <c r="D11885">
        <v>5822842</v>
      </c>
      <c r="E11885">
        <v>21</v>
      </c>
      <c r="F11885" t="s">
        <v>13</v>
      </c>
      <c r="G11885" t="s">
        <v>1552</v>
      </c>
      <c r="I11885" t="s">
        <v>38</v>
      </c>
      <c r="J11885" t="s">
        <v>23</v>
      </c>
      <c r="K11885" s="2" t="str">
        <f>HYPERLINK("..\..\Imagery\ScannedSlabs\1991\VN91-325.jpg")</f>
        <v>..\..\Imagery\ScannedSlabs\1991\VN91-325.jpg</v>
      </c>
    </row>
    <row r="11886" spans="1:11" x14ac:dyDescent="0.25">
      <c r="A11886" t="s">
        <v>16529</v>
      </c>
      <c r="B11886" t="s">
        <v>16529</v>
      </c>
      <c r="C11886">
        <v>577423</v>
      </c>
      <c r="D11886">
        <v>5864894</v>
      </c>
      <c r="E11886">
        <v>21</v>
      </c>
      <c r="F11886" t="s">
        <v>13</v>
      </c>
      <c r="G11886" t="s">
        <v>11378</v>
      </c>
      <c r="I11886" t="s">
        <v>35</v>
      </c>
      <c r="J11886" t="s">
        <v>16</v>
      </c>
      <c r="K11886" s="2" t="str">
        <f>HYPERLINK("..\..\Imagery\ScannedSlabs\1986\JS86-359.jpg")</f>
        <v>..\..\Imagery\ScannedSlabs\1986\JS86-359.jpg</v>
      </c>
    </row>
    <row r="11887" spans="1:11" x14ac:dyDescent="0.25">
      <c r="A11887" t="s">
        <v>16530</v>
      </c>
      <c r="B11887" t="s">
        <v>16530</v>
      </c>
      <c r="C11887">
        <v>339606</v>
      </c>
      <c r="D11887">
        <v>5800814</v>
      </c>
      <c r="E11887">
        <v>21</v>
      </c>
      <c r="F11887" t="s">
        <v>13</v>
      </c>
      <c r="G11887" t="s">
        <v>5760</v>
      </c>
      <c r="I11887" t="s">
        <v>35</v>
      </c>
      <c r="J11887" t="s">
        <v>16</v>
      </c>
      <c r="K11887" s="2" t="str">
        <f>HYPERLINK("..\..\Imagery\ScannedSlabs\2000\CG00-277.jpg")</f>
        <v>..\..\Imagery\ScannedSlabs\2000\CG00-277.jpg</v>
      </c>
    </row>
    <row r="11888" spans="1:11" x14ac:dyDescent="0.25">
      <c r="A11888" t="s">
        <v>16531</v>
      </c>
      <c r="B11888" t="s">
        <v>16531</v>
      </c>
      <c r="C11888">
        <v>344111</v>
      </c>
      <c r="D11888">
        <v>5798859</v>
      </c>
      <c r="E11888">
        <v>21</v>
      </c>
      <c r="F11888" t="s">
        <v>13</v>
      </c>
      <c r="G11888" t="s">
        <v>646</v>
      </c>
      <c r="H11888" t="s">
        <v>201</v>
      </c>
      <c r="I11888" t="s">
        <v>38</v>
      </c>
      <c r="J11888" t="s">
        <v>23</v>
      </c>
      <c r="K11888" s="2" t="str">
        <f>HYPERLINK("..\..\Imagery\ScannedSlabs\2000\CG00-278.jpg")</f>
        <v>..\..\Imagery\ScannedSlabs\2000\CG00-278.jpg</v>
      </c>
    </row>
    <row r="11889" spans="1:12" x14ac:dyDescent="0.25">
      <c r="A11889" t="s">
        <v>16532</v>
      </c>
      <c r="B11889" t="s">
        <v>16532</v>
      </c>
      <c r="C11889">
        <v>525730</v>
      </c>
      <c r="D11889">
        <v>5785100</v>
      </c>
      <c r="E11889">
        <v>21</v>
      </c>
      <c r="F11889" t="s">
        <v>13</v>
      </c>
      <c r="G11889" t="s">
        <v>51</v>
      </c>
      <c r="I11889" t="s">
        <v>38</v>
      </c>
      <c r="J11889" t="s">
        <v>16</v>
      </c>
      <c r="K11889" s="2" t="str">
        <f>HYPERLINK("..\..\Imagery\ScannedSlabs\1987\CC87-018.jpg")</f>
        <v>..\..\Imagery\ScannedSlabs\1987\CC87-018.jpg</v>
      </c>
    </row>
    <row r="11890" spans="1:12" x14ac:dyDescent="0.25">
      <c r="A11890" t="s">
        <v>16533</v>
      </c>
      <c r="B11890" t="s">
        <v>16533</v>
      </c>
      <c r="C11890">
        <v>535846</v>
      </c>
      <c r="D11890">
        <v>5885557</v>
      </c>
      <c r="E11890">
        <v>21</v>
      </c>
      <c r="F11890" t="s">
        <v>13</v>
      </c>
      <c r="G11890" t="s">
        <v>129</v>
      </c>
      <c r="I11890" t="s">
        <v>38</v>
      </c>
      <c r="J11890" t="s">
        <v>16</v>
      </c>
      <c r="K11890" s="2" t="str">
        <f>HYPERLINK("..\..\Imagery\ScannedSlabs\1985\GM85-207.jpg")</f>
        <v>..\..\Imagery\ScannedSlabs\1985\GM85-207.jpg</v>
      </c>
    </row>
    <row r="11891" spans="1:12" x14ac:dyDescent="0.25">
      <c r="A11891" t="s">
        <v>11906</v>
      </c>
      <c r="B11891" t="s">
        <v>16534</v>
      </c>
      <c r="C11891">
        <v>328457</v>
      </c>
      <c r="D11891">
        <v>6011093</v>
      </c>
      <c r="E11891">
        <v>21</v>
      </c>
      <c r="F11891" t="s">
        <v>13</v>
      </c>
      <c r="G11891" t="s">
        <v>109</v>
      </c>
      <c r="I11891" t="s">
        <v>15</v>
      </c>
      <c r="J11891" t="s">
        <v>16</v>
      </c>
      <c r="K11891" s="2" t="str">
        <f>HYPERLINK("..\..\Imagery\ScannedSlabs\1983\CG83-329B.jpg")</f>
        <v>..\..\Imagery\ScannedSlabs\1983\CG83-329B.jpg</v>
      </c>
      <c r="L11891" t="s">
        <v>688</v>
      </c>
    </row>
    <row r="11892" spans="1:12" x14ac:dyDescent="0.25">
      <c r="A11892" t="s">
        <v>16535</v>
      </c>
      <c r="B11892" t="s">
        <v>16535</v>
      </c>
      <c r="C11892">
        <v>358006</v>
      </c>
      <c r="D11892">
        <v>5980519</v>
      </c>
      <c r="E11892">
        <v>21</v>
      </c>
      <c r="F11892" t="s">
        <v>13</v>
      </c>
      <c r="G11892" t="s">
        <v>12494</v>
      </c>
      <c r="I11892" t="s">
        <v>15</v>
      </c>
      <c r="J11892" t="s">
        <v>16</v>
      </c>
    </row>
    <row r="11893" spans="1:12" x14ac:dyDescent="0.25">
      <c r="A11893" t="s">
        <v>16536</v>
      </c>
      <c r="B11893" t="s">
        <v>16536</v>
      </c>
      <c r="C11893">
        <v>407868</v>
      </c>
      <c r="D11893">
        <v>5870658</v>
      </c>
      <c r="E11893">
        <v>21</v>
      </c>
      <c r="F11893" t="s">
        <v>13</v>
      </c>
      <c r="G11893" t="s">
        <v>6794</v>
      </c>
      <c r="I11893" t="s">
        <v>38</v>
      </c>
      <c r="J11893" t="s">
        <v>16</v>
      </c>
      <c r="K11893" s="2" t="str">
        <f>HYPERLINK("..\..\Imagery\ScannedSlabs\1997\CG97-096.jpg")</f>
        <v>..\..\Imagery\ScannedSlabs\1997\CG97-096.jpg</v>
      </c>
    </row>
    <row r="11894" spans="1:12" x14ac:dyDescent="0.25">
      <c r="A11894" t="s">
        <v>16537</v>
      </c>
      <c r="B11894" t="s">
        <v>16538</v>
      </c>
      <c r="C11894">
        <v>408752</v>
      </c>
      <c r="D11894">
        <v>5871119</v>
      </c>
      <c r="E11894">
        <v>21</v>
      </c>
      <c r="F11894" t="s">
        <v>13</v>
      </c>
      <c r="G11894" t="s">
        <v>16539</v>
      </c>
      <c r="I11894" t="s">
        <v>38</v>
      </c>
      <c r="J11894" t="s">
        <v>16</v>
      </c>
      <c r="K11894" s="2" t="str">
        <f>HYPERLINK("..\..\Imagery\ScannedSlabs\1997\CG97-097B.jpg")</f>
        <v>..\..\Imagery\ScannedSlabs\1997\CG97-097B.jpg</v>
      </c>
    </row>
    <row r="11895" spans="1:12" x14ac:dyDescent="0.25">
      <c r="A11895" t="s">
        <v>16537</v>
      </c>
      <c r="B11895" t="s">
        <v>16540</v>
      </c>
      <c r="C11895">
        <v>408752</v>
      </c>
      <c r="D11895">
        <v>5871119</v>
      </c>
      <c r="E11895">
        <v>21</v>
      </c>
      <c r="F11895" t="s">
        <v>13</v>
      </c>
      <c r="G11895" t="s">
        <v>591</v>
      </c>
      <c r="I11895" t="s">
        <v>38</v>
      </c>
      <c r="J11895" t="s">
        <v>16</v>
      </c>
      <c r="K11895" s="2" t="str">
        <f>HYPERLINK("..\..\Imagery\ScannedSlabs\1997\CG97-097A.jpg")</f>
        <v>..\..\Imagery\ScannedSlabs\1997\CG97-097A.jpg</v>
      </c>
    </row>
    <row r="11896" spans="1:12" x14ac:dyDescent="0.25">
      <c r="A11896" t="s">
        <v>16541</v>
      </c>
      <c r="B11896" t="s">
        <v>16541</v>
      </c>
      <c r="C11896">
        <v>409681</v>
      </c>
      <c r="D11896">
        <v>5871498</v>
      </c>
      <c r="E11896">
        <v>21</v>
      </c>
      <c r="F11896" t="s">
        <v>13</v>
      </c>
      <c r="G11896" t="s">
        <v>591</v>
      </c>
      <c r="I11896" t="s">
        <v>38</v>
      </c>
      <c r="J11896" t="s">
        <v>16</v>
      </c>
      <c r="K11896" s="2" t="str">
        <f>HYPERLINK("..\..\Imagery\ScannedSlabs\1997\CG97-098.jpg")</f>
        <v>..\..\Imagery\ScannedSlabs\1997\CG97-098.jpg</v>
      </c>
    </row>
    <row r="11897" spans="1:12" x14ac:dyDescent="0.25">
      <c r="A11897" t="s">
        <v>16542</v>
      </c>
      <c r="B11897" t="s">
        <v>16542</v>
      </c>
      <c r="C11897">
        <v>410088</v>
      </c>
      <c r="D11897">
        <v>5871642</v>
      </c>
      <c r="E11897">
        <v>21</v>
      </c>
      <c r="F11897" t="s">
        <v>13</v>
      </c>
      <c r="G11897" t="s">
        <v>16543</v>
      </c>
      <c r="I11897" t="s">
        <v>35</v>
      </c>
      <c r="J11897" t="s">
        <v>16</v>
      </c>
      <c r="K11897" s="2" t="str">
        <f>HYPERLINK("..\..\Imagery\ScannedSlabs\1997\CG97-099.jpg")</f>
        <v>..\..\Imagery\ScannedSlabs\1997\CG97-099.jpg</v>
      </c>
    </row>
    <row r="11898" spans="1:12" x14ac:dyDescent="0.25">
      <c r="A11898" t="s">
        <v>16544</v>
      </c>
      <c r="B11898" t="s">
        <v>16544</v>
      </c>
      <c r="C11898">
        <v>411814</v>
      </c>
      <c r="D11898">
        <v>5872323</v>
      </c>
      <c r="E11898">
        <v>21</v>
      </c>
      <c r="F11898" t="s">
        <v>13</v>
      </c>
      <c r="G11898" t="s">
        <v>42</v>
      </c>
      <c r="I11898" t="s">
        <v>38</v>
      </c>
      <c r="J11898" t="s">
        <v>16</v>
      </c>
      <c r="K11898" s="2" t="str">
        <f>HYPERLINK("..\..\Imagery\ScannedSlabs\1997\CG97-100.jpg")</f>
        <v>..\..\Imagery\ScannedSlabs\1997\CG97-100.jpg</v>
      </c>
    </row>
    <row r="11899" spans="1:12" x14ac:dyDescent="0.25">
      <c r="A11899" t="s">
        <v>16545</v>
      </c>
      <c r="B11899" t="s">
        <v>16545</v>
      </c>
      <c r="C11899">
        <v>518461</v>
      </c>
      <c r="D11899">
        <v>5726563</v>
      </c>
      <c r="E11899">
        <v>21</v>
      </c>
      <c r="F11899" t="s">
        <v>13</v>
      </c>
      <c r="G11899" t="s">
        <v>51</v>
      </c>
      <c r="I11899" t="s">
        <v>38</v>
      </c>
      <c r="J11899" t="s">
        <v>665</v>
      </c>
      <c r="K11899" s="2" t="str">
        <f>HYPERLINK("..\..\Imagery\ScannedSlabs\1993\VN93-139.jpg")</f>
        <v>..\..\Imagery\ScannedSlabs\1993\VN93-139.jpg</v>
      </c>
    </row>
    <row r="11900" spans="1:12" x14ac:dyDescent="0.25">
      <c r="A11900" t="s">
        <v>16546</v>
      </c>
      <c r="B11900" t="s">
        <v>16546</v>
      </c>
      <c r="C11900">
        <v>518200</v>
      </c>
      <c r="D11900">
        <v>5727677</v>
      </c>
      <c r="E11900">
        <v>21</v>
      </c>
      <c r="F11900" t="s">
        <v>13</v>
      </c>
      <c r="G11900" t="s">
        <v>1070</v>
      </c>
      <c r="I11900" t="s">
        <v>38</v>
      </c>
      <c r="J11900" t="s">
        <v>23</v>
      </c>
      <c r="K11900" s="2" t="str">
        <f>HYPERLINK("..\..\Imagery\ScannedSlabs\1993\VN93-141.jpg")</f>
        <v>..\..\Imagery\ScannedSlabs\1993\VN93-141.jpg</v>
      </c>
    </row>
    <row r="11901" spans="1:12" x14ac:dyDescent="0.25">
      <c r="A11901" t="s">
        <v>16547</v>
      </c>
      <c r="B11901" t="s">
        <v>16547</v>
      </c>
      <c r="C11901">
        <v>519348</v>
      </c>
      <c r="D11901">
        <v>5728133</v>
      </c>
      <c r="E11901">
        <v>21</v>
      </c>
      <c r="F11901" t="s">
        <v>13</v>
      </c>
      <c r="G11901" t="s">
        <v>13773</v>
      </c>
      <c r="I11901" t="s">
        <v>38</v>
      </c>
      <c r="J11901" t="s">
        <v>20</v>
      </c>
      <c r="K11901" s="2" t="str">
        <f>HYPERLINK("..\..\Imagery\ScannedSlabs\1993\VN93-144.jpg")</f>
        <v>..\..\Imagery\ScannedSlabs\1993\VN93-144.jpg</v>
      </c>
    </row>
    <row r="11902" spans="1:12" x14ac:dyDescent="0.25">
      <c r="A11902" t="s">
        <v>16548</v>
      </c>
      <c r="B11902" t="s">
        <v>16549</v>
      </c>
      <c r="C11902">
        <v>519831</v>
      </c>
      <c r="D11902">
        <v>5727934</v>
      </c>
      <c r="E11902">
        <v>21</v>
      </c>
      <c r="F11902" t="s">
        <v>13</v>
      </c>
      <c r="G11902" t="s">
        <v>9436</v>
      </c>
      <c r="I11902" t="s">
        <v>38</v>
      </c>
      <c r="J11902" t="s">
        <v>23</v>
      </c>
      <c r="K11902" s="2" t="str">
        <f>HYPERLINK("..\..\Imagery\ScannedSlabs\1993\VN93-145B.jpg")</f>
        <v>..\..\Imagery\ScannedSlabs\1993\VN93-145B.jpg</v>
      </c>
    </row>
    <row r="11903" spans="1:12" x14ac:dyDescent="0.25">
      <c r="A11903" t="s">
        <v>16548</v>
      </c>
      <c r="B11903" t="s">
        <v>16550</v>
      </c>
      <c r="C11903">
        <v>519831</v>
      </c>
      <c r="D11903">
        <v>5727934</v>
      </c>
      <c r="E11903">
        <v>21</v>
      </c>
      <c r="F11903" t="s">
        <v>13</v>
      </c>
      <c r="G11903" t="s">
        <v>9436</v>
      </c>
      <c r="I11903" t="s">
        <v>38</v>
      </c>
      <c r="J11903" t="s">
        <v>16</v>
      </c>
      <c r="K11903" s="2" t="str">
        <f>HYPERLINK("..\..\Imagery\ScannedSlabs\1993\VN93-145A.jpg")</f>
        <v>..\..\Imagery\ScannedSlabs\1993\VN93-145A.jpg</v>
      </c>
    </row>
    <row r="11904" spans="1:12" x14ac:dyDescent="0.25">
      <c r="A11904" t="s">
        <v>16551</v>
      </c>
      <c r="B11904" t="s">
        <v>16551</v>
      </c>
      <c r="C11904">
        <v>481455</v>
      </c>
      <c r="D11904">
        <v>5830832</v>
      </c>
      <c r="E11904">
        <v>21</v>
      </c>
      <c r="F11904" t="s">
        <v>13</v>
      </c>
      <c r="G11904" t="s">
        <v>333</v>
      </c>
      <c r="I11904" t="s">
        <v>38</v>
      </c>
      <c r="J11904" t="s">
        <v>16</v>
      </c>
      <c r="K11904" s="2" t="str">
        <f>HYPERLINK("..\..\Imagery\ScannedSlabs\1987\CG87-642.jpg")</f>
        <v>..\..\Imagery\ScannedSlabs\1987\CG87-642.jpg</v>
      </c>
    </row>
    <row r="11905" spans="1:12" x14ac:dyDescent="0.25">
      <c r="A11905" t="s">
        <v>16552</v>
      </c>
      <c r="B11905" t="s">
        <v>16552</v>
      </c>
      <c r="C11905">
        <v>516685</v>
      </c>
      <c r="D11905">
        <v>5892888</v>
      </c>
      <c r="E11905">
        <v>21</v>
      </c>
      <c r="F11905" t="s">
        <v>13</v>
      </c>
      <c r="G11905" t="s">
        <v>73</v>
      </c>
      <c r="H11905" t="s">
        <v>2173</v>
      </c>
      <c r="I11905" t="s">
        <v>35</v>
      </c>
      <c r="J11905" t="s">
        <v>16</v>
      </c>
      <c r="K11905" s="2" t="str">
        <f>HYPERLINK("..\..\Imagery\ScannedSlabs\1985\CG85-146.jpg")</f>
        <v>..\..\Imagery\ScannedSlabs\1985\CG85-146.jpg</v>
      </c>
    </row>
    <row r="11906" spans="1:12" x14ac:dyDescent="0.25">
      <c r="A11906" t="s">
        <v>16553</v>
      </c>
      <c r="B11906" t="s">
        <v>16554</v>
      </c>
      <c r="C11906">
        <v>520637</v>
      </c>
      <c r="D11906">
        <v>5718597</v>
      </c>
      <c r="E11906">
        <v>21</v>
      </c>
      <c r="F11906" t="s">
        <v>13</v>
      </c>
      <c r="G11906" t="s">
        <v>49</v>
      </c>
      <c r="I11906" t="s">
        <v>38</v>
      </c>
      <c r="J11906" t="s">
        <v>16</v>
      </c>
      <c r="K11906" s="2" t="str">
        <f>HYPERLINK("..\..\Imagery\ScannedSlabs\1993\CG93-201B.jpg")</f>
        <v>..\..\Imagery\ScannedSlabs\1993\CG93-201B.jpg</v>
      </c>
    </row>
    <row r="11907" spans="1:12" x14ac:dyDescent="0.25">
      <c r="A11907" t="s">
        <v>16553</v>
      </c>
      <c r="B11907" t="s">
        <v>16555</v>
      </c>
      <c r="C11907">
        <v>520637</v>
      </c>
      <c r="D11907">
        <v>5718597</v>
      </c>
      <c r="E11907">
        <v>21</v>
      </c>
      <c r="F11907" t="s">
        <v>13</v>
      </c>
      <c r="G11907" t="s">
        <v>51</v>
      </c>
      <c r="I11907" t="s">
        <v>38</v>
      </c>
      <c r="J11907" t="s">
        <v>23</v>
      </c>
      <c r="K11907" s="2" t="str">
        <f>HYPERLINK("..\..\Imagery\ScannedSlabs\1993\CG93-201C.jpg")</f>
        <v>..\..\Imagery\ScannedSlabs\1993\CG93-201C.jpg</v>
      </c>
    </row>
    <row r="11908" spans="1:12" x14ac:dyDescent="0.25">
      <c r="A11908" t="s">
        <v>16556</v>
      </c>
      <c r="B11908" t="s">
        <v>16556</v>
      </c>
      <c r="C11908">
        <v>519873</v>
      </c>
      <c r="D11908">
        <v>5718393</v>
      </c>
      <c r="E11908">
        <v>21</v>
      </c>
      <c r="F11908" t="s">
        <v>13</v>
      </c>
      <c r="G11908" t="s">
        <v>49</v>
      </c>
      <c r="I11908" t="s">
        <v>38</v>
      </c>
      <c r="J11908" t="s">
        <v>16</v>
      </c>
      <c r="K11908" s="2" t="str">
        <f>HYPERLINK("..\..\Imagery\ScannedSlabs\1993\CG93-203.jpg")</f>
        <v>..\..\Imagery\ScannedSlabs\1993\CG93-203.jpg</v>
      </c>
    </row>
    <row r="11909" spans="1:12" x14ac:dyDescent="0.25">
      <c r="A11909" t="s">
        <v>16557</v>
      </c>
      <c r="B11909" t="s">
        <v>16558</v>
      </c>
      <c r="C11909">
        <v>504136</v>
      </c>
      <c r="D11909">
        <v>5937806</v>
      </c>
      <c r="E11909">
        <v>21</v>
      </c>
      <c r="F11909" t="s">
        <v>13</v>
      </c>
      <c r="G11909" t="s">
        <v>16559</v>
      </c>
      <c r="I11909" t="s">
        <v>38</v>
      </c>
      <c r="J11909" t="s">
        <v>16</v>
      </c>
      <c r="K11909" s="2" t="str">
        <f>HYPERLINK("..\..\Imagery\ScannedSlabs\1981\VO81-238B.jpg")</f>
        <v>..\..\Imagery\ScannedSlabs\1981\VO81-238B.jpg</v>
      </c>
    </row>
    <row r="11910" spans="1:12" x14ac:dyDescent="0.25">
      <c r="A11910" t="s">
        <v>16557</v>
      </c>
      <c r="B11910" t="s">
        <v>16560</v>
      </c>
      <c r="C11910">
        <v>504136</v>
      </c>
      <c r="D11910">
        <v>5937806</v>
      </c>
      <c r="E11910">
        <v>21</v>
      </c>
      <c r="F11910" t="s">
        <v>13</v>
      </c>
      <c r="G11910" t="s">
        <v>2916</v>
      </c>
      <c r="I11910" t="s">
        <v>38</v>
      </c>
      <c r="J11910" t="s">
        <v>20</v>
      </c>
      <c r="K11910" s="2" t="str">
        <f>HYPERLINK("..\..\Imagery\ScannedSlabs\1981\VO81-238A.jpg")</f>
        <v>..\..\Imagery\ScannedSlabs\1981\VO81-238A.jpg</v>
      </c>
    </row>
    <row r="11911" spans="1:12" x14ac:dyDescent="0.25">
      <c r="A11911" t="s">
        <v>16561</v>
      </c>
      <c r="B11911" t="s">
        <v>16562</v>
      </c>
      <c r="C11911">
        <v>504424</v>
      </c>
      <c r="D11911">
        <v>5937392</v>
      </c>
      <c r="E11911">
        <v>21</v>
      </c>
      <c r="F11911" t="s">
        <v>13</v>
      </c>
      <c r="G11911" t="s">
        <v>448</v>
      </c>
      <c r="I11911" t="s">
        <v>38</v>
      </c>
      <c r="J11911" t="s">
        <v>16</v>
      </c>
      <c r="K11911" s="2" t="str">
        <f>HYPERLINK("..\..\Imagery\ScannedSlabs\1981\VO81-239A.jpg")</f>
        <v>..\..\Imagery\ScannedSlabs\1981\VO81-239A.jpg</v>
      </c>
    </row>
    <row r="11912" spans="1:12" x14ac:dyDescent="0.25">
      <c r="A11912" t="s">
        <v>16561</v>
      </c>
      <c r="B11912" t="s">
        <v>16563</v>
      </c>
      <c r="C11912">
        <v>504424</v>
      </c>
      <c r="D11912">
        <v>5937392</v>
      </c>
      <c r="E11912">
        <v>21</v>
      </c>
      <c r="F11912" t="s">
        <v>13</v>
      </c>
      <c r="G11912" t="s">
        <v>13209</v>
      </c>
      <c r="I11912" t="s">
        <v>38</v>
      </c>
      <c r="J11912" t="s">
        <v>16</v>
      </c>
      <c r="K11912" s="2" t="str">
        <f>HYPERLINK("..\..\Imagery\ScannedSlabs\1981\VO81-239B.jpg")</f>
        <v>..\..\Imagery\ScannedSlabs\1981\VO81-239B.jpg</v>
      </c>
    </row>
    <row r="11913" spans="1:12" x14ac:dyDescent="0.25">
      <c r="A11913" t="s">
        <v>16564</v>
      </c>
      <c r="B11913" t="s">
        <v>16565</v>
      </c>
      <c r="C11913">
        <v>505268</v>
      </c>
      <c r="D11913">
        <v>5937625</v>
      </c>
      <c r="E11913">
        <v>21</v>
      </c>
      <c r="F11913" t="s">
        <v>13</v>
      </c>
      <c r="G11913" t="s">
        <v>13209</v>
      </c>
      <c r="I11913" t="s">
        <v>38</v>
      </c>
      <c r="J11913" t="s">
        <v>16</v>
      </c>
      <c r="K11913" s="2" t="str">
        <f>HYPERLINK("..\..\Imagery\ScannedSlabs\1981\VO81-240A.jpg")</f>
        <v>..\..\Imagery\ScannedSlabs\1981\VO81-240A.jpg</v>
      </c>
    </row>
    <row r="11914" spans="1:12" x14ac:dyDescent="0.25">
      <c r="A11914" t="s">
        <v>16566</v>
      </c>
      <c r="B11914" t="s">
        <v>16566</v>
      </c>
      <c r="C11914">
        <v>539510</v>
      </c>
      <c r="D11914">
        <v>5731510</v>
      </c>
      <c r="E11914">
        <v>21</v>
      </c>
      <c r="F11914" t="s">
        <v>13</v>
      </c>
      <c r="G11914" t="s">
        <v>12649</v>
      </c>
      <c r="H11914" t="s">
        <v>178</v>
      </c>
      <c r="I11914" t="s">
        <v>38</v>
      </c>
      <c r="J11914" t="s">
        <v>16</v>
      </c>
      <c r="K11914" s="2" t="str">
        <f>HYPERLINK("..\..\Imagery\ScannedSlabs\1993\VN93-031.jpg")</f>
        <v>..\..\Imagery\ScannedSlabs\1993\VN93-031.jpg</v>
      </c>
    </row>
    <row r="11915" spans="1:12" x14ac:dyDescent="0.25">
      <c r="A11915" t="s">
        <v>16567</v>
      </c>
      <c r="B11915" t="s">
        <v>16567</v>
      </c>
      <c r="C11915">
        <v>539536</v>
      </c>
      <c r="D11915">
        <v>5730926</v>
      </c>
      <c r="E11915">
        <v>21</v>
      </c>
      <c r="F11915" t="s">
        <v>13</v>
      </c>
      <c r="G11915" t="s">
        <v>12649</v>
      </c>
      <c r="H11915" t="s">
        <v>178</v>
      </c>
      <c r="I11915" t="s">
        <v>55</v>
      </c>
      <c r="J11915" t="s">
        <v>16</v>
      </c>
      <c r="K11915" s="2" t="str">
        <f>HYPERLINK("..\..\Imagery\ScannedSlabs\1993\VN93-033.jpg")</f>
        <v>..\..\Imagery\ScannedSlabs\1993\VN93-033.jpg</v>
      </c>
      <c r="L11915" t="s">
        <v>16568</v>
      </c>
    </row>
    <row r="11916" spans="1:12" x14ac:dyDescent="0.25">
      <c r="A11916" t="s">
        <v>16079</v>
      </c>
      <c r="B11916" t="s">
        <v>16569</v>
      </c>
      <c r="C11916">
        <v>539680</v>
      </c>
      <c r="D11916">
        <v>5730760</v>
      </c>
      <c r="E11916">
        <v>21</v>
      </c>
      <c r="F11916" t="s">
        <v>13</v>
      </c>
      <c r="G11916" t="s">
        <v>16570</v>
      </c>
      <c r="H11916" t="s">
        <v>632</v>
      </c>
      <c r="I11916" t="s">
        <v>38</v>
      </c>
      <c r="J11916" t="s">
        <v>16</v>
      </c>
      <c r="K11916" s="2" t="str">
        <f>HYPERLINK("..\..\Imagery\ScannedSlabs\1993\VN93-034B.jpg")</f>
        <v>..\..\Imagery\ScannedSlabs\1993\VN93-034B.jpg</v>
      </c>
    </row>
    <row r="11917" spans="1:12" x14ac:dyDescent="0.25">
      <c r="A11917" t="s">
        <v>16079</v>
      </c>
      <c r="B11917" t="s">
        <v>16571</v>
      </c>
      <c r="C11917">
        <v>539680</v>
      </c>
      <c r="D11917">
        <v>5730760</v>
      </c>
      <c r="E11917">
        <v>21</v>
      </c>
      <c r="F11917" t="s">
        <v>13</v>
      </c>
      <c r="G11917" t="s">
        <v>246</v>
      </c>
      <c r="H11917" t="s">
        <v>178</v>
      </c>
      <c r="I11917" t="s">
        <v>38</v>
      </c>
      <c r="J11917" t="s">
        <v>16</v>
      </c>
      <c r="K11917" s="2" t="str">
        <f>HYPERLINK("..\..\Imagery\ScannedSlabs\1993\VN93-034A.jpg")</f>
        <v>..\..\Imagery\ScannedSlabs\1993\VN93-034A.jpg</v>
      </c>
    </row>
    <row r="11918" spans="1:12" x14ac:dyDescent="0.25">
      <c r="A11918" t="s">
        <v>16572</v>
      </c>
      <c r="B11918" t="s">
        <v>16572</v>
      </c>
      <c r="C11918">
        <v>384994</v>
      </c>
      <c r="D11918">
        <v>6003713</v>
      </c>
      <c r="E11918">
        <v>21</v>
      </c>
      <c r="F11918" t="s">
        <v>13</v>
      </c>
      <c r="G11918" t="s">
        <v>25</v>
      </c>
      <c r="I11918" t="s">
        <v>38</v>
      </c>
      <c r="J11918" t="s">
        <v>16</v>
      </c>
      <c r="K11918" s="2" t="str">
        <f>HYPERLINK("..\..\Imagery\ScannedSlabs\1980\RG80-273.jpg")</f>
        <v>..\..\Imagery\ScannedSlabs\1980\RG80-273.jpg</v>
      </c>
    </row>
    <row r="11919" spans="1:12" x14ac:dyDescent="0.25">
      <c r="A11919" t="s">
        <v>16573</v>
      </c>
      <c r="B11919" t="s">
        <v>16573</v>
      </c>
      <c r="C11919">
        <v>384418</v>
      </c>
      <c r="D11919">
        <v>6003325</v>
      </c>
      <c r="E11919">
        <v>21</v>
      </c>
      <c r="F11919" t="s">
        <v>13</v>
      </c>
      <c r="G11919" t="s">
        <v>260</v>
      </c>
      <c r="I11919" t="s">
        <v>38</v>
      </c>
      <c r="J11919" t="s">
        <v>16</v>
      </c>
      <c r="K11919" s="2" t="str">
        <f>HYPERLINK("..\..\Imagery\ScannedSlabs\1980\RG80-274.jpg")</f>
        <v>..\..\Imagery\ScannedSlabs\1980\RG80-274.jpg</v>
      </c>
    </row>
    <row r="11920" spans="1:12" x14ac:dyDescent="0.25">
      <c r="A11920" t="s">
        <v>16574</v>
      </c>
      <c r="B11920" t="s">
        <v>16574</v>
      </c>
      <c r="C11920">
        <v>384132</v>
      </c>
      <c r="D11920">
        <v>6001332</v>
      </c>
      <c r="E11920">
        <v>21</v>
      </c>
      <c r="F11920" t="s">
        <v>13</v>
      </c>
      <c r="G11920" t="s">
        <v>333</v>
      </c>
      <c r="I11920" t="s">
        <v>38</v>
      </c>
      <c r="J11920" t="s">
        <v>23</v>
      </c>
      <c r="K11920" s="2" t="str">
        <f>HYPERLINK("..\..\Imagery\ScannedSlabs\1980\RG80-275.jpg")</f>
        <v>..\..\Imagery\ScannedSlabs\1980\RG80-275.jpg</v>
      </c>
    </row>
    <row r="11921" spans="1:11" x14ac:dyDescent="0.25">
      <c r="A11921" t="s">
        <v>16575</v>
      </c>
      <c r="B11921" t="s">
        <v>16576</v>
      </c>
      <c r="C11921">
        <v>568807</v>
      </c>
      <c r="D11921">
        <v>5915981</v>
      </c>
      <c r="E11921">
        <v>21</v>
      </c>
      <c r="F11921" t="s">
        <v>13</v>
      </c>
      <c r="G11921" t="s">
        <v>1850</v>
      </c>
      <c r="I11921" t="s">
        <v>38</v>
      </c>
      <c r="J11921" t="s">
        <v>20</v>
      </c>
      <c r="K11921" s="2" t="str">
        <f>HYPERLINK("..\..\Imagery\ScannedSlabs\1985\VN85-587C.jpg")</f>
        <v>..\..\Imagery\ScannedSlabs\1985\VN85-587C.jpg</v>
      </c>
    </row>
    <row r="11922" spans="1:11" x14ac:dyDescent="0.25">
      <c r="A11922" t="s">
        <v>16577</v>
      </c>
      <c r="B11922" t="s">
        <v>16577</v>
      </c>
      <c r="C11922">
        <v>474347</v>
      </c>
      <c r="D11922">
        <v>5867369</v>
      </c>
      <c r="E11922">
        <v>21</v>
      </c>
      <c r="F11922" t="s">
        <v>13</v>
      </c>
      <c r="G11922" t="s">
        <v>51</v>
      </c>
      <c r="I11922" t="s">
        <v>38</v>
      </c>
      <c r="J11922" t="s">
        <v>23</v>
      </c>
      <c r="K11922" s="2" t="str">
        <f>HYPERLINK("..\..\Imagery\ScannedSlabs\1991\CG91-083.jpg")</f>
        <v>..\..\Imagery\ScannedSlabs\1991\CG91-083.jpg</v>
      </c>
    </row>
    <row r="11923" spans="1:11" x14ac:dyDescent="0.25">
      <c r="A11923" t="s">
        <v>16578</v>
      </c>
      <c r="B11923" t="s">
        <v>16578</v>
      </c>
      <c r="C11923">
        <v>479550</v>
      </c>
      <c r="D11923">
        <v>5864175</v>
      </c>
      <c r="E11923">
        <v>21</v>
      </c>
      <c r="F11923" t="s">
        <v>13</v>
      </c>
      <c r="G11923" t="s">
        <v>15578</v>
      </c>
      <c r="I11923" t="s">
        <v>38</v>
      </c>
      <c r="J11923" t="s">
        <v>23</v>
      </c>
      <c r="K11923" s="2" t="str">
        <f>HYPERLINK("..\..\Imagery\ScannedSlabs\1991\CG91-084.jpg")</f>
        <v>..\..\Imagery\ScannedSlabs\1991\CG91-084.jpg</v>
      </c>
    </row>
    <row r="11924" spans="1:11" x14ac:dyDescent="0.25">
      <c r="A11924" t="s">
        <v>16579</v>
      </c>
      <c r="B11924" t="s">
        <v>16579</v>
      </c>
      <c r="C11924">
        <v>454350</v>
      </c>
      <c r="D11924">
        <v>5815250</v>
      </c>
      <c r="E11924">
        <v>21</v>
      </c>
      <c r="F11924" t="s">
        <v>13</v>
      </c>
      <c r="G11924" t="s">
        <v>1327</v>
      </c>
      <c r="H11924" t="s">
        <v>1205</v>
      </c>
      <c r="I11924" t="s">
        <v>38</v>
      </c>
      <c r="J11924" t="s">
        <v>23</v>
      </c>
      <c r="K11924" s="2" t="str">
        <f>HYPERLINK("..\..\Imagery\ScannedSlabs\1992\CG92-001.jpg")</f>
        <v>..\..\Imagery\ScannedSlabs\1992\CG92-001.jpg</v>
      </c>
    </row>
    <row r="11925" spans="1:11" x14ac:dyDescent="0.25">
      <c r="A11925" t="s">
        <v>16580</v>
      </c>
      <c r="B11925" t="s">
        <v>16580</v>
      </c>
      <c r="C11925">
        <v>454156</v>
      </c>
      <c r="D11925">
        <v>5814773</v>
      </c>
      <c r="E11925">
        <v>21</v>
      </c>
      <c r="F11925" t="s">
        <v>13</v>
      </c>
      <c r="G11925" t="s">
        <v>9724</v>
      </c>
      <c r="I11925" t="s">
        <v>35</v>
      </c>
      <c r="J11925" t="s">
        <v>16</v>
      </c>
      <c r="K11925" s="2" t="str">
        <f>HYPERLINK("..\..\Imagery\ScannedSlabs\1992\CG92-002.jpg")</f>
        <v>..\..\Imagery\ScannedSlabs\1992\CG92-002.jpg</v>
      </c>
    </row>
    <row r="11926" spans="1:11" x14ac:dyDescent="0.25">
      <c r="A11926" t="s">
        <v>16581</v>
      </c>
      <c r="B11926" t="s">
        <v>16581</v>
      </c>
      <c r="C11926">
        <v>454315</v>
      </c>
      <c r="D11926">
        <v>5814623</v>
      </c>
      <c r="E11926">
        <v>21</v>
      </c>
      <c r="F11926" t="s">
        <v>13</v>
      </c>
      <c r="G11926" t="s">
        <v>333</v>
      </c>
      <c r="I11926" t="s">
        <v>38</v>
      </c>
      <c r="J11926" t="s">
        <v>16</v>
      </c>
      <c r="K11926" s="2" t="str">
        <f>HYPERLINK("..\..\Imagery\ScannedSlabs\1992\CG92-003.jpg")</f>
        <v>..\..\Imagery\ScannedSlabs\1992\CG92-003.jpg</v>
      </c>
    </row>
    <row r="11927" spans="1:11" x14ac:dyDescent="0.25">
      <c r="A11927" t="s">
        <v>16582</v>
      </c>
      <c r="B11927" t="s">
        <v>16582</v>
      </c>
      <c r="C11927">
        <v>454469</v>
      </c>
      <c r="D11927">
        <v>5814405</v>
      </c>
      <c r="E11927">
        <v>21</v>
      </c>
      <c r="F11927" t="s">
        <v>13</v>
      </c>
      <c r="G11927" t="s">
        <v>9724</v>
      </c>
      <c r="I11927" t="s">
        <v>38</v>
      </c>
      <c r="J11927" t="s">
        <v>20</v>
      </c>
      <c r="K11927" s="2" t="str">
        <f>HYPERLINK("..\..\Imagery\ScannedSlabs\1992\CG92-004.jpg")</f>
        <v>..\..\Imagery\ScannedSlabs\1992\CG92-004.jpg</v>
      </c>
    </row>
    <row r="11928" spans="1:11" x14ac:dyDescent="0.25">
      <c r="A11928" t="s">
        <v>16583</v>
      </c>
      <c r="B11928" t="s">
        <v>16583</v>
      </c>
      <c r="C11928">
        <v>454650</v>
      </c>
      <c r="D11928">
        <v>5812237</v>
      </c>
      <c r="E11928">
        <v>21</v>
      </c>
      <c r="F11928" t="s">
        <v>13</v>
      </c>
      <c r="G11928" t="s">
        <v>51</v>
      </c>
      <c r="I11928" t="s">
        <v>38</v>
      </c>
      <c r="J11928" t="s">
        <v>20</v>
      </c>
      <c r="K11928" s="2" t="str">
        <f>HYPERLINK("..\..\Imagery\ScannedSlabs\1992\CG92-006.jpg")</f>
        <v>..\..\Imagery\ScannedSlabs\1992\CG92-006.jpg</v>
      </c>
    </row>
    <row r="11929" spans="1:11" x14ac:dyDescent="0.25">
      <c r="A11929" t="s">
        <v>16584</v>
      </c>
      <c r="B11929" t="s">
        <v>16584</v>
      </c>
      <c r="C11929">
        <v>454771</v>
      </c>
      <c r="D11929">
        <v>5811804</v>
      </c>
      <c r="E11929">
        <v>21</v>
      </c>
      <c r="F11929" t="s">
        <v>13</v>
      </c>
      <c r="G11929" t="s">
        <v>678</v>
      </c>
      <c r="I11929" t="s">
        <v>38</v>
      </c>
      <c r="J11929" t="s">
        <v>20</v>
      </c>
      <c r="K11929" s="2" t="str">
        <f>HYPERLINK("..\..\Imagery\ScannedSlabs\1992\CG92-007.jpg")</f>
        <v>..\..\Imagery\ScannedSlabs\1992\CG92-007.jpg</v>
      </c>
    </row>
    <row r="11930" spans="1:11" x14ac:dyDescent="0.25">
      <c r="A11930" t="s">
        <v>16585</v>
      </c>
      <c r="B11930" t="s">
        <v>16585</v>
      </c>
      <c r="C11930">
        <v>454321</v>
      </c>
      <c r="D11930">
        <v>5811248</v>
      </c>
      <c r="E11930">
        <v>21</v>
      </c>
      <c r="F11930" t="s">
        <v>13</v>
      </c>
      <c r="G11930" t="s">
        <v>1262</v>
      </c>
      <c r="I11930" t="s">
        <v>35</v>
      </c>
      <c r="J11930" t="s">
        <v>20</v>
      </c>
      <c r="K11930" s="2" t="str">
        <f>HYPERLINK("..\..\Imagery\ScannedSlabs\1992\CG92-008.jpg")</f>
        <v>..\..\Imagery\ScannedSlabs\1992\CG92-008.jpg</v>
      </c>
    </row>
    <row r="11931" spans="1:11" x14ac:dyDescent="0.25">
      <c r="A11931" t="s">
        <v>16586</v>
      </c>
      <c r="B11931" t="s">
        <v>16586</v>
      </c>
      <c r="C11931">
        <v>447326</v>
      </c>
      <c r="D11931">
        <v>5784482</v>
      </c>
      <c r="E11931">
        <v>21</v>
      </c>
      <c r="F11931" t="s">
        <v>13</v>
      </c>
      <c r="G11931" t="s">
        <v>299</v>
      </c>
      <c r="H11931" t="s">
        <v>830</v>
      </c>
      <c r="I11931" t="s">
        <v>38</v>
      </c>
      <c r="J11931" t="s">
        <v>16</v>
      </c>
      <c r="K11931" s="2" t="str">
        <f>HYPERLINK("..\..\Imagery\ScannedSlabs\1992\CG92-134.jpg")</f>
        <v>..\..\Imagery\ScannedSlabs\1992\CG92-134.jpg</v>
      </c>
    </row>
    <row r="11932" spans="1:11" x14ac:dyDescent="0.25">
      <c r="A11932" t="s">
        <v>16587</v>
      </c>
      <c r="B11932" t="s">
        <v>16587</v>
      </c>
      <c r="C11932">
        <v>445949</v>
      </c>
      <c r="D11932">
        <v>5783442</v>
      </c>
      <c r="E11932">
        <v>21</v>
      </c>
      <c r="F11932" t="s">
        <v>13</v>
      </c>
      <c r="G11932" t="s">
        <v>299</v>
      </c>
      <c r="H11932" t="s">
        <v>830</v>
      </c>
      <c r="I11932" t="s">
        <v>35</v>
      </c>
      <c r="J11932" t="s">
        <v>16</v>
      </c>
      <c r="K11932" s="2" t="str">
        <f>HYPERLINK("..\..\Imagery\ScannedSlabs\1992\CG92-135.jpg")</f>
        <v>..\..\Imagery\ScannedSlabs\1992\CG92-135.jpg</v>
      </c>
    </row>
    <row r="11933" spans="1:11" x14ac:dyDescent="0.25">
      <c r="A11933" t="s">
        <v>16588</v>
      </c>
      <c r="B11933" t="s">
        <v>16588</v>
      </c>
      <c r="C11933">
        <v>438550</v>
      </c>
      <c r="D11933">
        <v>5779986</v>
      </c>
      <c r="E11933">
        <v>21</v>
      </c>
      <c r="F11933" t="s">
        <v>13</v>
      </c>
      <c r="G11933" t="s">
        <v>16589</v>
      </c>
      <c r="I11933" t="s">
        <v>38</v>
      </c>
      <c r="J11933" t="s">
        <v>16</v>
      </c>
      <c r="K11933" s="2" t="str">
        <f>HYPERLINK("..\..\Imagery\ScannedSlabs\1992\CG92-136.jpg")</f>
        <v>..\..\Imagery\ScannedSlabs\1992\CG92-136.jpg</v>
      </c>
    </row>
    <row r="11934" spans="1:11" x14ac:dyDescent="0.25">
      <c r="A11934" t="s">
        <v>16590</v>
      </c>
      <c r="B11934" t="s">
        <v>16590</v>
      </c>
      <c r="C11934">
        <v>448379</v>
      </c>
      <c r="D11934">
        <v>5778425</v>
      </c>
      <c r="E11934">
        <v>21</v>
      </c>
      <c r="F11934" t="s">
        <v>13</v>
      </c>
      <c r="G11934" t="s">
        <v>51</v>
      </c>
      <c r="H11934" t="s">
        <v>16591</v>
      </c>
      <c r="I11934" t="s">
        <v>38</v>
      </c>
      <c r="J11934" t="s">
        <v>16</v>
      </c>
      <c r="K11934" s="2" t="str">
        <f>HYPERLINK("..\..\Imagery\ScannedSlabs\1992\CG92-137.jpg")</f>
        <v>..\..\Imagery\ScannedSlabs\1992\CG92-137.jpg</v>
      </c>
    </row>
    <row r="11935" spans="1:11" x14ac:dyDescent="0.25">
      <c r="A11935" t="s">
        <v>16592</v>
      </c>
      <c r="B11935" t="s">
        <v>16592</v>
      </c>
      <c r="C11935">
        <v>447356</v>
      </c>
      <c r="D11935">
        <v>5778196</v>
      </c>
      <c r="E11935">
        <v>21</v>
      </c>
      <c r="F11935" t="s">
        <v>13</v>
      </c>
      <c r="G11935" t="s">
        <v>51</v>
      </c>
      <c r="H11935" t="s">
        <v>16591</v>
      </c>
      <c r="I11935" t="s">
        <v>35</v>
      </c>
      <c r="J11935" t="s">
        <v>16</v>
      </c>
      <c r="K11935" s="2" t="str">
        <f>HYPERLINK("..\..\Imagery\ScannedSlabs\1992\CG92-138.jpg")</f>
        <v>..\..\Imagery\ScannedSlabs\1992\CG92-138.jpg</v>
      </c>
    </row>
    <row r="11936" spans="1:11" x14ac:dyDescent="0.25">
      <c r="A11936" t="s">
        <v>16593</v>
      </c>
      <c r="B11936" t="s">
        <v>16593</v>
      </c>
      <c r="C11936">
        <v>446090</v>
      </c>
      <c r="D11936">
        <v>5776645</v>
      </c>
      <c r="E11936">
        <v>21</v>
      </c>
      <c r="F11936" t="s">
        <v>13</v>
      </c>
      <c r="G11936" t="s">
        <v>51</v>
      </c>
      <c r="H11936" t="s">
        <v>437</v>
      </c>
      <c r="I11936" t="s">
        <v>38</v>
      </c>
      <c r="J11936" t="s">
        <v>23</v>
      </c>
      <c r="K11936" s="2" t="str">
        <f>HYPERLINK("..\..\Imagery\ScannedSlabs\1992\CG92-139.jpg")</f>
        <v>..\..\Imagery\ScannedSlabs\1992\CG92-139.jpg</v>
      </c>
    </row>
    <row r="11937" spans="1:11" x14ac:dyDescent="0.25">
      <c r="A11937" t="s">
        <v>16594</v>
      </c>
      <c r="B11937" t="s">
        <v>16594</v>
      </c>
      <c r="C11937">
        <v>445811</v>
      </c>
      <c r="D11937">
        <v>5775673</v>
      </c>
      <c r="E11937">
        <v>21</v>
      </c>
      <c r="F11937" t="s">
        <v>13</v>
      </c>
      <c r="G11937" t="s">
        <v>884</v>
      </c>
      <c r="I11937" t="s">
        <v>38</v>
      </c>
      <c r="J11937" t="s">
        <v>16</v>
      </c>
      <c r="K11937" s="2" t="str">
        <f>HYPERLINK("..\..\Imagery\ScannedSlabs\1992\CG92-140.jpg")</f>
        <v>..\..\Imagery\ScannedSlabs\1992\CG92-140.jpg</v>
      </c>
    </row>
    <row r="11938" spans="1:11" x14ac:dyDescent="0.25">
      <c r="A11938" t="s">
        <v>16595</v>
      </c>
      <c r="B11938" t="s">
        <v>16595</v>
      </c>
      <c r="C11938">
        <v>362967</v>
      </c>
      <c r="D11938">
        <v>5908042</v>
      </c>
      <c r="E11938">
        <v>21</v>
      </c>
      <c r="F11938" t="s">
        <v>13</v>
      </c>
      <c r="G11938" t="s">
        <v>3506</v>
      </c>
      <c r="I11938" t="s">
        <v>38</v>
      </c>
      <c r="J11938" t="s">
        <v>83</v>
      </c>
    </row>
    <row r="11939" spans="1:11" x14ac:dyDescent="0.25">
      <c r="A11939" t="s">
        <v>16596</v>
      </c>
      <c r="B11939" t="s">
        <v>16597</v>
      </c>
      <c r="C11939">
        <v>390510</v>
      </c>
      <c r="D11939">
        <v>5918947</v>
      </c>
      <c r="E11939">
        <v>21</v>
      </c>
      <c r="F11939" t="s">
        <v>13</v>
      </c>
      <c r="G11939" t="s">
        <v>448</v>
      </c>
      <c r="I11939" t="s">
        <v>38</v>
      </c>
      <c r="J11939" t="s">
        <v>16</v>
      </c>
      <c r="K11939" s="2" t="str">
        <f>HYPERLINK("..\..\Imagery\ScannedSlabs\1995\VN95-126A.jpg")</f>
        <v>..\..\Imagery\ScannedSlabs\1995\VN95-126A.jpg</v>
      </c>
    </row>
    <row r="11940" spans="1:11" x14ac:dyDescent="0.25">
      <c r="A11940" t="s">
        <v>16596</v>
      </c>
      <c r="B11940" t="s">
        <v>16598</v>
      </c>
      <c r="C11940">
        <v>390510</v>
      </c>
      <c r="D11940">
        <v>5918947</v>
      </c>
      <c r="E11940">
        <v>21</v>
      </c>
      <c r="F11940" t="s">
        <v>13</v>
      </c>
      <c r="G11940" t="s">
        <v>246</v>
      </c>
      <c r="I11940" t="s">
        <v>38</v>
      </c>
      <c r="J11940" t="s">
        <v>16</v>
      </c>
      <c r="K11940" s="2" t="str">
        <f>HYPERLINK("..\..\Imagery\ScannedSlabs\1995\VN95-126B.jpg")</f>
        <v>..\..\Imagery\ScannedSlabs\1995\VN95-126B.jpg</v>
      </c>
    </row>
    <row r="11941" spans="1:11" x14ac:dyDescent="0.25">
      <c r="A11941" t="s">
        <v>16599</v>
      </c>
      <c r="B11941" t="s">
        <v>16599</v>
      </c>
      <c r="C11941">
        <v>330854</v>
      </c>
      <c r="D11941">
        <v>5890846</v>
      </c>
      <c r="E11941">
        <v>21</v>
      </c>
      <c r="F11941" t="s">
        <v>13</v>
      </c>
      <c r="G11941" t="s">
        <v>10055</v>
      </c>
      <c r="I11941" t="s">
        <v>38</v>
      </c>
      <c r="J11941" t="s">
        <v>83</v>
      </c>
    </row>
    <row r="11942" spans="1:11" x14ac:dyDescent="0.25">
      <c r="A11942" t="s">
        <v>16600</v>
      </c>
      <c r="B11942" t="s">
        <v>16600</v>
      </c>
      <c r="C11942">
        <v>429796</v>
      </c>
      <c r="D11942">
        <v>6001325</v>
      </c>
      <c r="E11942">
        <v>21</v>
      </c>
      <c r="F11942" t="s">
        <v>13</v>
      </c>
      <c r="G11942" t="s">
        <v>2430</v>
      </c>
      <c r="I11942" t="s">
        <v>15</v>
      </c>
      <c r="J11942" t="s">
        <v>16</v>
      </c>
      <c r="K11942" s="2" t="str">
        <f>HYPERLINK("..\..\Imagery\ScannedSlabs\1980\RG80-298.jpg")</f>
        <v>..\..\Imagery\ScannedSlabs\1980\RG80-298.jpg</v>
      </c>
    </row>
    <row r="11943" spans="1:11" x14ac:dyDescent="0.25">
      <c r="A11943" t="s">
        <v>16601</v>
      </c>
      <c r="B11943" t="s">
        <v>16602</v>
      </c>
      <c r="C11943">
        <v>449254</v>
      </c>
      <c r="D11943">
        <v>5953430</v>
      </c>
      <c r="E11943">
        <v>21</v>
      </c>
      <c r="F11943" t="s">
        <v>13</v>
      </c>
      <c r="G11943" t="s">
        <v>16603</v>
      </c>
      <c r="I11943" t="s">
        <v>38</v>
      </c>
      <c r="J11943" t="s">
        <v>83</v>
      </c>
    </row>
    <row r="11944" spans="1:11" x14ac:dyDescent="0.25">
      <c r="A11944" t="s">
        <v>16604</v>
      </c>
      <c r="B11944" t="s">
        <v>16605</v>
      </c>
      <c r="C11944">
        <v>410686</v>
      </c>
      <c r="D11944">
        <v>5966386</v>
      </c>
      <c r="E11944">
        <v>21</v>
      </c>
      <c r="F11944" t="s">
        <v>13</v>
      </c>
      <c r="G11944" t="s">
        <v>96</v>
      </c>
      <c r="H11944" t="s">
        <v>10727</v>
      </c>
      <c r="I11944" t="s">
        <v>38</v>
      </c>
      <c r="J11944" t="s">
        <v>83</v>
      </c>
    </row>
    <row r="11945" spans="1:11" x14ac:dyDescent="0.25">
      <c r="A11945" t="s">
        <v>16604</v>
      </c>
      <c r="B11945" t="s">
        <v>16606</v>
      </c>
      <c r="C11945">
        <v>410686</v>
      </c>
      <c r="D11945">
        <v>5966386</v>
      </c>
      <c r="E11945">
        <v>21</v>
      </c>
      <c r="F11945" t="s">
        <v>13</v>
      </c>
      <c r="G11945" t="s">
        <v>96</v>
      </c>
      <c r="H11945" t="s">
        <v>10727</v>
      </c>
      <c r="I11945" t="s">
        <v>38</v>
      </c>
      <c r="J11945" t="s">
        <v>83</v>
      </c>
    </row>
    <row r="11946" spans="1:11" x14ac:dyDescent="0.25">
      <c r="A11946" t="s">
        <v>16604</v>
      </c>
      <c r="B11946" t="s">
        <v>16607</v>
      </c>
      <c r="C11946">
        <v>410686</v>
      </c>
      <c r="D11946">
        <v>5966386</v>
      </c>
      <c r="E11946">
        <v>21</v>
      </c>
      <c r="F11946" t="s">
        <v>13</v>
      </c>
      <c r="G11946" t="s">
        <v>96</v>
      </c>
      <c r="H11946" t="s">
        <v>10727</v>
      </c>
      <c r="I11946" t="s">
        <v>38</v>
      </c>
      <c r="J11946" t="s">
        <v>83</v>
      </c>
    </row>
    <row r="11947" spans="1:11" x14ac:dyDescent="0.25">
      <c r="A11947" t="s">
        <v>16608</v>
      </c>
      <c r="B11947" t="s">
        <v>16608</v>
      </c>
      <c r="C11947">
        <v>525657</v>
      </c>
      <c r="D11947">
        <v>5935304</v>
      </c>
      <c r="E11947">
        <v>21</v>
      </c>
      <c r="F11947" t="s">
        <v>13</v>
      </c>
      <c r="G11947" t="s">
        <v>7961</v>
      </c>
      <c r="I11947" t="s">
        <v>38</v>
      </c>
      <c r="J11947" t="s">
        <v>20</v>
      </c>
      <c r="K11947" s="2" t="str">
        <f>HYPERLINK("..\..\Imagery\ScannedSlabs\1981\GF81-280.jpg")</f>
        <v>..\..\Imagery\ScannedSlabs\1981\GF81-280.jpg</v>
      </c>
    </row>
    <row r="11948" spans="1:11" x14ac:dyDescent="0.25">
      <c r="A11948" t="s">
        <v>16609</v>
      </c>
      <c r="B11948" t="s">
        <v>16609</v>
      </c>
      <c r="C11948">
        <v>526184</v>
      </c>
      <c r="D11948">
        <v>5935618</v>
      </c>
      <c r="E11948">
        <v>21</v>
      </c>
      <c r="F11948" t="s">
        <v>13</v>
      </c>
      <c r="G11948" t="s">
        <v>10420</v>
      </c>
      <c r="I11948" t="s">
        <v>38</v>
      </c>
      <c r="J11948" t="s">
        <v>16</v>
      </c>
      <c r="K11948" s="2" t="str">
        <f>HYPERLINK("..\..\Imagery\ScannedSlabs\1981\GF81-281.jpg")</f>
        <v>..\..\Imagery\ScannedSlabs\1981\GF81-281.jpg</v>
      </c>
    </row>
    <row r="11949" spans="1:11" x14ac:dyDescent="0.25">
      <c r="A11949" t="s">
        <v>16610</v>
      </c>
      <c r="B11949" t="s">
        <v>16610</v>
      </c>
      <c r="C11949">
        <v>471414</v>
      </c>
      <c r="D11949">
        <v>5948540</v>
      </c>
      <c r="E11949">
        <v>21</v>
      </c>
      <c r="F11949" t="s">
        <v>13</v>
      </c>
      <c r="G11949" t="s">
        <v>509</v>
      </c>
      <c r="I11949" t="s">
        <v>38</v>
      </c>
      <c r="J11949" t="s">
        <v>20</v>
      </c>
      <c r="K11949" s="2" t="str">
        <f>HYPERLINK("..\..\Imagery\ScannedSlabs\1981\GF81-285.jpg")</f>
        <v>..\..\Imagery\ScannedSlabs\1981\GF81-285.jpg</v>
      </c>
    </row>
    <row r="11950" spans="1:11" x14ac:dyDescent="0.25">
      <c r="A11950" t="s">
        <v>16611</v>
      </c>
      <c r="B11950" t="s">
        <v>16612</v>
      </c>
      <c r="C11950">
        <v>392976</v>
      </c>
      <c r="D11950">
        <v>5899910</v>
      </c>
      <c r="E11950">
        <v>21</v>
      </c>
      <c r="F11950" t="s">
        <v>13</v>
      </c>
      <c r="G11950" t="s">
        <v>16613</v>
      </c>
      <c r="I11950" t="s">
        <v>38</v>
      </c>
      <c r="J11950" t="s">
        <v>83</v>
      </c>
    </row>
    <row r="11951" spans="1:11" x14ac:dyDescent="0.25">
      <c r="A11951" t="s">
        <v>16614</v>
      </c>
      <c r="B11951" t="s">
        <v>16615</v>
      </c>
      <c r="C11951">
        <v>386518</v>
      </c>
      <c r="D11951">
        <v>5907371</v>
      </c>
      <c r="E11951">
        <v>21</v>
      </c>
      <c r="F11951" t="s">
        <v>13</v>
      </c>
      <c r="G11951" t="s">
        <v>7549</v>
      </c>
      <c r="I11951" t="s">
        <v>38</v>
      </c>
      <c r="J11951" t="s">
        <v>83</v>
      </c>
    </row>
    <row r="11952" spans="1:11" x14ac:dyDescent="0.25">
      <c r="A11952" t="s">
        <v>16616</v>
      </c>
      <c r="B11952" t="s">
        <v>16617</v>
      </c>
      <c r="C11952">
        <v>344912</v>
      </c>
      <c r="D11952">
        <v>5893085</v>
      </c>
      <c r="E11952">
        <v>21</v>
      </c>
      <c r="F11952" t="s">
        <v>13</v>
      </c>
      <c r="G11952" t="s">
        <v>16618</v>
      </c>
      <c r="I11952" t="s">
        <v>38</v>
      </c>
      <c r="J11952" t="s">
        <v>83</v>
      </c>
    </row>
    <row r="11953" spans="1:12" x14ac:dyDescent="0.25">
      <c r="A11953" t="s">
        <v>16619</v>
      </c>
      <c r="B11953" t="s">
        <v>16620</v>
      </c>
      <c r="C11953">
        <v>347740</v>
      </c>
      <c r="D11953">
        <v>5892240</v>
      </c>
      <c r="E11953">
        <v>21</v>
      </c>
      <c r="F11953" t="s">
        <v>13</v>
      </c>
      <c r="G11953" t="s">
        <v>16621</v>
      </c>
      <c r="I11953" t="s">
        <v>38</v>
      </c>
      <c r="J11953" t="s">
        <v>83</v>
      </c>
    </row>
    <row r="11954" spans="1:12" x14ac:dyDescent="0.25">
      <c r="A11954" t="s">
        <v>16622</v>
      </c>
      <c r="B11954" t="s">
        <v>16623</v>
      </c>
      <c r="C11954">
        <v>337647</v>
      </c>
      <c r="D11954">
        <v>5898106</v>
      </c>
      <c r="E11954">
        <v>21</v>
      </c>
      <c r="F11954" t="s">
        <v>13</v>
      </c>
      <c r="G11954" t="s">
        <v>13914</v>
      </c>
      <c r="I11954" t="s">
        <v>38</v>
      </c>
      <c r="J11954" t="s">
        <v>83</v>
      </c>
    </row>
    <row r="11955" spans="1:12" x14ac:dyDescent="0.25">
      <c r="A11955" t="s">
        <v>16624</v>
      </c>
      <c r="B11955" t="s">
        <v>16624</v>
      </c>
      <c r="C11955">
        <v>588535</v>
      </c>
      <c r="D11955">
        <v>5812138</v>
      </c>
      <c r="E11955">
        <v>21</v>
      </c>
      <c r="F11955" t="s">
        <v>13</v>
      </c>
      <c r="G11955" t="s">
        <v>1425</v>
      </c>
      <c r="I11955" t="s">
        <v>35</v>
      </c>
      <c r="J11955" t="s">
        <v>16</v>
      </c>
      <c r="K11955" s="2" t="str">
        <f>HYPERLINK("..\..\Imagery\ScannedSlabs\1987\JS87-367.jpg")</f>
        <v>..\..\Imagery\ScannedSlabs\1987\JS87-367.jpg</v>
      </c>
    </row>
    <row r="11956" spans="1:12" x14ac:dyDescent="0.25">
      <c r="A11956" t="s">
        <v>16625</v>
      </c>
      <c r="B11956" t="s">
        <v>16625</v>
      </c>
      <c r="C11956">
        <v>574296</v>
      </c>
      <c r="D11956">
        <v>5763495</v>
      </c>
      <c r="E11956">
        <v>21</v>
      </c>
      <c r="F11956" t="s">
        <v>13</v>
      </c>
      <c r="G11956" t="s">
        <v>51</v>
      </c>
      <c r="I11956" t="s">
        <v>38</v>
      </c>
      <c r="J11956" t="s">
        <v>16</v>
      </c>
      <c r="K11956" s="2" t="str">
        <f>HYPERLINK("..\..\Imagery\ScannedSlabs\1987\JS87-369.jpg")</f>
        <v>..\..\Imagery\ScannedSlabs\1987\JS87-369.jpg</v>
      </c>
    </row>
    <row r="11957" spans="1:12" x14ac:dyDescent="0.25">
      <c r="A11957" t="s">
        <v>16626</v>
      </c>
      <c r="B11957" t="s">
        <v>16626</v>
      </c>
      <c r="C11957">
        <v>574011</v>
      </c>
      <c r="D11957">
        <v>5764908</v>
      </c>
      <c r="E11957">
        <v>21</v>
      </c>
      <c r="F11957" t="s">
        <v>13</v>
      </c>
      <c r="G11957" t="s">
        <v>15323</v>
      </c>
      <c r="I11957" t="s">
        <v>38</v>
      </c>
      <c r="J11957" t="s">
        <v>23</v>
      </c>
      <c r="K11957" s="2" t="str">
        <f>HYPERLINK("..\..\Imagery\ScannedSlabs\1987\JS87-370.jpg")</f>
        <v>..\..\Imagery\ScannedSlabs\1987\JS87-370.jpg</v>
      </c>
    </row>
    <row r="11958" spans="1:12" x14ac:dyDescent="0.25">
      <c r="A11958" t="s">
        <v>16627</v>
      </c>
      <c r="B11958" t="s">
        <v>16627</v>
      </c>
      <c r="C11958">
        <v>561774</v>
      </c>
      <c r="D11958">
        <v>5876377</v>
      </c>
      <c r="E11958">
        <v>21</v>
      </c>
      <c r="F11958" t="s">
        <v>13</v>
      </c>
      <c r="G11958" t="s">
        <v>113</v>
      </c>
      <c r="I11958" t="s">
        <v>35</v>
      </c>
      <c r="J11958" t="s">
        <v>20</v>
      </c>
      <c r="K11958" s="2" t="str">
        <f>HYPERLINK("..\..\Imagery\ScannedSlabs\1985\GM85-386.jpg")</f>
        <v>..\..\Imagery\ScannedSlabs\1985\GM85-386.jpg</v>
      </c>
    </row>
    <row r="11959" spans="1:12" x14ac:dyDescent="0.25">
      <c r="A11959" t="s">
        <v>16628</v>
      </c>
      <c r="B11959" t="s">
        <v>16628</v>
      </c>
      <c r="C11959">
        <v>562184</v>
      </c>
      <c r="D11959">
        <v>5876571</v>
      </c>
      <c r="E11959">
        <v>21</v>
      </c>
      <c r="F11959" t="s">
        <v>13</v>
      </c>
      <c r="G11959" t="s">
        <v>113</v>
      </c>
      <c r="I11959" t="s">
        <v>35</v>
      </c>
      <c r="J11959" t="s">
        <v>16</v>
      </c>
      <c r="K11959" s="2" t="str">
        <f>HYPERLINK("..\..\Imagery\ScannedSlabs\1985\GM85-387.jpg")</f>
        <v>..\..\Imagery\ScannedSlabs\1985\GM85-387.jpg</v>
      </c>
    </row>
    <row r="11960" spans="1:12" x14ac:dyDescent="0.25">
      <c r="A11960" t="s">
        <v>2615</v>
      </c>
      <c r="B11960" t="s">
        <v>16629</v>
      </c>
      <c r="C11960">
        <v>499981</v>
      </c>
      <c r="D11960">
        <v>5928710</v>
      </c>
      <c r="E11960">
        <v>21</v>
      </c>
      <c r="F11960" t="s">
        <v>13</v>
      </c>
      <c r="I11960" t="s">
        <v>38</v>
      </c>
      <c r="J11960" t="s">
        <v>137</v>
      </c>
      <c r="L11960" t="s">
        <v>3387</v>
      </c>
    </row>
    <row r="11961" spans="1:12" x14ac:dyDescent="0.25">
      <c r="A11961" t="s">
        <v>16630</v>
      </c>
      <c r="B11961" t="s">
        <v>16630</v>
      </c>
      <c r="C11961">
        <v>499553</v>
      </c>
      <c r="D11961">
        <v>5928067</v>
      </c>
      <c r="E11961">
        <v>21</v>
      </c>
      <c r="F11961" t="s">
        <v>13</v>
      </c>
      <c r="G11961" t="s">
        <v>49</v>
      </c>
      <c r="I11961" t="s">
        <v>35</v>
      </c>
      <c r="J11961" t="s">
        <v>16</v>
      </c>
      <c r="K11961" s="2" t="str">
        <f>HYPERLINK("..\..\Imagery\ScannedSlabs\1981\VO81-457.jpg")</f>
        <v>..\..\Imagery\ScannedSlabs\1981\VO81-457.jpg</v>
      </c>
    </row>
    <row r="11962" spans="1:12" x14ac:dyDescent="0.25">
      <c r="A11962" t="s">
        <v>16631</v>
      </c>
      <c r="B11962" t="s">
        <v>16631</v>
      </c>
      <c r="C11962">
        <v>579148</v>
      </c>
      <c r="D11962">
        <v>5759245</v>
      </c>
      <c r="E11962">
        <v>21</v>
      </c>
      <c r="F11962" t="s">
        <v>13</v>
      </c>
      <c r="G11962" t="s">
        <v>51</v>
      </c>
      <c r="I11962" t="s">
        <v>38</v>
      </c>
      <c r="J11962" t="s">
        <v>16</v>
      </c>
      <c r="K11962" s="2" t="str">
        <f>HYPERLINK("..\..\Imagery\ScannedSlabs\1993\CG93-772.jpg")</f>
        <v>..\..\Imagery\ScannedSlabs\1993\CG93-772.jpg</v>
      </c>
    </row>
    <row r="11963" spans="1:12" x14ac:dyDescent="0.25">
      <c r="A11963" t="s">
        <v>16632</v>
      </c>
      <c r="B11963" t="s">
        <v>16632</v>
      </c>
      <c r="C11963">
        <v>351979</v>
      </c>
      <c r="D11963">
        <v>5983839</v>
      </c>
      <c r="E11963">
        <v>21</v>
      </c>
      <c r="F11963" t="s">
        <v>13</v>
      </c>
      <c r="G11963" t="s">
        <v>333</v>
      </c>
      <c r="I11963" t="s">
        <v>15</v>
      </c>
      <c r="J11963" t="s">
        <v>16</v>
      </c>
    </row>
    <row r="11964" spans="1:12" x14ac:dyDescent="0.25">
      <c r="A11964" t="s">
        <v>16633</v>
      </c>
      <c r="B11964" t="s">
        <v>16633</v>
      </c>
      <c r="C11964">
        <v>351954</v>
      </c>
      <c r="D11964">
        <v>5985371</v>
      </c>
      <c r="E11964">
        <v>21</v>
      </c>
      <c r="F11964" t="s">
        <v>13</v>
      </c>
      <c r="G11964" t="s">
        <v>333</v>
      </c>
      <c r="I11964" t="s">
        <v>15</v>
      </c>
      <c r="J11964" t="s">
        <v>16</v>
      </c>
    </row>
    <row r="11965" spans="1:12" x14ac:dyDescent="0.25">
      <c r="A11965" t="s">
        <v>16634</v>
      </c>
      <c r="B11965" t="s">
        <v>16634</v>
      </c>
      <c r="C11965">
        <v>352887</v>
      </c>
      <c r="D11965">
        <v>5983747</v>
      </c>
      <c r="E11965">
        <v>21</v>
      </c>
      <c r="F11965" t="s">
        <v>13</v>
      </c>
      <c r="G11965" t="s">
        <v>333</v>
      </c>
      <c r="I11965" t="s">
        <v>15</v>
      </c>
      <c r="J11965" t="s">
        <v>16</v>
      </c>
    </row>
    <row r="11966" spans="1:12" x14ac:dyDescent="0.25">
      <c r="A11966" t="s">
        <v>16635</v>
      </c>
      <c r="B11966" t="s">
        <v>16635</v>
      </c>
      <c r="C11966">
        <v>353051</v>
      </c>
      <c r="D11966">
        <v>5982331</v>
      </c>
      <c r="E11966">
        <v>21</v>
      </c>
      <c r="F11966" t="s">
        <v>13</v>
      </c>
      <c r="G11966" t="s">
        <v>389</v>
      </c>
      <c r="I11966" t="s">
        <v>15</v>
      </c>
      <c r="J11966" t="s">
        <v>23</v>
      </c>
    </row>
    <row r="11967" spans="1:12" x14ac:dyDescent="0.25">
      <c r="A11967" t="s">
        <v>16636</v>
      </c>
      <c r="B11967" t="s">
        <v>16636</v>
      </c>
      <c r="C11967">
        <v>353455</v>
      </c>
      <c r="D11967">
        <v>5978305</v>
      </c>
      <c r="E11967">
        <v>21</v>
      </c>
      <c r="F11967" t="s">
        <v>13</v>
      </c>
      <c r="G11967" t="s">
        <v>113</v>
      </c>
      <c r="I11967" t="s">
        <v>15</v>
      </c>
      <c r="J11967" t="s">
        <v>137</v>
      </c>
    </row>
    <row r="11968" spans="1:12" x14ac:dyDescent="0.25">
      <c r="A11968" t="s">
        <v>16637</v>
      </c>
      <c r="B11968" t="s">
        <v>16637</v>
      </c>
      <c r="C11968">
        <v>354764</v>
      </c>
      <c r="D11968">
        <v>5978643</v>
      </c>
      <c r="E11968">
        <v>21</v>
      </c>
      <c r="F11968" t="s">
        <v>13</v>
      </c>
      <c r="G11968" t="s">
        <v>169</v>
      </c>
      <c r="I11968" t="s">
        <v>15</v>
      </c>
      <c r="J11968" t="s">
        <v>16</v>
      </c>
    </row>
    <row r="11969" spans="1:12" x14ac:dyDescent="0.25">
      <c r="A11969" t="s">
        <v>16638</v>
      </c>
      <c r="B11969" t="s">
        <v>16638</v>
      </c>
      <c r="C11969">
        <v>355034</v>
      </c>
      <c r="D11969">
        <v>5979895</v>
      </c>
      <c r="E11969">
        <v>21</v>
      </c>
      <c r="F11969" t="s">
        <v>13</v>
      </c>
      <c r="G11969" t="s">
        <v>2463</v>
      </c>
      <c r="I11969" t="s">
        <v>279</v>
      </c>
      <c r="J11969" t="s">
        <v>16</v>
      </c>
    </row>
    <row r="11970" spans="1:12" x14ac:dyDescent="0.25">
      <c r="A11970" t="s">
        <v>16639</v>
      </c>
      <c r="B11970" t="s">
        <v>16639</v>
      </c>
      <c r="C11970">
        <v>469633</v>
      </c>
      <c r="D11970">
        <v>5909101</v>
      </c>
      <c r="E11970">
        <v>21</v>
      </c>
      <c r="F11970" t="s">
        <v>13</v>
      </c>
      <c r="G11970" t="s">
        <v>10081</v>
      </c>
      <c r="I11970" t="s">
        <v>38</v>
      </c>
      <c r="J11970" t="s">
        <v>16</v>
      </c>
      <c r="K11970" s="2" t="str">
        <f>HYPERLINK("..\..\Imagery\ScannedSlabs\1984\CG84-145.jpg")</f>
        <v>..\..\Imagery\ScannedSlabs\1984\CG84-145.jpg</v>
      </c>
    </row>
    <row r="11971" spans="1:12" x14ac:dyDescent="0.25">
      <c r="A11971" t="s">
        <v>16640</v>
      </c>
      <c r="B11971" t="s">
        <v>16641</v>
      </c>
      <c r="C11971">
        <v>446249</v>
      </c>
      <c r="D11971">
        <v>5995082</v>
      </c>
      <c r="E11971">
        <v>21</v>
      </c>
      <c r="F11971" t="s">
        <v>13</v>
      </c>
      <c r="G11971" t="s">
        <v>9314</v>
      </c>
      <c r="I11971" t="s">
        <v>38</v>
      </c>
      <c r="J11971" t="s">
        <v>16</v>
      </c>
      <c r="K11971" s="2" t="str">
        <f>HYPERLINK("..\..\Imagery\ScannedSlabs\1980\RG80-145A.jpg")</f>
        <v>..\..\Imagery\ScannedSlabs\1980\RG80-145A.jpg</v>
      </c>
      <c r="L11971" t="s">
        <v>16642</v>
      </c>
    </row>
    <row r="11972" spans="1:12" x14ac:dyDescent="0.25">
      <c r="A11972" t="s">
        <v>16640</v>
      </c>
      <c r="B11972" t="s">
        <v>16643</v>
      </c>
      <c r="C11972">
        <v>446249</v>
      </c>
      <c r="D11972">
        <v>5995082</v>
      </c>
      <c r="E11972">
        <v>21</v>
      </c>
      <c r="F11972" t="s">
        <v>13</v>
      </c>
      <c r="G11972" t="s">
        <v>16644</v>
      </c>
      <c r="I11972" t="s">
        <v>38</v>
      </c>
      <c r="J11972" t="s">
        <v>20</v>
      </c>
      <c r="K11972" s="2" t="str">
        <f>HYPERLINK("..\..\Imagery\ScannedSlabs\1980\RG80-145B.jpg")</f>
        <v>..\..\Imagery\ScannedSlabs\1980\RG80-145B.jpg</v>
      </c>
    </row>
    <row r="11973" spans="1:12" x14ac:dyDescent="0.25">
      <c r="A11973" t="s">
        <v>16645</v>
      </c>
      <c r="B11973" t="s">
        <v>16645</v>
      </c>
      <c r="C11973">
        <v>446455</v>
      </c>
      <c r="D11973">
        <v>5995499</v>
      </c>
      <c r="E11973">
        <v>21</v>
      </c>
      <c r="F11973" t="s">
        <v>13</v>
      </c>
      <c r="G11973" t="s">
        <v>49</v>
      </c>
      <c r="I11973" t="s">
        <v>38</v>
      </c>
      <c r="J11973" t="s">
        <v>16</v>
      </c>
      <c r="K11973" s="2" t="str">
        <f>HYPERLINK("..\..\Imagery\ScannedSlabs\1980\RG80-146.jpg")</f>
        <v>..\..\Imagery\ScannedSlabs\1980\RG80-146.jpg</v>
      </c>
    </row>
    <row r="11974" spans="1:12" x14ac:dyDescent="0.25">
      <c r="A11974" t="s">
        <v>1354</v>
      </c>
      <c r="B11974" t="s">
        <v>16646</v>
      </c>
      <c r="C11974">
        <v>578209</v>
      </c>
      <c r="D11974">
        <v>5882289</v>
      </c>
      <c r="E11974">
        <v>21</v>
      </c>
      <c r="F11974" t="s">
        <v>13</v>
      </c>
      <c r="G11974" t="s">
        <v>15377</v>
      </c>
      <c r="I11974" t="s">
        <v>38</v>
      </c>
      <c r="J11974" t="s">
        <v>16</v>
      </c>
      <c r="K11974" s="2" t="str">
        <f>HYPERLINK("..\..\Imagery\ScannedSlabs\1985\GM85-488C.jpg")</f>
        <v>..\..\Imagery\ScannedSlabs\1985\GM85-488C.jpg</v>
      </c>
    </row>
    <row r="11975" spans="1:12" x14ac:dyDescent="0.25">
      <c r="A11975" t="s">
        <v>15587</v>
      </c>
      <c r="B11975" t="s">
        <v>16647</v>
      </c>
      <c r="C11975">
        <v>578286</v>
      </c>
      <c r="D11975">
        <v>5882470</v>
      </c>
      <c r="E11975">
        <v>21</v>
      </c>
      <c r="F11975" t="s">
        <v>13</v>
      </c>
      <c r="G11975" t="s">
        <v>7596</v>
      </c>
      <c r="I11975" t="s">
        <v>38</v>
      </c>
      <c r="J11975" t="s">
        <v>23</v>
      </c>
      <c r="K11975" s="2" t="str">
        <f>HYPERLINK("..\..\Imagery\ScannedSlabs\1985\GM85-489A.jpg")</f>
        <v>..\..\Imagery\ScannedSlabs\1985\GM85-489A.jpg</v>
      </c>
    </row>
    <row r="11976" spans="1:12" x14ac:dyDescent="0.25">
      <c r="A11976" t="s">
        <v>11303</v>
      </c>
      <c r="B11976" t="s">
        <v>16648</v>
      </c>
      <c r="C11976">
        <v>391400</v>
      </c>
      <c r="D11976">
        <v>5927080</v>
      </c>
      <c r="E11976">
        <v>21</v>
      </c>
      <c r="F11976" t="s">
        <v>13</v>
      </c>
      <c r="G11976" t="s">
        <v>246</v>
      </c>
      <c r="I11976" t="s">
        <v>38</v>
      </c>
      <c r="J11976" t="s">
        <v>16</v>
      </c>
      <c r="K11976" s="2" t="str">
        <f>HYPERLINK("..\..\Imagery\ScannedSlabs\1995\VN95-117A.jpg")</f>
        <v>..\..\Imagery\ScannedSlabs\1995\VN95-117A.jpg</v>
      </c>
    </row>
    <row r="11977" spans="1:12" x14ac:dyDescent="0.25">
      <c r="A11977" t="s">
        <v>16649</v>
      </c>
      <c r="B11977" t="s">
        <v>16649</v>
      </c>
      <c r="C11977">
        <v>560911</v>
      </c>
      <c r="D11977">
        <v>5874499</v>
      </c>
      <c r="E11977">
        <v>21</v>
      </c>
      <c r="F11977" t="s">
        <v>13</v>
      </c>
      <c r="G11977" t="s">
        <v>1797</v>
      </c>
      <c r="I11977" t="s">
        <v>38</v>
      </c>
      <c r="J11977" t="s">
        <v>16</v>
      </c>
      <c r="K11977" s="2" t="str">
        <f>HYPERLINK("..\..\Imagery\ScannedSlabs\1985\VN85-393.jpg")</f>
        <v>..\..\Imagery\ScannedSlabs\1985\VN85-393.jpg</v>
      </c>
    </row>
    <row r="11978" spans="1:12" x14ac:dyDescent="0.25">
      <c r="A11978" t="s">
        <v>16650</v>
      </c>
      <c r="B11978" t="s">
        <v>16650</v>
      </c>
      <c r="C11978">
        <v>560662</v>
      </c>
      <c r="D11978">
        <v>5875938</v>
      </c>
      <c r="E11978">
        <v>21</v>
      </c>
      <c r="F11978" t="s">
        <v>13</v>
      </c>
      <c r="G11978" t="s">
        <v>129</v>
      </c>
      <c r="I11978" t="s">
        <v>35</v>
      </c>
      <c r="J11978" t="s">
        <v>149</v>
      </c>
      <c r="K11978" s="2" t="str">
        <f>HYPERLINK("..\..\Imagery\ScannedSlabs\1985\VN85-394.jpg")</f>
        <v>..\..\Imagery\ScannedSlabs\1985\VN85-394.jpg</v>
      </c>
    </row>
    <row r="11979" spans="1:12" x14ac:dyDescent="0.25">
      <c r="A11979" t="s">
        <v>16651</v>
      </c>
      <c r="B11979" t="s">
        <v>16651</v>
      </c>
      <c r="C11979">
        <v>562569</v>
      </c>
      <c r="D11979">
        <v>5874808</v>
      </c>
      <c r="E11979">
        <v>21</v>
      </c>
      <c r="F11979" t="s">
        <v>13</v>
      </c>
      <c r="G11979" t="s">
        <v>42</v>
      </c>
      <c r="I11979" t="s">
        <v>35</v>
      </c>
      <c r="J11979" t="s">
        <v>20</v>
      </c>
      <c r="K11979" s="2" t="str">
        <f>HYPERLINK("..\..\Imagery\ScannedSlabs\1985\VN85-398.jpg")</f>
        <v>..\..\Imagery\ScannedSlabs\1985\VN85-398.jpg</v>
      </c>
    </row>
    <row r="11980" spans="1:12" x14ac:dyDescent="0.25">
      <c r="A11980" t="s">
        <v>16652</v>
      </c>
      <c r="B11980" t="s">
        <v>16652</v>
      </c>
      <c r="C11980">
        <v>562987</v>
      </c>
      <c r="D11980">
        <v>5874893</v>
      </c>
      <c r="E11980">
        <v>21</v>
      </c>
      <c r="F11980" t="s">
        <v>13</v>
      </c>
      <c r="G11980" t="s">
        <v>16653</v>
      </c>
      <c r="I11980" t="s">
        <v>38</v>
      </c>
      <c r="J11980" t="s">
        <v>20</v>
      </c>
      <c r="K11980" s="2" t="str">
        <f>HYPERLINK("..\..\Imagery\ScannedSlabs\1985\VN85-399.jpg")</f>
        <v>..\..\Imagery\ScannedSlabs\1985\VN85-399.jpg</v>
      </c>
    </row>
    <row r="11981" spans="1:12" x14ac:dyDescent="0.25">
      <c r="A11981" t="s">
        <v>16654</v>
      </c>
      <c r="B11981" t="s">
        <v>16655</v>
      </c>
      <c r="C11981">
        <v>563791</v>
      </c>
      <c r="D11981">
        <v>5874819</v>
      </c>
      <c r="E11981">
        <v>21</v>
      </c>
      <c r="F11981" t="s">
        <v>13</v>
      </c>
      <c r="G11981" t="s">
        <v>16656</v>
      </c>
      <c r="H11981" t="s">
        <v>1804</v>
      </c>
      <c r="I11981" t="s">
        <v>35</v>
      </c>
      <c r="J11981" t="s">
        <v>20</v>
      </c>
      <c r="K11981" s="2" t="str">
        <f>HYPERLINK("..\..\Imagery\ScannedSlabs\1985\VN85-407A.jpg")</f>
        <v>..\..\Imagery\ScannedSlabs\1985\VN85-407A.jpg</v>
      </c>
    </row>
    <row r="11982" spans="1:12" x14ac:dyDescent="0.25">
      <c r="A11982" t="s">
        <v>10899</v>
      </c>
      <c r="B11982" t="s">
        <v>16657</v>
      </c>
      <c r="C11982">
        <v>570310</v>
      </c>
      <c r="D11982">
        <v>5784110</v>
      </c>
      <c r="E11982">
        <v>21</v>
      </c>
      <c r="F11982" t="s">
        <v>13</v>
      </c>
      <c r="G11982" t="s">
        <v>1129</v>
      </c>
      <c r="I11982" t="s">
        <v>38</v>
      </c>
      <c r="J11982" t="s">
        <v>16</v>
      </c>
      <c r="K11982" s="2" t="str">
        <f>HYPERLINK("..\..\Imagery\ScannedSlabs\2003\CG03-113C.jpg")</f>
        <v>..\..\Imagery\ScannedSlabs\2003\CG03-113C.jpg</v>
      </c>
    </row>
    <row r="11983" spans="1:12" x14ac:dyDescent="0.25">
      <c r="A11983" t="s">
        <v>16658</v>
      </c>
      <c r="B11983" t="s">
        <v>16659</v>
      </c>
      <c r="C11983">
        <v>572066</v>
      </c>
      <c r="D11983">
        <v>5785085</v>
      </c>
      <c r="E11983">
        <v>21</v>
      </c>
      <c r="F11983" t="s">
        <v>13</v>
      </c>
      <c r="G11983" t="s">
        <v>1454</v>
      </c>
      <c r="I11983" t="s">
        <v>38</v>
      </c>
      <c r="J11983" t="s">
        <v>16</v>
      </c>
      <c r="K11983" s="2" t="str">
        <f>HYPERLINK("..\..\Imagery\ScannedSlabs\2003\CG03-114A.jpg")</f>
        <v>..\..\Imagery\ScannedSlabs\2003\CG03-114A.jpg</v>
      </c>
    </row>
    <row r="11984" spans="1:12" x14ac:dyDescent="0.25">
      <c r="A11984" t="s">
        <v>16658</v>
      </c>
      <c r="B11984" t="s">
        <v>16660</v>
      </c>
      <c r="C11984">
        <v>572066</v>
      </c>
      <c r="D11984">
        <v>5785085</v>
      </c>
      <c r="E11984">
        <v>21</v>
      </c>
      <c r="F11984" t="s">
        <v>13</v>
      </c>
      <c r="G11984" t="s">
        <v>16661</v>
      </c>
      <c r="I11984" t="s">
        <v>38</v>
      </c>
      <c r="J11984" t="s">
        <v>16</v>
      </c>
      <c r="K11984" s="2" t="str">
        <f>HYPERLINK("..\..\Imagery\ScannedSlabs\2003\CG03-114B.jpg")</f>
        <v>..\..\Imagery\ScannedSlabs\2003\CG03-114B.jpg</v>
      </c>
    </row>
    <row r="11985" spans="1:11" x14ac:dyDescent="0.25">
      <c r="A11985" t="s">
        <v>16662</v>
      </c>
      <c r="B11985" t="s">
        <v>16662</v>
      </c>
      <c r="C11985">
        <v>572294</v>
      </c>
      <c r="D11985">
        <v>5785172</v>
      </c>
      <c r="E11985">
        <v>21</v>
      </c>
      <c r="F11985" t="s">
        <v>13</v>
      </c>
      <c r="G11985" t="s">
        <v>4024</v>
      </c>
      <c r="I11985" t="s">
        <v>38</v>
      </c>
      <c r="J11985" t="s">
        <v>16</v>
      </c>
      <c r="K11985" s="2" t="str">
        <f>HYPERLINK("..\..\Imagery\ScannedSlabs\2003\CG03-115.jpg")</f>
        <v>..\..\Imagery\ScannedSlabs\2003\CG03-115.jpg</v>
      </c>
    </row>
    <row r="11986" spans="1:11" x14ac:dyDescent="0.25">
      <c r="A11986" t="s">
        <v>16663</v>
      </c>
      <c r="B11986" t="s">
        <v>16663</v>
      </c>
      <c r="C11986">
        <v>581188</v>
      </c>
      <c r="D11986">
        <v>5800484</v>
      </c>
      <c r="E11986">
        <v>21</v>
      </c>
      <c r="F11986" t="s">
        <v>13</v>
      </c>
      <c r="G11986" t="s">
        <v>333</v>
      </c>
      <c r="I11986" t="s">
        <v>35</v>
      </c>
      <c r="J11986" t="s">
        <v>16</v>
      </c>
      <c r="K11986" s="2" t="str">
        <f>HYPERLINK("..\..\Imagery\ScannedSlabs\1987\JS87-577.jpg")</f>
        <v>..\..\Imagery\ScannedSlabs\1987\JS87-577.jpg</v>
      </c>
    </row>
    <row r="11987" spans="1:11" x14ac:dyDescent="0.25">
      <c r="A11987" t="s">
        <v>16664</v>
      </c>
      <c r="B11987" t="s">
        <v>16664</v>
      </c>
      <c r="C11987">
        <v>580651</v>
      </c>
      <c r="D11987">
        <v>5800456</v>
      </c>
      <c r="E11987">
        <v>21</v>
      </c>
      <c r="F11987" t="s">
        <v>13</v>
      </c>
      <c r="G11987" t="s">
        <v>51</v>
      </c>
      <c r="I11987" t="s">
        <v>35</v>
      </c>
      <c r="J11987" t="s">
        <v>20</v>
      </c>
      <c r="K11987" s="2" t="str">
        <f>HYPERLINK("..\..\Imagery\ScannedSlabs\1987\JS87-578.jpg")</f>
        <v>..\..\Imagery\ScannedSlabs\1987\JS87-578.jpg</v>
      </c>
    </row>
    <row r="11988" spans="1:11" x14ac:dyDescent="0.25">
      <c r="A11988" t="s">
        <v>16665</v>
      </c>
      <c r="B11988" t="s">
        <v>16665</v>
      </c>
      <c r="C11988">
        <v>581626</v>
      </c>
      <c r="D11988">
        <v>5796916</v>
      </c>
      <c r="E11988">
        <v>21</v>
      </c>
      <c r="F11988" t="s">
        <v>13</v>
      </c>
      <c r="G11988" t="s">
        <v>51</v>
      </c>
      <c r="I11988" t="s">
        <v>38</v>
      </c>
      <c r="J11988" t="s">
        <v>23</v>
      </c>
      <c r="K11988" s="2" t="str">
        <f>HYPERLINK("..\..\Imagery\ScannedSlabs\1987\JS87-579.jpg")</f>
        <v>..\..\Imagery\ScannedSlabs\1987\JS87-579.jpg</v>
      </c>
    </row>
    <row r="11989" spans="1:11" x14ac:dyDescent="0.25">
      <c r="A11989" t="s">
        <v>16666</v>
      </c>
      <c r="B11989" t="s">
        <v>16666</v>
      </c>
      <c r="C11989">
        <v>581561</v>
      </c>
      <c r="D11989">
        <v>5797178</v>
      </c>
      <c r="E11989">
        <v>21</v>
      </c>
      <c r="F11989" t="s">
        <v>13</v>
      </c>
      <c r="G11989" t="s">
        <v>51</v>
      </c>
      <c r="I11989" t="s">
        <v>35</v>
      </c>
      <c r="J11989" t="s">
        <v>16</v>
      </c>
      <c r="K11989" s="2" t="str">
        <f>HYPERLINK("..\..\Imagery\ScannedSlabs\1987\JS87-580.jpg")</f>
        <v>..\..\Imagery\ScannedSlabs\1987\JS87-580.jpg</v>
      </c>
    </row>
    <row r="11990" spans="1:11" x14ac:dyDescent="0.25">
      <c r="A11990" t="s">
        <v>16667</v>
      </c>
      <c r="B11990" t="s">
        <v>16667</v>
      </c>
      <c r="C11990">
        <v>528279</v>
      </c>
      <c r="D11990">
        <v>5758235</v>
      </c>
      <c r="E11990">
        <v>21</v>
      </c>
      <c r="F11990" t="s">
        <v>13</v>
      </c>
      <c r="G11990" t="s">
        <v>931</v>
      </c>
      <c r="I11990" t="s">
        <v>38</v>
      </c>
      <c r="J11990" t="s">
        <v>16</v>
      </c>
      <c r="K11990" s="2" t="str">
        <f>HYPERLINK("..\..\Imagery\ScannedSlabs\1993\CG93-659.jpg")</f>
        <v>..\..\Imagery\ScannedSlabs\1993\CG93-659.jpg</v>
      </c>
    </row>
    <row r="11991" spans="1:11" x14ac:dyDescent="0.25">
      <c r="A11991" t="s">
        <v>16668</v>
      </c>
      <c r="B11991" t="s">
        <v>16668</v>
      </c>
      <c r="C11991">
        <v>526837</v>
      </c>
      <c r="D11991">
        <v>5757654</v>
      </c>
      <c r="E11991">
        <v>21</v>
      </c>
      <c r="F11991" t="s">
        <v>13</v>
      </c>
      <c r="G11991" t="s">
        <v>51</v>
      </c>
      <c r="H11991" t="s">
        <v>1380</v>
      </c>
      <c r="I11991" t="s">
        <v>38</v>
      </c>
      <c r="J11991" t="s">
        <v>23</v>
      </c>
      <c r="K11991" s="2" t="str">
        <f>HYPERLINK("..\..\Imagery\ScannedSlabs\1993\CG93-660.jpg")</f>
        <v>..\..\Imagery\ScannedSlabs\1993\CG93-660.jpg</v>
      </c>
    </row>
    <row r="11992" spans="1:11" x14ac:dyDescent="0.25">
      <c r="A11992" t="s">
        <v>16669</v>
      </c>
      <c r="B11992" t="s">
        <v>16670</v>
      </c>
      <c r="C11992">
        <v>571063</v>
      </c>
      <c r="D11992">
        <v>5939503</v>
      </c>
      <c r="E11992">
        <v>21</v>
      </c>
      <c r="F11992" t="s">
        <v>13</v>
      </c>
      <c r="G11992" t="s">
        <v>16671</v>
      </c>
      <c r="I11992" t="s">
        <v>38</v>
      </c>
      <c r="J11992" t="s">
        <v>16</v>
      </c>
      <c r="K11992" s="2" t="str">
        <f>HYPERLINK("..\..\Imagery\ScannedSlabs\1985\CG85-545A.jpg")</f>
        <v>..\..\Imagery\ScannedSlabs\1985\CG85-545A.jpg</v>
      </c>
    </row>
    <row r="11993" spans="1:11" x14ac:dyDescent="0.25">
      <c r="A11993" t="s">
        <v>16669</v>
      </c>
      <c r="B11993" t="s">
        <v>16672</v>
      </c>
      <c r="C11993">
        <v>571063</v>
      </c>
      <c r="D11993">
        <v>5939503</v>
      </c>
      <c r="E11993">
        <v>21</v>
      </c>
      <c r="F11993" t="s">
        <v>13</v>
      </c>
      <c r="G11993" t="s">
        <v>16673</v>
      </c>
      <c r="I11993" t="s">
        <v>38</v>
      </c>
      <c r="J11993" t="s">
        <v>16</v>
      </c>
      <c r="K11993" s="2" t="str">
        <f>HYPERLINK("..\..\Imagery\ScannedSlabs\1985\CG85-545B.jpg")</f>
        <v>..\..\Imagery\ScannedSlabs\1985\CG85-545B.jpg</v>
      </c>
    </row>
    <row r="11994" spans="1:11" x14ac:dyDescent="0.25">
      <c r="A11994" t="s">
        <v>13560</v>
      </c>
      <c r="B11994" t="s">
        <v>16674</v>
      </c>
      <c r="C11994">
        <v>570735</v>
      </c>
      <c r="D11994">
        <v>5939085</v>
      </c>
      <c r="E11994">
        <v>21</v>
      </c>
      <c r="F11994" t="s">
        <v>13</v>
      </c>
      <c r="G11994" t="s">
        <v>318</v>
      </c>
      <c r="I11994" t="s">
        <v>15</v>
      </c>
      <c r="J11994" t="s">
        <v>16</v>
      </c>
      <c r="K11994" s="2" t="str">
        <f>HYPERLINK("..\..\Imagery\ScannedSlabs\1985\CG85-546A.jpg")</f>
        <v>..\..\Imagery\ScannedSlabs\1985\CG85-546A.jpg</v>
      </c>
    </row>
    <row r="11995" spans="1:11" x14ac:dyDescent="0.25">
      <c r="A11995" t="s">
        <v>16675</v>
      </c>
      <c r="B11995" t="s">
        <v>16675</v>
      </c>
      <c r="C11995">
        <v>331711</v>
      </c>
      <c r="D11995">
        <v>6005244</v>
      </c>
      <c r="E11995">
        <v>21</v>
      </c>
      <c r="F11995" t="s">
        <v>13</v>
      </c>
      <c r="G11995" t="s">
        <v>16676</v>
      </c>
      <c r="I11995" t="s">
        <v>38</v>
      </c>
      <c r="J11995" t="s">
        <v>16</v>
      </c>
      <c r="K11995" s="2" t="str">
        <f>HYPERLINK("..\..\Imagery\ScannedSlabs\1983\CG83-330.jpg")</f>
        <v>..\..\Imagery\ScannedSlabs\1983\CG83-330.jpg</v>
      </c>
    </row>
    <row r="11996" spans="1:11" x14ac:dyDescent="0.25">
      <c r="A11996" t="s">
        <v>16677</v>
      </c>
      <c r="B11996" t="s">
        <v>16677</v>
      </c>
      <c r="C11996">
        <v>330645</v>
      </c>
      <c r="D11996">
        <v>6006542</v>
      </c>
      <c r="E11996">
        <v>21</v>
      </c>
      <c r="F11996" t="s">
        <v>13</v>
      </c>
      <c r="G11996" t="s">
        <v>620</v>
      </c>
      <c r="I11996" t="s">
        <v>38</v>
      </c>
      <c r="J11996" t="s">
        <v>16</v>
      </c>
      <c r="K11996" s="2" t="str">
        <f>HYPERLINK("..\..\Imagery\ScannedSlabs\1983\CG83-333.jpg")</f>
        <v>..\..\Imagery\ScannedSlabs\1983\CG83-333.jpg</v>
      </c>
    </row>
    <row r="11997" spans="1:11" x14ac:dyDescent="0.25">
      <c r="A11997" t="s">
        <v>16678</v>
      </c>
      <c r="B11997" t="s">
        <v>16678</v>
      </c>
      <c r="C11997">
        <v>329159</v>
      </c>
      <c r="D11997">
        <v>6007609</v>
      </c>
      <c r="E11997">
        <v>21</v>
      </c>
      <c r="F11997" t="s">
        <v>13</v>
      </c>
      <c r="G11997" t="s">
        <v>620</v>
      </c>
      <c r="I11997" t="s">
        <v>38</v>
      </c>
      <c r="J11997" t="s">
        <v>16</v>
      </c>
      <c r="K11997" s="2" t="str">
        <f>HYPERLINK("..\..\Imagery\ScannedSlabs\1983\CG83-336.jpg")</f>
        <v>..\..\Imagery\ScannedSlabs\1983\CG83-336.jpg</v>
      </c>
    </row>
    <row r="11998" spans="1:11" x14ac:dyDescent="0.25">
      <c r="A11998" t="s">
        <v>16679</v>
      </c>
      <c r="B11998" t="s">
        <v>16679</v>
      </c>
      <c r="C11998">
        <v>328426</v>
      </c>
      <c r="D11998">
        <v>6008678</v>
      </c>
      <c r="E11998">
        <v>21</v>
      </c>
      <c r="F11998" t="s">
        <v>13</v>
      </c>
      <c r="G11998" t="s">
        <v>620</v>
      </c>
      <c r="I11998" t="s">
        <v>38</v>
      </c>
      <c r="J11998" t="s">
        <v>16</v>
      </c>
      <c r="K11998" s="2" t="str">
        <f>HYPERLINK("..\..\Imagery\ScannedSlabs\1983\CG83-338.jpg")</f>
        <v>..\..\Imagery\ScannedSlabs\1983\CG83-338.jpg</v>
      </c>
    </row>
    <row r="11999" spans="1:11" x14ac:dyDescent="0.25">
      <c r="A11999" t="s">
        <v>16680</v>
      </c>
      <c r="B11999" t="s">
        <v>16681</v>
      </c>
      <c r="C11999">
        <v>395684</v>
      </c>
      <c r="D11999">
        <v>5909689</v>
      </c>
      <c r="E11999">
        <v>21</v>
      </c>
      <c r="F11999" t="s">
        <v>13</v>
      </c>
      <c r="G11999" t="s">
        <v>6830</v>
      </c>
      <c r="I11999" t="s">
        <v>38</v>
      </c>
      <c r="J11999" t="s">
        <v>83</v>
      </c>
    </row>
    <row r="12000" spans="1:11" x14ac:dyDescent="0.25">
      <c r="A12000" t="s">
        <v>16680</v>
      </c>
      <c r="B12000" t="s">
        <v>16682</v>
      </c>
      <c r="C12000">
        <v>395684</v>
      </c>
      <c r="D12000">
        <v>5909689</v>
      </c>
      <c r="E12000">
        <v>21</v>
      </c>
      <c r="F12000" t="s">
        <v>13</v>
      </c>
      <c r="G12000" t="s">
        <v>16683</v>
      </c>
      <c r="I12000" t="s">
        <v>38</v>
      </c>
      <c r="J12000" t="s">
        <v>83</v>
      </c>
    </row>
    <row r="12001" spans="1:11" x14ac:dyDescent="0.25">
      <c r="A12001" t="s">
        <v>16684</v>
      </c>
      <c r="B12001" t="s">
        <v>16684</v>
      </c>
      <c r="C12001">
        <v>373012</v>
      </c>
      <c r="D12001">
        <v>5798703</v>
      </c>
      <c r="E12001">
        <v>21</v>
      </c>
      <c r="F12001" t="s">
        <v>13</v>
      </c>
      <c r="G12001" t="s">
        <v>51</v>
      </c>
      <c r="H12001" t="s">
        <v>4070</v>
      </c>
      <c r="I12001" t="s">
        <v>15</v>
      </c>
      <c r="J12001" t="s">
        <v>16</v>
      </c>
      <c r="K12001" s="2" t="str">
        <f>HYPERLINK("..\..\Imagery\ScannedSlabs\1999\CG99-263.jpg")</f>
        <v>..\..\Imagery\ScannedSlabs\1999\CG99-263.jpg</v>
      </c>
    </row>
    <row r="12002" spans="1:11" x14ac:dyDescent="0.25">
      <c r="A12002" t="s">
        <v>16685</v>
      </c>
      <c r="B12002" t="s">
        <v>16685</v>
      </c>
      <c r="C12002">
        <v>524480</v>
      </c>
      <c r="D12002">
        <v>5729390</v>
      </c>
      <c r="E12002">
        <v>21</v>
      </c>
      <c r="F12002" t="s">
        <v>13</v>
      </c>
      <c r="G12002" t="s">
        <v>484</v>
      </c>
      <c r="I12002" t="s">
        <v>35</v>
      </c>
      <c r="J12002" t="s">
        <v>20</v>
      </c>
      <c r="K12002" s="2" t="str">
        <f>HYPERLINK("..\..\Imagery\ScannedSlabs\1993\VN93-068.jpg")</f>
        <v>..\..\Imagery\ScannedSlabs\1993\VN93-068.jpg</v>
      </c>
    </row>
    <row r="12003" spans="1:11" x14ac:dyDescent="0.25">
      <c r="A12003" t="s">
        <v>16686</v>
      </c>
      <c r="B12003" t="s">
        <v>16686</v>
      </c>
      <c r="C12003">
        <v>523775</v>
      </c>
      <c r="D12003">
        <v>5729327</v>
      </c>
      <c r="E12003">
        <v>21</v>
      </c>
      <c r="F12003" t="s">
        <v>13</v>
      </c>
      <c r="G12003" t="s">
        <v>333</v>
      </c>
      <c r="I12003" t="s">
        <v>38</v>
      </c>
      <c r="J12003" t="s">
        <v>23</v>
      </c>
      <c r="K12003" s="2" t="str">
        <f>HYPERLINK("..\..\Imagery\ScannedSlabs\1993\VN93-069.jpg")</f>
        <v>..\..\Imagery\ScannedSlabs\1993\VN93-069.jpg</v>
      </c>
    </row>
    <row r="12004" spans="1:11" x14ac:dyDescent="0.25">
      <c r="A12004" t="s">
        <v>16687</v>
      </c>
      <c r="B12004" t="s">
        <v>16687</v>
      </c>
      <c r="C12004">
        <v>523419</v>
      </c>
      <c r="D12004">
        <v>5729351</v>
      </c>
      <c r="E12004">
        <v>21</v>
      </c>
      <c r="F12004" t="s">
        <v>13</v>
      </c>
      <c r="G12004" t="s">
        <v>51</v>
      </c>
      <c r="I12004" t="s">
        <v>38</v>
      </c>
      <c r="J12004" t="s">
        <v>20</v>
      </c>
      <c r="K12004" s="2" t="str">
        <f>HYPERLINK("..\..\Imagery\ScannedSlabs\1993\VN93-070.jpg")</f>
        <v>..\..\Imagery\ScannedSlabs\1993\VN93-070.jpg</v>
      </c>
    </row>
    <row r="12005" spans="1:11" x14ac:dyDescent="0.25">
      <c r="A12005" t="s">
        <v>16688</v>
      </c>
      <c r="B12005" t="s">
        <v>16688</v>
      </c>
      <c r="C12005">
        <v>544940</v>
      </c>
      <c r="D12005">
        <v>5735212</v>
      </c>
      <c r="E12005">
        <v>21</v>
      </c>
      <c r="F12005" t="s">
        <v>13</v>
      </c>
      <c r="G12005" t="s">
        <v>925</v>
      </c>
      <c r="I12005" t="s">
        <v>38</v>
      </c>
      <c r="J12005" t="s">
        <v>23</v>
      </c>
      <c r="K12005" s="2" t="str">
        <f>HYPERLINK("..\..\Imagery\ScannedSlabs\1993\VN93-071.jpg")</f>
        <v>..\..\Imagery\ScannedSlabs\1993\VN93-071.jpg</v>
      </c>
    </row>
    <row r="12006" spans="1:11" x14ac:dyDescent="0.25">
      <c r="A12006" t="s">
        <v>16689</v>
      </c>
      <c r="B12006" t="s">
        <v>16689</v>
      </c>
      <c r="C12006">
        <v>544368</v>
      </c>
      <c r="D12006">
        <v>5735496</v>
      </c>
      <c r="E12006">
        <v>21</v>
      </c>
      <c r="F12006" t="s">
        <v>13</v>
      </c>
      <c r="G12006" t="s">
        <v>606</v>
      </c>
      <c r="H12006" t="s">
        <v>607</v>
      </c>
      <c r="I12006" t="s">
        <v>35</v>
      </c>
      <c r="J12006" t="s">
        <v>23</v>
      </c>
      <c r="K12006" s="2" t="str">
        <f>HYPERLINK("..\..\Imagery\ScannedSlabs\1993\VN93-072.jpg")</f>
        <v>..\..\Imagery\ScannedSlabs\1993\VN93-072.jpg</v>
      </c>
    </row>
    <row r="12007" spans="1:11" x14ac:dyDescent="0.25">
      <c r="A12007" t="s">
        <v>9597</v>
      </c>
      <c r="B12007" t="s">
        <v>16690</v>
      </c>
      <c r="C12007">
        <v>543025</v>
      </c>
      <c r="D12007">
        <v>5735650</v>
      </c>
      <c r="E12007">
        <v>21</v>
      </c>
      <c r="F12007" t="s">
        <v>13</v>
      </c>
      <c r="G12007" t="s">
        <v>2333</v>
      </c>
      <c r="H12007" t="s">
        <v>86</v>
      </c>
      <c r="I12007" t="s">
        <v>38</v>
      </c>
      <c r="J12007" t="s">
        <v>16</v>
      </c>
      <c r="K12007" s="2" t="str">
        <f>HYPERLINK("..\..\Imagery\ScannedSlabs\1993\VN93-074A.jpg")</f>
        <v>..\..\Imagery\ScannedSlabs\1993\VN93-074A.jpg</v>
      </c>
    </row>
    <row r="12008" spans="1:11" x14ac:dyDescent="0.25">
      <c r="A12008" t="s">
        <v>16691</v>
      </c>
      <c r="B12008" t="s">
        <v>16691</v>
      </c>
      <c r="C12008">
        <v>480289</v>
      </c>
      <c r="D12008">
        <v>5829334</v>
      </c>
      <c r="E12008">
        <v>21</v>
      </c>
      <c r="F12008" t="s">
        <v>13</v>
      </c>
      <c r="G12008" t="s">
        <v>415</v>
      </c>
      <c r="I12008" t="s">
        <v>35</v>
      </c>
      <c r="J12008" t="s">
        <v>16</v>
      </c>
      <c r="K12008" s="2" t="str">
        <f>HYPERLINK("..\..\Imagery\ScannedSlabs\1991\VN91-154.jpg")</f>
        <v>..\..\Imagery\ScannedSlabs\1991\VN91-154.jpg</v>
      </c>
    </row>
    <row r="12009" spans="1:11" x14ac:dyDescent="0.25">
      <c r="A12009" t="s">
        <v>15268</v>
      </c>
      <c r="B12009" t="s">
        <v>16692</v>
      </c>
      <c r="C12009">
        <v>479895</v>
      </c>
      <c r="D12009">
        <v>5828664</v>
      </c>
      <c r="E12009">
        <v>21</v>
      </c>
      <c r="F12009" t="s">
        <v>13</v>
      </c>
      <c r="G12009" t="s">
        <v>16693</v>
      </c>
      <c r="I12009" t="s">
        <v>38</v>
      </c>
      <c r="J12009" t="s">
        <v>20</v>
      </c>
      <c r="K12009" s="2" t="str">
        <f>HYPERLINK("..\..\Imagery\ScannedSlabs\1991\VN91-155D.jpg")</f>
        <v>..\..\Imagery\ScannedSlabs\1991\VN91-155D.jpg</v>
      </c>
    </row>
    <row r="12010" spans="1:11" x14ac:dyDescent="0.25">
      <c r="A12010" t="s">
        <v>16694</v>
      </c>
      <c r="B12010" t="s">
        <v>16694</v>
      </c>
      <c r="C12010">
        <v>458950</v>
      </c>
      <c r="D12010">
        <v>5774050</v>
      </c>
      <c r="E12010">
        <v>21</v>
      </c>
      <c r="F12010" t="s">
        <v>13</v>
      </c>
      <c r="G12010" t="s">
        <v>678</v>
      </c>
      <c r="I12010" t="s">
        <v>35</v>
      </c>
      <c r="J12010" t="s">
        <v>20</v>
      </c>
      <c r="K12010" s="2" t="str">
        <f>HYPERLINK("..\..\Imagery\ScannedSlabs\1992\HP92-169.jpg")</f>
        <v>..\..\Imagery\ScannedSlabs\1992\HP92-169.jpg</v>
      </c>
    </row>
    <row r="12011" spans="1:11" x14ac:dyDescent="0.25">
      <c r="A12011" t="s">
        <v>16695</v>
      </c>
      <c r="B12011" t="s">
        <v>16696</v>
      </c>
      <c r="C12011">
        <v>318325</v>
      </c>
      <c r="D12011">
        <v>5787064</v>
      </c>
      <c r="E12011">
        <v>21</v>
      </c>
      <c r="F12011" t="s">
        <v>13</v>
      </c>
      <c r="G12011" t="s">
        <v>2813</v>
      </c>
      <c r="I12011" t="s">
        <v>38</v>
      </c>
      <c r="J12011" t="s">
        <v>83</v>
      </c>
    </row>
    <row r="12012" spans="1:11" x14ac:dyDescent="0.25">
      <c r="A12012" t="s">
        <v>16695</v>
      </c>
      <c r="B12012" t="s">
        <v>16697</v>
      </c>
      <c r="C12012">
        <v>318325</v>
      </c>
      <c r="D12012">
        <v>5787064</v>
      </c>
      <c r="E12012">
        <v>21</v>
      </c>
      <c r="F12012" t="s">
        <v>13</v>
      </c>
      <c r="G12012" t="s">
        <v>14008</v>
      </c>
      <c r="I12012" t="s">
        <v>38</v>
      </c>
      <c r="J12012" t="s">
        <v>83</v>
      </c>
    </row>
    <row r="12013" spans="1:11" x14ac:dyDescent="0.25">
      <c r="A12013" t="s">
        <v>16695</v>
      </c>
      <c r="B12013" t="s">
        <v>16698</v>
      </c>
      <c r="C12013">
        <v>318325</v>
      </c>
      <c r="D12013">
        <v>5787064</v>
      </c>
      <c r="E12013">
        <v>21</v>
      </c>
      <c r="F12013" t="s">
        <v>13</v>
      </c>
      <c r="G12013" t="s">
        <v>207</v>
      </c>
      <c r="I12013" t="s">
        <v>38</v>
      </c>
      <c r="J12013" t="s">
        <v>83</v>
      </c>
    </row>
    <row r="12014" spans="1:11" x14ac:dyDescent="0.25">
      <c r="A12014" t="s">
        <v>16695</v>
      </c>
      <c r="B12014" t="s">
        <v>16699</v>
      </c>
      <c r="C12014">
        <v>318325</v>
      </c>
      <c r="D12014">
        <v>5787064</v>
      </c>
      <c r="E12014">
        <v>21</v>
      </c>
      <c r="F12014" t="s">
        <v>13</v>
      </c>
      <c r="G12014" t="s">
        <v>51</v>
      </c>
      <c r="I12014" t="s">
        <v>38</v>
      </c>
      <c r="J12014" t="s">
        <v>83</v>
      </c>
    </row>
    <row r="12015" spans="1:11" x14ac:dyDescent="0.25">
      <c r="A12015" t="s">
        <v>16700</v>
      </c>
      <c r="B12015" t="s">
        <v>16701</v>
      </c>
      <c r="C12015">
        <v>405285</v>
      </c>
      <c r="D12015">
        <v>5836191</v>
      </c>
      <c r="E12015">
        <v>21</v>
      </c>
      <c r="F12015" t="s">
        <v>13</v>
      </c>
      <c r="G12015" t="s">
        <v>79</v>
      </c>
      <c r="I12015" t="s">
        <v>38</v>
      </c>
      <c r="J12015" t="s">
        <v>83</v>
      </c>
    </row>
    <row r="12016" spans="1:11" x14ac:dyDescent="0.25">
      <c r="A12016" t="s">
        <v>16702</v>
      </c>
      <c r="B12016" t="s">
        <v>16703</v>
      </c>
      <c r="C12016">
        <v>513491</v>
      </c>
      <c r="D12016">
        <v>5845156</v>
      </c>
      <c r="E12016">
        <v>21</v>
      </c>
      <c r="F12016" t="s">
        <v>13</v>
      </c>
      <c r="G12016" t="s">
        <v>325</v>
      </c>
      <c r="I12016" t="s">
        <v>38</v>
      </c>
      <c r="J12016" t="s">
        <v>16</v>
      </c>
      <c r="K12016" s="2" t="str">
        <f>HYPERLINK("..\..\Imagery\ScannedSlabs\2003\CG03-376A.jpg")</f>
        <v>..\..\Imagery\ScannedSlabs\2003\CG03-376A.jpg</v>
      </c>
    </row>
    <row r="12017" spans="1:12" x14ac:dyDescent="0.25">
      <c r="A12017" t="s">
        <v>16702</v>
      </c>
      <c r="B12017" t="s">
        <v>16704</v>
      </c>
      <c r="C12017">
        <v>513491</v>
      </c>
      <c r="D12017">
        <v>5845156</v>
      </c>
      <c r="E12017">
        <v>21</v>
      </c>
      <c r="F12017" t="s">
        <v>13</v>
      </c>
      <c r="G12017" t="s">
        <v>606</v>
      </c>
      <c r="H12017" t="s">
        <v>16125</v>
      </c>
      <c r="I12017" t="s">
        <v>35</v>
      </c>
      <c r="J12017" t="s">
        <v>16</v>
      </c>
      <c r="K12017" s="2" t="str">
        <f>HYPERLINK("..\..\Imagery\ScannedSlabs\2003\CG03-376B.jpg")</f>
        <v>..\..\Imagery\ScannedSlabs\2003\CG03-376B.jpg</v>
      </c>
    </row>
    <row r="12018" spans="1:12" x14ac:dyDescent="0.25">
      <c r="A12018" t="s">
        <v>16702</v>
      </c>
      <c r="B12018" t="s">
        <v>16705</v>
      </c>
      <c r="C12018">
        <v>513491</v>
      </c>
      <c r="D12018">
        <v>5845156</v>
      </c>
      <c r="E12018">
        <v>21</v>
      </c>
      <c r="F12018" t="s">
        <v>13</v>
      </c>
      <c r="I12018" t="s">
        <v>38</v>
      </c>
      <c r="J12018" t="s">
        <v>137</v>
      </c>
      <c r="L12018" t="s">
        <v>10466</v>
      </c>
    </row>
    <row r="12019" spans="1:12" x14ac:dyDescent="0.25">
      <c r="A12019" t="s">
        <v>16706</v>
      </c>
      <c r="B12019" t="s">
        <v>16706</v>
      </c>
      <c r="C12019">
        <v>513830</v>
      </c>
      <c r="D12019">
        <v>5845008</v>
      </c>
      <c r="E12019">
        <v>21</v>
      </c>
      <c r="F12019" t="s">
        <v>13</v>
      </c>
      <c r="G12019" t="s">
        <v>16707</v>
      </c>
      <c r="I12019" t="s">
        <v>38</v>
      </c>
      <c r="J12019" t="s">
        <v>16</v>
      </c>
      <c r="K12019" s="2" t="str">
        <f>HYPERLINK("..\..\Imagery\ScannedSlabs\2003\CG03-377.jpg")</f>
        <v>..\..\Imagery\ScannedSlabs\2003\CG03-377.jpg</v>
      </c>
    </row>
    <row r="12020" spans="1:12" x14ac:dyDescent="0.25">
      <c r="A12020" t="s">
        <v>16708</v>
      </c>
      <c r="B12020" t="s">
        <v>16708</v>
      </c>
      <c r="C12020">
        <v>517317</v>
      </c>
      <c r="D12020">
        <v>5843055</v>
      </c>
      <c r="E12020">
        <v>21</v>
      </c>
      <c r="F12020" t="s">
        <v>13</v>
      </c>
      <c r="G12020" t="s">
        <v>776</v>
      </c>
      <c r="I12020" t="s">
        <v>38</v>
      </c>
      <c r="J12020" t="s">
        <v>16</v>
      </c>
      <c r="K12020" s="2" t="str">
        <f>HYPERLINK("..\..\Imagery\ScannedSlabs\2003\CG03-378.jpg")</f>
        <v>..\..\Imagery\ScannedSlabs\2003\CG03-378.jpg</v>
      </c>
    </row>
    <row r="12021" spans="1:12" x14ac:dyDescent="0.25">
      <c r="A12021" t="s">
        <v>16709</v>
      </c>
      <c r="B12021" t="s">
        <v>16709</v>
      </c>
      <c r="C12021">
        <v>520458</v>
      </c>
      <c r="D12021">
        <v>5841401</v>
      </c>
      <c r="E12021">
        <v>21</v>
      </c>
      <c r="F12021" t="s">
        <v>13</v>
      </c>
      <c r="G12021" t="s">
        <v>4303</v>
      </c>
      <c r="I12021" t="s">
        <v>38</v>
      </c>
      <c r="J12021" t="s">
        <v>16</v>
      </c>
      <c r="K12021" s="2" t="str">
        <f>HYPERLINK("..\..\Imagery\ScannedSlabs\2003\CG03-379.jpg")</f>
        <v>..\..\Imagery\ScannedSlabs\2003\CG03-379.jpg</v>
      </c>
    </row>
    <row r="12022" spans="1:12" x14ac:dyDescent="0.25">
      <c r="A12022" t="s">
        <v>16710</v>
      </c>
      <c r="B12022" t="s">
        <v>16710</v>
      </c>
      <c r="C12022">
        <v>372842</v>
      </c>
      <c r="D12022">
        <v>6017872</v>
      </c>
      <c r="E12022">
        <v>21</v>
      </c>
      <c r="F12022" t="s">
        <v>13</v>
      </c>
      <c r="G12022" t="s">
        <v>514</v>
      </c>
      <c r="I12022" t="s">
        <v>38</v>
      </c>
      <c r="J12022" t="s">
        <v>20</v>
      </c>
      <c r="K12022" s="2" t="str">
        <f>HYPERLINK("..\..\Imagery\ScannedSlabs\1980\CG80-577.jpg")</f>
        <v>..\..\Imagery\ScannedSlabs\1980\CG80-577.jpg</v>
      </c>
    </row>
    <row r="12023" spans="1:12" x14ac:dyDescent="0.25">
      <c r="A12023" t="s">
        <v>16711</v>
      </c>
      <c r="B12023" t="s">
        <v>16711</v>
      </c>
      <c r="C12023">
        <v>554486</v>
      </c>
      <c r="D12023">
        <v>5845493</v>
      </c>
      <c r="E12023">
        <v>21</v>
      </c>
      <c r="F12023" t="s">
        <v>13</v>
      </c>
      <c r="G12023" t="s">
        <v>73</v>
      </c>
      <c r="I12023" t="s">
        <v>35</v>
      </c>
      <c r="J12023" t="s">
        <v>16</v>
      </c>
      <c r="K12023" s="2" t="str">
        <f>HYPERLINK("..\..\Imagery\ScannedSlabs\1986\MN86-145.jpg")</f>
        <v>..\..\Imagery\ScannedSlabs\1986\MN86-145.jpg</v>
      </c>
    </row>
    <row r="12024" spans="1:12" x14ac:dyDescent="0.25">
      <c r="A12024" t="s">
        <v>16712</v>
      </c>
      <c r="B12024" t="s">
        <v>16712</v>
      </c>
      <c r="C12024">
        <v>553104</v>
      </c>
      <c r="D12024">
        <v>5843481</v>
      </c>
      <c r="E12024">
        <v>21</v>
      </c>
      <c r="F12024" t="s">
        <v>13</v>
      </c>
      <c r="G12024" t="s">
        <v>105</v>
      </c>
      <c r="I12024" t="s">
        <v>38</v>
      </c>
      <c r="J12024" t="s">
        <v>23</v>
      </c>
      <c r="K12024" s="2" t="str">
        <f>HYPERLINK("..\..\Imagery\ScannedSlabs\1986\MN86-147.jpg")</f>
        <v>..\..\Imagery\ScannedSlabs\1986\MN86-147.jpg</v>
      </c>
    </row>
    <row r="12025" spans="1:12" x14ac:dyDescent="0.25">
      <c r="A12025" t="s">
        <v>16713</v>
      </c>
      <c r="B12025" t="s">
        <v>16713</v>
      </c>
      <c r="C12025">
        <v>552346</v>
      </c>
      <c r="D12025">
        <v>5841819</v>
      </c>
      <c r="E12025">
        <v>21</v>
      </c>
      <c r="F12025" t="s">
        <v>13</v>
      </c>
      <c r="G12025" t="s">
        <v>129</v>
      </c>
      <c r="I12025" t="s">
        <v>35</v>
      </c>
      <c r="J12025" t="s">
        <v>16</v>
      </c>
      <c r="K12025" s="2" t="str">
        <f>HYPERLINK("..\..\Imagery\ScannedSlabs\1986\MN86-148.jpg")</f>
        <v>..\..\Imagery\ScannedSlabs\1986\MN86-148.jpg</v>
      </c>
    </row>
    <row r="12026" spans="1:12" x14ac:dyDescent="0.25">
      <c r="A12026" t="s">
        <v>16714</v>
      </c>
      <c r="B12026" t="s">
        <v>16714</v>
      </c>
      <c r="C12026">
        <v>562643</v>
      </c>
      <c r="D12026">
        <v>5847302</v>
      </c>
      <c r="E12026">
        <v>21</v>
      </c>
      <c r="F12026" t="s">
        <v>13</v>
      </c>
      <c r="G12026" t="s">
        <v>73</v>
      </c>
      <c r="I12026" t="s">
        <v>38</v>
      </c>
      <c r="J12026" t="s">
        <v>16</v>
      </c>
      <c r="K12026" s="2" t="str">
        <f>HYPERLINK("..\..\Imagery\ScannedSlabs\1986\MN86-149.jpg")</f>
        <v>..\..\Imagery\ScannedSlabs\1986\MN86-149.jpg</v>
      </c>
    </row>
    <row r="12027" spans="1:12" x14ac:dyDescent="0.25">
      <c r="A12027" t="s">
        <v>16715</v>
      </c>
      <c r="B12027" t="s">
        <v>16715</v>
      </c>
      <c r="C12027">
        <v>562487</v>
      </c>
      <c r="D12027">
        <v>5847140</v>
      </c>
      <c r="E12027">
        <v>21</v>
      </c>
      <c r="F12027" t="s">
        <v>13</v>
      </c>
      <c r="G12027" t="s">
        <v>73</v>
      </c>
      <c r="I12027" t="s">
        <v>35</v>
      </c>
      <c r="J12027" t="s">
        <v>16</v>
      </c>
      <c r="K12027" s="2" t="str">
        <f>HYPERLINK("..\..\Imagery\ScannedSlabs\1986\MN86-150.jpg")</f>
        <v>..\..\Imagery\ScannedSlabs\1986\MN86-150.jpg</v>
      </c>
    </row>
    <row r="12028" spans="1:12" x14ac:dyDescent="0.25">
      <c r="A12028" t="s">
        <v>16716</v>
      </c>
      <c r="B12028" t="s">
        <v>16716</v>
      </c>
      <c r="C12028">
        <v>366544</v>
      </c>
      <c r="D12028">
        <v>5965591</v>
      </c>
      <c r="E12028">
        <v>21</v>
      </c>
      <c r="F12028" t="s">
        <v>13</v>
      </c>
      <c r="G12028" t="s">
        <v>299</v>
      </c>
      <c r="I12028" t="s">
        <v>38</v>
      </c>
      <c r="J12028" t="s">
        <v>83</v>
      </c>
    </row>
    <row r="12029" spans="1:12" x14ac:dyDescent="0.25">
      <c r="A12029" t="s">
        <v>16717</v>
      </c>
      <c r="B12029" t="s">
        <v>16717</v>
      </c>
      <c r="C12029">
        <v>366022</v>
      </c>
      <c r="D12029">
        <v>5964548</v>
      </c>
      <c r="E12029">
        <v>21</v>
      </c>
      <c r="F12029" t="s">
        <v>13</v>
      </c>
      <c r="G12029" t="s">
        <v>299</v>
      </c>
      <c r="I12029" t="s">
        <v>38</v>
      </c>
      <c r="J12029" t="s">
        <v>83</v>
      </c>
    </row>
    <row r="12030" spans="1:12" x14ac:dyDescent="0.25">
      <c r="A12030" t="s">
        <v>16718</v>
      </c>
      <c r="B12030" t="s">
        <v>16718</v>
      </c>
      <c r="C12030">
        <v>459040</v>
      </c>
      <c r="D12030">
        <v>5774390</v>
      </c>
      <c r="E12030">
        <v>21</v>
      </c>
      <c r="F12030" t="s">
        <v>13</v>
      </c>
      <c r="G12030" t="s">
        <v>884</v>
      </c>
      <c r="I12030" t="s">
        <v>38</v>
      </c>
      <c r="J12030" t="s">
        <v>20</v>
      </c>
      <c r="K12030" s="2" t="str">
        <f>HYPERLINK("..\..\Imagery\ScannedSlabs\1992\HP92-170.jpg")</f>
        <v>..\..\Imagery\ScannedSlabs\1992\HP92-170.jpg</v>
      </c>
    </row>
    <row r="12031" spans="1:12" x14ac:dyDescent="0.25">
      <c r="A12031" t="s">
        <v>16719</v>
      </c>
      <c r="B12031" t="s">
        <v>16719</v>
      </c>
      <c r="C12031">
        <v>468040</v>
      </c>
      <c r="D12031">
        <v>5760970</v>
      </c>
      <c r="E12031">
        <v>21</v>
      </c>
      <c r="F12031" t="s">
        <v>13</v>
      </c>
      <c r="G12031" t="s">
        <v>51</v>
      </c>
      <c r="I12031" t="s">
        <v>38</v>
      </c>
      <c r="J12031" t="s">
        <v>16</v>
      </c>
      <c r="K12031" s="2" t="str">
        <f>HYPERLINK("..\..\Imagery\ScannedSlabs\1992\HP92-171.jpg")</f>
        <v>..\..\Imagery\ScannedSlabs\1992\HP92-171.jpg</v>
      </c>
    </row>
    <row r="12032" spans="1:12" x14ac:dyDescent="0.25">
      <c r="A12032" t="s">
        <v>13582</v>
      </c>
      <c r="B12032" t="s">
        <v>16720</v>
      </c>
      <c r="C12032">
        <v>468070</v>
      </c>
      <c r="D12032">
        <v>5761510</v>
      </c>
      <c r="E12032">
        <v>21</v>
      </c>
      <c r="F12032" t="s">
        <v>13</v>
      </c>
      <c r="G12032" t="s">
        <v>526</v>
      </c>
      <c r="I12032" t="s">
        <v>35</v>
      </c>
      <c r="J12032" t="s">
        <v>23</v>
      </c>
      <c r="K12032" s="2" t="str">
        <f>HYPERLINK("..\..\Imagery\ScannedSlabs\1992\HP92-172A.jpg")</f>
        <v>..\..\Imagery\ScannedSlabs\1992\HP92-172A.jpg</v>
      </c>
    </row>
    <row r="12033" spans="1:12" x14ac:dyDescent="0.25">
      <c r="A12033" t="s">
        <v>14773</v>
      </c>
      <c r="B12033" t="s">
        <v>16721</v>
      </c>
      <c r="C12033">
        <v>535160</v>
      </c>
      <c r="D12033">
        <v>5733190</v>
      </c>
      <c r="E12033">
        <v>21</v>
      </c>
      <c r="F12033" t="s">
        <v>13</v>
      </c>
      <c r="G12033" t="s">
        <v>448</v>
      </c>
      <c r="I12033" t="s">
        <v>38</v>
      </c>
      <c r="J12033" t="s">
        <v>23</v>
      </c>
      <c r="K12033" s="2" t="str">
        <f>HYPERLINK("..\..\Imagery\ScannedSlabs\1993\VN93-048D.jpg")</f>
        <v>..\..\Imagery\ScannedSlabs\1993\VN93-048D.jpg</v>
      </c>
    </row>
    <row r="12034" spans="1:12" x14ac:dyDescent="0.25">
      <c r="A12034" t="s">
        <v>14773</v>
      </c>
      <c r="B12034" t="s">
        <v>16722</v>
      </c>
      <c r="C12034">
        <v>535160</v>
      </c>
      <c r="D12034">
        <v>5733190</v>
      </c>
      <c r="E12034">
        <v>21</v>
      </c>
      <c r="F12034" t="s">
        <v>13</v>
      </c>
      <c r="G12034" t="s">
        <v>198</v>
      </c>
      <c r="I12034" t="s">
        <v>38</v>
      </c>
      <c r="J12034" t="s">
        <v>23</v>
      </c>
      <c r="K12034" s="2" t="str">
        <f>HYPERLINK("..\..\Imagery\ScannedSlabs\1993\VN93-048C.jpg")</f>
        <v>..\..\Imagery\ScannedSlabs\1993\VN93-048C.jpg</v>
      </c>
    </row>
    <row r="12035" spans="1:12" x14ac:dyDescent="0.25">
      <c r="A12035" t="s">
        <v>16723</v>
      </c>
      <c r="B12035" t="s">
        <v>16723</v>
      </c>
      <c r="C12035">
        <v>569322</v>
      </c>
      <c r="D12035">
        <v>5884723</v>
      </c>
      <c r="E12035">
        <v>21</v>
      </c>
      <c r="F12035" t="s">
        <v>13</v>
      </c>
      <c r="G12035" t="s">
        <v>129</v>
      </c>
      <c r="I12035" t="s">
        <v>35</v>
      </c>
      <c r="J12035" t="s">
        <v>16</v>
      </c>
      <c r="K12035" s="2" t="str">
        <f>HYPERLINK("..\..\Imagery\ScannedSlabs\1985\GM85-499.jpg")</f>
        <v>..\..\Imagery\ScannedSlabs\1985\GM85-499.jpg</v>
      </c>
    </row>
    <row r="12036" spans="1:12" x14ac:dyDescent="0.25">
      <c r="A12036" t="s">
        <v>16724</v>
      </c>
      <c r="B12036" t="s">
        <v>16724</v>
      </c>
      <c r="C12036">
        <v>421547</v>
      </c>
      <c r="D12036">
        <v>5975623</v>
      </c>
      <c r="E12036">
        <v>21</v>
      </c>
      <c r="F12036" t="s">
        <v>13</v>
      </c>
      <c r="G12036" t="s">
        <v>61</v>
      </c>
      <c r="I12036" t="s">
        <v>38</v>
      </c>
      <c r="J12036" t="s">
        <v>16</v>
      </c>
      <c r="K12036" s="2" t="str">
        <f>HYPERLINK("..\..\Imagery\ScannedSlabs\1980\RG80-439.jpg")</f>
        <v>..\..\Imagery\ScannedSlabs\1980\RG80-439.jpg</v>
      </c>
    </row>
    <row r="12037" spans="1:12" x14ac:dyDescent="0.25">
      <c r="A12037" t="s">
        <v>16725</v>
      </c>
      <c r="B12037" t="s">
        <v>16726</v>
      </c>
      <c r="C12037">
        <v>421891</v>
      </c>
      <c r="D12037">
        <v>5976276</v>
      </c>
      <c r="E12037">
        <v>21</v>
      </c>
      <c r="F12037" t="s">
        <v>13</v>
      </c>
      <c r="I12037" t="s">
        <v>38</v>
      </c>
      <c r="J12037" t="s">
        <v>137</v>
      </c>
      <c r="L12037" t="s">
        <v>138</v>
      </c>
    </row>
    <row r="12038" spans="1:12" x14ac:dyDescent="0.25">
      <c r="A12038" t="s">
        <v>16725</v>
      </c>
      <c r="B12038" t="s">
        <v>16727</v>
      </c>
      <c r="C12038">
        <v>421891</v>
      </c>
      <c r="D12038">
        <v>5976276</v>
      </c>
      <c r="E12038">
        <v>21</v>
      </c>
      <c r="F12038" t="s">
        <v>13</v>
      </c>
      <c r="G12038" t="s">
        <v>482</v>
      </c>
      <c r="I12038" t="s">
        <v>38</v>
      </c>
      <c r="J12038" t="s">
        <v>23</v>
      </c>
      <c r="K12038" s="2" t="str">
        <f>HYPERLINK("..\..\Imagery\ScannedSlabs\1980\RG80-440C.jpg")</f>
        <v>..\..\Imagery\ScannedSlabs\1980\RG80-440C.jpg</v>
      </c>
      <c r="L12038" t="s">
        <v>16728</v>
      </c>
    </row>
    <row r="12039" spans="1:12" x14ac:dyDescent="0.25">
      <c r="A12039" t="s">
        <v>16725</v>
      </c>
      <c r="B12039" t="s">
        <v>16729</v>
      </c>
      <c r="C12039">
        <v>421891</v>
      </c>
      <c r="D12039">
        <v>5976276</v>
      </c>
      <c r="E12039">
        <v>21</v>
      </c>
      <c r="F12039" t="s">
        <v>13</v>
      </c>
      <c r="G12039" t="s">
        <v>482</v>
      </c>
      <c r="I12039" t="s">
        <v>35</v>
      </c>
      <c r="J12039" t="s">
        <v>23</v>
      </c>
      <c r="K12039" s="2" t="str">
        <f>HYPERLINK("..\..\Imagery\ScannedSlabs\1980\RG80-440A.jpg")</f>
        <v>..\..\Imagery\ScannedSlabs\1980\RG80-440A.jpg</v>
      </c>
    </row>
    <row r="12040" spans="1:12" x14ac:dyDescent="0.25">
      <c r="A12040" t="s">
        <v>16730</v>
      </c>
      <c r="B12040" t="s">
        <v>16730</v>
      </c>
      <c r="C12040">
        <v>429570</v>
      </c>
      <c r="D12040">
        <v>5984086</v>
      </c>
      <c r="E12040">
        <v>21</v>
      </c>
      <c r="F12040" t="s">
        <v>13</v>
      </c>
      <c r="G12040" t="s">
        <v>2090</v>
      </c>
      <c r="I12040" t="s">
        <v>38</v>
      </c>
      <c r="J12040" t="s">
        <v>20</v>
      </c>
      <c r="K12040" s="2" t="str">
        <f>HYPERLINK("..\..\Imagery\ScannedSlabs\1980\RG80-454.jpg")</f>
        <v>..\..\Imagery\ScannedSlabs\1980\RG80-454.jpg</v>
      </c>
    </row>
    <row r="12041" spans="1:12" x14ac:dyDescent="0.25">
      <c r="A12041" t="s">
        <v>16731</v>
      </c>
      <c r="B12041" t="s">
        <v>16731</v>
      </c>
      <c r="C12041">
        <v>424543</v>
      </c>
      <c r="D12041">
        <v>5983445</v>
      </c>
      <c r="E12041">
        <v>21</v>
      </c>
      <c r="F12041" t="s">
        <v>13</v>
      </c>
      <c r="G12041" t="s">
        <v>16732</v>
      </c>
      <c r="I12041" t="s">
        <v>35</v>
      </c>
      <c r="J12041" t="s">
        <v>16</v>
      </c>
      <c r="K12041" s="2" t="str">
        <f>HYPERLINK("..\..\Imagery\ScannedSlabs\1980\RG80-459.jpg")</f>
        <v>..\..\Imagery\ScannedSlabs\1980\RG80-459.jpg</v>
      </c>
    </row>
    <row r="12042" spans="1:12" x14ac:dyDescent="0.25">
      <c r="A12042" t="s">
        <v>16733</v>
      </c>
      <c r="B12042" t="s">
        <v>16733</v>
      </c>
      <c r="C12042">
        <v>423535</v>
      </c>
      <c r="D12042">
        <v>5983665</v>
      </c>
      <c r="E12042">
        <v>21</v>
      </c>
      <c r="F12042" t="s">
        <v>13</v>
      </c>
      <c r="G12042" t="s">
        <v>8306</v>
      </c>
      <c r="I12042" t="s">
        <v>38</v>
      </c>
      <c r="J12042" t="s">
        <v>16</v>
      </c>
      <c r="K12042" s="2" t="str">
        <f>HYPERLINK("..\..\Imagery\ScannedSlabs\1980\RG80-461.jpg")</f>
        <v>..\..\Imagery\ScannedSlabs\1980\RG80-461.jpg</v>
      </c>
    </row>
    <row r="12043" spans="1:12" x14ac:dyDescent="0.25">
      <c r="A12043" t="s">
        <v>16734</v>
      </c>
      <c r="B12043" t="s">
        <v>16735</v>
      </c>
      <c r="C12043">
        <v>374336</v>
      </c>
      <c r="D12043">
        <v>6107709</v>
      </c>
      <c r="E12043">
        <v>21</v>
      </c>
      <c r="F12043" t="s">
        <v>13</v>
      </c>
      <c r="I12043" t="s">
        <v>38</v>
      </c>
      <c r="J12043" t="s">
        <v>137</v>
      </c>
    </row>
    <row r="12044" spans="1:12" x14ac:dyDescent="0.25">
      <c r="A12044" t="s">
        <v>15989</v>
      </c>
      <c r="B12044" t="s">
        <v>16736</v>
      </c>
      <c r="C12044">
        <v>567183</v>
      </c>
      <c r="D12044">
        <v>5914061</v>
      </c>
      <c r="E12044">
        <v>21</v>
      </c>
      <c r="F12044" t="s">
        <v>13</v>
      </c>
      <c r="G12044" t="s">
        <v>51</v>
      </c>
      <c r="I12044" t="s">
        <v>38</v>
      </c>
      <c r="J12044" t="s">
        <v>16</v>
      </c>
      <c r="K12044" s="2" t="str">
        <f>HYPERLINK("..\..\Imagery\ScannedSlabs\1985\VN85-593A.jpg")</f>
        <v>..\..\Imagery\ScannedSlabs\1985\VN85-593A.jpg</v>
      </c>
      <c r="L12044" t="s">
        <v>15991</v>
      </c>
    </row>
    <row r="12045" spans="1:12" x14ac:dyDescent="0.25">
      <c r="A12045" t="s">
        <v>8433</v>
      </c>
      <c r="B12045" t="s">
        <v>16737</v>
      </c>
      <c r="C12045">
        <v>520433</v>
      </c>
      <c r="D12045">
        <v>5947354</v>
      </c>
      <c r="E12045">
        <v>21</v>
      </c>
      <c r="F12045" t="s">
        <v>13</v>
      </c>
      <c r="G12045" t="s">
        <v>246</v>
      </c>
      <c r="H12045" t="s">
        <v>1370</v>
      </c>
      <c r="I12045" t="s">
        <v>38</v>
      </c>
      <c r="J12045" t="s">
        <v>83</v>
      </c>
    </row>
    <row r="12046" spans="1:12" x14ac:dyDescent="0.25">
      <c r="A12046" t="s">
        <v>16738</v>
      </c>
      <c r="B12046" t="s">
        <v>16738</v>
      </c>
      <c r="C12046">
        <v>468401</v>
      </c>
      <c r="D12046">
        <v>6043119</v>
      </c>
      <c r="E12046">
        <v>21</v>
      </c>
      <c r="F12046" t="s">
        <v>13</v>
      </c>
      <c r="G12046" t="s">
        <v>320</v>
      </c>
      <c r="I12046" t="s">
        <v>38</v>
      </c>
      <c r="J12046" t="s">
        <v>16</v>
      </c>
      <c r="K12046" s="2" t="str">
        <f>HYPERLINK("..\..\Imagery\ScannedSlabs\1979\CG79-586.jpg")</f>
        <v>..\..\Imagery\ScannedSlabs\1979\CG79-586.jpg</v>
      </c>
    </row>
    <row r="12047" spans="1:12" x14ac:dyDescent="0.25">
      <c r="A12047" t="s">
        <v>16739</v>
      </c>
      <c r="B12047" t="s">
        <v>16739</v>
      </c>
      <c r="C12047">
        <v>469998</v>
      </c>
      <c r="D12047">
        <v>6041825</v>
      </c>
      <c r="E12047">
        <v>21</v>
      </c>
      <c r="F12047" t="s">
        <v>13</v>
      </c>
      <c r="G12047" t="s">
        <v>49</v>
      </c>
      <c r="I12047" t="s">
        <v>38</v>
      </c>
      <c r="J12047" t="s">
        <v>16</v>
      </c>
      <c r="K12047" s="2" t="str">
        <f>HYPERLINK("..\..\Imagery\ScannedSlabs\1979\CG79-587.jpg")</f>
        <v>..\..\Imagery\ScannedSlabs\1979\CG79-587.jpg</v>
      </c>
      <c r="L12047" t="s">
        <v>16740</v>
      </c>
    </row>
    <row r="12048" spans="1:12" x14ac:dyDescent="0.25">
      <c r="A12048" t="s">
        <v>16741</v>
      </c>
      <c r="B12048" t="s">
        <v>16742</v>
      </c>
      <c r="C12048">
        <v>570531</v>
      </c>
      <c r="D12048">
        <v>5829494</v>
      </c>
      <c r="E12048">
        <v>21</v>
      </c>
      <c r="F12048" t="s">
        <v>13</v>
      </c>
      <c r="G12048" t="s">
        <v>2333</v>
      </c>
      <c r="H12048" t="s">
        <v>1471</v>
      </c>
      <c r="I12048" t="s">
        <v>38</v>
      </c>
      <c r="J12048" t="s">
        <v>23</v>
      </c>
      <c r="K12048" s="2" t="str">
        <f>HYPERLINK("..\..\Imagery\ScannedSlabs\1986\SN86-201B.jpg")</f>
        <v>..\..\Imagery\ScannedSlabs\1986\SN86-201B.jpg</v>
      </c>
    </row>
    <row r="12049" spans="1:11" x14ac:dyDescent="0.25">
      <c r="A12049" t="s">
        <v>16741</v>
      </c>
      <c r="B12049" t="s">
        <v>16743</v>
      </c>
      <c r="C12049">
        <v>570531</v>
      </c>
      <c r="D12049">
        <v>5829494</v>
      </c>
      <c r="E12049">
        <v>21</v>
      </c>
      <c r="F12049" t="s">
        <v>13</v>
      </c>
      <c r="G12049" t="s">
        <v>2333</v>
      </c>
      <c r="H12049" t="s">
        <v>16744</v>
      </c>
      <c r="I12049" t="s">
        <v>35</v>
      </c>
      <c r="J12049" t="s">
        <v>23</v>
      </c>
      <c r="K12049" s="2" t="str">
        <f>HYPERLINK("..\..\Imagery\ScannedSlabs\1986\SN86-201A.jpg")</f>
        <v>..\..\Imagery\ScannedSlabs\1986\SN86-201A.jpg</v>
      </c>
    </row>
    <row r="12050" spans="1:11" x14ac:dyDescent="0.25">
      <c r="A12050" t="s">
        <v>16745</v>
      </c>
      <c r="B12050" t="s">
        <v>16746</v>
      </c>
      <c r="C12050">
        <v>571411</v>
      </c>
      <c r="D12050">
        <v>5827186</v>
      </c>
      <c r="E12050">
        <v>21</v>
      </c>
      <c r="F12050" t="s">
        <v>13</v>
      </c>
      <c r="G12050" t="s">
        <v>51</v>
      </c>
      <c r="I12050" t="s">
        <v>38</v>
      </c>
      <c r="J12050" t="s">
        <v>16</v>
      </c>
      <c r="K12050" s="2" t="str">
        <f>HYPERLINK("..\..\Imagery\ScannedSlabs\1986\SN86-205B.jpg")</f>
        <v>..\..\Imagery\ScannedSlabs\1986\SN86-205B.jpg</v>
      </c>
    </row>
    <row r="12051" spans="1:11" x14ac:dyDescent="0.25">
      <c r="A12051" t="s">
        <v>16745</v>
      </c>
      <c r="B12051" t="s">
        <v>16747</v>
      </c>
      <c r="C12051">
        <v>571411</v>
      </c>
      <c r="D12051">
        <v>5827186</v>
      </c>
      <c r="E12051">
        <v>21</v>
      </c>
      <c r="F12051" t="s">
        <v>13</v>
      </c>
      <c r="G12051" t="s">
        <v>389</v>
      </c>
      <c r="I12051" t="s">
        <v>38</v>
      </c>
      <c r="J12051" t="s">
        <v>16</v>
      </c>
      <c r="K12051" s="2" t="str">
        <f>HYPERLINK("..\..\Imagery\ScannedSlabs\1986\SN86-205C.jpg")</f>
        <v>..\..\Imagery\ScannedSlabs\1986\SN86-205C.jpg</v>
      </c>
    </row>
    <row r="12052" spans="1:11" x14ac:dyDescent="0.25">
      <c r="A12052" t="s">
        <v>16745</v>
      </c>
      <c r="B12052" t="s">
        <v>16748</v>
      </c>
      <c r="C12052">
        <v>571411</v>
      </c>
      <c r="D12052">
        <v>5827186</v>
      </c>
      <c r="E12052">
        <v>21</v>
      </c>
      <c r="F12052" t="s">
        <v>13</v>
      </c>
      <c r="G12052" t="s">
        <v>2869</v>
      </c>
      <c r="I12052" t="s">
        <v>38</v>
      </c>
      <c r="J12052" t="s">
        <v>23</v>
      </c>
      <c r="K12052" s="2" t="str">
        <f>HYPERLINK("..\..\Imagery\ScannedSlabs\1986\SN86-205A.jpg")</f>
        <v>..\..\Imagery\ScannedSlabs\1986\SN86-205A.jpg</v>
      </c>
    </row>
    <row r="12053" spans="1:11" x14ac:dyDescent="0.25">
      <c r="A12053" t="s">
        <v>16749</v>
      </c>
      <c r="B12053" t="s">
        <v>16749</v>
      </c>
      <c r="C12053">
        <v>570667</v>
      </c>
      <c r="D12053">
        <v>5827421</v>
      </c>
      <c r="E12053">
        <v>21</v>
      </c>
      <c r="F12053" t="s">
        <v>13</v>
      </c>
      <c r="G12053" t="s">
        <v>16750</v>
      </c>
      <c r="H12053" t="s">
        <v>13950</v>
      </c>
      <c r="I12053" t="s">
        <v>38</v>
      </c>
      <c r="J12053" t="s">
        <v>16</v>
      </c>
      <c r="K12053" s="2" t="str">
        <f>HYPERLINK("..\..\Imagery\ScannedSlabs\1986\SN86-206.jpg")</f>
        <v>..\..\Imagery\ScannedSlabs\1986\SN86-206.jpg</v>
      </c>
    </row>
    <row r="12054" spans="1:11" x14ac:dyDescent="0.25">
      <c r="A12054" t="s">
        <v>16751</v>
      </c>
      <c r="B12054" t="s">
        <v>16751</v>
      </c>
      <c r="C12054">
        <v>570386</v>
      </c>
      <c r="D12054">
        <v>5827532</v>
      </c>
      <c r="E12054">
        <v>21</v>
      </c>
      <c r="F12054" t="s">
        <v>13</v>
      </c>
      <c r="G12054" t="s">
        <v>514</v>
      </c>
      <c r="H12054" t="s">
        <v>13950</v>
      </c>
      <c r="I12054" t="s">
        <v>35</v>
      </c>
      <c r="J12054" t="s">
        <v>16</v>
      </c>
      <c r="K12054" s="2" t="str">
        <f>HYPERLINK("..\..\Imagery\ScannedSlabs\1986\SN86-207.jpg")</f>
        <v>..\..\Imagery\ScannedSlabs\1986\SN86-207.jpg</v>
      </c>
    </row>
    <row r="12055" spans="1:11" x14ac:dyDescent="0.25">
      <c r="A12055" t="s">
        <v>16752</v>
      </c>
      <c r="B12055" t="s">
        <v>16753</v>
      </c>
      <c r="C12055">
        <v>517133</v>
      </c>
      <c r="D12055">
        <v>5826992</v>
      </c>
      <c r="E12055">
        <v>21</v>
      </c>
      <c r="F12055" t="s">
        <v>13</v>
      </c>
      <c r="G12055" t="s">
        <v>2333</v>
      </c>
      <c r="I12055" t="s">
        <v>38</v>
      </c>
      <c r="J12055" t="s">
        <v>83</v>
      </c>
    </row>
    <row r="12056" spans="1:11" x14ac:dyDescent="0.25">
      <c r="A12056" t="s">
        <v>16754</v>
      </c>
      <c r="B12056" t="s">
        <v>16754</v>
      </c>
      <c r="C12056">
        <v>533811</v>
      </c>
      <c r="D12056">
        <v>5924335</v>
      </c>
      <c r="E12056">
        <v>21</v>
      </c>
      <c r="F12056" t="s">
        <v>13</v>
      </c>
      <c r="G12056" t="s">
        <v>4360</v>
      </c>
      <c r="H12056" t="s">
        <v>34</v>
      </c>
      <c r="I12056" t="s">
        <v>38</v>
      </c>
      <c r="J12056" t="s">
        <v>16</v>
      </c>
      <c r="K12056" s="2" t="str">
        <f>HYPERLINK("..\..\Imagery\ScannedSlabs\1985\CG85-343.jpg")</f>
        <v>..\..\Imagery\ScannedSlabs\1985\CG85-343.jpg</v>
      </c>
    </row>
    <row r="12057" spans="1:11" x14ac:dyDescent="0.25">
      <c r="A12057" t="s">
        <v>16755</v>
      </c>
      <c r="B12057" t="s">
        <v>16755</v>
      </c>
      <c r="C12057">
        <v>536704</v>
      </c>
      <c r="D12057">
        <v>5924174</v>
      </c>
      <c r="E12057">
        <v>21</v>
      </c>
      <c r="F12057" t="s">
        <v>13</v>
      </c>
      <c r="G12057" t="s">
        <v>33</v>
      </c>
      <c r="H12057" t="s">
        <v>34</v>
      </c>
      <c r="I12057" t="s">
        <v>38</v>
      </c>
      <c r="J12057" t="s">
        <v>23</v>
      </c>
      <c r="K12057" s="2" t="str">
        <f>HYPERLINK("..\..\Imagery\ScannedSlabs\1985\CG85-344.jpg")</f>
        <v>..\..\Imagery\ScannedSlabs\1985\CG85-344.jpg</v>
      </c>
    </row>
    <row r="12058" spans="1:11" x14ac:dyDescent="0.25">
      <c r="A12058" t="s">
        <v>16756</v>
      </c>
      <c r="B12058" t="s">
        <v>16756</v>
      </c>
      <c r="C12058">
        <v>554356</v>
      </c>
      <c r="D12058">
        <v>5916461</v>
      </c>
      <c r="E12058">
        <v>21</v>
      </c>
      <c r="F12058" t="s">
        <v>13</v>
      </c>
      <c r="G12058" t="s">
        <v>42</v>
      </c>
      <c r="H12058" t="s">
        <v>34</v>
      </c>
      <c r="I12058" t="s">
        <v>38</v>
      </c>
      <c r="J12058" t="s">
        <v>23</v>
      </c>
      <c r="K12058" s="2" t="str">
        <f>HYPERLINK("..\..\Imagery\ScannedSlabs\1985\CG85-367.jpg")</f>
        <v>..\..\Imagery\ScannedSlabs\1985\CG85-367.jpg</v>
      </c>
    </row>
    <row r="12059" spans="1:11" x14ac:dyDescent="0.25">
      <c r="A12059" t="s">
        <v>16757</v>
      </c>
      <c r="B12059" t="s">
        <v>16758</v>
      </c>
      <c r="C12059">
        <v>434672</v>
      </c>
      <c r="D12059">
        <v>5942706</v>
      </c>
      <c r="E12059">
        <v>21</v>
      </c>
      <c r="F12059" t="s">
        <v>13</v>
      </c>
      <c r="G12059" t="s">
        <v>11996</v>
      </c>
      <c r="I12059" t="s">
        <v>38</v>
      </c>
      <c r="J12059" t="s">
        <v>83</v>
      </c>
    </row>
    <row r="12060" spans="1:11" x14ac:dyDescent="0.25">
      <c r="A12060" t="s">
        <v>15832</v>
      </c>
      <c r="B12060" t="s">
        <v>16759</v>
      </c>
      <c r="C12060">
        <v>471107</v>
      </c>
      <c r="D12060">
        <v>5954848</v>
      </c>
      <c r="E12060">
        <v>21</v>
      </c>
      <c r="F12060" t="s">
        <v>13</v>
      </c>
      <c r="G12060" t="s">
        <v>15834</v>
      </c>
      <c r="I12060" t="s">
        <v>38</v>
      </c>
      <c r="J12060" t="s">
        <v>83</v>
      </c>
    </row>
    <row r="12061" spans="1:11" x14ac:dyDescent="0.25">
      <c r="A12061" t="s">
        <v>12316</v>
      </c>
      <c r="B12061" t="s">
        <v>16760</v>
      </c>
      <c r="C12061">
        <v>393240</v>
      </c>
      <c r="D12061">
        <v>5928650</v>
      </c>
      <c r="E12061">
        <v>21</v>
      </c>
      <c r="F12061" t="s">
        <v>13</v>
      </c>
      <c r="G12061" t="s">
        <v>606</v>
      </c>
      <c r="H12061" t="s">
        <v>2034</v>
      </c>
      <c r="I12061" t="s">
        <v>35</v>
      </c>
      <c r="J12061" t="s">
        <v>16</v>
      </c>
      <c r="K12061" s="2" t="str">
        <f>HYPERLINK("..\..\Imagery\ScannedSlabs\1995\VN95-120B.jpg")</f>
        <v>..\..\Imagery\ScannedSlabs\1995\VN95-120B.jpg</v>
      </c>
    </row>
    <row r="12062" spans="1:11" x14ac:dyDescent="0.25">
      <c r="A12062" t="s">
        <v>16761</v>
      </c>
      <c r="B12062" t="s">
        <v>16762</v>
      </c>
      <c r="C12062">
        <v>483300</v>
      </c>
      <c r="D12062">
        <v>5783220</v>
      </c>
      <c r="E12062">
        <v>21</v>
      </c>
      <c r="F12062" t="s">
        <v>13</v>
      </c>
      <c r="G12062" t="s">
        <v>526</v>
      </c>
      <c r="H12062" t="s">
        <v>1200</v>
      </c>
      <c r="I12062" t="s">
        <v>38</v>
      </c>
      <c r="J12062" t="s">
        <v>16</v>
      </c>
      <c r="K12062" s="2" t="str">
        <f>HYPERLINK("..\..\Imagery\ScannedSlabs\1992\VN92-177B.jpg")</f>
        <v>..\..\Imagery\ScannedSlabs\1992\VN92-177B.jpg</v>
      </c>
    </row>
    <row r="12063" spans="1:11" x14ac:dyDescent="0.25">
      <c r="A12063" t="s">
        <v>16763</v>
      </c>
      <c r="B12063" t="s">
        <v>16763</v>
      </c>
      <c r="C12063">
        <v>543001</v>
      </c>
      <c r="D12063">
        <v>5932401</v>
      </c>
      <c r="E12063">
        <v>21</v>
      </c>
      <c r="F12063" t="s">
        <v>13</v>
      </c>
      <c r="G12063" t="s">
        <v>1279</v>
      </c>
      <c r="I12063" t="s">
        <v>38</v>
      </c>
      <c r="J12063" t="s">
        <v>16</v>
      </c>
      <c r="K12063" s="2" t="str">
        <f>HYPERLINK("..\..\Imagery\ScannedSlabs\1981\VO81-353.jpg")</f>
        <v>..\..\Imagery\ScannedSlabs\1981\VO81-353.jpg</v>
      </c>
    </row>
    <row r="12064" spans="1:11" x14ac:dyDescent="0.25">
      <c r="A12064" t="s">
        <v>16764</v>
      </c>
      <c r="B12064" t="s">
        <v>16764</v>
      </c>
      <c r="C12064">
        <v>539768</v>
      </c>
      <c r="D12064">
        <v>5932291</v>
      </c>
      <c r="E12064">
        <v>21</v>
      </c>
      <c r="F12064" t="s">
        <v>13</v>
      </c>
      <c r="G12064" t="s">
        <v>3703</v>
      </c>
      <c r="I12064" t="s">
        <v>38</v>
      </c>
      <c r="J12064" t="s">
        <v>20</v>
      </c>
      <c r="K12064" s="2" t="str">
        <f>HYPERLINK("..\..\Imagery\ScannedSlabs\1981\VO81-354.jpg")</f>
        <v>..\..\Imagery\ScannedSlabs\1981\VO81-354.jpg</v>
      </c>
    </row>
    <row r="12065" spans="1:12" x14ac:dyDescent="0.25">
      <c r="A12065" t="s">
        <v>16765</v>
      </c>
      <c r="B12065" t="s">
        <v>16765</v>
      </c>
      <c r="C12065">
        <v>539404</v>
      </c>
      <c r="D12065">
        <v>5932239</v>
      </c>
      <c r="E12065">
        <v>21</v>
      </c>
      <c r="F12065" t="s">
        <v>13</v>
      </c>
      <c r="G12065" t="s">
        <v>16766</v>
      </c>
      <c r="I12065" t="s">
        <v>38</v>
      </c>
      <c r="J12065" t="s">
        <v>16</v>
      </c>
      <c r="K12065" s="2" t="str">
        <f>HYPERLINK("..\..\Imagery\ScannedSlabs\1981\VO81-355.jpg")</f>
        <v>..\..\Imagery\ScannedSlabs\1981\VO81-355.jpg</v>
      </c>
    </row>
    <row r="12066" spans="1:12" x14ac:dyDescent="0.25">
      <c r="A12066" t="s">
        <v>16767</v>
      </c>
      <c r="B12066" t="s">
        <v>16767</v>
      </c>
      <c r="C12066">
        <v>537875</v>
      </c>
      <c r="D12066">
        <v>5932050</v>
      </c>
      <c r="E12066">
        <v>21</v>
      </c>
      <c r="F12066" t="s">
        <v>13</v>
      </c>
      <c r="G12066" t="s">
        <v>16768</v>
      </c>
      <c r="I12066" t="s">
        <v>15</v>
      </c>
      <c r="J12066" t="s">
        <v>16</v>
      </c>
      <c r="K12066" s="2" t="str">
        <f>HYPERLINK("..\..\Imagery\ScannedSlabs\1981\VO81-357.jpg")</f>
        <v>..\..\Imagery\ScannedSlabs\1981\VO81-357.jpg</v>
      </c>
    </row>
    <row r="12067" spans="1:12" x14ac:dyDescent="0.25">
      <c r="A12067" t="s">
        <v>16769</v>
      </c>
      <c r="B12067" t="s">
        <v>16769</v>
      </c>
      <c r="C12067">
        <v>486222</v>
      </c>
      <c r="D12067">
        <v>5823088</v>
      </c>
      <c r="E12067">
        <v>21</v>
      </c>
      <c r="F12067" t="s">
        <v>13</v>
      </c>
      <c r="G12067" t="s">
        <v>3701</v>
      </c>
      <c r="I12067" t="s">
        <v>38</v>
      </c>
      <c r="J12067" t="s">
        <v>16</v>
      </c>
      <c r="K12067" s="2" t="str">
        <f>HYPERLINK("..\..\Imagery\ScannedSlabs\1991\VN91-376.jpg")</f>
        <v>..\..\Imagery\ScannedSlabs\1991\VN91-376.jpg</v>
      </c>
    </row>
    <row r="12068" spans="1:12" x14ac:dyDescent="0.25">
      <c r="A12068" t="s">
        <v>16770</v>
      </c>
      <c r="B12068" t="s">
        <v>16770</v>
      </c>
      <c r="C12068">
        <v>486522</v>
      </c>
      <c r="D12068">
        <v>5821868</v>
      </c>
      <c r="E12068">
        <v>21</v>
      </c>
      <c r="F12068" t="s">
        <v>13</v>
      </c>
      <c r="G12068" t="s">
        <v>16771</v>
      </c>
      <c r="I12068" t="s">
        <v>38</v>
      </c>
      <c r="J12068" t="s">
        <v>23</v>
      </c>
      <c r="K12068" s="2" t="str">
        <f>HYPERLINK("..\..\Imagery\ScannedSlabs\1991\VN91-379.jpg")</f>
        <v>..\..\Imagery\ScannedSlabs\1991\VN91-379.jpg</v>
      </c>
    </row>
    <row r="12069" spans="1:12" x14ac:dyDescent="0.25">
      <c r="A12069" t="s">
        <v>16772</v>
      </c>
      <c r="B12069" t="s">
        <v>16772</v>
      </c>
      <c r="C12069">
        <v>486290</v>
      </c>
      <c r="D12069">
        <v>5821631</v>
      </c>
      <c r="E12069">
        <v>21</v>
      </c>
      <c r="F12069" t="s">
        <v>13</v>
      </c>
      <c r="G12069" t="s">
        <v>884</v>
      </c>
      <c r="I12069" t="s">
        <v>35</v>
      </c>
      <c r="J12069" t="s">
        <v>23</v>
      </c>
      <c r="K12069" s="2" t="str">
        <f>HYPERLINK("..\..\Imagery\ScannedSlabs\1991\VN91-380.jpg")</f>
        <v>..\..\Imagery\ScannedSlabs\1991\VN91-380.jpg</v>
      </c>
    </row>
    <row r="12070" spans="1:12" x14ac:dyDescent="0.25">
      <c r="A12070" t="s">
        <v>16773</v>
      </c>
      <c r="B12070" t="s">
        <v>16773</v>
      </c>
      <c r="C12070">
        <v>486122</v>
      </c>
      <c r="D12070">
        <v>5820800</v>
      </c>
      <c r="E12070">
        <v>21</v>
      </c>
      <c r="F12070" t="s">
        <v>13</v>
      </c>
      <c r="G12070" t="s">
        <v>105</v>
      </c>
      <c r="I12070" t="s">
        <v>38</v>
      </c>
      <c r="J12070" t="s">
        <v>16</v>
      </c>
      <c r="K12070" s="2" t="str">
        <f>HYPERLINK("..\..\Imagery\ScannedSlabs\1991\VN91-382.jpg")</f>
        <v>..\..\Imagery\ScannedSlabs\1991\VN91-382.jpg</v>
      </c>
    </row>
    <row r="12071" spans="1:12" x14ac:dyDescent="0.25">
      <c r="A12071" t="s">
        <v>16774</v>
      </c>
      <c r="B12071" t="s">
        <v>16774</v>
      </c>
      <c r="C12071">
        <v>512486</v>
      </c>
      <c r="D12071">
        <v>5946943</v>
      </c>
      <c r="E12071">
        <v>21</v>
      </c>
      <c r="F12071" t="s">
        <v>13</v>
      </c>
      <c r="G12071" t="s">
        <v>407</v>
      </c>
      <c r="I12071" t="s">
        <v>38</v>
      </c>
      <c r="J12071" t="s">
        <v>20</v>
      </c>
      <c r="K12071" s="2" t="str">
        <f>HYPERLINK("..\..\Imagery\ScannedSlabs\1981\VO81-446.jpg")</f>
        <v>..\..\Imagery\ScannedSlabs\1981\VO81-446.jpg</v>
      </c>
    </row>
    <row r="12072" spans="1:12" x14ac:dyDescent="0.25">
      <c r="A12072" t="s">
        <v>16775</v>
      </c>
      <c r="B12072" t="s">
        <v>16775</v>
      </c>
      <c r="C12072">
        <v>511224</v>
      </c>
      <c r="D12072">
        <v>5947834</v>
      </c>
      <c r="E12072">
        <v>21</v>
      </c>
      <c r="F12072" t="s">
        <v>13</v>
      </c>
      <c r="I12072" t="s">
        <v>38</v>
      </c>
      <c r="J12072" t="s">
        <v>137</v>
      </c>
      <c r="L12072" t="s">
        <v>138</v>
      </c>
    </row>
    <row r="12073" spans="1:12" x14ac:dyDescent="0.25">
      <c r="A12073" t="s">
        <v>16776</v>
      </c>
      <c r="B12073" t="s">
        <v>16776</v>
      </c>
      <c r="C12073">
        <v>552890</v>
      </c>
      <c r="D12073">
        <v>5736720</v>
      </c>
      <c r="E12073">
        <v>21</v>
      </c>
      <c r="F12073" t="s">
        <v>13</v>
      </c>
      <c r="G12073" t="s">
        <v>16777</v>
      </c>
      <c r="I12073" t="s">
        <v>38</v>
      </c>
      <c r="J12073" t="s">
        <v>20</v>
      </c>
      <c r="K12073" s="2" t="str">
        <f>HYPERLINK("..\..\Imagery\ScannedSlabs\1993\DL93-093.jpg")</f>
        <v>..\..\Imagery\ScannedSlabs\1993\DL93-093.jpg</v>
      </c>
    </row>
    <row r="12074" spans="1:12" x14ac:dyDescent="0.25">
      <c r="A12074" t="s">
        <v>16778</v>
      </c>
      <c r="B12074" t="s">
        <v>16778</v>
      </c>
      <c r="C12074">
        <v>553110</v>
      </c>
      <c r="D12074">
        <v>5736920</v>
      </c>
      <c r="E12074">
        <v>21</v>
      </c>
      <c r="F12074" t="s">
        <v>13</v>
      </c>
      <c r="G12074" t="s">
        <v>16779</v>
      </c>
      <c r="I12074" t="s">
        <v>38</v>
      </c>
      <c r="J12074" t="s">
        <v>16</v>
      </c>
      <c r="K12074" s="2" t="str">
        <f>HYPERLINK("..\..\Imagery\ScannedSlabs\1993\DL93-095.jpg")</f>
        <v>..\..\Imagery\ScannedSlabs\1993\DL93-095.jpg</v>
      </c>
    </row>
    <row r="12075" spans="1:12" x14ac:dyDescent="0.25">
      <c r="A12075" t="s">
        <v>16780</v>
      </c>
      <c r="B12075" t="s">
        <v>16780</v>
      </c>
      <c r="C12075">
        <v>534583</v>
      </c>
      <c r="D12075">
        <v>5958824</v>
      </c>
      <c r="E12075">
        <v>21</v>
      </c>
      <c r="F12075" t="s">
        <v>13</v>
      </c>
      <c r="G12075" t="s">
        <v>15654</v>
      </c>
      <c r="I12075" t="s">
        <v>38</v>
      </c>
      <c r="J12075" t="s">
        <v>16</v>
      </c>
      <c r="K12075" s="2" t="str">
        <f>HYPERLINK("..\..\Imagery\ScannedSlabs\1981\CG81-333.jpg")</f>
        <v>..\..\Imagery\ScannedSlabs\1981\CG81-333.jpg</v>
      </c>
    </row>
    <row r="12076" spans="1:12" x14ac:dyDescent="0.25">
      <c r="A12076" t="s">
        <v>16781</v>
      </c>
      <c r="B12076" t="s">
        <v>16781</v>
      </c>
      <c r="C12076">
        <v>537477</v>
      </c>
      <c r="D12076">
        <v>5957571</v>
      </c>
      <c r="E12076">
        <v>21</v>
      </c>
      <c r="F12076" t="s">
        <v>13</v>
      </c>
      <c r="G12076" t="s">
        <v>16782</v>
      </c>
      <c r="I12076" t="s">
        <v>38</v>
      </c>
      <c r="J12076" t="s">
        <v>16</v>
      </c>
      <c r="K12076" s="2" t="str">
        <f>HYPERLINK("..\..\Imagery\ScannedSlabs\1981\CG81-337.jpg")</f>
        <v>..\..\Imagery\ScannedSlabs\1981\CG81-337.jpg</v>
      </c>
    </row>
    <row r="12077" spans="1:12" x14ac:dyDescent="0.25">
      <c r="A12077" t="s">
        <v>16783</v>
      </c>
      <c r="B12077" t="s">
        <v>16783</v>
      </c>
      <c r="C12077">
        <v>469350</v>
      </c>
      <c r="D12077">
        <v>5806825</v>
      </c>
      <c r="E12077">
        <v>21</v>
      </c>
      <c r="F12077" t="s">
        <v>13</v>
      </c>
      <c r="G12077" t="s">
        <v>3569</v>
      </c>
      <c r="I12077" t="s">
        <v>38</v>
      </c>
      <c r="J12077" t="s">
        <v>16</v>
      </c>
      <c r="K12077" s="2" t="str">
        <f>HYPERLINK("..\..\Imagery\ScannedSlabs\1992\HP92-059.jpg")</f>
        <v>..\..\Imagery\ScannedSlabs\1992\HP92-059.jpg</v>
      </c>
    </row>
    <row r="12078" spans="1:12" x14ac:dyDescent="0.25">
      <c r="A12078" t="s">
        <v>16784</v>
      </c>
      <c r="B12078" t="s">
        <v>16784</v>
      </c>
      <c r="C12078">
        <v>385199</v>
      </c>
      <c r="D12078">
        <v>5886236</v>
      </c>
      <c r="E12078">
        <v>21</v>
      </c>
      <c r="F12078" t="s">
        <v>13</v>
      </c>
      <c r="G12078" t="s">
        <v>424</v>
      </c>
      <c r="I12078" t="s">
        <v>38</v>
      </c>
      <c r="J12078" t="s">
        <v>16</v>
      </c>
      <c r="K12078" s="2" t="str">
        <f>HYPERLINK("..\..\Imagery\ScannedSlabs\1995\BC95-026.jpg")</f>
        <v>..\..\Imagery\ScannedSlabs\1995\BC95-026.jpg</v>
      </c>
    </row>
    <row r="12079" spans="1:12" x14ac:dyDescent="0.25">
      <c r="A12079" t="s">
        <v>16785</v>
      </c>
      <c r="B12079" t="s">
        <v>16785</v>
      </c>
      <c r="C12079">
        <v>385496</v>
      </c>
      <c r="D12079">
        <v>5881769</v>
      </c>
      <c r="E12079">
        <v>21</v>
      </c>
      <c r="F12079" t="s">
        <v>13</v>
      </c>
      <c r="G12079" t="s">
        <v>931</v>
      </c>
      <c r="I12079" t="s">
        <v>38</v>
      </c>
      <c r="J12079" t="s">
        <v>16</v>
      </c>
      <c r="K12079" s="2" t="str">
        <f>HYPERLINK("..\..\Imagery\ScannedSlabs\1995\BC95-027.jpg")</f>
        <v>..\..\Imagery\ScannedSlabs\1995\BC95-027.jpg</v>
      </c>
    </row>
    <row r="12080" spans="1:12" x14ac:dyDescent="0.25">
      <c r="A12080" t="s">
        <v>16786</v>
      </c>
      <c r="B12080" t="s">
        <v>16786</v>
      </c>
      <c r="C12080">
        <v>385180</v>
      </c>
      <c r="D12080">
        <v>5881554</v>
      </c>
      <c r="E12080">
        <v>21</v>
      </c>
      <c r="F12080" t="s">
        <v>13</v>
      </c>
      <c r="G12080" t="s">
        <v>51</v>
      </c>
      <c r="I12080" t="s">
        <v>38</v>
      </c>
      <c r="J12080" t="s">
        <v>16</v>
      </c>
      <c r="K12080" s="2" t="str">
        <f>HYPERLINK("..\..\Imagery\ScannedSlabs\1995\BC95-028.jpg")</f>
        <v>..\..\Imagery\ScannedSlabs\1995\BC95-028.jpg</v>
      </c>
    </row>
    <row r="12081" spans="1:11" x14ac:dyDescent="0.25">
      <c r="A12081" t="s">
        <v>16787</v>
      </c>
      <c r="B12081" t="s">
        <v>16787</v>
      </c>
      <c r="C12081">
        <v>536641</v>
      </c>
      <c r="D12081">
        <v>5806893</v>
      </c>
      <c r="E12081">
        <v>21</v>
      </c>
      <c r="F12081" t="s">
        <v>13</v>
      </c>
      <c r="G12081" t="s">
        <v>448</v>
      </c>
      <c r="I12081" t="s">
        <v>38</v>
      </c>
      <c r="J12081" t="s">
        <v>16</v>
      </c>
      <c r="K12081" s="2" t="str">
        <f>HYPERLINK("..\..\Imagery\ScannedSlabs\1987\CC87-001.jpg")</f>
        <v>..\..\Imagery\ScannedSlabs\1987\CC87-001.jpg</v>
      </c>
    </row>
    <row r="12082" spans="1:11" x14ac:dyDescent="0.25">
      <c r="A12082" t="s">
        <v>16788</v>
      </c>
      <c r="B12082" t="s">
        <v>16788</v>
      </c>
      <c r="C12082">
        <v>536586</v>
      </c>
      <c r="D12082">
        <v>5806703</v>
      </c>
      <c r="E12082">
        <v>21</v>
      </c>
      <c r="F12082" t="s">
        <v>13</v>
      </c>
      <c r="G12082" t="s">
        <v>44</v>
      </c>
      <c r="I12082" t="s">
        <v>38</v>
      </c>
      <c r="J12082" t="s">
        <v>16</v>
      </c>
      <c r="K12082" s="2" t="str">
        <f>HYPERLINK("..\..\Imagery\ScannedSlabs\1987\CC87-002.jpg")</f>
        <v>..\..\Imagery\ScannedSlabs\1987\CC87-002.jpg</v>
      </c>
    </row>
    <row r="12083" spans="1:11" x14ac:dyDescent="0.25">
      <c r="A12083" t="s">
        <v>16789</v>
      </c>
      <c r="B12083" t="s">
        <v>16789</v>
      </c>
      <c r="C12083">
        <v>536579</v>
      </c>
      <c r="D12083">
        <v>5806182</v>
      </c>
      <c r="E12083">
        <v>21</v>
      </c>
      <c r="F12083" t="s">
        <v>13</v>
      </c>
      <c r="G12083" t="s">
        <v>124</v>
      </c>
      <c r="I12083" t="s">
        <v>38</v>
      </c>
      <c r="J12083" t="s">
        <v>16</v>
      </c>
      <c r="K12083" s="2" t="str">
        <f>HYPERLINK("..\..\Imagery\ScannedSlabs\1987\CC87-003.jpg")</f>
        <v>..\..\Imagery\ScannedSlabs\1987\CC87-003.jpg</v>
      </c>
    </row>
    <row r="12084" spans="1:11" x14ac:dyDescent="0.25">
      <c r="A12084" t="s">
        <v>16790</v>
      </c>
      <c r="B12084" t="s">
        <v>16791</v>
      </c>
      <c r="C12084">
        <v>457075</v>
      </c>
      <c r="D12084">
        <v>5872050</v>
      </c>
      <c r="E12084">
        <v>21</v>
      </c>
      <c r="F12084" t="s">
        <v>13</v>
      </c>
      <c r="G12084" t="s">
        <v>310</v>
      </c>
      <c r="I12084" t="s">
        <v>38</v>
      </c>
      <c r="J12084" t="s">
        <v>16</v>
      </c>
      <c r="K12084" s="2" t="str">
        <f>HYPERLINK("..\..\Imagery\ScannedSlabs\1991\DD91-155C.jpg")</f>
        <v>..\..\Imagery\ScannedSlabs\1991\DD91-155C.jpg</v>
      </c>
    </row>
    <row r="12085" spans="1:11" x14ac:dyDescent="0.25">
      <c r="A12085" t="s">
        <v>16790</v>
      </c>
      <c r="B12085" t="s">
        <v>16792</v>
      </c>
      <c r="C12085">
        <v>457075</v>
      </c>
      <c r="D12085">
        <v>5872050</v>
      </c>
      <c r="E12085">
        <v>21</v>
      </c>
      <c r="F12085" t="s">
        <v>13</v>
      </c>
      <c r="G12085" t="s">
        <v>333</v>
      </c>
      <c r="I12085" t="s">
        <v>35</v>
      </c>
      <c r="J12085" t="s">
        <v>23</v>
      </c>
      <c r="K12085" s="2" t="str">
        <f>HYPERLINK("..\..\Imagery\ScannedSlabs\1991\DD91-155D.jpg")</f>
        <v>..\..\Imagery\ScannedSlabs\1991\DD91-155D.jpg</v>
      </c>
    </row>
    <row r="12086" spans="1:11" x14ac:dyDescent="0.25">
      <c r="A12086" t="s">
        <v>16793</v>
      </c>
      <c r="B12086" t="s">
        <v>16794</v>
      </c>
      <c r="C12086">
        <v>535469</v>
      </c>
      <c r="D12086">
        <v>5837350</v>
      </c>
      <c r="E12086">
        <v>21</v>
      </c>
      <c r="F12086" t="s">
        <v>13</v>
      </c>
      <c r="G12086" t="s">
        <v>1786</v>
      </c>
      <c r="I12086" t="s">
        <v>35</v>
      </c>
      <c r="J12086" t="s">
        <v>16</v>
      </c>
      <c r="K12086" s="2" t="str">
        <f>HYPERLINK("..\..\Imagery\ScannedSlabs\1986\MN86-235B.jpg")</f>
        <v>..\..\Imagery\ScannedSlabs\1986\MN86-235B.jpg</v>
      </c>
    </row>
    <row r="12087" spans="1:11" x14ac:dyDescent="0.25">
      <c r="A12087" t="s">
        <v>16795</v>
      </c>
      <c r="B12087" t="s">
        <v>16795</v>
      </c>
      <c r="C12087">
        <v>535004</v>
      </c>
      <c r="D12087">
        <v>5836075</v>
      </c>
      <c r="E12087">
        <v>21</v>
      </c>
      <c r="F12087" t="s">
        <v>13</v>
      </c>
      <c r="G12087" t="s">
        <v>9579</v>
      </c>
      <c r="I12087" t="s">
        <v>38</v>
      </c>
      <c r="J12087" t="s">
        <v>23</v>
      </c>
      <c r="K12087" s="2" t="str">
        <f>HYPERLINK("..\..\Imagery\ScannedSlabs\1986\MN86-236.jpg")</f>
        <v>..\..\Imagery\ScannedSlabs\1986\MN86-236.jpg</v>
      </c>
    </row>
    <row r="12088" spans="1:11" x14ac:dyDescent="0.25">
      <c r="A12088" t="s">
        <v>16796</v>
      </c>
      <c r="B12088" t="s">
        <v>16796</v>
      </c>
      <c r="C12088">
        <v>534699</v>
      </c>
      <c r="D12088">
        <v>5835464</v>
      </c>
      <c r="E12088">
        <v>21</v>
      </c>
      <c r="F12088" t="s">
        <v>13</v>
      </c>
      <c r="G12088" t="s">
        <v>79</v>
      </c>
      <c r="I12088" t="s">
        <v>38</v>
      </c>
      <c r="J12088" t="s">
        <v>5257</v>
      </c>
      <c r="K12088" s="2" t="str">
        <f>HYPERLINK("..\..\Imagery\ScannedSlabs\1986\MN86-237.jpg")</f>
        <v>..\..\Imagery\ScannedSlabs\1986\MN86-237.jpg</v>
      </c>
    </row>
    <row r="12089" spans="1:11" x14ac:dyDescent="0.25">
      <c r="A12089" t="s">
        <v>16797</v>
      </c>
      <c r="B12089" t="s">
        <v>16797</v>
      </c>
      <c r="C12089">
        <v>512374</v>
      </c>
      <c r="D12089">
        <v>5839253</v>
      </c>
      <c r="E12089">
        <v>21</v>
      </c>
      <c r="F12089" t="s">
        <v>13</v>
      </c>
      <c r="G12089" t="s">
        <v>509</v>
      </c>
      <c r="I12089" t="s">
        <v>38</v>
      </c>
      <c r="J12089" t="s">
        <v>16</v>
      </c>
      <c r="K12089" s="2" t="str">
        <f>HYPERLINK("..\..\Imagery\ScannedSlabs\1986\MN86-238.jpg")</f>
        <v>..\..\Imagery\ScannedSlabs\1986\MN86-238.jpg</v>
      </c>
    </row>
    <row r="12090" spans="1:11" x14ac:dyDescent="0.25">
      <c r="A12090" t="s">
        <v>16798</v>
      </c>
      <c r="B12090" t="s">
        <v>16798</v>
      </c>
      <c r="C12090">
        <v>511809</v>
      </c>
      <c r="D12090">
        <v>5838683</v>
      </c>
      <c r="E12090">
        <v>21</v>
      </c>
      <c r="F12090" t="s">
        <v>13</v>
      </c>
      <c r="G12090" t="s">
        <v>73</v>
      </c>
      <c r="I12090" t="s">
        <v>35</v>
      </c>
      <c r="J12090" t="s">
        <v>23</v>
      </c>
      <c r="K12090" s="2" t="str">
        <f>HYPERLINK("..\..\Imagery\ScannedSlabs\1986\MN86-239.jpg")</f>
        <v>..\..\Imagery\ScannedSlabs\1986\MN86-239.jpg</v>
      </c>
    </row>
    <row r="12091" spans="1:11" x14ac:dyDescent="0.25">
      <c r="A12091" t="s">
        <v>16799</v>
      </c>
      <c r="B12091" t="s">
        <v>16799</v>
      </c>
      <c r="C12091">
        <v>510146</v>
      </c>
      <c r="D12091">
        <v>5837736</v>
      </c>
      <c r="E12091">
        <v>21</v>
      </c>
      <c r="F12091" t="s">
        <v>13</v>
      </c>
      <c r="G12091" t="s">
        <v>12033</v>
      </c>
      <c r="I12091" t="s">
        <v>35</v>
      </c>
      <c r="J12091" t="s">
        <v>16</v>
      </c>
      <c r="K12091" s="2" t="str">
        <f>HYPERLINK("..\..\Imagery\ScannedSlabs\1986\MN86-241.jpg")</f>
        <v>..\..\Imagery\ScannedSlabs\1986\MN86-241.jpg</v>
      </c>
    </row>
    <row r="12092" spans="1:11" x14ac:dyDescent="0.25">
      <c r="A12092" t="s">
        <v>16800</v>
      </c>
      <c r="B12092" t="s">
        <v>16800</v>
      </c>
      <c r="C12092">
        <v>509032</v>
      </c>
      <c r="D12092">
        <v>5836540</v>
      </c>
      <c r="E12092">
        <v>21</v>
      </c>
      <c r="F12092" t="s">
        <v>13</v>
      </c>
      <c r="G12092" t="s">
        <v>1498</v>
      </c>
      <c r="I12092" t="s">
        <v>38</v>
      </c>
      <c r="J12092" t="s">
        <v>23</v>
      </c>
      <c r="K12092" s="2" t="str">
        <f>HYPERLINK("..\..\Imagery\ScannedSlabs\1986\MN86-244.jpg")</f>
        <v>..\..\Imagery\ScannedSlabs\1986\MN86-244.jpg</v>
      </c>
    </row>
    <row r="12093" spans="1:11" x14ac:dyDescent="0.25">
      <c r="A12093" t="s">
        <v>16801</v>
      </c>
      <c r="B12093" t="s">
        <v>16801</v>
      </c>
      <c r="C12093">
        <v>508534</v>
      </c>
      <c r="D12093">
        <v>5836075</v>
      </c>
      <c r="E12093">
        <v>21</v>
      </c>
      <c r="F12093" t="s">
        <v>13</v>
      </c>
      <c r="G12093" t="s">
        <v>220</v>
      </c>
      <c r="I12093" t="s">
        <v>38</v>
      </c>
      <c r="J12093" t="s">
        <v>16</v>
      </c>
      <c r="K12093" s="2" t="str">
        <f>HYPERLINK("..\..\Imagery\ScannedSlabs\1986\MN86-245.jpg")</f>
        <v>..\..\Imagery\ScannedSlabs\1986\MN86-245.jpg</v>
      </c>
    </row>
    <row r="12094" spans="1:11" x14ac:dyDescent="0.25">
      <c r="A12094" t="s">
        <v>16802</v>
      </c>
      <c r="B12094" t="s">
        <v>16802</v>
      </c>
      <c r="C12094">
        <v>507202</v>
      </c>
      <c r="D12094">
        <v>5835282</v>
      </c>
      <c r="E12094">
        <v>21</v>
      </c>
      <c r="F12094" t="s">
        <v>13</v>
      </c>
      <c r="G12094" t="s">
        <v>25</v>
      </c>
      <c r="I12094" t="s">
        <v>35</v>
      </c>
      <c r="J12094" t="s">
        <v>16</v>
      </c>
      <c r="K12094" s="2" t="str">
        <f>HYPERLINK("..\..\Imagery\ScannedSlabs\1986\MN86-246.jpg")</f>
        <v>..\..\Imagery\ScannedSlabs\1986\MN86-246.jpg</v>
      </c>
    </row>
    <row r="12095" spans="1:11" x14ac:dyDescent="0.25">
      <c r="A12095" t="s">
        <v>16803</v>
      </c>
      <c r="B12095" t="s">
        <v>16803</v>
      </c>
      <c r="C12095">
        <v>506799</v>
      </c>
      <c r="D12095">
        <v>5835001</v>
      </c>
      <c r="E12095">
        <v>21</v>
      </c>
      <c r="F12095" t="s">
        <v>13</v>
      </c>
      <c r="G12095" t="s">
        <v>16804</v>
      </c>
      <c r="I12095" t="s">
        <v>38</v>
      </c>
      <c r="J12095" t="s">
        <v>23</v>
      </c>
      <c r="K12095" s="2" t="str">
        <f>HYPERLINK("..\..\Imagery\ScannedSlabs\1986\MN86-247.jpg")</f>
        <v>..\..\Imagery\ScannedSlabs\1986\MN86-247.jpg</v>
      </c>
    </row>
    <row r="12096" spans="1:11" x14ac:dyDescent="0.25">
      <c r="A12096" t="s">
        <v>16805</v>
      </c>
      <c r="B12096" t="s">
        <v>16805</v>
      </c>
      <c r="C12096">
        <v>567613</v>
      </c>
      <c r="D12096">
        <v>5851466</v>
      </c>
      <c r="E12096">
        <v>21</v>
      </c>
      <c r="F12096" t="s">
        <v>13</v>
      </c>
      <c r="G12096" t="s">
        <v>129</v>
      </c>
      <c r="I12096" t="s">
        <v>35</v>
      </c>
      <c r="J12096" t="s">
        <v>16</v>
      </c>
      <c r="K12096" s="2" t="str">
        <f>HYPERLINK("..\..\Imagery\ScannedSlabs\1986\MN86-386.jpg")</f>
        <v>..\..\Imagery\ScannedSlabs\1986\MN86-386.jpg</v>
      </c>
    </row>
    <row r="12097" spans="1:12" x14ac:dyDescent="0.25">
      <c r="A12097" t="s">
        <v>16806</v>
      </c>
      <c r="B12097" t="s">
        <v>16806</v>
      </c>
      <c r="C12097">
        <v>416784</v>
      </c>
      <c r="D12097">
        <v>5829995</v>
      </c>
      <c r="E12097">
        <v>21</v>
      </c>
      <c r="F12097" t="s">
        <v>13</v>
      </c>
      <c r="G12097" t="s">
        <v>16807</v>
      </c>
      <c r="I12097" t="s">
        <v>35</v>
      </c>
      <c r="J12097" t="s">
        <v>16</v>
      </c>
      <c r="K12097" s="2" t="str">
        <f>HYPERLINK("..\..\Imagery\ScannedSlabs\1997\CG97-225.jpg")</f>
        <v>..\..\Imagery\ScannedSlabs\1997\CG97-225.jpg</v>
      </c>
    </row>
    <row r="12098" spans="1:12" x14ac:dyDescent="0.25">
      <c r="A12098" t="s">
        <v>16808</v>
      </c>
      <c r="B12098" t="s">
        <v>16808</v>
      </c>
      <c r="C12098">
        <v>404206</v>
      </c>
      <c r="D12098">
        <v>5824975</v>
      </c>
      <c r="E12098">
        <v>21</v>
      </c>
      <c r="F12098" t="s">
        <v>13</v>
      </c>
      <c r="G12098" t="s">
        <v>124</v>
      </c>
      <c r="I12098" t="s">
        <v>38</v>
      </c>
      <c r="J12098" t="s">
        <v>16</v>
      </c>
      <c r="K12098" s="2" t="str">
        <f>HYPERLINK("..\..\Imagery\ScannedSlabs\1997\CG97-226.jpg")</f>
        <v>..\..\Imagery\ScannedSlabs\1997\CG97-226.jpg</v>
      </c>
    </row>
    <row r="12099" spans="1:12" x14ac:dyDescent="0.25">
      <c r="A12099" t="s">
        <v>16809</v>
      </c>
      <c r="B12099" t="s">
        <v>16809</v>
      </c>
      <c r="C12099">
        <v>396692</v>
      </c>
      <c r="D12099">
        <v>5818891</v>
      </c>
      <c r="E12099">
        <v>21</v>
      </c>
      <c r="F12099" t="s">
        <v>13</v>
      </c>
      <c r="G12099" t="s">
        <v>3142</v>
      </c>
      <c r="I12099" t="s">
        <v>38</v>
      </c>
      <c r="J12099" t="s">
        <v>16</v>
      </c>
      <c r="K12099" s="2" t="str">
        <f>HYPERLINK("..\..\Imagery\ScannedSlabs\1997\CG97-227.jpg")</f>
        <v>..\..\Imagery\ScannedSlabs\1997\CG97-227.jpg</v>
      </c>
    </row>
    <row r="12100" spans="1:12" x14ac:dyDescent="0.25">
      <c r="A12100" t="s">
        <v>16810</v>
      </c>
      <c r="B12100" t="s">
        <v>16810</v>
      </c>
      <c r="C12100">
        <v>392871</v>
      </c>
      <c r="D12100">
        <v>5820769</v>
      </c>
      <c r="E12100">
        <v>21</v>
      </c>
      <c r="F12100" t="s">
        <v>13</v>
      </c>
      <c r="G12100" t="s">
        <v>1950</v>
      </c>
      <c r="H12100" t="s">
        <v>3589</v>
      </c>
      <c r="I12100" t="s">
        <v>38</v>
      </c>
      <c r="J12100" t="s">
        <v>16</v>
      </c>
      <c r="K12100" s="2" t="str">
        <f>HYPERLINK("..\..\Imagery\ScannedSlabs\1997\CG97-228.jpg")</f>
        <v>..\..\Imagery\ScannedSlabs\1997\CG97-228.jpg</v>
      </c>
    </row>
    <row r="12101" spans="1:12" x14ac:dyDescent="0.25">
      <c r="A12101" t="s">
        <v>16811</v>
      </c>
      <c r="B12101" t="s">
        <v>16811</v>
      </c>
      <c r="C12101">
        <v>391826</v>
      </c>
      <c r="D12101">
        <v>5817767</v>
      </c>
      <c r="E12101">
        <v>21</v>
      </c>
      <c r="F12101" t="s">
        <v>13</v>
      </c>
      <c r="G12101" t="s">
        <v>1950</v>
      </c>
      <c r="H12101" t="s">
        <v>3589</v>
      </c>
      <c r="I12101" t="s">
        <v>38</v>
      </c>
      <c r="J12101" t="s">
        <v>16</v>
      </c>
      <c r="K12101" s="2" t="str">
        <f>HYPERLINK("..\..\Imagery\ScannedSlabs\1997\CG97-230.jpg")</f>
        <v>..\..\Imagery\ScannedSlabs\1997\CG97-230.jpg</v>
      </c>
    </row>
    <row r="12102" spans="1:12" x14ac:dyDescent="0.25">
      <c r="A12102" t="s">
        <v>16812</v>
      </c>
      <c r="B12102" t="s">
        <v>16812</v>
      </c>
      <c r="C12102">
        <v>475160</v>
      </c>
      <c r="D12102">
        <v>6032995</v>
      </c>
      <c r="E12102">
        <v>21</v>
      </c>
      <c r="F12102" t="s">
        <v>13</v>
      </c>
      <c r="G12102" t="s">
        <v>4732</v>
      </c>
      <c r="H12102" t="s">
        <v>4733</v>
      </c>
      <c r="I12102" t="s">
        <v>1495</v>
      </c>
      <c r="J12102" t="s">
        <v>137</v>
      </c>
      <c r="L12102" t="s">
        <v>4734</v>
      </c>
    </row>
    <row r="12103" spans="1:12" x14ac:dyDescent="0.25">
      <c r="A12103" t="s">
        <v>16813</v>
      </c>
      <c r="B12103" t="s">
        <v>16813</v>
      </c>
      <c r="C12103">
        <v>472499</v>
      </c>
      <c r="D12103">
        <v>6034079</v>
      </c>
      <c r="E12103">
        <v>21</v>
      </c>
      <c r="F12103" t="s">
        <v>13</v>
      </c>
      <c r="G12103" t="s">
        <v>4732</v>
      </c>
      <c r="H12103" t="s">
        <v>4733</v>
      </c>
      <c r="I12103" t="s">
        <v>1495</v>
      </c>
      <c r="J12103" t="s">
        <v>137</v>
      </c>
      <c r="L12103" t="s">
        <v>4734</v>
      </c>
    </row>
    <row r="12104" spans="1:12" x14ac:dyDescent="0.25">
      <c r="A12104" t="s">
        <v>16814</v>
      </c>
      <c r="B12104" t="s">
        <v>16814</v>
      </c>
      <c r="C12104">
        <v>473090</v>
      </c>
      <c r="D12104">
        <v>6034628</v>
      </c>
      <c r="E12104">
        <v>21</v>
      </c>
      <c r="F12104" t="s">
        <v>13</v>
      </c>
      <c r="G12104" t="s">
        <v>5084</v>
      </c>
      <c r="H12104" t="s">
        <v>5085</v>
      </c>
      <c r="I12104" t="s">
        <v>35</v>
      </c>
      <c r="J12104" t="s">
        <v>137</v>
      </c>
    </row>
    <row r="12105" spans="1:12" x14ac:dyDescent="0.25">
      <c r="A12105" t="s">
        <v>16815</v>
      </c>
      <c r="B12105" t="s">
        <v>16816</v>
      </c>
      <c r="C12105">
        <v>475737</v>
      </c>
      <c r="D12105">
        <v>6035022</v>
      </c>
      <c r="E12105">
        <v>21</v>
      </c>
      <c r="F12105" t="s">
        <v>13</v>
      </c>
      <c r="G12105" t="s">
        <v>16817</v>
      </c>
      <c r="H12105" t="s">
        <v>16818</v>
      </c>
      <c r="I12105" t="s">
        <v>1495</v>
      </c>
      <c r="J12105" t="s">
        <v>137</v>
      </c>
      <c r="L12105" t="s">
        <v>4734</v>
      </c>
    </row>
    <row r="12106" spans="1:12" x14ac:dyDescent="0.25">
      <c r="A12106" t="s">
        <v>16341</v>
      </c>
      <c r="B12106" t="s">
        <v>16342</v>
      </c>
      <c r="C12106">
        <v>482000</v>
      </c>
      <c r="D12106">
        <v>6035268</v>
      </c>
      <c r="E12106">
        <v>21</v>
      </c>
      <c r="F12106" t="s">
        <v>13</v>
      </c>
      <c r="G12106" t="s">
        <v>683</v>
      </c>
      <c r="H12106" t="s">
        <v>684</v>
      </c>
      <c r="I12106" t="s">
        <v>35</v>
      </c>
      <c r="J12106" t="s">
        <v>137</v>
      </c>
      <c r="L12106" t="s">
        <v>13170</v>
      </c>
    </row>
    <row r="12107" spans="1:12" x14ac:dyDescent="0.25">
      <c r="A12107" t="s">
        <v>16819</v>
      </c>
      <c r="B12107" t="s">
        <v>16819</v>
      </c>
      <c r="C12107">
        <v>553383</v>
      </c>
      <c r="D12107">
        <v>5817351</v>
      </c>
      <c r="E12107">
        <v>21</v>
      </c>
      <c r="F12107" t="s">
        <v>13</v>
      </c>
      <c r="G12107" t="s">
        <v>16820</v>
      </c>
      <c r="I12107" t="s">
        <v>38</v>
      </c>
      <c r="J12107" t="s">
        <v>16</v>
      </c>
      <c r="K12107" s="2" t="str">
        <f>HYPERLINK("..\..\Imagery\ScannedSlabs\1986\JS86-006.jpg")</f>
        <v>..\..\Imagery\ScannedSlabs\1986\JS86-006.jpg</v>
      </c>
    </row>
    <row r="12108" spans="1:12" x14ac:dyDescent="0.25">
      <c r="A12108" t="s">
        <v>16821</v>
      </c>
      <c r="B12108" t="s">
        <v>16821</v>
      </c>
      <c r="C12108">
        <v>554244</v>
      </c>
      <c r="D12108">
        <v>5819331</v>
      </c>
      <c r="E12108">
        <v>21</v>
      </c>
      <c r="F12108" t="s">
        <v>13</v>
      </c>
      <c r="G12108" t="s">
        <v>16822</v>
      </c>
      <c r="I12108" t="s">
        <v>38</v>
      </c>
      <c r="J12108" t="s">
        <v>16</v>
      </c>
      <c r="K12108" s="2" t="str">
        <f>HYPERLINK("..\..\Imagery\ScannedSlabs\1986\JS86-008.jpg")</f>
        <v>..\..\Imagery\ScannedSlabs\1986\JS86-008.jpg</v>
      </c>
    </row>
    <row r="12109" spans="1:12" x14ac:dyDescent="0.25">
      <c r="A12109" t="s">
        <v>16823</v>
      </c>
      <c r="B12109" t="s">
        <v>16824</v>
      </c>
      <c r="C12109">
        <v>491357</v>
      </c>
      <c r="D12109">
        <v>5828493</v>
      </c>
      <c r="E12109">
        <v>21</v>
      </c>
      <c r="F12109" t="s">
        <v>13</v>
      </c>
      <c r="G12109" t="s">
        <v>906</v>
      </c>
      <c r="I12109" t="s">
        <v>38</v>
      </c>
      <c r="J12109" t="s">
        <v>23</v>
      </c>
      <c r="K12109" s="2" t="str">
        <f>HYPERLINK("..\..\Imagery\ScannedSlabs\1991\DD91-144B.jpg")</f>
        <v>..\..\Imagery\ScannedSlabs\1991\DD91-144B.jpg</v>
      </c>
    </row>
    <row r="12110" spans="1:12" x14ac:dyDescent="0.25">
      <c r="A12110" t="s">
        <v>16825</v>
      </c>
      <c r="B12110" t="s">
        <v>16825</v>
      </c>
      <c r="C12110">
        <v>515627</v>
      </c>
      <c r="D12110">
        <v>5756818</v>
      </c>
      <c r="E12110">
        <v>21</v>
      </c>
      <c r="F12110" t="s">
        <v>13</v>
      </c>
      <c r="G12110" t="s">
        <v>6470</v>
      </c>
      <c r="I12110" t="s">
        <v>38</v>
      </c>
      <c r="J12110" t="s">
        <v>20</v>
      </c>
      <c r="K12110" s="2" t="str">
        <f>HYPERLINK("..\..\Imagery\ScannedSlabs\1993\VN93-719.jpg")</f>
        <v>..\..\Imagery\ScannedSlabs\1993\VN93-719.jpg</v>
      </c>
    </row>
    <row r="12111" spans="1:12" x14ac:dyDescent="0.25">
      <c r="A12111" t="s">
        <v>16826</v>
      </c>
      <c r="B12111" t="s">
        <v>16826</v>
      </c>
      <c r="C12111">
        <v>515339</v>
      </c>
      <c r="D12111">
        <v>5756842</v>
      </c>
      <c r="E12111">
        <v>21</v>
      </c>
      <c r="F12111" t="s">
        <v>13</v>
      </c>
      <c r="G12111" t="s">
        <v>800</v>
      </c>
      <c r="I12111" t="s">
        <v>38</v>
      </c>
      <c r="J12111" t="s">
        <v>20</v>
      </c>
      <c r="K12111" s="2" t="str">
        <f>HYPERLINK("..\..\Imagery\ScannedSlabs\1993\VN93-720.jpg")</f>
        <v>..\..\Imagery\ScannedSlabs\1993\VN93-720.jpg</v>
      </c>
    </row>
    <row r="12112" spans="1:12" x14ac:dyDescent="0.25">
      <c r="A12112" t="s">
        <v>16827</v>
      </c>
      <c r="B12112" t="s">
        <v>16827</v>
      </c>
      <c r="C12112">
        <v>515066</v>
      </c>
      <c r="D12112">
        <v>5756950</v>
      </c>
      <c r="E12112">
        <v>21</v>
      </c>
      <c r="F12112" t="s">
        <v>13</v>
      </c>
      <c r="G12112" t="s">
        <v>42</v>
      </c>
      <c r="I12112" t="s">
        <v>38</v>
      </c>
      <c r="J12112" t="s">
        <v>20</v>
      </c>
      <c r="K12112" s="2" t="str">
        <f>HYPERLINK("..\..\Imagery\ScannedSlabs\1993\VN93-721.jpg")</f>
        <v>..\..\Imagery\ScannedSlabs\1993\VN93-721.jpg</v>
      </c>
    </row>
    <row r="12113" spans="1:12" x14ac:dyDescent="0.25">
      <c r="A12113" t="s">
        <v>16828</v>
      </c>
      <c r="B12113" t="s">
        <v>16828</v>
      </c>
      <c r="C12113">
        <v>514137</v>
      </c>
      <c r="D12113">
        <v>5757122</v>
      </c>
      <c r="E12113">
        <v>21</v>
      </c>
      <c r="F12113" t="s">
        <v>13</v>
      </c>
      <c r="G12113" t="s">
        <v>379</v>
      </c>
      <c r="H12113" t="s">
        <v>125</v>
      </c>
      <c r="I12113" t="s">
        <v>35</v>
      </c>
      <c r="J12113" t="s">
        <v>23</v>
      </c>
      <c r="K12113" s="2" t="str">
        <f>HYPERLINK("..\..\Imagery\ScannedSlabs\1993\VN93-723.jpg")</f>
        <v>..\..\Imagery\ScannedSlabs\1993\VN93-723.jpg</v>
      </c>
    </row>
    <row r="12114" spans="1:12" x14ac:dyDescent="0.25">
      <c r="A12114" t="s">
        <v>16829</v>
      </c>
      <c r="B12114" t="s">
        <v>16829</v>
      </c>
      <c r="C12114">
        <v>513978</v>
      </c>
      <c r="D12114">
        <v>5756882</v>
      </c>
      <c r="E12114">
        <v>21</v>
      </c>
      <c r="F12114" t="s">
        <v>13</v>
      </c>
      <c r="G12114" t="s">
        <v>509</v>
      </c>
      <c r="H12114" t="s">
        <v>125</v>
      </c>
      <c r="I12114" t="s">
        <v>38</v>
      </c>
      <c r="J12114" t="s">
        <v>23</v>
      </c>
      <c r="K12114" s="2" t="str">
        <f>HYPERLINK("..\..\Imagery\ScannedSlabs\1993\VN93-724.jpg")</f>
        <v>..\..\Imagery\ScannedSlabs\1993\VN93-724.jpg</v>
      </c>
    </row>
    <row r="12115" spans="1:12" x14ac:dyDescent="0.25">
      <c r="A12115" t="s">
        <v>16830</v>
      </c>
      <c r="B12115" t="s">
        <v>16830</v>
      </c>
      <c r="C12115">
        <v>513844</v>
      </c>
      <c r="D12115">
        <v>5755628</v>
      </c>
      <c r="E12115">
        <v>21</v>
      </c>
      <c r="F12115" t="s">
        <v>13</v>
      </c>
      <c r="G12115" t="s">
        <v>379</v>
      </c>
      <c r="H12115" t="s">
        <v>125</v>
      </c>
      <c r="I12115" t="s">
        <v>38</v>
      </c>
      <c r="J12115" t="s">
        <v>23</v>
      </c>
      <c r="K12115" s="2" t="str">
        <f>HYPERLINK("..\..\Imagery\ScannedSlabs\1993\VN93-728.jpg")</f>
        <v>..\..\Imagery\ScannedSlabs\1993\VN93-728.jpg</v>
      </c>
    </row>
    <row r="12116" spans="1:12" x14ac:dyDescent="0.25">
      <c r="A12116" t="s">
        <v>13523</v>
      </c>
      <c r="B12116" t="s">
        <v>16831</v>
      </c>
      <c r="C12116">
        <v>513999</v>
      </c>
      <c r="D12116">
        <v>5755343</v>
      </c>
      <c r="E12116">
        <v>21</v>
      </c>
      <c r="F12116" t="s">
        <v>13</v>
      </c>
      <c r="G12116" t="s">
        <v>16832</v>
      </c>
      <c r="H12116" t="s">
        <v>607</v>
      </c>
      <c r="I12116" t="s">
        <v>35</v>
      </c>
      <c r="J12116" t="s">
        <v>20</v>
      </c>
      <c r="K12116" s="2" t="str">
        <f>HYPERLINK("..\..\Imagery\ScannedSlabs\1993\VN93-729B.jpg")</f>
        <v>..\..\Imagery\ScannedSlabs\1993\VN93-729B.jpg</v>
      </c>
    </row>
    <row r="12117" spans="1:12" x14ac:dyDescent="0.25">
      <c r="A12117" t="s">
        <v>16833</v>
      </c>
      <c r="B12117" t="s">
        <v>16834</v>
      </c>
      <c r="C12117">
        <v>391835</v>
      </c>
      <c r="D12117">
        <v>5916451</v>
      </c>
      <c r="E12117">
        <v>21</v>
      </c>
      <c r="F12117" t="s">
        <v>13</v>
      </c>
      <c r="G12117" t="s">
        <v>12082</v>
      </c>
      <c r="I12117" t="s">
        <v>38</v>
      </c>
      <c r="J12117" t="s">
        <v>16</v>
      </c>
      <c r="K12117" s="2" t="str">
        <f>HYPERLINK("..\..\Imagery\ScannedSlabs\1995\VN95-130B.jpg")</f>
        <v>..\..\Imagery\ScannedSlabs\1995\VN95-130B.jpg</v>
      </c>
    </row>
    <row r="12118" spans="1:12" x14ac:dyDescent="0.25">
      <c r="A12118" t="s">
        <v>16835</v>
      </c>
      <c r="B12118" t="s">
        <v>16835</v>
      </c>
      <c r="C12118">
        <v>392278</v>
      </c>
      <c r="D12118">
        <v>5916452</v>
      </c>
      <c r="E12118">
        <v>21</v>
      </c>
      <c r="F12118" t="s">
        <v>13</v>
      </c>
      <c r="G12118" t="s">
        <v>167</v>
      </c>
      <c r="I12118" t="s">
        <v>38</v>
      </c>
      <c r="J12118" t="s">
        <v>16</v>
      </c>
      <c r="K12118" s="2" t="str">
        <f>HYPERLINK("..\..\Imagery\ScannedSlabs\1995\VN95-131.jpg")</f>
        <v>..\..\Imagery\ScannedSlabs\1995\VN95-131.jpg</v>
      </c>
    </row>
    <row r="12119" spans="1:12" x14ac:dyDescent="0.25">
      <c r="A12119" t="s">
        <v>16836</v>
      </c>
      <c r="B12119" t="s">
        <v>16836</v>
      </c>
      <c r="C12119">
        <v>393403</v>
      </c>
      <c r="D12119">
        <v>5916561</v>
      </c>
      <c r="E12119">
        <v>21</v>
      </c>
      <c r="F12119" t="s">
        <v>13</v>
      </c>
      <c r="G12119" t="s">
        <v>448</v>
      </c>
      <c r="I12119" t="s">
        <v>38</v>
      </c>
      <c r="J12119" t="s">
        <v>16</v>
      </c>
      <c r="K12119" s="2" t="str">
        <f>HYPERLINK("..\..\Imagery\ScannedSlabs\1995\VN95-132.jpg")</f>
        <v>..\..\Imagery\ScannedSlabs\1995\VN95-132.jpg</v>
      </c>
    </row>
    <row r="12120" spans="1:12" x14ac:dyDescent="0.25">
      <c r="A12120" t="s">
        <v>16837</v>
      </c>
      <c r="B12120" t="s">
        <v>16837</v>
      </c>
      <c r="C12120">
        <v>560771</v>
      </c>
      <c r="D12120">
        <v>5807899</v>
      </c>
      <c r="E12120">
        <v>21</v>
      </c>
      <c r="F12120" t="s">
        <v>13</v>
      </c>
      <c r="G12120" t="s">
        <v>484</v>
      </c>
      <c r="I12120" t="s">
        <v>38</v>
      </c>
      <c r="J12120" t="s">
        <v>16</v>
      </c>
      <c r="K12120" s="2" t="str">
        <f>HYPERLINK("..\..\Imagery\ScannedSlabs\1987\XX87-020.jpg")</f>
        <v>..\..\Imagery\ScannedSlabs\1987\XX87-020.jpg</v>
      </c>
    </row>
    <row r="12121" spans="1:12" x14ac:dyDescent="0.25">
      <c r="A12121" t="s">
        <v>16838</v>
      </c>
      <c r="B12121" t="s">
        <v>16838</v>
      </c>
      <c r="C12121">
        <v>469314</v>
      </c>
      <c r="D12121">
        <v>5987736</v>
      </c>
      <c r="E12121">
        <v>21</v>
      </c>
      <c r="F12121" t="s">
        <v>13</v>
      </c>
      <c r="I12121" t="s">
        <v>38</v>
      </c>
      <c r="J12121" t="s">
        <v>137</v>
      </c>
      <c r="L12121" t="s">
        <v>138</v>
      </c>
    </row>
    <row r="12122" spans="1:12" x14ac:dyDescent="0.25">
      <c r="A12122" t="s">
        <v>16839</v>
      </c>
      <c r="B12122" t="s">
        <v>16839</v>
      </c>
      <c r="C12122">
        <v>464260</v>
      </c>
      <c r="D12122">
        <v>5986550</v>
      </c>
      <c r="E12122">
        <v>21</v>
      </c>
      <c r="F12122" t="s">
        <v>13</v>
      </c>
      <c r="G12122" t="s">
        <v>1438</v>
      </c>
      <c r="I12122" t="s">
        <v>38</v>
      </c>
      <c r="J12122" t="s">
        <v>20</v>
      </c>
      <c r="K12122" s="2" t="str">
        <f>HYPERLINK("..\..\Imagery\ScannedSlabs\1980\CG80-721.jpg")</f>
        <v>..\..\Imagery\ScannedSlabs\1980\CG80-721.jpg</v>
      </c>
    </row>
    <row r="12123" spans="1:12" x14ac:dyDescent="0.25">
      <c r="A12123" t="s">
        <v>16840</v>
      </c>
      <c r="B12123" t="s">
        <v>16840</v>
      </c>
      <c r="C12123">
        <v>344228</v>
      </c>
      <c r="D12123">
        <v>5984225</v>
      </c>
      <c r="E12123">
        <v>21</v>
      </c>
      <c r="F12123" t="s">
        <v>13</v>
      </c>
      <c r="G12123" t="s">
        <v>16841</v>
      </c>
      <c r="I12123" t="s">
        <v>15</v>
      </c>
      <c r="J12123" t="s">
        <v>16</v>
      </c>
    </row>
    <row r="12124" spans="1:12" x14ac:dyDescent="0.25">
      <c r="A12124" t="s">
        <v>16842</v>
      </c>
      <c r="B12124" t="s">
        <v>16842</v>
      </c>
      <c r="C12124">
        <v>305635</v>
      </c>
      <c r="D12124">
        <v>5974006</v>
      </c>
      <c r="E12124">
        <v>21</v>
      </c>
      <c r="F12124" t="s">
        <v>13</v>
      </c>
      <c r="G12124" t="s">
        <v>2709</v>
      </c>
      <c r="I12124" t="s">
        <v>279</v>
      </c>
      <c r="J12124" t="s">
        <v>16</v>
      </c>
    </row>
    <row r="12125" spans="1:12" x14ac:dyDescent="0.25">
      <c r="A12125" t="s">
        <v>16843</v>
      </c>
      <c r="B12125" t="s">
        <v>16843</v>
      </c>
      <c r="C12125">
        <v>465544</v>
      </c>
      <c r="D12125">
        <v>5877874</v>
      </c>
      <c r="E12125">
        <v>21</v>
      </c>
      <c r="F12125" t="s">
        <v>13</v>
      </c>
      <c r="G12125" t="s">
        <v>16844</v>
      </c>
      <c r="I12125" t="s">
        <v>38</v>
      </c>
      <c r="J12125" t="s">
        <v>16</v>
      </c>
      <c r="K12125" s="2" t="str">
        <f>HYPERLINK("..\..\Imagery\ScannedSlabs\1984\CG84-295.jpg")</f>
        <v>..\..\Imagery\ScannedSlabs\1984\CG84-295.jpg</v>
      </c>
    </row>
    <row r="12126" spans="1:12" x14ac:dyDescent="0.25">
      <c r="A12126" t="s">
        <v>16845</v>
      </c>
      <c r="B12126" t="s">
        <v>16845</v>
      </c>
      <c r="C12126">
        <v>466589</v>
      </c>
      <c r="D12126">
        <v>5877620</v>
      </c>
      <c r="E12126">
        <v>21</v>
      </c>
      <c r="F12126" t="s">
        <v>13</v>
      </c>
      <c r="G12126" t="s">
        <v>407</v>
      </c>
      <c r="I12126" t="s">
        <v>38</v>
      </c>
      <c r="J12126" t="s">
        <v>23</v>
      </c>
      <c r="K12126" s="2" t="str">
        <f>HYPERLINK("..\..\Imagery\ScannedSlabs\1984\CG84-296.jpg")</f>
        <v>..\..\Imagery\ScannedSlabs\1984\CG84-296.jpg</v>
      </c>
    </row>
    <row r="12127" spans="1:12" x14ac:dyDescent="0.25">
      <c r="A12127" t="s">
        <v>16846</v>
      </c>
      <c r="B12127" t="s">
        <v>16846</v>
      </c>
      <c r="C12127">
        <v>469025</v>
      </c>
      <c r="D12127">
        <v>5875827</v>
      </c>
      <c r="E12127">
        <v>21</v>
      </c>
      <c r="F12127" t="s">
        <v>13</v>
      </c>
      <c r="G12127" t="s">
        <v>299</v>
      </c>
      <c r="H12127" t="s">
        <v>1136</v>
      </c>
      <c r="I12127" t="s">
        <v>15</v>
      </c>
      <c r="J12127" t="s">
        <v>20</v>
      </c>
      <c r="K12127" s="2" t="str">
        <f>HYPERLINK("..\..\Imagery\ScannedSlabs\1984\CG84-297.jpg")</f>
        <v>..\..\Imagery\ScannedSlabs\1984\CG84-297.jpg</v>
      </c>
    </row>
    <row r="12128" spans="1:12" x14ac:dyDescent="0.25">
      <c r="A12128" t="s">
        <v>16847</v>
      </c>
      <c r="B12128" t="s">
        <v>16847</v>
      </c>
      <c r="C12128">
        <v>469005</v>
      </c>
      <c r="D12128">
        <v>5873428</v>
      </c>
      <c r="E12128">
        <v>21</v>
      </c>
      <c r="F12128" t="s">
        <v>13</v>
      </c>
      <c r="G12128" t="s">
        <v>800</v>
      </c>
      <c r="I12128" t="s">
        <v>15</v>
      </c>
      <c r="J12128" t="s">
        <v>16</v>
      </c>
      <c r="K12128" s="2" t="str">
        <f>HYPERLINK("..\..\Imagery\ScannedSlabs\1984\CG84-298.jpg")</f>
        <v>..\..\Imagery\ScannedSlabs\1984\CG84-298.jpg</v>
      </c>
    </row>
    <row r="12129" spans="1:12" x14ac:dyDescent="0.25">
      <c r="A12129" t="s">
        <v>16848</v>
      </c>
      <c r="B12129" t="s">
        <v>16848</v>
      </c>
      <c r="C12129">
        <v>468137</v>
      </c>
      <c r="D12129">
        <v>5875302</v>
      </c>
      <c r="E12129">
        <v>21</v>
      </c>
      <c r="F12129" t="s">
        <v>13</v>
      </c>
      <c r="G12129" t="s">
        <v>79</v>
      </c>
      <c r="I12129" t="s">
        <v>15</v>
      </c>
      <c r="J12129" t="s">
        <v>16</v>
      </c>
      <c r="K12129" s="2" t="str">
        <f>HYPERLINK("..\..\Imagery\ScannedSlabs\1984\CG84-299.jpg")</f>
        <v>..\..\Imagery\ScannedSlabs\1984\CG84-299.jpg</v>
      </c>
    </row>
    <row r="12130" spans="1:12" x14ac:dyDescent="0.25">
      <c r="A12130" t="s">
        <v>16849</v>
      </c>
      <c r="B12130" t="s">
        <v>16849</v>
      </c>
      <c r="C12130">
        <v>465783</v>
      </c>
      <c r="D12130">
        <v>5876976</v>
      </c>
      <c r="E12130">
        <v>21</v>
      </c>
      <c r="F12130" t="s">
        <v>13</v>
      </c>
      <c r="G12130" t="s">
        <v>407</v>
      </c>
      <c r="H12130" t="s">
        <v>1136</v>
      </c>
      <c r="I12130" t="s">
        <v>15</v>
      </c>
      <c r="J12130" t="s">
        <v>23</v>
      </c>
      <c r="K12130" s="2" t="str">
        <f>HYPERLINK("..\..\Imagery\ScannedSlabs\1984\CG84-300.jpg")</f>
        <v>..\..\Imagery\ScannedSlabs\1984\CG84-300.jpg</v>
      </c>
    </row>
    <row r="12131" spans="1:12" x14ac:dyDescent="0.25">
      <c r="A12131" t="s">
        <v>16850</v>
      </c>
      <c r="B12131" t="s">
        <v>16850</v>
      </c>
      <c r="C12131">
        <v>582243</v>
      </c>
      <c r="D12131">
        <v>5878151</v>
      </c>
      <c r="E12131">
        <v>21</v>
      </c>
      <c r="F12131" t="s">
        <v>13</v>
      </c>
      <c r="G12131" t="s">
        <v>33</v>
      </c>
      <c r="J12131" t="s">
        <v>16</v>
      </c>
      <c r="K12131" s="2" t="str">
        <f>HYPERLINK("..\..\Imagery\ScannedSlabs\1985\VN85-482.jpg")</f>
        <v>..\..\Imagery\ScannedSlabs\1985\VN85-482.jpg</v>
      </c>
      <c r="L12131" t="s">
        <v>3069</v>
      </c>
    </row>
    <row r="12132" spans="1:12" x14ac:dyDescent="0.25">
      <c r="A12132" t="s">
        <v>16851</v>
      </c>
      <c r="B12132" t="s">
        <v>16851</v>
      </c>
      <c r="C12132">
        <v>451290</v>
      </c>
      <c r="D12132">
        <v>5929650</v>
      </c>
      <c r="E12132">
        <v>21</v>
      </c>
      <c r="F12132" t="s">
        <v>13</v>
      </c>
      <c r="G12132" t="s">
        <v>2515</v>
      </c>
      <c r="I12132" t="s">
        <v>38</v>
      </c>
      <c r="J12132" t="s">
        <v>23</v>
      </c>
      <c r="K12132" s="2" t="str">
        <f>HYPERLINK("..\..\Imagery\ScannedSlabs\1981\GF81-221.jpg")</f>
        <v>..\..\Imagery\ScannedSlabs\1981\GF81-221.jpg</v>
      </c>
    </row>
    <row r="12133" spans="1:12" x14ac:dyDescent="0.25">
      <c r="A12133" t="s">
        <v>16852</v>
      </c>
      <c r="B12133" t="s">
        <v>16852</v>
      </c>
      <c r="C12133">
        <v>461360</v>
      </c>
      <c r="D12133">
        <v>5931730</v>
      </c>
      <c r="E12133">
        <v>21</v>
      </c>
      <c r="F12133" t="s">
        <v>13</v>
      </c>
      <c r="G12133" t="s">
        <v>1134</v>
      </c>
      <c r="I12133" t="s">
        <v>35</v>
      </c>
      <c r="J12133" t="s">
        <v>20</v>
      </c>
      <c r="K12133" s="2" t="str">
        <f>HYPERLINK("..\..\Imagery\ScannedSlabs\1981\GF81-222.jpg")</f>
        <v>..\..\Imagery\ScannedSlabs\1981\GF81-222.jpg</v>
      </c>
    </row>
    <row r="12134" spans="1:12" x14ac:dyDescent="0.25">
      <c r="A12134" t="s">
        <v>16853</v>
      </c>
      <c r="B12134" t="s">
        <v>16853</v>
      </c>
      <c r="C12134">
        <v>463824</v>
      </c>
      <c r="D12134">
        <v>5931986</v>
      </c>
      <c r="E12134">
        <v>21</v>
      </c>
      <c r="F12134" t="s">
        <v>13</v>
      </c>
      <c r="G12134" t="s">
        <v>795</v>
      </c>
      <c r="I12134" t="s">
        <v>38</v>
      </c>
      <c r="J12134" t="s">
        <v>16</v>
      </c>
      <c r="K12134" s="2" t="str">
        <f>HYPERLINK("..\..\Imagery\ScannedSlabs\1981\GF81-223.jpg")</f>
        <v>..\..\Imagery\ScannedSlabs\1981\GF81-223.jpg</v>
      </c>
    </row>
    <row r="12135" spans="1:12" x14ac:dyDescent="0.25">
      <c r="A12135" t="s">
        <v>16854</v>
      </c>
      <c r="B12135" t="s">
        <v>16854</v>
      </c>
      <c r="C12135">
        <v>464162</v>
      </c>
      <c r="D12135">
        <v>5932300</v>
      </c>
      <c r="E12135">
        <v>21</v>
      </c>
      <c r="F12135" t="s">
        <v>13</v>
      </c>
      <c r="G12135" t="s">
        <v>15999</v>
      </c>
      <c r="I12135" t="s">
        <v>38</v>
      </c>
      <c r="J12135" t="s">
        <v>16</v>
      </c>
      <c r="K12135" s="2" t="str">
        <f>HYPERLINK("..\..\Imagery\ScannedSlabs\1981\GF81-225.jpg")</f>
        <v>..\..\Imagery\ScannedSlabs\1981\GF81-225.jpg</v>
      </c>
    </row>
    <row r="12136" spans="1:12" x14ac:dyDescent="0.25">
      <c r="A12136" t="s">
        <v>16855</v>
      </c>
      <c r="B12136" t="s">
        <v>16855</v>
      </c>
      <c r="C12136">
        <v>464686</v>
      </c>
      <c r="D12136">
        <v>5932722</v>
      </c>
      <c r="E12136">
        <v>21</v>
      </c>
      <c r="F12136" t="s">
        <v>13</v>
      </c>
      <c r="G12136" t="s">
        <v>15276</v>
      </c>
      <c r="I12136" t="s">
        <v>38</v>
      </c>
      <c r="J12136" t="s">
        <v>16</v>
      </c>
      <c r="K12136" s="2" t="str">
        <f>HYPERLINK("..\..\Imagery\ScannedSlabs\1981\GF81-226.jpg")</f>
        <v>..\..\Imagery\ScannedSlabs\1981\GF81-226.jpg</v>
      </c>
    </row>
    <row r="12137" spans="1:12" x14ac:dyDescent="0.25">
      <c r="A12137" t="s">
        <v>16856</v>
      </c>
      <c r="B12137" t="s">
        <v>16856</v>
      </c>
      <c r="C12137">
        <v>465293</v>
      </c>
      <c r="D12137">
        <v>5932942</v>
      </c>
      <c r="E12137">
        <v>21</v>
      </c>
      <c r="F12137" t="s">
        <v>13</v>
      </c>
      <c r="G12137" t="s">
        <v>1142</v>
      </c>
      <c r="I12137" t="s">
        <v>38</v>
      </c>
      <c r="J12137" t="s">
        <v>23</v>
      </c>
      <c r="K12137" s="2" t="str">
        <f>HYPERLINK("..\..\Imagery\ScannedSlabs\1981\GF81-228.jpg")</f>
        <v>..\..\Imagery\ScannedSlabs\1981\GF81-228.jpg</v>
      </c>
    </row>
    <row r="12138" spans="1:12" x14ac:dyDescent="0.25">
      <c r="A12138" t="s">
        <v>13356</v>
      </c>
      <c r="B12138" t="s">
        <v>16857</v>
      </c>
      <c r="C12138">
        <v>468248</v>
      </c>
      <c r="D12138">
        <v>5934379</v>
      </c>
      <c r="E12138">
        <v>21</v>
      </c>
      <c r="F12138" t="s">
        <v>13</v>
      </c>
      <c r="G12138" t="s">
        <v>113</v>
      </c>
      <c r="I12138" t="s">
        <v>38</v>
      </c>
      <c r="J12138" t="s">
        <v>16</v>
      </c>
      <c r="K12138" s="2" t="str">
        <f>HYPERLINK("..\..\Imagery\ScannedSlabs\1981\GF81-235B.jpg")</f>
        <v>..\..\Imagery\ScannedSlabs\1981\GF81-235B.jpg</v>
      </c>
    </row>
    <row r="12139" spans="1:12" x14ac:dyDescent="0.25">
      <c r="A12139" t="s">
        <v>13356</v>
      </c>
      <c r="B12139" t="s">
        <v>16858</v>
      </c>
      <c r="C12139">
        <v>468248</v>
      </c>
      <c r="D12139">
        <v>5934379</v>
      </c>
      <c r="E12139">
        <v>21</v>
      </c>
      <c r="F12139" t="s">
        <v>13</v>
      </c>
      <c r="G12139" t="s">
        <v>1129</v>
      </c>
      <c r="I12139" t="s">
        <v>35</v>
      </c>
      <c r="J12139" t="s">
        <v>16</v>
      </c>
      <c r="K12139" s="2" t="str">
        <f>HYPERLINK("..\..\Imagery\ScannedSlabs\1981\GF81-235C.jpg")</f>
        <v>..\..\Imagery\ScannedSlabs\1981\GF81-235C.jpg</v>
      </c>
    </row>
    <row r="12140" spans="1:12" x14ac:dyDescent="0.25">
      <c r="A12140" t="s">
        <v>16859</v>
      </c>
      <c r="B12140" t="s">
        <v>16859</v>
      </c>
      <c r="C12140">
        <v>356307</v>
      </c>
      <c r="D12140">
        <v>5822283</v>
      </c>
      <c r="E12140">
        <v>21</v>
      </c>
      <c r="F12140" t="s">
        <v>13</v>
      </c>
      <c r="G12140" t="s">
        <v>51</v>
      </c>
      <c r="I12140" t="s">
        <v>38</v>
      </c>
      <c r="J12140" t="s">
        <v>16</v>
      </c>
      <c r="K12140" s="2" t="str">
        <f>HYPERLINK("..\..\Imagery\ScannedSlabs\1998\CG98-191.jpg")</f>
        <v>..\..\Imagery\ScannedSlabs\1998\CG98-191.jpg</v>
      </c>
    </row>
    <row r="12141" spans="1:12" x14ac:dyDescent="0.25">
      <c r="A12141" t="s">
        <v>16860</v>
      </c>
      <c r="B12141" t="s">
        <v>16860</v>
      </c>
      <c r="C12141">
        <v>352238</v>
      </c>
      <c r="D12141">
        <v>5820269</v>
      </c>
      <c r="E12141">
        <v>21</v>
      </c>
      <c r="F12141" t="s">
        <v>13</v>
      </c>
      <c r="G12141" t="s">
        <v>6106</v>
      </c>
      <c r="I12141" t="s">
        <v>35</v>
      </c>
      <c r="J12141" t="s">
        <v>16</v>
      </c>
      <c r="K12141" s="2" t="str">
        <f>HYPERLINK("..\..\Imagery\ScannedSlabs\1998\CG98-192.jpg")</f>
        <v>..\..\Imagery\ScannedSlabs\1998\CG98-192.jpg</v>
      </c>
    </row>
    <row r="12142" spans="1:12" x14ac:dyDescent="0.25">
      <c r="A12142" t="s">
        <v>16861</v>
      </c>
      <c r="B12142" t="s">
        <v>16861</v>
      </c>
      <c r="C12142">
        <v>351711</v>
      </c>
      <c r="D12142">
        <v>5824675</v>
      </c>
      <c r="E12142">
        <v>21</v>
      </c>
      <c r="F12142" t="s">
        <v>13</v>
      </c>
      <c r="G12142" t="s">
        <v>51</v>
      </c>
      <c r="I12142" t="s">
        <v>38</v>
      </c>
      <c r="J12142" t="s">
        <v>16</v>
      </c>
      <c r="K12142" s="2" t="str">
        <f>HYPERLINK("..\..\Imagery\ScannedSlabs\1998\CG98-193.jpg")</f>
        <v>..\..\Imagery\ScannedSlabs\1998\CG98-193.jpg</v>
      </c>
    </row>
    <row r="12143" spans="1:12" x14ac:dyDescent="0.25">
      <c r="A12143" t="s">
        <v>16862</v>
      </c>
      <c r="B12143" t="s">
        <v>16862</v>
      </c>
      <c r="C12143">
        <v>404992</v>
      </c>
      <c r="D12143">
        <v>5922490</v>
      </c>
      <c r="E12143">
        <v>21</v>
      </c>
      <c r="F12143" t="s">
        <v>13</v>
      </c>
      <c r="G12143" t="s">
        <v>16863</v>
      </c>
      <c r="I12143" t="s">
        <v>38</v>
      </c>
      <c r="J12143" t="s">
        <v>23</v>
      </c>
      <c r="K12143" s="2" t="str">
        <f>HYPERLINK("..\..\Imagery\ScannedSlabs\1995\VN95-105.jpg")</f>
        <v>..\..\Imagery\ScannedSlabs\1995\VN95-105.jpg</v>
      </c>
    </row>
    <row r="12144" spans="1:12" x14ac:dyDescent="0.25">
      <c r="A12144" t="s">
        <v>16864</v>
      </c>
      <c r="B12144" t="s">
        <v>16864</v>
      </c>
      <c r="C12144">
        <v>385763</v>
      </c>
      <c r="D12144">
        <v>5927663</v>
      </c>
      <c r="E12144">
        <v>21</v>
      </c>
      <c r="F12144" t="s">
        <v>13</v>
      </c>
      <c r="G12144" t="s">
        <v>16865</v>
      </c>
      <c r="I12144" t="s">
        <v>38</v>
      </c>
      <c r="J12144" t="s">
        <v>23</v>
      </c>
      <c r="K12144" s="2" t="str">
        <f>HYPERLINK("..\..\Imagery\ScannedSlabs\1995\VN95-107.jpg")</f>
        <v>..\..\Imagery\ScannedSlabs\1995\VN95-107.jpg</v>
      </c>
    </row>
    <row r="12145" spans="1:11" x14ac:dyDescent="0.25">
      <c r="A12145" t="s">
        <v>16866</v>
      </c>
      <c r="B12145" t="s">
        <v>16866</v>
      </c>
      <c r="C12145">
        <v>526602</v>
      </c>
      <c r="D12145">
        <v>5865604</v>
      </c>
      <c r="E12145">
        <v>21</v>
      </c>
      <c r="F12145" t="s">
        <v>13</v>
      </c>
      <c r="G12145" t="s">
        <v>73</v>
      </c>
      <c r="I12145" t="s">
        <v>35</v>
      </c>
      <c r="J12145" t="s">
        <v>20</v>
      </c>
      <c r="K12145" s="2" t="str">
        <f>HYPERLINK("..\..\Imagery\ScannedSlabs\1986\SN86-074.jpg")</f>
        <v>..\..\Imagery\ScannedSlabs\1986\SN86-074.jpg</v>
      </c>
    </row>
    <row r="12146" spans="1:11" x14ac:dyDescent="0.25">
      <c r="A12146" t="s">
        <v>16867</v>
      </c>
      <c r="B12146" t="s">
        <v>16868</v>
      </c>
      <c r="C12146">
        <v>526139</v>
      </c>
      <c r="D12146">
        <v>5865438</v>
      </c>
      <c r="E12146">
        <v>21</v>
      </c>
      <c r="F12146" t="s">
        <v>13</v>
      </c>
      <c r="G12146" t="s">
        <v>407</v>
      </c>
      <c r="I12146" t="s">
        <v>38</v>
      </c>
      <c r="J12146" t="s">
        <v>16</v>
      </c>
      <c r="K12146" s="2" t="str">
        <f>HYPERLINK("..\..\Imagery\ScannedSlabs\1986\SN86-075A.jpg")</f>
        <v>..\..\Imagery\ScannedSlabs\1986\SN86-075A.jpg</v>
      </c>
    </row>
    <row r="12147" spans="1:11" x14ac:dyDescent="0.25">
      <c r="A12147" t="s">
        <v>16867</v>
      </c>
      <c r="B12147" t="s">
        <v>16869</v>
      </c>
      <c r="C12147">
        <v>526139</v>
      </c>
      <c r="D12147">
        <v>5865438</v>
      </c>
      <c r="E12147">
        <v>21</v>
      </c>
      <c r="F12147" t="s">
        <v>13</v>
      </c>
      <c r="G12147" t="s">
        <v>526</v>
      </c>
      <c r="I12147" t="s">
        <v>38</v>
      </c>
      <c r="J12147" t="s">
        <v>20</v>
      </c>
      <c r="K12147" s="2" t="str">
        <f>HYPERLINK("..\..\Imagery\ScannedSlabs\1986\SN86-075B.jpg")</f>
        <v>..\..\Imagery\ScannedSlabs\1986\SN86-075B.jpg</v>
      </c>
    </row>
    <row r="12148" spans="1:11" x14ac:dyDescent="0.25">
      <c r="A12148" t="s">
        <v>16870</v>
      </c>
      <c r="B12148" t="s">
        <v>16870</v>
      </c>
      <c r="C12148">
        <v>525416</v>
      </c>
      <c r="D12148">
        <v>5864707</v>
      </c>
      <c r="E12148">
        <v>21</v>
      </c>
      <c r="F12148" t="s">
        <v>13</v>
      </c>
      <c r="G12148" t="s">
        <v>73</v>
      </c>
      <c r="I12148" t="s">
        <v>38</v>
      </c>
      <c r="J12148" t="s">
        <v>23</v>
      </c>
      <c r="K12148" s="2" t="str">
        <f>HYPERLINK("..\..\Imagery\ScannedSlabs\1986\SN86-076.jpg")</f>
        <v>..\..\Imagery\ScannedSlabs\1986\SN86-076.jpg</v>
      </c>
    </row>
    <row r="12149" spans="1:11" x14ac:dyDescent="0.25">
      <c r="A12149" t="s">
        <v>16871</v>
      </c>
      <c r="B12149" t="s">
        <v>16871</v>
      </c>
      <c r="C12149">
        <v>472669</v>
      </c>
      <c r="D12149">
        <v>5922903</v>
      </c>
      <c r="E12149">
        <v>21</v>
      </c>
      <c r="F12149" t="s">
        <v>13</v>
      </c>
      <c r="G12149" t="s">
        <v>540</v>
      </c>
      <c r="I12149" t="s">
        <v>38</v>
      </c>
      <c r="J12149" t="s">
        <v>16</v>
      </c>
      <c r="K12149" s="2" t="str">
        <f>HYPERLINK("..\..\Imagery\ScannedSlabs\1984\VN84-252.jpg")</f>
        <v>..\..\Imagery\ScannedSlabs\1984\VN84-252.jpg</v>
      </c>
    </row>
    <row r="12150" spans="1:11" x14ac:dyDescent="0.25">
      <c r="A12150" t="s">
        <v>16872</v>
      </c>
      <c r="B12150" t="s">
        <v>16872</v>
      </c>
      <c r="C12150">
        <v>470561</v>
      </c>
      <c r="D12150">
        <v>5924970</v>
      </c>
      <c r="E12150">
        <v>21</v>
      </c>
      <c r="F12150" t="s">
        <v>13</v>
      </c>
      <c r="G12150" t="s">
        <v>51</v>
      </c>
      <c r="I12150" t="s">
        <v>35</v>
      </c>
      <c r="J12150" t="s">
        <v>16</v>
      </c>
      <c r="K12150" s="2" t="str">
        <f>HYPERLINK("..\..\Imagery\ScannedSlabs\1984\VN84-255.jpg")</f>
        <v>..\..\Imagery\ScannedSlabs\1984\VN84-255.jpg</v>
      </c>
    </row>
    <row r="12151" spans="1:11" x14ac:dyDescent="0.25">
      <c r="A12151" t="s">
        <v>16873</v>
      </c>
      <c r="B12151" t="s">
        <v>16873</v>
      </c>
      <c r="C12151">
        <v>470262</v>
      </c>
      <c r="D12151">
        <v>5924844</v>
      </c>
      <c r="E12151">
        <v>21</v>
      </c>
      <c r="F12151" t="s">
        <v>13</v>
      </c>
      <c r="G12151" t="s">
        <v>51</v>
      </c>
      <c r="I12151" t="s">
        <v>38</v>
      </c>
      <c r="J12151" t="s">
        <v>16</v>
      </c>
      <c r="K12151" s="2" t="str">
        <f>HYPERLINK("..\..\Imagery\ScannedSlabs\1984\VN84-256.jpg")</f>
        <v>..\..\Imagery\ScannedSlabs\1984\VN84-256.jpg</v>
      </c>
    </row>
    <row r="12152" spans="1:11" x14ac:dyDescent="0.25">
      <c r="A12152" t="s">
        <v>16874</v>
      </c>
      <c r="B12152" t="s">
        <v>16874</v>
      </c>
      <c r="C12152">
        <v>519962</v>
      </c>
      <c r="D12152">
        <v>5741575</v>
      </c>
      <c r="E12152">
        <v>21</v>
      </c>
      <c r="F12152" t="s">
        <v>13</v>
      </c>
      <c r="G12152" t="s">
        <v>4535</v>
      </c>
      <c r="H12152" t="s">
        <v>125</v>
      </c>
      <c r="I12152" t="s">
        <v>38</v>
      </c>
      <c r="J12152" t="s">
        <v>16</v>
      </c>
      <c r="K12152" s="2" t="str">
        <f>HYPERLINK("..\..\Imagery\ScannedSlabs\1993\CG93-640.jpg")</f>
        <v>..\..\Imagery\ScannedSlabs\1993\CG93-640.jpg</v>
      </c>
    </row>
    <row r="12153" spans="1:11" x14ac:dyDescent="0.25">
      <c r="A12153" t="s">
        <v>16875</v>
      </c>
      <c r="B12153" t="s">
        <v>16875</v>
      </c>
      <c r="C12153">
        <v>521487</v>
      </c>
      <c r="D12153">
        <v>5740555</v>
      </c>
      <c r="E12153">
        <v>21</v>
      </c>
      <c r="F12153" t="s">
        <v>13</v>
      </c>
      <c r="G12153" t="s">
        <v>1765</v>
      </c>
      <c r="I12153" t="s">
        <v>38</v>
      </c>
      <c r="J12153" t="s">
        <v>23</v>
      </c>
      <c r="K12153" s="2" t="str">
        <f>HYPERLINK("..\..\Imagery\ScannedSlabs\1993\CG93-641.jpg")</f>
        <v>..\..\Imagery\ScannedSlabs\1993\CG93-641.jpg</v>
      </c>
    </row>
    <row r="12154" spans="1:11" x14ac:dyDescent="0.25">
      <c r="A12154" t="s">
        <v>16876</v>
      </c>
      <c r="B12154" t="s">
        <v>16876</v>
      </c>
      <c r="C12154">
        <v>391251</v>
      </c>
      <c r="D12154">
        <v>5917848</v>
      </c>
      <c r="E12154">
        <v>21</v>
      </c>
      <c r="F12154" t="s">
        <v>13</v>
      </c>
      <c r="G12154" t="s">
        <v>407</v>
      </c>
      <c r="I12154" t="s">
        <v>38</v>
      </c>
      <c r="J12154" t="s">
        <v>16</v>
      </c>
      <c r="K12154" s="2" t="str">
        <f>HYPERLINK("..\..\Imagery\ScannedSlabs\1995\VN95-128.jpg")</f>
        <v>..\..\Imagery\ScannedSlabs\1995\VN95-128.jpg</v>
      </c>
    </row>
    <row r="12155" spans="1:11" x14ac:dyDescent="0.25">
      <c r="A12155" t="s">
        <v>16833</v>
      </c>
      <c r="B12155" t="s">
        <v>16877</v>
      </c>
      <c r="C12155">
        <v>391835</v>
      </c>
      <c r="D12155">
        <v>5916451</v>
      </c>
      <c r="E12155">
        <v>21</v>
      </c>
      <c r="F12155" t="s">
        <v>13</v>
      </c>
      <c r="G12155" t="s">
        <v>167</v>
      </c>
      <c r="I12155" t="s">
        <v>35</v>
      </c>
      <c r="J12155" t="s">
        <v>16</v>
      </c>
      <c r="K12155" s="2" t="str">
        <f>HYPERLINK("..\..\Imagery\ScannedSlabs\1995\VN95-130A.jpg")</f>
        <v>..\..\Imagery\ScannedSlabs\1995\VN95-130A.jpg</v>
      </c>
    </row>
    <row r="12156" spans="1:11" x14ac:dyDescent="0.25">
      <c r="A12156" t="s">
        <v>16878</v>
      </c>
      <c r="B12156" t="s">
        <v>16878</v>
      </c>
      <c r="C12156">
        <v>519419</v>
      </c>
      <c r="D12156">
        <v>5717036</v>
      </c>
      <c r="E12156">
        <v>21</v>
      </c>
      <c r="F12156" t="s">
        <v>13</v>
      </c>
      <c r="G12156" t="s">
        <v>350</v>
      </c>
      <c r="I12156" t="s">
        <v>38</v>
      </c>
      <c r="J12156" t="s">
        <v>16</v>
      </c>
      <c r="K12156" s="2" t="str">
        <f>HYPERLINK("..\..\Imagery\ScannedSlabs\1993\CG93-192.jpg")</f>
        <v>..\..\Imagery\ScannedSlabs\1993\CG93-192.jpg</v>
      </c>
    </row>
    <row r="12157" spans="1:11" x14ac:dyDescent="0.25">
      <c r="A12157" t="s">
        <v>16879</v>
      </c>
      <c r="B12157" t="s">
        <v>16880</v>
      </c>
      <c r="C12157">
        <v>519359</v>
      </c>
      <c r="D12157">
        <v>5716611</v>
      </c>
      <c r="E12157">
        <v>21</v>
      </c>
      <c r="F12157" t="s">
        <v>13</v>
      </c>
      <c r="G12157" t="s">
        <v>1215</v>
      </c>
      <c r="H12157" t="s">
        <v>16881</v>
      </c>
      <c r="I12157" t="s">
        <v>35</v>
      </c>
      <c r="J12157" t="s">
        <v>16</v>
      </c>
      <c r="K12157" s="2" t="str">
        <f>HYPERLINK("..\..\Imagery\ScannedSlabs\1993\CG93-193A.jpg")</f>
        <v>..\..\Imagery\ScannedSlabs\1993\CG93-193A.jpg</v>
      </c>
    </row>
    <row r="12158" spans="1:11" x14ac:dyDescent="0.25">
      <c r="A12158" t="s">
        <v>16882</v>
      </c>
      <c r="B12158" t="s">
        <v>16883</v>
      </c>
      <c r="C12158">
        <v>356410</v>
      </c>
      <c r="D12158">
        <v>5938845</v>
      </c>
      <c r="E12158">
        <v>21</v>
      </c>
      <c r="F12158" t="s">
        <v>13</v>
      </c>
      <c r="G12158" t="s">
        <v>73</v>
      </c>
      <c r="I12158" t="s">
        <v>38</v>
      </c>
      <c r="J12158" t="s">
        <v>83</v>
      </c>
    </row>
    <row r="12159" spans="1:11" x14ac:dyDescent="0.25">
      <c r="A12159" t="s">
        <v>16882</v>
      </c>
      <c r="B12159" t="s">
        <v>16884</v>
      </c>
      <c r="C12159">
        <v>356410</v>
      </c>
      <c r="D12159">
        <v>5938845</v>
      </c>
      <c r="E12159">
        <v>21</v>
      </c>
      <c r="F12159" t="s">
        <v>13</v>
      </c>
      <c r="G12159" t="s">
        <v>44</v>
      </c>
      <c r="I12159" t="s">
        <v>38</v>
      </c>
      <c r="J12159" t="s">
        <v>83</v>
      </c>
    </row>
    <row r="12160" spans="1:11" x14ac:dyDescent="0.25">
      <c r="A12160" t="s">
        <v>16885</v>
      </c>
      <c r="B12160" t="s">
        <v>16885</v>
      </c>
      <c r="C12160">
        <v>527521</v>
      </c>
      <c r="D12160">
        <v>5871243</v>
      </c>
      <c r="E12160">
        <v>21</v>
      </c>
      <c r="F12160" t="s">
        <v>13</v>
      </c>
      <c r="G12160" t="s">
        <v>2044</v>
      </c>
      <c r="H12160" t="s">
        <v>1594</v>
      </c>
      <c r="I12160" t="s">
        <v>38</v>
      </c>
      <c r="J12160" t="s">
        <v>16</v>
      </c>
      <c r="K12160" s="2" t="str">
        <f>HYPERLINK("..\..\Imagery\ScannedSlabs\1986\SN86-068.jpg")</f>
        <v>..\..\Imagery\ScannedSlabs\1986\SN86-068.jpg</v>
      </c>
    </row>
    <row r="12161" spans="1:11" x14ac:dyDescent="0.25">
      <c r="A12161" t="s">
        <v>16886</v>
      </c>
      <c r="B12161" t="s">
        <v>16886</v>
      </c>
      <c r="C12161">
        <v>527898</v>
      </c>
      <c r="D12161">
        <v>5868884</v>
      </c>
      <c r="E12161">
        <v>21</v>
      </c>
      <c r="F12161" t="s">
        <v>13</v>
      </c>
      <c r="G12161" t="s">
        <v>310</v>
      </c>
      <c r="I12161" t="s">
        <v>38</v>
      </c>
      <c r="J12161" t="s">
        <v>23</v>
      </c>
      <c r="K12161" s="2" t="str">
        <f>HYPERLINK("..\..\Imagery\ScannedSlabs\1986\SN86-069.jpg")</f>
        <v>..\..\Imagery\ScannedSlabs\1986\SN86-069.jpg</v>
      </c>
    </row>
    <row r="12162" spans="1:11" x14ac:dyDescent="0.25">
      <c r="A12162" t="s">
        <v>16887</v>
      </c>
      <c r="B12162" t="s">
        <v>16887</v>
      </c>
      <c r="C12162">
        <v>388113</v>
      </c>
      <c r="D12162">
        <v>5860643</v>
      </c>
      <c r="E12162">
        <v>21</v>
      </c>
      <c r="F12162" t="s">
        <v>13</v>
      </c>
      <c r="G12162" t="s">
        <v>320</v>
      </c>
      <c r="I12162" t="s">
        <v>38</v>
      </c>
      <c r="J12162" t="s">
        <v>16</v>
      </c>
      <c r="K12162" s="2" t="str">
        <f>HYPERLINK("..\..\Imagery\ScannedSlabs\1997\CG97-110.jpg")</f>
        <v>..\..\Imagery\ScannedSlabs\1997\CG97-110.jpg</v>
      </c>
    </row>
    <row r="12163" spans="1:11" x14ac:dyDescent="0.25">
      <c r="A12163" t="s">
        <v>16888</v>
      </c>
      <c r="B12163" t="s">
        <v>16888</v>
      </c>
      <c r="C12163">
        <v>383709</v>
      </c>
      <c r="D12163">
        <v>5861693</v>
      </c>
      <c r="E12163">
        <v>21</v>
      </c>
      <c r="F12163" t="s">
        <v>13</v>
      </c>
      <c r="G12163" t="s">
        <v>1678</v>
      </c>
      <c r="H12163" t="s">
        <v>2034</v>
      </c>
      <c r="I12163" t="s">
        <v>38</v>
      </c>
      <c r="J12163" t="s">
        <v>16</v>
      </c>
      <c r="K12163" s="2" t="str">
        <f>HYPERLINK("..\..\Imagery\ScannedSlabs\1997\CG97-111.jpg")</f>
        <v>..\..\Imagery\ScannedSlabs\1997\CG97-111.jpg</v>
      </c>
    </row>
    <row r="12164" spans="1:11" x14ac:dyDescent="0.25">
      <c r="A12164" t="s">
        <v>16889</v>
      </c>
      <c r="B12164" t="s">
        <v>16890</v>
      </c>
      <c r="C12164">
        <v>383936</v>
      </c>
      <c r="D12164">
        <v>5861649</v>
      </c>
      <c r="E12164">
        <v>21</v>
      </c>
      <c r="F12164" t="s">
        <v>13</v>
      </c>
      <c r="G12164" t="s">
        <v>448</v>
      </c>
      <c r="I12164" t="s">
        <v>35</v>
      </c>
      <c r="J12164" t="s">
        <v>16</v>
      </c>
      <c r="K12164" s="2" t="str">
        <f>HYPERLINK("..\..\Imagery\ScannedSlabs\1997\CG97-113A.jpg")</f>
        <v>..\..\Imagery\ScannedSlabs\1997\CG97-113A.jpg</v>
      </c>
    </row>
    <row r="12165" spans="1:11" x14ac:dyDescent="0.25">
      <c r="A12165" t="s">
        <v>16889</v>
      </c>
      <c r="B12165" t="s">
        <v>16891</v>
      </c>
      <c r="C12165">
        <v>383936</v>
      </c>
      <c r="D12165">
        <v>5861649</v>
      </c>
      <c r="E12165">
        <v>21</v>
      </c>
      <c r="F12165" t="s">
        <v>13</v>
      </c>
      <c r="G12165" t="s">
        <v>1678</v>
      </c>
      <c r="H12165" t="s">
        <v>2034</v>
      </c>
      <c r="I12165" t="s">
        <v>35</v>
      </c>
      <c r="J12165" t="s">
        <v>16</v>
      </c>
      <c r="K12165" s="2" t="str">
        <f>HYPERLINK("..\..\Imagery\ScannedSlabs\1997\CG97-113B.jpg")</f>
        <v>..\..\Imagery\ScannedSlabs\1997\CG97-113B.jpg</v>
      </c>
    </row>
    <row r="12166" spans="1:11" x14ac:dyDescent="0.25">
      <c r="A12166" t="s">
        <v>16892</v>
      </c>
      <c r="B12166" t="s">
        <v>16892</v>
      </c>
      <c r="C12166">
        <v>379922</v>
      </c>
      <c r="D12166">
        <v>6008288</v>
      </c>
      <c r="E12166">
        <v>21</v>
      </c>
      <c r="F12166" t="s">
        <v>13</v>
      </c>
      <c r="G12166" t="s">
        <v>49</v>
      </c>
      <c r="I12166" t="s">
        <v>38</v>
      </c>
      <c r="J12166" t="s">
        <v>16</v>
      </c>
      <c r="K12166" s="2" t="str">
        <f>HYPERLINK("..\..\Imagery\ScannedSlabs\1980\CG80-673.jpg")</f>
        <v>..\..\Imagery\ScannedSlabs\1980\CG80-673.jpg</v>
      </c>
    </row>
    <row r="12167" spans="1:11" x14ac:dyDescent="0.25">
      <c r="A12167" t="s">
        <v>16893</v>
      </c>
      <c r="B12167" t="s">
        <v>16893</v>
      </c>
      <c r="C12167">
        <v>381577</v>
      </c>
      <c r="D12167">
        <v>6007285</v>
      </c>
      <c r="E12167">
        <v>21</v>
      </c>
      <c r="F12167" t="s">
        <v>13</v>
      </c>
      <c r="G12167" t="s">
        <v>13942</v>
      </c>
      <c r="I12167" t="s">
        <v>38</v>
      </c>
      <c r="J12167" t="s">
        <v>16</v>
      </c>
      <c r="K12167" s="2" t="str">
        <f>HYPERLINK("..\..\Imagery\ScannedSlabs\1980\CG80-674.jpg")</f>
        <v>..\..\Imagery\ScannedSlabs\1980\CG80-674.jpg</v>
      </c>
    </row>
    <row r="12168" spans="1:11" x14ac:dyDescent="0.25">
      <c r="A12168" t="s">
        <v>8895</v>
      </c>
      <c r="B12168" t="s">
        <v>16894</v>
      </c>
      <c r="C12168">
        <v>369079</v>
      </c>
      <c r="D12168">
        <v>5826936</v>
      </c>
      <c r="E12168">
        <v>21</v>
      </c>
      <c r="F12168" t="s">
        <v>13</v>
      </c>
      <c r="G12168" t="s">
        <v>16895</v>
      </c>
      <c r="I12168" t="s">
        <v>38</v>
      </c>
      <c r="J12168" t="s">
        <v>16</v>
      </c>
      <c r="K12168" s="2" t="str">
        <f>HYPERLINK("..\..\Imagery\ScannedSlabs\2009\CG09-003A.jpg")</f>
        <v>..\..\Imagery\ScannedSlabs\2009\CG09-003A.jpg</v>
      </c>
    </row>
    <row r="12169" spans="1:11" x14ac:dyDescent="0.25">
      <c r="A12169" t="s">
        <v>16896</v>
      </c>
      <c r="B12169" t="s">
        <v>16896</v>
      </c>
      <c r="C12169">
        <v>366601</v>
      </c>
      <c r="D12169">
        <v>5825765</v>
      </c>
      <c r="E12169">
        <v>21</v>
      </c>
      <c r="F12169" t="s">
        <v>13</v>
      </c>
      <c r="G12169" t="s">
        <v>44</v>
      </c>
      <c r="I12169" t="s">
        <v>38</v>
      </c>
      <c r="J12169" t="s">
        <v>16</v>
      </c>
      <c r="K12169" s="2" t="str">
        <f>HYPERLINK("..\..\Imagery\ScannedSlabs\2009\CG09-004.jpg")</f>
        <v>..\..\Imagery\ScannedSlabs\2009\CG09-004.jpg</v>
      </c>
    </row>
    <row r="12170" spans="1:11" x14ac:dyDescent="0.25">
      <c r="A12170" t="s">
        <v>16897</v>
      </c>
      <c r="B12170" t="s">
        <v>16897</v>
      </c>
      <c r="C12170">
        <v>468470</v>
      </c>
      <c r="D12170">
        <v>5764605</v>
      </c>
      <c r="E12170">
        <v>21</v>
      </c>
      <c r="F12170" t="s">
        <v>13</v>
      </c>
      <c r="G12170" t="s">
        <v>51</v>
      </c>
      <c r="I12170" t="s">
        <v>35</v>
      </c>
      <c r="J12170" t="s">
        <v>16</v>
      </c>
      <c r="K12170" s="2" t="str">
        <f>HYPERLINK("..\..\Imagery\ScannedSlabs\1992\HP92-173.jpg")</f>
        <v>..\..\Imagery\ScannedSlabs\1992\HP92-173.jpg</v>
      </c>
    </row>
    <row r="12171" spans="1:11" x14ac:dyDescent="0.25">
      <c r="A12171" t="s">
        <v>16898</v>
      </c>
      <c r="B12171" t="s">
        <v>16898</v>
      </c>
      <c r="C12171">
        <v>468005</v>
      </c>
      <c r="D12171">
        <v>5766117</v>
      </c>
      <c r="E12171">
        <v>21</v>
      </c>
      <c r="F12171" t="s">
        <v>13</v>
      </c>
      <c r="G12171" t="s">
        <v>884</v>
      </c>
      <c r="I12171" t="s">
        <v>38</v>
      </c>
      <c r="J12171" t="s">
        <v>16</v>
      </c>
      <c r="K12171" s="2" t="str">
        <f>HYPERLINK("..\..\Imagery\ScannedSlabs\1992\HP92-174.jpg")</f>
        <v>..\..\Imagery\ScannedSlabs\1992\HP92-174.jpg</v>
      </c>
    </row>
    <row r="12172" spans="1:11" x14ac:dyDescent="0.25">
      <c r="A12172" t="s">
        <v>16899</v>
      </c>
      <c r="B12172" t="s">
        <v>16900</v>
      </c>
      <c r="C12172">
        <v>385159</v>
      </c>
      <c r="D12172">
        <v>5858302</v>
      </c>
      <c r="E12172">
        <v>21</v>
      </c>
      <c r="F12172" t="s">
        <v>13</v>
      </c>
      <c r="G12172" t="s">
        <v>484</v>
      </c>
      <c r="I12172" t="s">
        <v>38</v>
      </c>
      <c r="J12172" t="s">
        <v>16</v>
      </c>
      <c r="K12172" s="2" t="str">
        <f>HYPERLINK("..\..\Imagery\ScannedSlabs\1997\CG97-104A.jpg")</f>
        <v>..\..\Imagery\ScannedSlabs\1997\CG97-104A.jpg</v>
      </c>
    </row>
    <row r="12173" spans="1:11" x14ac:dyDescent="0.25">
      <c r="A12173" t="s">
        <v>16901</v>
      </c>
      <c r="B12173" t="s">
        <v>16901</v>
      </c>
      <c r="C12173">
        <v>561179</v>
      </c>
      <c r="D12173">
        <v>5750277</v>
      </c>
      <c r="E12173">
        <v>21</v>
      </c>
      <c r="F12173" t="s">
        <v>13</v>
      </c>
      <c r="J12173" t="s">
        <v>137</v>
      </c>
    </row>
    <row r="12174" spans="1:11" x14ac:dyDescent="0.25">
      <c r="A12174" t="s">
        <v>16902</v>
      </c>
      <c r="B12174" t="s">
        <v>16902</v>
      </c>
      <c r="C12174">
        <v>562506</v>
      </c>
      <c r="D12174">
        <v>5750920</v>
      </c>
      <c r="E12174">
        <v>21</v>
      </c>
      <c r="F12174" t="s">
        <v>13</v>
      </c>
      <c r="J12174" t="s">
        <v>137</v>
      </c>
    </row>
    <row r="12175" spans="1:11" x14ac:dyDescent="0.25">
      <c r="A12175" t="s">
        <v>16903</v>
      </c>
      <c r="B12175" t="s">
        <v>16903</v>
      </c>
      <c r="C12175">
        <v>573135</v>
      </c>
      <c r="D12175">
        <v>5905562</v>
      </c>
      <c r="E12175">
        <v>21</v>
      </c>
      <c r="F12175" t="s">
        <v>13</v>
      </c>
      <c r="G12175" t="s">
        <v>2401</v>
      </c>
      <c r="I12175" t="s">
        <v>38</v>
      </c>
      <c r="J12175" t="s">
        <v>16</v>
      </c>
      <c r="K12175" s="2" t="str">
        <f>HYPERLINK("..\..\Imagery\ScannedSlabs\1985\GM85-564.jpg")</f>
        <v>..\..\Imagery\ScannedSlabs\1985\GM85-564.jpg</v>
      </c>
    </row>
    <row r="12176" spans="1:11" x14ac:dyDescent="0.25">
      <c r="A12176" t="s">
        <v>16904</v>
      </c>
      <c r="B12176" t="s">
        <v>16904</v>
      </c>
      <c r="C12176">
        <v>551427</v>
      </c>
      <c r="D12176">
        <v>5837574</v>
      </c>
      <c r="E12176">
        <v>21</v>
      </c>
      <c r="F12176" t="s">
        <v>13</v>
      </c>
      <c r="G12176" t="s">
        <v>3712</v>
      </c>
      <c r="I12176" t="s">
        <v>38</v>
      </c>
      <c r="J12176" t="s">
        <v>16</v>
      </c>
      <c r="K12176" s="2" t="str">
        <f>HYPERLINK("..\..\Imagery\ScannedSlabs\1986\CG86-467.jpg")</f>
        <v>..\..\Imagery\ScannedSlabs\1986\CG86-467.jpg</v>
      </c>
    </row>
    <row r="12177" spans="1:11" x14ac:dyDescent="0.25">
      <c r="A12177" t="s">
        <v>16905</v>
      </c>
      <c r="B12177" t="s">
        <v>16905</v>
      </c>
      <c r="C12177">
        <v>561693</v>
      </c>
      <c r="D12177">
        <v>5770375</v>
      </c>
      <c r="E12177">
        <v>21</v>
      </c>
      <c r="F12177" t="s">
        <v>13</v>
      </c>
      <c r="G12177" t="s">
        <v>51</v>
      </c>
      <c r="H12177" t="s">
        <v>636</v>
      </c>
      <c r="I12177" t="s">
        <v>38</v>
      </c>
      <c r="J12177" t="s">
        <v>23</v>
      </c>
      <c r="K12177" s="2" t="str">
        <f>HYPERLINK("..\..\Imagery\ScannedSlabs\1987\VN87-276.jpg")</f>
        <v>..\..\Imagery\ScannedSlabs\1987\VN87-276.jpg</v>
      </c>
    </row>
    <row r="12178" spans="1:11" x14ac:dyDescent="0.25">
      <c r="A12178" t="s">
        <v>16906</v>
      </c>
      <c r="B12178" t="s">
        <v>16906</v>
      </c>
      <c r="C12178">
        <v>589475</v>
      </c>
      <c r="D12178">
        <v>5812870</v>
      </c>
      <c r="E12178">
        <v>21</v>
      </c>
      <c r="F12178" t="s">
        <v>13</v>
      </c>
      <c r="G12178" t="s">
        <v>484</v>
      </c>
      <c r="I12178" t="s">
        <v>38</v>
      </c>
      <c r="J12178" t="s">
        <v>16</v>
      </c>
      <c r="K12178" s="2" t="str">
        <f>HYPERLINK("..\..\Imagery\ScannedSlabs\1987\VN87-278.jpg")</f>
        <v>..\..\Imagery\ScannedSlabs\1987\VN87-278.jpg</v>
      </c>
    </row>
    <row r="12179" spans="1:11" x14ac:dyDescent="0.25">
      <c r="A12179" t="s">
        <v>16907</v>
      </c>
      <c r="B12179" t="s">
        <v>16907</v>
      </c>
      <c r="C12179">
        <v>497171</v>
      </c>
      <c r="D12179">
        <v>5745736</v>
      </c>
      <c r="E12179">
        <v>21</v>
      </c>
      <c r="F12179" t="s">
        <v>13</v>
      </c>
      <c r="G12179" t="s">
        <v>1837</v>
      </c>
      <c r="H12179" t="s">
        <v>8777</v>
      </c>
      <c r="I12179" t="s">
        <v>38</v>
      </c>
      <c r="J12179" t="s">
        <v>20</v>
      </c>
      <c r="K12179" s="2" t="str">
        <f>HYPERLINK("..\..\Imagery\ScannedSlabs\1993\VN93-451.jpg")</f>
        <v>..\..\Imagery\ScannedSlabs\1993\VN93-451.jpg</v>
      </c>
    </row>
    <row r="12180" spans="1:11" x14ac:dyDescent="0.25">
      <c r="A12180" t="s">
        <v>16908</v>
      </c>
      <c r="B12180" t="s">
        <v>16909</v>
      </c>
      <c r="C12180">
        <v>498040</v>
      </c>
      <c r="D12180">
        <v>5746049</v>
      </c>
      <c r="E12180">
        <v>21</v>
      </c>
      <c r="F12180" t="s">
        <v>13</v>
      </c>
      <c r="G12180" t="s">
        <v>124</v>
      </c>
      <c r="H12180" t="s">
        <v>8777</v>
      </c>
      <c r="I12180" t="s">
        <v>38</v>
      </c>
      <c r="J12180" t="s">
        <v>20</v>
      </c>
      <c r="K12180" s="2" t="str">
        <f>HYPERLINK("..\..\Imagery\ScannedSlabs\1993\VN93-453A.jpg")</f>
        <v>..\..\Imagery\ScannedSlabs\1993\VN93-453A.jpg</v>
      </c>
    </row>
    <row r="12181" spans="1:11" x14ac:dyDescent="0.25">
      <c r="A12181" t="s">
        <v>16908</v>
      </c>
      <c r="B12181" t="s">
        <v>16910</v>
      </c>
      <c r="C12181">
        <v>498040</v>
      </c>
      <c r="D12181">
        <v>5746049</v>
      </c>
      <c r="E12181">
        <v>21</v>
      </c>
      <c r="F12181" t="s">
        <v>13</v>
      </c>
      <c r="G12181" t="s">
        <v>1837</v>
      </c>
      <c r="H12181" t="s">
        <v>8777</v>
      </c>
      <c r="I12181" t="s">
        <v>38</v>
      </c>
      <c r="J12181" t="s">
        <v>16</v>
      </c>
      <c r="K12181" s="2" t="str">
        <f>HYPERLINK("..\..\Imagery\ScannedSlabs\1993\VN93-453B.jpg")</f>
        <v>..\..\Imagery\ScannedSlabs\1993\VN93-453B.jpg</v>
      </c>
    </row>
    <row r="12182" spans="1:11" x14ac:dyDescent="0.25">
      <c r="A12182" t="s">
        <v>16911</v>
      </c>
      <c r="B12182" t="s">
        <v>16911</v>
      </c>
      <c r="C12182">
        <v>392816</v>
      </c>
      <c r="D12182">
        <v>5811631</v>
      </c>
      <c r="E12182">
        <v>21</v>
      </c>
      <c r="F12182" t="s">
        <v>13</v>
      </c>
      <c r="G12182" t="s">
        <v>16912</v>
      </c>
      <c r="I12182" t="s">
        <v>38</v>
      </c>
      <c r="J12182" t="s">
        <v>20</v>
      </c>
      <c r="K12182" s="2" t="str">
        <f>HYPERLINK("..\..\Imagery\ScannedSlabs\1999\CG99-154.jpg")</f>
        <v>..\..\Imagery\ScannedSlabs\1999\CG99-154.jpg</v>
      </c>
    </row>
    <row r="12183" spans="1:11" x14ac:dyDescent="0.25">
      <c r="A12183" t="s">
        <v>16913</v>
      </c>
      <c r="B12183" t="s">
        <v>16913</v>
      </c>
      <c r="C12183">
        <v>409543</v>
      </c>
      <c r="D12183">
        <v>5918133</v>
      </c>
      <c r="E12183">
        <v>21</v>
      </c>
      <c r="F12183" t="s">
        <v>13</v>
      </c>
      <c r="G12183" t="s">
        <v>129</v>
      </c>
      <c r="I12183" t="s">
        <v>35</v>
      </c>
      <c r="J12183" t="s">
        <v>23</v>
      </c>
      <c r="K12183" s="2" t="str">
        <f>HYPERLINK("..\..\Imagery\ScannedSlabs\1995\VN95-087.jpg")</f>
        <v>..\..\Imagery\ScannedSlabs\1995\VN95-087.jpg</v>
      </c>
    </row>
    <row r="12184" spans="1:11" x14ac:dyDescent="0.25">
      <c r="A12184" t="s">
        <v>16914</v>
      </c>
      <c r="B12184" t="s">
        <v>16914</v>
      </c>
      <c r="C12184">
        <v>509990</v>
      </c>
      <c r="D12184">
        <v>5735580</v>
      </c>
      <c r="E12184">
        <v>21</v>
      </c>
      <c r="F12184" t="s">
        <v>13</v>
      </c>
      <c r="G12184" t="s">
        <v>11461</v>
      </c>
      <c r="I12184" t="s">
        <v>38</v>
      </c>
      <c r="J12184" t="s">
        <v>23</v>
      </c>
      <c r="K12184" s="2" t="str">
        <f>HYPERLINK("..\..\Imagery\ScannedSlabs\1993\DL93-112.jpg")</f>
        <v>..\..\Imagery\ScannedSlabs\1993\DL93-112.jpg</v>
      </c>
    </row>
    <row r="12185" spans="1:11" x14ac:dyDescent="0.25">
      <c r="A12185" t="s">
        <v>16915</v>
      </c>
      <c r="B12185" t="s">
        <v>16915</v>
      </c>
      <c r="C12185">
        <v>510050</v>
      </c>
      <c r="D12185">
        <v>5733960</v>
      </c>
      <c r="E12185">
        <v>21</v>
      </c>
      <c r="F12185" t="s">
        <v>13</v>
      </c>
      <c r="G12185" t="s">
        <v>678</v>
      </c>
      <c r="I12185" t="s">
        <v>38</v>
      </c>
      <c r="J12185" t="s">
        <v>23</v>
      </c>
      <c r="K12185" s="2" t="str">
        <f>HYPERLINK("..\..\Imagery\ScannedSlabs\1993\DL93-113.jpg")</f>
        <v>..\..\Imagery\ScannedSlabs\1993\DL93-113.jpg</v>
      </c>
    </row>
    <row r="12186" spans="1:11" x14ac:dyDescent="0.25">
      <c r="A12186" t="s">
        <v>16916</v>
      </c>
      <c r="B12186" t="s">
        <v>16916</v>
      </c>
      <c r="C12186">
        <v>569340</v>
      </c>
      <c r="D12186">
        <v>5884587</v>
      </c>
      <c r="E12186">
        <v>21</v>
      </c>
      <c r="F12186" t="s">
        <v>13</v>
      </c>
      <c r="G12186" t="s">
        <v>12848</v>
      </c>
      <c r="I12186" t="s">
        <v>38</v>
      </c>
      <c r="J12186" t="s">
        <v>16</v>
      </c>
      <c r="K12186" s="2" t="str">
        <f>HYPERLINK("..\..\Imagery\ScannedSlabs\1985\GM85-498.jpg")</f>
        <v>..\..\Imagery\ScannedSlabs\1985\GM85-498.jpg</v>
      </c>
    </row>
    <row r="12187" spans="1:11" x14ac:dyDescent="0.25">
      <c r="A12187" t="s">
        <v>16917</v>
      </c>
      <c r="B12187" t="s">
        <v>16917</v>
      </c>
      <c r="C12187">
        <v>436487</v>
      </c>
      <c r="D12187">
        <v>5770597</v>
      </c>
      <c r="E12187">
        <v>21</v>
      </c>
      <c r="F12187" t="s">
        <v>13</v>
      </c>
      <c r="G12187" t="s">
        <v>448</v>
      </c>
      <c r="H12187" t="s">
        <v>2810</v>
      </c>
      <c r="I12187" t="s">
        <v>35</v>
      </c>
      <c r="J12187" t="s">
        <v>16</v>
      </c>
      <c r="K12187" s="2" t="str">
        <f>HYPERLINK("..\..\Imagery\ScannedSlabs\1992\VN92-208.jpg")</f>
        <v>..\..\Imagery\ScannedSlabs\1992\VN92-208.jpg</v>
      </c>
    </row>
    <row r="12188" spans="1:11" x14ac:dyDescent="0.25">
      <c r="A12188" t="s">
        <v>16918</v>
      </c>
      <c r="B12188" t="s">
        <v>16918</v>
      </c>
      <c r="C12188">
        <v>436920</v>
      </c>
      <c r="D12188">
        <v>5771191</v>
      </c>
      <c r="E12188">
        <v>21</v>
      </c>
      <c r="F12188" t="s">
        <v>13</v>
      </c>
      <c r="G12188" t="s">
        <v>448</v>
      </c>
      <c r="H12188" t="s">
        <v>2810</v>
      </c>
      <c r="I12188" t="s">
        <v>38</v>
      </c>
      <c r="J12188" t="s">
        <v>16</v>
      </c>
      <c r="K12188" s="2" t="str">
        <f>HYPERLINK("..\..\Imagery\ScannedSlabs\1992\VN92-209.jpg")</f>
        <v>..\..\Imagery\ScannedSlabs\1992\VN92-209.jpg</v>
      </c>
    </row>
    <row r="12189" spans="1:11" x14ac:dyDescent="0.25">
      <c r="A12189" t="s">
        <v>16919</v>
      </c>
      <c r="B12189" t="s">
        <v>16919</v>
      </c>
      <c r="C12189">
        <v>437690</v>
      </c>
      <c r="D12189">
        <v>5771595</v>
      </c>
      <c r="E12189">
        <v>21</v>
      </c>
      <c r="F12189" t="s">
        <v>13</v>
      </c>
      <c r="G12189" t="s">
        <v>448</v>
      </c>
      <c r="H12189" t="s">
        <v>2810</v>
      </c>
      <c r="I12189" t="s">
        <v>38</v>
      </c>
      <c r="J12189" t="s">
        <v>16</v>
      </c>
      <c r="K12189" s="2" t="str">
        <f>HYPERLINK("..\..\Imagery\ScannedSlabs\1992\VN92-210.jpg")</f>
        <v>..\..\Imagery\ScannedSlabs\1992\VN92-210.jpg</v>
      </c>
    </row>
    <row r="12190" spans="1:11" x14ac:dyDescent="0.25">
      <c r="A12190" t="s">
        <v>16920</v>
      </c>
      <c r="B12190" t="s">
        <v>16920</v>
      </c>
      <c r="C12190">
        <v>526136</v>
      </c>
      <c r="D12190">
        <v>5904907</v>
      </c>
      <c r="E12190">
        <v>21</v>
      </c>
      <c r="F12190" t="s">
        <v>13</v>
      </c>
      <c r="G12190" t="s">
        <v>16921</v>
      </c>
      <c r="H12190" t="s">
        <v>34</v>
      </c>
      <c r="I12190" t="s">
        <v>38</v>
      </c>
      <c r="J12190" t="s">
        <v>16</v>
      </c>
      <c r="K12190" s="2" t="str">
        <f>HYPERLINK("..\..\Imagery\ScannedSlabs\1985\CG85-156.jpg")</f>
        <v>..\..\Imagery\ScannedSlabs\1985\CG85-156.jpg</v>
      </c>
    </row>
    <row r="12191" spans="1:11" x14ac:dyDescent="0.25">
      <c r="A12191" t="s">
        <v>16922</v>
      </c>
      <c r="B12191" t="s">
        <v>16922</v>
      </c>
      <c r="C12191">
        <v>526898</v>
      </c>
      <c r="D12191">
        <v>5905744</v>
      </c>
      <c r="E12191">
        <v>21</v>
      </c>
      <c r="F12191" t="s">
        <v>13</v>
      </c>
      <c r="G12191" t="s">
        <v>42</v>
      </c>
      <c r="H12191" t="s">
        <v>34</v>
      </c>
      <c r="I12191" t="s">
        <v>15</v>
      </c>
      <c r="J12191" t="s">
        <v>16</v>
      </c>
      <c r="K12191" s="2" t="str">
        <f>HYPERLINK("..\..\Imagery\ScannedSlabs\1985\CG85-157.jpg")</f>
        <v>..\..\Imagery\ScannedSlabs\1985\CG85-157.jpg</v>
      </c>
    </row>
    <row r="12192" spans="1:11" x14ac:dyDescent="0.25">
      <c r="A12192" t="s">
        <v>16923</v>
      </c>
      <c r="B12192" t="s">
        <v>16923</v>
      </c>
      <c r="C12192">
        <v>526500</v>
      </c>
      <c r="D12192">
        <v>5907089</v>
      </c>
      <c r="E12192">
        <v>21</v>
      </c>
      <c r="F12192" t="s">
        <v>13</v>
      </c>
      <c r="G12192" t="s">
        <v>9238</v>
      </c>
      <c r="H12192" t="s">
        <v>34</v>
      </c>
      <c r="I12192" t="s">
        <v>38</v>
      </c>
      <c r="J12192" t="s">
        <v>16</v>
      </c>
      <c r="K12192" s="2" t="str">
        <f>HYPERLINK("..\..\Imagery\ScannedSlabs\1985\CG85-158.jpg")</f>
        <v>..\..\Imagery\ScannedSlabs\1985\CG85-158.jpg</v>
      </c>
    </row>
    <row r="12193" spans="1:11" x14ac:dyDescent="0.25">
      <c r="A12193" t="s">
        <v>16924</v>
      </c>
      <c r="B12193" t="s">
        <v>16924</v>
      </c>
      <c r="C12193">
        <v>527142</v>
      </c>
      <c r="D12193">
        <v>5908312</v>
      </c>
      <c r="E12193">
        <v>21</v>
      </c>
      <c r="F12193" t="s">
        <v>13</v>
      </c>
      <c r="G12193" t="s">
        <v>33</v>
      </c>
      <c r="H12193" t="s">
        <v>34</v>
      </c>
      <c r="I12193" t="s">
        <v>38</v>
      </c>
      <c r="J12193" t="s">
        <v>16</v>
      </c>
      <c r="K12193" s="2" t="str">
        <f>HYPERLINK("..\..\Imagery\ScannedSlabs\1985\CG85-159.jpg")</f>
        <v>..\..\Imagery\ScannedSlabs\1985\CG85-159.jpg</v>
      </c>
    </row>
    <row r="12194" spans="1:11" x14ac:dyDescent="0.25">
      <c r="A12194" t="s">
        <v>16925</v>
      </c>
      <c r="B12194" t="s">
        <v>16925</v>
      </c>
      <c r="C12194">
        <v>529032</v>
      </c>
      <c r="D12194">
        <v>5910629</v>
      </c>
      <c r="E12194">
        <v>21</v>
      </c>
      <c r="F12194" t="s">
        <v>13</v>
      </c>
      <c r="G12194" t="s">
        <v>33</v>
      </c>
      <c r="H12194" t="s">
        <v>34</v>
      </c>
      <c r="I12194" t="s">
        <v>38</v>
      </c>
      <c r="J12194" t="s">
        <v>16</v>
      </c>
      <c r="K12194" s="2" t="str">
        <f>HYPERLINK("..\..\Imagery\ScannedSlabs\1985\CG85-160.jpg")</f>
        <v>..\..\Imagery\ScannedSlabs\1985\CG85-160.jpg</v>
      </c>
    </row>
    <row r="12195" spans="1:11" x14ac:dyDescent="0.25">
      <c r="A12195" t="s">
        <v>16926</v>
      </c>
      <c r="B12195" t="s">
        <v>16926</v>
      </c>
      <c r="C12195">
        <v>394510</v>
      </c>
      <c r="D12195">
        <v>5830389</v>
      </c>
      <c r="E12195">
        <v>21</v>
      </c>
      <c r="F12195" t="s">
        <v>13</v>
      </c>
      <c r="G12195" t="s">
        <v>1975</v>
      </c>
      <c r="I12195" t="s">
        <v>38</v>
      </c>
      <c r="J12195" t="s">
        <v>16</v>
      </c>
      <c r="K12195" s="2" t="str">
        <f>HYPERLINK("..\..\Imagery\ScannedSlabs\1997\CG97-216.jpg")</f>
        <v>..\..\Imagery\ScannedSlabs\1997\CG97-216.jpg</v>
      </c>
    </row>
    <row r="12196" spans="1:11" x14ac:dyDescent="0.25">
      <c r="A12196" t="s">
        <v>16927</v>
      </c>
      <c r="B12196" t="s">
        <v>16927</v>
      </c>
      <c r="C12196">
        <v>445400</v>
      </c>
      <c r="D12196">
        <v>5854200</v>
      </c>
      <c r="E12196">
        <v>21</v>
      </c>
      <c r="F12196" t="s">
        <v>13</v>
      </c>
      <c r="G12196" t="s">
        <v>448</v>
      </c>
      <c r="I12196" t="s">
        <v>38</v>
      </c>
      <c r="J12196" t="s">
        <v>16</v>
      </c>
      <c r="K12196" s="2" t="str">
        <f>HYPERLINK("..\..\Imagery\ScannedSlabs\1991\DD91-175.jpg")</f>
        <v>..\..\Imagery\ScannedSlabs\1991\DD91-175.jpg</v>
      </c>
    </row>
    <row r="12197" spans="1:11" x14ac:dyDescent="0.25">
      <c r="A12197" t="s">
        <v>16928</v>
      </c>
      <c r="B12197" t="s">
        <v>16928</v>
      </c>
      <c r="C12197">
        <v>445020</v>
      </c>
      <c r="D12197">
        <v>5852660</v>
      </c>
      <c r="E12197">
        <v>21</v>
      </c>
      <c r="F12197" t="s">
        <v>13</v>
      </c>
      <c r="G12197" t="s">
        <v>16929</v>
      </c>
      <c r="I12197" t="s">
        <v>38</v>
      </c>
      <c r="J12197" t="s">
        <v>20</v>
      </c>
      <c r="K12197" s="2" t="str">
        <f>HYPERLINK("..\..\Imagery\ScannedSlabs\1991\DD91-176.jpg")</f>
        <v>..\..\Imagery\ScannedSlabs\1991\DD91-176.jpg</v>
      </c>
    </row>
    <row r="12198" spans="1:11" x14ac:dyDescent="0.25">
      <c r="A12198" t="s">
        <v>7753</v>
      </c>
      <c r="B12198" t="s">
        <v>16930</v>
      </c>
      <c r="C12198">
        <v>536619</v>
      </c>
      <c r="D12198">
        <v>5733255</v>
      </c>
      <c r="E12198">
        <v>21</v>
      </c>
      <c r="F12198" t="s">
        <v>13</v>
      </c>
      <c r="G12198" t="s">
        <v>2916</v>
      </c>
      <c r="I12198" t="s">
        <v>38</v>
      </c>
      <c r="J12198" t="s">
        <v>16</v>
      </c>
      <c r="K12198" s="2" t="str">
        <f>HYPERLINK("..\..\Imagery\ScannedSlabs\1993\VN93-045C.jpg")</f>
        <v>..\..\Imagery\ScannedSlabs\1993\VN93-045C.jpg</v>
      </c>
    </row>
    <row r="12199" spans="1:11" x14ac:dyDescent="0.25">
      <c r="A12199" t="s">
        <v>16931</v>
      </c>
      <c r="B12199" t="s">
        <v>16931</v>
      </c>
      <c r="C12199">
        <v>445933</v>
      </c>
      <c r="D12199">
        <v>5929873</v>
      </c>
      <c r="E12199">
        <v>21</v>
      </c>
      <c r="F12199" t="s">
        <v>13</v>
      </c>
      <c r="G12199" t="s">
        <v>331</v>
      </c>
      <c r="I12199" t="s">
        <v>38</v>
      </c>
      <c r="J12199" t="s">
        <v>16</v>
      </c>
      <c r="K12199" s="2" t="str">
        <f>HYPERLINK("..\..\Imagery\ScannedSlabs\1981\GF81-182.jpg")</f>
        <v>..\..\Imagery\ScannedSlabs\1981\GF81-182.jpg</v>
      </c>
    </row>
    <row r="12200" spans="1:11" x14ac:dyDescent="0.25">
      <c r="A12200" t="s">
        <v>16932</v>
      </c>
      <c r="B12200" t="s">
        <v>16932</v>
      </c>
      <c r="C12200">
        <v>445788</v>
      </c>
      <c r="D12200">
        <v>5928852</v>
      </c>
      <c r="E12200">
        <v>21</v>
      </c>
      <c r="F12200" t="s">
        <v>13</v>
      </c>
      <c r="G12200" t="s">
        <v>331</v>
      </c>
      <c r="I12200" t="s">
        <v>38</v>
      </c>
      <c r="J12200" t="s">
        <v>23</v>
      </c>
      <c r="K12200" s="2" t="str">
        <f>HYPERLINK("..\..\Imagery\ScannedSlabs\1981\GF81-183.jpg")</f>
        <v>..\..\Imagery\ScannedSlabs\1981\GF81-183.jpg</v>
      </c>
    </row>
    <row r="12201" spans="1:11" x14ac:dyDescent="0.25">
      <c r="A12201" t="s">
        <v>16933</v>
      </c>
      <c r="B12201" t="s">
        <v>16933</v>
      </c>
      <c r="C12201">
        <v>445582</v>
      </c>
      <c r="D12201">
        <v>5928710</v>
      </c>
      <c r="E12201">
        <v>21</v>
      </c>
      <c r="F12201" t="s">
        <v>13</v>
      </c>
      <c r="G12201" t="s">
        <v>2463</v>
      </c>
      <c r="I12201" t="s">
        <v>35</v>
      </c>
      <c r="J12201" t="s">
        <v>20</v>
      </c>
      <c r="K12201" s="2" t="str">
        <f>HYPERLINK("..\..\Imagery\ScannedSlabs\1981\GF81-184.jpg")</f>
        <v>..\..\Imagery\ScannedSlabs\1981\GF81-184.jpg</v>
      </c>
    </row>
    <row r="12202" spans="1:11" x14ac:dyDescent="0.25">
      <c r="A12202" t="s">
        <v>12760</v>
      </c>
      <c r="B12202" t="s">
        <v>16934</v>
      </c>
      <c r="C12202">
        <v>445351</v>
      </c>
      <c r="D12202">
        <v>5928314</v>
      </c>
      <c r="E12202">
        <v>21</v>
      </c>
      <c r="F12202" t="s">
        <v>13</v>
      </c>
      <c r="G12202" t="s">
        <v>1365</v>
      </c>
      <c r="I12202" t="s">
        <v>35</v>
      </c>
      <c r="J12202" t="s">
        <v>20</v>
      </c>
      <c r="K12202" s="2" t="str">
        <f>HYPERLINK("..\..\Imagery\ScannedSlabs\1981\GF81-186A.jpg")</f>
        <v>..\..\Imagery\ScannedSlabs\1981\GF81-186A.jpg</v>
      </c>
    </row>
    <row r="12203" spans="1:11" x14ac:dyDescent="0.25">
      <c r="A12203" t="s">
        <v>16935</v>
      </c>
      <c r="B12203" t="s">
        <v>16935</v>
      </c>
      <c r="C12203">
        <v>567481</v>
      </c>
      <c r="D12203">
        <v>5841049</v>
      </c>
      <c r="E12203">
        <v>21</v>
      </c>
      <c r="F12203" t="s">
        <v>13</v>
      </c>
      <c r="G12203" t="s">
        <v>407</v>
      </c>
      <c r="I12203" t="s">
        <v>38</v>
      </c>
      <c r="J12203" t="s">
        <v>23</v>
      </c>
      <c r="K12203" s="2" t="str">
        <f>HYPERLINK("..\..\Imagery\ScannedSlabs\1986\JS86-385.jpg")</f>
        <v>..\..\Imagery\ScannedSlabs\1986\JS86-385.jpg</v>
      </c>
    </row>
    <row r="12204" spans="1:11" x14ac:dyDescent="0.25">
      <c r="A12204" t="s">
        <v>16936</v>
      </c>
      <c r="B12204" t="s">
        <v>16936</v>
      </c>
      <c r="C12204">
        <v>567469</v>
      </c>
      <c r="D12204">
        <v>5841616</v>
      </c>
      <c r="E12204">
        <v>21</v>
      </c>
      <c r="F12204" t="s">
        <v>13</v>
      </c>
      <c r="G12204" t="s">
        <v>264</v>
      </c>
      <c r="I12204" t="s">
        <v>35</v>
      </c>
      <c r="J12204" t="s">
        <v>16</v>
      </c>
      <c r="K12204" s="2" t="str">
        <f>HYPERLINK("..\..\Imagery\ScannedSlabs\1986\JS86-387.jpg")</f>
        <v>..\..\Imagery\ScannedSlabs\1986\JS86-387.jpg</v>
      </c>
    </row>
    <row r="12205" spans="1:11" x14ac:dyDescent="0.25">
      <c r="A12205" t="s">
        <v>16937</v>
      </c>
      <c r="B12205" t="s">
        <v>16937</v>
      </c>
      <c r="C12205">
        <v>567184</v>
      </c>
      <c r="D12205">
        <v>5841501</v>
      </c>
      <c r="E12205">
        <v>21</v>
      </c>
      <c r="F12205" t="s">
        <v>13</v>
      </c>
      <c r="G12205" t="s">
        <v>73</v>
      </c>
      <c r="I12205" t="s">
        <v>38</v>
      </c>
      <c r="J12205" t="s">
        <v>16</v>
      </c>
      <c r="K12205" s="2" t="str">
        <f>HYPERLINK("..\..\Imagery\ScannedSlabs\1986\JS86-388.jpg")</f>
        <v>..\..\Imagery\ScannedSlabs\1986\JS86-388.jpg</v>
      </c>
    </row>
    <row r="12206" spans="1:11" x14ac:dyDescent="0.25">
      <c r="A12206" t="s">
        <v>16938</v>
      </c>
      <c r="B12206" t="s">
        <v>16938</v>
      </c>
      <c r="C12206">
        <v>560398</v>
      </c>
      <c r="D12206">
        <v>5847432</v>
      </c>
      <c r="E12206">
        <v>21</v>
      </c>
      <c r="F12206" t="s">
        <v>13</v>
      </c>
      <c r="G12206" t="s">
        <v>407</v>
      </c>
      <c r="I12206" t="s">
        <v>38</v>
      </c>
      <c r="J12206" t="s">
        <v>23</v>
      </c>
      <c r="K12206" s="2" t="str">
        <f>HYPERLINK("..\..\Imagery\ScannedSlabs\1986\JS86-390.jpg")</f>
        <v>..\..\Imagery\ScannedSlabs\1986\JS86-390.jpg</v>
      </c>
    </row>
    <row r="12207" spans="1:11" x14ac:dyDescent="0.25">
      <c r="A12207" t="s">
        <v>16939</v>
      </c>
      <c r="B12207" t="s">
        <v>16939</v>
      </c>
      <c r="C12207">
        <v>366995</v>
      </c>
      <c r="D12207">
        <v>6007100</v>
      </c>
      <c r="E12207">
        <v>21</v>
      </c>
      <c r="F12207" t="s">
        <v>13</v>
      </c>
      <c r="G12207" t="s">
        <v>16940</v>
      </c>
      <c r="I12207" t="s">
        <v>38</v>
      </c>
      <c r="J12207" t="s">
        <v>23</v>
      </c>
      <c r="K12207" s="2" t="str">
        <f>HYPERLINK("..\..\Imagery\ScannedSlabs\1983\CG83-132.jpg")</f>
        <v>..\..\Imagery\ScannedSlabs\1983\CG83-132.jpg</v>
      </c>
    </row>
    <row r="12208" spans="1:11" x14ac:dyDescent="0.25">
      <c r="A12208" t="s">
        <v>16941</v>
      </c>
      <c r="B12208" t="s">
        <v>16941</v>
      </c>
      <c r="C12208">
        <v>366052</v>
      </c>
      <c r="D12208">
        <v>6006720</v>
      </c>
      <c r="E12208">
        <v>21</v>
      </c>
      <c r="F12208" t="s">
        <v>13</v>
      </c>
      <c r="G12208" t="s">
        <v>1142</v>
      </c>
      <c r="I12208" t="s">
        <v>38</v>
      </c>
      <c r="J12208" t="s">
        <v>16</v>
      </c>
      <c r="K12208" s="2" t="str">
        <f>HYPERLINK("..\..\Imagery\ScannedSlabs\1983\CG83-134.jpg")</f>
        <v>..\..\Imagery\ScannedSlabs\1983\CG83-134.jpg</v>
      </c>
    </row>
    <row r="12209" spans="1:12" x14ac:dyDescent="0.25">
      <c r="A12209" t="s">
        <v>16942</v>
      </c>
      <c r="B12209" t="s">
        <v>16942</v>
      </c>
      <c r="C12209">
        <v>577041</v>
      </c>
      <c r="D12209">
        <v>5864854</v>
      </c>
      <c r="E12209">
        <v>21</v>
      </c>
      <c r="F12209" t="s">
        <v>13</v>
      </c>
      <c r="G12209" t="s">
        <v>11378</v>
      </c>
      <c r="I12209" t="s">
        <v>38</v>
      </c>
      <c r="J12209" t="s">
        <v>23</v>
      </c>
      <c r="K12209" s="2" t="str">
        <f>HYPERLINK("..\..\Imagery\ScannedSlabs\1986\JS86-358.jpg")</f>
        <v>..\..\Imagery\ScannedSlabs\1986\JS86-358.jpg</v>
      </c>
    </row>
    <row r="12210" spans="1:12" x14ac:dyDescent="0.25">
      <c r="A12210" t="s">
        <v>9583</v>
      </c>
      <c r="B12210" t="s">
        <v>16943</v>
      </c>
      <c r="C12210">
        <v>514578</v>
      </c>
      <c r="D12210">
        <v>5953669</v>
      </c>
      <c r="E12210">
        <v>21</v>
      </c>
      <c r="F12210" t="s">
        <v>13</v>
      </c>
      <c r="G12210" t="s">
        <v>9025</v>
      </c>
      <c r="I12210" t="s">
        <v>38</v>
      </c>
      <c r="J12210" t="s">
        <v>16</v>
      </c>
      <c r="K12210" s="2" t="str">
        <f>HYPERLINK("..\..\Imagery\ScannedSlabs\1981\VO81-031B.jpg")</f>
        <v>..\..\Imagery\ScannedSlabs\1981\VO81-031B.jpg</v>
      </c>
    </row>
    <row r="12211" spans="1:12" x14ac:dyDescent="0.25">
      <c r="A12211" t="s">
        <v>9583</v>
      </c>
      <c r="B12211" t="s">
        <v>16944</v>
      </c>
      <c r="C12211">
        <v>514578</v>
      </c>
      <c r="D12211">
        <v>5953669</v>
      </c>
      <c r="E12211">
        <v>21</v>
      </c>
      <c r="F12211" t="s">
        <v>13</v>
      </c>
      <c r="G12211" t="s">
        <v>124</v>
      </c>
      <c r="J12211" t="s">
        <v>16</v>
      </c>
      <c r="K12211" s="2" t="str">
        <f>HYPERLINK("..\..\Imagery\ScannedSlabs\1981\VO81-031C.jpg")</f>
        <v>..\..\Imagery\ScannedSlabs\1981\VO81-031C.jpg</v>
      </c>
      <c r="L12211" t="s">
        <v>16945</v>
      </c>
    </row>
    <row r="12212" spans="1:12" x14ac:dyDescent="0.25">
      <c r="A12212" t="s">
        <v>13144</v>
      </c>
      <c r="B12212" t="s">
        <v>16946</v>
      </c>
      <c r="C12212">
        <v>514814</v>
      </c>
      <c r="D12212">
        <v>5953642</v>
      </c>
      <c r="E12212">
        <v>21</v>
      </c>
      <c r="F12212" t="s">
        <v>13</v>
      </c>
      <c r="G12212" t="s">
        <v>44</v>
      </c>
      <c r="I12212" t="s">
        <v>38</v>
      </c>
      <c r="J12212" t="s">
        <v>16</v>
      </c>
      <c r="K12212" s="2" t="str">
        <f>HYPERLINK("..\..\Imagery\ScannedSlabs\1981\VO81-032A.jpg")</f>
        <v>..\..\Imagery\ScannedSlabs\1981\VO81-032A.jpg</v>
      </c>
    </row>
    <row r="12213" spans="1:12" x14ac:dyDescent="0.25">
      <c r="A12213" t="s">
        <v>13144</v>
      </c>
      <c r="B12213" t="s">
        <v>16947</v>
      </c>
      <c r="C12213">
        <v>514814</v>
      </c>
      <c r="D12213">
        <v>5953642</v>
      </c>
      <c r="E12213">
        <v>21</v>
      </c>
      <c r="F12213" t="s">
        <v>13</v>
      </c>
      <c r="G12213" t="s">
        <v>415</v>
      </c>
      <c r="I12213" t="s">
        <v>15</v>
      </c>
      <c r="J12213" t="s">
        <v>16</v>
      </c>
      <c r="K12213" s="2" t="str">
        <f>HYPERLINK("..\..\Imagery\ScannedSlabs\1981\VO81-032B.jpg")</f>
        <v>..\..\Imagery\ScannedSlabs\1981\VO81-032B.jpg</v>
      </c>
    </row>
    <row r="12214" spans="1:12" x14ac:dyDescent="0.25">
      <c r="A12214" t="s">
        <v>1795</v>
      </c>
      <c r="B12214" t="s">
        <v>16948</v>
      </c>
      <c r="C12214">
        <v>578472</v>
      </c>
      <c r="D12214">
        <v>5861202</v>
      </c>
      <c r="E12214">
        <v>21</v>
      </c>
      <c r="F12214" t="s">
        <v>13</v>
      </c>
      <c r="G12214" t="s">
        <v>16949</v>
      </c>
      <c r="H12214" t="s">
        <v>1370</v>
      </c>
      <c r="I12214" t="s">
        <v>38</v>
      </c>
      <c r="J12214" t="s">
        <v>16</v>
      </c>
      <c r="K12214" s="2" t="str">
        <f>HYPERLINK("..\..\Imagery\ScannedSlabs\1986\SN86-318B.jpg")</f>
        <v>..\..\Imagery\ScannedSlabs\1986\SN86-318B.jpg</v>
      </c>
      <c r="L12214" t="s">
        <v>16950</v>
      </c>
    </row>
    <row r="12215" spans="1:12" x14ac:dyDescent="0.25">
      <c r="A12215" t="s">
        <v>1795</v>
      </c>
      <c r="B12215" t="s">
        <v>16951</v>
      </c>
      <c r="C12215">
        <v>578472</v>
      </c>
      <c r="D12215">
        <v>5861202</v>
      </c>
      <c r="E12215">
        <v>21</v>
      </c>
      <c r="F12215" t="s">
        <v>13</v>
      </c>
      <c r="G12215" t="s">
        <v>16949</v>
      </c>
      <c r="H12215" t="s">
        <v>1370</v>
      </c>
      <c r="I12215" t="s">
        <v>38</v>
      </c>
      <c r="J12215" t="s">
        <v>16</v>
      </c>
      <c r="K12215" s="2" t="str">
        <f>HYPERLINK("..\..\Imagery\ScannedSlabs\1986\SN86-318C.jpg")</f>
        <v>..\..\Imagery\ScannedSlabs\1986\SN86-318C.jpg</v>
      </c>
      <c r="L12215" t="s">
        <v>16952</v>
      </c>
    </row>
    <row r="12216" spans="1:12" x14ac:dyDescent="0.25">
      <c r="A12216" t="s">
        <v>15460</v>
      </c>
      <c r="B12216" t="s">
        <v>16953</v>
      </c>
      <c r="C12216">
        <v>583202</v>
      </c>
      <c r="D12216">
        <v>5930053</v>
      </c>
      <c r="E12216">
        <v>21</v>
      </c>
      <c r="F12216" t="s">
        <v>13</v>
      </c>
      <c r="G12216" t="s">
        <v>318</v>
      </c>
      <c r="I12216" t="s">
        <v>35</v>
      </c>
      <c r="J12216" t="s">
        <v>20</v>
      </c>
      <c r="K12216" s="2" t="str">
        <f>HYPERLINK("..\..\Imagery\ScannedSlabs\1985\SP85-142A.jpg")</f>
        <v>..\..\Imagery\ScannedSlabs\1985\SP85-142A.jpg</v>
      </c>
    </row>
    <row r="12217" spans="1:12" x14ac:dyDescent="0.25">
      <c r="A12217" t="s">
        <v>16954</v>
      </c>
      <c r="B12217" t="s">
        <v>16954</v>
      </c>
      <c r="C12217">
        <v>527772</v>
      </c>
      <c r="D12217">
        <v>5815653</v>
      </c>
      <c r="E12217">
        <v>21</v>
      </c>
      <c r="F12217" t="s">
        <v>13</v>
      </c>
      <c r="G12217" t="s">
        <v>486</v>
      </c>
      <c r="I12217" t="s">
        <v>35</v>
      </c>
      <c r="J12217" t="s">
        <v>16</v>
      </c>
      <c r="K12217" s="2" t="str">
        <f>HYPERLINK("..\..\Imagery\ScannedSlabs\1987\JS87-001.jpg")</f>
        <v>..\..\Imagery\ScannedSlabs\1987\JS87-001.jpg</v>
      </c>
    </row>
    <row r="12218" spans="1:12" x14ac:dyDescent="0.25">
      <c r="A12218" t="s">
        <v>16955</v>
      </c>
      <c r="B12218" t="s">
        <v>16955</v>
      </c>
      <c r="C12218">
        <v>526492</v>
      </c>
      <c r="D12218">
        <v>5814294</v>
      </c>
      <c r="E12218">
        <v>21</v>
      </c>
      <c r="F12218" t="s">
        <v>13</v>
      </c>
      <c r="G12218" t="s">
        <v>1562</v>
      </c>
      <c r="I12218" t="s">
        <v>35</v>
      </c>
      <c r="J12218" t="s">
        <v>20</v>
      </c>
      <c r="K12218" s="2" t="str">
        <f>HYPERLINK("..\..\Imagery\ScannedSlabs\1987\JS87-003.jpg")</f>
        <v>..\..\Imagery\ScannedSlabs\1987\JS87-003.jpg</v>
      </c>
    </row>
    <row r="12219" spans="1:12" x14ac:dyDescent="0.25">
      <c r="A12219" t="s">
        <v>16956</v>
      </c>
      <c r="B12219" t="s">
        <v>16956</v>
      </c>
      <c r="C12219">
        <v>526409</v>
      </c>
      <c r="D12219">
        <v>5813120</v>
      </c>
      <c r="E12219">
        <v>21</v>
      </c>
      <c r="F12219" t="s">
        <v>13</v>
      </c>
      <c r="G12219" t="s">
        <v>486</v>
      </c>
      <c r="I12219" t="s">
        <v>38</v>
      </c>
      <c r="J12219" t="s">
        <v>20</v>
      </c>
      <c r="K12219" s="2" t="str">
        <f>HYPERLINK("..\..\Imagery\ScannedSlabs\1987\JS87-005.jpg")</f>
        <v>..\..\Imagery\ScannedSlabs\1987\JS87-005.jpg</v>
      </c>
    </row>
    <row r="12220" spans="1:12" x14ac:dyDescent="0.25">
      <c r="A12220" t="s">
        <v>16957</v>
      </c>
      <c r="B12220" t="s">
        <v>16957</v>
      </c>
      <c r="C12220">
        <v>526352</v>
      </c>
      <c r="D12220">
        <v>5811670</v>
      </c>
      <c r="E12220">
        <v>21</v>
      </c>
      <c r="F12220" t="s">
        <v>13</v>
      </c>
      <c r="G12220" t="s">
        <v>16958</v>
      </c>
      <c r="I12220" t="s">
        <v>38</v>
      </c>
      <c r="J12220" t="s">
        <v>20</v>
      </c>
      <c r="K12220" s="2" t="str">
        <f>HYPERLINK("..\..\Imagery\ScannedSlabs\1987\JS87-006.jpg")</f>
        <v>..\..\Imagery\ScannedSlabs\1987\JS87-006.jpg</v>
      </c>
    </row>
    <row r="12221" spans="1:12" x14ac:dyDescent="0.25">
      <c r="A12221" t="s">
        <v>16959</v>
      </c>
      <c r="B12221" t="s">
        <v>16959</v>
      </c>
      <c r="C12221">
        <v>526241</v>
      </c>
      <c r="D12221">
        <v>5811023</v>
      </c>
      <c r="E12221">
        <v>21</v>
      </c>
      <c r="F12221" t="s">
        <v>13</v>
      </c>
      <c r="G12221" t="s">
        <v>884</v>
      </c>
      <c r="I12221" t="s">
        <v>35</v>
      </c>
      <c r="J12221" t="s">
        <v>23</v>
      </c>
      <c r="K12221" s="2" t="str">
        <f>HYPERLINK("..\..\Imagery\ScannedSlabs\1987\JS87-007.jpg")</f>
        <v>..\..\Imagery\ScannedSlabs\1987\JS87-007.jpg</v>
      </c>
    </row>
    <row r="12222" spans="1:12" x14ac:dyDescent="0.25">
      <c r="A12222" t="s">
        <v>16960</v>
      </c>
      <c r="B12222" t="s">
        <v>16960</v>
      </c>
      <c r="C12222">
        <v>514952</v>
      </c>
      <c r="D12222">
        <v>5815321</v>
      </c>
      <c r="E12222">
        <v>21</v>
      </c>
      <c r="F12222" t="s">
        <v>13</v>
      </c>
      <c r="G12222" t="s">
        <v>486</v>
      </c>
      <c r="I12222" t="s">
        <v>35</v>
      </c>
      <c r="J12222" t="s">
        <v>23</v>
      </c>
      <c r="K12222" s="2" t="str">
        <f>HYPERLINK("..\..\Imagery\ScannedSlabs\1987\JS87-012.jpg")</f>
        <v>..\..\Imagery\ScannedSlabs\1987\JS87-012.jpg</v>
      </c>
    </row>
    <row r="12223" spans="1:12" x14ac:dyDescent="0.25">
      <c r="A12223" t="s">
        <v>16961</v>
      </c>
      <c r="B12223" t="s">
        <v>16961</v>
      </c>
      <c r="C12223">
        <v>514558</v>
      </c>
      <c r="D12223">
        <v>5814460</v>
      </c>
      <c r="E12223">
        <v>21</v>
      </c>
      <c r="F12223" t="s">
        <v>13</v>
      </c>
      <c r="G12223" t="s">
        <v>51</v>
      </c>
      <c r="I12223" t="s">
        <v>38</v>
      </c>
      <c r="J12223" t="s">
        <v>20</v>
      </c>
      <c r="K12223" s="2" t="str">
        <f>HYPERLINK("..\..\Imagery\ScannedSlabs\1987\JS87-013.jpg")</f>
        <v>..\..\Imagery\ScannedSlabs\1987\JS87-013.jpg</v>
      </c>
    </row>
    <row r="12224" spans="1:12" x14ac:dyDescent="0.25">
      <c r="A12224" t="s">
        <v>16962</v>
      </c>
      <c r="B12224" t="s">
        <v>16962</v>
      </c>
      <c r="C12224">
        <v>514239</v>
      </c>
      <c r="D12224">
        <v>5811905</v>
      </c>
      <c r="E12224">
        <v>21</v>
      </c>
      <c r="F12224" t="s">
        <v>13</v>
      </c>
      <c r="G12224" t="s">
        <v>778</v>
      </c>
      <c r="I12224" t="s">
        <v>38</v>
      </c>
      <c r="J12224" t="s">
        <v>23</v>
      </c>
      <c r="K12224" s="2" t="str">
        <f>HYPERLINK("..\..\Imagery\ScannedSlabs\1987\JS87-015.jpg")</f>
        <v>..\..\Imagery\ScannedSlabs\1987\JS87-015.jpg</v>
      </c>
    </row>
    <row r="12225" spans="1:11" x14ac:dyDescent="0.25">
      <c r="A12225" t="s">
        <v>16963</v>
      </c>
      <c r="B12225" t="s">
        <v>16964</v>
      </c>
      <c r="C12225">
        <v>421017</v>
      </c>
      <c r="D12225">
        <v>5890825</v>
      </c>
      <c r="E12225">
        <v>21</v>
      </c>
      <c r="F12225" t="s">
        <v>13</v>
      </c>
      <c r="G12225" t="s">
        <v>5331</v>
      </c>
      <c r="I12225" t="s">
        <v>35</v>
      </c>
      <c r="J12225" t="s">
        <v>16</v>
      </c>
      <c r="K12225" s="2" t="str">
        <f>HYPERLINK("..\..\Imagery\ScannedSlabs\1995\VN95-008A.jpg")</f>
        <v>..\..\Imagery\ScannedSlabs\1995\VN95-008A.jpg</v>
      </c>
    </row>
    <row r="12226" spans="1:11" x14ac:dyDescent="0.25">
      <c r="A12226" t="s">
        <v>16963</v>
      </c>
      <c r="B12226" t="s">
        <v>16965</v>
      </c>
      <c r="C12226">
        <v>421017</v>
      </c>
      <c r="D12226">
        <v>5890825</v>
      </c>
      <c r="E12226">
        <v>21</v>
      </c>
      <c r="F12226" t="s">
        <v>13</v>
      </c>
      <c r="G12226" t="s">
        <v>16966</v>
      </c>
      <c r="I12226" t="s">
        <v>38</v>
      </c>
      <c r="J12226" t="s">
        <v>16</v>
      </c>
      <c r="K12226" s="2" t="str">
        <f>HYPERLINK("..\..\Imagery\ScannedSlabs\1995\VN95-008B.jpg")</f>
        <v>..\..\Imagery\ScannedSlabs\1995\VN95-008B.jpg</v>
      </c>
    </row>
    <row r="12227" spans="1:11" x14ac:dyDescent="0.25">
      <c r="A12227" t="s">
        <v>6419</v>
      </c>
      <c r="B12227" t="s">
        <v>16967</v>
      </c>
      <c r="C12227">
        <v>387378</v>
      </c>
      <c r="D12227">
        <v>5926980</v>
      </c>
      <c r="E12227">
        <v>21</v>
      </c>
      <c r="F12227" t="s">
        <v>13</v>
      </c>
      <c r="G12227" t="s">
        <v>606</v>
      </c>
      <c r="H12227" t="s">
        <v>2034</v>
      </c>
      <c r="I12227" t="s">
        <v>38</v>
      </c>
      <c r="J12227" t="s">
        <v>23</v>
      </c>
      <c r="K12227" s="2" t="str">
        <f>HYPERLINK("..\..\Imagery\ScannedSlabs\1995\VN95-111D.jpg")</f>
        <v>..\..\Imagery\ScannedSlabs\1995\VN95-111D.jpg</v>
      </c>
    </row>
    <row r="12228" spans="1:11" x14ac:dyDescent="0.25">
      <c r="A12228" t="s">
        <v>16968</v>
      </c>
      <c r="B12228" t="s">
        <v>16968</v>
      </c>
      <c r="C12228">
        <v>387850</v>
      </c>
      <c r="D12228">
        <v>5926963</v>
      </c>
      <c r="E12228">
        <v>21</v>
      </c>
      <c r="F12228" t="s">
        <v>13</v>
      </c>
      <c r="G12228" t="s">
        <v>6089</v>
      </c>
      <c r="I12228" t="s">
        <v>38</v>
      </c>
      <c r="J12228" t="s">
        <v>23</v>
      </c>
      <c r="K12228" s="2" t="str">
        <f>HYPERLINK("..\..\Imagery\ScannedSlabs\1995\VN95-112.jpg")</f>
        <v>..\..\Imagery\ScannedSlabs\1995\VN95-112.jpg</v>
      </c>
    </row>
    <row r="12229" spans="1:11" x14ac:dyDescent="0.25">
      <c r="A12229" t="s">
        <v>16969</v>
      </c>
      <c r="B12229" t="s">
        <v>16969</v>
      </c>
      <c r="C12229">
        <v>390560</v>
      </c>
      <c r="D12229">
        <v>5926780</v>
      </c>
      <c r="E12229">
        <v>21</v>
      </c>
      <c r="F12229" t="s">
        <v>13</v>
      </c>
      <c r="G12229" t="s">
        <v>239</v>
      </c>
      <c r="I12229" t="s">
        <v>35</v>
      </c>
      <c r="J12229" t="s">
        <v>16</v>
      </c>
      <c r="K12229" s="2" t="str">
        <f>HYPERLINK("..\..\Imagery\ScannedSlabs\1995\VN95-116.jpg")</f>
        <v>..\..\Imagery\ScannedSlabs\1995\VN95-116.jpg</v>
      </c>
    </row>
    <row r="12230" spans="1:11" x14ac:dyDescent="0.25">
      <c r="A12230" t="s">
        <v>16970</v>
      </c>
      <c r="B12230" t="s">
        <v>16970</v>
      </c>
      <c r="C12230">
        <v>396625</v>
      </c>
      <c r="D12230">
        <v>5772181</v>
      </c>
      <c r="E12230">
        <v>21</v>
      </c>
      <c r="F12230" t="s">
        <v>13</v>
      </c>
      <c r="G12230" t="s">
        <v>79</v>
      </c>
      <c r="I12230" t="s">
        <v>38</v>
      </c>
      <c r="J12230" t="s">
        <v>16</v>
      </c>
      <c r="K12230" s="2" t="str">
        <f>HYPERLINK("..\..\Imagery\ScannedSlabs\1999\CG99-163.jpg")</f>
        <v>..\..\Imagery\ScannedSlabs\1999\CG99-163.jpg</v>
      </c>
    </row>
    <row r="12231" spans="1:11" x14ac:dyDescent="0.25">
      <c r="A12231" t="s">
        <v>16971</v>
      </c>
      <c r="B12231" t="s">
        <v>16971</v>
      </c>
      <c r="C12231">
        <v>398824</v>
      </c>
      <c r="D12231">
        <v>5779745</v>
      </c>
      <c r="E12231">
        <v>21</v>
      </c>
      <c r="F12231" t="s">
        <v>13</v>
      </c>
      <c r="G12231" t="s">
        <v>407</v>
      </c>
      <c r="H12231" t="s">
        <v>510</v>
      </c>
      <c r="I12231" t="s">
        <v>38</v>
      </c>
      <c r="J12231" t="s">
        <v>16</v>
      </c>
      <c r="K12231" s="2" t="str">
        <f>HYPERLINK("..\..\Imagery\ScannedSlabs\1999\CG99-164.jpg")</f>
        <v>..\..\Imagery\ScannedSlabs\1999\CG99-164.jpg</v>
      </c>
    </row>
    <row r="12232" spans="1:11" x14ac:dyDescent="0.25">
      <c r="A12232" t="s">
        <v>16972</v>
      </c>
      <c r="B12232" t="s">
        <v>16972</v>
      </c>
      <c r="C12232">
        <v>397740</v>
      </c>
      <c r="D12232">
        <v>5781130</v>
      </c>
      <c r="E12232">
        <v>21</v>
      </c>
      <c r="F12232" t="s">
        <v>13</v>
      </c>
      <c r="G12232" t="s">
        <v>407</v>
      </c>
      <c r="H12232" t="s">
        <v>510</v>
      </c>
      <c r="I12232" t="s">
        <v>35</v>
      </c>
      <c r="J12232" t="s">
        <v>16</v>
      </c>
      <c r="K12232" s="2" t="str">
        <f>HYPERLINK("..\..\Imagery\ScannedSlabs\1999\CG99-165.jpg")</f>
        <v>..\..\Imagery\ScannedSlabs\1999\CG99-165.jpg</v>
      </c>
    </row>
    <row r="12233" spans="1:11" x14ac:dyDescent="0.25">
      <c r="A12233" t="s">
        <v>16973</v>
      </c>
      <c r="B12233" t="s">
        <v>16973</v>
      </c>
      <c r="C12233">
        <v>318797</v>
      </c>
      <c r="D12233">
        <v>5773045</v>
      </c>
      <c r="E12233">
        <v>21</v>
      </c>
      <c r="F12233" t="s">
        <v>13</v>
      </c>
      <c r="G12233" t="s">
        <v>16974</v>
      </c>
      <c r="I12233" t="s">
        <v>35</v>
      </c>
      <c r="J12233" t="s">
        <v>16</v>
      </c>
      <c r="K12233" s="2" t="str">
        <f>HYPERLINK("..\..\Imagery\ScannedSlabs\2000\CG00-118.jpg")</f>
        <v>..\..\Imagery\ScannedSlabs\2000\CG00-118.jpg</v>
      </c>
    </row>
    <row r="12234" spans="1:11" x14ac:dyDescent="0.25">
      <c r="A12234" t="s">
        <v>16975</v>
      </c>
      <c r="B12234" t="s">
        <v>16975</v>
      </c>
      <c r="C12234">
        <v>319750</v>
      </c>
      <c r="D12234">
        <v>5773250</v>
      </c>
      <c r="E12234">
        <v>21</v>
      </c>
      <c r="F12234" t="s">
        <v>13</v>
      </c>
      <c r="G12234" t="s">
        <v>25</v>
      </c>
      <c r="I12234" t="s">
        <v>38</v>
      </c>
      <c r="J12234" t="s">
        <v>149</v>
      </c>
      <c r="K12234" s="2" t="str">
        <f>HYPERLINK("..\..\Imagery\ScannedSlabs\2000\CG00-119.jpg")</f>
        <v>..\..\Imagery\ScannedSlabs\2000\CG00-119.jpg</v>
      </c>
    </row>
    <row r="12235" spans="1:11" x14ac:dyDescent="0.25">
      <c r="A12235" t="s">
        <v>16976</v>
      </c>
      <c r="B12235" t="s">
        <v>16976</v>
      </c>
      <c r="C12235">
        <v>323098</v>
      </c>
      <c r="D12235">
        <v>5772323</v>
      </c>
      <c r="E12235">
        <v>21</v>
      </c>
      <c r="F12235" t="s">
        <v>13</v>
      </c>
      <c r="G12235" t="s">
        <v>9824</v>
      </c>
      <c r="I12235" t="s">
        <v>35</v>
      </c>
      <c r="J12235" t="s">
        <v>16</v>
      </c>
      <c r="K12235" s="2" t="str">
        <f>HYPERLINK("..\..\Imagery\ScannedSlabs\2000\CG00-120.jpg")</f>
        <v>..\..\Imagery\ScannedSlabs\2000\CG00-120.jpg</v>
      </c>
    </row>
    <row r="12236" spans="1:11" x14ac:dyDescent="0.25">
      <c r="A12236" t="s">
        <v>16977</v>
      </c>
      <c r="B12236" t="s">
        <v>16977</v>
      </c>
      <c r="C12236">
        <v>577611</v>
      </c>
      <c r="D12236">
        <v>5816433</v>
      </c>
      <c r="E12236">
        <v>21</v>
      </c>
      <c r="F12236" t="s">
        <v>13</v>
      </c>
      <c r="G12236" t="s">
        <v>379</v>
      </c>
      <c r="I12236" t="s">
        <v>38</v>
      </c>
      <c r="J12236" t="s">
        <v>16</v>
      </c>
      <c r="K12236" s="2" t="str">
        <f>HYPERLINK("..\..\Imagery\ScannedSlabs\1987\VN87-133.jpg")</f>
        <v>..\..\Imagery\ScannedSlabs\1987\VN87-133.jpg</v>
      </c>
    </row>
    <row r="12237" spans="1:11" x14ac:dyDescent="0.25">
      <c r="A12237" t="s">
        <v>16978</v>
      </c>
      <c r="B12237" t="s">
        <v>16978</v>
      </c>
      <c r="C12237">
        <v>508084</v>
      </c>
      <c r="D12237">
        <v>5733298</v>
      </c>
      <c r="E12237">
        <v>21</v>
      </c>
      <c r="F12237" t="s">
        <v>13</v>
      </c>
      <c r="G12237" t="s">
        <v>424</v>
      </c>
      <c r="I12237" t="s">
        <v>38</v>
      </c>
      <c r="J12237" t="s">
        <v>20</v>
      </c>
      <c r="K12237" s="2" t="str">
        <f>HYPERLINK("..\..\Imagery\ScannedSlabs\1993\CG93-427.jpg")</f>
        <v>..\..\Imagery\ScannedSlabs\1993\CG93-427.jpg</v>
      </c>
    </row>
    <row r="12238" spans="1:11" x14ac:dyDescent="0.25">
      <c r="A12238" t="s">
        <v>16979</v>
      </c>
      <c r="B12238" t="s">
        <v>16979</v>
      </c>
      <c r="C12238">
        <v>507992</v>
      </c>
      <c r="D12238">
        <v>5732838</v>
      </c>
      <c r="E12238">
        <v>21</v>
      </c>
      <c r="F12238" t="s">
        <v>13</v>
      </c>
      <c r="G12238" t="s">
        <v>933</v>
      </c>
      <c r="I12238" t="s">
        <v>35</v>
      </c>
      <c r="J12238" t="s">
        <v>20</v>
      </c>
      <c r="K12238" s="2" t="str">
        <f>HYPERLINK("..\..\Imagery\ScannedSlabs\1993\CG93-428.jpg")</f>
        <v>..\..\Imagery\ScannedSlabs\1993\CG93-428.jpg</v>
      </c>
    </row>
    <row r="12239" spans="1:11" x14ac:dyDescent="0.25">
      <c r="A12239" t="s">
        <v>16980</v>
      </c>
      <c r="B12239" t="s">
        <v>16980</v>
      </c>
      <c r="C12239">
        <v>508835</v>
      </c>
      <c r="D12239">
        <v>5732445</v>
      </c>
      <c r="E12239">
        <v>21</v>
      </c>
      <c r="F12239" t="s">
        <v>13</v>
      </c>
      <c r="G12239" t="s">
        <v>484</v>
      </c>
      <c r="I12239" t="s">
        <v>38</v>
      </c>
      <c r="J12239" t="s">
        <v>20</v>
      </c>
      <c r="K12239" s="2" t="str">
        <f>HYPERLINK("..\..\Imagery\ScannedSlabs\1993\CG93-430.jpg")</f>
        <v>..\..\Imagery\ScannedSlabs\1993\CG93-430.jpg</v>
      </c>
    </row>
    <row r="12240" spans="1:11" x14ac:dyDescent="0.25">
      <c r="A12240" t="s">
        <v>16981</v>
      </c>
      <c r="B12240" t="s">
        <v>16981</v>
      </c>
      <c r="C12240">
        <v>509386</v>
      </c>
      <c r="D12240">
        <v>5732046</v>
      </c>
      <c r="E12240">
        <v>21</v>
      </c>
      <c r="F12240" t="s">
        <v>13</v>
      </c>
      <c r="G12240" t="s">
        <v>333</v>
      </c>
      <c r="I12240" t="s">
        <v>38</v>
      </c>
      <c r="J12240" t="s">
        <v>16</v>
      </c>
      <c r="K12240" s="2" t="str">
        <f>HYPERLINK("..\..\Imagery\ScannedSlabs\1993\CG93-432.jpg")</f>
        <v>..\..\Imagery\ScannedSlabs\1993\CG93-432.jpg</v>
      </c>
    </row>
    <row r="12241" spans="1:11" x14ac:dyDescent="0.25">
      <c r="A12241" t="s">
        <v>16982</v>
      </c>
      <c r="B12241" t="s">
        <v>16982</v>
      </c>
      <c r="C12241">
        <v>490042</v>
      </c>
      <c r="D12241">
        <v>5872963</v>
      </c>
      <c r="E12241">
        <v>21</v>
      </c>
      <c r="F12241" t="s">
        <v>13</v>
      </c>
      <c r="G12241" t="s">
        <v>73</v>
      </c>
      <c r="I12241" t="s">
        <v>35</v>
      </c>
      <c r="J12241" t="s">
        <v>16</v>
      </c>
      <c r="K12241" s="2" t="str">
        <f>HYPERLINK("..\..\Imagery\ScannedSlabs\1984\CG84-349.jpg")</f>
        <v>..\..\Imagery\ScannedSlabs\1984\CG84-349.jpg</v>
      </c>
    </row>
    <row r="12242" spans="1:11" x14ac:dyDescent="0.25">
      <c r="A12242" t="s">
        <v>16983</v>
      </c>
      <c r="B12242" t="s">
        <v>16983</v>
      </c>
      <c r="C12242">
        <v>492291</v>
      </c>
      <c r="D12242">
        <v>5874702</v>
      </c>
      <c r="E12242">
        <v>21</v>
      </c>
      <c r="F12242" t="s">
        <v>13</v>
      </c>
      <c r="G12242" t="s">
        <v>873</v>
      </c>
      <c r="I12242" t="s">
        <v>15</v>
      </c>
      <c r="J12242" t="s">
        <v>16</v>
      </c>
      <c r="K12242" s="2" t="str">
        <f>HYPERLINK("..\..\Imagery\ScannedSlabs\1984\CG84-350.jpg")</f>
        <v>..\..\Imagery\ScannedSlabs\1984\CG84-350.jpg</v>
      </c>
    </row>
    <row r="12243" spans="1:11" x14ac:dyDescent="0.25">
      <c r="A12243" t="s">
        <v>16984</v>
      </c>
      <c r="B12243" t="s">
        <v>16984</v>
      </c>
      <c r="C12243">
        <v>497809</v>
      </c>
      <c r="D12243">
        <v>5872895</v>
      </c>
      <c r="E12243">
        <v>21</v>
      </c>
      <c r="F12243" t="s">
        <v>13</v>
      </c>
      <c r="G12243" t="s">
        <v>264</v>
      </c>
      <c r="I12243" t="s">
        <v>35</v>
      </c>
      <c r="J12243" t="s">
        <v>20</v>
      </c>
      <c r="K12243" s="2" t="str">
        <f>HYPERLINK("..\..\Imagery\ScannedSlabs\1984\CG84-351.jpg")</f>
        <v>..\..\Imagery\ScannedSlabs\1984\CG84-351.jpg</v>
      </c>
    </row>
    <row r="12244" spans="1:11" x14ac:dyDescent="0.25">
      <c r="A12244" t="s">
        <v>16985</v>
      </c>
      <c r="B12244" t="s">
        <v>16985</v>
      </c>
      <c r="C12244">
        <v>567215</v>
      </c>
      <c r="D12244">
        <v>5781303</v>
      </c>
      <c r="E12244">
        <v>21</v>
      </c>
      <c r="F12244" t="s">
        <v>13</v>
      </c>
      <c r="G12244" t="s">
        <v>51</v>
      </c>
      <c r="I12244" t="s">
        <v>38</v>
      </c>
      <c r="J12244" t="s">
        <v>20</v>
      </c>
      <c r="K12244" s="2" t="str">
        <f>HYPERLINK("..\..\Imagery\ScannedSlabs\1987\CC87-077.jpg")</f>
        <v>..\..\Imagery\ScannedSlabs\1987\CC87-077.jpg</v>
      </c>
    </row>
    <row r="12245" spans="1:11" x14ac:dyDescent="0.25">
      <c r="A12245" t="s">
        <v>16986</v>
      </c>
      <c r="B12245" t="s">
        <v>16986</v>
      </c>
      <c r="C12245">
        <v>556894</v>
      </c>
      <c r="D12245">
        <v>5808192</v>
      </c>
      <c r="E12245">
        <v>21</v>
      </c>
      <c r="F12245" t="s">
        <v>13</v>
      </c>
      <c r="G12245" t="s">
        <v>800</v>
      </c>
      <c r="I12245" t="s">
        <v>38</v>
      </c>
      <c r="J12245" t="s">
        <v>20</v>
      </c>
      <c r="K12245" s="2" t="str">
        <f>HYPERLINK("..\..\Imagery\ScannedSlabs\1987\CC87-109.jpg")</f>
        <v>..\..\Imagery\ScannedSlabs\1987\CC87-109.jpg</v>
      </c>
    </row>
    <row r="12246" spans="1:11" x14ac:dyDescent="0.25">
      <c r="A12246" t="s">
        <v>16987</v>
      </c>
      <c r="B12246" t="s">
        <v>16987</v>
      </c>
      <c r="C12246">
        <v>469950</v>
      </c>
      <c r="D12246">
        <v>5982840</v>
      </c>
      <c r="E12246">
        <v>21</v>
      </c>
      <c r="F12246" t="s">
        <v>13</v>
      </c>
      <c r="G12246" t="s">
        <v>299</v>
      </c>
      <c r="I12246" t="s">
        <v>38</v>
      </c>
      <c r="J12246" t="s">
        <v>83</v>
      </c>
    </row>
    <row r="12247" spans="1:11" x14ac:dyDescent="0.25">
      <c r="A12247" t="s">
        <v>16987</v>
      </c>
      <c r="B12247" t="s">
        <v>16988</v>
      </c>
      <c r="C12247">
        <v>469950</v>
      </c>
      <c r="D12247">
        <v>5982840</v>
      </c>
      <c r="E12247">
        <v>21</v>
      </c>
      <c r="F12247" t="s">
        <v>13</v>
      </c>
      <c r="G12247" t="s">
        <v>16989</v>
      </c>
      <c r="I12247" t="s">
        <v>38</v>
      </c>
      <c r="J12247" t="s">
        <v>83</v>
      </c>
    </row>
    <row r="12248" spans="1:11" x14ac:dyDescent="0.25">
      <c r="A12248" t="s">
        <v>16990</v>
      </c>
      <c r="B12248" t="s">
        <v>16990</v>
      </c>
      <c r="C12248">
        <v>445900</v>
      </c>
      <c r="D12248">
        <v>5932840</v>
      </c>
      <c r="E12248">
        <v>21</v>
      </c>
      <c r="F12248" t="s">
        <v>13</v>
      </c>
      <c r="G12248" t="s">
        <v>6434</v>
      </c>
      <c r="I12248" t="s">
        <v>38</v>
      </c>
      <c r="J12248" t="s">
        <v>83</v>
      </c>
    </row>
    <row r="12249" spans="1:11" x14ac:dyDescent="0.25">
      <c r="A12249" t="s">
        <v>16990</v>
      </c>
      <c r="B12249" t="s">
        <v>16991</v>
      </c>
      <c r="C12249">
        <v>445900</v>
      </c>
      <c r="D12249">
        <v>5932840</v>
      </c>
      <c r="E12249">
        <v>21</v>
      </c>
      <c r="F12249" t="s">
        <v>13</v>
      </c>
      <c r="G12249" t="s">
        <v>51</v>
      </c>
      <c r="I12249" t="s">
        <v>38</v>
      </c>
      <c r="J12249" t="s">
        <v>83</v>
      </c>
    </row>
    <row r="12250" spans="1:11" x14ac:dyDescent="0.25">
      <c r="A12250" t="s">
        <v>16992</v>
      </c>
      <c r="B12250" t="s">
        <v>16992</v>
      </c>
      <c r="C12250">
        <v>440645</v>
      </c>
      <c r="D12250">
        <v>5921035</v>
      </c>
      <c r="E12250">
        <v>21</v>
      </c>
      <c r="F12250" t="s">
        <v>13</v>
      </c>
      <c r="G12250" t="s">
        <v>16993</v>
      </c>
      <c r="I12250" t="s">
        <v>38</v>
      </c>
      <c r="J12250" t="s">
        <v>83</v>
      </c>
    </row>
    <row r="12251" spans="1:11" x14ac:dyDescent="0.25">
      <c r="A12251" t="s">
        <v>16992</v>
      </c>
      <c r="B12251" t="s">
        <v>16994</v>
      </c>
      <c r="C12251">
        <v>440645</v>
      </c>
      <c r="D12251">
        <v>5921035</v>
      </c>
      <c r="E12251">
        <v>21</v>
      </c>
      <c r="F12251" t="s">
        <v>13</v>
      </c>
      <c r="G12251" t="s">
        <v>16995</v>
      </c>
      <c r="I12251" t="s">
        <v>38</v>
      </c>
      <c r="J12251" t="s">
        <v>83</v>
      </c>
    </row>
    <row r="12252" spans="1:11" x14ac:dyDescent="0.25">
      <c r="A12252" t="s">
        <v>16996</v>
      </c>
      <c r="B12252" t="s">
        <v>16996</v>
      </c>
      <c r="C12252">
        <v>466760</v>
      </c>
      <c r="D12252">
        <v>5930150</v>
      </c>
      <c r="E12252">
        <v>21</v>
      </c>
      <c r="F12252" t="s">
        <v>13</v>
      </c>
      <c r="G12252" t="s">
        <v>16997</v>
      </c>
      <c r="I12252" t="s">
        <v>35</v>
      </c>
      <c r="J12252" t="s">
        <v>83</v>
      </c>
    </row>
    <row r="12253" spans="1:11" x14ac:dyDescent="0.25">
      <c r="A12253" t="s">
        <v>16996</v>
      </c>
      <c r="B12253" t="s">
        <v>16998</v>
      </c>
      <c r="C12253">
        <v>466760</v>
      </c>
      <c r="D12253">
        <v>5930150</v>
      </c>
      <c r="E12253">
        <v>21</v>
      </c>
      <c r="F12253" t="s">
        <v>13</v>
      </c>
      <c r="G12253" t="s">
        <v>16999</v>
      </c>
      <c r="I12253" t="s">
        <v>38</v>
      </c>
      <c r="J12253" t="s">
        <v>83</v>
      </c>
    </row>
    <row r="12254" spans="1:11" x14ac:dyDescent="0.25">
      <c r="A12254" t="s">
        <v>17000</v>
      </c>
      <c r="B12254" t="s">
        <v>17000</v>
      </c>
      <c r="C12254">
        <v>531150</v>
      </c>
      <c r="D12254">
        <v>5886170</v>
      </c>
      <c r="E12254">
        <v>21</v>
      </c>
      <c r="F12254" t="s">
        <v>13</v>
      </c>
      <c r="G12254" t="s">
        <v>2813</v>
      </c>
      <c r="I12254" t="s">
        <v>38</v>
      </c>
      <c r="J12254" t="s">
        <v>83</v>
      </c>
    </row>
    <row r="12255" spans="1:11" x14ac:dyDescent="0.25">
      <c r="A12255" t="s">
        <v>17001</v>
      </c>
      <c r="B12255" t="s">
        <v>17001</v>
      </c>
      <c r="C12255">
        <v>526150</v>
      </c>
      <c r="D12255">
        <v>5914753</v>
      </c>
      <c r="E12255">
        <v>21</v>
      </c>
      <c r="F12255" t="s">
        <v>13</v>
      </c>
      <c r="G12255" t="s">
        <v>17002</v>
      </c>
      <c r="I12255" t="s">
        <v>38</v>
      </c>
      <c r="J12255" t="s">
        <v>83</v>
      </c>
    </row>
    <row r="12256" spans="1:11" x14ac:dyDescent="0.25">
      <c r="A12256" t="s">
        <v>17003</v>
      </c>
      <c r="B12256" t="s">
        <v>17003</v>
      </c>
      <c r="C12256">
        <v>517797</v>
      </c>
      <c r="D12256">
        <v>5955697</v>
      </c>
      <c r="E12256">
        <v>21</v>
      </c>
      <c r="F12256" t="s">
        <v>13</v>
      </c>
      <c r="G12256" t="s">
        <v>17004</v>
      </c>
      <c r="I12256" t="s">
        <v>38</v>
      </c>
      <c r="J12256" t="s">
        <v>16</v>
      </c>
      <c r="K12256" s="2" t="str">
        <f>HYPERLINK("..\..\Imagery\ScannedSlabs\1981\VO81-154.jpg")</f>
        <v>..\..\Imagery\ScannedSlabs\1981\VO81-154.jpg</v>
      </c>
    </row>
    <row r="12257" spans="1:12" x14ac:dyDescent="0.25">
      <c r="A12257" t="s">
        <v>17005</v>
      </c>
      <c r="B12257" t="s">
        <v>17005</v>
      </c>
      <c r="C12257">
        <v>517281</v>
      </c>
      <c r="D12257">
        <v>5955718</v>
      </c>
      <c r="E12257">
        <v>21</v>
      </c>
      <c r="F12257" t="s">
        <v>13</v>
      </c>
      <c r="G12257" t="s">
        <v>10360</v>
      </c>
      <c r="I12257" t="s">
        <v>38</v>
      </c>
      <c r="J12257" t="s">
        <v>16</v>
      </c>
      <c r="K12257" s="2" t="str">
        <f>HYPERLINK("..\..\Imagery\ScannedSlabs\1981\VO81-155.jpg")</f>
        <v>..\..\Imagery\ScannedSlabs\1981\VO81-155.jpg</v>
      </c>
    </row>
    <row r="12258" spans="1:12" x14ac:dyDescent="0.25">
      <c r="A12258" t="s">
        <v>17006</v>
      </c>
      <c r="B12258" t="s">
        <v>17007</v>
      </c>
      <c r="C12258">
        <v>517136</v>
      </c>
      <c r="D12258">
        <v>5955451</v>
      </c>
      <c r="E12258">
        <v>21</v>
      </c>
      <c r="F12258" t="s">
        <v>13</v>
      </c>
      <c r="G12258" t="s">
        <v>16940</v>
      </c>
      <c r="I12258" t="s">
        <v>38</v>
      </c>
      <c r="J12258" t="s">
        <v>16</v>
      </c>
      <c r="K12258" s="2" t="str">
        <f>HYPERLINK("..\..\Imagery\ScannedSlabs\1981\VO81-156A.jpg")</f>
        <v>..\..\Imagery\ScannedSlabs\1981\VO81-156A.jpg</v>
      </c>
    </row>
    <row r="12259" spans="1:12" x14ac:dyDescent="0.25">
      <c r="A12259" t="s">
        <v>17008</v>
      </c>
      <c r="B12259" t="s">
        <v>17008</v>
      </c>
      <c r="C12259">
        <v>508108</v>
      </c>
      <c r="D12259">
        <v>5900896</v>
      </c>
      <c r="E12259">
        <v>21</v>
      </c>
      <c r="F12259" t="s">
        <v>13</v>
      </c>
      <c r="G12259" t="s">
        <v>492</v>
      </c>
      <c r="H12259" t="s">
        <v>67</v>
      </c>
      <c r="I12259" t="s">
        <v>38</v>
      </c>
      <c r="J12259" t="s">
        <v>23</v>
      </c>
      <c r="K12259" s="2" t="str">
        <f>HYPERLINK("..\..\Imagery\ScannedSlabs\1985\CG85-125.jpg")</f>
        <v>..\..\Imagery\ScannedSlabs\1985\CG85-125.jpg</v>
      </c>
    </row>
    <row r="12260" spans="1:12" x14ac:dyDescent="0.25">
      <c r="A12260" t="s">
        <v>17009</v>
      </c>
      <c r="B12260" t="s">
        <v>17009</v>
      </c>
      <c r="C12260">
        <v>508484</v>
      </c>
      <c r="D12260">
        <v>5901900</v>
      </c>
      <c r="E12260">
        <v>21</v>
      </c>
      <c r="F12260" t="s">
        <v>13</v>
      </c>
      <c r="G12260" t="s">
        <v>486</v>
      </c>
      <c r="H12260" t="s">
        <v>67</v>
      </c>
      <c r="I12260" t="s">
        <v>35</v>
      </c>
      <c r="J12260" t="s">
        <v>16</v>
      </c>
      <c r="K12260" s="2" t="str">
        <f>HYPERLINK("..\..\Imagery\ScannedSlabs\1985\CG85-127.jpg")</f>
        <v>..\..\Imagery\ScannedSlabs\1985\CG85-127.jpg</v>
      </c>
      <c r="L12260" t="s">
        <v>17010</v>
      </c>
    </row>
    <row r="12261" spans="1:12" x14ac:dyDescent="0.25">
      <c r="A12261" t="s">
        <v>17011</v>
      </c>
      <c r="B12261" t="s">
        <v>17011</v>
      </c>
      <c r="C12261">
        <v>509807</v>
      </c>
      <c r="D12261">
        <v>5905138</v>
      </c>
      <c r="E12261">
        <v>21</v>
      </c>
      <c r="F12261" t="s">
        <v>13</v>
      </c>
      <c r="G12261" t="s">
        <v>17012</v>
      </c>
      <c r="H12261" t="s">
        <v>67</v>
      </c>
      <c r="I12261" t="s">
        <v>38</v>
      </c>
      <c r="J12261" t="s">
        <v>23</v>
      </c>
      <c r="K12261" s="2" t="str">
        <f>HYPERLINK("..\..\Imagery\ScannedSlabs\1985\CG85-129.jpg")</f>
        <v>..\..\Imagery\ScannedSlabs\1985\CG85-129.jpg</v>
      </c>
    </row>
    <row r="12262" spans="1:12" x14ac:dyDescent="0.25">
      <c r="A12262" t="s">
        <v>12903</v>
      </c>
      <c r="B12262" t="s">
        <v>17013</v>
      </c>
      <c r="C12262">
        <v>517655</v>
      </c>
      <c r="D12262">
        <v>5891552</v>
      </c>
      <c r="E12262">
        <v>21</v>
      </c>
      <c r="F12262" t="s">
        <v>13</v>
      </c>
      <c r="G12262" t="s">
        <v>407</v>
      </c>
      <c r="H12262" t="s">
        <v>2173</v>
      </c>
      <c r="I12262" t="s">
        <v>35</v>
      </c>
      <c r="J12262" t="s">
        <v>16</v>
      </c>
      <c r="K12262" s="2" t="str">
        <f>HYPERLINK("..\..\Imagery\ScannedSlabs\1985\CG85-130A.jpg")</f>
        <v>..\..\Imagery\ScannedSlabs\1985\CG85-130A.jpg</v>
      </c>
    </row>
    <row r="12263" spans="1:12" x14ac:dyDescent="0.25">
      <c r="A12263" t="s">
        <v>17014</v>
      </c>
      <c r="B12263" t="s">
        <v>17014</v>
      </c>
      <c r="C12263">
        <v>533998</v>
      </c>
      <c r="D12263">
        <v>5736533</v>
      </c>
      <c r="E12263">
        <v>21</v>
      </c>
      <c r="F12263" t="s">
        <v>13</v>
      </c>
      <c r="G12263" t="s">
        <v>424</v>
      </c>
      <c r="I12263" t="s">
        <v>38</v>
      </c>
      <c r="J12263" t="s">
        <v>16</v>
      </c>
      <c r="K12263" s="2" t="str">
        <f>HYPERLINK("..\..\Imagery\ScannedSlabs\1993\VN93-019.jpg")</f>
        <v>..\..\Imagery\ScannedSlabs\1993\VN93-019.jpg</v>
      </c>
    </row>
    <row r="12264" spans="1:12" x14ac:dyDescent="0.25">
      <c r="A12264" t="s">
        <v>17015</v>
      </c>
      <c r="B12264" t="s">
        <v>17015</v>
      </c>
      <c r="C12264">
        <v>533300</v>
      </c>
      <c r="D12264">
        <v>5736675</v>
      </c>
      <c r="E12264">
        <v>21</v>
      </c>
      <c r="F12264" t="s">
        <v>13</v>
      </c>
      <c r="G12264" t="s">
        <v>424</v>
      </c>
      <c r="I12264" t="s">
        <v>38</v>
      </c>
      <c r="J12264" t="s">
        <v>16</v>
      </c>
      <c r="K12264" s="2" t="str">
        <f>HYPERLINK("..\..\Imagery\ScannedSlabs\1993\VN93-020.jpg")</f>
        <v>..\..\Imagery\ScannedSlabs\1993\VN93-020.jpg</v>
      </c>
    </row>
    <row r="12265" spans="1:12" x14ac:dyDescent="0.25">
      <c r="A12265" t="s">
        <v>17016</v>
      </c>
      <c r="B12265" t="s">
        <v>17016</v>
      </c>
      <c r="C12265">
        <v>532892</v>
      </c>
      <c r="D12265">
        <v>5736947</v>
      </c>
      <c r="E12265">
        <v>21</v>
      </c>
      <c r="F12265" t="s">
        <v>13</v>
      </c>
      <c r="G12265" t="s">
        <v>17017</v>
      </c>
      <c r="I12265" t="s">
        <v>38</v>
      </c>
      <c r="J12265" t="s">
        <v>23</v>
      </c>
      <c r="K12265" s="2" t="str">
        <f>HYPERLINK("..\..\Imagery\ScannedSlabs\1993\VN93-021.jpg")</f>
        <v>..\..\Imagery\ScannedSlabs\1993\VN93-021.jpg</v>
      </c>
    </row>
    <row r="12266" spans="1:12" x14ac:dyDescent="0.25">
      <c r="A12266" t="s">
        <v>17018</v>
      </c>
      <c r="B12266" t="s">
        <v>17018</v>
      </c>
      <c r="C12266">
        <v>533722</v>
      </c>
      <c r="D12266">
        <v>5737779</v>
      </c>
      <c r="E12266">
        <v>21</v>
      </c>
      <c r="F12266" t="s">
        <v>13</v>
      </c>
      <c r="G12266" t="s">
        <v>678</v>
      </c>
      <c r="I12266" t="s">
        <v>35</v>
      </c>
      <c r="J12266" t="s">
        <v>16</v>
      </c>
      <c r="K12266" s="2" t="str">
        <f>HYPERLINK("..\..\Imagery\ScannedSlabs\1993\VN93-023.jpg")</f>
        <v>..\..\Imagery\ScannedSlabs\1993\VN93-023.jpg</v>
      </c>
    </row>
    <row r="12267" spans="1:12" x14ac:dyDescent="0.25">
      <c r="A12267" t="s">
        <v>17019</v>
      </c>
      <c r="B12267" t="s">
        <v>17019</v>
      </c>
      <c r="C12267">
        <v>535316</v>
      </c>
      <c r="D12267">
        <v>5735717</v>
      </c>
      <c r="E12267">
        <v>21</v>
      </c>
      <c r="F12267" t="s">
        <v>13</v>
      </c>
      <c r="G12267" t="s">
        <v>448</v>
      </c>
      <c r="I12267" t="s">
        <v>38</v>
      </c>
      <c r="J12267" t="s">
        <v>23</v>
      </c>
      <c r="K12267" s="2" t="str">
        <f>HYPERLINK("..\..\Imagery\ScannedSlabs\1993\VN93-027.jpg")</f>
        <v>..\..\Imagery\ScannedSlabs\1993\VN93-027.jpg</v>
      </c>
    </row>
    <row r="12268" spans="1:12" x14ac:dyDescent="0.25">
      <c r="A12268" t="s">
        <v>17020</v>
      </c>
      <c r="B12268" t="s">
        <v>17020</v>
      </c>
      <c r="C12268">
        <v>515221</v>
      </c>
      <c r="D12268">
        <v>5944696</v>
      </c>
      <c r="E12268">
        <v>21</v>
      </c>
      <c r="F12268" t="s">
        <v>13</v>
      </c>
      <c r="G12268" t="s">
        <v>2926</v>
      </c>
      <c r="I12268" t="s">
        <v>38</v>
      </c>
      <c r="J12268" t="s">
        <v>16</v>
      </c>
      <c r="K12268" s="2" t="str">
        <f>HYPERLINK("..\..\Imagery\ScannedSlabs\1981\VO81-444.jpg")</f>
        <v>..\..\Imagery\ScannedSlabs\1981\VO81-444.jpg</v>
      </c>
    </row>
    <row r="12269" spans="1:12" x14ac:dyDescent="0.25">
      <c r="A12269" t="s">
        <v>17021</v>
      </c>
      <c r="B12269" t="s">
        <v>17021</v>
      </c>
      <c r="C12269">
        <v>514861</v>
      </c>
      <c r="D12269">
        <v>5946083</v>
      </c>
      <c r="E12269">
        <v>21</v>
      </c>
      <c r="F12269" t="s">
        <v>13</v>
      </c>
      <c r="I12269" t="s">
        <v>38</v>
      </c>
      <c r="J12269" t="s">
        <v>137</v>
      </c>
      <c r="L12269" t="s">
        <v>138</v>
      </c>
    </row>
    <row r="12270" spans="1:12" x14ac:dyDescent="0.25">
      <c r="A12270" t="s">
        <v>17022</v>
      </c>
      <c r="B12270" t="s">
        <v>17022</v>
      </c>
      <c r="C12270">
        <v>330808</v>
      </c>
      <c r="D12270">
        <v>5900838</v>
      </c>
      <c r="E12270">
        <v>21</v>
      </c>
      <c r="F12270" t="s">
        <v>13</v>
      </c>
      <c r="G12270" t="s">
        <v>10055</v>
      </c>
      <c r="I12270" t="s">
        <v>38</v>
      </c>
      <c r="J12270" t="s">
        <v>83</v>
      </c>
    </row>
    <row r="12271" spans="1:12" x14ac:dyDescent="0.25">
      <c r="A12271" t="s">
        <v>17023</v>
      </c>
      <c r="B12271" t="s">
        <v>17023</v>
      </c>
      <c r="C12271">
        <v>337209</v>
      </c>
      <c r="D12271">
        <v>5897016</v>
      </c>
      <c r="E12271">
        <v>21</v>
      </c>
      <c r="F12271" t="s">
        <v>13</v>
      </c>
      <c r="G12271" t="s">
        <v>299</v>
      </c>
      <c r="I12271" t="s">
        <v>38</v>
      </c>
      <c r="J12271" t="s">
        <v>83</v>
      </c>
    </row>
    <row r="12272" spans="1:12" x14ac:dyDescent="0.25">
      <c r="A12272" t="s">
        <v>17024</v>
      </c>
      <c r="B12272" t="s">
        <v>17024</v>
      </c>
      <c r="C12272">
        <v>341072</v>
      </c>
      <c r="D12272">
        <v>5906607</v>
      </c>
      <c r="E12272">
        <v>21</v>
      </c>
      <c r="F12272" t="s">
        <v>13</v>
      </c>
      <c r="G12272" t="s">
        <v>10055</v>
      </c>
      <c r="I12272" t="s">
        <v>38</v>
      </c>
      <c r="J12272" t="s">
        <v>83</v>
      </c>
    </row>
    <row r="12273" spans="1:12" x14ac:dyDescent="0.25">
      <c r="A12273" t="s">
        <v>17025</v>
      </c>
      <c r="B12273" t="s">
        <v>17025</v>
      </c>
      <c r="C12273">
        <v>357360</v>
      </c>
      <c r="D12273">
        <v>5916032</v>
      </c>
      <c r="E12273">
        <v>21</v>
      </c>
      <c r="F12273" t="s">
        <v>13</v>
      </c>
      <c r="G12273" t="s">
        <v>17026</v>
      </c>
      <c r="I12273" t="s">
        <v>38</v>
      </c>
      <c r="J12273" t="s">
        <v>83</v>
      </c>
    </row>
    <row r="12274" spans="1:12" x14ac:dyDescent="0.25">
      <c r="A12274" t="s">
        <v>17027</v>
      </c>
      <c r="B12274" t="s">
        <v>17027</v>
      </c>
      <c r="C12274">
        <v>389844</v>
      </c>
      <c r="D12274">
        <v>5929478</v>
      </c>
      <c r="E12274">
        <v>21</v>
      </c>
      <c r="F12274" t="s">
        <v>13</v>
      </c>
      <c r="G12274" t="s">
        <v>4897</v>
      </c>
      <c r="I12274" t="s">
        <v>38</v>
      </c>
      <c r="J12274" t="s">
        <v>83</v>
      </c>
    </row>
    <row r="12275" spans="1:12" x14ac:dyDescent="0.25">
      <c r="A12275" t="s">
        <v>17028</v>
      </c>
      <c r="B12275" t="s">
        <v>17028</v>
      </c>
      <c r="C12275">
        <v>395579</v>
      </c>
      <c r="D12275">
        <v>5939148</v>
      </c>
      <c r="E12275">
        <v>21</v>
      </c>
      <c r="F12275" t="s">
        <v>13</v>
      </c>
      <c r="G12275" t="s">
        <v>17029</v>
      </c>
      <c r="I12275" t="s">
        <v>38</v>
      </c>
      <c r="J12275" t="s">
        <v>83</v>
      </c>
    </row>
    <row r="12276" spans="1:12" x14ac:dyDescent="0.25">
      <c r="A12276" t="s">
        <v>17030</v>
      </c>
      <c r="B12276" t="s">
        <v>17031</v>
      </c>
      <c r="C12276">
        <v>368928</v>
      </c>
      <c r="D12276">
        <v>5957984</v>
      </c>
      <c r="E12276">
        <v>21</v>
      </c>
      <c r="F12276" t="s">
        <v>13</v>
      </c>
      <c r="G12276" t="s">
        <v>17032</v>
      </c>
      <c r="I12276" t="s">
        <v>38</v>
      </c>
      <c r="J12276" t="s">
        <v>83</v>
      </c>
    </row>
    <row r="12277" spans="1:12" x14ac:dyDescent="0.25">
      <c r="A12277" t="s">
        <v>17030</v>
      </c>
      <c r="B12277" t="s">
        <v>17030</v>
      </c>
      <c r="C12277">
        <v>368928</v>
      </c>
      <c r="D12277">
        <v>5957984</v>
      </c>
      <c r="E12277">
        <v>21</v>
      </c>
      <c r="F12277" t="s">
        <v>13</v>
      </c>
      <c r="G12277" t="s">
        <v>1270</v>
      </c>
      <c r="I12277" t="s">
        <v>38</v>
      </c>
      <c r="J12277" t="s">
        <v>83</v>
      </c>
    </row>
    <row r="12278" spans="1:12" x14ac:dyDescent="0.25">
      <c r="A12278" t="s">
        <v>15961</v>
      </c>
      <c r="B12278" t="s">
        <v>17033</v>
      </c>
      <c r="C12278">
        <v>480915</v>
      </c>
      <c r="D12278">
        <v>5931165</v>
      </c>
      <c r="E12278">
        <v>21</v>
      </c>
      <c r="F12278" t="s">
        <v>13</v>
      </c>
      <c r="G12278" t="s">
        <v>209</v>
      </c>
      <c r="H12278" t="s">
        <v>15967</v>
      </c>
      <c r="I12278" t="s">
        <v>15</v>
      </c>
      <c r="J12278" t="s">
        <v>20</v>
      </c>
      <c r="K12278" s="2" t="str">
        <f>HYPERLINK("..\..\Imagery\ScannedSlabs\1984\CG84-436B.jpg")</f>
        <v>..\..\Imagery\ScannedSlabs\1984\CG84-436B.jpg</v>
      </c>
    </row>
    <row r="12279" spans="1:12" x14ac:dyDescent="0.25">
      <c r="A12279" t="s">
        <v>15961</v>
      </c>
      <c r="B12279" t="s">
        <v>17034</v>
      </c>
      <c r="C12279">
        <v>480915</v>
      </c>
      <c r="D12279">
        <v>5931165</v>
      </c>
      <c r="E12279">
        <v>21</v>
      </c>
      <c r="F12279" t="s">
        <v>13</v>
      </c>
      <c r="G12279" t="s">
        <v>17035</v>
      </c>
      <c r="H12279" t="s">
        <v>17036</v>
      </c>
      <c r="I12279" t="s">
        <v>55</v>
      </c>
      <c r="J12279" t="s">
        <v>20</v>
      </c>
      <c r="K12279" s="2" t="str">
        <f>HYPERLINK("..\..\Imagery\ScannedSlabs\1984\CG84-436D.jpg")</f>
        <v>..\..\Imagery\ScannedSlabs\1984\CG84-436D.jpg</v>
      </c>
    </row>
    <row r="12280" spans="1:12" x14ac:dyDescent="0.25">
      <c r="A12280" t="s">
        <v>6795</v>
      </c>
      <c r="B12280" t="s">
        <v>17037</v>
      </c>
      <c r="C12280">
        <v>471486</v>
      </c>
      <c r="D12280">
        <v>6004486</v>
      </c>
      <c r="E12280">
        <v>21</v>
      </c>
      <c r="F12280" t="s">
        <v>13</v>
      </c>
      <c r="G12280" t="s">
        <v>17038</v>
      </c>
      <c r="I12280" t="s">
        <v>35</v>
      </c>
      <c r="J12280" t="s">
        <v>16</v>
      </c>
      <c r="K12280" s="2" t="str">
        <f>HYPERLINK("..\..\Imagery\ScannedSlabs\1984\CG84-468F.jpg")</f>
        <v>..\..\Imagery\ScannedSlabs\1984\CG84-468F.jpg</v>
      </c>
    </row>
    <row r="12281" spans="1:12" x14ac:dyDescent="0.25">
      <c r="A12281" t="s">
        <v>6795</v>
      </c>
      <c r="B12281" t="s">
        <v>17039</v>
      </c>
      <c r="C12281">
        <v>471486</v>
      </c>
      <c r="D12281">
        <v>6004486</v>
      </c>
      <c r="E12281">
        <v>21</v>
      </c>
      <c r="F12281" t="s">
        <v>13</v>
      </c>
      <c r="G12281" t="s">
        <v>732</v>
      </c>
      <c r="H12281" t="s">
        <v>6800</v>
      </c>
      <c r="I12281" t="s">
        <v>1511</v>
      </c>
      <c r="J12281" t="s">
        <v>23</v>
      </c>
      <c r="K12281" s="2" t="str">
        <f>HYPERLINK("..\..\Imagery\ScannedSlabs\1984\CG84-468D.jpg")</f>
        <v>..\..\Imagery\ScannedSlabs\1984\CG84-468D.jpg</v>
      </c>
      <c r="L12281" t="s">
        <v>17040</v>
      </c>
    </row>
    <row r="12282" spans="1:12" x14ac:dyDescent="0.25">
      <c r="A12282" t="s">
        <v>17041</v>
      </c>
      <c r="B12282" t="s">
        <v>17041</v>
      </c>
      <c r="C12282">
        <v>510485</v>
      </c>
      <c r="D12282">
        <v>5926399</v>
      </c>
      <c r="E12282">
        <v>21</v>
      </c>
      <c r="F12282" t="s">
        <v>13</v>
      </c>
      <c r="G12282" t="s">
        <v>17042</v>
      </c>
      <c r="H12282" t="s">
        <v>5902</v>
      </c>
      <c r="I12282" t="s">
        <v>15</v>
      </c>
      <c r="J12282" t="s">
        <v>16</v>
      </c>
      <c r="K12282" s="2" t="str">
        <f>HYPERLINK("..\..\Imagery\ScannedSlabs\1985\CG85-098.jpg")</f>
        <v>..\..\Imagery\ScannedSlabs\1985\CG85-098.jpg</v>
      </c>
      <c r="L12282" t="s">
        <v>4580</v>
      </c>
    </row>
    <row r="12283" spans="1:12" x14ac:dyDescent="0.25">
      <c r="A12283" t="s">
        <v>17043</v>
      </c>
      <c r="B12283" t="s">
        <v>17043</v>
      </c>
      <c r="C12283">
        <v>511736</v>
      </c>
      <c r="D12283">
        <v>5926782</v>
      </c>
      <c r="E12283">
        <v>21</v>
      </c>
      <c r="F12283" t="s">
        <v>13</v>
      </c>
      <c r="G12283" t="s">
        <v>17044</v>
      </c>
      <c r="H12283" t="s">
        <v>5902</v>
      </c>
      <c r="I12283" t="s">
        <v>38</v>
      </c>
      <c r="J12283" t="s">
        <v>16</v>
      </c>
      <c r="K12283" s="2" t="str">
        <f>HYPERLINK("..\..\Imagery\ScannedSlabs\1985\CG85-099.jpg")</f>
        <v>..\..\Imagery\ScannedSlabs\1985\CG85-099.jpg</v>
      </c>
    </row>
    <row r="12284" spans="1:12" x14ac:dyDescent="0.25">
      <c r="A12284" t="s">
        <v>15811</v>
      </c>
      <c r="B12284" t="s">
        <v>17045</v>
      </c>
      <c r="C12284">
        <v>568254</v>
      </c>
      <c r="D12284">
        <v>5820114</v>
      </c>
      <c r="E12284">
        <v>21</v>
      </c>
      <c r="F12284" t="s">
        <v>13</v>
      </c>
      <c r="G12284" t="s">
        <v>17046</v>
      </c>
      <c r="I12284" t="s">
        <v>15</v>
      </c>
      <c r="J12284" t="s">
        <v>20</v>
      </c>
      <c r="K12284" s="2" t="str">
        <f>HYPERLINK("..\..\Imagery\ScannedSlabs\1986\CG86-746B.jpg")</f>
        <v>..\..\Imagery\ScannedSlabs\1986\CG86-746B.jpg</v>
      </c>
      <c r="L12284" t="s">
        <v>15813</v>
      </c>
    </row>
    <row r="12285" spans="1:12" x14ac:dyDescent="0.25">
      <c r="A12285" t="s">
        <v>17047</v>
      </c>
      <c r="B12285" t="s">
        <v>17047</v>
      </c>
      <c r="C12285">
        <v>419386</v>
      </c>
      <c r="D12285">
        <v>6013589</v>
      </c>
      <c r="E12285">
        <v>21</v>
      </c>
      <c r="F12285" t="s">
        <v>13</v>
      </c>
      <c r="G12285" t="s">
        <v>42</v>
      </c>
      <c r="I12285" t="s">
        <v>38</v>
      </c>
      <c r="J12285" t="s">
        <v>20</v>
      </c>
      <c r="K12285" s="2" t="str">
        <f>HYPERLINK("..\..\Imagery\ScannedSlabs\1979\CG79-939.jpg")</f>
        <v>..\..\Imagery\ScannedSlabs\1979\CG79-939.jpg</v>
      </c>
    </row>
    <row r="12286" spans="1:12" x14ac:dyDescent="0.25">
      <c r="A12286" t="s">
        <v>17048</v>
      </c>
      <c r="B12286" t="s">
        <v>17048</v>
      </c>
      <c r="C12286">
        <v>419901</v>
      </c>
      <c r="D12286">
        <v>6012763</v>
      </c>
      <c r="E12286">
        <v>21</v>
      </c>
      <c r="F12286" t="s">
        <v>13</v>
      </c>
      <c r="G12286" t="s">
        <v>981</v>
      </c>
      <c r="I12286" t="s">
        <v>35</v>
      </c>
      <c r="J12286" t="s">
        <v>5302</v>
      </c>
      <c r="K12286" s="2" t="str">
        <f>HYPERLINK("..\..\Imagery\ScannedSlabs\1979\CG79-943.jpg")</f>
        <v>..\..\Imagery\ScannedSlabs\1979\CG79-943.jpg</v>
      </c>
    </row>
    <row r="12287" spans="1:12" x14ac:dyDescent="0.25">
      <c r="A12287" t="s">
        <v>17049</v>
      </c>
      <c r="B12287" t="s">
        <v>17049</v>
      </c>
      <c r="C12287">
        <v>419995</v>
      </c>
      <c r="D12287">
        <v>6012528</v>
      </c>
      <c r="E12287">
        <v>21</v>
      </c>
      <c r="F12287" t="s">
        <v>13</v>
      </c>
      <c r="G12287" t="s">
        <v>7961</v>
      </c>
      <c r="I12287" t="s">
        <v>35</v>
      </c>
      <c r="J12287" t="s">
        <v>16</v>
      </c>
      <c r="K12287" s="2" t="str">
        <f>HYPERLINK("..\..\Imagery\ScannedSlabs\1979\CG79-944.jpg")</f>
        <v>..\..\Imagery\ScannedSlabs\1979\CG79-944.jpg</v>
      </c>
    </row>
    <row r="12288" spans="1:12" x14ac:dyDescent="0.25">
      <c r="A12288" t="s">
        <v>17050</v>
      </c>
      <c r="B12288" t="s">
        <v>17050</v>
      </c>
      <c r="C12288">
        <v>420198</v>
      </c>
      <c r="D12288">
        <v>6012316</v>
      </c>
      <c r="E12288">
        <v>21</v>
      </c>
      <c r="F12288" t="s">
        <v>13</v>
      </c>
      <c r="G12288" t="s">
        <v>17051</v>
      </c>
      <c r="I12288" t="s">
        <v>35</v>
      </c>
      <c r="J12288" t="s">
        <v>20</v>
      </c>
      <c r="K12288" s="2" t="str">
        <f>HYPERLINK("..\..\Imagery\ScannedSlabs\1979\CG79-945.jpg")</f>
        <v>..\..\Imagery\ScannedSlabs\1979\CG79-945.jpg</v>
      </c>
    </row>
    <row r="12289" spans="1:11" x14ac:dyDescent="0.25">
      <c r="A12289" t="s">
        <v>17052</v>
      </c>
      <c r="B12289" t="s">
        <v>17053</v>
      </c>
      <c r="C12289">
        <v>389688</v>
      </c>
      <c r="D12289">
        <v>5911086</v>
      </c>
      <c r="E12289">
        <v>21</v>
      </c>
      <c r="F12289" t="s">
        <v>13</v>
      </c>
      <c r="G12289" t="s">
        <v>606</v>
      </c>
      <c r="H12289" t="s">
        <v>2034</v>
      </c>
      <c r="I12289" t="s">
        <v>15</v>
      </c>
      <c r="J12289" t="s">
        <v>23</v>
      </c>
      <c r="K12289" s="2" t="str">
        <f>HYPERLINK("..\..\Imagery\ScannedSlabs\1995\CG95-161D.jpg")</f>
        <v>..\..\Imagery\ScannedSlabs\1995\CG95-161D.jpg</v>
      </c>
    </row>
    <row r="12290" spans="1:11" x14ac:dyDescent="0.25">
      <c r="A12290" t="s">
        <v>17052</v>
      </c>
      <c r="B12290" t="s">
        <v>17054</v>
      </c>
      <c r="C12290">
        <v>389688</v>
      </c>
      <c r="D12290">
        <v>5911086</v>
      </c>
      <c r="E12290">
        <v>21</v>
      </c>
      <c r="F12290" t="s">
        <v>13</v>
      </c>
      <c r="G12290" t="s">
        <v>17055</v>
      </c>
      <c r="I12290" t="s">
        <v>35</v>
      </c>
      <c r="J12290" t="s">
        <v>20</v>
      </c>
      <c r="K12290" s="2" t="str">
        <f>HYPERLINK("..\..\Imagery\ScannedSlabs\1995\CG95-161A.jpg")</f>
        <v>..\..\Imagery\ScannedSlabs\1995\CG95-161A.jpg</v>
      </c>
    </row>
    <row r="12291" spans="1:11" x14ac:dyDescent="0.25">
      <c r="A12291" t="s">
        <v>17056</v>
      </c>
      <c r="B12291" t="s">
        <v>17056</v>
      </c>
      <c r="C12291">
        <v>348823</v>
      </c>
      <c r="D12291">
        <v>5904269</v>
      </c>
      <c r="E12291">
        <v>21</v>
      </c>
      <c r="F12291" t="s">
        <v>13</v>
      </c>
      <c r="G12291" t="s">
        <v>88</v>
      </c>
      <c r="I12291" t="s">
        <v>38</v>
      </c>
      <c r="J12291" t="s">
        <v>16</v>
      </c>
      <c r="K12291" s="2" t="str">
        <f>HYPERLINK("..\..\Imagery\ScannedSlabs\2007\CG07-081.jpg")</f>
        <v>..\..\Imagery\ScannedSlabs\2007\CG07-081.jpg</v>
      </c>
    </row>
    <row r="12292" spans="1:11" x14ac:dyDescent="0.25">
      <c r="A12292" t="s">
        <v>17057</v>
      </c>
      <c r="B12292" t="s">
        <v>17057</v>
      </c>
      <c r="C12292">
        <v>348194</v>
      </c>
      <c r="D12292">
        <v>5901085</v>
      </c>
      <c r="E12292">
        <v>21</v>
      </c>
      <c r="F12292" t="s">
        <v>13</v>
      </c>
      <c r="G12292" t="s">
        <v>299</v>
      </c>
      <c r="I12292" t="s">
        <v>35</v>
      </c>
      <c r="J12292" t="s">
        <v>16</v>
      </c>
      <c r="K12292" s="2" t="str">
        <f>HYPERLINK("..\..\Imagery\ScannedSlabs\2007\CG07-082.jpg")</f>
        <v>..\..\Imagery\ScannedSlabs\2007\CG07-082.jpg</v>
      </c>
    </row>
    <row r="12293" spans="1:11" x14ac:dyDescent="0.25">
      <c r="A12293" t="s">
        <v>17058</v>
      </c>
      <c r="B12293" t="s">
        <v>17058</v>
      </c>
      <c r="C12293">
        <v>350313</v>
      </c>
      <c r="D12293">
        <v>5901189</v>
      </c>
      <c r="E12293">
        <v>21</v>
      </c>
      <c r="F12293" t="s">
        <v>13</v>
      </c>
      <c r="G12293" t="s">
        <v>448</v>
      </c>
      <c r="I12293" t="s">
        <v>38</v>
      </c>
      <c r="J12293" t="s">
        <v>20</v>
      </c>
      <c r="K12293" s="2" t="str">
        <f>HYPERLINK("..\..\Imagery\ScannedSlabs\2007\CG07-083.jpg")</f>
        <v>..\..\Imagery\ScannedSlabs\2007\CG07-083.jpg</v>
      </c>
    </row>
    <row r="12294" spans="1:11" x14ac:dyDescent="0.25">
      <c r="A12294" t="s">
        <v>17059</v>
      </c>
      <c r="B12294" t="s">
        <v>17059</v>
      </c>
      <c r="C12294">
        <v>552832</v>
      </c>
      <c r="D12294">
        <v>5814841</v>
      </c>
      <c r="E12294">
        <v>21</v>
      </c>
      <c r="F12294" t="s">
        <v>13</v>
      </c>
      <c r="G12294" t="s">
        <v>25</v>
      </c>
      <c r="I12294" t="s">
        <v>38</v>
      </c>
      <c r="J12294" t="s">
        <v>16</v>
      </c>
      <c r="K12294" s="2" t="str">
        <f>HYPERLINK("..\..\Imagery\ScannedSlabs\1987\CG87-520.jpg")</f>
        <v>..\..\Imagery\ScannedSlabs\1987\CG87-520.jpg</v>
      </c>
    </row>
    <row r="12295" spans="1:11" x14ac:dyDescent="0.25">
      <c r="A12295" t="s">
        <v>17060</v>
      </c>
      <c r="B12295" t="s">
        <v>17061</v>
      </c>
      <c r="C12295">
        <v>464376</v>
      </c>
      <c r="D12295">
        <v>5919072</v>
      </c>
      <c r="E12295">
        <v>21</v>
      </c>
      <c r="F12295" t="s">
        <v>13</v>
      </c>
      <c r="G12295" t="s">
        <v>5939</v>
      </c>
      <c r="I12295" t="s">
        <v>35</v>
      </c>
      <c r="J12295" t="s">
        <v>83</v>
      </c>
    </row>
    <row r="12296" spans="1:11" x14ac:dyDescent="0.25">
      <c r="A12296" t="s">
        <v>17062</v>
      </c>
      <c r="B12296" t="s">
        <v>17063</v>
      </c>
      <c r="C12296">
        <v>365741</v>
      </c>
      <c r="D12296">
        <v>5982419</v>
      </c>
      <c r="E12296">
        <v>21</v>
      </c>
      <c r="F12296" t="s">
        <v>13</v>
      </c>
      <c r="G12296" t="s">
        <v>17064</v>
      </c>
      <c r="I12296" t="s">
        <v>38</v>
      </c>
      <c r="J12296" t="s">
        <v>83</v>
      </c>
    </row>
    <row r="12297" spans="1:11" x14ac:dyDescent="0.25">
      <c r="A12297" t="s">
        <v>17065</v>
      </c>
      <c r="B12297" t="s">
        <v>17066</v>
      </c>
      <c r="C12297">
        <v>365578</v>
      </c>
      <c r="D12297">
        <v>5983134</v>
      </c>
      <c r="E12297">
        <v>21</v>
      </c>
      <c r="F12297" t="s">
        <v>13</v>
      </c>
      <c r="G12297" t="s">
        <v>51</v>
      </c>
      <c r="I12297" t="s">
        <v>38</v>
      </c>
      <c r="J12297" t="s">
        <v>83</v>
      </c>
    </row>
    <row r="12298" spans="1:11" x14ac:dyDescent="0.25">
      <c r="A12298" t="s">
        <v>17067</v>
      </c>
      <c r="B12298" t="s">
        <v>17068</v>
      </c>
      <c r="C12298">
        <v>365474</v>
      </c>
      <c r="D12298">
        <v>5983382</v>
      </c>
      <c r="E12298">
        <v>21</v>
      </c>
      <c r="F12298" t="s">
        <v>13</v>
      </c>
      <c r="G12298" t="s">
        <v>17069</v>
      </c>
      <c r="I12298" t="s">
        <v>38</v>
      </c>
      <c r="J12298" t="s">
        <v>83</v>
      </c>
    </row>
    <row r="12299" spans="1:11" x14ac:dyDescent="0.25">
      <c r="A12299" t="s">
        <v>17070</v>
      </c>
      <c r="B12299" t="s">
        <v>17071</v>
      </c>
      <c r="C12299">
        <v>365255</v>
      </c>
      <c r="D12299">
        <v>5983861</v>
      </c>
      <c r="E12299">
        <v>21</v>
      </c>
      <c r="F12299" t="s">
        <v>13</v>
      </c>
      <c r="G12299" t="s">
        <v>51</v>
      </c>
      <c r="I12299" t="s">
        <v>35</v>
      </c>
      <c r="J12299" t="s">
        <v>83</v>
      </c>
    </row>
    <row r="12300" spans="1:11" x14ac:dyDescent="0.25">
      <c r="A12300" t="s">
        <v>17072</v>
      </c>
      <c r="B12300" t="s">
        <v>17073</v>
      </c>
      <c r="C12300">
        <v>364666</v>
      </c>
      <c r="D12300">
        <v>5985160</v>
      </c>
      <c r="E12300">
        <v>21</v>
      </c>
      <c r="F12300" t="s">
        <v>13</v>
      </c>
      <c r="G12300" t="s">
        <v>51</v>
      </c>
      <c r="I12300" t="s">
        <v>38</v>
      </c>
      <c r="J12300" t="s">
        <v>83</v>
      </c>
    </row>
    <row r="12301" spans="1:11" x14ac:dyDescent="0.25">
      <c r="A12301" t="s">
        <v>17074</v>
      </c>
      <c r="B12301" t="s">
        <v>17075</v>
      </c>
      <c r="C12301">
        <v>332100</v>
      </c>
      <c r="D12301">
        <v>5919900</v>
      </c>
      <c r="E12301">
        <v>21</v>
      </c>
      <c r="F12301" t="s">
        <v>13</v>
      </c>
      <c r="G12301" t="s">
        <v>3233</v>
      </c>
      <c r="I12301" t="s">
        <v>38</v>
      </c>
      <c r="J12301" t="s">
        <v>83</v>
      </c>
    </row>
    <row r="12302" spans="1:11" x14ac:dyDescent="0.25">
      <c r="A12302" t="s">
        <v>17074</v>
      </c>
      <c r="B12302" t="s">
        <v>17076</v>
      </c>
      <c r="C12302">
        <v>332100</v>
      </c>
      <c r="D12302">
        <v>5919900</v>
      </c>
      <c r="E12302">
        <v>21</v>
      </c>
      <c r="F12302" t="s">
        <v>13</v>
      </c>
      <c r="G12302" t="s">
        <v>3233</v>
      </c>
      <c r="I12302" t="s">
        <v>38</v>
      </c>
      <c r="J12302" t="s">
        <v>83</v>
      </c>
    </row>
    <row r="12303" spans="1:11" x14ac:dyDescent="0.25">
      <c r="A12303" t="s">
        <v>17077</v>
      </c>
      <c r="B12303" t="s">
        <v>17077</v>
      </c>
      <c r="C12303">
        <v>550585</v>
      </c>
      <c r="D12303">
        <v>5825717</v>
      </c>
      <c r="E12303">
        <v>21</v>
      </c>
      <c r="F12303" t="s">
        <v>13</v>
      </c>
      <c r="G12303" t="s">
        <v>14950</v>
      </c>
      <c r="I12303" t="s">
        <v>35</v>
      </c>
      <c r="J12303" t="s">
        <v>16</v>
      </c>
      <c r="K12303" s="2" t="str">
        <f>HYPERLINK("..\..\Imagery\ScannedSlabs\1986\MN86-021.jpg")</f>
        <v>..\..\Imagery\ScannedSlabs\1986\MN86-021.jpg</v>
      </c>
    </row>
    <row r="12304" spans="1:11" x14ac:dyDescent="0.25">
      <c r="A12304" t="s">
        <v>17078</v>
      </c>
      <c r="B12304" t="s">
        <v>17078</v>
      </c>
      <c r="C12304">
        <v>559152</v>
      </c>
      <c r="D12304">
        <v>5824752</v>
      </c>
      <c r="E12304">
        <v>21</v>
      </c>
      <c r="F12304" t="s">
        <v>13</v>
      </c>
      <c r="G12304" t="s">
        <v>99</v>
      </c>
      <c r="I12304" t="s">
        <v>38</v>
      </c>
      <c r="J12304" t="s">
        <v>16</v>
      </c>
      <c r="K12304" s="2" t="str">
        <f>HYPERLINK("..\..\Imagery\ScannedSlabs\1986\MN86-023.jpg")</f>
        <v>..\..\Imagery\ScannedSlabs\1986\MN86-023.jpg</v>
      </c>
    </row>
    <row r="12305" spans="1:12" x14ac:dyDescent="0.25">
      <c r="A12305" t="s">
        <v>17079</v>
      </c>
      <c r="B12305" t="s">
        <v>17079</v>
      </c>
      <c r="C12305">
        <v>498896</v>
      </c>
      <c r="D12305">
        <v>5948529</v>
      </c>
      <c r="E12305">
        <v>21</v>
      </c>
      <c r="F12305" t="s">
        <v>13</v>
      </c>
      <c r="G12305" t="s">
        <v>5005</v>
      </c>
      <c r="I12305" t="s">
        <v>38</v>
      </c>
      <c r="J12305" t="s">
        <v>16</v>
      </c>
      <c r="K12305" s="2" t="str">
        <f>HYPERLINK("..\..\Imagery\ScannedSlabs\1977\MC77-008.jpg")</f>
        <v>..\..\Imagery\ScannedSlabs\1977\MC77-008.jpg</v>
      </c>
    </row>
    <row r="12306" spans="1:12" x14ac:dyDescent="0.25">
      <c r="A12306" t="s">
        <v>17080</v>
      </c>
      <c r="B12306" t="s">
        <v>17081</v>
      </c>
      <c r="C12306">
        <v>489009</v>
      </c>
      <c r="D12306">
        <v>5934618</v>
      </c>
      <c r="E12306">
        <v>21</v>
      </c>
      <c r="F12306" t="s">
        <v>13</v>
      </c>
      <c r="G12306" t="s">
        <v>17082</v>
      </c>
      <c r="I12306" t="s">
        <v>38</v>
      </c>
      <c r="J12306" t="s">
        <v>16</v>
      </c>
      <c r="K12306" s="2" t="str">
        <f>HYPERLINK("..\..\Imagery\ScannedSlabs\1977\MC77-009C.jpg")</f>
        <v>..\..\Imagery\ScannedSlabs\1977\MC77-009C.jpg</v>
      </c>
      <c r="L12306" t="s">
        <v>17083</v>
      </c>
    </row>
    <row r="12307" spans="1:12" x14ac:dyDescent="0.25">
      <c r="A12307" t="s">
        <v>17084</v>
      </c>
      <c r="B12307" t="s">
        <v>17085</v>
      </c>
      <c r="C12307">
        <v>490455</v>
      </c>
      <c r="D12307">
        <v>5940743</v>
      </c>
      <c r="E12307">
        <v>21</v>
      </c>
      <c r="F12307" t="s">
        <v>13</v>
      </c>
      <c r="G12307" t="s">
        <v>1673</v>
      </c>
      <c r="I12307" t="s">
        <v>38</v>
      </c>
      <c r="J12307" t="s">
        <v>16</v>
      </c>
      <c r="K12307" s="2" t="str">
        <f>HYPERLINK("..\..\Imagery\ScannedSlabs\1977\MC77-014A.jpg")</f>
        <v>..\..\Imagery\ScannedSlabs\1977\MC77-014A.jpg</v>
      </c>
    </row>
    <row r="12308" spans="1:12" x14ac:dyDescent="0.25">
      <c r="A12308" t="s">
        <v>9773</v>
      </c>
      <c r="B12308" t="s">
        <v>17086</v>
      </c>
      <c r="C12308">
        <v>490752</v>
      </c>
      <c r="D12308">
        <v>5941885</v>
      </c>
      <c r="E12308">
        <v>21</v>
      </c>
      <c r="F12308" t="s">
        <v>13</v>
      </c>
      <c r="G12308" t="s">
        <v>42</v>
      </c>
      <c r="I12308" t="s">
        <v>38</v>
      </c>
      <c r="J12308" t="s">
        <v>16</v>
      </c>
      <c r="K12308" s="2" t="str">
        <f>HYPERLINK("..\..\Imagery\ScannedSlabs\1977\MC77-017A.jpg")</f>
        <v>..\..\Imagery\ScannedSlabs\1977\MC77-017A.jpg</v>
      </c>
    </row>
    <row r="12309" spans="1:12" x14ac:dyDescent="0.25">
      <c r="A12309" t="s">
        <v>17087</v>
      </c>
      <c r="B12309" t="s">
        <v>17088</v>
      </c>
      <c r="C12309">
        <v>492126</v>
      </c>
      <c r="D12309">
        <v>5825863</v>
      </c>
      <c r="E12309">
        <v>21</v>
      </c>
      <c r="F12309" t="s">
        <v>13</v>
      </c>
      <c r="G12309" t="s">
        <v>113</v>
      </c>
      <c r="I12309" t="s">
        <v>35</v>
      </c>
      <c r="J12309" t="s">
        <v>20</v>
      </c>
      <c r="K12309" s="2" t="str">
        <f>HYPERLINK("..\..\Imagery\ScannedSlabs\1991\DD91-140A.jpg")</f>
        <v>..\..\Imagery\ScannedSlabs\1991\DD91-140A.jpg</v>
      </c>
    </row>
    <row r="12310" spans="1:12" x14ac:dyDescent="0.25">
      <c r="A12310" t="s">
        <v>17087</v>
      </c>
      <c r="B12310" t="s">
        <v>17089</v>
      </c>
      <c r="C12310">
        <v>492126</v>
      </c>
      <c r="D12310">
        <v>5825863</v>
      </c>
      <c r="E12310">
        <v>21</v>
      </c>
      <c r="F12310" t="s">
        <v>13</v>
      </c>
      <c r="G12310" t="s">
        <v>1327</v>
      </c>
      <c r="I12310" t="s">
        <v>38</v>
      </c>
      <c r="J12310" t="s">
        <v>16</v>
      </c>
      <c r="K12310" s="2" t="str">
        <f>HYPERLINK("..\..\Imagery\ScannedSlabs\1991\DD91-140B.jpg")</f>
        <v>..\..\Imagery\ScannedSlabs\1991\DD91-140B.jpg</v>
      </c>
    </row>
    <row r="12311" spans="1:12" x14ac:dyDescent="0.25">
      <c r="A12311" t="s">
        <v>17090</v>
      </c>
      <c r="B12311" t="s">
        <v>17091</v>
      </c>
      <c r="C12311">
        <v>491493</v>
      </c>
      <c r="D12311">
        <v>5826659</v>
      </c>
      <c r="E12311">
        <v>21</v>
      </c>
      <c r="F12311" t="s">
        <v>13</v>
      </c>
      <c r="G12311" t="s">
        <v>7843</v>
      </c>
      <c r="I12311" t="s">
        <v>38</v>
      </c>
      <c r="J12311" t="s">
        <v>20</v>
      </c>
      <c r="K12311" s="2" t="str">
        <f>HYPERLINK("..\..\Imagery\ScannedSlabs\1991\DD91-142B.jpg")</f>
        <v>..\..\Imagery\ScannedSlabs\1991\DD91-142B.jpg</v>
      </c>
    </row>
    <row r="12312" spans="1:12" x14ac:dyDescent="0.25">
      <c r="A12312" t="s">
        <v>17090</v>
      </c>
      <c r="B12312" t="s">
        <v>17092</v>
      </c>
      <c r="C12312">
        <v>491493</v>
      </c>
      <c r="D12312">
        <v>5826659</v>
      </c>
      <c r="E12312">
        <v>21</v>
      </c>
      <c r="F12312" t="s">
        <v>13</v>
      </c>
      <c r="G12312" t="s">
        <v>7843</v>
      </c>
      <c r="I12312" t="s">
        <v>38</v>
      </c>
      <c r="J12312" t="s">
        <v>20</v>
      </c>
      <c r="K12312" s="2" t="str">
        <f>HYPERLINK("..\..\Imagery\ScannedSlabs\1991\DD91-142A.jpg")</f>
        <v>..\..\Imagery\ScannedSlabs\1991\DD91-142A.jpg</v>
      </c>
    </row>
    <row r="12313" spans="1:12" x14ac:dyDescent="0.25">
      <c r="A12313" t="s">
        <v>17093</v>
      </c>
      <c r="B12313" t="s">
        <v>17093</v>
      </c>
      <c r="C12313">
        <v>436365</v>
      </c>
      <c r="D12313">
        <v>5995825</v>
      </c>
      <c r="E12313">
        <v>21</v>
      </c>
      <c r="F12313" t="s">
        <v>13</v>
      </c>
      <c r="G12313" t="s">
        <v>12464</v>
      </c>
      <c r="I12313" t="s">
        <v>38</v>
      </c>
      <c r="J12313" t="s">
        <v>16</v>
      </c>
      <c r="K12313" s="2" t="str">
        <f>HYPERLINK("..\..\Imagery\ScannedSlabs\1980\RG80-122.jpg")</f>
        <v>..\..\Imagery\ScannedSlabs\1980\RG80-122.jpg</v>
      </c>
    </row>
    <row r="12314" spans="1:12" x14ac:dyDescent="0.25">
      <c r="A12314" t="s">
        <v>17094</v>
      </c>
      <c r="B12314" t="s">
        <v>17094</v>
      </c>
      <c r="C12314">
        <v>447703</v>
      </c>
      <c r="D12314">
        <v>5993943</v>
      </c>
      <c r="E12314">
        <v>21</v>
      </c>
      <c r="F12314" t="s">
        <v>13</v>
      </c>
      <c r="G12314" t="s">
        <v>1142</v>
      </c>
      <c r="I12314" t="s">
        <v>38</v>
      </c>
      <c r="J12314" t="s">
        <v>16</v>
      </c>
      <c r="K12314" s="2" t="str">
        <f>HYPERLINK("..\..\Imagery\ScannedSlabs\1980\RG80-126.jpg")</f>
        <v>..\..\Imagery\ScannedSlabs\1980\RG80-126.jpg</v>
      </c>
    </row>
    <row r="12315" spans="1:12" x14ac:dyDescent="0.25">
      <c r="A12315" t="s">
        <v>17095</v>
      </c>
      <c r="B12315" t="s">
        <v>17095</v>
      </c>
      <c r="C12315">
        <v>524410</v>
      </c>
      <c r="D12315">
        <v>5782610</v>
      </c>
      <c r="E12315">
        <v>21</v>
      </c>
      <c r="F12315" t="s">
        <v>13</v>
      </c>
      <c r="G12315" t="s">
        <v>51</v>
      </c>
      <c r="I12315" t="s">
        <v>38</v>
      </c>
      <c r="J12315" t="s">
        <v>20</v>
      </c>
      <c r="K12315" s="2" t="str">
        <f>HYPERLINK("..\..\Imagery\ScannedSlabs\1987\CC87-024.jpg")</f>
        <v>..\..\Imagery\ScannedSlabs\1987\CC87-024.jpg</v>
      </c>
    </row>
    <row r="12316" spans="1:12" x14ac:dyDescent="0.25">
      <c r="A12316" t="s">
        <v>17096</v>
      </c>
      <c r="B12316" t="s">
        <v>17096</v>
      </c>
      <c r="C12316">
        <v>510174</v>
      </c>
      <c r="D12316">
        <v>5793063</v>
      </c>
      <c r="E12316">
        <v>21</v>
      </c>
      <c r="F12316" t="s">
        <v>13</v>
      </c>
      <c r="G12316" t="s">
        <v>884</v>
      </c>
      <c r="I12316" t="s">
        <v>35</v>
      </c>
      <c r="J12316" t="s">
        <v>16</v>
      </c>
      <c r="K12316" s="2" t="str">
        <f>HYPERLINK("..\..\Imagery\ScannedSlabs\1987\CC87-025.jpg")</f>
        <v>..\..\Imagery\ScannedSlabs\1987\CC87-025.jpg</v>
      </c>
    </row>
    <row r="12317" spans="1:12" x14ac:dyDescent="0.25">
      <c r="A12317" t="s">
        <v>8739</v>
      </c>
      <c r="B12317" t="s">
        <v>17097</v>
      </c>
      <c r="C12317">
        <v>537412</v>
      </c>
      <c r="D12317">
        <v>5937024</v>
      </c>
      <c r="E12317">
        <v>21</v>
      </c>
      <c r="F12317" t="s">
        <v>13</v>
      </c>
      <c r="G12317" t="s">
        <v>17098</v>
      </c>
      <c r="I12317" t="s">
        <v>38</v>
      </c>
      <c r="J12317" t="s">
        <v>23</v>
      </c>
      <c r="K12317" s="2" t="str">
        <f>HYPERLINK("..\..\Imagery\ScannedSlabs\1981\GW81-017B.jpg")</f>
        <v>..\..\Imagery\ScannedSlabs\1981\GW81-017B.jpg</v>
      </c>
    </row>
    <row r="12318" spans="1:12" x14ac:dyDescent="0.25">
      <c r="A12318" t="s">
        <v>17099</v>
      </c>
      <c r="B12318" t="s">
        <v>17099</v>
      </c>
      <c r="C12318">
        <v>492674</v>
      </c>
      <c r="D12318">
        <v>5805655</v>
      </c>
      <c r="E12318">
        <v>21</v>
      </c>
      <c r="F12318" t="s">
        <v>13</v>
      </c>
      <c r="G12318" t="s">
        <v>51</v>
      </c>
      <c r="H12318" t="s">
        <v>437</v>
      </c>
      <c r="I12318" t="s">
        <v>38</v>
      </c>
      <c r="J12318" t="s">
        <v>16</v>
      </c>
      <c r="K12318" s="2" t="str">
        <f>HYPERLINK("..\..\Imagery\ScannedSlabs\1992\HP92-028.jpg")</f>
        <v>..\..\Imagery\ScannedSlabs\1992\HP92-028.jpg</v>
      </c>
    </row>
    <row r="12319" spans="1:12" x14ac:dyDescent="0.25">
      <c r="A12319" t="s">
        <v>17100</v>
      </c>
      <c r="B12319" t="s">
        <v>17100</v>
      </c>
      <c r="C12319">
        <v>490475</v>
      </c>
      <c r="D12319">
        <v>5803350</v>
      </c>
      <c r="E12319">
        <v>21</v>
      </c>
      <c r="F12319" t="s">
        <v>13</v>
      </c>
      <c r="G12319" t="s">
        <v>51</v>
      </c>
      <c r="H12319" t="s">
        <v>437</v>
      </c>
      <c r="I12319" t="s">
        <v>38</v>
      </c>
      <c r="J12319" t="s">
        <v>16</v>
      </c>
      <c r="K12319" s="2" t="str">
        <f>HYPERLINK("..\..\Imagery\ScannedSlabs\1992\HP92-029.jpg")</f>
        <v>..\..\Imagery\ScannedSlabs\1992\HP92-029.jpg</v>
      </c>
    </row>
    <row r="12320" spans="1:12" x14ac:dyDescent="0.25">
      <c r="A12320" t="s">
        <v>17101</v>
      </c>
      <c r="B12320" t="s">
        <v>17101</v>
      </c>
      <c r="C12320">
        <v>587320</v>
      </c>
      <c r="D12320">
        <v>5789489</v>
      </c>
      <c r="E12320">
        <v>21</v>
      </c>
      <c r="F12320" t="s">
        <v>13</v>
      </c>
      <c r="G12320" t="s">
        <v>17102</v>
      </c>
      <c r="H12320" t="s">
        <v>10612</v>
      </c>
      <c r="I12320" t="s">
        <v>35</v>
      </c>
      <c r="J12320" t="s">
        <v>20</v>
      </c>
      <c r="K12320" s="2" t="str">
        <f>HYPERLINK("..\..\Imagery\ScannedSlabs\1987\VN87-449.jpg")</f>
        <v>..\..\Imagery\ScannedSlabs\1987\VN87-449.jpg</v>
      </c>
      <c r="L12320" t="s">
        <v>2196</v>
      </c>
    </row>
    <row r="12321" spans="1:11" x14ac:dyDescent="0.25">
      <c r="A12321" t="s">
        <v>17103</v>
      </c>
      <c r="B12321" t="s">
        <v>17103</v>
      </c>
      <c r="C12321">
        <v>501279</v>
      </c>
      <c r="D12321">
        <v>5800626</v>
      </c>
      <c r="E12321">
        <v>21</v>
      </c>
      <c r="F12321" t="s">
        <v>13</v>
      </c>
      <c r="G12321" t="s">
        <v>379</v>
      </c>
      <c r="I12321" t="s">
        <v>38</v>
      </c>
      <c r="J12321" t="s">
        <v>16</v>
      </c>
      <c r="K12321" s="2" t="str">
        <f>HYPERLINK("..\..\Imagery\ScannedSlabs\1987\VN87-081.jpg")</f>
        <v>..\..\Imagery\ScannedSlabs\1987\VN87-081.jpg</v>
      </c>
    </row>
    <row r="12322" spans="1:11" x14ac:dyDescent="0.25">
      <c r="A12322" t="s">
        <v>17104</v>
      </c>
      <c r="B12322" t="s">
        <v>17105</v>
      </c>
      <c r="C12322">
        <v>343356</v>
      </c>
      <c r="D12322">
        <v>5974674</v>
      </c>
      <c r="E12322">
        <v>21</v>
      </c>
      <c r="F12322" t="s">
        <v>13</v>
      </c>
      <c r="G12322" t="s">
        <v>17106</v>
      </c>
      <c r="I12322" t="s">
        <v>15</v>
      </c>
      <c r="J12322" t="s">
        <v>16</v>
      </c>
    </row>
    <row r="12323" spans="1:11" x14ac:dyDescent="0.25">
      <c r="A12323" t="s">
        <v>17107</v>
      </c>
      <c r="B12323" t="s">
        <v>17107</v>
      </c>
      <c r="C12323">
        <v>372608</v>
      </c>
      <c r="D12323">
        <v>5910638</v>
      </c>
      <c r="E12323">
        <v>21</v>
      </c>
      <c r="F12323" t="s">
        <v>13</v>
      </c>
      <c r="G12323" t="s">
        <v>10970</v>
      </c>
      <c r="I12323" t="s">
        <v>15</v>
      </c>
      <c r="J12323" t="s">
        <v>16</v>
      </c>
      <c r="K12323" s="2" t="str">
        <f>HYPERLINK("..\..\Imagery\ScannedSlabs\1995\VN95-152.jpg")</f>
        <v>..\..\Imagery\ScannedSlabs\1995\VN95-152.jpg</v>
      </c>
    </row>
    <row r="12324" spans="1:11" x14ac:dyDescent="0.25">
      <c r="A12324" t="s">
        <v>17108</v>
      </c>
      <c r="B12324" t="s">
        <v>17108</v>
      </c>
      <c r="C12324">
        <v>370842</v>
      </c>
      <c r="D12324">
        <v>5910543</v>
      </c>
      <c r="E12324">
        <v>21</v>
      </c>
      <c r="F12324" t="s">
        <v>13</v>
      </c>
      <c r="G12324" t="s">
        <v>448</v>
      </c>
      <c r="I12324" t="s">
        <v>35</v>
      </c>
      <c r="J12324" t="s">
        <v>20</v>
      </c>
      <c r="K12324" s="2" t="str">
        <f>HYPERLINK("..\..\Imagery\ScannedSlabs\1995\VN95-154.jpg")</f>
        <v>..\..\Imagery\ScannedSlabs\1995\VN95-154.jpg</v>
      </c>
    </row>
    <row r="12325" spans="1:11" x14ac:dyDescent="0.25">
      <c r="A12325" t="s">
        <v>17109</v>
      </c>
      <c r="B12325" t="s">
        <v>17109</v>
      </c>
      <c r="C12325">
        <v>384787</v>
      </c>
      <c r="D12325">
        <v>5907215</v>
      </c>
      <c r="E12325">
        <v>21</v>
      </c>
      <c r="F12325" t="s">
        <v>13</v>
      </c>
      <c r="G12325" t="s">
        <v>424</v>
      </c>
      <c r="I12325" t="s">
        <v>38</v>
      </c>
      <c r="J12325" t="s">
        <v>16</v>
      </c>
      <c r="K12325" s="2" t="str">
        <f>HYPERLINK("..\..\Imagery\ScannedSlabs\1995\VN95-155.jpg")</f>
        <v>..\..\Imagery\ScannedSlabs\1995\VN95-155.jpg</v>
      </c>
    </row>
    <row r="12326" spans="1:11" x14ac:dyDescent="0.25">
      <c r="A12326" t="s">
        <v>17110</v>
      </c>
      <c r="B12326" t="s">
        <v>17110</v>
      </c>
      <c r="C12326">
        <v>386353</v>
      </c>
      <c r="D12326">
        <v>5906650</v>
      </c>
      <c r="E12326">
        <v>21</v>
      </c>
      <c r="F12326" t="s">
        <v>13</v>
      </c>
      <c r="G12326" t="s">
        <v>424</v>
      </c>
      <c r="I12326" t="s">
        <v>35</v>
      </c>
      <c r="J12326" t="s">
        <v>16</v>
      </c>
      <c r="K12326" s="2" t="str">
        <f>HYPERLINK("..\..\Imagery\ScannedSlabs\1995\VN95-157.jpg")</f>
        <v>..\..\Imagery\ScannedSlabs\1995\VN95-157.jpg</v>
      </c>
    </row>
    <row r="12327" spans="1:11" x14ac:dyDescent="0.25">
      <c r="A12327" t="s">
        <v>17111</v>
      </c>
      <c r="B12327" t="s">
        <v>17111</v>
      </c>
      <c r="C12327">
        <v>548872</v>
      </c>
      <c r="D12327">
        <v>5747851</v>
      </c>
      <c r="E12327">
        <v>21</v>
      </c>
      <c r="F12327" t="s">
        <v>13</v>
      </c>
      <c r="G12327" t="s">
        <v>17112</v>
      </c>
      <c r="I12327" t="s">
        <v>35</v>
      </c>
      <c r="J12327" t="s">
        <v>23</v>
      </c>
      <c r="K12327" s="2" t="str">
        <f>HYPERLINK("..\..\Imagery\ScannedSlabs\1993\CG93-699.jpg")</f>
        <v>..\..\Imagery\ScannedSlabs\1993\CG93-699.jpg</v>
      </c>
    </row>
    <row r="12328" spans="1:11" x14ac:dyDescent="0.25">
      <c r="A12328" t="s">
        <v>17113</v>
      </c>
      <c r="B12328" t="s">
        <v>17113</v>
      </c>
      <c r="C12328">
        <v>548956</v>
      </c>
      <c r="D12328">
        <v>5748604</v>
      </c>
      <c r="E12328">
        <v>21</v>
      </c>
      <c r="F12328" t="s">
        <v>13</v>
      </c>
      <c r="G12328" t="s">
        <v>51</v>
      </c>
      <c r="I12328" t="s">
        <v>38</v>
      </c>
      <c r="J12328" t="s">
        <v>16</v>
      </c>
      <c r="K12328" s="2" t="str">
        <f>HYPERLINK("..\..\Imagery\ScannedSlabs\1993\CG93-700.jpg")</f>
        <v>..\..\Imagery\ScannedSlabs\1993\CG93-700.jpg</v>
      </c>
    </row>
    <row r="12329" spans="1:11" x14ac:dyDescent="0.25">
      <c r="A12329" t="s">
        <v>17114</v>
      </c>
      <c r="B12329" t="s">
        <v>17114</v>
      </c>
      <c r="C12329">
        <v>548753</v>
      </c>
      <c r="D12329">
        <v>5749678</v>
      </c>
      <c r="E12329">
        <v>21</v>
      </c>
      <c r="F12329" t="s">
        <v>13</v>
      </c>
      <c r="G12329" t="s">
        <v>124</v>
      </c>
      <c r="I12329" t="s">
        <v>38</v>
      </c>
      <c r="J12329" t="s">
        <v>16</v>
      </c>
      <c r="K12329" s="2" t="str">
        <f>HYPERLINK("..\..\Imagery\ScannedSlabs\1993\CG93-703.jpg")</f>
        <v>..\..\Imagery\ScannedSlabs\1993\CG93-703.jpg</v>
      </c>
    </row>
    <row r="12330" spans="1:11" x14ac:dyDescent="0.25">
      <c r="A12330" t="s">
        <v>17115</v>
      </c>
      <c r="B12330" t="s">
        <v>17115</v>
      </c>
      <c r="C12330">
        <v>548678</v>
      </c>
      <c r="D12330">
        <v>5750346</v>
      </c>
      <c r="E12330">
        <v>21</v>
      </c>
      <c r="F12330" t="s">
        <v>13</v>
      </c>
      <c r="G12330" t="s">
        <v>795</v>
      </c>
      <c r="I12330" t="s">
        <v>35</v>
      </c>
      <c r="J12330" t="s">
        <v>16</v>
      </c>
      <c r="K12330" s="2" t="str">
        <f>HYPERLINK("..\..\Imagery\ScannedSlabs\1993\CG93-705.jpg")</f>
        <v>..\..\Imagery\ScannedSlabs\1993\CG93-705.jpg</v>
      </c>
    </row>
    <row r="12331" spans="1:11" x14ac:dyDescent="0.25">
      <c r="A12331" t="s">
        <v>17116</v>
      </c>
      <c r="B12331" t="s">
        <v>17116</v>
      </c>
      <c r="C12331">
        <v>548737</v>
      </c>
      <c r="D12331">
        <v>5751601</v>
      </c>
      <c r="E12331">
        <v>21</v>
      </c>
      <c r="F12331" t="s">
        <v>13</v>
      </c>
      <c r="G12331" t="s">
        <v>303</v>
      </c>
      <c r="I12331" t="s">
        <v>38</v>
      </c>
      <c r="J12331" t="s">
        <v>16</v>
      </c>
      <c r="K12331" s="2" t="str">
        <f>HYPERLINK("..\..\Imagery\ScannedSlabs\1993\CG93-707.jpg")</f>
        <v>..\..\Imagery\ScannedSlabs\1993\CG93-707.jpg</v>
      </c>
    </row>
    <row r="12332" spans="1:11" x14ac:dyDescent="0.25">
      <c r="A12332" t="s">
        <v>17117</v>
      </c>
      <c r="B12332" t="s">
        <v>17117</v>
      </c>
      <c r="C12332">
        <v>542705</v>
      </c>
      <c r="D12332">
        <v>5758928</v>
      </c>
      <c r="E12332">
        <v>21</v>
      </c>
      <c r="F12332" t="s">
        <v>13</v>
      </c>
      <c r="G12332" t="s">
        <v>51</v>
      </c>
      <c r="I12332" t="s">
        <v>38</v>
      </c>
      <c r="J12332" t="s">
        <v>16</v>
      </c>
      <c r="K12332" s="2" t="str">
        <f>HYPERLINK("..\..\Imagery\ScannedSlabs\1993\CG93-793.jpg")</f>
        <v>..\..\Imagery\ScannedSlabs\1993\CG93-793.jpg</v>
      </c>
    </row>
    <row r="12333" spans="1:11" x14ac:dyDescent="0.25">
      <c r="A12333" t="s">
        <v>17118</v>
      </c>
      <c r="B12333" t="s">
        <v>17118</v>
      </c>
      <c r="C12333">
        <v>543569</v>
      </c>
      <c r="D12333">
        <v>5758183</v>
      </c>
      <c r="E12333">
        <v>21</v>
      </c>
      <c r="F12333" t="s">
        <v>13</v>
      </c>
      <c r="G12333" t="s">
        <v>1765</v>
      </c>
      <c r="I12333" t="s">
        <v>38</v>
      </c>
      <c r="J12333" t="s">
        <v>16</v>
      </c>
      <c r="K12333" s="2" t="str">
        <f>HYPERLINK("..\..\Imagery\ScannedSlabs\1993\CG93-794.jpg")</f>
        <v>..\..\Imagery\ScannedSlabs\1993\CG93-794.jpg</v>
      </c>
    </row>
    <row r="12334" spans="1:11" x14ac:dyDescent="0.25">
      <c r="A12334" t="s">
        <v>17119</v>
      </c>
      <c r="B12334" t="s">
        <v>17119</v>
      </c>
      <c r="C12334">
        <v>572733</v>
      </c>
      <c r="D12334">
        <v>5886540</v>
      </c>
      <c r="E12334">
        <v>21</v>
      </c>
      <c r="F12334" t="s">
        <v>13</v>
      </c>
      <c r="G12334" t="s">
        <v>3712</v>
      </c>
      <c r="I12334" t="s">
        <v>38</v>
      </c>
      <c r="J12334" t="s">
        <v>16</v>
      </c>
      <c r="K12334" s="2" t="str">
        <f>HYPERLINK("..\..\Imagery\ScannedSlabs\1985\SP85-051.jpg")</f>
        <v>..\..\Imagery\ScannedSlabs\1985\SP85-051.jpg</v>
      </c>
    </row>
    <row r="12335" spans="1:11" x14ac:dyDescent="0.25">
      <c r="A12335" t="s">
        <v>17120</v>
      </c>
      <c r="B12335" t="s">
        <v>17120</v>
      </c>
      <c r="C12335">
        <v>573148</v>
      </c>
      <c r="D12335">
        <v>5886736</v>
      </c>
      <c r="E12335">
        <v>21</v>
      </c>
      <c r="F12335" t="s">
        <v>13</v>
      </c>
      <c r="G12335" t="s">
        <v>3712</v>
      </c>
      <c r="I12335" t="s">
        <v>35</v>
      </c>
      <c r="J12335" t="s">
        <v>16</v>
      </c>
      <c r="K12335" s="2" t="str">
        <f>HYPERLINK("..\..\Imagery\ScannedSlabs\1985\SP85-052.jpg")</f>
        <v>..\..\Imagery\ScannedSlabs\1985\SP85-052.jpg</v>
      </c>
    </row>
    <row r="12336" spans="1:11" x14ac:dyDescent="0.25">
      <c r="A12336" t="s">
        <v>17121</v>
      </c>
      <c r="B12336" t="s">
        <v>17121</v>
      </c>
      <c r="C12336">
        <v>579802</v>
      </c>
      <c r="D12336">
        <v>5905685</v>
      </c>
      <c r="E12336">
        <v>21</v>
      </c>
      <c r="F12336" t="s">
        <v>13</v>
      </c>
      <c r="G12336" t="s">
        <v>1100</v>
      </c>
      <c r="I12336" t="s">
        <v>35</v>
      </c>
      <c r="J12336" t="s">
        <v>23</v>
      </c>
      <c r="K12336" s="2" t="str">
        <f>HYPERLINK("..\..\Imagery\ScannedSlabs\1985\GM85-675.jpg")</f>
        <v>..\..\Imagery\ScannedSlabs\1985\GM85-675.jpg</v>
      </c>
    </row>
    <row r="12337" spans="1:12" x14ac:dyDescent="0.25">
      <c r="A12337" t="s">
        <v>17122</v>
      </c>
      <c r="B12337" t="s">
        <v>17122</v>
      </c>
      <c r="C12337">
        <v>512420</v>
      </c>
      <c r="D12337">
        <v>6011231</v>
      </c>
      <c r="E12337">
        <v>21</v>
      </c>
      <c r="F12337" t="s">
        <v>13</v>
      </c>
      <c r="G12337" t="s">
        <v>17123</v>
      </c>
      <c r="I12337" t="s">
        <v>38</v>
      </c>
      <c r="J12337" t="s">
        <v>16</v>
      </c>
      <c r="K12337" s="2" t="str">
        <f>HYPERLINK("..\..\Imagery\ScannedSlabs\1980\CG80-710.jpg")</f>
        <v>..\..\Imagery\ScannedSlabs\1980\CG80-710.jpg</v>
      </c>
    </row>
    <row r="12338" spans="1:12" x14ac:dyDescent="0.25">
      <c r="A12338" t="s">
        <v>17124</v>
      </c>
      <c r="B12338" t="s">
        <v>17124</v>
      </c>
      <c r="C12338">
        <v>490565</v>
      </c>
      <c r="D12338">
        <v>6000674</v>
      </c>
      <c r="E12338">
        <v>21</v>
      </c>
      <c r="F12338" t="s">
        <v>13</v>
      </c>
      <c r="G12338" t="s">
        <v>73</v>
      </c>
      <c r="I12338" t="s">
        <v>38</v>
      </c>
      <c r="J12338" t="s">
        <v>23</v>
      </c>
      <c r="K12338" s="2" t="str">
        <f>HYPERLINK("..\..\Imagery\ScannedSlabs\1980\CG80-711.jpg")</f>
        <v>..\..\Imagery\ScannedSlabs\1980\CG80-711.jpg</v>
      </c>
    </row>
    <row r="12339" spans="1:12" x14ac:dyDescent="0.25">
      <c r="A12339" t="s">
        <v>17125</v>
      </c>
      <c r="B12339" t="s">
        <v>17125</v>
      </c>
      <c r="C12339">
        <v>486264</v>
      </c>
      <c r="D12339">
        <v>5993106</v>
      </c>
      <c r="E12339">
        <v>21</v>
      </c>
      <c r="F12339" t="s">
        <v>13</v>
      </c>
      <c r="G12339" t="s">
        <v>51</v>
      </c>
      <c r="I12339" t="s">
        <v>15</v>
      </c>
      <c r="J12339" t="s">
        <v>16</v>
      </c>
      <c r="K12339" s="2" t="str">
        <f>HYPERLINK("..\..\Imagery\ScannedSlabs\1980\CG80-712.jpg")</f>
        <v>..\..\Imagery\ScannedSlabs\1980\CG80-712.jpg</v>
      </c>
    </row>
    <row r="12340" spans="1:12" x14ac:dyDescent="0.25">
      <c r="A12340" t="s">
        <v>17126</v>
      </c>
      <c r="B12340" t="s">
        <v>17126</v>
      </c>
      <c r="C12340">
        <v>486372</v>
      </c>
      <c r="D12340">
        <v>5991021</v>
      </c>
      <c r="E12340">
        <v>21</v>
      </c>
      <c r="F12340" t="s">
        <v>13</v>
      </c>
      <c r="G12340" t="s">
        <v>540</v>
      </c>
      <c r="I12340" t="s">
        <v>38</v>
      </c>
      <c r="J12340" t="s">
        <v>16</v>
      </c>
      <c r="K12340" s="2" t="str">
        <f>HYPERLINK("..\..\Imagery\ScannedSlabs\1980\CG80-713.jpg")</f>
        <v>..\..\Imagery\ScannedSlabs\1980\CG80-713.jpg</v>
      </c>
    </row>
    <row r="12341" spans="1:12" x14ac:dyDescent="0.25">
      <c r="A12341" t="s">
        <v>17127</v>
      </c>
      <c r="B12341" t="s">
        <v>17127</v>
      </c>
      <c r="C12341">
        <v>491110</v>
      </c>
      <c r="D12341">
        <v>5985318</v>
      </c>
      <c r="E12341">
        <v>21</v>
      </c>
      <c r="F12341" t="s">
        <v>13</v>
      </c>
      <c r="I12341" t="s">
        <v>35</v>
      </c>
      <c r="J12341" t="s">
        <v>137</v>
      </c>
      <c r="L12341" t="s">
        <v>138</v>
      </c>
    </row>
    <row r="12342" spans="1:12" x14ac:dyDescent="0.25">
      <c r="A12342" t="s">
        <v>17128</v>
      </c>
      <c r="B12342" t="s">
        <v>17128</v>
      </c>
      <c r="C12342">
        <v>576343</v>
      </c>
      <c r="D12342">
        <v>5812499</v>
      </c>
      <c r="E12342">
        <v>21</v>
      </c>
      <c r="F12342" t="s">
        <v>13</v>
      </c>
      <c r="G12342" t="s">
        <v>521</v>
      </c>
      <c r="I12342" t="s">
        <v>38</v>
      </c>
      <c r="J12342" t="s">
        <v>23</v>
      </c>
      <c r="K12342" s="2" t="str">
        <f>HYPERLINK("..\..\Imagery\ScannedSlabs\1987\VN87-145.jpg")</f>
        <v>..\..\Imagery\ScannedSlabs\1987\VN87-145.jpg</v>
      </c>
    </row>
    <row r="12343" spans="1:12" x14ac:dyDescent="0.25">
      <c r="A12343" t="s">
        <v>17129</v>
      </c>
      <c r="B12343" t="s">
        <v>17129</v>
      </c>
      <c r="C12343">
        <v>575844</v>
      </c>
      <c r="D12343">
        <v>5811575</v>
      </c>
      <c r="E12343">
        <v>21</v>
      </c>
      <c r="F12343" t="s">
        <v>13</v>
      </c>
      <c r="I12343" t="s">
        <v>38</v>
      </c>
      <c r="J12343" t="s">
        <v>137</v>
      </c>
      <c r="L12343" t="s">
        <v>541</v>
      </c>
    </row>
    <row r="12344" spans="1:12" x14ac:dyDescent="0.25">
      <c r="A12344" t="s">
        <v>17130</v>
      </c>
      <c r="B12344" t="s">
        <v>17130</v>
      </c>
      <c r="C12344">
        <v>575496</v>
      </c>
      <c r="D12344">
        <v>5811248</v>
      </c>
      <c r="E12344">
        <v>21</v>
      </c>
      <c r="F12344" t="s">
        <v>13</v>
      </c>
      <c r="G12344" t="s">
        <v>173</v>
      </c>
      <c r="I12344" t="s">
        <v>35</v>
      </c>
      <c r="J12344" t="s">
        <v>23</v>
      </c>
      <c r="K12344" s="2" t="str">
        <f>HYPERLINK("..\..\Imagery\ScannedSlabs\1987\VN87-148.jpg")</f>
        <v>..\..\Imagery\ScannedSlabs\1987\VN87-148.jpg</v>
      </c>
    </row>
    <row r="12345" spans="1:12" x14ac:dyDescent="0.25">
      <c r="A12345" t="s">
        <v>17131</v>
      </c>
      <c r="B12345" t="s">
        <v>17131</v>
      </c>
      <c r="C12345">
        <v>555446</v>
      </c>
      <c r="D12345">
        <v>5844567</v>
      </c>
      <c r="E12345">
        <v>21</v>
      </c>
      <c r="F12345" t="s">
        <v>13</v>
      </c>
      <c r="G12345" t="s">
        <v>17132</v>
      </c>
      <c r="I12345" t="s">
        <v>38</v>
      </c>
      <c r="J12345" t="s">
        <v>16</v>
      </c>
      <c r="K12345" s="2" t="str">
        <f>HYPERLINK("..\..\Imagery\ScannedSlabs\2004\CG04-009.jpg")</f>
        <v>..\..\Imagery\ScannedSlabs\2004\CG04-009.jpg</v>
      </c>
    </row>
    <row r="12346" spans="1:12" x14ac:dyDescent="0.25">
      <c r="A12346" t="s">
        <v>17133</v>
      </c>
      <c r="B12346" t="s">
        <v>17133</v>
      </c>
      <c r="C12346">
        <v>555268</v>
      </c>
      <c r="D12346">
        <v>5844468</v>
      </c>
      <c r="E12346">
        <v>21</v>
      </c>
      <c r="F12346" t="s">
        <v>13</v>
      </c>
      <c r="G12346" t="s">
        <v>2545</v>
      </c>
      <c r="I12346" t="s">
        <v>38</v>
      </c>
      <c r="J12346" t="s">
        <v>16</v>
      </c>
      <c r="K12346" s="2" t="str">
        <f>HYPERLINK("..\..\Imagery\ScannedSlabs\2004\CG04-010.jpg")</f>
        <v>..\..\Imagery\ScannedSlabs\2004\CG04-010.jpg</v>
      </c>
    </row>
    <row r="12347" spans="1:12" x14ac:dyDescent="0.25">
      <c r="A12347" t="s">
        <v>17134</v>
      </c>
      <c r="B12347" t="s">
        <v>17135</v>
      </c>
      <c r="C12347">
        <v>554880</v>
      </c>
      <c r="D12347">
        <v>5844025</v>
      </c>
      <c r="E12347">
        <v>21</v>
      </c>
      <c r="F12347" t="s">
        <v>13</v>
      </c>
      <c r="G12347" t="s">
        <v>31</v>
      </c>
      <c r="I12347" t="s">
        <v>38</v>
      </c>
      <c r="J12347" t="s">
        <v>16</v>
      </c>
      <c r="K12347" s="2" t="str">
        <f>HYPERLINK("..\..\Imagery\ScannedSlabs\2004\CG04-011B.jpg")</f>
        <v>..\..\Imagery\ScannedSlabs\2004\CG04-011B.jpg</v>
      </c>
    </row>
    <row r="12348" spans="1:12" x14ac:dyDescent="0.25">
      <c r="A12348" t="s">
        <v>17134</v>
      </c>
      <c r="B12348" t="s">
        <v>17136</v>
      </c>
      <c r="C12348">
        <v>554880</v>
      </c>
      <c r="D12348">
        <v>5844025</v>
      </c>
      <c r="E12348">
        <v>21</v>
      </c>
      <c r="F12348" t="s">
        <v>13</v>
      </c>
      <c r="G12348" t="s">
        <v>17137</v>
      </c>
      <c r="I12348" t="s">
        <v>38</v>
      </c>
      <c r="J12348" t="s">
        <v>16</v>
      </c>
      <c r="K12348" s="2" t="str">
        <f>HYPERLINK("..\..\Imagery\ScannedSlabs\2004\CG04-011A.jpg")</f>
        <v>..\..\Imagery\ScannedSlabs\2004\CG04-011A.jpg</v>
      </c>
    </row>
    <row r="12349" spans="1:12" x14ac:dyDescent="0.25">
      <c r="A12349" t="s">
        <v>17138</v>
      </c>
      <c r="B12349" t="s">
        <v>17139</v>
      </c>
      <c r="C12349">
        <v>488982</v>
      </c>
      <c r="D12349">
        <v>5785289</v>
      </c>
      <c r="E12349">
        <v>21</v>
      </c>
      <c r="F12349" t="s">
        <v>13</v>
      </c>
      <c r="G12349" t="s">
        <v>124</v>
      </c>
      <c r="I12349" t="s">
        <v>35</v>
      </c>
      <c r="J12349" t="s">
        <v>16</v>
      </c>
      <c r="K12349" s="2" t="str">
        <f>HYPERLINK("..\..\Imagery\ScannedSlabs\1992\HP92-057C.jpg")</f>
        <v>..\..\Imagery\ScannedSlabs\1992\HP92-057C.jpg</v>
      </c>
    </row>
    <row r="12350" spans="1:12" x14ac:dyDescent="0.25">
      <c r="A12350" t="s">
        <v>17138</v>
      </c>
      <c r="B12350" t="s">
        <v>17140</v>
      </c>
      <c r="C12350">
        <v>488982</v>
      </c>
      <c r="D12350">
        <v>5785289</v>
      </c>
      <c r="E12350">
        <v>21</v>
      </c>
      <c r="F12350" t="s">
        <v>13</v>
      </c>
      <c r="G12350" t="s">
        <v>333</v>
      </c>
      <c r="I12350" t="s">
        <v>38</v>
      </c>
      <c r="J12350" t="s">
        <v>16</v>
      </c>
      <c r="K12350" s="2" t="str">
        <f>HYPERLINK("..\..\Imagery\ScannedSlabs\1992\HP92-057A.jpg")</f>
        <v>..\..\Imagery\ScannedSlabs\1992\HP92-057A.jpg</v>
      </c>
    </row>
    <row r="12351" spans="1:12" x14ac:dyDescent="0.25">
      <c r="A12351" t="s">
        <v>17138</v>
      </c>
      <c r="B12351" t="s">
        <v>17141</v>
      </c>
      <c r="C12351">
        <v>488982</v>
      </c>
      <c r="D12351">
        <v>5785289</v>
      </c>
      <c r="E12351">
        <v>21</v>
      </c>
      <c r="F12351" t="s">
        <v>13</v>
      </c>
      <c r="G12351" t="s">
        <v>448</v>
      </c>
      <c r="I12351" t="s">
        <v>38</v>
      </c>
      <c r="J12351" t="s">
        <v>16</v>
      </c>
      <c r="K12351" s="2" t="str">
        <f>HYPERLINK("..\..\Imagery\ScannedSlabs\1992\HP92-057B.jpg")</f>
        <v>..\..\Imagery\ScannedSlabs\1992\HP92-057B.jpg</v>
      </c>
    </row>
    <row r="12352" spans="1:12" x14ac:dyDescent="0.25">
      <c r="A12352" t="s">
        <v>17142</v>
      </c>
      <c r="B12352" t="s">
        <v>17142</v>
      </c>
      <c r="C12352">
        <v>520448</v>
      </c>
      <c r="D12352">
        <v>5885395</v>
      </c>
      <c r="E12352">
        <v>21</v>
      </c>
      <c r="F12352" t="s">
        <v>13</v>
      </c>
      <c r="G12352" t="s">
        <v>492</v>
      </c>
      <c r="H12352" t="s">
        <v>67</v>
      </c>
      <c r="I12352" t="s">
        <v>38</v>
      </c>
      <c r="J12352" t="s">
        <v>16</v>
      </c>
      <c r="K12352" s="2" t="str">
        <f>HYPERLINK("..\..\Imagery\ScannedSlabs\1985\CG85-204.jpg")</f>
        <v>..\..\Imagery\ScannedSlabs\1985\CG85-204.jpg</v>
      </c>
    </row>
    <row r="12353" spans="1:12" x14ac:dyDescent="0.25">
      <c r="A12353" t="s">
        <v>16761</v>
      </c>
      <c r="B12353" t="s">
        <v>17143</v>
      </c>
      <c r="C12353">
        <v>483300</v>
      </c>
      <c r="D12353">
        <v>5783220</v>
      </c>
      <c r="E12353">
        <v>21</v>
      </c>
      <c r="F12353" t="s">
        <v>13</v>
      </c>
      <c r="G12353" t="s">
        <v>51</v>
      </c>
      <c r="H12353" t="s">
        <v>1200</v>
      </c>
      <c r="I12353" t="s">
        <v>38</v>
      </c>
      <c r="J12353" t="s">
        <v>16</v>
      </c>
      <c r="K12353" s="2" t="str">
        <f>HYPERLINK("..\..\Imagery\ScannedSlabs\1992\VN92-177A.jpg")</f>
        <v>..\..\Imagery\ScannedSlabs\1992\VN92-177A.jpg</v>
      </c>
    </row>
    <row r="12354" spans="1:12" x14ac:dyDescent="0.25">
      <c r="A12354" t="s">
        <v>17144</v>
      </c>
      <c r="B12354" t="s">
        <v>17144</v>
      </c>
      <c r="C12354">
        <v>398365</v>
      </c>
      <c r="D12354">
        <v>5983406</v>
      </c>
      <c r="E12354">
        <v>21</v>
      </c>
      <c r="F12354" t="s">
        <v>13</v>
      </c>
      <c r="I12354" t="s">
        <v>38</v>
      </c>
      <c r="J12354" t="s">
        <v>137</v>
      </c>
      <c r="L12354" t="s">
        <v>3069</v>
      </c>
    </row>
    <row r="12355" spans="1:12" x14ac:dyDescent="0.25">
      <c r="A12355" t="s">
        <v>17145</v>
      </c>
      <c r="B12355" t="s">
        <v>17145</v>
      </c>
      <c r="C12355">
        <v>560300</v>
      </c>
      <c r="D12355">
        <v>5824123</v>
      </c>
      <c r="E12355">
        <v>21</v>
      </c>
      <c r="F12355" t="s">
        <v>13</v>
      </c>
      <c r="G12355" t="s">
        <v>51</v>
      </c>
      <c r="I12355" t="s">
        <v>38</v>
      </c>
      <c r="J12355" t="s">
        <v>16</v>
      </c>
      <c r="K12355" s="2" t="str">
        <f>HYPERLINK("..\..\Imagery\ScannedSlabs\1986\MN86-126.jpg")</f>
        <v>..\..\Imagery\ScannedSlabs\1986\MN86-126.jpg</v>
      </c>
    </row>
    <row r="12356" spans="1:12" x14ac:dyDescent="0.25">
      <c r="A12356" t="s">
        <v>17146</v>
      </c>
      <c r="B12356" t="s">
        <v>17146</v>
      </c>
      <c r="C12356">
        <v>382852</v>
      </c>
      <c r="D12356">
        <v>5971686</v>
      </c>
      <c r="E12356">
        <v>21</v>
      </c>
      <c r="F12356" t="s">
        <v>13</v>
      </c>
      <c r="G12356" t="s">
        <v>1592</v>
      </c>
      <c r="I12356" t="s">
        <v>35</v>
      </c>
      <c r="J12356" t="s">
        <v>16</v>
      </c>
      <c r="K12356" s="2" t="str">
        <f>HYPERLINK("..\..\Imagery\ScannedSlabs\1980\NN80-445.jpg")</f>
        <v>..\..\Imagery\ScannedSlabs\1980\NN80-445.jpg</v>
      </c>
    </row>
    <row r="12357" spans="1:12" x14ac:dyDescent="0.25">
      <c r="A12357" t="s">
        <v>17147</v>
      </c>
      <c r="B12357" t="s">
        <v>17148</v>
      </c>
      <c r="C12357">
        <v>429309</v>
      </c>
      <c r="D12357">
        <v>5818225</v>
      </c>
      <c r="E12357">
        <v>21</v>
      </c>
      <c r="F12357" t="s">
        <v>13</v>
      </c>
      <c r="G12357" t="s">
        <v>2011</v>
      </c>
      <c r="H12357" t="s">
        <v>510</v>
      </c>
      <c r="I12357" t="s">
        <v>38</v>
      </c>
      <c r="J12357" t="s">
        <v>16</v>
      </c>
      <c r="K12357" s="2" t="str">
        <f>HYPERLINK("..\..\Imagery\ScannedSlabs\1997\CG97-191A.jpg")</f>
        <v>..\..\Imagery\ScannedSlabs\1997\CG97-191A.jpg</v>
      </c>
    </row>
    <row r="12358" spans="1:12" x14ac:dyDescent="0.25">
      <c r="A12358" t="s">
        <v>17149</v>
      </c>
      <c r="B12358" t="s">
        <v>17149</v>
      </c>
      <c r="C12358">
        <v>578242</v>
      </c>
      <c r="D12358">
        <v>5803752</v>
      </c>
      <c r="E12358">
        <v>21</v>
      </c>
      <c r="F12358" t="s">
        <v>13</v>
      </c>
      <c r="G12358" t="s">
        <v>1025</v>
      </c>
      <c r="I12358" t="s">
        <v>38</v>
      </c>
      <c r="J12358" t="s">
        <v>16</v>
      </c>
      <c r="K12358" s="2" t="str">
        <f>HYPERLINK("..\..\Imagery\ScannedSlabs\1987\CG87-552.jpg")</f>
        <v>..\..\Imagery\ScannedSlabs\1987\CG87-552.jpg</v>
      </c>
    </row>
    <row r="12359" spans="1:12" x14ac:dyDescent="0.25">
      <c r="A12359" t="s">
        <v>17150</v>
      </c>
      <c r="B12359" t="s">
        <v>17150</v>
      </c>
      <c r="C12359">
        <v>431138</v>
      </c>
      <c r="D12359">
        <v>5794481</v>
      </c>
      <c r="E12359">
        <v>21</v>
      </c>
      <c r="F12359" t="s">
        <v>13</v>
      </c>
      <c r="G12359" t="s">
        <v>3256</v>
      </c>
      <c r="H12359" t="s">
        <v>510</v>
      </c>
      <c r="I12359" t="s">
        <v>38</v>
      </c>
      <c r="J12359" t="s">
        <v>16</v>
      </c>
      <c r="K12359" s="2" t="str">
        <f>HYPERLINK("..\..\Imagery\ScannedSlabs\1999\CG99-010.jpg")</f>
        <v>..\..\Imagery\ScannedSlabs\1999\CG99-010.jpg</v>
      </c>
    </row>
    <row r="12360" spans="1:12" x14ac:dyDescent="0.25">
      <c r="A12360" t="s">
        <v>17151</v>
      </c>
      <c r="B12360" t="s">
        <v>17151</v>
      </c>
      <c r="C12360">
        <v>394939</v>
      </c>
      <c r="D12360">
        <v>5795805</v>
      </c>
      <c r="E12360">
        <v>21</v>
      </c>
      <c r="F12360" t="s">
        <v>13</v>
      </c>
      <c r="G12360" t="s">
        <v>17152</v>
      </c>
      <c r="I12360" t="s">
        <v>38</v>
      </c>
      <c r="J12360" t="s">
        <v>16</v>
      </c>
      <c r="K12360" s="2" t="str">
        <f>HYPERLINK("..\..\Imagery\ScannedSlabs\1999\CG99-138.jpg")</f>
        <v>..\..\Imagery\ScannedSlabs\1999\CG99-138.jpg</v>
      </c>
    </row>
    <row r="12361" spans="1:12" x14ac:dyDescent="0.25">
      <c r="A12361" t="s">
        <v>17153</v>
      </c>
      <c r="B12361" t="s">
        <v>17153</v>
      </c>
      <c r="C12361">
        <v>393849</v>
      </c>
      <c r="D12361">
        <v>5797646</v>
      </c>
      <c r="E12361">
        <v>21</v>
      </c>
      <c r="F12361" t="s">
        <v>13</v>
      </c>
      <c r="G12361" t="s">
        <v>51</v>
      </c>
      <c r="I12361" t="s">
        <v>38</v>
      </c>
      <c r="J12361" t="s">
        <v>16</v>
      </c>
      <c r="K12361" s="2" t="str">
        <f>HYPERLINK("..\..\Imagery\ScannedSlabs\1999\CG99-139.jpg")</f>
        <v>..\..\Imagery\ScannedSlabs\1999\CG99-139.jpg</v>
      </c>
    </row>
    <row r="12362" spans="1:12" x14ac:dyDescent="0.25">
      <c r="A12362" t="s">
        <v>17154</v>
      </c>
      <c r="B12362" t="s">
        <v>17154</v>
      </c>
      <c r="C12362">
        <v>440498</v>
      </c>
      <c r="D12362">
        <v>5894863</v>
      </c>
      <c r="E12362">
        <v>21</v>
      </c>
      <c r="F12362" t="s">
        <v>13</v>
      </c>
      <c r="G12362" t="s">
        <v>51</v>
      </c>
      <c r="I12362" t="s">
        <v>38</v>
      </c>
      <c r="J12362" t="s">
        <v>16</v>
      </c>
      <c r="K12362" s="2" t="str">
        <f>HYPERLINK("..\..\Imagery\ScannedSlabs\1984\CG84-433.jpg")</f>
        <v>..\..\Imagery\ScannedSlabs\1984\CG84-433.jpg</v>
      </c>
    </row>
    <row r="12363" spans="1:12" x14ac:dyDescent="0.25">
      <c r="A12363" t="s">
        <v>17155</v>
      </c>
      <c r="B12363" t="s">
        <v>17155</v>
      </c>
      <c r="C12363">
        <v>442794</v>
      </c>
      <c r="D12363">
        <v>5897212</v>
      </c>
      <c r="E12363">
        <v>21</v>
      </c>
      <c r="F12363" t="s">
        <v>13</v>
      </c>
      <c r="G12363" t="s">
        <v>25</v>
      </c>
      <c r="I12363" t="s">
        <v>38</v>
      </c>
      <c r="J12363" t="s">
        <v>16</v>
      </c>
      <c r="K12363" s="2" t="str">
        <f>HYPERLINK("..\..\Imagery\ScannedSlabs\1984\CG84-434.jpg")</f>
        <v>..\..\Imagery\ScannedSlabs\1984\CG84-434.jpg</v>
      </c>
    </row>
    <row r="12364" spans="1:12" x14ac:dyDescent="0.25">
      <c r="A12364" t="s">
        <v>17156</v>
      </c>
      <c r="B12364" t="s">
        <v>17157</v>
      </c>
      <c r="C12364">
        <v>435648</v>
      </c>
      <c r="D12364">
        <v>5899908</v>
      </c>
      <c r="E12364">
        <v>21</v>
      </c>
      <c r="F12364" t="s">
        <v>13</v>
      </c>
      <c r="G12364" t="s">
        <v>776</v>
      </c>
      <c r="I12364" t="s">
        <v>35</v>
      </c>
      <c r="J12364" t="s">
        <v>23</v>
      </c>
      <c r="K12364" s="2" t="str">
        <f>HYPERLINK("..\..\Imagery\ScannedSlabs\1984\CG84-435B.jpg")</f>
        <v>..\..\Imagery\ScannedSlabs\1984\CG84-435B.jpg</v>
      </c>
    </row>
    <row r="12365" spans="1:12" x14ac:dyDescent="0.25">
      <c r="A12365" t="s">
        <v>17156</v>
      </c>
      <c r="B12365" t="s">
        <v>17158</v>
      </c>
      <c r="C12365">
        <v>435648</v>
      </c>
      <c r="D12365">
        <v>5899908</v>
      </c>
      <c r="E12365">
        <v>21</v>
      </c>
      <c r="F12365" t="s">
        <v>13</v>
      </c>
      <c r="G12365" t="s">
        <v>17159</v>
      </c>
      <c r="I12365" t="s">
        <v>38</v>
      </c>
      <c r="J12365" t="s">
        <v>16</v>
      </c>
      <c r="K12365" s="2" t="str">
        <f>HYPERLINK("..\..\Imagery\ScannedSlabs\1984\CG84-435C.jpg")</f>
        <v>..\..\Imagery\ScannedSlabs\1984\CG84-435C.jpg</v>
      </c>
    </row>
    <row r="12366" spans="1:12" x14ac:dyDescent="0.25">
      <c r="A12366" t="s">
        <v>17156</v>
      </c>
      <c r="B12366" t="s">
        <v>17160</v>
      </c>
      <c r="C12366">
        <v>435648</v>
      </c>
      <c r="D12366">
        <v>5899908</v>
      </c>
      <c r="E12366">
        <v>21</v>
      </c>
      <c r="F12366" t="s">
        <v>13</v>
      </c>
      <c r="G12366" t="s">
        <v>333</v>
      </c>
      <c r="I12366" t="s">
        <v>35</v>
      </c>
      <c r="J12366" t="s">
        <v>16</v>
      </c>
      <c r="K12366" s="2" t="str">
        <f>HYPERLINK("..\..\Imagery\ScannedSlabs\1984\CG84-435A.jpg")</f>
        <v>..\..\Imagery\ScannedSlabs\1984\CG84-435A.jpg</v>
      </c>
    </row>
    <row r="12367" spans="1:12" x14ac:dyDescent="0.25">
      <c r="A12367" t="s">
        <v>17161</v>
      </c>
      <c r="B12367" t="s">
        <v>17161</v>
      </c>
      <c r="C12367">
        <v>555198</v>
      </c>
      <c r="D12367">
        <v>5875815</v>
      </c>
      <c r="E12367">
        <v>21</v>
      </c>
      <c r="F12367" t="s">
        <v>13</v>
      </c>
      <c r="G12367" t="s">
        <v>1797</v>
      </c>
      <c r="I12367" t="s">
        <v>38</v>
      </c>
      <c r="J12367" t="s">
        <v>23</v>
      </c>
      <c r="K12367" s="2" t="str">
        <f>HYPERLINK("..\..\Imagery\ScannedSlabs\1985\VN85-380.jpg")</f>
        <v>..\..\Imagery\ScannedSlabs\1985\VN85-380.jpg</v>
      </c>
    </row>
    <row r="12368" spans="1:12" x14ac:dyDescent="0.25">
      <c r="A12368" t="s">
        <v>17162</v>
      </c>
      <c r="B12368" t="s">
        <v>17162</v>
      </c>
      <c r="C12368">
        <v>555389</v>
      </c>
      <c r="D12368">
        <v>5875780</v>
      </c>
      <c r="E12368">
        <v>21</v>
      </c>
      <c r="F12368" t="s">
        <v>13</v>
      </c>
      <c r="G12368" t="s">
        <v>129</v>
      </c>
      <c r="I12368" t="s">
        <v>35</v>
      </c>
      <c r="J12368" t="s">
        <v>16</v>
      </c>
      <c r="K12368" s="2" t="str">
        <f>HYPERLINK("..\..\Imagery\ScannedSlabs\1985\VN85-381.jpg")</f>
        <v>..\..\Imagery\ScannedSlabs\1985\VN85-381.jpg</v>
      </c>
    </row>
    <row r="12369" spans="1:11" x14ac:dyDescent="0.25">
      <c r="A12369" t="s">
        <v>17163</v>
      </c>
      <c r="B12369" t="s">
        <v>17163</v>
      </c>
      <c r="C12369">
        <v>556025</v>
      </c>
      <c r="D12369">
        <v>5876117</v>
      </c>
      <c r="E12369">
        <v>21</v>
      </c>
      <c r="F12369" t="s">
        <v>13</v>
      </c>
      <c r="G12369" t="s">
        <v>129</v>
      </c>
      <c r="I12369" t="s">
        <v>38</v>
      </c>
      <c r="J12369" t="s">
        <v>16</v>
      </c>
      <c r="K12369" s="2" t="str">
        <f>HYPERLINK("..\..\Imagery\ScannedSlabs\1985\VN85-382.jpg")</f>
        <v>..\..\Imagery\ScannedSlabs\1985\VN85-382.jpg</v>
      </c>
    </row>
    <row r="12370" spans="1:11" x14ac:dyDescent="0.25">
      <c r="A12370" t="s">
        <v>17164</v>
      </c>
      <c r="B12370" t="s">
        <v>17164</v>
      </c>
      <c r="C12370">
        <v>557978</v>
      </c>
      <c r="D12370">
        <v>5875726</v>
      </c>
      <c r="E12370">
        <v>21</v>
      </c>
      <c r="F12370" t="s">
        <v>13</v>
      </c>
      <c r="G12370" t="s">
        <v>129</v>
      </c>
      <c r="I12370" t="s">
        <v>38</v>
      </c>
      <c r="J12370" t="s">
        <v>16</v>
      </c>
      <c r="K12370" s="2" t="str">
        <f>HYPERLINK("..\..\Imagery\ScannedSlabs\1985\VN85-386.jpg")</f>
        <v>..\..\Imagery\ScannedSlabs\1985\VN85-386.jpg</v>
      </c>
    </row>
    <row r="12371" spans="1:11" x14ac:dyDescent="0.25">
      <c r="A12371" t="s">
        <v>9092</v>
      </c>
      <c r="B12371" t="s">
        <v>17165</v>
      </c>
      <c r="C12371">
        <v>558654</v>
      </c>
      <c r="D12371">
        <v>5875864</v>
      </c>
      <c r="E12371">
        <v>21</v>
      </c>
      <c r="F12371" t="s">
        <v>13</v>
      </c>
      <c r="G12371" t="s">
        <v>3612</v>
      </c>
      <c r="I12371" t="s">
        <v>38</v>
      </c>
      <c r="J12371" t="s">
        <v>20</v>
      </c>
      <c r="K12371" s="2" t="str">
        <f>HYPERLINK("..\..\Imagery\ScannedSlabs\1985\VN85-387A.jpg")</f>
        <v>..\..\Imagery\ScannedSlabs\1985\VN85-387A.jpg</v>
      </c>
    </row>
    <row r="12372" spans="1:11" x14ac:dyDescent="0.25">
      <c r="A12372" t="s">
        <v>17166</v>
      </c>
      <c r="B12372" t="s">
        <v>17166</v>
      </c>
      <c r="C12372">
        <v>294746</v>
      </c>
      <c r="D12372">
        <v>5779956</v>
      </c>
      <c r="E12372">
        <v>21</v>
      </c>
      <c r="F12372" t="s">
        <v>13</v>
      </c>
      <c r="G12372" t="s">
        <v>436</v>
      </c>
      <c r="I12372" t="s">
        <v>38</v>
      </c>
      <c r="J12372" t="s">
        <v>16</v>
      </c>
      <c r="K12372" s="2" t="str">
        <f>HYPERLINK("..\..\Imagery\ScannedSlabs\2000\CG00-007.jpg")</f>
        <v>..\..\Imagery\ScannedSlabs\2000\CG00-007.jpg</v>
      </c>
    </row>
    <row r="12373" spans="1:11" x14ac:dyDescent="0.25">
      <c r="A12373" t="s">
        <v>17167</v>
      </c>
      <c r="B12373" t="s">
        <v>17167</v>
      </c>
      <c r="C12373">
        <v>295422</v>
      </c>
      <c r="D12373">
        <v>5776926</v>
      </c>
      <c r="E12373">
        <v>21</v>
      </c>
      <c r="F12373" t="s">
        <v>13</v>
      </c>
      <c r="G12373" t="s">
        <v>5070</v>
      </c>
      <c r="I12373" t="s">
        <v>35</v>
      </c>
      <c r="J12373" t="s">
        <v>20</v>
      </c>
      <c r="K12373" s="2" t="str">
        <f>HYPERLINK("..\..\Imagery\ScannedSlabs\2000\CG00-008.jpg")</f>
        <v>..\..\Imagery\ScannedSlabs\2000\CG00-008.jpg</v>
      </c>
    </row>
    <row r="12374" spans="1:11" x14ac:dyDescent="0.25">
      <c r="A12374" t="s">
        <v>17168</v>
      </c>
      <c r="B12374" t="s">
        <v>17168</v>
      </c>
      <c r="C12374">
        <v>294578</v>
      </c>
      <c r="D12374">
        <v>5773641</v>
      </c>
      <c r="E12374">
        <v>21</v>
      </c>
      <c r="F12374" t="s">
        <v>13</v>
      </c>
      <c r="G12374" t="s">
        <v>17169</v>
      </c>
      <c r="I12374" t="s">
        <v>38</v>
      </c>
      <c r="J12374" t="s">
        <v>16</v>
      </c>
      <c r="K12374" s="2" t="str">
        <f>HYPERLINK("..\..\Imagery\ScannedSlabs\2000\CG00-009.jpg")</f>
        <v>..\..\Imagery\ScannedSlabs\2000\CG00-009.jpg</v>
      </c>
    </row>
    <row r="12375" spans="1:11" x14ac:dyDescent="0.25">
      <c r="A12375" t="s">
        <v>17170</v>
      </c>
      <c r="B12375" t="s">
        <v>17170</v>
      </c>
      <c r="C12375">
        <v>294444</v>
      </c>
      <c r="D12375">
        <v>5772112</v>
      </c>
      <c r="E12375">
        <v>21</v>
      </c>
      <c r="F12375" t="s">
        <v>13</v>
      </c>
      <c r="G12375" t="s">
        <v>333</v>
      </c>
      <c r="I12375" t="s">
        <v>35</v>
      </c>
      <c r="J12375" t="s">
        <v>16</v>
      </c>
      <c r="K12375" s="2" t="str">
        <f>HYPERLINK("..\..\Imagery\ScannedSlabs\2000\CG00-010.jpg")</f>
        <v>..\..\Imagery\ScannedSlabs\2000\CG00-010.jpg</v>
      </c>
    </row>
    <row r="12376" spans="1:11" x14ac:dyDescent="0.25">
      <c r="A12376" t="s">
        <v>17171</v>
      </c>
      <c r="B12376" t="s">
        <v>17171</v>
      </c>
      <c r="C12376">
        <v>345791</v>
      </c>
      <c r="D12376">
        <v>5975242</v>
      </c>
      <c r="E12376">
        <v>21</v>
      </c>
      <c r="F12376" t="s">
        <v>13</v>
      </c>
      <c r="G12376" t="s">
        <v>51</v>
      </c>
      <c r="I12376" t="s">
        <v>279</v>
      </c>
      <c r="J12376" t="s">
        <v>16</v>
      </c>
    </row>
    <row r="12377" spans="1:11" x14ac:dyDescent="0.25">
      <c r="A12377" t="s">
        <v>17172</v>
      </c>
      <c r="B12377" t="s">
        <v>17172</v>
      </c>
      <c r="C12377">
        <v>345922</v>
      </c>
      <c r="D12377">
        <v>5976561</v>
      </c>
      <c r="E12377">
        <v>21</v>
      </c>
      <c r="F12377" t="s">
        <v>13</v>
      </c>
      <c r="G12377" t="s">
        <v>333</v>
      </c>
      <c r="I12377" t="s">
        <v>279</v>
      </c>
      <c r="J12377" t="s">
        <v>16</v>
      </c>
    </row>
    <row r="12378" spans="1:11" x14ac:dyDescent="0.25">
      <c r="A12378" t="s">
        <v>17173</v>
      </c>
      <c r="B12378" t="s">
        <v>17173</v>
      </c>
      <c r="C12378">
        <v>347400</v>
      </c>
      <c r="D12378">
        <v>5983185</v>
      </c>
      <c r="E12378">
        <v>21</v>
      </c>
      <c r="F12378" t="s">
        <v>13</v>
      </c>
      <c r="G12378" t="s">
        <v>17174</v>
      </c>
      <c r="I12378" t="s">
        <v>15</v>
      </c>
      <c r="J12378" t="s">
        <v>16</v>
      </c>
    </row>
    <row r="12379" spans="1:11" x14ac:dyDescent="0.25">
      <c r="A12379" t="s">
        <v>17175</v>
      </c>
      <c r="B12379" t="s">
        <v>17175</v>
      </c>
      <c r="C12379">
        <v>347536</v>
      </c>
      <c r="D12379">
        <v>5980766</v>
      </c>
      <c r="E12379">
        <v>21</v>
      </c>
      <c r="F12379" t="s">
        <v>13</v>
      </c>
      <c r="G12379" t="s">
        <v>79</v>
      </c>
      <c r="I12379" t="s">
        <v>279</v>
      </c>
      <c r="J12379" t="s">
        <v>16</v>
      </c>
    </row>
    <row r="12380" spans="1:11" x14ac:dyDescent="0.25">
      <c r="A12380" t="s">
        <v>17176</v>
      </c>
      <c r="B12380" t="s">
        <v>17176</v>
      </c>
      <c r="C12380">
        <v>347895</v>
      </c>
      <c r="D12380">
        <v>5978817</v>
      </c>
      <c r="E12380">
        <v>21</v>
      </c>
      <c r="F12380" t="s">
        <v>13</v>
      </c>
      <c r="G12380" t="s">
        <v>61</v>
      </c>
      <c r="I12380" t="s">
        <v>279</v>
      </c>
      <c r="J12380" t="s">
        <v>16</v>
      </c>
    </row>
    <row r="12381" spans="1:11" x14ac:dyDescent="0.25">
      <c r="A12381" t="s">
        <v>17177</v>
      </c>
      <c r="B12381" t="s">
        <v>17177</v>
      </c>
      <c r="C12381">
        <v>347532</v>
      </c>
      <c r="D12381">
        <v>5975800</v>
      </c>
      <c r="E12381">
        <v>21</v>
      </c>
      <c r="F12381" t="s">
        <v>13</v>
      </c>
      <c r="G12381" t="s">
        <v>51</v>
      </c>
      <c r="I12381" t="s">
        <v>279</v>
      </c>
      <c r="J12381" t="s">
        <v>16</v>
      </c>
    </row>
    <row r="12382" spans="1:11" x14ac:dyDescent="0.25">
      <c r="A12382" t="s">
        <v>17178</v>
      </c>
      <c r="B12382" t="s">
        <v>17178</v>
      </c>
      <c r="C12382">
        <v>346983</v>
      </c>
      <c r="D12382">
        <v>5975172</v>
      </c>
      <c r="E12382">
        <v>21</v>
      </c>
      <c r="F12382" t="s">
        <v>13</v>
      </c>
      <c r="G12382" t="s">
        <v>972</v>
      </c>
      <c r="I12382" t="s">
        <v>15</v>
      </c>
      <c r="J12382" t="s">
        <v>16</v>
      </c>
    </row>
    <row r="12383" spans="1:11" x14ac:dyDescent="0.25">
      <c r="A12383" t="s">
        <v>17179</v>
      </c>
      <c r="B12383" t="s">
        <v>17179</v>
      </c>
      <c r="C12383">
        <v>348396</v>
      </c>
      <c r="D12383">
        <v>5978738</v>
      </c>
      <c r="E12383">
        <v>21</v>
      </c>
      <c r="F12383" t="s">
        <v>13</v>
      </c>
      <c r="G12383" t="s">
        <v>17180</v>
      </c>
      <c r="I12383" t="s">
        <v>279</v>
      </c>
      <c r="J12383" t="s">
        <v>16</v>
      </c>
    </row>
    <row r="12384" spans="1:11" x14ac:dyDescent="0.25">
      <c r="A12384" t="s">
        <v>17181</v>
      </c>
      <c r="B12384" t="s">
        <v>17181</v>
      </c>
      <c r="C12384">
        <v>342275</v>
      </c>
      <c r="D12384">
        <v>5970341</v>
      </c>
      <c r="E12384">
        <v>21</v>
      </c>
      <c r="F12384" t="s">
        <v>13</v>
      </c>
      <c r="G12384" t="s">
        <v>1215</v>
      </c>
      <c r="H12384" t="s">
        <v>1216</v>
      </c>
      <c r="I12384" t="s">
        <v>279</v>
      </c>
      <c r="J12384" t="s">
        <v>16</v>
      </c>
    </row>
    <row r="12385" spans="1:11" x14ac:dyDescent="0.25">
      <c r="A12385" t="s">
        <v>17182</v>
      </c>
      <c r="B12385" t="s">
        <v>17182</v>
      </c>
      <c r="C12385">
        <v>349191</v>
      </c>
      <c r="D12385">
        <v>5981385</v>
      </c>
      <c r="E12385">
        <v>21</v>
      </c>
      <c r="F12385" t="s">
        <v>13</v>
      </c>
      <c r="G12385" t="s">
        <v>8720</v>
      </c>
      <c r="I12385" t="s">
        <v>279</v>
      </c>
      <c r="J12385" t="s">
        <v>16</v>
      </c>
    </row>
    <row r="12386" spans="1:11" x14ac:dyDescent="0.25">
      <c r="A12386" t="s">
        <v>17183</v>
      </c>
      <c r="B12386" t="s">
        <v>17183</v>
      </c>
      <c r="C12386">
        <v>445824</v>
      </c>
      <c r="D12386">
        <v>5904048</v>
      </c>
      <c r="E12386">
        <v>21</v>
      </c>
      <c r="F12386" t="s">
        <v>13</v>
      </c>
      <c r="G12386" t="s">
        <v>1552</v>
      </c>
      <c r="I12386" t="s">
        <v>35</v>
      </c>
      <c r="J12386" t="s">
        <v>23</v>
      </c>
      <c r="K12386" s="2" t="str">
        <f>HYPERLINK("..\..\Imagery\ScannedSlabs\1984\NN84-073.jpg")</f>
        <v>..\..\Imagery\ScannedSlabs\1984\NN84-073.jpg</v>
      </c>
    </row>
    <row r="12387" spans="1:11" x14ac:dyDescent="0.25">
      <c r="A12387" t="s">
        <v>17184</v>
      </c>
      <c r="B12387" t="s">
        <v>17184</v>
      </c>
      <c r="C12387">
        <v>441072</v>
      </c>
      <c r="D12387">
        <v>5904994</v>
      </c>
      <c r="E12387">
        <v>21</v>
      </c>
      <c r="F12387" t="s">
        <v>13</v>
      </c>
      <c r="G12387" t="s">
        <v>534</v>
      </c>
      <c r="I12387" t="s">
        <v>35</v>
      </c>
      <c r="J12387" t="s">
        <v>16</v>
      </c>
      <c r="K12387" s="2" t="str">
        <f>HYPERLINK("..\..\Imagery\ScannedSlabs\1984\NN84-082.jpg")</f>
        <v>..\..\Imagery\ScannedSlabs\1984\NN84-082.jpg</v>
      </c>
    </row>
    <row r="12388" spans="1:11" x14ac:dyDescent="0.25">
      <c r="A12388" t="s">
        <v>17185</v>
      </c>
      <c r="B12388" t="s">
        <v>17186</v>
      </c>
      <c r="C12388">
        <v>552793</v>
      </c>
      <c r="D12388">
        <v>5934156</v>
      </c>
      <c r="E12388">
        <v>21</v>
      </c>
      <c r="F12388" t="s">
        <v>13</v>
      </c>
      <c r="G12388" t="s">
        <v>1142</v>
      </c>
      <c r="I12388" t="s">
        <v>38</v>
      </c>
      <c r="J12388" t="s">
        <v>16</v>
      </c>
      <c r="K12388" s="2" t="str">
        <f>HYPERLINK("..\..\Imagery\ScannedSlabs\1981\GF81-329A.jpg")</f>
        <v>..\..\Imagery\ScannedSlabs\1981\GF81-329A.jpg</v>
      </c>
    </row>
    <row r="12389" spans="1:11" x14ac:dyDescent="0.25">
      <c r="A12389" t="s">
        <v>17185</v>
      </c>
      <c r="B12389" t="s">
        <v>17187</v>
      </c>
      <c r="C12389">
        <v>552793</v>
      </c>
      <c r="D12389">
        <v>5934156</v>
      </c>
      <c r="E12389">
        <v>21</v>
      </c>
      <c r="F12389" t="s">
        <v>13</v>
      </c>
      <c r="G12389" t="s">
        <v>17188</v>
      </c>
      <c r="I12389" t="s">
        <v>38</v>
      </c>
      <c r="J12389" t="s">
        <v>16</v>
      </c>
      <c r="K12389" s="2" t="str">
        <f>HYPERLINK("..\..\Imagery\ScannedSlabs\1981\GF81-329B.jpg")</f>
        <v>..\..\Imagery\ScannedSlabs\1981\GF81-329B.jpg</v>
      </c>
    </row>
    <row r="12390" spans="1:11" x14ac:dyDescent="0.25">
      <c r="A12390" t="s">
        <v>17189</v>
      </c>
      <c r="B12390" t="s">
        <v>17189</v>
      </c>
      <c r="C12390">
        <v>552348</v>
      </c>
      <c r="D12390">
        <v>5934170</v>
      </c>
      <c r="E12390">
        <v>21</v>
      </c>
      <c r="F12390" t="s">
        <v>13</v>
      </c>
      <c r="G12390" t="s">
        <v>2869</v>
      </c>
      <c r="I12390" t="s">
        <v>38</v>
      </c>
      <c r="J12390" t="s">
        <v>16</v>
      </c>
      <c r="K12390" s="2" t="str">
        <f>HYPERLINK("..\..\Imagery\ScannedSlabs\1981\GF81-330.jpg")</f>
        <v>..\..\Imagery\ScannedSlabs\1981\GF81-330.jpg</v>
      </c>
    </row>
    <row r="12391" spans="1:11" x14ac:dyDescent="0.25">
      <c r="A12391" t="s">
        <v>17190</v>
      </c>
      <c r="B12391" t="s">
        <v>17190</v>
      </c>
      <c r="C12391">
        <v>551186</v>
      </c>
      <c r="D12391">
        <v>5934261</v>
      </c>
      <c r="E12391">
        <v>21</v>
      </c>
      <c r="F12391" t="s">
        <v>13</v>
      </c>
      <c r="G12391" t="s">
        <v>984</v>
      </c>
      <c r="I12391" t="s">
        <v>38</v>
      </c>
      <c r="J12391" t="s">
        <v>16</v>
      </c>
      <c r="K12391" s="2" t="str">
        <f>HYPERLINK("..\..\Imagery\ScannedSlabs\1981\GF81-333.jpg")</f>
        <v>..\..\Imagery\ScannedSlabs\1981\GF81-333.jpg</v>
      </c>
    </row>
    <row r="12392" spans="1:11" x14ac:dyDescent="0.25">
      <c r="A12392" t="s">
        <v>17191</v>
      </c>
      <c r="B12392" t="s">
        <v>17191</v>
      </c>
      <c r="C12392">
        <v>359222</v>
      </c>
      <c r="D12392">
        <v>5770434</v>
      </c>
      <c r="E12392">
        <v>21</v>
      </c>
      <c r="F12392" t="s">
        <v>13</v>
      </c>
      <c r="G12392" t="s">
        <v>540</v>
      </c>
      <c r="H12392" t="s">
        <v>662</v>
      </c>
      <c r="I12392" t="s">
        <v>38</v>
      </c>
      <c r="J12392" t="s">
        <v>16</v>
      </c>
      <c r="K12392" s="2" t="str">
        <f>HYPERLINK("..\..\Imagery\ScannedSlabs\1999\CG99-401.jpg")</f>
        <v>..\..\Imagery\ScannedSlabs\1999\CG99-401.jpg</v>
      </c>
    </row>
    <row r="12393" spans="1:11" x14ac:dyDescent="0.25">
      <c r="A12393" t="s">
        <v>17192</v>
      </c>
      <c r="B12393" t="s">
        <v>17192</v>
      </c>
      <c r="C12393">
        <v>467960</v>
      </c>
      <c r="D12393">
        <v>5879060</v>
      </c>
      <c r="E12393">
        <v>21</v>
      </c>
      <c r="F12393" t="s">
        <v>13</v>
      </c>
      <c r="G12393" t="s">
        <v>8720</v>
      </c>
      <c r="I12393" t="s">
        <v>38</v>
      </c>
      <c r="J12393" t="s">
        <v>23</v>
      </c>
      <c r="K12393" s="2" t="str">
        <f>HYPERLINK("..\..\Imagery\ScannedSlabs\1984\CG84-357.jpg")</f>
        <v>..\..\Imagery\ScannedSlabs\1984\CG84-357.jpg</v>
      </c>
    </row>
    <row r="12394" spans="1:11" x14ac:dyDescent="0.25">
      <c r="A12394" t="s">
        <v>17193</v>
      </c>
      <c r="B12394" t="s">
        <v>17193</v>
      </c>
      <c r="C12394">
        <v>560662</v>
      </c>
      <c r="D12394">
        <v>5833045</v>
      </c>
      <c r="E12394">
        <v>21</v>
      </c>
      <c r="F12394" t="s">
        <v>13</v>
      </c>
      <c r="G12394" t="s">
        <v>17194</v>
      </c>
      <c r="I12394" t="s">
        <v>38</v>
      </c>
      <c r="J12394" t="s">
        <v>16</v>
      </c>
      <c r="K12394" s="2" t="str">
        <f>HYPERLINK("..\..\Imagery\ScannedSlabs\1986\MN86-321.jpg")</f>
        <v>..\..\Imagery\ScannedSlabs\1986\MN86-321.jpg</v>
      </c>
    </row>
    <row r="12395" spans="1:11" x14ac:dyDescent="0.25">
      <c r="A12395" t="s">
        <v>17195</v>
      </c>
      <c r="B12395" t="s">
        <v>17195</v>
      </c>
      <c r="C12395">
        <v>560309</v>
      </c>
      <c r="D12395">
        <v>5833434</v>
      </c>
      <c r="E12395">
        <v>21</v>
      </c>
      <c r="F12395" t="s">
        <v>13</v>
      </c>
      <c r="G12395" t="s">
        <v>8982</v>
      </c>
      <c r="I12395" t="s">
        <v>35</v>
      </c>
      <c r="J12395" t="s">
        <v>16</v>
      </c>
      <c r="K12395" s="2" t="str">
        <f>HYPERLINK("..\..\Imagery\ScannedSlabs\1986\MN86-323.jpg")</f>
        <v>..\..\Imagery\ScannedSlabs\1986\MN86-323.jpg</v>
      </c>
    </row>
    <row r="12396" spans="1:11" x14ac:dyDescent="0.25">
      <c r="A12396" t="s">
        <v>17196</v>
      </c>
      <c r="B12396" t="s">
        <v>17196</v>
      </c>
      <c r="C12396">
        <v>500402</v>
      </c>
      <c r="D12396">
        <v>5885134</v>
      </c>
      <c r="E12396">
        <v>21</v>
      </c>
      <c r="F12396" t="s">
        <v>13</v>
      </c>
      <c r="G12396" t="s">
        <v>15077</v>
      </c>
      <c r="I12396" t="s">
        <v>35</v>
      </c>
      <c r="J12396" t="s">
        <v>16</v>
      </c>
      <c r="K12396" s="2" t="str">
        <f>HYPERLINK("..\..\Imagery\ScannedSlabs\1985\GM85-233.jpg")</f>
        <v>..\..\Imagery\ScannedSlabs\1985\GM85-233.jpg</v>
      </c>
    </row>
    <row r="12397" spans="1:11" x14ac:dyDescent="0.25">
      <c r="A12397" t="s">
        <v>17197</v>
      </c>
      <c r="B12397" t="s">
        <v>17197</v>
      </c>
      <c r="C12397">
        <v>501177</v>
      </c>
      <c r="D12397">
        <v>5886096</v>
      </c>
      <c r="E12397">
        <v>21</v>
      </c>
      <c r="F12397" t="s">
        <v>13</v>
      </c>
      <c r="G12397" t="s">
        <v>15077</v>
      </c>
      <c r="I12397" t="s">
        <v>38</v>
      </c>
      <c r="J12397" t="s">
        <v>16</v>
      </c>
      <c r="K12397" s="2" t="str">
        <f>HYPERLINK("..\..\Imagery\ScannedSlabs\1985\GM85-235.jpg")</f>
        <v>..\..\Imagery\ScannedSlabs\1985\GM85-235.jpg</v>
      </c>
    </row>
    <row r="12398" spans="1:11" x14ac:dyDescent="0.25">
      <c r="A12398" t="s">
        <v>17198</v>
      </c>
      <c r="B12398" t="s">
        <v>17198</v>
      </c>
      <c r="C12398">
        <v>574568</v>
      </c>
      <c r="D12398">
        <v>5792290</v>
      </c>
      <c r="E12398">
        <v>21</v>
      </c>
      <c r="F12398" t="s">
        <v>13</v>
      </c>
      <c r="G12398" t="s">
        <v>17199</v>
      </c>
      <c r="I12398" t="s">
        <v>35</v>
      </c>
      <c r="J12398" t="s">
        <v>23</v>
      </c>
      <c r="K12398" s="2" t="str">
        <f>HYPERLINK("..\..\Imagery\ScannedSlabs\1987\JS87-293.jpg")</f>
        <v>..\..\Imagery\ScannedSlabs\1987\JS87-293.jpg</v>
      </c>
    </row>
    <row r="12399" spans="1:11" x14ac:dyDescent="0.25">
      <c r="A12399" t="s">
        <v>17200</v>
      </c>
      <c r="B12399" t="s">
        <v>17200</v>
      </c>
      <c r="C12399">
        <v>573390</v>
      </c>
      <c r="D12399">
        <v>5789816</v>
      </c>
      <c r="E12399">
        <v>21</v>
      </c>
      <c r="F12399" t="s">
        <v>13</v>
      </c>
      <c r="G12399" t="s">
        <v>1262</v>
      </c>
      <c r="I12399" t="s">
        <v>38</v>
      </c>
      <c r="J12399" t="s">
        <v>20</v>
      </c>
      <c r="K12399" s="2" t="str">
        <f>HYPERLINK("..\..\Imagery\ScannedSlabs\1987\JS87-295.jpg")</f>
        <v>..\..\Imagery\ScannedSlabs\1987\JS87-295.jpg</v>
      </c>
    </row>
    <row r="12400" spans="1:11" x14ac:dyDescent="0.25">
      <c r="A12400" t="s">
        <v>17201</v>
      </c>
      <c r="B12400" t="s">
        <v>17201</v>
      </c>
      <c r="C12400">
        <v>572791</v>
      </c>
      <c r="D12400">
        <v>5788441</v>
      </c>
      <c r="E12400">
        <v>21</v>
      </c>
      <c r="F12400" t="s">
        <v>13</v>
      </c>
      <c r="G12400" t="s">
        <v>1262</v>
      </c>
      <c r="I12400" t="s">
        <v>38</v>
      </c>
      <c r="J12400" t="s">
        <v>16</v>
      </c>
      <c r="K12400" s="2" t="str">
        <f>HYPERLINK("..\..\Imagery\ScannedSlabs\1987\JS87-296.jpg")</f>
        <v>..\..\Imagery\ScannedSlabs\1987\JS87-296.jpg</v>
      </c>
    </row>
    <row r="12401" spans="1:11" x14ac:dyDescent="0.25">
      <c r="A12401" t="s">
        <v>17202</v>
      </c>
      <c r="B12401" t="s">
        <v>17202</v>
      </c>
      <c r="C12401">
        <v>366746</v>
      </c>
      <c r="D12401">
        <v>5816718</v>
      </c>
      <c r="E12401">
        <v>21</v>
      </c>
      <c r="F12401" t="s">
        <v>13</v>
      </c>
      <c r="G12401" t="s">
        <v>3120</v>
      </c>
      <c r="I12401" t="s">
        <v>35</v>
      </c>
      <c r="J12401" t="s">
        <v>16</v>
      </c>
      <c r="K12401" s="2" t="str">
        <f>HYPERLINK("..\..\Imagery\ScannedSlabs\1999\CG99-288.jpg")</f>
        <v>..\..\Imagery\ScannedSlabs\1999\CG99-288.jpg</v>
      </c>
    </row>
    <row r="12402" spans="1:11" x14ac:dyDescent="0.25">
      <c r="A12402" t="s">
        <v>17203</v>
      </c>
      <c r="B12402" t="s">
        <v>17203</v>
      </c>
      <c r="C12402">
        <v>502809</v>
      </c>
      <c r="D12402">
        <v>5745141</v>
      </c>
      <c r="E12402">
        <v>21</v>
      </c>
      <c r="F12402" t="s">
        <v>13</v>
      </c>
      <c r="G12402" t="s">
        <v>51</v>
      </c>
      <c r="H12402" t="s">
        <v>8777</v>
      </c>
      <c r="I12402" t="s">
        <v>38</v>
      </c>
      <c r="J12402" t="s">
        <v>20</v>
      </c>
      <c r="K12402" s="2" t="str">
        <f>HYPERLINK("..\..\Imagery\ScannedSlabs\1993\CG93-505.jpg")</f>
        <v>..\..\Imagery\ScannedSlabs\1993\CG93-505.jpg</v>
      </c>
    </row>
    <row r="12403" spans="1:11" x14ac:dyDescent="0.25">
      <c r="A12403" t="s">
        <v>17204</v>
      </c>
      <c r="B12403" t="s">
        <v>17204</v>
      </c>
      <c r="C12403">
        <v>507659</v>
      </c>
      <c r="D12403">
        <v>5823781</v>
      </c>
      <c r="E12403">
        <v>21</v>
      </c>
      <c r="F12403" t="s">
        <v>13</v>
      </c>
      <c r="G12403" t="s">
        <v>486</v>
      </c>
      <c r="I12403" t="s">
        <v>35</v>
      </c>
      <c r="J12403" t="s">
        <v>16</v>
      </c>
      <c r="K12403" s="2" t="str">
        <f>HYPERLINK("..\..\Imagery\ScannedSlabs\1986\JS86-302.jpg")</f>
        <v>..\..\Imagery\ScannedSlabs\1986\JS86-302.jpg</v>
      </c>
    </row>
    <row r="12404" spans="1:11" x14ac:dyDescent="0.25">
      <c r="A12404" t="s">
        <v>17205</v>
      </c>
      <c r="B12404" t="s">
        <v>17205</v>
      </c>
      <c r="C12404">
        <v>507234</v>
      </c>
      <c r="D12404">
        <v>5823524</v>
      </c>
      <c r="E12404">
        <v>21</v>
      </c>
      <c r="F12404" t="s">
        <v>13</v>
      </c>
      <c r="G12404" t="s">
        <v>379</v>
      </c>
      <c r="I12404" t="s">
        <v>38</v>
      </c>
      <c r="J12404" t="s">
        <v>16</v>
      </c>
      <c r="K12404" s="2" t="str">
        <f>HYPERLINK("..\..\Imagery\ScannedSlabs\1986\JS86-303.jpg")</f>
        <v>..\..\Imagery\ScannedSlabs\1986\JS86-303.jpg</v>
      </c>
    </row>
    <row r="12405" spans="1:11" x14ac:dyDescent="0.25">
      <c r="A12405" t="s">
        <v>17206</v>
      </c>
      <c r="B12405" t="s">
        <v>17207</v>
      </c>
      <c r="C12405">
        <v>472600</v>
      </c>
      <c r="D12405">
        <v>5772000</v>
      </c>
      <c r="E12405">
        <v>21</v>
      </c>
      <c r="F12405" t="s">
        <v>13</v>
      </c>
      <c r="G12405" t="s">
        <v>51</v>
      </c>
      <c r="I12405" t="s">
        <v>35</v>
      </c>
      <c r="J12405" t="s">
        <v>20</v>
      </c>
      <c r="K12405" s="2" t="str">
        <f>HYPERLINK("..\..\Imagery\ScannedSlabs\1992\JA92-168A.jpg")</f>
        <v>..\..\Imagery\ScannedSlabs\1992\JA92-168A.jpg</v>
      </c>
    </row>
    <row r="12406" spans="1:11" x14ac:dyDescent="0.25">
      <c r="A12406" t="s">
        <v>17208</v>
      </c>
      <c r="B12406" t="s">
        <v>17209</v>
      </c>
      <c r="C12406">
        <v>360644</v>
      </c>
      <c r="D12406">
        <v>5904482</v>
      </c>
      <c r="E12406">
        <v>21</v>
      </c>
      <c r="F12406" t="s">
        <v>13</v>
      </c>
      <c r="G12406" t="s">
        <v>17210</v>
      </c>
      <c r="I12406" t="s">
        <v>38</v>
      </c>
      <c r="J12406" t="s">
        <v>83</v>
      </c>
    </row>
    <row r="12407" spans="1:11" x14ac:dyDescent="0.25">
      <c r="A12407" t="s">
        <v>15484</v>
      </c>
      <c r="B12407" t="s">
        <v>17211</v>
      </c>
      <c r="C12407">
        <v>360971</v>
      </c>
      <c r="D12407">
        <v>5903641</v>
      </c>
      <c r="E12407">
        <v>21</v>
      </c>
      <c r="F12407" t="s">
        <v>13</v>
      </c>
      <c r="G12407" t="s">
        <v>17212</v>
      </c>
      <c r="I12407" t="s">
        <v>38</v>
      </c>
      <c r="J12407" t="s">
        <v>83</v>
      </c>
    </row>
    <row r="12408" spans="1:11" x14ac:dyDescent="0.25">
      <c r="A12408" t="s">
        <v>17213</v>
      </c>
      <c r="B12408" t="s">
        <v>17213</v>
      </c>
      <c r="C12408">
        <v>426109</v>
      </c>
      <c r="D12408">
        <v>6081113</v>
      </c>
      <c r="E12408">
        <v>21</v>
      </c>
      <c r="F12408" t="s">
        <v>13</v>
      </c>
      <c r="G12408" t="s">
        <v>17214</v>
      </c>
      <c r="I12408" t="s">
        <v>15</v>
      </c>
      <c r="J12408" t="s">
        <v>16</v>
      </c>
      <c r="K12408" s="2" t="str">
        <f>HYPERLINK("..\..\Imagery\ScannedSlabs\1979\CG79-130.jpg")</f>
        <v>..\..\Imagery\ScannedSlabs\1979\CG79-130.jpg</v>
      </c>
    </row>
    <row r="12409" spans="1:11" x14ac:dyDescent="0.25">
      <c r="A12409" t="s">
        <v>17215</v>
      </c>
      <c r="B12409" t="s">
        <v>17215</v>
      </c>
      <c r="C12409">
        <v>431596</v>
      </c>
      <c r="D12409">
        <v>6082834</v>
      </c>
      <c r="E12409">
        <v>21</v>
      </c>
      <c r="F12409" t="s">
        <v>13</v>
      </c>
      <c r="G12409" t="s">
        <v>17216</v>
      </c>
      <c r="I12409" t="s">
        <v>38</v>
      </c>
      <c r="J12409" t="s">
        <v>20</v>
      </c>
      <c r="K12409" s="2" t="str">
        <f>HYPERLINK("..\..\Imagery\ScannedSlabs\1979\CG79-139.jpg")</f>
        <v>..\..\Imagery\ScannedSlabs\1979\CG79-139.jpg</v>
      </c>
    </row>
    <row r="12410" spans="1:11" x14ac:dyDescent="0.25">
      <c r="A12410" t="s">
        <v>17217</v>
      </c>
      <c r="B12410" t="s">
        <v>17217</v>
      </c>
      <c r="C12410">
        <v>432232</v>
      </c>
      <c r="D12410">
        <v>6083480</v>
      </c>
      <c r="E12410">
        <v>21</v>
      </c>
      <c r="F12410" t="s">
        <v>13</v>
      </c>
      <c r="G12410" t="s">
        <v>17216</v>
      </c>
      <c r="I12410" t="s">
        <v>38</v>
      </c>
      <c r="J12410" t="s">
        <v>20</v>
      </c>
      <c r="K12410" s="2" t="str">
        <f>HYPERLINK("..\..\Imagery\ScannedSlabs\1979\CG79-141.jpg")</f>
        <v>..\..\Imagery\ScannedSlabs\1979\CG79-141.jpg</v>
      </c>
    </row>
    <row r="12411" spans="1:11" x14ac:dyDescent="0.25">
      <c r="A12411" t="s">
        <v>17218</v>
      </c>
      <c r="B12411" t="s">
        <v>17219</v>
      </c>
      <c r="C12411">
        <v>432961</v>
      </c>
      <c r="D12411">
        <v>6083712</v>
      </c>
      <c r="E12411">
        <v>21</v>
      </c>
      <c r="F12411" t="s">
        <v>13</v>
      </c>
      <c r="G12411" t="s">
        <v>17216</v>
      </c>
      <c r="I12411" t="s">
        <v>15</v>
      </c>
      <c r="J12411" t="s">
        <v>20</v>
      </c>
      <c r="K12411" s="2" t="str">
        <f>HYPERLINK("..\..\Imagery\ScannedSlabs\1979\CG79-142A.jpg")</f>
        <v>..\..\Imagery\ScannedSlabs\1979\CG79-142A.jpg</v>
      </c>
    </row>
    <row r="12412" spans="1:11" x14ac:dyDescent="0.25">
      <c r="A12412" t="s">
        <v>17218</v>
      </c>
      <c r="B12412" t="s">
        <v>17220</v>
      </c>
      <c r="C12412">
        <v>432961</v>
      </c>
      <c r="D12412">
        <v>6083712</v>
      </c>
      <c r="E12412">
        <v>21</v>
      </c>
      <c r="F12412" t="s">
        <v>13</v>
      </c>
      <c r="G12412" t="s">
        <v>124</v>
      </c>
      <c r="I12412" t="s">
        <v>35</v>
      </c>
      <c r="J12412" t="s">
        <v>16</v>
      </c>
      <c r="K12412" s="2" t="str">
        <f>HYPERLINK("..\..\Imagery\ScannedSlabs\1979\CG79-142B.jpg")</f>
        <v>..\..\Imagery\ScannedSlabs\1979\CG79-142B.jpg</v>
      </c>
    </row>
    <row r="12413" spans="1:11" x14ac:dyDescent="0.25">
      <c r="A12413" t="s">
        <v>17221</v>
      </c>
      <c r="B12413" t="s">
        <v>17221</v>
      </c>
      <c r="C12413">
        <v>435513</v>
      </c>
      <c r="D12413">
        <v>6084783</v>
      </c>
      <c r="E12413">
        <v>21</v>
      </c>
      <c r="F12413" t="s">
        <v>13</v>
      </c>
      <c r="G12413" t="s">
        <v>17216</v>
      </c>
      <c r="I12413" t="s">
        <v>15</v>
      </c>
      <c r="J12413" t="s">
        <v>16</v>
      </c>
      <c r="K12413" s="2" t="str">
        <f>HYPERLINK("..\..\Imagery\ScannedSlabs\1979\CG79-145.jpg")</f>
        <v>..\..\Imagery\ScannedSlabs\1979\CG79-145.jpg</v>
      </c>
    </row>
    <row r="12414" spans="1:11" x14ac:dyDescent="0.25">
      <c r="A12414" t="s">
        <v>17222</v>
      </c>
      <c r="B12414" t="s">
        <v>17222</v>
      </c>
      <c r="C12414">
        <v>437037</v>
      </c>
      <c r="D12414">
        <v>6086147</v>
      </c>
      <c r="E12414">
        <v>21</v>
      </c>
      <c r="F12414" t="s">
        <v>13</v>
      </c>
      <c r="G12414" t="s">
        <v>4560</v>
      </c>
      <c r="I12414" t="s">
        <v>38</v>
      </c>
      <c r="J12414" t="s">
        <v>16</v>
      </c>
      <c r="K12414" s="2" t="str">
        <f>HYPERLINK("..\..\Imagery\ScannedSlabs\1979\CG79-147.jpg")</f>
        <v>..\..\Imagery\ScannedSlabs\1979\CG79-147.jpg</v>
      </c>
    </row>
    <row r="12415" spans="1:11" x14ac:dyDescent="0.25">
      <c r="A12415" t="s">
        <v>17223</v>
      </c>
      <c r="B12415" t="s">
        <v>17223</v>
      </c>
      <c r="C12415">
        <v>516619</v>
      </c>
      <c r="D12415">
        <v>5878222</v>
      </c>
      <c r="E12415">
        <v>21</v>
      </c>
      <c r="F12415" t="s">
        <v>13</v>
      </c>
      <c r="G12415" t="s">
        <v>3701</v>
      </c>
      <c r="I12415" t="s">
        <v>35</v>
      </c>
      <c r="J12415" t="s">
        <v>16</v>
      </c>
      <c r="K12415" s="2" t="str">
        <f>HYPERLINK("..\..\Imagery\ScannedSlabs\1985\VN85-229.jpg")</f>
        <v>..\..\Imagery\ScannedSlabs\1985\VN85-229.jpg</v>
      </c>
    </row>
    <row r="12416" spans="1:11" x14ac:dyDescent="0.25">
      <c r="A12416" t="s">
        <v>17224</v>
      </c>
      <c r="B12416" t="s">
        <v>17224</v>
      </c>
      <c r="C12416">
        <v>581382</v>
      </c>
      <c r="D12416">
        <v>5926803</v>
      </c>
      <c r="E12416">
        <v>21</v>
      </c>
      <c r="F12416" t="s">
        <v>13</v>
      </c>
      <c r="G12416" t="s">
        <v>407</v>
      </c>
      <c r="I12416" t="s">
        <v>35</v>
      </c>
      <c r="J12416" t="s">
        <v>16</v>
      </c>
      <c r="K12416" s="2" t="str">
        <f>HYPERLINK("..\..\Imagery\ScannedSlabs\1985\GM85-423.jpg")</f>
        <v>..\..\Imagery\ScannedSlabs\1985\GM85-423.jpg</v>
      </c>
    </row>
    <row r="12417" spans="1:11" x14ac:dyDescent="0.25">
      <c r="A12417" t="s">
        <v>17225</v>
      </c>
      <c r="B12417" t="s">
        <v>17225</v>
      </c>
      <c r="C12417">
        <v>545223</v>
      </c>
      <c r="D12417">
        <v>5825898</v>
      </c>
      <c r="E12417">
        <v>21</v>
      </c>
      <c r="F12417" t="s">
        <v>13</v>
      </c>
      <c r="G12417" t="s">
        <v>484</v>
      </c>
      <c r="I12417" t="s">
        <v>38</v>
      </c>
      <c r="J12417" t="s">
        <v>23</v>
      </c>
      <c r="K12417" s="2" t="str">
        <f>HYPERLINK("..\..\Imagery\ScannedSlabs\1986\JS86-011.jpg")</f>
        <v>..\..\Imagery\ScannedSlabs\1986\JS86-011.jpg</v>
      </c>
    </row>
    <row r="12418" spans="1:11" x14ac:dyDescent="0.25">
      <c r="A12418" t="s">
        <v>17226</v>
      </c>
      <c r="B12418" t="s">
        <v>17226</v>
      </c>
      <c r="C12418">
        <v>545849</v>
      </c>
      <c r="D12418">
        <v>5827038</v>
      </c>
      <c r="E12418">
        <v>21</v>
      </c>
      <c r="F12418" t="s">
        <v>13</v>
      </c>
      <c r="G12418" t="s">
        <v>333</v>
      </c>
      <c r="I12418" t="s">
        <v>35</v>
      </c>
      <c r="J12418" t="s">
        <v>23</v>
      </c>
      <c r="K12418" s="2" t="str">
        <f>HYPERLINK("..\..\Imagery\ScannedSlabs\1986\JS86-012.jpg")</f>
        <v>..\..\Imagery\ScannedSlabs\1986\JS86-012.jpg</v>
      </c>
    </row>
    <row r="12419" spans="1:11" x14ac:dyDescent="0.25">
      <c r="A12419" t="s">
        <v>17227</v>
      </c>
      <c r="B12419" t="s">
        <v>17227</v>
      </c>
      <c r="C12419">
        <v>546201</v>
      </c>
      <c r="D12419">
        <v>5827638</v>
      </c>
      <c r="E12419">
        <v>21</v>
      </c>
      <c r="F12419" t="s">
        <v>13</v>
      </c>
      <c r="G12419" t="s">
        <v>1714</v>
      </c>
      <c r="I12419" t="s">
        <v>38</v>
      </c>
      <c r="J12419" t="s">
        <v>16</v>
      </c>
      <c r="K12419" s="2" t="str">
        <f>HYPERLINK("..\..\Imagery\ScannedSlabs\1986\JS86-013.jpg")</f>
        <v>..\..\Imagery\ScannedSlabs\1986\JS86-013.jpg</v>
      </c>
    </row>
    <row r="12420" spans="1:11" x14ac:dyDescent="0.25">
      <c r="A12420" t="s">
        <v>8194</v>
      </c>
      <c r="B12420" t="s">
        <v>17228</v>
      </c>
      <c r="C12420">
        <v>502202</v>
      </c>
      <c r="D12420">
        <v>5708294</v>
      </c>
      <c r="E12420">
        <v>21</v>
      </c>
      <c r="F12420" t="s">
        <v>13</v>
      </c>
      <c r="G12420" t="s">
        <v>2006</v>
      </c>
      <c r="I12420" t="s">
        <v>38</v>
      </c>
      <c r="J12420" t="s">
        <v>23</v>
      </c>
      <c r="K12420" s="2" t="str">
        <f>HYPERLINK("..\..\Imagery\ScannedSlabs\1993\VN93-311C.jpg")</f>
        <v>..\..\Imagery\ScannedSlabs\1993\VN93-311C.jpg</v>
      </c>
    </row>
    <row r="12421" spans="1:11" x14ac:dyDescent="0.25">
      <c r="A12421" t="s">
        <v>8194</v>
      </c>
      <c r="B12421" t="s">
        <v>17229</v>
      </c>
      <c r="C12421">
        <v>502202</v>
      </c>
      <c r="D12421">
        <v>5708294</v>
      </c>
      <c r="E12421">
        <v>21</v>
      </c>
      <c r="F12421" t="s">
        <v>13</v>
      </c>
      <c r="G12421" t="s">
        <v>336</v>
      </c>
      <c r="I12421" t="s">
        <v>38</v>
      </c>
      <c r="J12421" t="s">
        <v>16</v>
      </c>
      <c r="K12421" s="2" t="str">
        <f>HYPERLINK("..\..\Imagery\ScannedSlabs\1993\VN93-311A.jpg")</f>
        <v>..\..\Imagery\ScannedSlabs\1993\VN93-311A.jpg</v>
      </c>
    </row>
    <row r="12422" spans="1:11" x14ac:dyDescent="0.25">
      <c r="A12422" t="s">
        <v>8194</v>
      </c>
      <c r="B12422" t="s">
        <v>17230</v>
      </c>
      <c r="C12422">
        <v>502202</v>
      </c>
      <c r="D12422">
        <v>5708294</v>
      </c>
      <c r="E12422">
        <v>21</v>
      </c>
      <c r="F12422" t="s">
        <v>13</v>
      </c>
      <c r="G12422" t="s">
        <v>292</v>
      </c>
      <c r="I12422" t="s">
        <v>38</v>
      </c>
      <c r="J12422" t="s">
        <v>16</v>
      </c>
      <c r="K12422" s="2" t="str">
        <f>HYPERLINK("..\..\Imagery\ScannedSlabs\1993\VN93-311B.jpg")</f>
        <v>..\..\Imagery\ScannedSlabs\1993\VN93-311B.jpg</v>
      </c>
    </row>
    <row r="12423" spans="1:11" x14ac:dyDescent="0.25">
      <c r="A12423" t="s">
        <v>17231</v>
      </c>
      <c r="B12423" t="s">
        <v>17231</v>
      </c>
      <c r="C12423">
        <v>577032</v>
      </c>
      <c r="D12423">
        <v>5869721</v>
      </c>
      <c r="E12423">
        <v>21</v>
      </c>
      <c r="F12423" t="s">
        <v>13</v>
      </c>
      <c r="G12423" t="s">
        <v>509</v>
      </c>
      <c r="I12423" t="s">
        <v>38</v>
      </c>
      <c r="J12423" t="s">
        <v>16</v>
      </c>
      <c r="K12423" s="2" t="str">
        <f>HYPERLINK("..\..\Imagery\ScannedSlabs\1986\CG86-415.jpg")</f>
        <v>..\..\Imagery\ScannedSlabs\1986\CG86-415.jpg</v>
      </c>
    </row>
    <row r="12424" spans="1:11" x14ac:dyDescent="0.25">
      <c r="A12424" t="s">
        <v>17232</v>
      </c>
      <c r="B12424" t="s">
        <v>17232</v>
      </c>
      <c r="C12424">
        <v>576122</v>
      </c>
      <c r="D12424">
        <v>5869560</v>
      </c>
      <c r="E12424">
        <v>21</v>
      </c>
      <c r="F12424" t="s">
        <v>13</v>
      </c>
      <c r="G12424" t="s">
        <v>509</v>
      </c>
      <c r="I12424" t="s">
        <v>35</v>
      </c>
      <c r="J12424" t="s">
        <v>16</v>
      </c>
      <c r="K12424" s="2" t="str">
        <f>HYPERLINK("..\..\Imagery\ScannedSlabs\1986\CG86-416.jpg")</f>
        <v>..\..\Imagery\ScannedSlabs\1986\CG86-416.jpg</v>
      </c>
    </row>
    <row r="12425" spans="1:11" x14ac:dyDescent="0.25">
      <c r="A12425" t="s">
        <v>17233</v>
      </c>
      <c r="B12425" t="s">
        <v>17233</v>
      </c>
      <c r="C12425">
        <v>577908</v>
      </c>
      <c r="D12425">
        <v>5866871</v>
      </c>
      <c r="E12425">
        <v>21</v>
      </c>
      <c r="F12425" t="s">
        <v>13</v>
      </c>
      <c r="G12425" t="s">
        <v>51</v>
      </c>
      <c r="I12425" t="s">
        <v>38</v>
      </c>
      <c r="J12425" t="s">
        <v>23</v>
      </c>
      <c r="K12425" s="2" t="str">
        <f>HYPERLINK("..\..\Imagery\ScannedSlabs\1986\CG86-417.jpg")</f>
        <v>..\..\Imagery\ScannedSlabs\1986\CG86-417.jpg</v>
      </c>
    </row>
    <row r="12426" spans="1:11" x14ac:dyDescent="0.25">
      <c r="A12426" t="s">
        <v>17234</v>
      </c>
      <c r="B12426" t="s">
        <v>17234</v>
      </c>
      <c r="C12426">
        <v>577803</v>
      </c>
      <c r="D12426">
        <v>5866556</v>
      </c>
      <c r="E12426">
        <v>21</v>
      </c>
      <c r="F12426" t="s">
        <v>13</v>
      </c>
      <c r="G12426" t="s">
        <v>79</v>
      </c>
      <c r="I12426" t="s">
        <v>38</v>
      </c>
      <c r="J12426" t="s">
        <v>16</v>
      </c>
      <c r="K12426" s="2" t="str">
        <f>HYPERLINK("..\..\Imagery\ScannedSlabs\1986\CG86-418.jpg")</f>
        <v>..\..\Imagery\ScannedSlabs\1986\CG86-418.jpg</v>
      </c>
    </row>
    <row r="12427" spans="1:11" x14ac:dyDescent="0.25">
      <c r="A12427" t="s">
        <v>17235</v>
      </c>
      <c r="B12427" t="s">
        <v>17235</v>
      </c>
      <c r="C12427">
        <v>393219</v>
      </c>
      <c r="D12427">
        <v>5799535</v>
      </c>
      <c r="E12427">
        <v>21</v>
      </c>
      <c r="F12427" t="s">
        <v>13</v>
      </c>
      <c r="G12427" t="s">
        <v>331</v>
      </c>
      <c r="I12427" t="s">
        <v>15</v>
      </c>
      <c r="J12427" t="s">
        <v>16</v>
      </c>
      <c r="K12427" s="2" t="str">
        <f>HYPERLINK("..\..\Imagery\ScannedSlabs\1999\CG99-141.jpg")</f>
        <v>..\..\Imagery\ScannedSlabs\1999\CG99-141.jpg</v>
      </c>
    </row>
    <row r="12428" spans="1:11" x14ac:dyDescent="0.25">
      <c r="A12428" t="s">
        <v>17236</v>
      </c>
      <c r="B12428" t="s">
        <v>17237</v>
      </c>
      <c r="C12428">
        <v>395121</v>
      </c>
      <c r="D12428">
        <v>5911472</v>
      </c>
      <c r="E12428">
        <v>21</v>
      </c>
      <c r="F12428" t="s">
        <v>13</v>
      </c>
      <c r="G12428" t="s">
        <v>333</v>
      </c>
      <c r="I12428" t="s">
        <v>38</v>
      </c>
      <c r="J12428" t="s">
        <v>16</v>
      </c>
      <c r="K12428" s="2" t="str">
        <f>HYPERLINK("..\..\Imagery\ScannedSlabs\1995\VN95-141B.jpg")</f>
        <v>..\..\Imagery\ScannedSlabs\1995\VN95-141B.jpg</v>
      </c>
    </row>
    <row r="12429" spans="1:11" x14ac:dyDescent="0.25">
      <c r="A12429" t="s">
        <v>17236</v>
      </c>
      <c r="B12429" t="s">
        <v>17238</v>
      </c>
      <c r="C12429">
        <v>395121</v>
      </c>
      <c r="D12429">
        <v>5911472</v>
      </c>
      <c r="E12429">
        <v>21</v>
      </c>
      <c r="F12429" t="s">
        <v>13</v>
      </c>
      <c r="G12429" t="s">
        <v>3042</v>
      </c>
      <c r="I12429" t="s">
        <v>38</v>
      </c>
      <c r="J12429" t="s">
        <v>16</v>
      </c>
      <c r="K12429" s="2" t="str">
        <f>HYPERLINK("..\..\Imagery\ScannedSlabs\1995\VN95-141C.jpg")</f>
        <v>..\..\Imagery\ScannedSlabs\1995\VN95-141C.jpg</v>
      </c>
    </row>
    <row r="12430" spans="1:11" x14ac:dyDescent="0.25">
      <c r="A12430" t="s">
        <v>17239</v>
      </c>
      <c r="B12430" t="s">
        <v>17239</v>
      </c>
      <c r="C12430">
        <v>350333</v>
      </c>
      <c r="D12430">
        <v>5982157</v>
      </c>
      <c r="E12430">
        <v>21</v>
      </c>
      <c r="F12430" t="s">
        <v>13</v>
      </c>
      <c r="G12430" t="s">
        <v>1975</v>
      </c>
      <c r="I12430" t="s">
        <v>15</v>
      </c>
      <c r="J12430" t="s">
        <v>16</v>
      </c>
    </row>
    <row r="12431" spans="1:11" x14ac:dyDescent="0.25">
      <c r="A12431" t="s">
        <v>17240</v>
      </c>
      <c r="B12431" t="s">
        <v>17241</v>
      </c>
      <c r="C12431">
        <v>575610</v>
      </c>
      <c r="D12431">
        <v>5823627</v>
      </c>
      <c r="E12431">
        <v>21</v>
      </c>
      <c r="F12431" t="s">
        <v>13</v>
      </c>
      <c r="G12431" t="s">
        <v>2869</v>
      </c>
      <c r="I12431" t="s">
        <v>38</v>
      </c>
      <c r="J12431" t="s">
        <v>23</v>
      </c>
      <c r="K12431" s="2" t="str">
        <f>HYPERLINK("..\..\Imagery\ScannedSlabs\1986\DB86-011B.jpg")</f>
        <v>..\..\Imagery\ScannedSlabs\1986\DB86-011B.jpg</v>
      </c>
    </row>
    <row r="12432" spans="1:11" x14ac:dyDescent="0.25">
      <c r="A12432" t="s">
        <v>17242</v>
      </c>
      <c r="B12432" t="s">
        <v>17243</v>
      </c>
      <c r="C12432">
        <v>494475</v>
      </c>
      <c r="D12432">
        <v>5820750</v>
      </c>
      <c r="E12432">
        <v>21</v>
      </c>
      <c r="F12432" t="s">
        <v>13</v>
      </c>
      <c r="G12432" t="s">
        <v>333</v>
      </c>
      <c r="I12432" t="s">
        <v>38</v>
      </c>
      <c r="J12432" t="s">
        <v>23</v>
      </c>
      <c r="K12432" s="2" t="str">
        <f>HYPERLINK("..\..\Imagery\ScannedSlabs\1991\DD91-001B.jpg")</f>
        <v>..\..\Imagery\ScannedSlabs\1991\DD91-001B.jpg</v>
      </c>
    </row>
    <row r="12433" spans="1:12" x14ac:dyDescent="0.25">
      <c r="A12433" t="s">
        <v>17244</v>
      </c>
      <c r="B12433" t="s">
        <v>17244</v>
      </c>
      <c r="C12433">
        <v>329259</v>
      </c>
      <c r="D12433">
        <v>5984078</v>
      </c>
      <c r="E12433">
        <v>21</v>
      </c>
      <c r="F12433" t="s">
        <v>13</v>
      </c>
      <c r="G12433" t="s">
        <v>1142</v>
      </c>
      <c r="I12433" t="s">
        <v>15</v>
      </c>
      <c r="J12433" t="s">
        <v>16</v>
      </c>
    </row>
    <row r="12434" spans="1:12" x14ac:dyDescent="0.25">
      <c r="A12434" t="s">
        <v>17245</v>
      </c>
      <c r="B12434" t="s">
        <v>17245</v>
      </c>
      <c r="C12434">
        <v>326211</v>
      </c>
      <c r="D12434">
        <v>5980913</v>
      </c>
      <c r="E12434">
        <v>21</v>
      </c>
      <c r="F12434" t="s">
        <v>13</v>
      </c>
      <c r="G12434" t="s">
        <v>31</v>
      </c>
      <c r="I12434" t="s">
        <v>15</v>
      </c>
      <c r="J12434" t="s">
        <v>16</v>
      </c>
    </row>
    <row r="12435" spans="1:12" x14ac:dyDescent="0.25">
      <c r="A12435" t="s">
        <v>17246</v>
      </c>
      <c r="B12435" t="s">
        <v>17246</v>
      </c>
      <c r="C12435">
        <v>326281</v>
      </c>
      <c r="D12435">
        <v>5986293</v>
      </c>
      <c r="E12435">
        <v>21</v>
      </c>
      <c r="F12435" t="s">
        <v>13</v>
      </c>
      <c r="G12435" t="s">
        <v>873</v>
      </c>
      <c r="I12435" t="s">
        <v>15</v>
      </c>
      <c r="J12435" t="s">
        <v>16</v>
      </c>
    </row>
    <row r="12436" spans="1:12" x14ac:dyDescent="0.25">
      <c r="A12436" t="s">
        <v>17247</v>
      </c>
      <c r="B12436" t="s">
        <v>17247</v>
      </c>
      <c r="C12436">
        <v>336045</v>
      </c>
      <c r="D12436">
        <v>5981487</v>
      </c>
      <c r="E12436">
        <v>21</v>
      </c>
      <c r="F12436" t="s">
        <v>13</v>
      </c>
      <c r="G12436" t="s">
        <v>79</v>
      </c>
      <c r="I12436" t="s">
        <v>15</v>
      </c>
      <c r="J12436" t="s">
        <v>23</v>
      </c>
    </row>
    <row r="12437" spans="1:12" x14ac:dyDescent="0.25">
      <c r="A12437" t="s">
        <v>17248</v>
      </c>
      <c r="B12437" t="s">
        <v>17248</v>
      </c>
      <c r="C12437">
        <v>342309</v>
      </c>
      <c r="D12437">
        <v>5976022</v>
      </c>
      <c r="E12437">
        <v>21</v>
      </c>
      <c r="F12437" t="s">
        <v>13</v>
      </c>
      <c r="G12437" t="s">
        <v>2139</v>
      </c>
      <c r="I12437" t="s">
        <v>15</v>
      </c>
      <c r="J12437" t="s">
        <v>23</v>
      </c>
    </row>
    <row r="12438" spans="1:12" x14ac:dyDescent="0.25">
      <c r="A12438" t="s">
        <v>17249</v>
      </c>
      <c r="B12438" t="s">
        <v>17249</v>
      </c>
      <c r="C12438">
        <v>342422</v>
      </c>
      <c r="D12438">
        <v>5976458</v>
      </c>
      <c r="E12438">
        <v>21</v>
      </c>
      <c r="F12438" t="s">
        <v>13</v>
      </c>
      <c r="G12438" t="s">
        <v>2139</v>
      </c>
      <c r="I12438" t="s">
        <v>279</v>
      </c>
      <c r="J12438" t="s">
        <v>23</v>
      </c>
    </row>
    <row r="12439" spans="1:12" x14ac:dyDescent="0.25">
      <c r="A12439" t="s">
        <v>17250</v>
      </c>
      <c r="B12439" t="s">
        <v>17250</v>
      </c>
      <c r="C12439">
        <v>342728</v>
      </c>
      <c r="D12439">
        <v>5977273</v>
      </c>
      <c r="E12439">
        <v>21</v>
      </c>
      <c r="F12439" t="s">
        <v>13</v>
      </c>
      <c r="G12439" t="s">
        <v>2139</v>
      </c>
      <c r="I12439" t="s">
        <v>279</v>
      </c>
      <c r="J12439" t="s">
        <v>16</v>
      </c>
    </row>
    <row r="12440" spans="1:12" x14ac:dyDescent="0.25">
      <c r="A12440" t="s">
        <v>17251</v>
      </c>
      <c r="B12440" t="s">
        <v>17252</v>
      </c>
      <c r="C12440">
        <v>330850</v>
      </c>
      <c r="D12440">
        <v>5984412</v>
      </c>
      <c r="E12440">
        <v>21</v>
      </c>
      <c r="F12440" t="s">
        <v>13</v>
      </c>
      <c r="G12440" t="s">
        <v>320</v>
      </c>
      <c r="I12440" t="s">
        <v>279</v>
      </c>
      <c r="J12440" t="s">
        <v>16</v>
      </c>
    </row>
    <row r="12441" spans="1:12" x14ac:dyDescent="0.25">
      <c r="A12441" t="s">
        <v>17253</v>
      </c>
      <c r="B12441" t="s">
        <v>17253</v>
      </c>
      <c r="C12441">
        <v>345970</v>
      </c>
      <c r="D12441">
        <v>5918845</v>
      </c>
      <c r="E12441">
        <v>21</v>
      </c>
      <c r="F12441" t="s">
        <v>13</v>
      </c>
      <c r="G12441" t="s">
        <v>299</v>
      </c>
      <c r="I12441" t="s">
        <v>38</v>
      </c>
      <c r="J12441" t="s">
        <v>83</v>
      </c>
    </row>
    <row r="12442" spans="1:12" x14ac:dyDescent="0.25">
      <c r="A12442" t="s">
        <v>17254</v>
      </c>
      <c r="B12442" t="s">
        <v>17254</v>
      </c>
      <c r="C12442">
        <v>549743</v>
      </c>
      <c r="D12442">
        <v>5895742</v>
      </c>
      <c r="E12442">
        <v>21</v>
      </c>
      <c r="F12442" t="s">
        <v>13</v>
      </c>
      <c r="G12442" t="s">
        <v>167</v>
      </c>
      <c r="I12442" t="s">
        <v>38</v>
      </c>
      <c r="J12442" t="s">
        <v>20</v>
      </c>
      <c r="K12442" s="2" t="str">
        <f>HYPERLINK("..\..\Imagery\ScannedSlabs\1985\GM85-298.jpg")</f>
        <v>..\..\Imagery\ScannedSlabs\1985\GM85-298.jpg</v>
      </c>
    </row>
    <row r="12443" spans="1:12" x14ac:dyDescent="0.25">
      <c r="A12443" t="s">
        <v>17255</v>
      </c>
      <c r="B12443" t="s">
        <v>17255</v>
      </c>
      <c r="C12443">
        <v>552553</v>
      </c>
      <c r="D12443">
        <v>5898983</v>
      </c>
      <c r="E12443">
        <v>21</v>
      </c>
      <c r="F12443" t="s">
        <v>13</v>
      </c>
      <c r="G12443" t="s">
        <v>1409</v>
      </c>
      <c r="I12443" t="s">
        <v>35</v>
      </c>
      <c r="J12443" t="s">
        <v>16</v>
      </c>
      <c r="K12443" s="2" t="str">
        <f>HYPERLINK("..\..\Imagery\ScannedSlabs\1985\GM85-299.jpg")</f>
        <v>..\..\Imagery\ScannedSlabs\1985\GM85-299.jpg</v>
      </c>
    </row>
    <row r="12444" spans="1:12" x14ac:dyDescent="0.25">
      <c r="A12444" t="s">
        <v>17256</v>
      </c>
      <c r="B12444" t="s">
        <v>17256</v>
      </c>
      <c r="C12444">
        <v>574626</v>
      </c>
      <c r="D12444">
        <v>5755376</v>
      </c>
      <c r="E12444">
        <v>21</v>
      </c>
      <c r="F12444" t="s">
        <v>13</v>
      </c>
      <c r="G12444" t="s">
        <v>17257</v>
      </c>
      <c r="H12444" t="s">
        <v>17258</v>
      </c>
      <c r="I12444" t="s">
        <v>38</v>
      </c>
      <c r="J12444" t="s">
        <v>16</v>
      </c>
      <c r="K12444" s="2" t="str">
        <f>HYPERLINK("..\..\Imagery\ScannedSlabs\1993\VN93-657.jpg")</f>
        <v>..\..\Imagery\ScannedSlabs\1993\VN93-657.jpg</v>
      </c>
    </row>
    <row r="12445" spans="1:12" x14ac:dyDescent="0.25">
      <c r="A12445" t="s">
        <v>17259</v>
      </c>
      <c r="B12445" t="s">
        <v>17259</v>
      </c>
      <c r="C12445">
        <v>574914</v>
      </c>
      <c r="D12445">
        <v>5756012</v>
      </c>
      <c r="E12445">
        <v>21</v>
      </c>
      <c r="F12445" t="s">
        <v>13</v>
      </c>
      <c r="G12445" t="s">
        <v>606</v>
      </c>
      <c r="H12445" t="s">
        <v>11098</v>
      </c>
      <c r="I12445" t="s">
        <v>15</v>
      </c>
      <c r="J12445" t="s">
        <v>16</v>
      </c>
      <c r="K12445" s="2" t="str">
        <f>HYPERLINK("..\..\Imagery\ScannedSlabs\1993\VN93-659.jpg")</f>
        <v>..\..\Imagery\ScannedSlabs\1993\VN93-659.jpg</v>
      </c>
      <c r="L12445" t="s">
        <v>17260</v>
      </c>
    </row>
    <row r="12446" spans="1:12" x14ac:dyDescent="0.25">
      <c r="A12446" t="s">
        <v>17261</v>
      </c>
      <c r="B12446" t="s">
        <v>17261</v>
      </c>
      <c r="C12446">
        <v>574682</v>
      </c>
      <c r="D12446">
        <v>5876821</v>
      </c>
      <c r="E12446">
        <v>21</v>
      </c>
      <c r="F12446" t="s">
        <v>13</v>
      </c>
      <c r="G12446" t="s">
        <v>42</v>
      </c>
      <c r="I12446" t="s">
        <v>38</v>
      </c>
      <c r="J12446" t="s">
        <v>16</v>
      </c>
      <c r="K12446" s="2" t="str">
        <f>HYPERLINK("..\..\Imagery\ScannedSlabs\1985\SP85-024.jpg")</f>
        <v>..\..\Imagery\ScannedSlabs\1985\SP85-024.jpg</v>
      </c>
    </row>
    <row r="12447" spans="1:12" x14ac:dyDescent="0.25">
      <c r="A12447" t="s">
        <v>17262</v>
      </c>
      <c r="B12447" t="s">
        <v>17262</v>
      </c>
      <c r="C12447">
        <v>364185</v>
      </c>
      <c r="D12447">
        <v>5979339</v>
      </c>
      <c r="E12447">
        <v>21</v>
      </c>
      <c r="F12447" t="s">
        <v>13</v>
      </c>
      <c r="G12447" t="s">
        <v>79</v>
      </c>
      <c r="I12447" t="s">
        <v>15</v>
      </c>
      <c r="J12447" t="s">
        <v>16</v>
      </c>
    </row>
    <row r="12448" spans="1:12" x14ac:dyDescent="0.25">
      <c r="A12448" t="s">
        <v>17263</v>
      </c>
      <c r="B12448" t="s">
        <v>17263</v>
      </c>
      <c r="C12448">
        <v>362002</v>
      </c>
      <c r="D12448">
        <v>5980038</v>
      </c>
      <c r="E12448">
        <v>21</v>
      </c>
      <c r="F12448" t="s">
        <v>13</v>
      </c>
      <c r="G12448" t="s">
        <v>61</v>
      </c>
      <c r="I12448" t="s">
        <v>15</v>
      </c>
      <c r="J12448" t="s">
        <v>16</v>
      </c>
    </row>
    <row r="12449" spans="1:11" x14ac:dyDescent="0.25">
      <c r="A12449" t="s">
        <v>17264</v>
      </c>
      <c r="B12449" t="s">
        <v>17264</v>
      </c>
      <c r="C12449">
        <v>362353</v>
      </c>
      <c r="D12449">
        <v>5980009</v>
      </c>
      <c r="E12449">
        <v>21</v>
      </c>
      <c r="F12449" t="s">
        <v>13</v>
      </c>
      <c r="G12449" t="s">
        <v>188</v>
      </c>
      <c r="I12449" t="s">
        <v>279</v>
      </c>
      <c r="J12449" t="s">
        <v>16</v>
      </c>
    </row>
    <row r="12450" spans="1:11" x14ac:dyDescent="0.25">
      <c r="A12450" t="s">
        <v>17265</v>
      </c>
      <c r="B12450" t="s">
        <v>17265</v>
      </c>
      <c r="C12450">
        <v>508712</v>
      </c>
      <c r="D12450">
        <v>5828230</v>
      </c>
      <c r="E12450">
        <v>21</v>
      </c>
      <c r="F12450" t="s">
        <v>13</v>
      </c>
      <c r="G12450" t="s">
        <v>129</v>
      </c>
      <c r="I12450" t="s">
        <v>38</v>
      </c>
      <c r="J12450" t="s">
        <v>16</v>
      </c>
      <c r="K12450" s="2" t="str">
        <f>HYPERLINK("..\..\Imagery\ScannedSlabs\1986\JS86-295.jpg")</f>
        <v>..\..\Imagery\ScannedSlabs\1986\JS86-295.jpg</v>
      </c>
    </row>
    <row r="12451" spans="1:11" x14ac:dyDescent="0.25">
      <c r="A12451" t="s">
        <v>17266</v>
      </c>
      <c r="B12451" t="s">
        <v>17266</v>
      </c>
      <c r="C12451">
        <v>508224</v>
      </c>
      <c r="D12451">
        <v>5826533</v>
      </c>
      <c r="E12451">
        <v>21</v>
      </c>
      <c r="F12451" t="s">
        <v>13</v>
      </c>
      <c r="G12451" t="s">
        <v>129</v>
      </c>
      <c r="I12451" t="s">
        <v>38</v>
      </c>
      <c r="J12451" t="s">
        <v>16</v>
      </c>
      <c r="K12451" s="2" t="str">
        <f>HYPERLINK("..\..\Imagery\ScannedSlabs\1986\JS86-298.jpg")</f>
        <v>..\..\Imagery\ScannedSlabs\1986\JS86-298.jpg</v>
      </c>
    </row>
    <row r="12452" spans="1:11" x14ac:dyDescent="0.25">
      <c r="A12452" t="s">
        <v>17267</v>
      </c>
      <c r="B12452" t="s">
        <v>17267</v>
      </c>
      <c r="C12452">
        <v>576802</v>
      </c>
      <c r="D12452">
        <v>5865860</v>
      </c>
      <c r="E12452">
        <v>21</v>
      </c>
      <c r="F12452" t="s">
        <v>13</v>
      </c>
      <c r="G12452" t="s">
        <v>407</v>
      </c>
      <c r="I12452" t="s">
        <v>38</v>
      </c>
      <c r="J12452" t="s">
        <v>16</v>
      </c>
      <c r="K12452" s="2" t="str">
        <f>HYPERLINK("..\..\Imagery\ScannedSlabs\1986\CG86-420.jpg")</f>
        <v>..\..\Imagery\ScannedSlabs\1986\CG86-420.jpg</v>
      </c>
    </row>
    <row r="12453" spans="1:11" x14ac:dyDescent="0.25">
      <c r="A12453" t="s">
        <v>17268</v>
      </c>
      <c r="B12453" t="s">
        <v>17268</v>
      </c>
      <c r="C12453">
        <v>577584</v>
      </c>
      <c r="D12453">
        <v>5870853</v>
      </c>
      <c r="E12453">
        <v>21</v>
      </c>
      <c r="F12453" t="s">
        <v>13</v>
      </c>
      <c r="G12453" t="s">
        <v>129</v>
      </c>
      <c r="I12453" t="s">
        <v>35</v>
      </c>
      <c r="J12453" t="s">
        <v>16</v>
      </c>
      <c r="K12453" s="2" t="str">
        <f>HYPERLINK("..\..\Imagery\ScannedSlabs\1986\JS86-321.jpg")</f>
        <v>..\..\Imagery\ScannedSlabs\1986\JS86-321.jpg</v>
      </c>
    </row>
    <row r="12454" spans="1:11" x14ac:dyDescent="0.25">
      <c r="A12454" t="s">
        <v>17269</v>
      </c>
      <c r="B12454" t="s">
        <v>17269</v>
      </c>
      <c r="C12454">
        <v>577765</v>
      </c>
      <c r="D12454">
        <v>5870544</v>
      </c>
      <c r="E12454">
        <v>21</v>
      </c>
      <c r="F12454" t="s">
        <v>13</v>
      </c>
      <c r="G12454" t="s">
        <v>1004</v>
      </c>
      <c r="I12454" t="s">
        <v>38</v>
      </c>
      <c r="J12454" t="s">
        <v>23</v>
      </c>
      <c r="K12454" s="2" t="str">
        <f>HYPERLINK("..\..\Imagery\ScannedSlabs\1986\JS86-322.jpg")</f>
        <v>..\..\Imagery\ScannedSlabs\1986\JS86-322.jpg</v>
      </c>
    </row>
    <row r="12455" spans="1:11" x14ac:dyDescent="0.25">
      <c r="A12455" t="s">
        <v>11832</v>
      </c>
      <c r="B12455" t="s">
        <v>11832</v>
      </c>
      <c r="C12455">
        <v>396350</v>
      </c>
      <c r="D12455">
        <v>5929973</v>
      </c>
      <c r="E12455">
        <v>21</v>
      </c>
      <c r="F12455" t="s">
        <v>13</v>
      </c>
      <c r="G12455" t="s">
        <v>17270</v>
      </c>
      <c r="I12455" t="s">
        <v>38</v>
      </c>
      <c r="J12455" t="s">
        <v>83</v>
      </c>
    </row>
    <row r="12456" spans="1:11" x14ac:dyDescent="0.25">
      <c r="A12456" t="s">
        <v>17271</v>
      </c>
      <c r="B12456" t="s">
        <v>17271</v>
      </c>
      <c r="C12456">
        <v>401295</v>
      </c>
      <c r="D12456">
        <v>5935418</v>
      </c>
      <c r="E12456">
        <v>21</v>
      </c>
      <c r="F12456" t="s">
        <v>13</v>
      </c>
      <c r="G12456" t="s">
        <v>51</v>
      </c>
      <c r="I12456" t="s">
        <v>38</v>
      </c>
      <c r="J12456" t="s">
        <v>83</v>
      </c>
    </row>
    <row r="12457" spans="1:11" x14ac:dyDescent="0.25">
      <c r="A12457" t="s">
        <v>17272</v>
      </c>
      <c r="B12457" t="s">
        <v>17273</v>
      </c>
      <c r="C12457">
        <v>396346</v>
      </c>
      <c r="D12457">
        <v>5934818</v>
      </c>
      <c r="E12457">
        <v>21</v>
      </c>
      <c r="F12457" t="s">
        <v>13</v>
      </c>
      <c r="G12457" t="s">
        <v>1678</v>
      </c>
      <c r="I12457" t="s">
        <v>38</v>
      </c>
      <c r="J12457" t="s">
        <v>83</v>
      </c>
    </row>
    <row r="12458" spans="1:11" x14ac:dyDescent="0.25">
      <c r="A12458" t="s">
        <v>17272</v>
      </c>
      <c r="B12458" t="s">
        <v>17272</v>
      </c>
      <c r="C12458">
        <v>396346</v>
      </c>
      <c r="D12458">
        <v>5934818</v>
      </c>
      <c r="E12458">
        <v>21</v>
      </c>
      <c r="F12458" t="s">
        <v>13</v>
      </c>
      <c r="G12458" t="s">
        <v>17274</v>
      </c>
      <c r="I12458" t="s">
        <v>38</v>
      </c>
      <c r="J12458" t="s">
        <v>83</v>
      </c>
    </row>
    <row r="12459" spans="1:11" x14ac:dyDescent="0.25">
      <c r="A12459" t="s">
        <v>17275</v>
      </c>
      <c r="B12459" t="s">
        <v>17275</v>
      </c>
      <c r="C12459">
        <v>359577</v>
      </c>
      <c r="D12459">
        <v>5948921</v>
      </c>
      <c r="E12459">
        <v>21</v>
      </c>
      <c r="F12459" t="s">
        <v>13</v>
      </c>
      <c r="G12459" t="s">
        <v>299</v>
      </c>
      <c r="I12459" t="s">
        <v>38</v>
      </c>
      <c r="J12459" t="s">
        <v>83</v>
      </c>
    </row>
    <row r="12460" spans="1:11" x14ac:dyDescent="0.25">
      <c r="A12460" t="s">
        <v>17275</v>
      </c>
      <c r="B12460" t="s">
        <v>17276</v>
      </c>
      <c r="C12460">
        <v>359577</v>
      </c>
      <c r="D12460">
        <v>5948921</v>
      </c>
      <c r="E12460">
        <v>21</v>
      </c>
      <c r="F12460" t="s">
        <v>13</v>
      </c>
      <c r="G12460" t="s">
        <v>850</v>
      </c>
      <c r="I12460" t="s">
        <v>38</v>
      </c>
      <c r="J12460" t="s">
        <v>83</v>
      </c>
    </row>
    <row r="12461" spans="1:11" x14ac:dyDescent="0.25">
      <c r="A12461" t="s">
        <v>17277</v>
      </c>
      <c r="B12461" t="s">
        <v>17278</v>
      </c>
      <c r="C12461">
        <v>574975</v>
      </c>
      <c r="D12461">
        <v>5772725</v>
      </c>
      <c r="E12461">
        <v>21</v>
      </c>
      <c r="F12461" t="s">
        <v>13</v>
      </c>
      <c r="G12461" t="s">
        <v>1662</v>
      </c>
      <c r="I12461" t="s">
        <v>38</v>
      </c>
      <c r="J12461" t="s">
        <v>23</v>
      </c>
      <c r="K12461" s="2" t="str">
        <f>HYPERLINK("..\..\Imagery\ScannedSlabs\1987\CG87-525B.jpg")</f>
        <v>..\..\Imagery\ScannedSlabs\1987\CG87-525B.jpg</v>
      </c>
    </row>
    <row r="12462" spans="1:11" x14ac:dyDescent="0.25">
      <c r="A12462" t="s">
        <v>17277</v>
      </c>
      <c r="B12462" t="s">
        <v>17279</v>
      </c>
      <c r="C12462">
        <v>574975</v>
      </c>
      <c r="D12462">
        <v>5772725</v>
      </c>
      <c r="E12462">
        <v>21</v>
      </c>
      <c r="F12462" t="s">
        <v>13</v>
      </c>
      <c r="G12462" t="s">
        <v>124</v>
      </c>
      <c r="I12462" t="s">
        <v>38</v>
      </c>
      <c r="J12462" t="s">
        <v>16</v>
      </c>
      <c r="K12462" s="2" t="str">
        <f>HYPERLINK("..\..\Imagery\ScannedSlabs\1987\CG87-525A.jpg")</f>
        <v>..\..\Imagery\ScannedSlabs\1987\CG87-525A.jpg</v>
      </c>
    </row>
    <row r="12463" spans="1:11" x14ac:dyDescent="0.25">
      <c r="A12463" t="s">
        <v>17280</v>
      </c>
      <c r="B12463" t="s">
        <v>17280</v>
      </c>
      <c r="C12463">
        <v>434544</v>
      </c>
      <c r="D12463">
        <v>5997181</v>
      </c>
      <c r="E12463">
        <v>21</v>
      </c>
      <c r="F12463" t="s">
        <v>13</v>
      </c>
      <c r="G12463" t="s">
        <v>17281</v>
      </c>
      <c r="I12463" t="s">
        <v>38</v>
      </c>
      <c r="J12463" t="s">
        <v>16</v>
      </c>
      <c r="K12463" s="2" t="str">
        <f>HYPERLINK("..\..\Imagery\ScannedSlabs\1980\RG80-135.jpg")</f>
        <v>..\..\Imagery\ScannedSlabs\1980\RG80-135.jpg</v>
      </c>
    </row>
    <row r="12464" spans="1:11" x14ac:dyDescent="0.25">
      <c r="A12464" t="s">
        <v>17282</v>
      </c>
      <c r="B12464" t="s">
        <v>17282</v>
      </c>
      <c r="C12464">
        <v>441066</v>
      </c>
      <c r="D12464">
        <v>5996095</v>
      </c>
      <c r="E12464">
        <v>21</v>
      </c>
      <c r="F12464" t="s">
        <v>13</v>
      </c>
      <c r="G12464" t="s">
        <v>13860</v>
      </c>
      <c r="I12464" t="s">
        <v>38</v>
      </c>
      <c r="J12464" t="s">
        <v>16</v>
      </c>
      <c r="K12464" s="2" t="str">
        <f>HYPERLINK("..\..\Imagery\ScannedSlabs\1980\RG80-139.jpg")</f>
        <v>..\..\Imagery\ScannedSlabs\1980\RG80-139.jpg</v>
      </c>
    </row>
    <row r="12465" spans="1:12" x14ac:dyDescent="0.25">
      <c r="A12465" t="s">
        <v>17283</v>
      </c>
      <c r="B12465" t="s">
        <v>17283</v>
      </c>
      <c r="C12465">
        <v>441638</v>
      </c>
      <c r="D12465">
        <v>5996737</v>
      </c>
      <c r="E12465">
        <v>21</v>
      </c>
      <c r="F12465" t="s">
        <v>13</v>
      </c>
      <c r="G12465" t="s">
        <v>151</v>
      </c>
      <c r="I12465" t="s">
        <v>38</v>
      </c>
      <c r="J12465" t="s">
        <v>16</v>
      </c>
      <c r="K12465" s="2" t="str">
        <f>HYPERLINK("..\..\Imagery\ScannedSlabs\1980\RG80-141.jpg")</f>
        <v>..\..\Imagery\ScannedSlabs\1980\RG80-141.jpg</v>
      </c>
    </row>
    <row r="12466" spans="1:12" x14ac:dyDescent="0.25">
      <c r="A12466" t="s">
        <v>17284</v>
      </c>
      <c r="B12466" t="s">
        <v>17284</v>
      </c>
      <c r="C12466">
        <v>440729</v>
      </c>
      <c r="D12466">
        <v>5996264</v>
      </c>
      <c r="E12466">
        <v>21</v>
      </c>
      <c r="F12466" t="s">
        <v>13</v>
      </c>
      <c r="G12466" t="s">
        <v>795</v>
      </c>
      <c r="I12466" t="s">
        <v>38</v>
      </c>
      <c r="J12466" t="s">
        <v>16</v>
      </c>
      <c r="K12466" s="2" t="str">
        <f>HYPERLINK("..\..\Imagery\ScannedSlabs\1980\RG80-144.jpg")</f>
        <v>..\..\Imagery\ScannedSlabs\1980\RG80-144.jpg</v>
      </c>
    </row>
    <row r="12467" spans="1:12" x14ac:dyDescent="0.25">
      <c r="A12467" t="s">
        <v>17285</v>
      </c>
      <c r="B12467" t="s">
        <v>17285</v>
      </c>
      <c r="C12467">
        <v>522600</v>
      </c>
      <c r="D12467">
        <v>5796950</v>
      </c>
      <c r="E12467">
        <v>21</v>
      </c>
      <c r="F12467" t="s">
        <v>13</v>
      </c>
      <c r="G12467" t="s">
        <v>540</v>
      </c>
      <c r="I12467" t="s">
        <v>38</v>
      </c>
      <c r="J12467" t="s">
        <v>16</v>
      </c>
      <c r="K12467" s="2" t="str">
        <f>HYPERLINK("..\..\Imagery\ScannedSlabs\1987\JS87-118.jpg")</f>
        <v>..\..\Imagery\ScannedSlabs\1987\JS87-118.jpg</v>
      </c>
    </row>
    <row r="12468" spans="1:12" x14ac:dyDescent="0.25">
      <c r="A12468" t="s">
        <v>17286</v>
      </c>
      <c r="B12468" t="s">
        <v>17286</v>
      </c>
      <c r="C12468">
        <v>564546</v>
      </c>
      <c r="D12468">
        <v>5816296</v>
      </c>
      <c r="E12468">
        <v>21</v>
      </c>
      <c r="F12468" t="s">
        <v>13</v>
      </c>
      <c r="G12468" t="s">
        <v>299</v>
      </c>
      <c r="I12468" t="s">
        <v>38</v>
      </c>
      <c r="J12468" t="s">
        <v>16</v>
      </c>
      <c r="K12468" s="2" t="str">
        <f>HYPERLINK("..\..\Imagery\ScannedSlabs\1987\JS87-122.jpg")</f>
        <v>..\..\Imagery\ScannedSlabs\1987\JS87-122.jpg</v>
      </c>
    </row>
    <row r="12469" spans="1:12" x14ac:dyDescent="0.25">
      <c r="A12469" t="s">
        <v>17287</v>
      </c>
      <c r="B12469" t="s">
        <v>17287</v>
      </c>
      <c r="C12469">
        <v>564511</v>
      </c>
      <c r="D12469">
        <v>5814869</v>
      </c>
      <c r="E12469">
        <v>21</v>
      </c>
      <c r="F12469" t="s">
        <v>13</v>
      </c>
      <c r="G12469" t="s">
        <v>320</v>
      </c>
      <c r="I12469" t="s">
        <v>38</v>
      </c>
      <c r="J12469" t="s">
        <v>16</v>
      </c>
      <c r="K12469" s="2" t="str">
        <f>HYPERLINK("..\..\Imagery\ScannedSlabs\1987\JS87-126.jpg")</f>
        <v>..\..\Imagery\ScannedSlabs\1987\JS87-126.jpg</v>
      </c>
    </row>
    <row r="12470" spans="1:12" x14ac:dyDescent="0.25">
      <c r="A12470" t="s">
        <v>17288</v>
      </c>
      <c r="B12470" t="s">
        <v>17288</v>
      </c>
      <c r="C12470">
        <v>433075</v>
      </c>
      <c r="D12470">
        <v>5762874</v>
      </c>
      <c r="E12470">
        <v>21</v>
      </c>
      <c r="F12470" t="s">
        <v>13</v>
      </c>
      <c r="G12470" t="s">
        <v>2065</v>
      </c>
      <c r="I12470" t="s">
        <v>38</v>
      </c>
      <c r="J12470" t="s">
        <v>16</v>
      </c>
      <c r="K12470" s="2" t="str">
        <f>HYPERLINK("..\..\Imagery\ScannedSlabs\1992\CG92-170.jpg")</f>
        <v>..\..\Imagery\ScannedSlabs\1992\CG92-170.jpg</v>
      </c>
    </row>
    <row r="12471" spans="1:12" x14ac:dyDescent="0.25">
      <c r="A12471" t="s">
        <v>17289</v>
      </c>
      <c r="B12471" t="s">
        <v>17289</v>
      </c>
      <c r="C12471">
        <v>331845</v>
      </c>
      <c r="D12471">
        <v>6017837</v>
      </c>
      <c r="E12471">
        <v>21</v>
      </c>
      <c r="F12471" t="s">
        <v>13</v>
      </c>
      <c r="G12471" t="s">
        <v>17290</v>
      </c>
      <c r="I12471" t="s">
        <v>38</v>
      </c>
      <c r="J12471" t="s">
        <v>20</v>
      </c>
      <c r="K12471" s="2" t="str">
        <f>HYPERLINK("..\..\Imagery\ScannedSlabs\1983\CG83-269.jpg")</f>
        <v>..\..\Imagery\ScannedSlabs\1983\CG83-269.jpg</v>
      </c>
    </row>
    <row r="12472" spans="1:12" x14ac:dyDescent="0.25">
      <c r="A12472" t="s">
        <v>17291</v>
      </c>
      <c r="B12472" t="s">
        <v>17291</v>
      </c>
      <c r="C12472">
        <v>461597</v>
      </c>
      <c r="D12472">
        <v>6041672</v>
      </c>
      <c r="E12472">
        <v>21</v>
      </c>
      <c r="F12472" t="s">
        <v>13</v>
      </c>
      <c r="G12472" t="s">
        <v>49</v>
      </c>
      <c r="I12472" t="s">
        <v>38</v>
      </c>
      <c r="J12472" t="s">
        <v>16</v>
      </c>
      <c r="K12472" s="2" t="str">
        <f>HYPERLINK("..\..\Imagery\ScannedSlabs\1979\CG79-592.jpg")</f>
        <v>..\..\Imagery\ScannedSlabs\1979\CG79-592.jpg</v>
      </c>
    </row>
    <row r="12473" spans="1:12" x14ac:dyDescent="0.25">
      <c r="A12473" t="s">
        <v>17292</v>
      </c>
      <c r="B12473" t="s">
        <v>17292</v>
      </c>
      <c r="C12473">
        <v>447257</v>
      </c>
      <c r="D12473">
        <v>6040510</v>
      </c>
      <c r="E12473">
        <v>21</v>
      </c>
      <c r="F12473" t="s">
        <v>13</v>
      </c>
      <c r="G12473" t="s">
        <v>17293</v>
      </c>
      <c r="I12473" t="s">
        <v>15</v>
      </c>
      <c r="J12473" t="s">
        <v>16</v>
      </c>
      <c r="K12473" s="2" t="str">
        <f>HYPERLINK("..\..\Imagery\ScannedSlabs\1979\CG79-594.jpg")</f>
        <v>..\..\Imagery\ScannedSlabs\1979\CG79-594.jpg</v>
      </c>
    </row>
    <row r="12474" spans="1:12" x14ac:dyDescent="0.25">
      <c r="A12474" t="s">
        <v>17294</v>
      </c>
      <c r="B12474" t="s">
        <v>17294</v>
      </c>
      <c r="C12474">
        <v>442031</v>
      </c>
      <c r="D12474">
        <v>6041339</v>
      </c>
      <c r="E12474">
        <v>21</v>
      </c>
      <c r="F12474" t="s">
        <v>13</v>
      </c>
      <c r="G12474" t="s">
        <v>27</v>
      </c>
      <c r="I12474" t="s">
        <v>38</v>
      </c>
      <c r="J12474" t="s">
        <v>20</v>
      </c>
      <c r="K12474" s="2" t="str">
        <f>HYPERLINK("..\..\Imagery\ScannedSlabs\1979\CG79-596.jpg")</f>
        <v>..\..\Imagery\ScannedSlabs\1979\CG79-596.jpg</v>
      </c>
      <c r="L12474" t="s">
        <v>17295</v>
      </c>
    </row>
    <row r="12475" spans="1:12" x14ac:dyDescent="0.25">
      <c r="A12475" t="s">
        <v>17296</v>
      </c>
      <c r="B12475" t="s">
        <v>17296</v>
      </c>
      <c r="C12475">
        <v>434917</v>
      </c>
      <c r="D12475">
        <v>6041322</v>
      </c>
      <c r="E12475">
        <v>21</v>
      </c>
      <c r="F12475" t="s">
        <v>13</v>
      </c>
      <c r="G12475" t="s">
        <v>325</v>
      </c>
      <c r="I12475" t="s">
        <v>38</v>
      </c>
      <c r="J12475" t="s">
        <v>16</v>
      </c>
      <c r="K12475" s="2" t="str">
        <f>HYPERLINK("..\..\Imagery\ScannedSlabs\1979\CG79-598.jpg")</f>
        <v>..\..\Imagery\ScannedSlabs\1979\CG79-598.jpg</v>
      </c>
    </row>
    <row r="12476" spans="1:12" x14ac:dyDescent="0.25">
      <c r="A12476" t="s">
        <v>17297</v>
      </c>
      <c r="B12476" t="s">
        <v>17297</v>
      </c>
      <c r="C12476">
        <v>437186</v>
      </c>
      <c r="D12476">
        <v>6039525</v>
      </c>
      <c r="E12476">
        <v>21</v>
      </c>
      <c r="F12476" t="s">
        <v>13</v>
      </c>
      <c r="G12476" t="s">
        <v>246</v>
      </c>
      <c r="H12476" t="s">
        <v>1157</v>
      </c>
      <c r="I12476" t="s">
        <v>35</v>
      </c>
      <c r="J12476" t="s">
        <v>16</v>
      </c>
      <c r="K12476" s="2" t="str">
        <f>HYPERLINK("..\..\Imagery\ScannedSlabs\1979\CG79-599.jpg")</f>
        <v>..\..\Imagery\ScannedSlabs\1979\CG79-599.jpg</v>
      </c>
      <c r="L12476" t="s">
        <v>17298</v>
      </c>
    </row>
    <row r="12477" spans="1:12" x14ac:dyDescent="0.25">
      <c r="A12477" t="s">
        <v>17299</v>
      </c>
      <c r="B12477" t="s">
        <v>17300</v>
      </c>
      <c r="C12477">
        <v>439476</v>
      </c>
      <c r="D12477">
        <v>6037700</v>
      </c>
      <c r="E12477">
        <v>21</v>
      </c>
      <c r="F12477" t="s">
        <v>13</v>
      </c>
      <c r="G12477" t="s">
        <v>325</v>
      </c>
      <c r="H12477" t="s">
        <v>587</v>
      </c>
      <c r="I12477" t="s">
        <v>35</v>
      </c>
      <c r="J12477" t="s">
        <v>16</v>
      </c>
      <c r="K12477" s="2" t="str">
        <f>HYPERLINK("..\..\Imagery\ScannedSlabs\1979\CG79-600B.jpg")</f>
        <v>..\..\Imagery\ScannedSlabs\1979\CG79-600B.jpg</v>
      </c>
    </row>
    <row r="12478" spans="1:12" x14ac:dyDescent="0.25">
      <c r="A12478" t="s">
        <v>17299</v>
      </c>
      <c r="B12478" t="s">
        <v>17301</v>
      </c>
      <c r="C12478">
        <v>439476</v>
      </c>
      <c r="D12478">
        <v>6037700</v>
      </c>
      <c r="E12478">
        <v>21</v>
      </c>
      <c r="F12478" t="s">
        <v>13</v>
      </c>
      <c r="G12478" t="s">
        <v>338</v>
      </c>
      <c r="H12478" t="s">
        <v>587</v>
      </c>
      <c r="I12478" t="s">
        <v>38</v>
      </c>
      <c r="J12478" t="s">
        <v>20</v>
      </c>
      <c r="K12478" s="2" t="str">
        <f>HYPERLINK("..\..\Imagery\ScannedSlabs\1979\CG79-600A.jpg")</f>
        <v>..\..\Imagery\ScannedSlabs\1979\CG79-600A.jpg</v>
      </c>
    </row>
    <row r="12479" spans="1:12" x14ac:dyDescent="0.25">
      <c r="A12479" t="s">
        <v>17302</v>
      </c>
      <c r="B12479" t="s">
        <v>17302</v>
      </c>
      <c r="C12479">
        <v>409622</v>
      </c>
      <c r="D12479">
        <v>6071656</v>
      </c>
      <c r="E12479">
        <v>21</v>
      </c>
      <c r="F12479" t="s">
        <v>13</v>
      </c>
      <c r="G12479" t="s">
        <v>51</v>
      </c>
      <c r="I12479" t="s">
        <v>38</v>
      </c>
      <c r="J12479" t="s">
        <v>16</v>
      </c>
      <c r="K12479" s="2" t="str">
        <f>HYPERLINK("..\..\Imagery\ScannedSlabs\1979\CG79-111.jpg")</f>
        <v>..\..\Imagery\ScannedSlabs\1979\CG79-111.jpg</v>
      </c>
    </row>
    <row r="12480" spans="1:12" x14ac:dyDescent="0.25">
      <c r="A12480" t="s">
        <v>17303</v>
      </c>
      <c r="B12480" t="s">
        <v>17303</v>
      </c>
      <c r="C12480">
        <v>410938</v>
      </c>
      <c r="D12480">
        <v>6071560</v>
      </c>
      <c r="E12480">
        <v>21</v>
      </c>
      <c r="F12480" t="s">
        <v>13</v>
      </c>
      <c r="I12480" t="s">
        <v>15</v>
      </c>
      <c r="J12480" t="s">
        <v>137</v>
      </c>
      <c r="L12480" t="s">
        <v>138</v>
      </c>
    </row>
    <row r="12481" spans="1:12" x14ac:dyDescent="0.25">
      <c r="A12481" t="s">
        <v>17304</v>
      </c>
      <c r="B12481" t="s">
        <v>17304</v>
      </c>
      <c r="C12481">
        <v>413729</v>
      </c>
      <c r="D12481">
        <v>6072339</v>
      </c>
      <c r="E12481">
        <v>21</v>
      </c>
      <c r="F12481" t="s">
        <v>13</v>
      </c>
      <c r="G12481" t="s">
        <v>51</v>
      </c>
      <c r="I12481" t="s">
        <v>38</v>
      </c>
      <c r="J12481" t="s">
        <v>16</v>
      </c>
      <c r="K12481" s="2" t="str">
        <f>HYPERLINK("..\..\Imagery\ScannedSlabs\1979\CG79-115.jpg")</f>
        <v>..\..\Imagery\ScannedSlabs\1979\CG79-115.jpg</v>
      </c>
    </row>
    <row r="12482" spans="1:12" x14ac:dyDescent="0.25">
      <c r="A12482" t="s">
        <v>17305</v>
      </c>
      <c r="B12482" t="s">
        <v>17305</v>
      </c>
      <c r="C12482">
        <v>359904</v>
      </c>
      <c r="D12482">
        <v>6012294</v>
      </c>
      <c r="E12482">
        <v>21</v>
      </c>
      <c r="F12482" t="s">
        <v>13</v>
      </c>
      <c r="G12482" t="s">
        <v>79</v>
      </c>
      <c r="I12482" t="s">
        <v>35</v>
      </c>
      <c r="J12482" t="s">
        <v>16</v>
      </c>
      <c r="K12482" s="2" t="str">
        <f>HYPERLINK("..\..\Imagery\ScannedSlabs\1983\CG83-076.jpg")</f>
        <v>..\..\Imagery\ScannedSlabs\1983\CG83-076.jpg</v>
      </c>
    </row>
    <row r="12483" spans="1:12" x14ac:dyDescent="0.25">
      <c r="A12483" t="s">
        <v>17306</v>
      </c>
      <c r="B12483" t="s">
        <v>17306</v>
      </c>
      <c r="C12483">
        <v>358474</v>
      </c>
      <c r="D12483">
        <v>6012584</v>
      </c>
      <c r="E12483">
        <v>21</v>
      </c>
      <c r="F12483" t="s">
        <v>13</v>
      </c>
      <c r="G12483" t="s">
        <v>79</v>
      </c>
      <c r="I12483" t="s">
        <v>38</v>
      </c>
      <c r="J12483" t="s">
        <v>16</v>
      </c>
      <c r="K12483" s="2" t="str">
        <f>HYPERLINK("..\..\Imagery\ScannedSlabs\1983\CG83-077.jpg")</f>
        <v>..\..\Imagery\ScannedSlabs\1983\CG83-077.jpg</v>
      </c>
    </row>
    <row r="12484" spans="1:12" x14ac:dyDescent="0.25">
      <c r="A12484" t="s">
        <v>17307</v>
      </c>
      <c r="B12484" t="s">
        <v>17307</v>
      </c>
      <c r="C12484">
        <v>557734</v>
      </c>
      <c r="D12484">
        <v>5889479</v>
      </c>
      <c r="E12484">
        <v>21</v>
      </c>
      <c r="F12484" t="s">
        <v>13</v>
      </c>
      <c r="G12484" t="s">
        <v>1295</v>
      </c>
      <c r="H12484" t="s">
        <v>67</v>
      </c>
      <c r="I12484" t="s">
        <v>38</v>
      </c>
      <c r="J12484" t="s">
        <v>16</v>
      </c>
      <c r="K12484" s="2" t="str">
        <f>HYPERLINK("..\..\Imagery\ScannedSlabs\1985\CG85-403.jpg")</f>
        <v>..\..\Imagery\ScannedSlabs\1985\CG85-403.jpg</v>
      </c>
      <c r="L12484" t="s">
        <v>541</v>
      </c>
    </row>
    <row r="12485" spans="1:12" x14ac:dyDescent="0.25">
      <c r="A12485" t="s">
        <v>17308</v>
      </c>
      <c r="B12485" t="s">
        <v>17308</v>
      </c>
      <c r="C12485">
        <v>556159</v>
      </c>
      <c r="D12485">
        <v>5888527</v>
      </c>
      <c r="E12485">
        <v>21</v>
      </c>
      <c r="F12485" t="s">
        <v>13</v>
      </c>
      <c r="G12485" t="s">
        <v>1295</v>
      </c>
      <c r="H12485" t="s">
        <v>67</v>
      </c>
      <c r="I12485" t="s">
        <v>38</v>
      </c>
      <c r="J12485" t="s">
        <v>23</v>
      </c>
      <c r="K12485" s="2" t="str">
        <f>HYPERLINK("..\..\Imagery\ScannedSlabs\1985\CG85-404.jpg")</f>
        <v>..\..\Imagery\ScannedSlabs\1985\CG85-404.jpg</v>
      </c>
    </row>
    <row r="12486" spans="1:12" x14ac:dyDescent="0.25">
      <c r="A12486" t="s">
        <v>17309</v>
      </c>
      <c r="B12486" t="s">
        <v>17309</v>
      </c>
      <c r="C12486">
        <v>553006</v>
      </c>
      <c r="D12486">
        <v>5888363</v>
      </c>
      <c r="E12486">
        <v>21</v>
      </c>
      <c r="F12486" t="s">
        <v>13</v>
      </c>
      <c r="G12486" t="s">
        <v>1295</v>
      </c>
      <c r="H12486" t="s">
        <v>67</v>
      </c>
      <c r="I12486" t="s">
        <v>38</v>
      </c>
      <c r="J12486" t="s">
        <v>16</v>
      </c>
      <c r="K12486" s="2" t="str">
        <f>HYPERLINK("..\..\Imagery\ScannedSlabs\1985\CG85-405.jpg")</f>
        <v>..\..\Imagery\ScannedSlabs\1985\CG85-405.jpg</v>
      </c>
    </row>
    <row r="12487" spans="1:12" x14ac:dyDescent="0.25">
      <c r="A12487" t="s">
        <v>17310</v>
      </c>
      <c r="B12487" t="s">
        <v>17310</v>
      </c>
      <c r="C12487">
        <v>550138</v>
      </c>
      <c r="D12487">
        <v>5841599</v>
      </c>
      <c r="E12487">
        <v>21</v>
      </c>
      <c r="F12487" t="s">
        <v>13</v>
      </c>
      <c r="G12487" t="s">
        <v>129</v>
      </c>
      <c r="I12487" t="s">
        <v>35</v>
      </c>
      <c r="J12487" t="s">
        <v>16</v>
      </c>
      <c r="K12487" s="2" t="str">
        <f>HYPERLINK("..\..\Imagery\ScannedSlabs\1986\CG86-460.jpg")</f>
        <v>..\..\Imagery\ScannedSlabs\1986\CG86-460.jpg</v>
      </c>
    </row>
    <row r="12488" spans="1:12" x14ac:dyDescent="0.25">
      <c r="A12488" t="s">
        <v>17311</v>
      </c>
      <c r="B12488" t="s">
        <v>17311</v>
      </c>
      <c r="C12488">
        <v>548714</v>
      </c>
      <c r="D12488">
        <v>5842692</v>
      </c>
      <c r="E12488">
        <v>21</v>
      </c>
      <c r="F12488" t="s">
        <v>13</v>
      </c>
      <c r="G12488" t="s">
        <v>310</v>
      </c>
      <c r="I12488" t="s">
        <v>38</v>
      </c>
      <c r="J12488" t="s">
        <v>16</v>
      </c>
      <c r="K12488" s="2" t="str">
        <f>HYPERLINK("..\..\Imagery\ScannedSlabs\1986\CG86-461.jpg")</f>
        <v>..\..\Imagery\ScannedSlabs\1986\CG86-461.jpg</v>
      </c>
    </row>
    <row r="12489" spans="1:12" x14ac:dyDescent="0.25">
      <c r="A12489" t="s">
        <v>17312</v>
      </c>
      <c r="B12489" t="s">
        <v>17312</v>
      </c>
      <c r="C12489">
        <v>517567</v>
      </c>
      <c r="D12489">
        <v>5938025</v>
      </c>
      <c r="E12489">
        <v>21</v>
      </c>
      <c r="F12489" t="s">
        <v>13</v>
      </c>
      <c r="G12489" t="s">
        <v>11798</v>
      </c>
      <c r="I12489" t="s">
        <v>38</v>
      </c>
      <c r="J12489" t="s">
        <v>16</v>
      </c>
      <c r="K12489" s="2" t="str">
        <f>HYPERLINK("..\..\Imagery\ScannedSlabs\1981\VO81-229.jpg")</f>
        <v>..\..\Imagery\ScannedSlabs\1981\VO81-229.jpg</v>
      </c>
    </row>
    <row r="12490" spans="1:12" x14ac:dyDescent="0.25">
      <c r="A12490" t="s">
        <v>17313</v>
      </c>
      <c r="B12490" t="s">
        <v>17313</v>
      </c>
      <c r="C12490">
        <v>514747</v>
      </c>
      <c r="D12490">
        <v>5939624</v>
      </c>
      <c r="E12490">
        <v>21</v>
      </c>
      <c r="F12490" t="s">
        <v>13</v>
      </c>
      <c r="G12490" t="s">
        <v>15276</v>
      </c>
      <c r="I12490" t="s">
        <v>35</v>
      </c>
      <c r="J12490" t="s">
        <v>16</v>
      </c>
      <c r="K12490" s="2" t="str">
        <f>HYPERLINK("..\..\Imagery\ScannedSlabs\1981\VO81-231.jpg")</f>
        <v>..\..\Imagery\ScannedSlabs\1981\VO81-231.jpg</v>
      </c>
    </row>
    <row r="12491" spans="1:12" x14ac:dyDescent="0.25">
      <c r="A12491" t="s">
        <v>17314</v>
      </c>
      <c r="B12491" t="s">
        <v>17314</v>
      </c>
      <c r="C12491">
        <v>490235</v>
      </c>
      <c r="D12491">
        <v>6041075</v>
      </c>
      <c r="E12491">
        <v>21</v>
      </c>
      <c r="F12491" t="s">
        <v>13</v>
      </c>
      <c r="G12491" t="s">
        <v>6297</v>
      </c>
      <c r="H12491" t="s">
        <v>6298</v>
      </c>
      <c r="I12491" t="s">
        <v>1495</v>
      </c>
      <c r="J12491" t="s">
        <v>137</v>
      </c>
      <c r="L12491" t="s">
        <v>17315</v>
      </c>
    </row>
    <row r="12492" spans="1:12" x14ac:dyDescent="0.25">
      <c r="A12492" t="s">
        <v>17316</v>
      </c>
      <c r="B12492" t="s">
        <v>17317</v>
      </c>
      <c r="C12492">
        <v>316189</v>
      </c>
      <c r="D12492">
        <v>6022198</v>
      </c>
      <c r="E12492">
        <v>21</v>
      </c>
      <c r="F12492" t="s">
        <v>13</v>
      </c>
      <c r="G12492" t="s">
        <v>401</v>
      </c>
      <c r="I12492" t="s">
        <v>15</v>
      </c>
      <c r="J12492" t="s">
        <v>23</v>
      </c>
      <c r="K12492" s="2" t="str">
        <f>HYPERLINK("..\..\Imagery\ScannedSlabs\1983\CG83-250A.jpg")</f>
        <v>..\..\Imagery\ScannedSlabs\1983\CG83-250A.jpg</v>
      </c>
      <c r="L12492" t="s">
        <v>688</v>
      </c>
    </row>
    <row r="12493" spans="1:12" x14ac:dyDescent="0.25">
      <c r="A12493" t="s">
        <v>17316</v>
      </c>
      <c r="B12493" t="s">
        <v>17318</v>
      </c>
      <c r="C12493">
        <v>316189</v>
      </c>
      <c r="D12493">
        <v>6022198</v>
      </c>
      <c r="E12493">
        <v>21</v>
      </c>
      <c r="F12493" t="s">
        <v>13</v>
      </c>
      <c r="G12493" t="s">
        <v>448</v>
      </c>
      <c r="I12493" t="s">
        <v>38</v>
      </c>
      <c r="J12493" t="s">
        <v>16</v>
      </c>
      <c r="K12493" s="2" t="str">
        <f>HYPERLINK("..\..\Imagery\ScannedSlabs\1983\CG83-250B.jpg")</f>
        <v>..\..\Imagery\ScannedSlabs\1983\CG83-250B.jpg</v>
      </c>
    </row>
    <row r="12494" spans="1:12" x14ac:dyDescent="0.25">
      <c r="A12494" t="s">
        <v>17319</v>
      </c>
      <c r="B12494" t="s">
        <v>17319</v>
      </c>
      <c r="C12494">
        <v>554483</v>
      </c>
      <c r="D12494">
        <v>5744946</v>
      </c>
      <c r="E12494">
        <v>21</v>
      </c>
      <c r="F12494" t="s">
        <v>13</v>
      </c>
      <c r="G12494" t="s">
        <v>16777</v>
      </c>
      <c r="I12494" t="s">
        <v>38</v>
      </c>
      <c r="J12494" t="s">
        <v>16</v>
      </c>
      <c r="K12494" s="2" t="str">
        <f>HYPERLINK("..\..\Imagery\ScannedSlabs\1993\DL93-323.jpg")</f>
        <v>..\..\Imagery\ScannedSlabs\1993\DL93-323.jpg</v>
      </c>
    </row>
    <row r="12495" spans="1:12" x14ac:dyDescent="0.25">
      <c r="A12495" t="s">
        <v>17320</v>
      </c>
      <c r="B12495" t="s">
        <v>17320</v>
      </c>
      <c r="C12495">
        <v>554812</v>
      </c>
      <c r="D12495">
        <v>5745332</v>
      </c>
      <c r="E12495">
        <v>21</v>
      </c>
      <c r="F12495" t="s">
        <v>13</v>
      </c>
      <c r="G12495" t="s">
        <v>17321</v>
      </c>
      <c r="I12495" t="s">
        <v>38</v>
      </c>
      <c r="J12495" t="s">
        <v>16</v>
      </c>
      <c r="K12495" s="2" t="str">
        <f>HYPERLINK("..\..\Imagery\ScannedSlabs\1993\DL93-324.jpg")</f>
        <v>..\..\Imagery\ScannedSlabs\1993\DL93-324.jpg</v>
      </c>
    </row>
    <row r="12496" spans="1:12" x14ac:dyDescent="0.25">
      <c r="A12496" t="s">
        <v>17322</v>
      </c>
      <c r="B12496" t="s">
        <v>17322</v>
      </c>
      <c r="C12496">
        <v>555750</v>
      </c>
      <c r="D12496">
        <v>5745628</v>
      </c>
      <c r="E12496">
        <v>21</v>
      </c>
      <c r="F12496" t="s">
        <v>13</v>
      </c>
      <c r="G12496" t="s">
        <v>17323</v>
      </c>
      <c r="H12496" t="s">
        <v>16881</v>
      </c>
      <c r="I12496" t="s">
        <v>38</v>
      </c>
      <c r="J12496" t="s">
        <v>23</v>
      </c>
      <c r="K12496" s="2" t="str">
        <f>HYPERLINK("..\..\Imagery\ScannedSlabs\1993\DL93-325.jpg")</f>
        <v>..\..\Imagery\ScannedSlabs\1993\DL93-325.jpg</v>
      </c>
    </row>
    <row r="12497" spans="1:12" x14ac:dyDescent="0.25">
      <c r="A12497" t="s">
        <v>17324</v>
      </c>
      <c r="B12497" t="s">
        <v>17324</v>
      </c>
      <c r="C12497">
        <v>556049</v>
      </c>
      <c r="D12497">
        <v>5745750</v>
      </c>
      <c r="E12497">
        <v>21</v>
      </c>
      <c r="F12497" t="s">
        <v>13</v>
      </c>
      <c r="G12497" t="s">
        <v>11035</v>
      </c>
      <c r="I12497" t="s">
        <v>38</v>
      </c>
      <c r="J12497" t="s">
        <v>16</v>
      </c>
      <c r="K12497" s="2" t="str">
        <f>HYPERLINK("..\..\Imagery\ScannedSlabs\1993\DL93-326.jpg")</f>
        <v>..\..\Imagery\ScannedSlabs\1993\DL93-326.jpg</v>
      </c>
    </row>
    <row r="12498" spans="1:12" x14ac:dyDescent="0.25">
      <c r="A12498" t="s">
        <v>17325</v>
      </c>
      <c r="B12498" t="s">
        <v>17325</v>
      </c>
      <c r="C12498">
        <v>556242</v>
      </c>
      <c r="D12498">
        <v>5745889</v>
      </c>
      <c r="E12498">
        <v>21</v>
      </c>
      <c r="F12498" t="s">
        <v>13</v>
      </c>
      <c r="G12498" t="s">
        <v>11035</v>
      </c>
      <c r="I12498" t="s">
        <v>38</v>
      </c>
      <c r="J12498" t="s">
        <v>16</v>
      </c>
      <c r="K12498" s="2" t="str">
        <f>HYPERLINK("..\..\Imagery\ScannedSlabs\1993\DL93-327.jpg")</f>
        <v>..\..\Imagery\ScannedSlabs\1993\DL93-327.jpg</v>
      </c>
    </row>
    <row r="12499" spans="1:12" x14ac:dyDescent="0.25">
      <c r="A12499" t="s">
        <v>17326</v>
      </c>
      <c r="B12499" t="s">
        <v>17326</v>
      </c>
      <c r="C12499">
        <v>556421</v>
      </c>
      <c r="D12499">
        <v>5746037</v>
      </c>
      <c r="E12499">
        <v>21</v>
      </c>
      <c r="F12499" t="s">
        <v>13</v>
      </c>
      <c r="G12499" t="s">
        <v>17327</v>
      </c>
      <c r="I12499" t="s">
        <v>35</v>
      </c>
      <c r="J12499" t="s">
        <v>16</v>
      </c>
      <c r="K12499" s="2" t="str">
        <f>HYPERLINK("..\..\Imagery\ScannedSlabs\1993\DL93-328.jpg")</f>
        <v>..\..\Imagery\ScannedSlabs\1993\DL93-328.jpg</v>
      </c>
    </row>
    <row r="12500" spans="1:12" x14ac:dyDescent="0.25">
      <c r="A12500" t="s">
        <v>17328</v>
      </c>
      <c r="B12500" t="s">
        <v>17328</v>
      </c>
      <c r="C12500">
        <v>321369</v>
      </c>
      <c r="D12500">
        <v>5907630</v>
      </c>
      <c r="E12500">
        <v>21</v>
      </c>
      <c r="F12500" t="s">
        <v>13</v>
      </c>
      <c r="G12500" t="s">
        <v>10055</v>
      </c>
      <c r="I12500" t="s">
        <v>38</v>
      </c>
      <c r="J12500" t="s">
        <v>83</v>
      </c>
    </row>
    <row r="12501" spans="1:12" x14ac:dyDescent="0.25">
      <c r="A12501" t="s">
        <v>17329</v>
      </c>
      <c r="B12501" t="s">
        <v>17329</v>
      </c>
      <c r="C12501">
        <v>530043</v>
      </c>
      <c r="D12501">
        <v>5807759</v>
      </c>
      <c r="E12501">
        <v>21</v>
      </c>
      <c r="F12501" t="s">
        <v>13</v>
      </c>
      <c r="G12501" t="s">
        <v>17330</v>
      </c>
      <c r="I12501" t="s">
        <v>35</v>
      </c>
      <c r="J12501" t="s">
        <v>20</v>
      </c>
      <c r="K12501" s="2" t="str">
        <f>HYPERLINK("..\..\Imagery\ScannedSlabs\1987\VN87-019.jpg")</f>
        <v>..\..\Imagery\ScannedSlabs\1987\VN87-019.jpg</v>
      </c>
    </row>
    <row r="12502" spans="1:12" x14ac:dyDescent="0.25">
      <c r="A12502" t="s">
        <v>17331</v>
      </c>
      <c r="B12502" t="s">
        <v>17331</v>
      </c>
      <c r="C12502">
        <v>485350</v>
      </c>
      <c r="D12502">
        <v>5928313</v>
      </c>
      <c r="E12502">
        <v>21</v>
      </c>
      <c r="F12502" t="s">
        <v>13</v>
      </c>
      <c r="I12502" t="s">
        <v>38</v>
      </c>
      <c r="J12502" t="s">
        <v>137</v>
      </c>
      <c r="L12502" t="s">
        <v>138</v>
      </c>
    </row>
    <row r="12503" spans="1:12" x14ac:dyDescent="0.25">
      <c r="A12503" t="s">
        <v>17332</v>
      </c>
      <c r="B12503" t="s">
        <v>17332</v>
      </c>
      <c r="C12503">
        <v>404569</v>
      </c>
      <c r="D12503">
        <v>6006973</v>
      </c>
      <c r="E12503">
        <v>21</v>
      </c>
      <c r="F12503" t="s">
        <v>13</v>
      </c>
      <c r="G12503" t="s">
        <v>17333</v>
      </c>
      <c r="I12503" t="s">
        <v>38</v>
      </c>
      <c r="J12503" t="s">
        <v>2956</v>
      </c>
      <c r="K12503" s="2" t="str">
        <f>HYPERLINK("..\..\Imagery\ScannedSlabs\1980\NN80-019.jpg")</f>
        <v>..\..\Imagery\ScannedSlabs\1980\NN80-019.jpg</v>
      </c>
    </row>
    <row r="12504" spans="1:12" x14ac:dyDescent="0.25">
      <c r="A12504" t="s">
        <v>17334</v>
      </c>
      <c r="B12504" t="s">
        <v>17334</v>
      </c>
      <c r="C12504">
        <v>374799</v>
      </c>
      <c r="D12504">
        <v>5975275</v>
      </c>
      <c r="E12504">
        <v>21</v>
      </c>
      <c r="F12504" t="s">
        <v>13</v>
      </c>
      <c r="G12504" t="s">
        <v>1786</v>
      </c>
      <c r="I12504" t="s">
        <v>15</v>
      </c>
      <c r="J12504" t="s">
        <v>16</v>
      </c>
      <c r="K12504" s="2" t="str">
        <f>HYPERLINK("..\..\Imagery\ScannedSlabs\1980\NN80-210.jpg")</f>
        <v>..\..\Imagery\ScannedSlabs\1980\NN80-210.jpg</v>
      </c>
    </row>
    <row r="12505" spans="1:12" x14ac:dyDescent="0.25">
      <c r="A12505" t="s">
        <v>17335</v>
      </c>
      <c r="B12505" t="s">
        <v>17335</v>
      </c>
      <c r="C12505">
        <v>372704</v>
      </c>
      <c r="D12505">
        <v>5974851</v>
      </c>
      <c r="E12505">
        <v>21</v>
      </c>
      <c r="F12505" t="s">
        <v>13</v>
      </c>
      <c r="G12505" t="s">
        <v>17336</v>
      </c>
      <c r="I12505" t="s">
        <v>35</v>
      </c>
      <c r="J12505" t="s">
        <v>16</v>
      </c>
      <c r="K12505" s="2" t="str">
        <f>HYPERLINK("..\..\Imagery\ScannedSlabs\1980\NN80-213.jpg")</f>
        <v>..\..\Imagery\ScannedSlabs\1980\NN80-213.jpg</v>
      </c>
    </row>
    <row r="12506" spans="1:12" x14ac:dyDescent="0.25">
      <c r="A12506" t="s">
        <v>17337</v>
      </c>
      <c r="B12506" t="s">
        <v>17337</v>
      </c>
      <c r="C12506">
        <v>361941</v>
      </c>
      <c r="D12506">
        <v>5989754</v>
      </c>
      <c r="E12506">
        <v>21</v>
      </c>
      <c r="F12506" t="s">
        <v>13</v>
      </c>
      <c r="G12506" t="s">
        <v>49</v>
      </c>
      <c r="I12506" t="s">
        <v>15</v>
      </c>
      <c r="J12506" t="s">
        <v>23</v>
      </c>
    </row>
    <row r="12507" spans="1:12" x14ac:dyDescent="0.25">
      <c r="A12507" t="s">
        <v>17338</v>
      </c>
      <c r="B12507" t="s">
        <v>17338</v>
      </c>
      <c r="C12507">
        <v>362706</v>
      </c>
      <c r="D12507">
        <v>5991533</v>
      </c>
      <c r="E12507">
        <v>21</v>
      </c>
      <c r="F12507" t="s">
        <v>13</v>
      </c>
      <c r="G12507" t="s">
        <v>79</v>
      </c>
      <c r="I12507" t="s">
        <v>15</v>
      </c>
      <c r="J12507" t="s">
        <v>16</v>
      </c>
    </row>
    <row r="12508" spans="1:12" x14ac:dyDescent="0.25">
      <c r="A12508" t="s">
        <v>6652</v>
      </c>
      <c r="B12508" t="s">
        <v>17339</v>
      </c>
      <c r="C12508">
        <v>462415</v>
      </c>
      <c r="D12508">
        <v>5898962</v>
      </c>
      <c r="E12508">
        <v>21</v>
      </c>
      <c r="F12508" t="s">
        <v>13</v>
      </c>
      <c r="I12508" t="s">
        <v>35</v>
      </c>
      <c r="J12508" t="s">
        <v>137</v>
      </c>
      <c r="L12508" t="s">
        <v>7903</v>
      </c>
    </row>
    <row r="12509" spans="1:12" x14ac:dyDescent="0.25">
      <c r="A12509" t="s">
        <v>17340</v>
      </c>
      <c r="B12509" t="s">
        <v>17341</v>
      </c>
      <c r="C12509">
        <v>462112</v>
      </c>
      <c r="D12509">
        <v>5898889</v>
      </c>
      <c r="E12509">
        <v>21</v>
      </c>
      <c r="F12509" t="s">
        <v>13</v>
      </c>
      <c r="G12509" t="s">
        <v>113</v>
      </c>
      <c r="I12509" t="s">
        <v>35</v>
      </c>
      <c r="J12509" t="s">
        <v>16</v>
      </c>
      <c r="K12509" s="2" t="str">
        <f>HYPERLINK("..\..\Imagery\ScannedSlabs\1984\VN84-452B.jpg")</f>
        <v>..\..\Imagery\ScannedSlabs\1984\VN84-452B.jpg</v>
      </c>
    </row>
    <row r="12510" spans="1:12" x14ac:dyDescent="0.25">
      <c r="A12510" t="s">
        <v>17340</v>
      </c>
      <c r="B12510" t="s">
        <v>17342</v>
      </c>
      <c r="C12510">
        <v>462112</v>
      </c>
      <c r="D12510">
        <v>5898889</v>
      </c>
      <c r="E12510">
        <v>21</v>
      </c>
      <c r="F12510" t="s">
        <v>13</v>
      </c>
      <c r="G12510" t="s">
        <v>1129</v>
      </c>
      <c r="I12510" t="s">
        <v>38</v>
      </c>
      <c r="J12510" t="s">
        <v>16</v>
      </c>
      <c r="K12510" s="2" t="str">
        <f>HYPERLINK("..\..\Imagery\ScannedSlabs\1984\VN84-452A.jpg")</f>
        <v>..\..\Imagery\ScannedSlabs\1984\VN84-452A.jpg</v>
      </c>
    </row>
    <row r="12511" spans="1:12" x14ac:dyDescent="0.25">
      <c r="A12511" t="s">
        <v>17343</v>
      </c>
      <c r="B12511" t="s">
        <v>17343</v>
      </c>
      <c r="C12511">
        <v>391739</v>
      </c>
      <c r="D12511">
        <v>5966807</v>
      </c>
      <c r="E12511">
        <v>21</v>
      </c>
      <c r="F12511" t="s">
        <v>13</v>
      </c>
      <c r="I12511" t="s">
        <v>15</v>
      </c>
      <c r="J12511" t="s">
        <v>137</v>
      </c>
      <c r="L12511" t="s">
        <v>7897</v>
      </c>
    </row>
    <row r="12512" spans="1:12" x14ac:dyDescent="0.25">
      <c r="A12512" t="s">
        <v>17344</v>
      </c>
      <c r="B12512" t="s">
        <v>17344</v>
      </c>
      <c r="C12512">
        <v>386696</v>
      </c>
      <c r="D12512">
        <v>5967461</v>
      </c>
      <c r="E12512">
        <v>21</v>
      </c>
      <c r="F12512" t="s">
        <v>13</v>
      </c>
      <c r="G12512" t="s">
        <v>124</v>
      </c>
      <c r="I12512" t="s">
        <v>35</v>
      </c>
      <c r="J12512" t="s">
        <v>16</v>
      </c>
      <c r="K12512" s="2" t="str">
        <f>HYPERLINK("..\..\Imagery\ScannedSlabs\1980\NN80-623.jpg")</f>
        <v>..\..\Imagery\ScannedSlabs\1980\NN80-623.jpg</v>
      </c>
    </row>
    <row r="12513" spans="1:12" x14ac:dyDescent="0.25">
      <c r="A12513" t="s">
        <v>17345</v>
      </c>
      <c r="B12513" t="s">
        <v>17345</v>
      </c>
      <c r="C12513">
        <v>476823</v>
      </c>
      <c r="D12513">
        <v>5976256</v>
      </c>
      <c r="E12513">
        <v>21</v>
      </c>
      <c r="F12513" t="s">
        <v>13</v>
      </c>
      <c r="G12513" t="s">
        <v>17346</v>
      </c>
      <c r="I12513" t="s">
        <v>35</v>
      </c>
      <c r="J12513" t="s">
        <v>16</v>
      </c>
      <c r="K12513" s="2" t="str">
        <f>HYPERLINK("..\..\Imagery\ScannedSlabs\1980\NN80-636.jpg")</f>
        <v>..\..\Imagery\ScannedSlabs\1980\NN80-636.jpg</v>
      </c>
      <c r="L12513" t="s">
        <v>17347</v>
      </c>
    </row>
    <row r="12514" spans="1:12" x14ac:dyDescent="0.25">
      <c r="A12514" t="s">
        <v>17348</v>
      </c>
      <c r="B12514" t="s">
        <v>17348</v>
      </c>
      <c r="C12514">
        <v>478442</v>
      </c>
      <c r="D12514">
        <v>5978173</v>
      </c>
      <c r="E12514">
        <v>21</v>
      </c>
      <c r="F12514" t="s">
        <v>13</v>
      </c>
      <c r="G12514" t="s">
        <v>3125</v>
      </c>
      <c r="I12514" t="s">
        <v>15</v>
      </c>
      <c r="J12514" t="s">
        <v>16</v>
      </c>
      <c r="K12514" s="2" t="str">
        <f>HYPERLINK("..\..\Imagery\ScannedSlabs\1980\NN80-637.jpg")</f>
        <v>..\..\Imagery\ScannedSlabs\1980\NN80-637.jpg</v>
      </c>
      <c r="L12514" t="s">
        <v>17349</v>
      </c>
    </row>
    <row r="12515" spans="1:12" x14ac:dyDescent="0.25">
      <c r="A12515" t="s">
        <v>17350</v>
      </c>
      <c r="B12515" t="s">
        <v>17350</v>
      </c>
      <c r="C12515">
        <v>446579</v>
      </c>
      <c r="D12515">
        <v>5978633</v>
      </c>
      <c r="E12515">
        <v>21</v>
      </c>
      <c r="F12515" t="s">
        <v>13</v>
      </c>
      <c r="I12515" t="s">
        <v>35</v>
      </c>
      <c r="J12515" t="s">
        <v>137</v>
      </c>
      <c r="L12515" t="s">
        <v>826</v>
      </c>
    </row>
    <row r="12516" spans="1:12" x14ac:dyDescent="0.25">
      <c r="A12516" t="s">
        <v>17351</v>
      </c>
      <c r="B12516" t="s">
        <v>17352</v>
      </c>
      <c r="C12516">
        <v>549610</v>
      </c>
      <c r="D12516">
        <v>5736130</v>
      </c>
      <c r="E12516">
        <v>21</v>
      </c>
      <c r="F12516" t="s">
        <v>13</v>
      </c>
      <c r="G12516" t="s">
        <v>17353</v>
      </c>
      <c r="I12516" t="s">
        <v>38</v>
      </c>
      <c r="J12516" t="s">
        <v>23</v>
      </c>
      <c r="K12516" s="2" t="str">
        <f>HYPERLINK("..\..\Imagery\ScannedSlabs\1993\DL93-082A.jpg")</f>
        <v>..\..\Imagery\ScannedSlabs\1993\DL93-082A.jpg</v>
      </c>
    </row>
    <row r="12517" spans="1:12" x14ac:dyDescent="0.25">
      <c r="A12517" t="s">
        <v>17354</v>
      </c>
      <c r="B12517" t="s">
        <v>17354</v>
      </c>
      <c r="C12517">
        <v>433114</v>
      </c>
      <c r="D12517">
        <v>6054508</v>
      </c>
      <c r="E12517">
        <v>21</v>
      </c>
      <c r="F12517" t="s">
        <v>13</v>
      </c>
      <c r="G12517" t="s">
        <v>1467</v>
      </c>
      <c r="I12517" t="s">
        <v>15</v>
      </c>
      <c r="J12517" t="s">
        <v>16</v>
      </c>
      <c r="K12517" s="2" t="str">
        <f>HYPERLINK("..\..\Imagery\ScannedSlabs\1979\DB79-248.jpg")</f>
        <v>..\..\Imagery\ScannedSlabs\1979\DB79-248.jpg</v>
      </c>
    </row>
    <row r="12518" spans="1:12" x14ac:dyDescent="0.25">
      <c r="A12518" t="s">
        <v>17355</v>
      </c>
      <c r="B12518" t="s">
        <v>17356</v>
      </c>
      <c r="C12518">
        <v>439310</v>
      </c>
      <c r="D12518">
        <v>6047115</v>
      </c>
      <c r="E12518">
        <v>21</v>
      </c>
      <c r="F12518" t="s">
        <v>13</v>
      </c>
      <c r="G12518" t="s">
        <v>79</v>
      </c>
      <c r="I12518" t="s">
        <v>35</v>
      </c>
      <c r="J12518" t="s">
        <v>16</v>
      </c>
      <c r="K12518" s="2" t="str">
        <f>HYPERLINK("..\..\Imagery\ScannedSlabs\1979\DB79-250B.jpg")</f>
        <v>..\..\Imagery\ScannedSlabs\1979\DB79-250B.jpg</v>
      </c>
    </row>
    <row r="12519" spans="1:12" x14ac:dyDescent="0.25">
      <c r="A12519" t="s">
        <v>17357</v>
      </c>
      <c r="B12519" t="s">
        <v>17357</v>
      </c>
      <c r="C12519">
        <v>566879</v>
      </c>
      <c r="D12519">
        <v>5918286</v>
      </c>
      <c r="E12519">
        <v>21</v>
      </c>
      <c r="F12519" t="s">
        <v>13</v>
      </c>
      <c r="G12519" t="s">
        <v>49</v>
      </c>
      <c r="I12519" t="s">
        <v>35</v>
      </c>
      <c r="J12519" t="s">
        <v>16</v>
      </c>
      <c r="K12519" s="2" t="str">
        <f>HYPERLINK("..\..\Imagery\ScannedSlabs\1985\GM85-641.jpg")</f>
        <v>..\..\Imagery\ScannedSlabs\1985\GM85-641.jpg</v>
      </c>
    </row>
    <row r="12520" spans="1:12" x14ac:dyDescent="0.25">
      <c r="A12520" t="s">
        <v>17358</v>
      </c>
      <c r="B12520" t="s">
        <v>17358</v>
      </c>
      <c r="C12520">
        <v>372100</v>
      </c>
      <c r="D12520">
        <v>5940060</v>
      </c>
      <c r="E12520">
        <v>21</v>
      </c>
      <c r="F12520" t="s">
        <v>13</v>
      </c>
      <c r="G12520" t="s">
        <v>299</v>
      </c>
      <c r="I12520" t="s">
        <v>38</v>
      </c>
      <c r="J12520" t="s">
        <v>83</v>
      </c>
    </row>
    <row r="12521" spans="1:12" x14ac:dyDescent="0.25">
      <c r="A12521" t="s">
        <v>17359</v>
      </c>
      <c r="B12521" t="s">
        <v>17359</v>
      </c>
      <c r="C12521">
        <v>504506</v>
      </c>
      <c r="D12521">
        <v>5807078</v>
      </c>
      <c r="E12521">
        <v>21</v>
      </c>
      <c r="F12521" t="s">
        <v>13</v>
      </c>
      <c r="G12521" t="s">
        <v>17360</v>
      </c>
      <c r="H12521" t="s">
        <v>830</v>
      </c>
      <c r="I12521" t="s">
        <v>38</v>
      </c>
      <c r="J12521" t="s">
        <v>20</v>
      </c>
      <c r="K12521" s="2" t="str">
        <f>HYPERLINK("..\..\Imagery\ScannedSlabs\1987\VN87-072.jpg")</f>
        <v>..\..\Imagery\ScannedSlabs\1987\VN87-072.jpg</v>
      </c>
    </row>
    <row r="12522" spans="1:12" x14ac:dyDescent="0.25">
      <c r="A12522" t="s">
        <v>17361</v>
      </c>
      <c r="B12522" t="s">
        <v>17361</v>
      </c>
      <c r="C12522">
        <v>307016</v>
      </c>
      <c r="D12522">
        <v>5972969</v>
      </c>
      <c r="E12522">
        <v>21</v>
      </c>
      <c r="F12522" t="s">
        <v>13</v>
      </c>
      <c r="G12522" t="s">
        <v>17362</v>
      </c>
      <c r="I12522" t="s">
        <v>15</v>
      </c>
      <c r="J12522" t="s">
        <v>16</v>
      </c>
    </row>
    <row r="12523" spans="1:12" x14ac:dyDescent="0.25">
      <c r="A12523" t="s">
        <v>17363</v>
      </c>
      <c r="B12523" t="s">
        <v>17364</v>
      </c>
      <c r="C12523">
        <v>307826</v>
      </c>
      <c r="D12523">
        <v>5974163</v>
      </c>
      <c r="E12523">
        <v>21</v>
      </c>
      <c r="F12523" t="s">
        <v>13</v>
      </c>
      <c r="G12523" t="s">
        <v>17365</v>
      </c>
      <c r="I12523" t="s">
        <v>279</v>
      </c>
      <c r="J12523" t="s">
        <v>16</v>
      </c>
    </row>
    <row r="12524" spans="1:12" x14ac:dyDescent="0.25">
      <c r="A12524" t="s">
        <v>17363</v>
      </c>
      <c r="B12524" t="s">
        <v>17366</v>
      </c>
      <c r="C12524">
        <v>307826</v>
      </c>
      <c r="D12524">
        <v>5974163</v>
      </c>
      <c r="E12524">
        <v>21</v>
      </c>
      <c r="F12524" t="s">
        <v>13</v>
      </c>
      <c r="G12524" t="s">
        <v>17367</v>
      </c>
      <c r="I12524" t="s">
        <v>279</v>
      </c>
      <c r="J12524" t="s">
        <v>16</v>
      </c>
    </row>
    <row r="12525" spans="1:12" x14ac:dyDescent="0.25">
      <c r="A12525" t="s">
        <v>17368</v>
      </c>
      <c r="B12525" t="s">
        <v>17368</v>
      </c>
      <c r="C12525">
        <v>414960</v>
      </c>
      <c r="D12525">
        <v>5903759</v>
      </c>
      <c r="E12525">
        <v>21</v>
      </c>
      <c r="F12525" t="s">
        <v>13</v>
      </c>
      <c r="G12525" t="s">
        <v>17369</v>
      </c>
      <c r="I12525" t="s">
        <v>35</v>
      </c>
      <c r="J12525" t="s">
        <v>16</v>
      </c>
      <c r="K12525" s="2" t="str">
        <f>HYPERLINK("..\..\Imagery\ScannedSlabs\1995\CG95-060.jpg")</f>
        <v>..\..\Imagery\ScannedSlabs\1995\CG95-060.jpg</v>
      </c>
    </row>
    <row r="12526" spans="1:12" x14ac:dyDescent="0.25">
      <c r="A12526" t="s">
        <v>17370</v>
      </c>
      <c r="B12526" t="s">
        <v>17370</v>
      </c>
      <c r="C12526">
        <v>415776</v>
      </c>
      <c r="D12526">
        <v>5904058</v>
      </c>
      <c r="E12526">
        <v>21</v>
      </c>
      <c r="F12526" t="s">
        <v>13</v>
      </c>
      <c r="G12526" t="s">
        <v>488</v>
      </c>
      <c r="I12526" t="s">
        <v>35</v>
      </c>
      <c r="J12526" t="s">
        <v>23</v>
      </c>
      <c r="K12526" s="2" t="str">
        <f>HYPERLINK("..\..\Imagery\ScannedSlabs\1995\CG95-062.jpg")</f>
        <v>..\..\Imagery\ScannedSlabs\1995\CG95-062.jpg</v>
      </c>
    </row>
    <row r="12527" spans="1:12" x14ac:dyDescent="0.25">
      <c r="A12527" t="s">
        <v>17371</v>
      </c>
      <c r="B12527" t="s">
        <v>17371</v>
      </c>
      <c r="C12527">
        <v>416249</v>
      </c>
      <c r="D12527">
        <v>5903983</v>
      </c>
      <c r="E12527">
        <v>21</v>
      </c>
      <c r="F12527" t="s">
        <v>13</v>
      </c>
      <c r="G12527" t="s">
        <v>5309</v>
      </c>
      <c r="I12527" t="s">
        <v>38</v>
      </c>
      <c r="J12527" t="s">
        <v>16</v>
      </c>
      <c r="K12527" s="2" t="str">
        <f>HYPERLINK("..\..\Imagery\ScannedSlabs\1995\CG95-063.jpg")</f>
        <v>..\..\Imagery\ScannedSlabs\1995\CG95-063.jpg</v>
      </c>
    </row>
    <row r="12528" spans="1:12" x14ac:dyDescent="0.25">
      <c r="A12528" t="s">
        <v>17372</v>
      </c>
      <c r="B12528" t="s">
        <v>17372</v>
      </c>
      <c r="C12528">
        <v>417464</v>
      </c>
      <c r="D12528">
        <v>5903127</v>
      </c>
      <c r="E12528">
        <v>21</v>
      </c>
      <c r="F12528" t="s">
        <v>13</v>
      </c>
      <c r="G12528" t="s">
        <v>17373</v>
      </c>
      <c r="I12528" t="s">
        <v>38</v>
      </c>
      <c r="J12528" t="s">
        <v>23</v>
      </c>
      <c r="K12528" s="2" t="str">
        <f>HYPERLINK("..\..\Imagery\ScannedSlabs\1995\CG95-067.jpg")</f>
        <v>..\..\Imagery\ScannedSlabs\1995\CG95-067.jpg</v>
      </c>
    </row>
    <row r="12529" spans="1:12" x14ac:dyDescent="0.25">
      <c r="A12529" t="s">
        <v>17374</v>
      </c>
      <c r="B12529" t="s">
        <v>17374</v>
      </c>
      <c r="C12529">
        <v>587218</v>
      </c>
      <c r="D12529">
        <v>5792336</v>
      </c>
      <c r="E12529">
        <v>21</v>
      </c>
      <c r="F12529" t="s">
        <v>13</v>
      </c>
      <c r="G12529" t="s">
        <v>51</v>
      </c>
      <c r="I12529" t="s">
        <v>38</v>
      </c>
      <c r="J12529" t="s">
        <v>16</v>
      </c>
      <c r="K12529" s="2" t="str">
        <f>HYPERLINK("..\..\Imagery\ScannedSlabs\1987\CG87-476.jpg")</f>
        <v>..\..\Imagery\ScannedSlabs\1987\CG87-476.jpg</v>
      </c>
    </row>
    <row r="12530" spans="1:12" x14ac:dyDescent="0.25">
      <c r="A12530" t="s">
        <v>11381</v>
      </c>
      <c r="B12530" t="s">
        <v>17375</v>
      </c>
      <c r="C12530">
        <v>587579</v>
      </c>
      <c r="D12530">
        <v>5766326</v>
      </c>
      <c r="E12530">
        <v>21</v>
      </c>
      <c r="F12530" t="s">
        <v>13</v>
      </c>
      <c r="G12530" t="s">
        <v>17376</v>
      </c>
      <c r="H12530" t="s">
        <v>2194</v>
      </c>
      <c r="I12530" t="s">
        <v>35</v>
      </c>
      <c r="J12530" t="s">
        <v>23</v>
      </c>
      <c r="K12530" s="2" t="str">
        <f>HYPERLINK("..\..\Imagery\ScannedSlabs\1987\CG87-478E.jpg")</f>
        <v>..\..\Imagery\ScannedSlabs\1987\CG87-478E.jpg</v>
      </c>
    </row>
    <row r="12531" spans="1:12" x14ac:dyDescent="0.25">
      <c r="A12531" t="s">
        <v>17377</v>
      </c>
      <c r="B12531" t="s">
        <v>17377</v>
      </c>
      <c r="C12531">
        <v>364359</v>
      </c>
      <c r="D12531">
        <v>5810971</v>
      </c>
      <c r="E12531">
        <v>21</v>
      </c>
      <c r="F12531" t="s">
        <v>13</v>
      </c>
      <c r="G12531" t="s">
        <v>51</v>
      </c>
      <c r="I12531" t="s">
        <v>38</v>
      </c>
      <c r="J12531" t="s">
        <v>16</v>
      </c>
      <c r="K12531" s="2" t="str">
        <f>HYPERLINK("..\..\Imagery\ScannedSlabs\1999\CG99-289.jpg")</f>
        <v>..\..\Imagery\ScannedSlabs\1999\CG99-289.jpg</v>
      </c>
    </row>
    <row r="12532" spans="1:12" x14ac:dyDescent="0.25">
      <c r="A12532" t="s">
        <v>13245</v>
      </c>
      <c r="B12532" t="s">
        <v>13245</v>
      </c>
      <c r="C12532">
        <v>400401</v>
      </c>
      <c r="D12532">
        <v>5915021</v>
      </c>
      <c r="E12532">
        <v>21</v>
      </c>
      <c r="F12532" t="s">
        <v>13</v>
      </c>
      <c r="G12532" t="s">
        <v>10747</v>
      </c>
      <c r="I12532" t="s">
        <v>38</v>
      </c>
      <c r="J12532" t="s">
        <v>83</v>
      </c>
    </row>
    <row r="12533" spans="1:12" x14ac:dyDescent="0.25">
      <c r="A12533" t="s">
        <v>17378</v>
      </c>
      <c r="B12533" t="s">
        <v>17378</v>
      </c>
      <c r="C12533">
        <v>398608</v>
      </c>
      <c r="D12533">
        <v>5936211</v>
      </c>
      <c r="E12533">
        <v>21</v>
      </c>
      <c r="F12533" t="s">
        <v>13</v>
      </c>
      <c r="G12533" t="s">
        <v>331</v>
      </c>
      <c r="I12533" t="s">
        <v>35</v>
      </c>
      <c r="J12533" t="s">
        <v>16</v>
      </c>
      <c r="K12533" s="2" t="str">
        <f>HYPERLINK("..\..\Imagery\ScannedSlabs\1981\GF81-170.jpg")</f>
        <v>..\..\Imagery\ScannedSlabs\1981\GF81-170.jpg</v>
      </c>
    </row>
    <row r="12534" spans="1:12" x14ac:dyDescent="0.25">
      <c r="A12534" t="s">
        <v>17379</v>
      </c>
      <c r="B12534" t="s">
        <v>17379</v>
      </c>
      <c r="C12534">
        <v>404436</v>
      </c>
      <c r="D12534">
        <v>5935463</v>
      </c>
      <c r="E12534">
        <v>21</v>
      </c>
      <c r="F12534" t="s">
        <v>13</v>
      </c>
      <c r="G12534" t="s">
        <v>331</v>
      </c>
      <c r="I12534" t="s">
        <v>35</v>
      </c>
      <c r="J12534" t="s">
        <v>16</v>
      </c>
      <c r="K12534" s="2" t="str">
        <f>HYPERLINK("..\..\Imagery\ScannedSlabs\1981\GF81-171.jpg")</f>
        <v>..\..\Imagery\ScannedSlabs\1981\GF81-171.jpg</v>
      </c>
    </row>
    <row r="12535" spans="1:12" x14ac:dyDescent="0.25">
      <c r="A12535" t="s">
        <v>14117</v>
      </c>
      <c r="B12535" t="s">
        <v>17380</v>
      </c>
      <c r="C12535">
        <v>354905</v>
      </c>
      <c r="D12535">
        <v>5901760</v>
      </c>
      <c r="E12535">
        <v>21</v>
      </c>
      <c r="F12535" t="s">
        <v>13</v>
      </c>
      <c r="G12535" t="s">
        <v>17381</v>
      </c>
      <c r="I12535" t="s">
        <v>38</v>
      </c>
      <c r="J12535" t="s">
        <v>83</v>
      </c>
    </row>
    <row r="12536" spans="1:12" x14ac:dyDescent="0.25">
      <c r="A12536" t="s">
        <v>17382</v>
      </c>
      <c r="B12536" t="s">
        <v>17382</v>
      </c>
      <c r="C12536">
        <v>553867</v>
      </c>
      <c r="D12536">
        <v>5737173</v>
      </c>
      <c r="E12536">
        <v>21</v>
      </c>
      <c r="F12536" t="s">
        <v>13</v>
      </c>
      <c r="G12536" t="s">
        <v>17383</v>
      </c>
      <c r="I12536" t="s">
        <v>15</v>
      </c>
      <c r="J12536" t="s">
        <v>20</v>
      </c>
      <c r="K12536" s="2" t="str">
        <f>HYPERLINK("..\..\Imagery\ScannedSlabs\1993\DL93-099.jpg")</f>
        <v>..\..\Imagery\ScannedSlabs\1993\DL93-099.jpg</v>
      </c>
    </row>
    <row r="12537" spans="1:12" x14ac:dyDescent="0.25">
      <c r="A12537" t="s">
        <v>17384</v>
      </c>
      <c r="B12537" t="s">
        <v>17384</v>
      </c>
      <c r="C12537">
        <v>544405</v>
      </c>
      <c r="D12537">
        <v>5832672</v>
      </c>
      <c r="E12537">
        <v>21</v>
      </c>
      <c r="F12537" t="s">
        <v>13</v>
      </c>
      <c r="G12537" t="s">
        <v>6683</v>
      </c>
      <c r="I12537" t="s">
        <v>38</v>
      </c>
      <c r="J12537" t="s">
        <v>23</v>
      </c>
      <c r="K12537" s="2" t="str">
        <f>HYPERLINK("..\..\Imagery\ScannedSlabs\1986\CG86-476.jpg")</f>
        <v>..\..\Imagery\ScannedSlabs\1986\CG86-476.jpg</v>
      </c>
    </row>
    <row r="12538" spans="1:12" x14ac:dyDescent="0.25">
      <c r="A12538" t="s">
        <v>17385</v>
      </c>
      <c r="B12538" t="s">
        <v>17385</v>
      </c>
      <c r="C12538">
        <v>544293</v>
      </c>
      <c r="D12538">
        <v>5834298</v>
      </c>
      <c r="E12538">
        <v>21</v>
      </c>
      <c r="F12538" t="s">
        <v>13</v>
      </c>
      <c r="G12538" t="s">
        <v>17386</v>
      </c>
      <c r="I12538" t="s">
        <v>38</v>
      </c>
      <c r="J12538" t="s">
        <v>20</v>
      </c>
      <c r="K12538" s="2" t="str">
        <f>HYPERLINK("..\..\Imagery\ScannedSlabs\1986\CG86-477.jpg")</f>
        <v>..\..\Imagery\ScannedSlabs\1986\CG86-477.jpg</v>
      </c>
    </row>
    <row r="12539" spans="1:12" x14ac:dyDescent="0.25">
      <c r="A12539" t="s">
        <v>17387</v>
      </c>
      <c r="B12539" t="s">
        <v>17387</v>
      </c>
      <c r="C12539">
        <v>543907</v>
      </c>
      <c r="D12539">
        <v>5834917</v>
      </c>
      <c r="E12539">
        <v>21</v>
      </c>
      <c r="F12539" t="s">
        <v>13</v>
      </c>
      <c r="G12539" t="s">
        <v>486</v>
      </c>
      <c r="I12539" t="s">
        <v>35</v>
      </c>
      <c r="J12539" t="s">
        <v>16</v>
      </c>
      <c r="K12539" s="2" t="str">
        <f>HYPERLINK("..\..\Imagery\ScannedSlabs\1986\CG86-478.jpg")</f>
        <v>..\..\Imagery\ScannedSlabs\1986\CG86-478.jpg</v>
      </c>
    </row>
    <row r="12540" spans="1:12" x14ac:dyDescent="0.25">
      <c r="A12540" t="s">
        <v>3706</v>
      </c>
      <c r="B12540" t="s">
        <v>17388</v>
      </c>
      <c r="C12540">
        <v>473034</v>
      </c>
      <c r="D12540">
        <v>6007960</v>
      </c>
      <c r="E12540">
        <v>21</v>
      </c>
      <c r="F12540" t="s">
        <v>13</v>
      </c>
      <c r="G12540" t="s">
        <v>333</v>
      </c>
      <c r="H12540" t="s">
        <v>1013</v>
      </c>
      <c r="I12540" t="s">
        <v>15</v>
      </c>
      <c r="J12540" t="s">
        <v>16</v>
      </c>
      <c r="K12540" s="2" t="str">
        <f>HYPERLINK("..\..\Imagery\ScannedSlabs\1980\CG80-694B.jpg")</f>
        <v>..\..\Imagery\ScannedSlabs\1980\CG80-694B.jpg</v>
      </c>
      <c r="L12540" t="s">
        <v>3708</v>
      </c>
    </row>
    <row r="12541" spans="1:12" x14ac:dyDescent="0.25">
      <c r="A12541" t="s">
        <v>3706</v>
      </c>
      <c r="B12541" t="s">
        <v>17389</v>
      </c>
      <c r="C12541">
        <v>473034</v>
      </c>
      <c r="D12541">
        <v>6007960</v>
      </c>
      <c r="E12541">
        <v>21</v>
      </c>
      <c r="F12541" t="s">
        <v>13</v>
      </c>
      <c r="G12541" t="s">
        <v>1327</v>
      </c>
      <c r="I12541" t="s">
        <v>15</v>
      </c>
      <c r="J12541" t="s">
        <v>16</v>
      </c>
      <c r="K12541" s="2" t="str">
        <f>HYPERLINK("..\..\Imagery\ScannedSlabs\1980\CG80-694D.jpg")</f>
        <v>..\..\Imagery\ScannedSlabs\1980\CG80-694D.jpg</v>
      </c>
      <c r="L12541" t="s">
        <v>3708</v>
      </c>
    </row>
    <row r="12542" spans="1:12" x14ac:dyDescent="0.25">
      <c r="A12542" t="s">
        <v>17390</v>
      </c>
      <c r="B12542" t="s">
        <v>17390</v>
      </c>
      <c r="C12542">
        <v>416782</v>
      </c>
      <c r="D12542">
        <v>5988535</v>
      </c>
      <c r="E12542">
        <v>21</v>
      </c>
      <c r="F12542" t="s">
        <v>13</v>
      </c>
      <c r="G12542" t="s">
        <v>318</v>
      </c>
      <c r="I12542" t="s">
        <v>35</v>
      </c>
      <c r="J12542" t="s">
        <v>16</v>
      </c>
      <c r="K12542" s="2" t="str">
        <f>HYPERLINK("..\..\Imagery\ScannedSlabs\1980\RG80-259.jpg")</f>
        <v>..\..\Imagery\ScannedSlabs\1980\RG80-259.jpg</v>
      </c>
    </row>
    <row r="12543" spans="1:12" x14ac:dyDescent="0.25">
      <c r="A12543" t="s">
        <v>17391</v>
      </c>
      <c r="B12543" t="s">
        <v>17391</v>
      </c>
      <c r="C12543">
        <v>416405</v>
      </c>
      <c r="D12543">
        <v>5987463</v>
      </c>
      <c r="E12543">
        <v>21</v>
      </c>
      <c r="F12543" t="s">
        <v>13</v>
      </c>
      <c r="G12543" t="s">
        <v>79</v>
      </c>
      <c r="I12543" t="s">
        <v>15</v>
      </c>
      <c r="J12543" t="s">
        <v>16</v>
      </c>
      <c r="K12543" s="2" t="str">
        <f>HYPERLINK("..\..\Imagery\ScannedSlabs\1980\RG80-260.jpg")</f>
        <v>..\..\Imagery\ScannedSlabs\1980\RG80-260.jpg</v>
      </c>
    </row>
    <row r="12544" spans="1:12" x14ac:dyDescent="0.25">
      <c r="A12544" t="s">
        <v>17392</v>
      </c>
      <c r="B12544" t="s">
        <v>17392</v>
      </c>
      <c r="C12544">
        <v>417566</v>
      </c>
      <c r="D12544">
        <v>5989028</v>
      </c>
      <c r="E12544">
        <v>21</v>
      </c>
      <c r="F12544" t="s">
        <v>13</v>
      </c>
      <c r="G12544" t="s">
        <v>17393</v>
      </c>
      <c r="I12544" t="s">
        <v>38</v>
      </c>
      <c r="J12544" t="s">
        <v>23</v>
      </c>
      <c r="K12544" s="2" t="str">
        <f>HYPERLINK("..\..\Imagery\ScannedSlabs\1980\RG80-263.jpg")</f>
        <v>..\..\Imagery\ScannedSlabs\1980\RG80-263.jpg</v>
      </c>
    </row>
    <row r="12545" spans="1:12" x14ac:dyDescent="0.25">
      <c r="A12545" t="s">
        <v>17394</v>
      </c>
      <c r="B12545" t="s">
        <v>17394</v>
      </c>
      <c r="C12545">
        <v>386508</v>
      </c>
      <c r="D12545">
        <v>6003027</v>
      </c>
      <c r="E12545">
        <v>21</v>
      </c>
      <c r="F12545" t="s">
        <v>13</v>
      </c>
      <c r="G12545" t="s">
        <v>984</v>
      </c>
      <c r="I12545" t="s">
        <v>38</v>
      </c>
      <c r="J12545" t="s">
        <v>20</v>
      </c>
      <c r="K12545" s="2" t="str">
        <f>HYPERLINK("..\..\Imagery\ScannedSlabs\1980\RG80-269.jpg")</f>
        <v>..\..\Imagery\ScannedSlabs\1980\RG80-269.jpg</v>
      </c>
    </row>
    <row r="12546" spans="1:12" x14ac:dyDescent="0.25">
      <c r="A12546" t="s">
        <v>17395</v>
      </c>
      <c r="B12546" t="s">
        <v>17395</v>
      </c>
      <c r="C12546">
        <v>386480</v>
      </c>
      <c r="D12546">
        <v>6004389</v>
      </c>
      <c r="E12546">
        <v>21</v>
      </c>
      <c r="F12546" t="s">
        <v>13</v>
      </c>
      <c r="G12546" t="s">
        <v>1219</v>
      </c>
      <c r="I12546" t="s">
        <v>35</v>
      </c>
      <c r="J12546" t="s">
        <v>20</v>
      </c>
      <c r="K12546" s="2" t="str">
        <f>HYPERLINK("..\..\Imagery\ScannedSlabs\1980\RG80-271.jpg")</f>
        <v>..\..\Imagery\ScannedSlabs\1980\RG80-271.jpg</v>
      </c>
    </row>
    <row r="12547" spans="1:12" x14ac:dyDescent="0.25">
      <c r="A12547" t="s">
        <v>17396</v>
      </c>
      <c r="B12547" t="s">
        <v>17396</v>
      </c>
      <c r="C12547">
        <v>385787</v>
      </c>
      <c r="D12547">
        <v>6003887</v>
      </c>
      <c r="E12547">
        <v>21</v>
      </c>
      <c r="F12547" t="s">
        <v>13</v>
      </c>
      <c r="G12547" t="s">
        <v>2733</v>
      </c>
      <c r="I12547" t="s">
        <v>38</v>
      </c>
      <c r="J12547" t="s">
        <v>16</v>
      </c>
      <c r="K12547" s="2" t="str">
        <f>HYPERLINK("..\..\Imagery\ScannedSlabs\1980\RG80-272.jpg")</f>
        <v>..\..\Imagery\ScannedSlabs\1980\RG80-272.jpg</v>
      </c>
    </row>
    <row r="12548" spans="1:12" x14ac:dyDescent="0.25">
      <c r="A12548" t="s">
        <v>17397</v>
      </c>
      <c r="B12548" t="s">
        <v>17398</v>
      </c>
      <c r="C12548">
        <v>547414</v>
      </c>
      <c r="D12548">
        <v>5823482</v>
      </c>
      <c r="E12548">
        <v>21</v>
      </c>
      <c r="F12548" t="s">
        <v>13</v>
      </c>
      <c r="G12548" t="s">
        <v>1134</v>
      </c>
      <c r="H12548" t="s">
        <v>1136</v>
      </c>
      <c r="I12548" t="s">
        <v>38</v>
      </c>
      <c r="J12548" t="s">
        <v>16</v>
      </c>
      <c r="K12548" s="2" t="str">
        <f>HYPERLINK("..\..\Imagery\ScannedSlabs\2003\CG03-224E.jpg")</f>
        <v>..\..\Imagery\ScannedSlabs\2003\CG03-224E.jpg</v>
      </c>
      <c r="L12548" t="s">
        <v>17399</v>
      </c>
    </row>
    <row r="12549" spans="1:12" x14ac:dyDescent="0.25">
      <c r="A12549" t="s">
        <v>17397</v>
      </c>
      <c r="B12549" t="s">
        <v>17400</v>
      </c>
      <c r="C12549">
        <v>547414</v>
      </c>
      <c r="D12549">
        <v>5823482</v>
      </c>
      <c r="E12549">
        <v>21</v>
      </c>
      <c r="F12549" t="s">
        <v>13</v>
      </c>
      <c r="I12549" t="s">
        <v>38</v>
      </c>
      <c r="J12549" t="s">
        <v>137</v>
      </c>
      <c r="L12549" t="s">
        <v>10466</v>
      </c>
    </row>
    <row r="12550" spans="1:12" x14ac:dyDescent="0.25">
      <c r="A12550" t="s">
        <v>17397</v>
      </c>
      <c r="B12550" t="s">
        <v>17401</v>
      </c>
      <c r="C12550">
        <v>547414</v>
      </c>
      <c r="D12550">
        <v>5823482</v>
      </c>
      <c r="E12550">
        <v>21</v>
      </c>
      <c r="F12550" t="s">
        <v>13</v>
      </c>
      <c r="I12550" t="s">
        <v>38</v>
      </c>
      <c r="J12550" t="s">
        <v>137</v>
      </c>
      <c r="L12550" t="s">
        <v>10466</v>
      </c>
    </row>
    <row r="12551" spans="1:12" x14ac:dyDescent="0.25">
      <c r="A12551" t="s">
        <v>17397</v>
      </c>
      <c r="B12551" t="s">
        <v>17402</v>
      </c>
      <c r="C12551">
        <v>547414</v>
      </c>
      <c r="D12551">
        <v>5823482</v>
      </c>
      <c r="E12551">
        <v>21</v>
      </c>
      <c r="F12551" t="s">
        <v>13</v>
      </c>
      <c r="H12551" t="s">
        <v>1136</v>
      </c>
      <c r="I12551" t="s">
        <v>38</v>
      </c>
      <c r="J12551" t="s">
        <v>137</v>
      </c>
      <c r="L12551" t="s">
        <v>10466</v>
      </c>
    </row>
    <row r="12552" spans="1:12" x14ac:dyDescent="0.25">
      <c r="A12552" t="s">
        <v>17403</v>
      </c>
      <c r="B12552" t="s">
        <v>17403</v>
      </c>
      <c r="C12552">
        <v>546692</v>
      </c>
      <c r="D12552">
        <v>5824404</v>
      </c>
      <c r="E12552">
        <v>21</v>
      </c>
      <c r="F12552" t="s">
        <v>13</v>
      </c>
      <c r="G12552" t="s">
        <v>312</v>
      </c>
      <c r="I12552" t="s">
        <v>38</v>
      </c>
      <c r="J12552" t="s">
        <v>16</v>
      </c>
      <c r="K12552" s="2" t="str">
        <f>HYPERLINK("..\..\Imagery\ScannedSlabs\2003\CG03-225.jpg")</f>
        <v>..\..\Imagery\ScannedSlabs\2003\CG03-225.jpg</v>
      </c>
    </row>
    <row r="12553" spans="1:12" x14ac:dyDescent="0.25">
      <c r="A12553" t="s">
        <v>17404</v>
      </c>
      <c r="B12553" t="s">
        <v>17404</v>
      </c>
      <c r="C12553">
        <v>546231</v>
      </c>
      <c r="D12553">
        <v>5824761</v>
      </c>
      <c r="E12553">
        <v>21</v>
      </c>
      <c r="F12553" t="s">
        <v>13</v>
      </c>
      <c r="G12553" t="s">
        <v>486</v>
      </c>
      <c r="I12553" t="s">
        <v>38</v>
      </c>
      <c r="J12553" t="s">
        <v>16</v>
      </c>
      <c r="K12553" s="2" t="str">
        <f>HYPERLINK("..\..\Imagery\ScannedSlabs\2003\CG03-226.jpg")</f>
        <v>..\..\Imagery\ScannedSlabs\2003\CG03-226.jpg</v>
      </c>
    </row>
    <row r="12554" spans="1:12" x14ac:dyDescent="0.25">
      <c r="A12554" t="s">
        <v>17405</v>
      </c>
      <c r="B12554" t="s">
        <v>17406</v>
      </c>
      <c r="C12554">
        <v>342881</v>
      </c>
      <c r="D12554">
        <v>5906674</v>
      </c>
      <c r="E12554">
        <v>21</v>
      </c>
      <c r="F12554" t="s">
        <v>13</v>
      </c>
      <c r="G12554" t="s">
        <v>17407</v>
      </c>
      <c r="I12554" t="s">
        <v>38</v>
      </c>
      <c r="J12554" t="s">
        <v>83</v>
      </c>
    </row>
    <row r="12555" spans="1:12" x14ac:dyDescent="0.25">
      <c r="A12555" t="s">
        <v>17405</v>
      </c>
      <c r="B12555" t="s">
        <v>17408</v>
      </c>
      <c r="C12555">
        <v>342881</v>
      </c>
      <c r="D12555">
        <v>5906674</v>
      </c>
      <c r="E12555">
        <v>21</v>
      </c>
      <c r="F12555" t="s">
        <v>13</v>
      </c>
      <c r="G12555" t="s">
        <v>17407</v>
      </c>
      <c r="I12555" t="s">
        <v>38</v>
      </c>
      <c r="J12555" t="s">
        <v>83</v>
      </c>
    </row>
    <row r="12556" spans="1:12" x14ac:dyDescent="0.25">
      <c r="A12556" t="s">
        <v>17409</v>
      </c>
      <c r="B12556" t="s">
        <v>17410</v>
      </c>
      <c r="C12556">
        <v>343920</v>
      </c>
      <c r="D12556">
        <v>5906641</v>
      </c>
      <c r="E12556">
        <v>21</v>
      </c>
      <c r="F12556" t="s">
        <v>13</v>
      </c>
      <c r="G12556" t="s">
        <v>17411</v>
      </c>
      <c r="I12556" t="s">
        <v>38</v>
      </c>
      <c r="J12556" t="s">
        <v>83</v>
      </c>
    </row>
    <row r="12557" spans="1:12" x14ac:dyDescent="0.25">
      <c r="A12557" t="s">
        <v>16494</v>
      </c>
      <c r="B12557" t="s">
        <v>17412</v>
      </c>
      <c r="C12557">
        <v>345701</v>
      </c>
      <c r="D12557">
        <v>5906452</v>
      </c>
      <c r="E12557">
        <v>21</v>
      </c>
      <c r="F12557" t="s">
        <v>13</v>
      </c>
      <c r="G12557" t="s">
        <v>5724</v>
      </c>
      <c r="I12557" t="s">
        <v>38</v>
      </c>
      <c r="J12557" t="s">
        <v>83</v>
      </c>
    </row>
    <row r="12558" spans="1:12" x14ac:dyDescent="0.25">
      <c r="A12558" t="s">
        <v>1795</v>
      </c>
      <c r="B12558" t="s">
        <v>17413</v>
      </c>
      <c r="C12558">
        <v>578472</v>
      </c>
      <c r="D12558">
        <v>5861202</v>
      </c>
      <c r="E12558">
        <v>21</v>
      </c>
      <c r="F12558" t="s">
        <v>13</v>
      </c>
      <c r="G12558" t="s">
        <v>1678</v>
      </c>
      <c r="I12558" t="s">
        <v>38</v>
      </c>
      <c r="J12558" t="s">
        <v>20</v>
      </c>
      <c r="K12558" s="2" t="str">
        <f>HYPERLINK("..\..\Imagery\ScannedSlabs\1986\SN86-318D.jpg")</f>
        <v>..\..\Imagery\ScannedSlabs\1986\SN86-318D.jpg</v>
      </c>
      <c r="L12558" t="s">
        <v>17414</v>
      </c>
    </row>
    <row r="12559" spans="1:12" x14ac:dyDescent="0.25">
      <c r="A12559" t="s">
        <v>17415</v>
      </c>
      <c r="B12559" t="s">
        <v>17415</v>
      </c>
      <c r="C12559">
        <v>577030</v>
      </c>
      <c r="D12559">
        <v>5844479</v>
      </c>
      <c r="E12559">
        <v>21</v>
      </c>
      <c r="F12559" t="s">
        <v>13</v>
      </c>
      <c r="G12559" t="s">
        <v>113</v>
      </c>
      <c r="I12559" t="s">
        <v>38</v>
      </c>
      <c r="J12559" t="s">
        <v>16</v>
      </c>
      <c r="K12559" s="2" t="str">
        <f>HYPERLINK("..\..\Imagery\ScannedSlabs\1986\SN86-366.jpg")</f>
        <v>..\..\Imagery\ScannedSlabs\1986\SN86-366.jpg</v>
      </c>
      <c r="L12559" t="s">
        <v>17416</v>
      </c>
    </row>
    <row r="12560" spans="1:12" x14ac:dyDescent="0.25">
      <c r="A12560" t="s">
        <v>17417</v>
      </c>
      <c r="B12560" t="s">
        <v>17417</v>
      </c>
      <c r="C12560">
        <v>577634</v>
      </c>
      <c r="D12560">
        <v>5843907</v>
      </c>
      <c r="E12560">
        <v>21</v>
      </c>
      <c r="F12560" t="s">
        <v>13</v>
      </c>
      <c r="G12560" t="s">
        <v>207</v>
      </c>
      <c r="I12560" t="s">
        <v>38</v>
      </c>
      <c r="J12560" t="s">
        <v>20</v>
      </c>
      <c r="K12560" s="2" t="str">
        <f>HYPERLINK("..\..\Imagery\ScannedSlabs\1986\SN86-368.jpg")</f>
        <v>..\..\Imagery\ScannedSlabs\1986\SN86-368.jpg</v>
      </c>
    </row>
    <row r="12561" spans="1:12" x14ac:dyDescent="0.25">
      <c r="A12561" t="s">
        <v>17418</v>
      </c>
      <c r="B12561" t="s">
        <v>17419</v>
      </c>
      <c r="C12561">
        <v>577078</v>
      </c>
      <c r="D12561">
        <v>5842884</v>
      </c>
      <c r="E12561">
        <v>21</v>
      </c>
      <c r="F12561" t="s">
        <v>13</v>
      </c>
      <c r="G12561" t="s">
        <v>16895</v>
      </c>
      <c r="I12561" t="s">
        <v>38</v>
      </c>
      <c r="J12561" t="s">
        <v>16</v>
      </c>
      <c r="K12561" s="2" t="str">
        <f>HYPERLINK("..\..\Imagery\ScannedSlabs\1986\SN86-371A.jpg")</f>
        <v>..\..\Imagery\ScannedSlabs\1986\SN86-371A.jpg</v>
      </c>
    </row>
    <row r="12562" spans="1:12" x14ac:dyDescent="0.25">
      <c r="A12562" t="s">
        <v>17418</v>
      </c>
      <c r="B12562" t="s">
        <v>17420</v>
      </c>
      <c r="C12562">
        <v>577078</v>
      </c>
      <c r="D12562">
        <v>5842884</v>
      </c>
      <c r="E12562">
        <v>21</v>
      </c>
      <c r="F12562" t="s">
        <v>13</v>
      </c>
      <c r="G12562" t="s">
        <v>79</v>
      </c>
      <c r="I12562" t="s">
        <v>35</v>
      </c>
      <c r="J12562" t="s">
        <v>16</v>
      </c>
      <c r="K12562" s="2" t="str">
        <f>HYPERLINK("..\..\Imagery\ScannedSlabs\1986\SN86-371B.jpg")</f>
        <v>..\..\Imagery\ScannedSlabs\1986\SN86-371B.jpg</v>
      </c>
    </row>
    <row r="12563" spans="1:12" x14ac:dyDescent="0.25">
      <c r="A12563" t="s">
        <v>17421</v>
      </c>
      <c r="B12563" t="s">
        <v>17421</v>
      </c>
      <c r="C12563">
        <v>578091</v>
      </c>
      <c r="D12563">
        <v>5842360</v>
      </c>
      <c r="E12563">
        <v>21</v>
      </c>
      <c r="F12563" t="s">
        <v>13</v>
      </c>
      <c r="G12563" t="s">
        <v>169</v>
      </c>
      <c r="I12563" t="s">
        <v>38</v>
      </c>
      <c r="J12563" t="s">
        <v>23</v>
      </c>
      <c r="K12563" s="2" t="str">
        <f>HYPERLINK("..\..\Imagery\ScannedSlabs\1986\SN86-375.jpg")</f>
        <v>..\..\Imagery\ScannedSlabs\1986\SN86-375.jpg</v>
      </c>
    </row>
    <row r="12564" spans="1:12" x14ac:dyDescent="0.25">
      <c r="A12564" t="s">
        <v>5971</v>
      </c>
      <c r="B12564" t="s">
        <v>17422</v>
      </c>
      <c r="C12564">
        <v>580388</v>
      </c>
      <c r="D12564">
        <v>5833023</v>
      </c>
      <c r="E12564">
        <v>21</v>
      </c>
      <c r="F12564" t="s">
        <v>13</v>
      </c>
      <c r="G12564" t="s">
        <v>486</v>
      </c>
      <c r="I12564" t="s">
        <v>38</v>
      </c>
      <c r="J12564" t="s">
        <v>23</v>
      </c>
      <c r="K12564" s="2" t="str">
        <f>HYPERLINK("..\..\Imagery\ScannedSlabs\1986\SN86-377C.jpg")</f>
        <v>..\..\Imagery\ScannedSlabs\1986\SN86-377C.jpg</v>
      </c>
    </row>
    <row r="12565" spans="1:12" x14ac:dyDescent="0.25">
      <c r="A12565" t="s">
        <v>17423</v>
      </c>
      <c r="B12565" t="s">
        <v>17423</v>
      </c>
      <c r="C12565">
        <v>582431</v>
      </c>
      <c r="D12565">
        <v>5822655</v>
      </c>
      <c r="E12565">
        <v>21</v>
      </c>
      <c r="F12565" t="s">
        <v>13</v>
      </c>
      <c r="G12565" t="s">
        <v>17424</v>
      </c>
      <c r="I12565" t="s">
        <v>35</v>
      </c>
      <c r="J12565" t="s">
        <v>16</v>
      </c>
      <c r="K12565" s="2" t="str">
        <f>HYPERLINK("..\..\Imagery\ScannedSlabs\1986\SN86-399.jpg")</f>
        <v>..\..\Imagery\ScannedSlabs\1986\SN86-399.jpg</v>
      </c>
    </row>
    <row r="12566" spans="1:12" x14ac:dyDescent="0.25">
      <c r="A12566" t="s">
        <v>17425</v>
      </c>
      <c r="B12566" t="s">
        <v>17425</v>
      </c>
      <c r="C12566">
        <v>583423</v>
      </c>
      <c r="D12566">
        <v>5821388</v>
      </c>
      <c r="E12566">
        <v>21</v>
      </c>
      <c r="F12566" t="s">
        <v>13</v>
      </c>
      <c r="G12566" t="s">
        <v>129</v>
      </c>
      <c r="I12566" t="s">
        <v>38</v>
      </c>
      <c r="J12566" t="s">
        <v>16</v>
      </c>
      <c r="K12566" s="2" t="str">
        <f>HYPERLINK("..\..\Imagery\ScannedSlabs\1986\SN86-403.jpg")</f>
        <v>..\..\Imagery\ScannedSlabs\1986\SN86-403.jpg</v>
      </c>
    </row>
    <row r="12567" spans="1:12" x14ac:dyDescent="0.25">
      <c r="A12567" t="s">
        <v>17426</v>
      </c>
      <c r="B12567" t="s">
        <v>17426</v>
      </c>
      <c r="C12567">
        <v>583251</v>
      </c>
      <c r="D12567">
        <v>5820616</v>
      </c>
      <c r="E12567">
        <v>21</v>
      </c>
      <c r="F12567" t="s">
        <v>13</v>
      </c>
      <c r="G12567" t="s">
        <v>5130</v>
      </c>
      <c r="I12567" t="s">
        <v>38</v>
      </c>
      <c r="J12567" t="s">
        <v>16</v>
      </c>
      <c r="K12567" s="2" t="str">
        <f>HYPERLINK("..\..\Imagery\ScannedSlabs\1986\SN86-404.jpg")</f>
        <v>..\..\Imagery\ScannedSlabs\1986\SN86-404.jpg</v>
      </c>
    </row>
    <row r="12568" spans="1:12" x14ac:dyDescent="0.25">
      <c r="A12568" t="s">
        <v>17427</v>
      </c>
      <c r="B12568" t="s">
        <v>17427</v>
      </c>
      <c r="C12568">
        <v>374857</v>
      </c>
      <c r="D12568">
        <v>5906705</v>
      </c>
      <c r="E12568">
        <v>21</v>
      </c>
      <c r="F12568" t="s">
        <v>13</v>
      </c>
      <c r="G12568" t="s">
        <v>448</v>
      </c>
      <c r="I12568" t="s">
        <v>38</v>
      </c>
      <c r="J12568" t="s">
        <v>20</v>
      </c>
      <c r="K12568" s="2" t="str">
        <f>HYPERLINK("..\..\Imagery\ScannedSlabs\1995\CG95-175.jpg")</f>
        <v>..\..\Imagery\ScannedSlabs\1995\CG95-175.jpg</v>
      </c>
    </row>
    <row r="12569" spans="1:12" x14ac:dyDescent="0.25">
      <c r="A12569" t="s">
        <v>17428</v>
      </c>
      <c r="B12569" t="s">
        <v>17429</v>
      </c>
      <c r="C12569">
        <v>456818</v>
      </c>
      <c r="D12569">
        <v>6034581</v>
      </c>
      <c r="E12569">
        <v>21</v>
      </c>
      <c r="F12569" t="s">
        <v>13</v>
      </c>
      <c r="G12569" t="s">
        <v>79</v>
      </c>
      <c r="I12569" t="s">
        <v>38</v>
      </c>
      <c r="J12569" t="s">
        <v>23</v>
      </c>
      <c r="K12569" s="2" t="str">
        <f>HYPERLINK("..\..\Imagery\ScannedSlabs\1979\CG79-604A.jpg")</f>
        <v>..\..\Imagery\ScannedSlabs\1979\CG79-604A.jpg</v>
      </c>
    </row>
    <row r="12570" spans="1:12" x14ac:dyDescent="0.25">
      <c r="A12570" t="s">
        <v>17430</v>
      </c>
      <c r="B12570" t="s">
        <v>17430</v>
      </c>
      <c r="C12570">
        <v>459346</v>
      </c>
      <c r="D12570">
        <v>6034029</v>
      </c>
      <c r="E12570">
        <v>21</v>
      </c>
      <c r="F12570" t="s">
        <v>13</v>
      </c>
      <c r="G12570" t="s">
        <v>389</v>
      </c>
      <c r="I12570" t="s">
        <v>35</v>
      </c>
      <c r="J12570" t="s">
        <v>16</v>
      </c>
      <c r="K12570" s="2" t="str">
        <f>HYPERLINK("..\..\Imagery\ScannedSlabs\1979\CG79-605.jpg")</f>
        <v>..\..\Imagery\ScannedSlabs\1979\CG79-605.jpg</v>
      </c>
    </row>
    <row r="12571" spans="1:12" x14ac:dyDescent="0.25">
      <c r="A12571" t="s">
        <v>17431</v>
      </c>
      <c r="B12571" t="s">
        <v>17431</v>
      </c>
      <c r="C12571">
        <v>461032</v>
      </c>
      <c r="D12571">
        <v>6034805</v>
      </c>
      <c r="E12571">
        <v>21</v>
      </c>
      <c r="F12571" t="s">
        <v>13</v>
      </c>
      <c r="G12571" t="s">
        <v>262</v>
      </c>
      <c r="I12571" t="s">
        <v>38</v>
      </c>
      <c r="J12571" t="s">
        <v>16</v>
      </c>
      <c r="K12571" s="2" t="str">
        <f>HYPERLINK("..\..\Imagery\ScannedSlabs\1979\CG79-606.jpg")</f>
        <v>..\..\Imagery\ScannedSlabs\1979\CG79-606.jpg</v>
      </c>
      <c r="L12571" t="s">
        <v>17432</v>
      </c>
    </row>
    <row r="12572" spans="1:12" x14ac:dyDescent="0.25">
      <c r="A12572" t="s">
        <v>17433</v>
      </c>
      <c r="B12572" t="s">
        <v>17433</v>
      </c>
      <c r="C12572">
        <v>384397</v>
      </c>
      <c r="D12572">
        <v>5817919</v>
      </c>
      <c r="E12572">
        <v>21</v>
      </c>
      <c r="F12572" t="s">
        <v>13</v>
      </c>
      <c r="G12572" t="s">
        <v>51</v>
      </c>
      <c r="I12572" t="s">
        <v>38</v>
      </c>
      <c r="J12572" t="s">
        <v>16</v>
      </c>
      <c r="K12572" s="2" t="str">
        <f>HYPERLINK("..\..\Imagery\ScannedSlabs\1997\CG97-247.jpg")</f>
        <v>..\..\Imagery\ScannedSlabs\1997\CG97-247.jpg</v>
      </c>
    </row>
    <row r="12573" spans="1:12" x14ac:dyDescent="0.25">
      <c r="A12573" t="s">
        <v>17434</v>
      </c>
      <c r="B12573" t="s">
        <v>17434</v>
      </c>
      <c r="C12573">
        <v>382986</v>
      </c>
      <c r="D12573">
        <v>5819768</v>
      </c>
      <c r="E12573">
        <v>21</v>
      </c>
      <c r="F12573" t="s">
        <v>13</v>
      </c>
      <c r="G12573" t="s">
        <v>51</v>
      </c>
      <c r="I12573" t="s">
        <v>38</v>
      </c>
      <c r="J12573" t="s">
        <v>16</v>
      </c>
      <c r="K12573" s="2" t="str">
        <f>HYPERLINK("..\..\Imagery\ScannedSlabs\1997\CG97-248.jpg")</f>
        <v>..\..\Imagery\ScannedSlabs\1997\CG97-248.jpg</v>
      </c>
    </row>
    <row r="12574" spans="1:12" x14ac:dyDescent="0.25">
      <c r="A12574" t="s">
        <v>17435</v>
      </c>
      <c r="B12574" t="s">
        <v>17435</v>
      </c>
      <c r="C12574">
        <v>383298</v>
      </c>
      <c r="D12574">
        <v>5820454</v>
      </c>
      <c r="E12574">
        <v>21</v>
      </c>
      <c r="F12574" t="s">
        <v>13</v>
      </c>
      <c r="G12574" t="s">
        <v>51</v>
      </c>
      <c r="I12574" t="s">
        <v>35</v>
      </c>
      <c r="J12574" t="s">
        <v>16</v>
      </c>
      <c r="K12574" s="2" t="str">
        <f>HYPERLINK("..\..\Imagery\ScannedSlabs\1997\CG97-249.jpg")</f>
        <v>..\..\Imagery\ScannedSlabs\1997\CG97-249.jpg</v>
      </c>
    </row>
    <row r="12575" spans="1:12" x14ac:dyDescent="0.25">
      <c r="A12575" t="s">
        <v>17436</v>
      </c>
      <c r="B12575" t="s">
        <v>17437</v>
      </c>
      <c r="C12575">
        <v>569707</v>
      </c>
      <c r="D12575">
        <v>5916151</v>
      </c>
      <c r="E12575">
        <v>21</v>
      </c>
      <c r="F12575" t="s">
        <v>13</v>
      </c>
      <c r="G12575" t="s">
        <v>12454</v>
      </c>
      <c r="I12575" t="s">
        <v>38</v>
      </c>
      <c r="J12575" t="s">
        <v>16</v>
      </c>
      <c r="K12575" s="2" t="str">
        <f>HYPERLINK("..\..\Imagery\ScannedSlabs\1985\VN85-585A.jpg")</f>
        <v>..\..\Imagery\ScannedSlabs\1985\VN85-585A.jpg</v>
      </c>
    </row>
    <row r="12576" spans="1:12" x14ac:dyDescent="0.25">
      <c r="A12576" t="s">
        <v>17436</v>
      </c>
      <c r="B12576" t="s">
        <v>17438</v>
      </c>
      <c r="C12576">
        <v>569707</v>
      </c>
      <c r="D12576">
        <v>5916151</v>
      </c>
      <c r="E12576">
        <v>21</v>
      </c>
      <c r="F12576" t="s">
        <v>13</v>
      </c>
      <c r="G12576" t="s">
        <v>14783</v>
      </c>
      <c r="I12576" t="s">
        <v>38</v>
      </c>
      <c r="J12576" t="s">
        <v>16</v>
      </c>
      <c r="K12576" s="2" t="str">
        <f>HYPERLINK("..\..\Imagery\ScannedSlabs\1985\VN85-585B.jpg")</f>
        <v>..\..\Imagery\ScannedSlabs\1985\VN85-585B.jpg</v>
      </c>
    </row>
    <row r="12577" spans="1:11" x14ac:dyDescent="0.25">
      <c r="A12577" t="s">
        <v>17436</v>
      </c>
      <c r="B12577" t="s">
        <v>17439</v>
      </c>
      <c r="C12577">
        <v>569707</v>
      </c>
      <c r="D12577">
        <v>5916151</v>
      </c>
      <c r="E12577">
        <v>21</v>
      </c>
      <c r="F12577" t="s">
        <v>13</v>
      </c>
      <c r="G12577" t="s">
        <v>415</v>
      </c>
      <c r="I12577" t="s">
        <v>38</v>
      </c>
      <c r="J12577" t="s">
        <v>23</v>
      </c>
      <c r="K12577" s="2" t="str">
        <f>HYPERLINK("..\..\Imagery\ScannedSlabs\1985\VN85-585C.jpg")</f>
        <v>..\..\Imagery\ScannedSlabs\1985\VN85-585C.jpg</v>
      </c>
    </row>
    <row r="12578" spans="1:11" x14ac:dyDescent="0.25">
      <c r="A12578" t="s">
        <v>17440</v>
      </c>
      <c r="B12578" t="s">
        <v>17440</v>
      </c>
      <c r="C12578">
        <v>468413</v>
      </c>
      <c r="D12578">
        <v>5904047</v>
      </c>
      <c r="E12578">
        <v>21</v>
      </c>
      <c r="F12578" t="s">
        <v>13</v>
      </c>
      <c r="G12578" t="s">
        <v>17441</v>
      </c>
      <c r="I12578" t="s">
        <v>38</v>
      </c>
      <c r="J12578" t="s">
        <v>16</v>
      </c>
      <c r="K12578" s="2" t="str">
        <f>HYPERLINK("..\..\Imagery\ScannedSlabs\1984\VN84-428.jpg")</f>
        <v>..\..\Imagery\ScannedSlabs\1984\VN84-428.jpg</v>
      </c>
    </row>
    <row r="12579" spans="1:11" x14ac:dyDescent="0.25">
      <c r="A12579" t="s">
        <v>17442</v>
      </c>
      <c r="B12579" t="s">
        <v>17442</v>
      </c>
      <c r="C12579">
        <v>468303</v>
      </c>
      <c r="D12579">
        <v>5903966</v>
      </c>
      <c r="E12579">
        <v>21</v>
      </c>
      <c r="F12579" t="s">
        <v>13</v>
      </c>
      <c r="G12579" t="s">
        <v>415</v>
      </c>
      <c r="I12579" t="s">
        <v>35</v>
      </c>
      <c r="J12579" t="s">
        <v>16</v>
      </c>
      <c r="K12579" s="2" t="str">
        <f>HYPERLINK("..\..\Imagery\ScannedSlabs\1984\VN84-430.jpg")</f>
        <v>..\..\Imagery\ScannedSlabs\1984\VN84-430.jpg</v>
      </c>
    </row>
    <row r="12580" spans="1:11" x14ac:dyDescent="0.25">
      <c r="A12580" t="s">
        <v>17443</v>
      </c>
      <c r="B12580" t="s">
        <v>17443</v>
      </c>
      <c r="C12580">
        <v>468272</v>
      </c>
      <c r="D12580">
        <v>5903962</v>
      </c>
      <c r="E12580">
        <v>21</v>
      </c>
      <c r="F12580" t="s">
        <v>13</v>
      </c>
      <c r="G12580" t="s">
        <v>5005</v>
      </c>
      <c r="I12580" t="s">
        <v>35</v>
      </c>
      <c r="J12580" t="s">
        <v>16</v>
      </c>
      <c r="K12580" s="2" t="str">
        <f>HYPERLINK("..\..\Imagery\ScannedSlabs\1984\VN84-431.jpg")</f>
        <v>..\..\Imagery\ScannedSlabs\1984\VN84-431.jpg</v>
      </c>
    </row>
    <row r="12581" spans="1:11" x14ac:dyDescent="0.25">
      <c r="A12581" t="s">
        <v>17444</v>
      </c>
      <c r="B12581" t="s">
        <v>17444</v>
      </c>
      <c r="C12581">
        <v>467577</v>
      </c>
      <c r="D12581">
        <v>5902973</v>
      </c>
      <c r="E12581">
        <v>21</v>
      </c>
      <c r="F12581" t="s">
        <v>13</v>
      </c>
      <c r="G12581" t="s">
        <v>5491</v>
      </c>
      <c r="I12581" t="s">
        <v>35</v>
      </c>
      <c r="J12581" t="s">
        <v>16</v>
      </c>
      <c r="K12581" s="2" t="str">
        <f>HYPERLINK("..\..\Imagery\ScannedSlabs\1984\VN84-432.jpg")</f>
        <v>..\..\Imagery\ScannedSlabs\1984\VN84-432.jpg</v>
      </c>
    </row>
    <row r="12582" spans="1:11" x14ac:dyDescent="0.25">
      <c r="A12582" t="s">
        <v>17445</v>
      </c>
      <c r="B12582" t="s">
        <v>17445</v>
      </c>
      <c r="C12582">
        <v>489911</v>
      </c>
      <c r="D12582">
        <v>5911615</v>
      </c>
      <c r="E12582">
        <v>21</v>
      </c>
      <c r="F12582" t="s">
        <v>13</v>
      </c>
      <c r="G12582" t="s">
        <v>129</v>
      </c>
      <c r="I12582" t="s">
        <v>15</v>
      </c>
      <c r="J12582" t="s">
        <v>16</v>
      </c>
      <c r="K12582" s="2" t="str">
        <f>HYPERLINK("..\..\Imagery\ScannedSlabs\1984\VN84-351.jpg")</f>
        <v>..\..\Imagery\ScannedSlabs\1984\VN84-351.jpg</v>
      </c>
    </row>
    <row r="12583" spans="1:11" x14ac:dyDescent="0.25">
      <c r="A12583" t="s">
        <v>17446</v>
      </c>
      <c r="B12583" t="s">
        <v>17446</v>
      </c>
      <c r="C12583">
        <v>489822</v>
      </c>
      <c r="D12583">
        <v>5910960</v>
      </c>
      <c r="E12583">
        <v>21</v>
      </c>
      <c r="F12583" t="s">
        <v>13</v>
      </c>
      <c r="G12583" t="s">
        <v>49</v>
      </c>
      <c r="I12583" t="s">
        <v>15</v>
      </c>
      <c r="J12583" t="s">
        <v>16</v>
      </c>
      <c r="K12583" s="2" t="str">
        <f>HYPERLINK("..\..\Imagery\ScannedSlabs\1984\VN84-354.jpg")</f>
        <v>..\..\Imagery\ScannedSlabs\1984\VN84-354.jpg</v>
      </c>
    </row>
    <row r="12584" spans="1:11" x14ac:dyDescent="0.25">
      <c r="A12584" t="s">
        <v>17447</v>
      </c>
      <c r="B12584" t="s">
        <v>17447</v>
      </c>
      <c r="C12584">
        <v>489012</v>
      </c>
      <c r="D12584">
        <v>5910007</v>
      </c>
      <c r="E12584">
        <v>21</v>
      </c>
      <c r="F12584" t="s">
        <v>13</v>
      </c>
      <c r="G12584" t="s">
        <v>173</v>
      </c>
      <c r="I12584" t="s">
        <v>38</v>
      </c>
      <c r="J12584" t="s">
        <v>16</v>
      </c>
      <c r="K12584" s="2" t="str">
        <f>HYPERLINK("..\..\Imagery\ScannedSlabs\1984\VN84-355.jpg")</f>
        <v>..\..\Imagery\ScannedSlabs\1984\VN84-355.jpg</v>
      </c>
    </row>
    <row r="12585" spans="1:11" x14ac:dyDescent="0.25">
      <c r="A12585" t="s">
        <v>17448</v>
      </c>
      <c r="B12585" t="s">
        <v>17448</v>
      </c>
      <c r="C12585">
        <v>321800</v>
      </c>
      <c r="D12585">
        <v>6054320</v>
      </c>
      <c r="E12585">
        <v>21</v>
      </c>
      <c r="F12585" t="s">
        <v>13</v>
      </c>
      <c r="G12585" t="s">
        <v>568</v>
      </c>
      <c r="I12585" t="s">
        <v>15</v>
      </c>
      <c r="J12585" t="s">
        <v>16</v>
      </c>
      <c r="K12585" s="2" t="str">
        <f>HYPERLINK("..\..\Imagery\ScannedSlabs\1983\CG83-430.jpg")</f>
        <v>..\..\Imagery\ScannedSlabs\1983\CG83-430.jpg</v>
      </c>
    </row>
    <row r="12586" spans="1:11" x14ac:dyDescent="0.25">
      <c r="A12586" t="s">
        <v>17449</v>
      </c>
      <c r="B12586" t="s">
        <v>17449</v>
      </c>
      <c r="C12586">
        <v>316150</v>
      </c>
      <c r="D12586">
        <v>6054290</v>
      </c>
      <c r="E12586">
        <v>21</v>
      </c>
      <c r="F12586" t="s">
        <v>13</v>
      </c>
      <c r="G12586" t="s">
        <v>173</v>
      </c>
      <c r="I12586" t="s">
        <v>15</v>
      </c>
      <c r="J12586" t="s">
        <v>23</v>
      </c>
      <c r="K12586" s="2" t="str">
        <f>HYPERLINK("..\..\Imagery\ScannedSlabs\1983\CG83-431.jpg")</f>
        <v>..\..\Imagery\ScannedSlabs\1983\CG83-431.jpg</v>
      </c>
    </row>
    <row r="12587" spans="1:11" x14ac:dyDescent="0.25">
      <c r="A12587" t="s">
        <v>17450</v>
      </c>
      <c r="B12587" t="s">
        <v>17450</v>
      </c>
      <c r="C12587">
        <v>318395</v>
      </c>
      <c r="D12587">
        <v>6025124</v>
      </c>
      <c r="E12587">
        <v>21</v>
      </c>
      <c r="F12587" t="s">
        <v>13</v>
      </c>
      <c r="G12587" t="s">
        <v>79</v>
      </c>
      <c r="I12587" t="s">
        <v>15</v>
      </c>
      <c r="J12587" t="s">
        <v>16</v>
      </c>
      <c r="K12587" s="2" t="str">
        <f>HYPERLINK("..\..\Imagery\ScannedSlabs\1983\CG83-432.jpg")</f>
        <v>..\..\Imagery\ScannedSlabs\1983\CG83-432.jpg</v>
      </c>
    </row>
    <row r="12588" spans="1:11" x14ac:dyDescent="0.25">
      <c r="A12588" t="s">
        <v>17451</v>
      </c>
      <c r="B12588" t="s">
        <v>17451</v>
      </c>
      <c r="C12588">
        <v>322266</v>
      </c>
      <c r="D12588">
        <v>5999518</v>
      </c>
      <c r="E12588">
        <v>21</v>
      </c>
      <c r="F12588" t="s">
        <v>13</v>
      </c>
      <c r="G12588" t="s">
        <v>401</v>
      </c>
      <c r="I12588" t="s">
        <v>38</v>
      </c>
      <c r="J12588" t="s">
        <v>23</v>
      </c>
      <c r="K12588" s="2" t="str">
        <f>HYPERLINK("..\..\Imagery\ScannedSlabs\1983\CG83-438.jpg")</f>
        <v>..\..\Imagery\ScannedSlabs\1983\CG83-438.jpg</v>
      </c>
    </row>
    <row r="12589" spans="1:11" x14ac:dyDescent="0.25">
      <c r="A12589" t="s">
        <v>17452</v>
      </c>
      <c r="B12589" t="s">
        <v>17452</v>
      </c>
      <c r="C12589">
        <v>322388</v>
      </c>
      <c r="D12589">
        <v>5998743</v>
      </c>
      <c r="E12589">
        <v>21</v>
      </c>
      <c r="F12589" t="s">
        <v>13</v>
      </c>
      <c r="G12589" t="s">
        <v>17453</v>
      </c>
      <c r="I12589" t="s">
        <v>15</v>
      </c>
      <c r="J12589" t="s">
        <v>23</v>
      </c>
      <c r="K12589" s="2" t="str">
        <f>HYPERLINK("..\..\Imagery\ScannedSlabs\1983\CG83-439.jpg")</f>
        <v>..\..\Imagery\ScannedSlabs\1983\CG83-439.jpg</v>
      </c>
    </row>
    <row r="12590" spans="1:11" x14ac:dyDescent="0.25">
      <c r="A12590" t="s">
        <v>17454</v>
      </c>
      <c r="B12590" t="s">
        <v>17454</v>
      </c>
      <c r="C12590">
        <v>322547</v>
      </c>
      <c r="D12590">
        <v>5998102</v>
      </c>
      <c r="E12590">
        <v>21</v>
      </c>
      <c r="F12590" t="s">
        <v>13</v>
      </c>
      <c r="G12590" t="s">
        <v>113</v>
      </c>
      <c r="I12590" t="s">
        <v>15</v>
      </c>
      <c r="J12590" t="s">
        <v>16</v>
      </c>
      <c r="K12590" s="2" t="str">
        <f>HYPERLINK("..\..\Imagery\ScannedSlabs\1983\CG83-440.jpg")</f>
        <v>..\..\Imagery\ScannedSlabs\1983\CG83-440.jpg</v>
      </c>
    </row>
    <row r="12591" spans="1:11" x14ac:dyDescent="0.25">
      <c r="A12591" t="s">
        <v>17455</v>
      </c>
      <c r="B12591" t="s">
        <v>17456</v>
      </c>
      <c r="C12591">
        <v>322877</v>
      </c>
      <c r="D12591">
        <v>5996215</v>
      </c>
      <c r="E12591">
        <v>21</v>
      </c>
      <c r="F12591" t="s">
        <v>13</v>
      </c>
      <c r="G12591" t="s">
        <v>3304</v>
      </c>
      <c r="I12591" t="s">
        <v>38</v>
      </c>
      <c r="J12591" t="s">
        <v>16</v>
      </c>
      <c r="K12591" s="2" t="str">
        <f>HYPERLINK("..\..\Imagery\ScannedSlabs\1983\CG83-441B.jpg")</f>
        <v>..\..\Imagery\ScannedSlabs\1983\CG83-441B.jpg</v>
      </c>
    </row>
    <row r="12592" spans="1:11" x14ac:dyDescent="0.25">
      <c r="A12592" t="s">
        <v>17455</v>
      </c>
      <c r="B12592" t="s">
        <v>17457</v>
      </c>
      <c r="C12592">
        <v>322877</v>
      </c>
      <c r="D12592">
        <v>5996215</v>
      </c>
      <c r="E12592">
        <v>21</v>
      </c>
      <c r="F12592" t="s">
        <v>13</v>
      </c>
      <c r="G12592" t="s">
        <v>4418</v>
      </c>
      <c r="I12592" t="s">
        <v>38</v>
      </c>
      <c r="J12592" t="s">
        <v>23</v>
      </c>
      <c r="K12592" s="2" t="str">
        <f>HYPERLINK("..\..\Imagery\ScannedSlabs\1983\CG83-441C.jpg")</f>
        <v>..\..\Imagery\ScannedSlabs\1983\CG83-441C.jpg</v>
      </c>
    </row>
    <row r="12593" spans="1:11" x14ac:dyDescent="0.25">
      <c r="A12593" t="s">
        <v>17455</v>
      </c>
      <c r="B12593" t="s">
        <v>17458</v>
      </c>
      <c r="C12593">
        <v>322877</v>
      </c>
      <c r="D12593">
        <v>5996215</v>
      </c>
      <c r="E12593">
        <v>21</v>
      </c>
      <c r="F12593" t="s">
        <v>13</v>
      </c>
      <c r="G12593" t="s">
        <v>1611</v>
      </c>
      <c r="I12593" t="s">
        <v>35</v>
      </c>
      <c r="J12593" t="s">
        <v>16</v>
      </c>
      <c r="K12593" s="2" t="str">
        <f>HYPERLINK("..\..\Imagery\ScannedSlabs\1983\CG83-441D.jpg")</f>
        <v>..\..\Imagery\ScannedSlabs\1983\CG83-441D.jpg</v>
      </c>
    </row>
    <row r="12594" spans="1:11" x14ac:dyDescent="0.25">
      <c r="A12594" t="s">
        <v>17459</v>
      </c>
      <c r="B12594" t="s">
        <v>17459</v>
      </c>
      <c r="C12594">
        <v>566754</v>
      </c>
      <c r="D12594">
        <v>5799149</v>
      </c>
      <c r="E12594">
        <v>21</v>
      </c>
      <c r="F12594" t="s">
        <v>13</v>
      </c>
      <c r="G12594" t="s">
        <v>17460</v>
      </c>
      <c r="I12594" t="s">
        <v>38</v>
      </c>
      <c r="J12594" t="s">
        <v>16</v>
      </c>
      <c r="K12594" s="2" t="str">
        <f>HYPERLINK("..\..\Imagery\ScannedSlabs\1987\XX87-004.jpg")</f>
        <v>..\..\Imagery\ScannedSlabs\1987\XX87-004.jpg</v>
      </c>
    </row>
    <row r="12595" spans="1:11" x14ac:dyDescent="0.25">
      <c r="A12595" t="s">
        <v>17461</v>
      </c>
      <c r="B12595" t="s">
        <v>17461</v>
      </c>
      <c r="C12595">
        <v>566237</v>
      </c>
      <c r="D12595">
        <v>5800198</v>
      </c>
      <c r="E12595">
        <v>21</v>
      </c>
      <c r="F12595" t="s">
        <v>13</v>
      </c>
      <c r="G12595" t="s">
        <v>17462</v>
      </c>
      <c r="I12595" t="s">
        <v>35</v>
      </c>
      <c r="J12595" t="s">
        <v>16</v>
      </c>
      <c r="K12595" s="2" t="str">
        <f>HYPERLINK("..\..\Imagery\ScannedSlabs\1987\XX87-005.jpg")</f>
        <v>..\..\Imagery\ScannedSlabs\1987\XX87-005.jpg</v>
      </c>
    </row>
    <row r="12596" spans="1:11" x14ac:dyDescent="0.25">
      <c r="A12596" t="s">
        <v>17463</v>
      </c>
      <c r="B12596" t="s">
        <v>17463</v>
      </c>
      <c r="C12596">
        <v>566403</v>
      </c>
      <c r="D12596">
        <v>5801417</v>
      </c>
      <c r="E12596">
        <v>21</v>
      </c>
      <c r="F12596" t="s">
        <v>13</v>
      </c>
      <c r="G12596" t="s">
        <v>51</v>
      </c>
      <c r="I12596" t="s">
        <v>38</v>
      </c>
      <c r="J12596" t="s">
        <v>16</v>
      </c>
      <c r="K12596" s="2" t="str">
        <f>HYPERLINK("..\..\Imagery\ScannedSlabs\1987\XX87-007.jpg")</f>
        <v>..\..\Imagery\ScannedSlabs\1987\XX87-007.jpg</v>
      </c>
    </row>
    <row r="12597" spans="1:11" x14ac:dyDescent="0.25">
      <c r="A12597" t="s">
        <v>17464</v>
      </c>
      <c r="B12597" t="s">
        <v>17464</v>
      </c>
      <c r="C12597">
        <v>566537</v>
      </c>
      <c r="D12597">
        <v>5802180</v>
      </c>
      <c r="E12597">
        <v>21</v>
      </c>
      <c r="F12597" t="s">
        <v>13</v>
      </c>
      <c r="G12597" t="s">
        <v>51</v>
      </c>
      <c r="I12597" t="s">
        <v>38</v>
      </c>
      <c r="J12597" t="s">
        <v>16</v>
      </c>
      <c r="K12597" s="2" t="str">
        <f>HYPERLINK("..\..\Imagery\ScannedSlabs\1987\XX87-008.jpg")</f>
        <v>..\..\Imagery\ScannedSlabs\1987\XX87-008.jpg</v>
      </c>
    </row>
    <row r="12598" spans="1:11" x14ac:dyDescent="0.25">
      <c r="A12598" t="s">
        <v>17465</v>
      </c>
      <c r="B12598" t="s">
        <v>17466</v>
      </c>
      <c r="C12598">
        <v>540841</v>
      </c>
      <c r="D12598">
        <v>5837214</v>
      </c>
      <c r="E12598">
        <v>21</v>
      </c>
      <c r="F12598" t="s">
        <v>13</v>
      </c>
      <c r="G12598" t="s">
        <v>10595</v>
      </c>
      <c r="I12598" t="s">
        <v>15</v>
      </c>
      <c r="J12598" t="s">
        <v>16</v>
      </c>
      <c r="K12598" s="2" t="str">
        <f>HYPERLINK("..\..\Imagery\ScannedSlabs\2004\CG04-051B.jpg")</f>
        <v>..\..\Imagery\ScannedSlabs\2004\CG04-051B.jpg</v>
      </c>
    </row>
    <row r="12599" spans="1:11" x14ac:dyDescent="0.25">
      <c r="A12599" t="s">
        <v>17467</v>
      </c>
      <c r="B12599" t="s">
        <v>17467</v>
      </c>
      <c r="C12599">
        <v>403887</v>
      </c>
      <c r="D12599">
        <v>5956681</v>
      </c>
      <c r="E12599">
        <v>21</v>
      </c>
      <c r="F12599" t="s">
        <v>13</v>
      </c>
      <c r="G12599" t="s">
        <v>27</v>
      </c>
      <c r="I12599" t="s">
        <v>38</v>
      </c>
      <c r="J12599" t="s">
        <v>16</v>
      </c>
      <c r="K12599" s="2" t="str">
        <f>HYPERLINK("..\..\Imagery\ScannedSlabs\1981\CG81-555.jpg")</f>
        <v>..\..\Imagery\ScannedSlabs\1981\CG81-555.jpg</v>
      </c>
    </row>
    <row r="12600" spans="1:11" x14ac:dyDescent="0.25">
      <c r="A12600" t="s">
        <v>17468</v>
      </c>
      <c r="B12600" t="s">
        <v>17468</v>
      </c>
      <c r="C12600">
        <v>402144</v>
      </c>
      <c r="D12600">
        <v>5957726</v>
      </c>
      <c r="E12600">
        <v>21</v>
      </c>
      <c r="F12600" t="s">
        <v>13</v>
      </c>
      <c r="G12600" t="s">
        <v>17469</v>
      </c>
      <c r="I12600" t="s">
        <v>35</v>
      </c>
      <c r="J12600" t="s">
        <v>16</v>
      </c>
      <c r="K12600" s="2" t="str">
        <f>HYPERLINK("..\..\Imagery\ScannedSlabs\1981\CG81-556.jpg")</f>
        <v>..\..\Imagery\ScannedSlabs\1981\CG81-556.jpg</v>
      </c>
    </row>
    <row r="12601" spans="1:11" x14ac:dyDescent="0.25">
      <c r="A12601" t="s">
        <v>17470</v>
      </c>
      <c r="B12601" t="s">
        <v>17470</v>
      </c>
      <c r="C12601">
        <v>563644</v>
      </c>
      <c r="D12601">
        <v>5760172</v>
      </c>
      <c r="E12601">
        <v>21</v>
      </c>
      <c r="F12601" t="s">
        <v>13</v>
      </c>
      <c r="G12601" t="s">
        <v>173</v>
      </c>
      <c r="I12601" t="s">
        <v>38</v>
      </c>
      <c r="J12601" t="s">
        <v>16</v>
      </c>
      <c r="K12601" s="2" t="str">
        <f>HYPERLINK("..\..\Imagery\ScannedSlabs\1993\CG93-743.jpg")</f>
        <v>..\..\Imagery\ScannedSlabs\1993\CG93-743.jpg</v>
      </c>
    </row>
    <row r="12602" spans="1:11" x14ac:dyDescent="0.25">
      <c r="A12602" t="s">
        <v>17471</v>
      </c>
      <c r="B12602" t="s">
        <v>17471</v>
      </c>
      <c r="C12602">
        <v>563634</v>
      </c>
      <c r="D12602">
        <v>5759764</v>
      </c>
      <c r="E12602">
        <v>21</v>
      </c>
      <c r="F12602" t="s">
        <v>13</v>
      </c>
      <c r="G12602" t="s">
        <v>51</v>
      </c>
      <c r="I12602" t="s">
        <v>38</v>
      </c>
      <c r="J12602" t="s">
        <v>23</v>
      </c>
      <c r="K12602" s="2" t="str">
        <f>HYPERLINK("..\..\Imagery\ScannedSlabs\1993\CG93-744.jpg")</f>
        <v>..\..\Imagery\ScannedSlabs\1993\CG93-744.jpg</v>
      </c>
    </row>
    <row r="12603" spans="1:11" x14ac:dyDescent="0.25">
      <c r="A12603" t="s">
        <v>17472</v>
      </c>
      <c r="B12603" t="s">
        <v>17472</v>
      </c>
      <c r="C12603">
        <v>564351</v>
      </c>
      <c r="D12603">
        <v>5758504</v>
      </c>
      <c r="E12603">
        <v>21</v>
      </c>
      <c r="F12603" t="s">
        <v>13</v>
      </c>
      <c r="G12603" t="s">
        <v>51</v>
      </c>
      <c r="I12603" t="s">
        <v>35</v>
      </c>
      <c r="J12603" t="s">
        <v>16</v>
      </c>
      <c r="K12603" s="2" t="str">
        <f>HYPERLINK("..\..\Imagery\ScannedSlabs\1993\CG93-746.jpg")</f>
        <v>..\..\Imagery\ScannedSlabs\1993\CG93-746.jpg</v>
      </c>
    </row>
    <row r="12604" spans="1:11" x14ac:dyDescent="0.25">
      <c r="A12604" t="s">
        <v>17473</v>
      </c>
      <c r="B12604" t="s">
        <v>17473</v>
      </c>
      <c r="C12604">
        <v>564871</v>
      </c>
      <c r="D12604">
        <v>5758102</v>
      </c>
      <c r="E12604">
        <v>21</v>
      </c>
      <c r="F12604" t="s">
        <v>13</v>
      </c>
      <c r="G12604" t="s">
        <v>333</v>
      </c>
      <c r="I12604" t="s">
        <v>38</v>
      </c>
      <c r="J12604" t="s">
        <v>16</v>
      </c>
      <c r="K12604" s="2" t="str">
        <f>HYPERLINK("..\..\Imagery\ScannedSlabs\1993\CG93-747.jpg")</f>
        <v>..\..\Imagery\ScannedSlabs\1993\CG93-747.jpg</v>
      </c>
    </row>
    <row r="12605" spans="1:11" x14ac:dyDescent="0.25">
      <c r="A12605" t="s">
        <v>17474</v>
      </c>
      <c r="B12605" t="s">
        <v>17474</v>
      </c>
      <c r="C12605">
        <v>565111</v>
      </c>
      <c r="D12605">
        <v>5757361</v>
      </c>
      <c r="E12605">
        <v>21</v>
      </c>
      <c r="F12605" t="s">
        <v>13</v>
      </c>
      <c r="G12605" t="s">
        <v>51</v>
      </c>
      <c r="I12605" t="s">
        <v>38</v>
      </c>
      <c r="J12605" t="s">
        <v>16</v>
      </c>
      <c r="K12605" s="2" t="str">
        <f>HYPERLINK("..\..\Imagery\ScannedSlabs\1993\CG93-749.jpg")</f>
        <v>..\..\Imagery\ScannedSlabs\1993\CG93-749.jpg</v>
      </c>
    </row>
    <row r="12606" spans="1:11" x14ac:dyDescent="0.25">
      <c r="A12606" t="s">
        <v>17475</v>
      </c>
      <c r="B12606" t="s">
        <v>17475</v>
      </c>
      <c r="C12606">
        <v>338097</v>
      </c>
      <c r="D12606">
        <v>5975902</v>
      </c>
      <c r="E12606">
        <v>21</v>
      </c>
      <c r="F12606" t="s">
        <v>13</v>
      </c>
      <c r="G12606" t="s">
        <v>767</v>
      </c>
      <c r="I12606" t="s">
        <v>15</v>
      </c>
      <c r="J12606" t="s">
        <v>137</v>
      </c>
    </row>
    <row r="12607" spans="1:11" x14ac:dyDescent="0.25">
      <c r="A12607" t="s">
        <v>17476</v>
      </c>
      <c r="B12607" t="s">
        <v>17476</v>
      </c>
      <c r="C12607">
        <v>339532</v>
      </c>
      <c r="D12607">
        <v>5977833</v>
      </c>
      <c r="E12607">
        <v>21</v>
      </c>
      <c r="F12607" t="s">
        <v>13</v>
      </c>
      <c r="G12607" t="s">
        <v>2463</v>
      </c>
      <c r="I12607" t="s">
        <v>15</v>
      </c>
      <c r="J12607" t="s">
        <v>137</v>
      </c>
    </row>
    <row r="12608" spans="1:11" x14ac:dyDescent="0.25">
      <c r="A12608" t="s">
        <v>17477</v>
      </c>
      <c r="B12608" t="s">
        <v>17478</v>
      </c>
      <c r="C12608">
        <v>382328</v>
      </c>
      <c r="D12608">
        <v>5969073</v>
      </c>
      <c r="E12608">
        <v>21</v>
      </c>
      <c r="F12608" t="s">
        <v>13</v>
      </c>
      <c r="G12608" t="s">
        <v>931</v>
      </c>
      <c r="I12608" t="s">
        <v>38</v>
      </c>
      <c r="J12608" t="s">
        <v>83</v>
      </c>
    </row>
    <row r="12609" spans="1:11" x14ac:dyDescent="0.25">
      <c r="A12609" t="s">
        <v>17479</v>
      </c>
      <c r="B12609" t="s">
        <v>17480</v>
      </c>
      <c r="C12609">
        <v>381688</v>
      </c>
      <c r="D12609">
        <v>5968518</v>
      </c>
      <c r="E12609">
        <v>21</v>
      </c>
      <c r="F12609" t="s">
        <v>13</v>
      </c>
      <c r="G12609" t="s">
        <v>299</v>
      </c>
      <c r="I12609" t="s">
        <v>38</v>
      </c>
      <c r="J12609" t="s">
        <v>83</v>
      </c>
    </row>
    <row r="12610" spans="1:11" x14ac:dyDescent="0.25">
      <c r="A12610" t="s">
        <v>17481</v>
      </c>
      <c r="B12610" t="s">
        <v>17482</v>
      </c>
      <c r="C12610">
        <v>382327</v>
      </c>
      <c r="D12610">
        <v>5968282</v>
      </c>
      <c r="E12610">
        <v>21</v>
      </c>
      <c r="F12610" t="s">
        <v>13</v>
      </c>
      <c r="G12610" t="s">
        <v>606</v>
      </c>
      <c r="H12610" t="s">
        <v>2034</v>
      </c>
      <c r="I12610" t="s">
        <v>38</v>
      </c>
      <c r="J12610" t="s">
        <v>83</v>
      </c>
    </row>
    <row r="12611" spans="1:11" x14ac:dyDescent="0.25">
      <c r="A12611" t="s">
        <v>4383</v>
      </c>
      <c r="B12611" t="s">
        <v>17483</v>
      </c>
      <c r="C12611">
        <v>569122</v>
      </c>
      <c r="D12611">
        <v>5750371</v>
      </c>
      <c r="E12611">
        <v>21</v>
      </c>
      <c r="F12611" t="s">
        <v>13</v>
      </c>
      <c r="G12611" t="s">
        <v>51</v>
      </c>
      <c r="I12611" t="s">
        <v>38</v>
      </c>
      <c r="J12611" t="s">
        <v>16</v>
      </c>
      <c r="K12611" s="2" t="str">
        <f>HYPERLINK("..\..\Imagery\ScannedSlabs\1993\DL93-299B.jpg")</f>
        <v>..\..\Imagery\ScannedSlabs\1993\DL93-299B.jpg</v>
      </c>
    </row>
    <row r="12612" spans="1:11" x14ac:dyDescent="0.25">
      <c r="A12612" t="s">
        <v>17484</v>
      </c>
      <c r="B12612" t="s">
        <v>17484</v>
      </c>
      <c r="C12612">
        <v>569316</v>
      </c>
      <c r="D12612">
        <v>5750491</v>
      </c>
      <c r="E12612">
        <v>21</v>
      </c>
      <c r="F12612" t="s">
        <v>13</v>
      </c>
      <c r="G12612" t="s">
        <v>17485</v>
      </c>
      <c r="I12612" t="s">
        <v>38</v>
      </c>
      <c r="J12612" t="s">
        <v>20</v>
      </c>
      <c r="K12612" s="2" t="str">
        <f>HYPERLINK("..\..\Imagery\ScannedSlabs\1993\DL93-300.jpg")</f>
        <v>..\..\Imagery\ScannedSlabs\1993\DL93-300.jpg</v>
      </c>
    </row>
    <row r="12613" spans="1:11" x14ac:dyDescent="0.25">
      <c r="A12613" t="s">
        <v>17486</v>
      </c>
      <c r="B12613" t="s">
        <v>17487</v>
      </c>
      <c r="C12613">
        <v>569413</v>
      </c>
      <c r="D12613">
        <v>5750607</v>
      </c>
      <c r="E12613">
        <v>21</v>
      </c>
      <c r="F12613" t="s">
        <v>13</v>
      </c>
      <c r="G12613" t="s">
        <v>333</v>
      </c>
      <c r="I12613" t="s">
        <v>38</v>
      </c>
      <c r="J12613" t="s">
        <v>20</v>
      </c>
      <c r="K12613" s="2" t="str">
        <f>HYPERLINK("..\..\Imagery\ScannedSlabs\1993\DL93-301A.jpg")</f>
        <v>..\..\Imagery\ScannedSlabs\1993\DL93-301A.jpg</v>
      </c>
    </row>
    <row r="12614" spans="1:11" x14ac:dyDescent="0.25">
      <c r="A12614" t="s">
        <v>17486</v>
      </c>
      <c r="B12614" t="s">
        <v>17488</v>
      </c>
      <c r="C12614">
        <v>569413</v>
      </c>
      <c r="D12614">
        <v>5750607</v>
      </c>
      <c r="E12614">
        <v>21</v>
      </c>
      <c r="F12614" t="s">
        <v>13</v>
      </c>
      <c r="G12614" t="s">
        <v>51</v>
      </c>
      <c r="I12614" t="s">
        <v>38</v>
      </c>
      <c r="J12614" t="s">
        <v>16</v>
      </c>
      <c r="K12614" s="2" t="str">
        <f>HYPERLINK("..\..\Imagery\ScannedSlabs\1993\DL93-301B.jpg")</f>
        <v>..\..\Imagery\ScannedSlabs\1993\DL93-301B.jpg</v>
      </c>
    </row>
    <row r="12615" spans="1:11" x14ac:dyDescent="0.25">
      <c r="A12615" t="s">
        <v>17489</v>
      </c>
      <c r="B12615" t="s">
        <v>17489</v>
      </c>
      <c r="C12615">
        <v>569567</v>
      </c>
      <c r="D12615">
        <v>5750793</v>
      </c>
      <c r="E12615">
        <v>21</v>
      </c>
      <c r="F12615" t="s">
        <v>13</v>
      </c>
      <c r="G12615" t="s">
        <v>333</v>
      </c>
      <c r="I12615" t="s">
        <v>38</v>
      </c>
      <c r="J12615" t="s">
        <v>23</v>
      </c>
      <c r="K12615" s="2" t="str">
        <f>HYPERLINK("..\..\Imagery\ScannedSlabs\1993\DL93-302.jpg")</f>
        <v>..\..\Imagery\ScannedSlabs\1993\DL93-302.jpg</v>
      </c>
    </row>
    <row r="12616" spans="1:11" x14ac:dyDescent="0.25">
      <c r="A12616" t="s">
        <v>13734</v>
      </c>
      <c r="B12616" t="s">
        <v>17490</v>
      </c>
      <c r="C12616">
        <v>569699</v>
      </c>
      <c r="D12616">
        <v>5750917</v>
      </c>
      <c r="E12616">
        <v>21</v>
      </c>
      <c r="F12616" t="s">
        <v>13</v>
      </c>
      <c r="G12616" t="s">
        <v>333</v>
      </c>
      <c r="I12616" t="s">
        <v>38</v>
      </c>
      <c r="J12616" t="s">
        <v>20</v>
      </c>
      <c r="K12616" s="2" t="str">
        <f>HYPERLINK("..\..\Imagery\ScannedSlabs\1993\DL93-303A.jpg")</f>
        <v>..\..\Imagery\ScannedSlabs\1993\DL93-303A.jpg</v>
      </c>
    </row>
    <row r="12617" spans="1:11" x14ac:dyDescent="0.25">
      <c r="A12617" t="s">
        <v>17491</v>
      </c>
      <c r="B12617" t="s">
        <v>17491</v>
      </c>
      <c r="C12617">
        <v>510937</v>
      </c>
      <c r="D12617">
        <v>5792618</v>
      </c>
      <c r="E12617">
        <v>21</v>
      </c>
      <c r="F12617" t="s">
        <v>13</v>
      </c>
      <c r="G12617" t="s">
        <v>3142</v>
      </c>
      <c r="I12617" t="s">
        <v>38</v>
      </c>
      <c r="J12617" t="s">
        <v>23</v>
      </c>
      <c r="K12617" s="2" t="str">
        <f>HYPERLINK("..\..\Imagery\ScannedSlabs\1987\CC87-027.jpg")</f>
        <v>..\..\Imagery\ScannedSlabs\1987\CC87-027.jpg</v>
      </c>
    </row>
    <row r="12618" spans="1:11" x14ac:dyDescent="0.25">
      <c r="A12618" t="s">
        <v>17492</v>
      </c>
      <c r="B12618" t="s">
        <v>17492</v>
      </c>
      <c r="C12618">
        <v>554203</v>
      </c>
      <c r="D12618">
        <v>5912794</v>
      </c>
      <c r="E12618">
        <v>21</v>
      </c>
      <c r="F12618" t="s">
        <v>13</v>
      </c>
      <c r="G12618" t="s">
        <v>42</v>
      </c>
      <c r="H12618" t="s">
        <v>34</v>
      </c>
      <c r="I12618" t="s">
        <v>38</v>
      </c>
      <c r="J12618" t="s">
        <v>16</v>
      </c>
      <c r="K12618" s="2" t="str">
        <f>HYPERLINK("..\..\Imagery\ScannedSlabs\1985\CG85-373.jpg")</f>
        <v>..\..\Imagery\ScannedSlabs\1985\CG85-373.jpg</v>
      </c>
    </row>
    <row r="12619" spans="1:11" x14ac:dyDescent="0.25">
      <c r="A12619" t="s">
        <v>17493</v>
      </c>
      <c r="B12619" t="s">
        <v>17493</v>
      </c>
      <c r="C12619">
        <v>551953</v>
      </c>
      <c r="D12619">
        <v>5912695</v>
      </c>
      <c r="E12619">
        <v>21</v>
      </c>
      <c r="F12619" t="s">
        <v>13</v>
      </c>
      <c r="G12619" t="s">
        <v>42</v>
      </c>
      <c r="H12619" t="s">
        <v>34</v>
      </c>
      <c r="I12619" t="s">
        <v>38</v>
      </c>
      <c r="J12619" t="s">
        <v>23</v>
      </c>
      <c r="K12619" s="2" t="str">
        <f>HYPERLINK("..\..\Imagery\ScannedSlabs\1985\CG85-374.jpg")</f>
        <v>..\..\Imagery\ScannedSlabs\1985\CG85-374.jpg</v>
      </c>
    </row>
    <row r="12620" spans="1:11" x14ac:dyDescent="0.25">
      <c r="A12620" t="s">
        <v>17494</v>
      </c>
      <c r="B12620" t="s">
        <v>17494</v>
      </c>
      <c r="C12620">
        <v>546287</v>
      </c>
      <c r="D12620">
        <v>5912380</v>
      </c>
      <c r="E12620">
        <v>21</v>
      </c>
      <c r="F12620" t="s">
        <v>13</v>
      </c>
      <c r="G12620" t="s">
        <v>4986</v>
      </c>
      <c r="H12620" t="s">
        <v>816</v>
      </c>
      <c r="I12620" t="s">
        <v>35</v>
      </c>
      <c r="J12620" t="s">
        <v>23</v>
      </c>
      <c r="K12620" s="2" t="str">
        <f>HYPERLINK("..\..\Imagery\ScannedSlabs\1985\CG85-375.jpg")</f>
        <v>..\..\Imagery\ScannedSlabs\1985\CG85-375.jpg</v>
      </c>
    </row>
    <row r="12621" spans="1:11" x14ac:dyDescent="0.25">
      <c r="A12621" t="s">
        <v>17495</v>
      </c>
      <c r="B12621" t="s">
        <v>17495</v>
      </c>
      <c r="C12621">
        <v>536768</v>
      </c>
      <c r="D12621">
        <v>5909334</v>
      </c>
      <c r="E12621">
        <v>21</v>
      </c>
      <c r="F12621" t="s">
        <v>13</v>
      </c>
      <c r="G12621" t="s">
        <v>292</v>
      </c>
      <c r="H12621" t="s">
        <v>34</v>
      </c>
      <c r="I12621" t="s">
        <v>38</v>
      </c>
      <c r="J12621" t="s">
        <v>20</v>
      </c>
      <c r="K12621" s="2" t="str">
        <f>HYPERLINK("..\..\Imagery\ScannedSlabs\1985\CG85-376.jpg")</f>
        <v>..\..\Imagery\ScannedSlabs\1985\CG85-376.jpg</v>
      </c>
    </row>
    <row r="12622" spans="1:11" x14ac:dyDescent="0.25">
      <c r="A12622" t="s">
        <v>17496</v>
      </c>
      <c r="B12622" t="s">
        <v>17496</v>
      </c>
      <c r="C12622">
        <v>534279</v>
      </c>
      <c r="D12622">
        <v>5910502</v>
      </c>
      <c r="E12622">
        <v>21</v>
      </c>
      <c r="F12622" t="s">
        <v>13</v>
      </c>
      <c r="G12622" t="s">
        <v>42</v>
      </c>
      <c r="H12622" t="s">
        <v>34</v>
      </c>
      <c r="I12622" t="s">
        <v>38</v>
      </c>
      <c r="J12622" t="s">
        <v>20</v>
      </c>
      <c r="K12622" s="2" t="str">
        <f>HYPERLINK("..\..\Imagery\ScannedSlabs\1985\CG85-377.jpg")</f>
        <v>..\..\Imagery\ScannedSlabs\1985\CG85-377.jpg</v>
      </c>
    </row>
    <row r="12623" spans="1:11" x14ac:dyDescent="0.25">
      <c r="A12623" t="s">
        <v>14130</v>
      </c>
      <c r="B12623" t="s">
        <v>17497</v>
      </c>
      <c r="C12623">
        <v>338665</v>
      </c>
      <c r="D12623">
        <v>6015625</v>
      </c>
      <c r="E12623">
        <v>21</v>
      </c>
      <c r="F12623" t="s">
        <v>13</v>
      </c>
      <c r="G12623" t="s">
        <v>17498</v>
      </c>
      <c r="I12623" t="s">
        <v>38</v>
      </c>
      <c r="J12623" t="s">
        <v>23</v>
      </c>
      <c r="K12623" s="2" t="str">
        <f>HYPERLINK("..\..\Imagery\ScannedSlabs\1983\CG83-089A.jpg")</f>
        <v>..\..\Imagery\ScannedSlabs\1983\CG83-089A.jpg</v>
      </c>
    </row>
    <row r="12624" spans="1:11" x14ac:dyDescent="0.25">
      <c r="A12624" t="s">
        <v>14838</v>
      </c>
      <c r="B12624" t="s">
        <v>17499</v>
      </c>
      <c r="C12624">
        <v>551700</v>
      </c>
      <c r="D12624">
        <v>5831890</v>
      </c>
      <c r="E12624">
        <v>21</v>
      </c>
      <c r="F12624" t="s">
        <v>13</v>
      </c>
      <c r="G12624" t="s">
        <v>17500</v>
      </c>
      <c r="I12624" t="s">
        <v>38</v>
      </c>
      <c r="J12624" t="s">
        <v>83</v>
      </c>
    </row>
    <row r="12625" spans="1:11" x14ac:dyDescent="0.25">
      <c r="A12625" t="s">
        <v>7051</v>
      </c>
      <c r="B12625" t="s">
        <v>17501</v>
      </c>
      <c r="C12625">
        <v>547220</v>
      </c>
      <c r="D12625">
        <v>5853940</v>
      </c>
      <c r="E12625">
        <v>21</v>
      </c>
      <c r="F12625" t="s">
        <v>13</v>
      </c>
      <c r="G12625" t="s">
        <v>17502</v>
      </c>
      <c r="I12625" t="s">
        <v>38</v>
      </c>
      <c r="J12625" t="s">
        <v>83</v>
      </c>
    </row>
    <row r="12626" spans="1:11" x14ac:dyDescent="0.25">
      <c r="A12626" t="s">
        <v>7051</v>
      </c>
      <c r="B12626" t="s">
        <v>17503</v>
      </c>
      <c r="C12626">
        <v>547220</v>
      </c>
      <c r="D12626">
        <v>5853940</v>
      </c>
      <c r="E12626">
        <v>21</v>
      </c>
      <c r="F12626" t="s">
        <v>13</v>
      </c>
      <c r="G12626" t="s">
        <v>246</v>
      </c>
      <c r="I12626" t="s">
        <v>38</v>
      </c>
      <c r="J12626" t="s">
        <v>83</v>
      </c>
    </row>
    <row r="12627" spans="1:11" x14ac:dyDescent="0.25">
      <c r="A12627" t="s">
        <v>17504</v>
      </c>
      <c r="B12627" t="s">
        <v>17504</v>
      </c>
      <c r="C12627">
        <v>492325</v>
      </c>
      <c r="D12627">
        <v>5809400</v>
      </c>
      <c r="E12627">
        <v>21</v>
      </c>
      <c r="F12627" t="s">
        <v>13</v>
      </c>
      <c r="G12627" t="s">
        <v>800</v>
      </c>
      <c r="I12627" t="s">
        <v>35</v>
      </c>
      <c r="J12627" t="s">
        <v>16</v>
      </c>
      <c r="K12627" s="2" t="str">
        <f>HYPERLINK("..\..\Imagery\ScannedSlabs\1992\HP92-007.jpg")</f>
        <v>..\..\Imagery\ScannedSlabs\1992\HP92-007.jpg</v>
      </c>
    </row>
    <row r="12628" spans="1:11" x14ac:dyDescent="0.25">
      <c r="A12628" t="s">
        <v>17505</v>
      </c>
      <c r="B12628" t="s">
        <v>17505</v>
      </c>
      <c r="C12628">
        <v>491800</v>
      </c>
      <c r="D12628">
        <v>5809050</v>
      </c>
      <c r="E12628">
        <v>21</v>
      </c>
      <c r="F12628" t="s">
        <v>13</v>
      </c>
      <c r="G12628" t="s">
        <v>51</v>
      </c>
      <c r="I12628" t="s">
        <v>38</v>
      </c>
      <c r="J12628" t="s">
        <v>16</v>
      </c>
      <c r="K12628" s="2" t="str">
        <f>HYPERLINK("..\..\Imagery\ScannedSlabs\1992\HP92-008.jpg")</f>
        <v>..\..\Imagery\ScannedSlabs\1992\HP92-008.jpg</v>
      </c>
    </row>
    <row r="12629" spans="1:11" x14ac:dyDescent="0.25">
      <c r="A12629" t="s">
        <v>17506</v>
      </c>
      <c r="B12629" t="s">
        <v>17506</v>
      </c>
      <c r="C12629">
        <v>490825</v>
      </c>
      <c r="D12629">
        <v>5808450</v>
      </c>
      <c r="E12629">
        <v>21</v>
      </c>
      <c r="F12629" t="s">
        <v>13</v>
      </c>
      <c r="G12629" t="s">
        <v>51</v>
      </c>
      <c r="I12629" t="s">
        <v>38</v>
      </c>
      <c r="J12629" t="s">
        <v>16</v>
      </c>
      <c r="K12629" s="2" t="str">
        <f>HYPERLINK("..\..\Imagery\ScannedSlabs\1992\HP92-009.jpg")</f>
        <v>..\..\Imagery\ScannedSlabs\1992\HP92-009.jpg</v>
      </c>
    </row>
    <row r="12630" spans="1:11" x14ac:dyDescent="0.25">
      <c r="A12630" t="s">
        <v>17507</v>
      </c>
      <c r="B12630" t="s">
        <v>17507</v>
      </c>
      <c r="C12630">
        <v>490513</v>
      </c>
      <c r="D12630">
        <v>5808144</v>
      </c>
      <c r="E12630">
        <v>21</v>
      </c>
      <c r="F12630" t="s">
        <v>13</v>
      </c>
      <c r="G12630" t="s">
        <v>448</v>
      </c>
      <c r="I12630" t="s">
        <v>35</v>
      </c>
      <c r="J12630" t="s">
        <v>16</v>
      </c>
      <c r="K12630" s="2" t="str">
        <f>HYPERLINK("..\..\Imagery\ScannedSlabs\1992\HP92-010.jpg")</f>
        <v>..\..\Imagery\ScannedSlabs\1992\HP92-010.jpg</v>
      </c>
    </row>
    <row r="12631" spans="1:11" x14ac:dyDescent="0.25">
      <c r="A12631" t="s">
        <v>17508</v>
      </c>
      <c r="B12631" t="s">
        <v>17508</v>
      </c>
      <c r="C12631">
        <v>481294</v>
      </c>
      <c r="D12631">
        <v>5814165</v>
      </c>
      <c r="E12631">
        <v>21</v>
      </c>
      <c r="F12631" t="s">
        <v>13</v>
      </c>
      <c r="G12631" t="s">
        <v>51</v>
      </c>
      <c r="I12631" t="s">
        <v>38</v>
      </c>
      <c r="J12631" t="s">
        <v>20</v>
      </c>
      <c r="K12631" s="2" t="str">
        <f>HYPERLINK("..\..\Imagery\ScannedSlabs\1992\HP92-011.jpg")</f>
        <v>..\..\Imagery\ScannedSlabs\1992\HP92-011.jpg</v>
      </c>
    </row>
    <row r="12632" spans="1:11" x14ac:dyDescent="0.25">
      <c r="A12632" t="s">
        <v>17509</v>
      </c>
      <c r="B12632" t="s">
        <v>17509</v>
      </c>
      <c r="C12632">
        <v>481195</v>
      </c>
      <c r="D12632">
        <v>5813849</v>
      </c>
      <c r="E12632">
        <v>21</v>
      </c>
      <c r="F12632" t="s">
        <v>13</v>
      </c>
      <c r="G12632" t="s">
        <v>42</v>
      </c>
      <c r="H12632" t="s">
        <v>8954</v>
      </c>
      <c r="I12632" t="s">
        <v>35</v>
      </c>
      <c r="J12632" t="s">
        <v>23</v>
      </c>
      <c r="K12632" s="2" t="str">
        <f>HYPERLINK("..\..\Imagery\ScannedSlabs\1992\HP92-012.jpg")</f>
        <v>..\..\Imagery\ScannedSlabs\1992\HP92-012.jpg</v>
      </c>
    </row>
    <row r="12633" spans="1:11" x14ac:dyDescent="0.25">
      <c r="A12633" t="s">
        <v>17510</v>
      </c>
      <c r="B12633" t="s">
        <v>17510</v>
      </c>
      <c r="C12633">
        <v>480675</v>
      </c>
      <c r="D12633">
        <v>5812800</v>
      </c>
      <c r="E12633">
        <v>21</v>
      </c>
      <c r="F12633" t="s">
        <v>13</v>
      </c>
      <c r="G12633" t="s">
        <v>299</v>
      </c>
      <c r="H12633" t="s">
        <v>8954</v>
      </c>
      <c r="I12633" t="s">
        <v>38</v>
      </c>
      <c r="J12633" t="s">
        <v>23</v>
      </c>
      <c r="K12633" s="2" t="str">
        <f>HYPERLINK("..\..\Imagery\ScannedSlabs\1992\HP92-013.jpg")</f>
        <v>..\..\Imagery\ScannedSlabs\1992\HP92-013.jpg</v>
      </c>
    </row>
    <row r="12634" spans="1:11" x14ac:dyDescent="0.25">
      <c r="A12634" t="s">
        <v>17511</v>
      </c>
      <c r="B12634" t="s">
        <v>17511</v>
      </c>
      <c r="C12634">
        <v>480575</v>
      </c>
      <c r="D12634">
        <v>5812675</v>
      </c>
      <c r="E12634">
        <v>21</v>
      </c>
      <c r="F12634" t="s">
        <v>13</v>
      </c>
      <c r="G12634" t="s">
        <v>299</v>
      </c>
      <c r="H12634" t="s">
        <v>8954</v>
      </c>
      <c r="I12634" t="s">
        <v>38</v>
      </c>
      <c r="J12634" t="s">
        <v>16</v>
      </c>
      <c r="K12634" s="2" t="str">
        <f>HYPERLINK("..\..\Imagery\ScannedSlabs\1992\HP92-014.jpg")</f>
        <v>..\..\Imagery\ScannedSlabs\1992\HP92-014.jpg</v>
      </c>
    </row>
    <row r="12635" spans="1:11" x14ac:dyDescent="0.25">
      <c r="A12635" t="s">
        <v>14379</v>
      </c>
      <c r="B12635" t="s">
        <v>17512</v>
      </c>
      <c r="C12635">
        <v>371641</v>
      </c>
      <c r="D12635">
        <v>5926411</v>
      </c>
      <c r="E12635">
        <v>21</v>
      </c>
      <c r="F12635" t="s">
        <v>13</v>
      </c>
      <c r="G12635" t="s">
        <v>15507</v>
      </c>
      <c r="I12635" t="s">
        <v>38</v>
      </c>
      <c r="J12635" t="s">
        <v>16</v>
      </c>
      <c r="K12635" s="2" t="str">
        <f>HYPERLINK("..\..\Imagery\ScannedSlabs\1995\CG95-233C.jpg")</f>
        <v>..\..\Imagery\ScannedSlabs\1995\CG95-233C.jpg</v>
      </c>
    </row>
    <row r="12636" spans="1:11" x14ac:dyDescent="0.25">
      <c r="A12636" t="s">
        <v>17513</v>
      </c>
      <c r="B12636" t="s">
        <v>17513</v>
      </c>
      <c r="C12636">
        <v>371898</v>
      </c>
      <c r="D12636">
        <v>5926301</v>
      </c>
      <c r="E12636">
        <v>21</v>
      </c>
      <c r="F12636" t="s">
        <v>13</v>
      </c>
      <c r="G12636" t="s">
        <v>6453</v>
      </c>
      <c r="I12636" t="s">
        <v>35</v>
      </c>
      <c r="J12636" t="s">
        <v>20</v>
      </c>
      <c r="K12636" s="2" t="str">
        <f>HYPERLINK("..\..\Imagery\ScannedSlabs\1995\CG95-234.jpg")</f>
        <v>..\..\Imagery\ScannedSlabs\1995\CG95-234.jpg</v>
      </c>
    </row>
    <row r="12637" spans="1:11" x14ac:dyDescent="0.25">
      <c r="A12637" t="s">
        <v>17514</v>
      </c>
      <c r="B12637" t="s">
        <v>17514</v>
      </c>
      <c r="C12637">
        <v>454631</v>
      </c>
      <c r="D12637">
        <v>5806887</v>
      </c>
      <c r="E12637">
        <v>21</v>
      </c>
      <c r="F12637" t="s">
        <v>13</v>
      </c>
      <c r="G12637" t="s">
        <v>884</v>
      </c>
      <c r="I12637" t="s">
        <v>38</v>
      </c>
      <c r="J12637" t="s">
        <v>16</v>
      </c>
      <c r="K12637" s="2" t="str">
        <f>HYPERLINK("..\..\Imagery\ScannedSlabs\1992\CG92-102.jpg")</f>
        <v>..\..\Imagery\ScannedSlabs\1992\CG92-102.jpg</v>
      </c>
    </row>
    <row r="12638" spans="1:11" x14ac:dyDescent="0.25">
      <c r="A12638" t="s">
        <v>17515</v>
      </c>
      <c r="B12638" t="s">
        <v>17515</v>
      </c>
      <c r="C12638">
        <v>455627</v>
      </c>
      <c r="D12638">
        <v>5804271</v>
      </c>
      <c r="E12638">
        <v>21</v>
      </c>
      <c r="F12638" t="s">
        <v>13</v>
      </c>
      <c r="G12638" t="s">
        <v>448</v>
      </c>
      <c r="I12638" t="s">
        <v>38</v>
      </c>
      <c r="J12638" t="s">
        <v>23</v>
      </c>
      <c r="K12638" s="2" t="str">
        <f>HYPERLINK("..\..\Imagery\ScannedSlabs\1992\CG92-103.jpg")</f>
        <v>..\..\Imagery\ScannedSlabs\1992\CG92-103.jpg</v>
      </c>
    </row>
    <row r="12639" spans="1:11" x14ac:dyDescent="0.25">
      <c r="A12639" t="s">
        <v>17516</v>
      </c>
      <c r="B12639" t="s">
        <v>17516</v>
      </c>
      <c r="C12639">
        <v>459975</v>
      </c>
      <c r="D12639">
        <v>5800900</v>
      </c>
      <c r="E12639">
        <v>21</v>
      </c>
      <c r="F12639" t="s">
        <v>13</v>
      </c>
      <c r="G12639" t="s">
        <v>51</v>
      </c>
      <c r="H12639" t="s">
        <v>1203</v>
      </c>
      <c r="I12639" t="s">
        <v>35</v>
      </c>
      <c r="J12639" t="s">
        <v>16</v>
      </c>
      <c r="K12639" s="2" t="str">
        <f>HYPERLINK("..\..\Imagery\ScannedSlabs\1992\CG92-105.jpg")</f>
        <v>..\..\Imagery\ScannedSlabs\1992\CG92-105.jpg</v>
      </c>
    </row>
    <row r="12640" spans="1:11" x14ac:dyDescent="0.25">
      <c r="A12640" t="s">
        <v>17517</v>
      </c>
      <c r="B12640" t="s">
        <v>17517</v>
      </c>
      <c r="C12640">
        <v>440252</v>
      </c>
      <c r="D12640">
        <v>5797836</v>
      </c>
      <c r="E12640">
        <v>21</v>
      </c>
      <c r="F12640" t="s">
        <v>13</v>
      </c>
      <c r="G12640" t="s">
        <v>299</v>
      </c>
      <c r="H12640" t="s">
        <v>510</v>
      </c>
      <c r="I12640" t="s">
        <v>38</v>
      </c>
      <c r="J12640" t="s">
        <v>23</v>
      </c>
      <c r="K12640" s="2" t="str">
        <f>HYPERLINK("..\..\Imagery\ScannedSlabs\1992\CG92-106.jpg")</f>
        <v>..\..\Imagery\ScannedSlabs\1992\CG92-106.jpg</v>
      </c>
    </row>
    <row r="12641" spans="1:12" x14ac:dyDescent="0.25">
      <c r="A12641" t="s">
        <v>17518</v>
      </c>
      <c r="B12641" t="s">
        <v>17518</v>
      </c>
      <c r="C12641">
        <v>438663</v>
      </c>
      <c r="D12641">
        <v>5797875</v>
      </c>
      <c r="E12641">
        <v>21</v>
      </c>
      <c r="F12641" t="s">
        <v>13</v>
      </c>
      <c r="G12641" t="s">
        <v>299</v>
      </c>
      <c r="H12641" t="s">
        <v>510</v>
      </c>
      <c r="I12641" t="s">
        <v>38</v>
      </c>
      <c r="J12641" t="s">
        <v>16</v>
      </c>
      <c r="K12641" s="2" t="str">
        <f>HYPERLINK("..\..\Imagery\ScannedSlabs\1992\CG92-107.jpg")</f>
        <v>..\..\Imagery\ScannedSlabs\1992\CG92-107.jpg</v>
      </c>
    </row>
    <row r="12642" spans="1:12" x14ac:dyDescent="0.25">
      <c r="A12642" t="s">
        <v>17519</v>
      </c>
      <c r="B12642" t="s">
        <v>17519</v>
      </c>
      <c r="C12642">
        <v>571550</v>
      </c>
      <c r="D12642">
        <v>5916814</v>
      </c>
      <c r="E12642">
        <v>21</v>
      </c>
      <c r="F12642" t="s">
        <v>13</v>
      </c>
      <c r="G12642" t="s">
        <v>1972</v>
      </c>
      <c r="I12642" t="s">
        <v>35</v>
      </c>
      <c r="J12642" t="s">
        <v>149</v>
      </c>
      <c r="K12642" s="2" t="str">
        <f>HYPERLINK("..\..\Imagery\ScannedSlabs\1985\VN85-580.jpg")</f>
        <v>..\..\Imagery\ScannedSlabs\1985\VN85-580.jpg</v>
      </c>
      <c r="L12642" t="s">
        <v>8344</v>
      </c>
    </row>
    <row r="12643" spans="1:12" x14ac:dyDescent="0.25">
      <c r="A12643" t="s">
        <v>17520</v>
      </c>
      <c r="B12643" t="s">
        <v>17521</v>
      </c>
      <c r="C12643">
        <v>571192</v>
      </c>
      <c r="D12643">
        <v>5916812</v>
      </c>
      <c r="E12643">
        <v>21</v>
      </c>
      <c r="F12643" t="s">
        <v>13</v>
      </c>
      <c r="G12643" t="s">
        <v>346</v>
      </c>
      <c r="I12643" t="s">
        <v>38</v>
      </c>
      <c r="J12643" t="s">
        <v>20</v>
      </c>
      <c r="K12643" s="2" t="str">
        <f>HYPERLINK("..\..\Imagery\ScannedSlabs\1985\VN85-581A.jpg")</f>
        <v>..\..\Imagery\ScannedSlabs\1985\VN85-581A.jpg</v>
      </c>
    </row>
    <row r="12644" spans="1:12" x14ac:dyDescent="0.25">
      <c r="A12644" t="s">
        <v>17522</v>
      </c>
      <c r="B12644" t="s">
        <v>17522</v>
      </c>
      <c r="C12644">
        <v>464400</v>
      </c>
      <c r="D12644">
        <v>5834800</v>
      </c>
      <c r="E12644">
        <v>21</v>
      </c>
      <c r="F12644" t="s">
        <v>13</v>
      </c>
      <c r="G12644" t="s">
        <v>51</v>
      </c>
      <c r="I12644" t="s">
        <v>38</v>
      </c>
      <c r="J12644" t="s">
        <v>20</v>
      </c>
      <c r="K12644" s="2" t="str">
        <f>HYPERLINK("..\..\Imagery\ScannedSlabs\1991\VN91-211.jpg")</f>
        <v>..\..\Imagery\ScannedSlabs\1991\VN91-211.jpg</v>
      </c>
    </row>
    <row r="12645" spans="1:12" x14ac:dyDescent="0.25">
      <c r="A12645" t="s">
        <v>17523</v>
      </c>
      <c r="B12645" t="s">
        <v>17523</v>
      </c>
      <c r="C12645">
        <v>515748</v>
      </c>
      <c r="D12645">
        <v>5936490</v>
      </c>
      <c r="E12645">
        <v>21</v>
      </c>
      <c r="F12645" t="s">
        <v>13</v>
      </c>
      <c r="G12645" t="s">
        <v>42</v>
      </c>
      <c r="I12645" t="s">
        <v>38</v>
      </c>
      <c r="J12645" t="s">
        <v>16</v>
      </c>
      <c r="K12645" s="2" t="str">
        <f>HYPERLINK("..\..\Imagery\ScannedSlabs\1981\VO81-271.jpg")</f>
        <v>..\..\Imagery\ScannedSlabs\1981\VO81-271.jpg</v>
      </c>
    </row>
    <row r="12646" spans="1:12" x14ac:dyDescent="0.25">
      <c r="A12646" t="s">
        <v>17524</v>
      </c>
      <c r="B12646" t="s">
        <v>17524</v>
      </c>
      <c r="C12646">
        <v>550443</v>
      </c>
      <c r="D12646">
        <v>5810861</v>
      </c>
      <c r="E12646">
        <v>21</v>
      </c>
      <c r="F12646" t="s">
        <v>13</v>
      </c>
      <c r="G12646" t="s">
        <v>124</v>
      </c>
      <c r="I12646" t="s">
        <v>35</v>
      </c>
      <c r="J12646" t="s">
        <v>20</v>
      </c>
      <c r="K12646" s="2" t="str">
        <f>HYPERLINK("..\..\Imagery\ScannedSlabs\1987\JS87-430.jpg")</f>
        <v>..\..\Imagery\ScannedSlabs\1987\JS87-430.jpg</v>
      </c>
    </row>
    <row r="12647" spans="1:12" x14ac:dyDescent="0.25">
      <c r="A12647" t="s">
        <v>17525</v>
      </c>
      <c r="B12647" t="s">
        <v>17525</v>
      </c>
      <c r="C12647">
        <v>551633</v>
      </c>
      <c r="D12647">
        <v>5811074</v>
      </c>
      <c r="E12647">
        <v>21</v>
      </c>
      <c r="F12647" t="s">
        <v>13</v>
      </c>
      <c r="G12647" t="s">
        <v>51</v>
      </c>
      <c r="I12647" t="s">
        <v>35</v>
      </c>
      <c r="J12647" t="s">
        <v>16</v>
      </c>
      <c r="K12647" s="2" t="str">
        <f>HYPERLINK("..\..\Imagery\ScannedSlabs\1987\JS87-432.jpg")</f>
        <v>..\..\Imagery\ScannedSlabs\1987\JS87-432.jpg</v>
      </c>
    </row>
    <row r="12648" spans="1:12" x14ac:dyDescent="0.25">
      <c r="A12648" t="s">
        <v>17526</v>
      </c>
      <c r="B12648" t="s">
        <v>17526</v>
      </c>
      <c r="C12648">
        <v>450091</v>
      </c>
      <c r="D12648">
        <v>5894063</v>
      </c>
      <c r="E12648">
        <v>21</v>
      </c>
      <c r="F12648" t="s">
        <v>13</v>
      </c>
      <c r="G12648" t="s">
        <v>264</v>
      </c>
      <c r="I12648" t="s">
        <v>15</v>
      </c>
      <c r="J12648" t="s">
        <v>20</v>
      </c>
      <c r="K12648" s="2" t="str">
        <f>HYPERLINK("..\..\Imagery\ScannedSlabs\1984\MW84-042.jpg")</f>
        <v>..\..\Imagery\ScannedSlabs\1984\MW84-042.jpg</v>
      </c>
    </row>
    <row r="12649" spans="1:12" x14ac:dyDescent="0.25">
      <c r="A12649" t="s">
        <v>17527</v>
      </c>
      <c r="B12649" t="s">
        <v>17527</v>
      </c>
      <c r="C12649">
        <v>450605</v>
      </c>
      <c r="D12649">
        <v>5892754</v>
      </c>
      <c r="E12649">
        <v>21</v>
      </c>
      <c r="F12649" t="s">
        <v>13</v>
      </c>
      <c r="G12649" t="s">
        <v>79</v>
      </c>
      <c r="I12649" t="s">
        <v>38</v>
      </c>
      <c r="J12649" t="s">
        <v>16</v>
      </c>
      <c r="K12649" s="2" t="str">
        <f>HYPERLINK("..\..\Imagery\ScannedSlabs\1984\MW84-045.jpg")</f>
        <v>..\..\Imagery\ScannedSlabs\1984\MW84-045.jpg</v>
      </c>
    </row>
    <row r="12650" spans="1:12" x14ac:dyDescent="0.25">
      <c r="A12650" t="s">
        <v>17528</v>
      </c>
      <c r="B12650" t="s">
        <v>17528</v>
      </c>
      <c r="C12650">
        <v>451207</v>
      </c>
      <c r="D12650">
        <v>5892596</v>
      </c>
      <c r="E12650">
        <v>21</v>
      </c>
      <c r="F12650" t="s">
        <v>13</v>
      </c>
      <c r="G12650" t="s">
        <v>3088</v>
      </c>
      <c r="H12650" t="s">
        <v>1370</v>
      </c>
      <c r="I12650" t="s">
        <v>38</v>
      </c>
      <c r="J12650" t="s">
        <v>20</v>
      </c>
      <c r="K12650" s="2" t="str">
        <f>HYPERLINK("..\..\Imagery\ScannedSlabs\1984\MW84-046.jpg")</f>
        <v>..\..\Imagery\ScannedSlabs\1984\MW84-046.jpg</v>
      </c>
    </row>
    <row r="12651" spans="1:12" x14ac:dyDescent="0.25">
      <c r="A12651" t="s">
        <v>17529</v>
      </c>
      <c r="B12651" t="s">
        <v>17529</v>
      </c>
      <c r="C12651">
        <v>445484</v>
      </c>
      <c r="D12651">
        <v>5895338</v>
      </c>
      <c r="E12651">
        <v>21</v>
      </c>
      <c r="F12651" t="s">
        <v>13</v>
      </c>
      <c r="G12651" t="s">
        <v>49</v>
      </c>
      <c r="I12651" t="s">
        <v>38</v>
      </c>
      <c r="J12651" t="s">
        <v>16</v>
      </c>
      <c r="K12651" s="2" t="str">
        <f>HYPERLINK("..\..\Imagery\ScannedSlabs\1984\MW84-059.jpg")</f>
        <v>..\..\Imagery\ScannedSlabs\1984\MW84-059.jpg</v>
      </c>
    </row>
    <row r="12652" spans="1:12" x14ac:dyDescent="0.25">
      <c r="A12652" t="s">
        <v>17530</v>
      </c>
      <c r="B12652" t="s">
        <v>17530</v>
      </c>
      <c r="C12652">
        <v>447759</v>
      </c>
      <c r="D12652">
        <v>5895114</v>
      </c>
      <c r="E12652">
        <v>21</v>
      </c>
      <c r="F12652" t="s">
        <v>13</v>
      </c>
      <c r="G12652" t="s">
        <v>1765</v>
      </c>
      <c r="I12652" t="s">
        <v>35</v>
      </c>
      <c r="J12652" t="s">
        <v>16</v>
      </c>
      <c r="K12652" s="2" t="str">
        <f>HYPERLINK("..\..\Imagery\ScannedSlabs\1984\MW84-066.jpg")</f>
        <v>..\..\Imagery\ScannedSlabs\1984\MW84-066.jpg</v>
      </c>
    </row>
    <row r="12653" spans="1:12" x14ac:dyDescent="0.25">
      <c r="A12653" t="s">
        <v>17531</v>
      </c>
      <c r="B12653" t="s">
        <v>17531</v>
      </c>
      <c r="C12653">
        <v>477200</v>
      </c>
      <c r="D12653">
        <v>5921895</v>
      </c>
      <c r="E12653">
        <v>21</v>
      </c>
      <c r="F12653" t="s">
        <v>13</v>
      </c>
      <c r="G12653" t="s">
        <v>652</v>
      </c>
      <c r="I12653" t="s">
        <v>38</v>
      </c>
      <c r="J12653" t="s">
        <v>16</v>
      </c>
      <c r="K12653" s="2" t="str">
        <f>HYPERLINK("..\..\Imagery\ScannedSlabs\1984\MW84-082.jpg")</f>
        <v>..\..\Imagery\ScannedSlabs\1984\MW84-082.jpg</v>
      </c>
    </row>
    <row r="12654" spans="1:12" x14ac:dyDescent="0.25">
      <c r="A12654" t="s">
        <v>17532</v>
      </c>
      <c r="B12654" t="s">
        <v>17532</v>
      </c>
      <c r="C12654">
        <v>476967</v>
      </c>
      <c r="D12654">
        <v>5922169</v>
      </c>
      <c r="E12654">
        <v>21</v>
      </c>
      <c r="F12654" t="s">
        <v>13</v>
      </c>
      <c r="G12654" t="s">
        <v>3885</v>
      </c>
      <c r="I12654" t="s">
        <v>38</v>
      </c>
      <c r="J12654" t="s">
        <v>16</v>
      </c>
      <c r="K12654" s="2" t="str">
        <f>HYPERLINK("..\..\Imagery\ScannedSlabs\1984\MW84-083.jpg")</f>
        <v>..\..\Imagery\ScannedSlabs\1984\MW84-083.jpg</v>
      </c>
    </row>
    <row r="12655" spans="1:12" x14ac:dyDescent="0.25">
      <c r="A12655" t="s">
        <v>17533</v>
      </c>
      <c r="B12655" t="s">
        <v>17533</v>
      </c>
      <c r="C12655">
        <v>476526</v>
      </c>
      <c r="D12655">
        <v>5922156</v>
      </c>
      <c r="E12655">
        <v>21</v>
      </c>
      <c r="F12655" t="s">
        <v>13</v>
      </c>
      <c r="G12655" t="s">
        <v>2309</v>
      </c>
      <c r="I12655" t="s">
        <v>35</v>
      </c>
      <c r="J12655" t="s">
        <v>16</v>
      </c>
      <c r="K12655" s="2" t="str">
        <f>HYPERLINK("..\..\Imagery\ScannedSlabs\1984\MW84-084.jpg")</f>
        <v>..\..\Imagery\ScannedSlabs\1984\MW84-084.jpg</v>
      </c>
    </row>
    <row r="12656" spans="1:12" x14ac:dyDescent="0.25">
      <c r="A12656" t="s">
        <v>17534</v>
      </c>
      <c r="B12656" t="s">
        <v>17534</v>
      </c>
      <c r="C12656">
        <v>476642</v>
      </c>
      <c r="D12656">
        <v>5922046</v>
      </c>
      <c r="E12656">
        <v>21</v>
      </c>
      <c r="F12656" t="s">
        <v>13</v>
      </c>
      <c r="G12656" t="s">
        <v>49</v>
      </c>
      <c r="I12656" t="s">
        <v>38</v>
      </c>
      <c r="J12656" t="s">
        <v>16</v>
      </c>
      <c r="K12656" s="2" t="str">
        <f>HYPERLINK("..\..\Imagery\ScannedSlabs\1984\MW84-088.jpg")</f>
        <v>..\..\Imagery\ScannedSlabs\1984\MW84-088.jpg</v>
      </c>
    </row>
    <row r="12657" spans="1:11" x14ac:dyDescent="0.25">
      <c r="A12657" t="s">
        <v>17535</v>
      </c>
      <c r="B12657" t="s">
        <v>17535</v>
      </c>
      <c r="C12657">
        <v>575642</v>
      </c>
      <c r="D12657">
        <v>5912215</v>
      </c>
      <c r="E12657">
        <v>21</v>
      </c>
      <c r="F12657" t="s">
        <v>13</v>
      </c>
      <c r="G12657" t="s">
        <v>79</v>
      </c>
      <c r="I12657" t="s">
        <v>38</v>
      </c>
      <c r="J12657" t="s">
        <v>16</v>
      </c>
      <c r="K12657" s="2" t="str">
        <f>HYPERLINK("..\..\Imagery\ScannedSlabs\1985\CG85-581.jpg")</f>
        <v>..\..\Imagery\ScannedSlabs\1985\CG85-581.jpg</v>
      </c>
    </row>
    <row r="12658" spans="1:11" x14ac:dyDescent="0.25">
      <c r="A12658" t="s">
        <v>17536</v>
      </c>
      <c r="B12658" t="s">
        <v>17536</v>
      </c>
      <c r="C12658">
        <v>574776</v>
      </c>
      <c r="D12658">
        <v>5912951</v>
      </c>
      <c r="E12658">
        <v>21</v>
      </c>
      <c r="F12658" t="s">
        <v>13</v>
      </c>
      <c r="G12658" t="s">
        <v>292</v>
      </c>
      <c r="I12658" t="s">
        <v>38</v>
      </c>
      <c r="J12658" t="s">
        <v>23</v>
      </c>
      <c r="K12658" s="2" t="str">
        <f>HYPERLINK("..\..\Imagery\ScannedSlabs\1985\CG85-584.jpg")</f>
        <v>..\..\Imagery\ScannedSlabs\1985\CG85-584.jpg</v>
      </c>
    </row>
    <row r="12659" spans="1:11" x14ac:dyDescent="0.25">
      <c r="A12659" t="s">
        <v>17537</v>
      </c>
      <c r="B12659" t="s">
        <v>17537</v>
      </c>
      <c r="C12659">
        <v>574514</v>
      </c>
      <c r="D12659">
        <v>5914260</v>
      </c>
      <c r="E12659">
        <v>21</v>
      </c>
      <c r="F12659" t="s">
        <v>13</v>
      </c>
      <c r="G12659" t="s">
        <v>51</v>
      </c>
      <c r="I12659" t="s">
        <v>38</v>
      </c>
      <c r="J12659" t="s">
        <v>23</v>
      </c>
      <c r="K12659" s="2" t="str">
        <f>HYPERLINK("..\..\Imagery\ScannedSlabs\1985\CG85-589.jpg")</f>
        <v>..\..\Imagery\ScannedSlabs\1985\CG85-589.jpg</v>
      </c>
    </row>
    <row r="12660" spans="1:11" x14ac:dyDescent="0.25">
      <c r="A12660" t="s">
        <v>7907</v>
      </c>
      <c r="B12660" t="s">
        <v>17538</v>
      </c>
      <c r="C12660">
        <v>565795</v>
      </c>
      <c r="D12660">
        <v>5871117</v>
      </c>
      <c r="E12660">
        <v>21</v>
      </c>
      <c r="F12660" t="s">
        <v>13</v>
      </c>
      <c r="G12660" t="s">
        <v>17539</v>
      </c>
      <c r="I12660" t="s">
        <v>35</v>
      </c>
      <c r="J12660" t="s">
        <v>16</v>
      </c>
      <c r="K12660" s="2" t="str">
        <f>HYPERLINK("..\..\Imagery\ScannedSlabs\1986\CG86-113A.jpg")</f>
        <v>..\..\Imagery\ScannedSlabs\1986\CG86-113A.jpg</v>
      </c>
    </row>
    <row r="12661" spans="1:11" x14ac:dyDescent="0.25">
      <c r="A12661" t="s">
        <v>17540</v>
      </c>
      <c r="B12661" t="s">
        <v>17540</v>
      </c>
      <c r="C12661">
        <v>565290</v>
      </c>
      <c r="D12661">
        <v>5870947</v>
      </c>
      <c r="E12661">
        <v>21</v>
      </c>
      <c r="F12661" t="s">
        <v>13</v>
      </c>
      <c r="G12661" t="s">
        <v>292</v>
      </c>
      <c r="I12661" t="s">
        <v>38</v>
      </c>
      <c r="J12661" t="s">
        <v>16</v>
      </c>
      <c r="K12661" s="2" t="str">
        <f>HYPERLINK("..\..\Imagery\ScannedSlabs\1986\CG86-114.jpg")</f>
        <v>..\..\Imagery\ScannedSlabs\1986\CG86-114.jpg</v>
      </c>
    </row>
    <row r="12662" spans="1:11" x14ac:dyDescent="0.25">
      <c r="A12662" t="s">
        <v>17541</v>
      </c>
      <c r="B12662" t="s">
        <v>17541</v>
      </c>
      <c r="C12662">
        <v>564567</v>
      </c>
      <c r="D12662">
        <v>5870257</v>
      </c>
      <c r="E12662">
        <v>21</v>
      </c>
      <c r="F12662" t="s">
        <v>13</v>
      </c>
      <c r="G12662" t="s">
        <v>484</v>
      </c>
      <c r="I12662" t="s">
        <v>38</v>
      </c>
      <c r="J12662" t="s">
        <v>16</v>
      </c>
      <c r="K12662" s="2" t="str">
        <f>HYPERLINK("..\..\Imagery\ScannedSlabs\1986\CG86-116.jpg")</f>
        <v>..\..\Imagery\ScannedSlabs\1986\CG86-116.jpg</v>
      </c>
    </row>
    <row r="12663" spans="1:11" x14ac:dyDescent="0.25">
      <c r="A12663" t="s">
        <v>17542</v>
      </c>
      <c r="B12663" t="s">
        <v>17543</v>
      </c>
      <c r="C12663">
        <v>387280</v>
      </c>
      <c r="D12663">
        <v>5907560</v>
      </c>
      <c r="E12663">
        <v>21</v>
      </c>
      <c r="F12663" t="s">
        <v>13</v>
      </c>
      <c r="G12663" t="s">
        <v>484</v>
      </c>
      <c r="I12663" t="s">
        <v>38</v>
      </c>
      <c r="J12663" t="s">
        <v>83</v>
      </c>
    </row>
    <row r="12664" spans="1:11" x14ac:dyDescent="0.25">
      <c r="A12664" t="s">
        <v>17544</v>
      </c>
      <c r="B12664" t="s">
        <v>17544</v>
      </c>
      <c r="C12664">
        <v>367950</v>
      </c>
      <c r="D12664">
        <v>5925350</v>
      </c>
      <c r="E12664">
        <v>21</v>
      </c>
      <c r="F12664" t="s">
        <v>13</v>
      </c>
      <c r="G12664" t="s">
        <v>299</v>
      </c>
      <c r="I12664" t="s">
        <v>38</v>
      </c>
      <c r="J12664" t="s">
        <v>83</v>
      </c>
    </row>
    <row r="12665" spans="1:11" x14ac:dyDescent="0.25">
      <c r="A12665" t="s">
        <v>17544</v>
      </c>
      <c r="B12665" t="s">
        <v>17545</v>
      </c>
      <c r="C12665">
        <v>367950</v>
      </c>
      <c r="D12665">
        <v>5925350</v>
      </c>
      <c r="E12665">
        <v>21</v>
      </c>
      <c r="F12665" t="s">
        <v>13</v>
      </c>
      <c r="G12665" t="s">
        <v>17546</v>
      </c>
      <c r="I12665" t="s">
        <v>38</v>
      </c>
      <c r="J12665" t="s">
        <v>83</v>
      </c>
    </row>
    <row r="12666" spans="1:11" x14ac:dyDescent="0.25">
      <c r="A12666" t="s">
        <v>17547</v>
      </c>
      <c r="B12666" t="s">
        <v>17548</v>
      </c>
      <c r="C12666">
        <v>506191</v>
      </c>
      <c r="D12666">
        <v>5895047</v>
      </c>
      <c r="E12666">
        <v>21</v>
      </c>
      <c r="F12666" t="s">
        <v>13</v>
      </c>
      <c r="G12666" t="s">
        <v>2166</v>
      </c>
      <c r="H12666" t="s">
        <v>67</v>
      </c>
      <c r="I12666" t="s">
        <v>35</v>
      </c>
      <c r="J12666" t="s">
        <v>16</v>
      </c>
      <c r="K12666" s="2" t="str">
        <f>HYPERLINK("..\..\Imagery\ScannedSlabs\1985\CG85-183A.jpg")</f>
        <v>..\..\Imagery\ScannedSlabs\1985\CG85-183A.jpg</v>
      </c>
    </row>
    <row r="12667" spans="1:11" x14ac:dyDescent="0.25">
      <c r="A12667" t="s">
        <v>17549</v>
      </c>
      <c r="B12667" t="s">
        <v>17549</v>
      </c>
      <c r="C12667">
        <v>517974</v>
      </c>
      <c r="D12667">
        <v>5805465</v>
      </c>
      <c r="E12667">
        <v>21</v>
      </c>
      <c r="F12667" t="s">
        <v>13</v>
      </c>
      <c r="G12667" t="s">
        <v>17550</v>
      </c>
      <c r="I12667" t="s">
        <v>38</v>
      </c>
      <c r="J12667" t="s">
        <v>16</v>
      </c>
      <c r="K12667" s="2" t="str">
        <f>HYPERLINK("..\..\Imagery\ScannedSlabs\2007\CG07-066.jpg")</f>
        <v>..\..\Imagery\ScannedSlabs\2007\CG07-066.jpg</v>
      </c>
    </row>
    <row r="12668" spans="1:11" x14ac:dyDescent="0.25">
      <c r="A12668" t="s">
        <v>17551</v>
      </c>
      <c r="B12668" t="s">
        <v>17551</v>
      </c>
      <c r="C12668">
        <v>519789</v>
      </c>
      <c r="D12668">
        <v>5805008</v>
      </c>
      <c r="E12668">
        <v>21</v>
      </c>
      <c r="F12668" t="s">
        <v>13</v>
      </c>
      <c r="G12668" t="s">
        <v>17550</v>
      </c>
      <c r="I12668" t="s">
        <v>38</v>
      </c>
      <c r="J12668" t="s">
        <v>16</v>
      </c>
      <c r="K12668" s="2" t="str">
        <f>HYPERLINK("..\..\Imagery\ScannedSlabs\2007\CG07-067.jpg")</f>
        <v>..\..\Imagery\ScannedSlabs\2007\CG07-067.jpg</v>
      </c>
    </row>
    <row r="12669" spans="1:11" x14ac:dyDescent="0.25">
      <c r="A12669" t="s">
        <v>17552</v>
      </c>
      <c r="B12669" t="s">
        <v>17552</v>
      </c>
      <c r="C12669">
        <v>519909</v>
      </c>
      <c r="D12669">
        <v>5804624</v>
      </c>
      <c r="E12669">
        <v>21</v>
      </c>
      <c r="F12669" t="s">
        <v>13</v>
      </c>
      <c r="G12669" t="s">
        <v>17550</v>
      </c>
      <c r="I12669" t="s">
        <v>38</v>
      </c>
      <c r="J12669" t="s">
        <v>16</v>
      </c>
      <c r="K12669" s="2" t="str">
        <f>HYPERLINK("..\..\Imagery\ScannedSlabs\2007\CG07-068.jpg")</f>
        <v>..\..\Imagery\ScannedSlabs\2007\CG07-068.jpg</v>
      </c>
    </row>
    <row r="12670" spans="1:11" x14ac:dyDescent="0.25">
      <c r="A12670" t="s">
        <v>17553</v>
      </c>
      <c r="B12670" t="s">
        <v>17553</v>
      </c>
      <c r="C12670">
        <v>317159</v>
      </c>
      <c r="D12670">
        <v>5910928</v>
      </c>
      <c r="E12670">
        <v>21</v>
      </c>
      <c r="F12670" t="s">
        <v>13</v>
      </c>
      <c r="G12670" t="s">
        <v>299</v>
      </c>
      <c r="I12670" t="s">
        <v>38</v>
      </c>
      <c r="J12670" t="s">
        <v>16</v>
      </c>
      <c r="K12670" s="2" t="str">
        <f>HYPERLINK("..\..\Imagery\ScannedSlabs\2007\CG07-069.jpg")</f>
        <v>..\..\Imagery\ScannedSlabs\2007\CG07-069.jpg</v>
      </c>
    </row>
    <row r="12671" spans="1:11" x14ac:dyDescent="0.25">
      <c r="A12671" t="s">
        <v>17554</v>
      </c>
      <c r="B12671" t="s">
        <v>17554</v>
      </c>
      <c r="C12671">
        <v>322386</v>
      </c>
      <c r="D12671">
        <v>5909821</v>
      </c>
      <c r="E12671">
        <v>21</v>
      </c>
      <c r="F12671" t="s">
        <v>13</v>
      </c>
      <c r="G12671" t="s">
        <v>424</v>
      </c>
      <c r="I12671" t="s">
        <v>35</v>
      </c>
      <c r="J12671" t="s">
        <v>16</v>
      </c>
      <c r="K12671" s="2" t="str">
        <f>HYPERLINK("..\..\Imagery\ScannedSlabs\2007\CG07-070.jpg")</f>
        <v>..\..\Imagery\ScannedSlabs\2007\CG07-070.jpg</v>
      </c>
    </row>
    <row r="12672" spans="1:11" x14ac:dyDescent="0.25">
      <c r="A12672" t="s">
        <v>17555</v>
      </c>
      <c r="B12672" t="s">
        <v>17555</v>
      </c>
      <c r="C12672">
        <v>363905</v>
      </c>
      <c r="D12672">
        <v>5900833</v>
      </c>
      <c r="E12672">
        <v>21</v>
      </c>
      <c r="F12672" t="s">
        <v>13</v>
      </c>
      <c r="G12672" t="s">
        <v>17556</v>
      </c>
      <c r="I12672" t="s">
        <v>38</v>
      </c>
      <c r="J12672" t="s">
        <v>83</v>
      </c>
    </row>
    <row r="12673" spans="1:11" x14ac:dyDescent="0.25">
      <c r="A12673" t="s">
        <v>17557</v>
      </c>
      <c r="B12673" t="s">
        <v>17557</v>
      </c>
      <c r="C12673">
        <v>365310</v>
      </c>
      <c r="D12673">
        <v>5900383</v>
      </c>
      <c r="E12673">
        <v>21</v>
      </c>
      <c r="F12673" t="s">
        <v>13</v>
      </c>
      <c r="G12673" t="s">
        <v>17558</v>
      </c>
      <c r="I12673" t="s">
        <v>38</v>
      </c>
      <c r="J12673" t="s">
        <v>83</v>
      </c>
    </row>
    <row r="12674" spans="1:11" x14ac:dyDescent="0.25">
      <c r="A12674" t="s">
        <v>14503</v>
      </c>
      <c r="B12674" t="s">
        <v>14503</v>
      </c>
      <c r="C12674">
        <v>365164</v>
      </c>
      <c r="D12674">
        <v>5906157</v>
      </c>
      <c r="E12674">
        <v>21</v>
      </c>
      <c r="F12674" t="s">
        <v>13</v>
      </c>
      <c r="G12674" t="s">
        <v>17559</v>
      </c>
      <c r="I12674" t="s">
        <v>38</v>
      </c>
      <c r="J12674" t="s">
        <v>83</v>
      </c>
    </row>
    <row r="12675" spans="1:11" x14ac:dyDescent="0.25">
      <c r="A12675" t="s">
        <v>17560</v>
      </c>
      <c r="B12675" t="s">
        <v>17560</v>
      </c>
      <c r="C12675">
        <v>485894</v>
      </c>
      <c r="D12675">
        <v>5799149</v>
      </c>
      <c r="E12675">
        <v>21</v>
      </c>
      <c r="F12675" t="s">
        <v>13</v>
      </c>
      <c r="G12675" t="s">
        <v>51</v>
      </c>
      <c r="H12675" t="s">
        <v>437</v>
      </c>
      <c r="I12675" t="s">
        <v>38</v>
      </c>
      <c r="J12675" t="s">
        <v>23</v>
      </c>
      <c r="K12675" s="2" t="str">
        <f>HYPERLINK("..\..\Imagery\ScannedSlabs\1992\CG92-079.jpg")</f>
        <v>..\..\Imagery\ScannedSlabs\1992\CG92-079.jpg</v>
      </c>
    </row>
    <row r="12676" spans="1:11" x14ac:dyDescent="0.25">
      <c r="A12676" t="s">
        <v>17561</v>
      </c>
      <c r="B12676" t="s">
        <v>17562</v>
      </c>
      <c r="C12676">
        <v>486411</v>
      </c>
      <c r="D12676">
        <v>5800963</v>
      </c>
      <c r="E12676">
        <v>21</v>
      </c>
      <c r="F12676" t="s">
        <v>13</v>
      </c>
      <c r="G12676" t="s">
        <v>44</v>
      </c>
      <c r="H12676" t="s">
        <v>437</v>
      </c>
      <c r="I12676" t="s">
        <v>38</v>
      </c>
      <c r="J12676" t="s">
        <v>20</v>
      </c>
      <c r="K12676" s="2" t="str">
        <f>HYPERLINK("..\..\Imagery\ScannedSlabs\1992\CG92-080A.jpg")</f>
        <v>..\..\Imagery\ScannedSlabs\1992\CG92-080A.jpg</v>
      </c>
    </row>
    <row r="12677" spans="1:11" x14ac:dyDescent="0.25">
      <c r="A12677" t="s">
        <v>17561</v>
      </c>
      <c r="B12677" t="s">
        <v>17563</v>
      </c>
      <c r="C12677">
        <v>486411</v>
      </c>
      <c r="D12677">
        <v>5800963</v>
      </c>
      <c r="E12677">
        <v>21</v>
      </c>
      <c r="F12677" t="s">
        <v>13</v>
      </c>
      <c r="G12677" t="s">
        <v>526</v>
      </c>
      <c r="H12677" t="s">
        <v>437</v>
      </c>
      <c r="I12677" t="s">
        <v>38</v>
      </c>
      <c r="J12677" t="s">
        <v>16</v>
      </c>
      <c r="K12677" s="2" t="str">
        <f>HYPERLINK("..\..\Imagery\ScannedSlabs\1992\CG92-080B.jpg")</f>
        <v>..\..\Imagery\ScannedSlabs\1992\CG92-080B.jpg</v>
      </c>
    </row>
    <row r="12678" spans="1:11" x14ac:dyDescent="0.25">
      <c r="A12678" t="s">
        <v>17564</v>
      </c>
      <c r="B12678" t="s">
        <v>17564</v>
      </c>
      <c r="C12678">
        <v>372581</v>
      </c>
      <c r="D12678">
        <v>5947945</v>
      </c>
      <c r="E12678">
        <v>21</v>
      </c>
      <c r="F12678" t="s">
        <v>13</v>
      </c>
      <c r="G12678" t="s">
        <v>17565</v>
      </c>
      <c r="I12678" t="s">
        <v>38</v>
      </c>
      <c r="J12678" t="s">
        <v>83</v>
      </c>
    </row>
    <row r="12679" spans="1:11" x14ac:dyDescent="0.25">
      <c r="A12679" t="s">
        <v>17564</v>
      </c>
      <c r="B12679" t="s">
        <v>17566</v>
      </c>
      <c r="C12679">
        <v>372581</v>
      </c>
      <c r="D12679">
        <v>5947945</v>
      </c>
      <c r="E12679">
        <v>21</v>
      </c>
      <c r="F12679" t="s">
        <v>13</v>
      </c>
      <c r="G12679" t="s">
        <v>17567</v>
      </c>
      <c r="I12679" t="s">
        <v>38</v>
      </c>
      <c r="J12679" t="s">
        <v>83</v>
      </c>
    </row>
    <row r="12680" spans="1:11" x14ac:dyDescent="0.25">
      <c r="A12680" t="s">
        <v>17568</v>
      </c>
      <c r="B12680" t="s">
        <v>17568</v>
      </c>
      <c r="C12680">
        <v>372612</v>
      </c>
      <c r="D12680">
        <v>5947295</v>
      </c>
      <c r="E12680">
        <v>21</v>
      </c>
      <c r="F12680" t="s">
        <v>13</v>
      </c>
      <c r="G12680" t="s">
        <v>17569</v>
      </c>
      <c r="I12680" t="s">
        <v>38</v>
      </c>
      <c r="J12680" t="s">
        <v>83</v>
      </c>
    </row>
    <row r="12681" spans="1:11" x14ac:dyDescent="0.25">
      <c r="A12681" t="s">
        <v>17568</v>
      </c>
      <c r="B12681" t="s">
        <v>17570</v>
      </c>
      <c r="C12681">
        <v>372612</v>
      </c>
      <c r="D12681">
        <v>5947295</v>
      </c>
      <c r="E12681">
        <v>21</v>
      </c>
      <c r="F12681" t="s">
        <v>13</v>
      </c>
      <c r="G12681" t="s">
        <v>17571</v>
      </c>
      <c r="I12681" t="s">
        <v>38</v>
      </c>
      <c r="J12681" t="s">
        <v>83</v>
      </c>
    </row>
    <row r="12682" spans="1:11" x14ac:dyDescent="0.25">
      <c r="A12682" t="s">
        <v>17572</v>
      </c>
      <c r="B12682" t="s">
        <v>17573</v>
      </c>
      <c r="C12682">
        <v>374752</v>
      </c>
      <c r="D12682">
        <v>5946790</v>
      </c>
      <c r="E12682">
        <v>21</v>
      </c>
      <c r="F12682" t="s">
        <v>13</v>
      </c>
      <c r="G12682" t="s">
        <v>850</v>
      </c>
      <c r="I12682" t="s">
        <v>38</v>
      </c>
      <c r="J12682" t="s">
        <v>83</v>
      </c>
    </row>
    <row r="12683" spans="1:11" x14ac:dyDescent="0.25">
      <c r="A12683" t="s">
        <v>17572</v>
      </c>
      <c r="B12683" t="s">
        <v>17572</v>
      </c>
      <c r="C12683">
        <v>374752</v>
      </c>
      <c r="D12683">
        <v>5946790</v>
      </c>
      <c r="E12683">
        <v>21</v>
      </c>
      <c r="F12683" t="s">
        <v>13</v>
      </c>
      <c r="G12683" t="s">
        <v>17574</v>
      </c>
      <c r="I12683" t="s">
        <v>38</v>
      </c>
      <c r="J12683" t="s">
        <v>83</v>
      </c>
    </row>
    <row r="12684" spans="1:11" x14ac:dyDescent="0.25">
      <c r="A12684" t="s">
        <v>17572</v>
      </c>
      <c r="B12684" t="s">
        <v>17575</v>
      </c>
      <c r="C12684">
        <v>374752</v>
      </c>
      <c r="D12684">
        <v>5946790</v>
      </c>
      <c r="E12684">
        <v>21</v>
      </c>
      <c r="F12684" t="s">
        <v>13</v>
      </c>
      <c r="G12684" t="s">
        <v>17576</v>
      </c>
      <c r="I12684" t="s">
        <v>38</v>
      </c>
      <c r="J12684" t="s">
        <v>83</v>
      </c>
    </row>
    <row r="12685" spans="1:11" x14ac:dyDescent="0.25">
      <c r="A12685" t="s">
        <v>17572</v>
      </c>
      <c r="B12685" t="s">
        <v>17577</v>
      </c>
      <c r="C12685">
        <v>374752</v>
      </c>
      <c r="D12685">
        <v>5946790</v>
      </c>
      <c r="E12685">
        <v>21</v>
      </c>
      <c r="F12685" t="s">
        <v>13</v>
      </c>
      <c r="G12685" t="s">
        <v>850</v>
      </c>
      <c r="I12685" t="s">
        <v>38</v>
      </c>
      <c r="J12685" t="s">
        <v>83</v>
      </c>
    </row>
    <row r="12686" spans="1:11" x14ac:dyDescent="0.25">
      <c r="A12686" t="s">
        <v>17578</v>
      </c>
      <c r="B12686" t="s">
        <v>17579</v>
      </c>
      <c r="C12686">
        <v>374600</v>
      </c>
      <c r="D12686">
        <v>5947402</v>
      </c>
      <c r="E12686">
        <v>21</v>
      </c>
      <c r="F12686" t="s">
        <v>13</v>
      </c>
      <c r="G12686" t="s">
        <v>17580</v>
      </c>
      <c r="I12686" t="s">
        <v>38</v>
      </c>
      <c r="J12686" t="s">
        <v>83</v>
      </c>
    </row>
    <row r="12687" spans="1:11" x14ac:dyDescent="0.25">
      <c r="A12687" t="s">
        <v>17578</v>
      </c>
      <c r="B12687" t="s">
        <v>17578</v>
      </c>
      <c r="C12687">
        <v>374600</v>
      </c>
      <c r="D12687">
        <v>5947402</v>
      </c>
      <c r="E12687">
        <v>21</v>
      </c>
      <c r="F12687" t="s">
        <v>13</v>
      </c>
      <c r="G12687" t="s">
        <v>299</v>
      </c>
      <c r="I12687" t="s">
        <v>38</v>
      </c>
      <c r="J12687" t="s">
        <v>83</v>
      </c>
    </row>
    <row r="12688" spans="1:11" x14ac:dyDescent="0.25">
      <c r="A12688" t="s">
        <v>17581</v>
      </c>
      <c r="B12688" t="s">
        <v>17581</v>
      </c>
      <c r="C12688">
        <v>458884</v>
      </c>
      <c r="D12688">
        <v>5785806</v>
      </c>
      <c r="E12688">
        <v>21</v>
      </c>
      <c r="F12688" t="s">
        <v>13</v>
      </c>
      <c r="G12688" t="s">
        <v>312</v>
      </c>
      <c r="H12688" t="s">
        <v>830</v>
      </c>
      <c r="I12688" t="s">
        <v>38</v>
      </c>
      <c r="J12688" t="s">
        <v>16</v>
      </c>
      <c r="K12688" s="2" t="str">
        <f>HYPERLINK("..\..\Imagery\ScannedSlabs\1992\CG92-132.jpg")</f>
        <v>..\..\Imagery\ScannedSlabs\1992\CG92-132.jpg</v>
      </c>
    </row>
    <row r="12689" spans="1:12" x14ac:dyDescent="0.25">
      <c r="A12689" t="s">
        <v>17582</v>
      </c>
      <c r="B12689" t="s">
        <v>17582</v>
      </c>
      <c r="C12689">
        <v>422025</v>
      </c>
      <c r="D12689">
        <v>5858075</v>
      </c>
      <c r="E12689">
        <v>21</v>
      </c>
      <c r="F12689" t="s">
        <v>13</v>
      </c>
      <c r="G12689" t="s">
        <v>79</v>
      </c>
      <c r="I12689" t="s">
        <v>55</v>
      </c>
      <c r="J12689" t="s">
        <v>16</v>
      </c>
      <c r="K12689" s="2" t="str">
        <f>HYPERLINK("..\..\Imagery\ScannedSlabs\1997\CG97-061.jpg")</f>
        <v>..\..\Imagery\ScannedSlabs\1997\CG97-061.jpg</v>
      </c>
    </row>
    <row r="12690" spans="1:12" x14ac:dyDescent="0.25">
      <c r="A12690" t="s">
        <v>17583</v>
      </c>
      <c r="B12690" t="s">
        <v>17583</v>
      </c>
      <c r="C12690">
        <v>420600</v>
      </c>
      <c r="D12690">
        <v>5858099</v>
      </c>
      <c r="E12690">
        <v>21</v>
      </c>
      <c r="F12690" t="s">
        <v>13</v>
      </c>
      <c r="G12690" t="s">
        <v>318</v>
      </c>
      <c r="I12690" t="s">
        <v>35</v>
      </c>
      <c r="J12690" t="s">
        <v>16</v>
      </c>
      <c r="K12690" s="2" t="str">
        <f>HYPERLINK("..\..\Imagery\ScannedSlabs\1997\CG97-062.jpg")</f>
        <v>..\..\Imagery\ScannedSlabs\1997\CG97-062.jpg</v>
      </c>
    </row>
    <row r="12691" spans="1:12" x14ac:dyDescent="0.25">
      <c r="A12691" t="s">
        <v>17584</v>
      </c>
      <c r="B12691" t="s">
        <v>17584</v>
      </c>
      <c r="C12691">
        <v>415430</v>
      </c>
      <c r="D12691">
        <v>5858175</v>
      </c>
      <c r="E12691">
        <v>21</v>
      </c>
      <c r="F12691" t="s">
        <v>13</v>
      </c>
      <c r="G12691" t="s">
        <v>732</v>
      </c>
      <c r="I12691" t="s">
        <v>38</v>
      </c>
      <c r="J12691" t="s">
        <v>16</v>
      </c>
      <c r="K12691" s="2" t="str">
        <f>HYPERLINK("..\..\Imagery\ScannedSlabs\1997\CG97-063.jpg")</f>
        <v>..\..\Imagery\ScannedSlabs\1997\CG97-063.jpg</v>
      </c>
    </row>
    <row r="12692" spans="1:12" x14ac:dyDescent="0.25">
      <c r="A12692" t="s">
        <v>17585</v>
      </c>
      <c r="B12692" t="s">
        <v>17585</v>
      </c>
      <c r="C12692">
        <v>395575</v>
      </c>
      <c r="D12692">
        <v>5872969</v>
      </c>
      <c r="E12692">
        <v>21</v>
      </c>
      <c r="F12692" t="s">
        <v>13</v>
      </c>
      <c r="G12692" t="s">
        <v>51</v>
      </c>
      <c r="I12692" t="s">
        <v>38</v>
      </c>
      <c r="J12692" t="s">
        <v>16</v>
      </c>
      <c r="K12692" s="2" t="str">
        <f>HYPERLINK("..\..\Imagery\ScannedSlabs\1997\CG97-064.jpg")</f>
        <v>..\..\Imagery\ScannedSlabs\1997\CG97-064.jpg</v>
      </c>
    </row>
    <row r="12693" spans="1:12" x14ac:dyDescent="0.25">
      <c r="A12693" t="s">
        <v>17586</v>
      </c>
      <c r="B12693" t="s">
        <v>17586</v>
      </c>
      <c r="C12693">
        <v>398057</v>
      </c>
      <c r="D12693">
        <v>5871935</v>
      </c>
      <c r="E12693">
        <v>21</v>
      </c>
      <c r="F12693" t="s">
        <v>13</v>
      </c>
      <c r="G12693" t="s">
        <v>1975</v>
      </c>
      <c r="I12693" t="s">
        <v>38</v>
      </c>
      <c r="J12693" t="s">
        <v>16</v>
      </c>
      <c r="K12693" s="2" t="str">
        <f>HYPERLINK("..\..\Imagery\ScannedSlabs\1997\CG97-065.jpg")</f>
        <v>..\..\Imagery\ScannedSlabs\1997\CG97-065.jpg</v>
      </c>
    </row>
    <row r="12694" spans="1:12" x14ac:dyDescent="0.25">
      <c r="A12694" t="s">
        <v>17587</v>
      </c>
      <c r="B12694" t="s">
        <v>17587</v>
      </c>
      <c r="C12694">
        <v>413177</v>
      </c>
      <c r="D12694">
        <v>5871511</v>
      </c>
      <c r="E12694">
        <v>21</v>
      </c>
      <c r="F12694" t="s">
        <v>13</v>
      </c>
      <c r="G12694" t="s">
        <v>96</v>
      </c>
      <c r="I12694" t="s">
        <v>38</v>
      </c>
      <c r="J12694" t="s">
        <v>16</v>
      </c>
      <c r="K12694" s="2" t="str">
        <f>HYPERLINK("..\..\Imagery\ScannedSlabs\1997\CG97-066.jpg")</f>
        <v>..\..\Imagery\ScannedSlabs\1997\CG97-066.jpg</v>
      </c>
    </row>
    <row r="12695" spans="1:12" x14ac:dyDescent="0.25">
      <c r="A12695" t="s">
        <v>17588</v>
      </c>
      <c r="B12695" t="s">
        <v>17588</v>
      </c>
      <c r="C12695">
        <v>412712</v>
      </c>
      <c r="D12695">
        <v>5867273</v>
      </c>
      <c r="E12695">
        <v>21</v>
      </c>
      <c r="F12695" t="s">
        <v>13</v>
      </c>
      <c r="G12695" t="s">
        <v>17589</v>
      </c>
      <c r="I12695" t="s">
        <v>35</v>
      </c>
      <c r="J12695" t="s">
        <v>16</v>
      </c>
      <c r="K12695" s="2" t="str">
        <f>HYPERLINK("..\..\Imagery\ScannedSlabs\1997\CG97-067.jpg")</f>
        <v>..\..\Imagery\ScannedSlabs\1997\CG97-067.jpg</v>
      </c>
    </row>
    <row r="12696" spans="1:12" x14ac:dyDescent="0.25">
      <c r="A12696" t="s">
        <v>17590</v>
      </c>
      <c r="B12696" t="s">
        <v>17591</v>
      </c>
      <c r="C12696">
        <v>384539</v>
      </c>
      <c r="D12696">
        <v>5861447</v>
      </c>
      <c r="E12696">
        <v>21</v>
      </c>
      <c r="F12696" t="s">
        <v>13</v>
      </c>
      <c r="G12696" t="s">
        <v>51</v>
      </c>
      <c r="I12696" t="s">
        <v>38</v>
      </c>
      <c r="J12696" t="s">
        <v>16</v>
      </c>
      <c r="K12696" s="2" t="str">
        <f>HYPERLINK("..\..\Imagery\ScannedSlabs\1997\CG97-068A.jpg")</f>
        <v>..\..\Imagery\ScannedSlabs\1997\CG97-068A.jpg</v>
      </c>
    </row>
    <row r="12697" spans="1:12" x14ac:dyDescent="0.25">
      <c r="A12697" t="s">
        <v>17590</v>
      </c>
      <c r="B12697" t="s">
        <v>17592</v>
      </c>
      <c r="C12697">
        <v>384539</v>
      </c>
      <c r="D12697">
        <v>5861447</v>
      </c>
      <c r="E12697">
        <v>21</v>
      </c>
      <c r="F12697" t="s">
        <v>13</v>
      </c>
      <c r="G12697" t="s">
        <v>800</v>
      </c>
      <c r="I12697" t="s">
        <v>38</v>
      </c>
      <c r="J12697" t="s">
        <v>16</v>
      </c>
      <c r="K12697" s="2" t="str">
        <f>HYPERLINK("..\..\Imagery\ScannedSlabs\1997\CG97-068B.jpg")</f>
        <v>..\..\Imagery\ScannedSlabs\1997\CG97-068B.jpg</v>
      </c>
    </row>
    <row r="12698" spans="1:12" x14ac:dyDescent="0.25">
      <c r="A12698" t="s">
        <v>17593</v>
      </c>
      <c r="B12698" t="s">
        <v>17593</v>
      </c>
      <c r="C12698">
        <v>384652</v>
      </c>
      <c r="D12698">
        <v>5861446</v>
      </c>
      <c r="E12698">
        <v>21</v>
      </c>
      <c r="F12698" t="s">
        <v>13</v>
      </c>
      <c r="G12698" t="s">
        <v>220</v>
      </c>
      <c r="I12698" t="s">
        <v>38</v>
      </c>
      <c r="J12698" t="s">
        <v>16</v>
      </c>
      <c r="K12698" s="2" t="str">
        <f>HYPERLINK("..\..\Imagery\ScannedSlabs\1997\CG97-069.jpg")</f>
        <v>..\..\Imagery\ScannedSlabs\1997\CG97-069.jpg</v>
      </c>
    </row>
    <row r="12699" spans="1:12" x14ac:dyDescent="0.25">
      <c r="A12699" t="s">
        <v>17594</v>
      </c>
      <c r="B12699" t="s">
        <v>17594</v>
      </c>
      <c r="C12699">
        <v>490236</v>
      </c>
      <c r="D12699">
        <v>5976101</v>
      </c>
      <c r="E12699">
        <v>21</v>
      </c>
      <c r="F12699" t="s">
        <v>13</v>
      </c>
      <c r="G12699" t="s">
        <v>652</v>
      </c>
      <c r="I12699" t="s">
        <v>35</v>
      </c>
      <c r="J12699" t="s">
        <v>23</v>
      </c>
      <c r="K12699" s="2" t="str">
        <f>HYPERLINK("..\..\Imagery\ScannedSlabs\1981\GF81-015.jpg")</f>
        <v>..\..\Imagery\ScannedSlabs\1981\GF81-015.jpg</v>
      </c>
    </row>
    <row r="12700" spans="1:12" x14ac:dyDescent="0.25">
      <c r="A12700" t="s">
        <v>17595</v>
      </c>
      <c r="B12700" t="s">
        <v>17595</v>
      </c>
      <c r="C12700">
        <v>482451</v>
      </c>
      <c r="D12700">
        <v>5896868</v>
      </c>
      <c r="E12700">
        <v>21</v>
      </c>
      <c r="F12700" t="s">
        <v>13</v>
      </c>
      <c r="G12700" t="s">
        <v>73</v>
      </c>
      <c r="I12700" t="s">
        <v>35</v>
      </c>
      <c r="J12700" t="s">
        <v>23</v>
      </c>
      <c r="K12700" s="2" t="str">
        <f>HYPERLINK("..\..\Imagery\ScannedSlabs\1984\CG84-271.jpg")</f>
        <v>..\..\Imagery\ScannedSlabs\1984\CG84-271.jpg</v>
      </c>
    </row>
    <row r="12701" spans="1:12" x14ac:dyDescent="0.25">
      <c r="A12701" t="s">
        <v>17596</v>
      </c>
      <c r="B12701" t="s">
        <v>17596</v>
      </c>
      <c r="C12701">
        <v>481044</v>
      </c>
      <c r="D12701">
        <v>5897139</v>
      </c>
      <c r="E12701">
        <v>21</v>
      </c>
      <c r="F12701" t="s">
        <v>13</v>
      </c>
      <c r="G12701" t="s">
        <v>514</v>
      </c>
      <c r="I12701" t="s">
        <v>35</v>
      </c>
      <c r="J12701" t="s">
        <v>16</v>
      </c>
      <c r="K12701" s="2" t="str">
        <f>HYPERLINK("..\..\Imagery\ScannedSlabs\1984\CG84-274.jpg")</f>
        <v>..\..\Imagery\ScannedSlabs\1984\CG84-274.jpg</v>
      </c>
    </row>
    <row r="12702" spans="1:12" x14ac:dyDescent="0.25">
      <c r="A12702" t="s">
        <v>17597</v>
      </c>
      <c r="B12702" t="s">
        <v>17597</v>
      </c>
      <c r="C12702">
        <v>480510</v>
      </c>
      <c r="D12702">
        <v>5898326</v>
      </c>
      <c r="E12702">
        <v>21</v>
      </c>
      <c r="F12702" t="s">
        <v>13</v>
      </c>
      <c r="I12702" t="s">
        <v>35</v>
      </c>
      <c r="J12702" t="s">
        <v>137</v>
      </c>
      <c r="L12702" t="s">
        <v>17598</v>
      </c>
    </row>
    <row r="12703" spans="1:12" x14ac:dyDescent="0.25">
      <c r="A12703" t="s">
        <v>17599</v>
      </c>
      <c r="B12703" t="s">
        <v>17599</v>
      </c>
      <c r="C12703">
        <v>389799</v>
      </c>
      <c r="D12703">
        <v>5845171</v>
      </c>
      <c r="E12703">
        <v>21</v>
      </c>
      <c r="F12703" t="s">
        <v>13</v>
      </c>
      <c r="G12703" t="s">
        <v>51</v>
      </c>
      <c r="H12703" t="s">
        <v>4097</v>
      </c>
      <c r="I12703" t="s">
        <v>55</v>
      </c>
      <c r="J12703" t="s">
        <v>16</v>
      </c>
      <c r="K12703" s="2" t="str">
        <f>HYPERLINK("..\..\Imagery\ScannedSlabs\1997\CG97-300.jpg")</f>
        <v>..\..\Imagery\ScannedSlabs\1997\CG97-300.jpg</v>
      </c>
    </row>
    <row r="12704" spans="1:12" x14ac:dyDescent="0.25">
      <c r="A12704" t="s">
        <v>17600</v>
      </c>
      <c r="B12704" t="s">
        <v>17600</v>
      </c>
      <c r="C12704">
        <v>552190</v>
      </c>
      <c r="D12704">
        <v>5932103</v>
      </c>
      <c r="E12704">
        <v>21</v>
      </c>
      <c r="F12704" t="s">
        <v>13</v>
      </c>
      <c r="G12704" t="s">
        <v>79</v>
      </c>
      <c r="I12704" t="s">
        <v>38</v>
      </c>
      <c r="J12704" t="s">
        <v>16</v>
      </c>
      <c r="K12704" s="2" t="str">
        <f>HYPERLINK("..\..\Imagery\ScannedSlabs\1981\GW81-027.jpg")</f>
        <v>..\..\Imagery\ScannedSlabs\1981\GW81-027.jpg</v>
      </c>
    </row>
    <row r="12705" spans="1:12" x14ac:dyDescent="0.25">
      <c r="A12705" t="s">
        <v>17601</v>
      </c>
      <c r="B12705" t="s">
        <v>17602</v>
      </c>
      <c r="C12705">
        <v>481521</v>
      </c>
      <c r="D12705">
        <v>5912296</v>
      </c>
      <c r="E12705">
        <v>21</v>
      </c>
      <c r="F12705" t="s">
        <v>13</v>
      </c>
      <c r="G12705" t="s">
        <v>49</v>
      </c>
      <c r="I12705" t="s">
        <v>38</v>
      </c>
      <c r="J12705" t="s">
        <v>16</v>
      </c>
      <c r="K12705" s="2" t="str">
        <f>HYPERLINK("..\..\Imagery\ScannedSlabs\1984\VN84-370A.jpg")</f>
        <v>..\..\Imagery\ScannedSlabs\1984\VN84-370A.jpg</v>
      </c>
    </row>
    <row r="12706" spans="1:12" x14ac:dyDescent="0.25">
      <c r="A12706" t="s">
        <v>17603</v>
      </c>
      <c r="B12706" t="s">
        <v>17604</v>
      </c>
      <c r="C12706">
        <v>536261</v>
      </c>
      <c r="D12706">
        <v>5815681</v>
      </c>
      <c r="E12706">
        <v>21</v>
      </c>
      <c r="F12706" t="s">
        <v>13</v>
      </c>
      <c r="G12706" t="s">
        <v>12363</v>
      </c>
      <c r="I12706" t="s">
        <v>38</v>
      </c>
      <c r="J12706" t="s">
        <v>16</v>
      </c>
      <c r="K12706" s="2" t="str">
        <f>HYPERLINK("..\..\Imagery\ScannedSlabs\2003\CG03-341B.jpg")</f>
        <v>..\..\Imagery\ScannedSlabs\2003\CG03-341B.jpg</v>
      </c>
    </row>
    <row r="12707" spans="1:12" x14ac:dyDescent="0.25">
      <c r="A12707" t="s">
        <v>17605</v>
      </c>
      <c r="B12707" t="s">
        <v>17606</v>
      </c>
      <c r="C12707">
        <v>405174</v>
      </c>
      <c r="D12707">
        <v>5911581</v>
      </c>
      <c r="E12707">
        <v>21</v>
      </c>
      <c r="F12707" t="s">
        <v>13</v>
      </c>
      <c r="G12707" t="s">
        <v>606</v>
      </c>
      <c r="I12707" t="s">
        <v>38</v>
      </c>
      <c r="J12707" t="s">
        <v>23</v>
      </c>
      <c r="K12707" s="2" t="str">
        <f>HYPERLINK("..\..\Imagery\ScannedSlabs\1995\CG95-097B.jpg")</f>
        <v>..\..\Imagery\ScannedSlabs\1995\CG95-097B.jpg</v>
      </c>
    </row>
    <row r="12708" spans="1:12" x14ac:dyDescent="0.25">
      <c r="A12708" t="s">
        <v>17607</v>
      </c>
      <c r="B12708" t="s">
        <v>17608</v>
      </c>
      <c r="C12708">
        <v>502146</v>
      </c>
      <c r="D12708">
        <v>5820128</v>
      </c>
      <c r="E12708">
        <v>21</v>
      </c>
      <c r="F12708" t="s">
        <v>13</v>
      </c>
      <c r="G12708" t="s">
        <v>486</v>
      </c>
      <c r="I12708" t="s">
        <v>38</v>
      </c>
      <c r="J12708" t="s">
        <v>16</v>
      </c>
      <c r="K12708" s="2" t="str">
        <f>HYPERLINK("..\..\Imagery\ScannedSlabs\1986\SN86-276A.jpg")</f>
        <v>..\..\Imagery\ScannedSlabs\1986\SN86-276A.jpg</v>
      </c>
    </row>
    <row r="12709" spans="1:12" x14ac:dyDescent="0.25">
      <c r="A12709" t="s">
        <v>17607</v>
      </c>
      <c r="B12709" t="s">
        <v>17609</v>
      </c>
      <c r="C12709">
        <v>502146</v>
      </c>
      <c r="D12709">
        <v>5820128</v>
      </c>
      <c r="E12709">
        <v>21</v>
      </c>
      <c r="F12709" t="s">
        <v>13</v>
      </c>
      <c r="G12709" t="s">
        <v>526</v>
      </c>
      <c r="I12709" t="s">
        <v>38</v>
      </c>
      <c r="J12709" t="s">
        <v>16</v>
      </c>
      <c r="K12709" s="2" t="str">
        <f>HYPERLINK("..\..\Imagery\ScannedSlabs\1986\SN86-276B.jpg")</f>
        <v>..\..\Imagery\ScannedSlabs\1986\SN86-276B.jpg</v>
      </c>
    </row>
    <row r="12710" spans="1:12" x14ac:dyDescent="0.25">
      <c r="A12710" t="s">
        <v>17610</v>
      </c>
      <c r="B12710" t="s">
        <v>17610</v>
      </c>
      <c r="C12710">
        <v>502029</v>
      </c>
      <c r="D12710">
        <v>5819358</v>
      </c>
      <c r="E12710">
        <v>21</v>
      </c>
      <c r="F12710" t="s">
        <v>13</v>
      </c>
      <c r="G12710" t="s">
        <v>1714</v>
      </c>
      <c r="I12710" t="s">
        <v>38</v>
      </c>
      <c r="J12710" t="s">
        <v>16</v>
      </c>
      <c r="K12710" s="2" t="str">
        <f>HYPERLINK("..\..\Imagery\ScannedSlabs\1986\SN86-278.jpg")</f>
        <v>..\..\Imagery\ScannedSlabs\1986\SN86-278.jpg</v>
      </c>
    </row>
    <row r="12711" spans="1:12" x14ac:dyDescent="0.25">
      <c r="A12711" t="s">
        <v>17455</v>
      </c>
      <c r="B12711" t="s">
        <v>17611</v>
      </c>
      <c r="C12711">
        <v>322877</v>
      </c>
      <c r="D12711">
        <v>5996215</v>
      </c>
      <c r="E12711">
        <v>21</v>
      </c>
      <c r="F12711" t="s">
        <v>13</v>
      </c>
      <c r="G12711" t="s">
        <v>113</v>
      </c>
      <c r="I12711" t="s">
        <v>15</v>
      </c>
      <c r="J12711" t="s">
        <v>16</v>
      </c>
      <c r="K12711" s="2" t="str">
        <f>HYPERLINK("..\..\Imagery\ScannedSlabs\1983\CG83-441A.jpg")</f>
        <v>..\..\Imagery\ScannedSlabs\1983\CG83-441A.jpg</v>
      </c>
    </row>
    <row r="12712" spans="1:12" x14ac:dyDescent="0.25">
      <c r="A12712" t="s">
        <v>17612</v>
      </c>
      <c r="B12712" t="s">
        <v>17612</v>
      </c>
      <c r="C12712">
        <v>322639</v>
      </c>
      <c r="D12712">
        <v>5995312</v>
      </c>
      <c r="E12712">
        <v>21</v>
      </c>
      <c r="F12712" t="s">
        <v>13</v>
      </c>
      <c r="G12712" t="s">
        <v>1127</v>
      </c>
      <c r="I12712" t="s">
        <v>38</v>
      </c>
      <c r="J12712" t="s">
        <v>20</v>
      </c>
      <c r="K12712" s="2" t="str">
        <f>HYPERLINK("..\..\Imagery\ScannedSlabs\1983\CG83-442.jpg")</f>
        <v>..\..\Imagery\ScannedSlabs\1983\CG83-442.jpg</v>
      </c>
    </row>
    <row r="12713" spans="1:12" x14ac:dyDescent="0.25">
      <c r="A12713" t="s">
        <v>17613</v>
      </c>
      <c r="B12713" t="s">
        <v>17613</v>
      </c>
      <c r="C12713">
        <v>322807</v>
      </c>
      <c r="D12713">
        <v>5994240</v>
      </c>
      <c r="E12713">
        <v>21</v>
      </c>
      <c r="F12713" t="s">
        <v>13</v>
      </c>
      <c r="G12713" t="s">
        <v>2333</v>
      </c>
      <c r="I12713" t="s">
        <v>38</v>
      </c>
      <c r="J12713" t="s">
        <v>16</v>
      </c>
      <c r="K12713" s="2" t="str">
        <f>HYPERLINK("..\..\Imagery\ScannedSlabs\1983\CG83-443.jpg")</f>
        <v>..\..\Imagery\ScannedSlabs\1983\CG83-443.jpg</v>
      </c>
    </row>
    <row r="12714" spans="1:12" x14ac:dyDescent="0.25">
      <c r="A12714" t="s">
        <v>17614</v>
      </c>
      <c r="B12714" t="s">
        <v>17614</v>
      </c>
      <c r="C12714">
        <v>323309</v>
      </c>
      <c r="D12714">
        <v>5993307</v>
      </c>
      <c r="E12714">
        <v>21</v>
      </c>
      <c r="F12714" t="s">
        <v>13</v>
      </c>
      <c r="G12714" t="s">
        <v>264</v>
      </c>
      <c r="I12714" t="s">
        <v>15</v>
      </c>
      <c r="J12714" t="s">
        <v>16</v>
      </c>
      <c r="K12714" s="2" t="str">
        <f>HYPERLINK("..\..\Imagery\ScannedSlabs\1983\CG83-444.jpg")</f>
        <v>..\..\Imagery\ScannedSlabs\1983\CG83-444.jpg</v>
      </c>
    </row>
    <row r="12715" spans="1:12" x14ac:dyDescent="0.25">
      <c r="A12715" t="s">
        <v>17615</v>
      </c>
      <c r="B12715" t="s">
        <v>17615</v>
      </c>
      <c r="C12715">
        <v>323819</v>
      </c>
      <c r="D12715">
        <v>5991274</v>
      </c>
      <c r="E12715">
        <v>21</v>
      </c>
      <c r="F12715" t="s">
        <v>13</v>
      </c>
      <c r="G12715" t="s">
        <v>17616</v>
      </c>
      <c r="I12715" t="s">
        <v>38</v>
      </c>
      <c r="J12715" t="s">
        <v>16</v>
      </c>
      <c r="K12715" s="2" t="str">
        <f>HYPERLINK("..\..\Imagery\ScannedSlabs\1983\CG83-445.jpg")</f>
        <v>..\..\Imagery\ScannedSlabs\1983\CG83-445.jpg</v>
      </c>
    </row>
    <row r="12716" spans="1:12" x14ac:dyDescent="0.25">
      <c r="A12716" t="s">
        <v>17617</v>
      </c>
      <c r="B12716" t="s">
        <v>17617</v>
      </c>
      <c r="C12716">
        <v>324668</v>
      </c>
      <c r="D12716">
        <v>5990970</v>
      </c>
      <c r="E12716">
        <v>21</v>
      </c>
      <c r="F12716" t="s">
        <v>13</v>
      </c>
      <c r="G12716" t="s">
        <v>113</v>
      </c>
      <c r="I12716" t="s">
        <v>15</v>
      </c>
      <c r="J12716" t="s">
        <v>16</v>
      </c>
      <c r="K12716" s="2" t="str">
        <f>HYPERLINK("..\..\Imagery\ScannedSlabs\1983\CG83-446.jpg")</f>
        <v>..\..\Imagery\ScannedSlabs\1983\CG83-446.jpg</v>
      </c>
      <c r="L12716" t="s">
        <v>688</v>
      </c>
    </row>
    <row r="12717" spans="1:12" x14ac:dyDescent="0.25">
      <c r="A12717" t="s">
        <v>17618</v>
      </c>
      <c r="B12717" t="s">
        <v>17618</v>
      </c>
      <c r="C12717">
        <v>324492</v>
      </c>
      <c r="D12717">
        <v>5990495</v>
      </c>
      <c r="E12717">
        <v>21</v>
      </c>
      <c r="F12717" t="s">
        <v>13</v>
      </c>
      <c r="G12717" t="s">
        <v>113</v>
      </c>
      <c r="I12717" t="s">
        <v>38</v>
      </c>
      <c r="J12717" t="s">
        <v>16</v>
      </c>
      <c r="K12717" s="2" t="str">
        <f>HYPERLINK("..\..\Imagery\ScannedSlabs\1983\CG83-447.jpg")</f>
        <v>..\..\Imagery\ScannedSlabs\1983\CG83-447.jpg</v>
      </c>
    </row>
    <row r="12718" spans="1:12" x14ac:dyDescent="0.25">
      <c r="A12718" t="s">
        <v>17619</v>
      </c>
      <c r="B12718" t="s">
        <v>17619</v>
      </c>
      <c r="C12718">
        <v>487525</v>
      </c>
      <c r="D12718">
        <v>5907336</v>
      </c>
      <c r="E12718">
        <v>21</v>
      </c>
      <c r="F12718" t="s">
        <v>13</v>
      </c>
      <c r="G12718" t="s">
        <v>99</v>
      </c>
      <c r="I12718" t="s">
        <v>38</v>
      </c>
      <c r="J12718" t="s">
        <v>16</v>
      </c>
      <c r="K12718" s="2" t="str">
        <f>HYPERLINK("..\..\Imagery\ScannedSlabs\1984\CG84-377.jpg")</f>
        <v>..\..\Imagery\ScannedSlabs\1984\CG84-377.jpg</v>
      </c>
    </row>
    <row r="12719" spans="1:12" x14ac:dyDescent="0.25">
      <c r="A12719" t="s">
        <v>17620</v>
      </c>
      <c r="B12719" t="s">
        <v>17620</v>
      </c>
      <c r="C12719">
        <v>472398</v>
      </c>
      <c r="D12719">
        <v>5938400</v>
      </c>
      <c r="E12719">
        <v>21</v>
      </c>
      <c r="F12719" t="s">
        <v>13</v>
      </c>
      <c r="G12719" t="s">
        <v>15475</v>
      </c>
      <c r="I12719" t="s">
        <v>38</v>
      </c>
      <c r="J12719" t="s">
        <v>16</v>
      </c>
      <c r="K12719" s="2" t="str">
        <f>HYPERLINK("..\..\Imagery\ScannedSlabs\1981\CG81-125.jpg")</f>
        <v>..\..\Imagery\ScannedSlabs\1981\CG81-125.jpg</v>
      </c>
    </row>
    <row r="12720" spans="1:12" x14ac:dyDescent="0.25">
      <c r="A12720" t="s">
        <v>17621</v>
      </c>
      <c r="B12720" t="s">
        <v>17621</v>
      </c>
      <c r="C12720">
        <v>572579</v>
      </c>
      <c r="D12720">
        <v>5873929</v>
      </c>
      <c r="E12720">
        <v>21</v>
      </c>
      <c r="F12720" t="s">
        <v>13</v>
      </c>
      <c r="G12720" t="s">
        <v>17622</v>
      </c>
      <c r="I12720" t="s">
        <v>38</v>
      </c>
      <c r="J12720" t="s">
        <v>16</v>
      </c>
      <c r="K12720" s="2" t="str">
        <f>HYPERLINK("..\..\Imagery\ScannedSlabs\1985\VN85-456.jpg")</f>
        <v>..\..\Imagery\ScannedSlabs\1985\VN85-456.jpg</v>
      </c>
    </row>
    <row r="12721" spans="1:12" x14ac:dyDescent="0.25">
      <c r="A12721" t="s">
        <v>17623</v>
      </c>
      <c r="B12721" t="s">
        <v>17623</v>
      </c>
      <c r="C12721">
        <v>573020</v>
      </c>
      <c r="D12721">
        <v>5873590</v>
      </c>
      <c r="E12721">
        <v>21</v>
      </c>
      <c r="F12721" t="s">
        <v>13</v>
      </c>
      <c r="G12721" t="s">
        <v>264</v>
      </c>
      <c r="I12721" t="s">
        <v>38</v>
      </c>
      <c r="J12721" t="s">
        <v>149</v>
      </c>
      <c r="K12721" s="2" t="str">
        <f>HYPERLINK("..\..\Imagery\ScannedSlabs\1985\VN85-457.jpg")</f>
        <v>..\..\Imagery\ScannedSlabs\1985\VN85-457.jpg</v>
      </c>
    </row>
    <row r="12722" spans="1:12" x14ac:dyDescent="0.25">
      <c r="A12722" t="s">
        <v>17624</v>
      </c>
      <c r="B12722" t="s">
        <v>17624</v>
      </c>
      <c r="C12722">
        <v>573954</v>
      </c>
      <c r="D12722">
        <v>5873782</v>
      </c>
      <c r="E12722">
        <v>21</v>
      </c>
      <c r="F12722" t="s">
        <v>13</v>
      </c>
      <c r="G12722" t="s">
        <v>49</v>
      </c>
      <c r="I12722" t="s">
        <v>38</v>
      </c>
      <c r="J12722" t="s">
        <v>16</v>
      </c>
      <c r="K12722" s="2" t="str">
        <f>HYPERLINK("..\..\Imagery\ScannedSlabs\1985\VN85-459.jpg")</f>
        <v>..\..\Imagery\ScannedSlabs\1985\VN85-459.jpg</v>
      </c>
    </row>
    <row r="12723" spans="1:12" x14ac:dyDescent="0.25">
      <c r="A12723" t="s">
        <v>17625</v>
      </c>
      <c r="B12723" t="s">
        <v>17625</v>
      </c>
      <c r="C12723">
        <v>574974</v>
      </c>
      <c r="D12723">
        <v>5873162</v>
      </c>
      <c r="E12723">
        <v>21</v>
      </c>
      <c r="F12723" t="s">
        <v>13</v>
      </c>
      <c r="I12723" t="s">
        <v>38</v>
      </c>
      <c r="J12723" t="s">
        <v>137</v>
      </c>
      <c r="L12723" t="s">
        <v>138</v>
      </c>
    </row>
    <row r="12724" spans="1:12" x14ac:dyDescent="0.25">
      <c r="A12724" t="s">
        <v>17626</v>
      </c>
      <c r="B12724" t="s">
        <v>17626</v>
      </c>
      <c r="C12724">
        <v>443763</v>
      </c>
      <c r="D12724">
        <v>5985842</v>
      </c>
      <c r="E12724">
        <v>21</v>
      </c>
      <c r="F12724" t="s">
        <v>13</v>
      </c>
      <c r="G12724" t="s">
        <v>484</v>
      </c>
      <c r="I12724" t="s">
        <v>35</v>
      </c>
      <c r="J12724" t="s">
        <v>20</v>
      </c>
      <c r="K12724" s="2" t="str">
        <f>HYPERLINK("..\..\Imagery\ScannedSlabs\1980\NN80-559.jpg")</f>
        <v>..\..\Imagery\ScannedSlabs\1980\NN80-559.jpg</v>
      </c>
    </row>
    <row r="12725" spans="1:12" x14ac:dyDescent="0.25">
      <c r="A12725" t="s">
        <v>17627</v>
      </c>
      <c r="B12725" t="s">
        <v>17627</v>
      </c>
      <c r="C12725">
        <v>400229</v>
      </c>
      <c r="D12725">
        <v>6002145</v>
      </c>
      <c r="E12725">
        <v>21</v>
      </c>
      <c r="F12725" t="s">
        <v>13</v>
      </c>
      <c r="G12725" t="s">
        <v>44</v>
      </c>
      <c r="I12725" t="s">
        <v>35</v>
      </c>
      <c r="J12725" t="s">
        <v>16</v>
      </c>
      <c r="K12725" s="2" t="str">
        <f>HYPERLINK("..\..\Imagery\ScannedSlabs\1980\NN80-564.jpg")</f>
        <v>..\..\Imagery\ScannedSlabs\1980\NN80-564.jpg</v>
      </c>
    </row>
    <row r="12726" spans="1:12" x14ac:dyDescent="0.25">
      <c r="A12726" t="s">
        <v>17628</v>
      </c>
      <c r="B12726" t="s">
        <v>17628</v>
      </c>
      <c r="C12726">
        <v>394647</v>
      </c>
      <c r="D12726">
        <v>6000904</v>
      </c>
      <c r="E12726">
        <v>21</v>
      </c>
      <c r="F12726" t="s">
        <v>13</v>
      </c>
      <c r="G12726" t="s">
        <v>165</v>
      </c>
      <c r="I12726" t="s">
        <v>35</v>
      </c>
      <c r="J12726" t="s">
        <v>16</v>
      </c>
      <c r="K12726" s="2" t="str">
        <f>HYPERLINK("..\..\Imagery\ScannedSlabs\1980\NN80-565.jpg")</f>
        <v>..\..\Imagery\ScannedSlabs\1980\NN80-565.jpg</v>
      </c>
      <c r="L12726" t="s">
        <v>12587</v>
      </c>
    </row>
    <row r="12727" spans="1:12" x14ac:dyDescent="0.25">
      <c r="A12727" t="s">
        <v>17629</v>
      </c>
      <c r="B12727" t="s">
        <v>17629</v>
      </c>
      <c r="C12727">
        <v>393612</v>
      </c>
      <c r="D12727">
        <v>5998756</v>
      </c>
      <c r="E12727">
        <v>21</v>
      </c>
      <c r="F12727" t="s">
        <v>13</v>
      </c>
      <c r="I12727" t="s">
        <v>35</v>
      </c>
      <c r="J12727" t="s">
        <v>137</v>
      </c>
      <c r="L12727" t="s">
        <v>826</v>
      </c>
    </row>
    <row r="12728" spans="1:12" x14ac:dyDescent="0.25">
      <c r="A12728" t="s">
        <v>17630</v>
      </c>
      <c r="B12728" t="s">
        <v>17630</v>
      </c>
      <c r="C12728">
        <v>387685</v>
      </c>
      <c r="D12728">
        <v>5996112</v>
      </c>
      <c r="E12728">
        <v>21</v>
      </c>
      <c r="F12728" t="s">
        <v>13</v>
      </c>
      <c r="G12728" t="s">
        <v>51</v>
      </c>
      <c r="I12728" t="s">
        <v>38</v>
      </c>
      <c r="J12728" t="s">
        <v>16</v>
      </c>
      <c r="K12728" s="2" t="str">
        <f>HYPERLINK("..\..\Imagery\ScannedSlabs\1980\NN80-569.jpg")</f>
        <v>..\..\Imagery\ScannedSlabs\1980\NN80-569.jpg</v>
      </c>
    </row>
    <row r="12729" spans="1:12" x14ac:dyDescent="0.25">
      <c r="A12729" t="s">
        <v>17631</v>
      </c>
      <c r="B12729" t="s">
        <v>17631</v>
      </c>
      <c r="C12729">
        <v>390241</v>
      </c>
      <c r="D12729">
        <v>5992739</v>
      </c>
      <c r="E12729">
        <v>21</v>
      </c>
      <c r="F12729" t="s">
        <v>13</v>
      </c>
      <c r="I12729" t="s">
        <v>35</v>
      </c>
      <c r="J12729" t="s">
        <v>137</v>
      </c>
      <c r="L12729" t="s">
        <v>826</v>
      </c>
    </row>
    <row r="12730" spans="1:12" x14ac:dyDescent="0.25">
      <c r="A12730" t="s">
        <v>17632</v>
      </c>
      <c r="B12730" t="s">
        <v>17632</v>
      </c>
      <c r="C12730">
        <v>393316</v>
      </c>
      <c r="D12730">
        <v>5990827</v>
      </c>
      <c r="E12730">
        <v>21</v>
      </c>
      <c r="F12730" t="s">
        <v>13</v>
      </c>
      <c r="G12730" t="s">
        <v>3175</v>
      </c>
      <c r="I12730" t="s">
        <v>35</v>
      </c>
      <c r="J12730" t="s">
        <v>16</v>
      </c>
      <c r="K12730" s="2" t="str">
        <f>HYPERLINK("..\..\Imagery\ScannedSlabs\1980\NN80-572.jpg")</f>
        <v>..\..\Imagery\ScannedSlabs\1980\NN80-572.jpg</v>
      </c>
    </row>
    <row r="12731" spans="1:12" x14ac:dyDescent="0.25">
      <c r="A12731" t="s">
        <v>17633</v>
      </c>
      <c r="B12731" t="s">
        <v>17634</v>
      </c>
      <c r="C12731">
        <v>390300</v>
      </c>
      <c r="D12731">
        <v>5989991</v>
      </c>
      <c r="E12731">
        <v>21</v>
      </c>
      <c r="F12731" t="s">
        <v>13</v>
      </c>
      <c r="G12731" t="s">
        <v>17635</v>
      </c>
      <c r="I12731" t="s">
        <v>35</v>
      </c>
      <c r="J12731" t="s">
        <v>16</v>
      </c>
      <c r="K12731" s="2" t="str">
        <f>HYPERLINK("..\..\Imagery\ScannedSlabs\1980\NN80-573B.jpg")</f>
        <v>..\..\Imagery\ScannedSlabs\1980\NN80-573B.jpg</v>
      </c>
    </row>
    <row r="12732" spans="1:12" x14ac:dyDescent="0.25">
      <c r="A12732" t="s">
        <v>17633</v>
      </c>
      <c r="B12732" t="s">
        <v>17636</v>
      </c>
      <c r="C12732">
        <v>390300</v>
      </c>
      <c r="D12732">
        <v>5989991</v>
      </c>
      <c r="E12732">
        <v>21</v>
      </c>
      <c r="F12732" t="s">
        <v>13</v>
      </c>
      <c r="G12732" t="s">
        <v>61</v>
      </c>
      <c r="I12732" t="s">
        <v>38</v>
      </c>
      <c r="J12732" t="s">
        <v>16</v>
      </c>
      <c r="K12732" s="2" t="str">
        <f>HYPERLINK("..\..\Imagery\ScannedSlabs\1980\NN80-573A.jpg")</f>
        <v>..\..\Imagery\ScannedSlabs\1980\NN80-573A.jpg</v>
      </c>
    </row>
    <row r="12733" spans="1:12" x14ac:dyDescent="0.25">
      <c r="A12733" t="s">
        <v>17637</v>
      </c>
      <c r="B12733" t="s">
        <v>17637</v>
      </c>
      <c r="C12733">
        <v>388742</v>
      </c>
      <c r="D12733">
        <v>5988875</v>
      </c>
      <c r="E12733">
        <v>21</v>
      </c>
      <c r="F12733" t="s">
        <v>13</v>
      </c>
      <c r="G12733" t="s">
        <v>17638</v>
      </c>
      <c r="I12733" t="s">
        <v>35</v>
      </c>
      <c r="J12733" t="s">
        <v>16</v>
      </c>
      <c r="K12733" s="2" t="str">
        <f>HYPERLINK("..\..\Imagery\ScannedSlabs\1980\NN80-574.jpg")</f>
        <v>..\..\Imagery\ScannedSlabs\1980\NN80-574.jpg</v>
      </c>
    </row>
    <row r="12734" spans="1:12" x14ac:dyDescent="0.25">
      <c r="A12734" t="s">
        <v>17639</v>
      </c>
      <c r="B12734" t="s">
        <v>17639</v>
      </c>
      <c r="C12734">
        <v>401128</v>
      </c>
      <c r="D12734">
        <v>6057922</v>
      </c>
      <c r="E12734">
        <v>21</v>
      </c>
      <c r="F12734" t="s">
        <v>13</v>
      </c>
      <c r="G12734" t="s">
        <v>11827</v>
      </c>
      <c r="I12734" t="s">
        <v>15</v>
      </c>
      <c r="J12734" t="s">
        <v>16</v>
      </c>
      <c r="K12734" s="2" t="str">
        <f>HYPERLINK("..\..\Imagery\ScannedSlabs\1979\CG79-441.jpg")</f>
        <v>..\..\Imagery\ScannedSlabs\1979\CG79-441.jpg</v>
      </c>
    </row>
    <row r="12735" spans="1:12" x14ac:dyDescent="0.25">
      <c r="A12735" t="s">
        <v>17640</v>
      </c>
      <c r="B12735" t="s">
        <v>17640</v>
      </c>
      <c r="C12735">
        <v>470480</v>
      </c>
      <c r="D12735">
        <v>5822750</v>
      </c>
      <c r="E12735">
        <v>21</v>
      </c>
      <c r="F12735" t="s">
        <v>13</v>
      </c>
      <c r="G12735" t="s">
        <v>407</v>
      </c>
      <c r="I12735" t="s">
        <v>38</v>
      </c>
      <c r="J12735" t="s">
        <v>23</v>
      </c>
      <c r="K12735" s="2" t="str">
        <f>HYPERLINK("..\..\Imagery\ScannedSlabs\1991\VN91-011.jpg")</f>
        <v>..\..\Imagery\ScannedSlabs\1991\VN91-011.jpg</v>
      </c>
    </row>
    <row r="12736" spans="1:12" x14ac:dyDescent="0.25">
      <c r="A12736" t="s">
        <v>17641</v>
      </c>
      <c r="B12736" t="s">
        <v>17641</v>
      </c>
      <c r="C12736">
        <v>524083</v>
      </c>
      <c r="D12736">
        <v>5723183</v>
      </c>
      <c r="E12736">
        <v>21</v>
      </c>
      <c r="F12736" t="s">
        <v>13</v>
      </c>
      <c r="G12736" t="s">
        <v>51</v>
      </c>
      <c r="I12736" t="s">
        <v>38</v>
      </c>
      <c r="J12736" t="s">
        <v>16</v>
      </c>
      <c r="K12736" s="2" t="str">
        <f>HYPERLINK("..\..\Imagery\ScannedSlabs\1993\VN93-127.jpg")</f>
        <v>..\..\Imagery\ScannedSlabs\1993\VN93-127.jpg</v>
      </c>
    </row>
    <row r="12737" spans="1:12" x14ac:dyDescent="0.25">
      <c r="A12737" t="s">
        <v>17642</v>
      </c>
      <c r="B12737" t="s">
        <v>17642</v>
      </c>
      <c r="C12737">
        <v>524640</v>
      </c>
      <c r="D12737">
        <v>5721650</v>
      </c>
      <c r="E12737">
        <v>21</v>
      </c>
      <c r="F12737" t="s">
        <v>13</v>
      </c>
      <c r="G12737" t="s">
        <v>49</v>
      </c>
      <c r="I12737" t="s">
        <v>38</v>
      </c>
      <c r="J12737" t="s">
        <v>16</v>
      </c>
      <c r="K12737" s="2" t="str">
        <f>HYPERLINK("..\..\Imagery\ScannedSlabs\1993\VN93-130.jpg")</f>
        <v>..\..\Imagery\ScannedSlabs\1993\VN93-130.jpg</v>
      </c>
    </row>
    <row r="12738" spans="1:12" x14ac:dyDescent="0.25">
      <c r="A12738" t="s">
        <v>17643</v>
      </c>
      <c r="B12738" t="s">
        <v>17643</v>
      </c>
      <c r="C12738">
        <v>524850</v>
      </c>
      <c r="D12738">
        <v>5721430</v>
      </c>
      <c r="E12738">
        <v>21</v>
      </c>
      <c r="F12738" t="s">
        <v>13</v>
      </c>
      <c r="G12738" t="s">
        <v>320</v>
      </c>
      <c r="I12738" t="s">
        <v>35</v>
      </c>
      <c r="J12738" t="s">
        <v>16</v>
      </c>
      <c r="K12738" s="2" t="str">
        <f>HYPERLINK("..\..\Imagery\ScannedSlabs\1993\VN93-131.jpg")</f>
        <v>..\..\Imagery\ScannedSlabs\1993\VN93-131.jpg</v>
      </c>
    </row>
    <row r="12739" spans="1:12" x14ac:dyDescent="0.25">
      <c r="A12739" t="s">
        <v>17644</v>
      </c>
      <c r="B12739" t="s">
        <v>17644</v>
      </c>
      <c r="C12739">
        <v>520776</v>
      </c>
      <c r="D12739">
        <v>5726142</v>
      </c>
      <c r="E12739">
        <v>21</v>
      </c>
      <c r="F12739" t="s">
        <v>13</v>
      </c>
      <c r="G12739" t="s">
        <v>17645</v>
      </c>
      <c r="I12739" t="s">
        <v>35</v>
      </c>
      <c r="J12739" t="s">
        <v>16</v>
      </c>
      <c r="K12739" s="2" t="str">
        <f>HYPERLINK("..\..\Imagery\ScannedSlabs\1993\VN93-133.jpg")</f>
        <v>..\..\Imagery\ScannedSlabs\1993\VN93-133.jpg</v>
      </c>
    </row>
    <row r="12740" spans="1:12" x14ac:dyDescent="0.25">
      <c r="A12740" t="s">
        <v>17646</v>
      </c>
      <c r="B12740" t="s">
        <v>17646</v>
      </c>
      <c r="C12740">
        <v>497650</v>
      </c>
      <c r="D12740">
        <v>5798075</v>
      </c>
      <c r="E12740">
        <v>21</v>
      </c>
      <c r="F12740" t="s">
        <v>13</v>
      </c>
      <c r="G12740" t="s">
        <v>325</v>
      </c>
      <c r="I12740" t="s">
        <v>38</v>
      </c>
      <c r="J12740" t="s">
        <v>16</v>
      </c>
      <c r="K12740" s="2" t="str">
        <f>HYPERLINK("..\..\Imagery\ScannedSlabs\1992\VN92-027.jpg")</f>
        <v>..\..\Imagery\ScannedSlabs\1992\VN92-027.jpg</v>
      </c>
    </row>
    <row r="12741" spans="1:12" x14ac:dyDescent="0.25">
      <c r="A12741" t="s">
        <v>17647</v>
      </c>
      <c r="B12741" t="s">
        <v>17647</v>
      </c>
      <c r="C12741">
        <v>496450</v>
      </c>
      <c r="D12741">
        <v>5797050</v>
      </c>
      <c r="E12741">
        <v>21</v>
      </c>
      <c r="F12741" t="s">
        <v>13</v>
      </c>
      <c r="G12741" t="s">
        <v>325</v>
      </c>
      <c r="I12741" t="s">
        <v>35</v>
      </c>
      <c r="J12741" t="s">
        <v>16</v>
      </c>
      <c r="K12741" s="2" t="str">
        <f>HYPERLINK("..\..\Imagery\ScannedSlabs\1992\VN92-028.jpg")</f>
        <v>..\..\Imagery\ScannedSlabs\1992\VN92-028.jpg</v>
      </c>
    </row>
    <row r="12742" spans="1:12" x14ac:dyDescent="0.25">
      <c r="A12742" t="s">
        <v>17648</v>
      </c>
      <c r="B12742" t="s">
        <v>17648</v>
      </c>
      <c r="C12742">
        <v>494350</v>
      </c>
      <c r="D12742">
        <v>5796350</v>
      </c>
      <c r="E12742">
        <v>21</v>
      </c>
      <c r="F12742" t="s">
        <v>13</v>
      </c>
      <c r="G12742" t="s">
        <v>526</v>
      </c>
      <c r="H12742" t="s">
        <v>15850</v>
      </c>
      <c r="I12742" t="s">
        <v>38</v>
      </c>
      <c r="J12742" t="s">
        <v>16</v>
      </c>
      <c r="K12742" s="2" t="str">
        <f>HYPERLINK("..\..\Imagery\ScannedSlabs\1992\VN92-029.jpg")</f>
        <v>..\..\Imagery\ScannedSlabs\1992\VN92-029.jpg</v>
      </c>
    </row>
    <row r="12743" spans="1:12" x14ac:dyDescent="0.25">
      <c r="A12743" t="s">
        <v>17138</v>
      </c>
      <c r="B12743" t="s">
        <v>17649</v>
      </c>
      <c r="C12743">
        <v>488982</v>
      </c>
      <c r="D12743">
        <v>5785289</v>
      </c>
      <c r="E12743">
        <v>21</v>
      </c>
      <c r="F12743" t="s">
        <v>13</v>
      </c>
      <c r="G12743" t="s">
        <v>51</v>
      </c>
      <c r="I12743" t="s">
        <v>38</v>
      </c>
      <c r="J12743" t="s">
        <v>16</v>
      </c>
      <c r="K12743" s="2" t="str">
        <f>HYPERLINK("..\..\Imagery\ScannedSlabs\1992\HP92-057D.jpg")</f>
        <v>..\..\Imagery\ScannedSlabs\1992\HP92-057D.jpg</v>
      </c>
    </row>
    <row r="12744" spans="1:12" x14ac:dyDescent="0.25">
      <c r="A12744" t="s">
        <v>13481</v>
      </c>
      <c r="B12744" t="s">
        <v>17650</v>
      </c>
      <c r="C12744">
        <v>488896</v>
      </c>
      <c r="D12744">
        <v>5785090</v>
      </c>
      <c r="E12744">
        <v>21</v>
      </c>
      <c r="F12744" t="s">
        <v>13</v>
      </c>
      <c r="G12744" t="s">
        <v>51</v>
      </c>
      <c r="I12744" t="s">
        <v>38</v>
      </c>
      <c r="J12744" t="s">
        <v>16</v>
      </c>
      <c r="K12744" s="2" t="str">
        <f>HYPERLINK("..\..\Imagery\ScannedSlabs\1992\HP92-058C.jpg")</f>
        <v>..\..\Imagery\ScannedSlabs\1992\HP92-058C.jpg</v>
      </c>
    </row>
    <row r="12745" spans="1:12" x14ac:dyDescent="0.25">
      <c r="A12745" t="s">
        <v>11935</v>
      </c>
      <c r="B12745" t="s">
        <v>17651</v>
      </c>
      <c r="C12745">
        <v>550039</v>
      </c>
      <c r="D12745">
        <v>5890480</v>
      </c>
      <c r="E12745">
        <v>21</v>
      </c>
      <c r="F12745" t="s">
        <v>13</v>
      </c>
      <c r="G12745" t="s">
        <v>113</v>
      </c>
      <c r="I12745" t="s">
        <v>38</v>
      </c>
      <c r="J12745" t="s">
        <v>16</v>
      </c>
      <c r="K12745" s="2" t="str">
        <f>HYPERLINK("..\..\Imagery\ScannedSlabs\1985\LC85-010A.jpg")</f>
        <v>..\..\Imagery\ScannedSlabs\1985\LC85-010A.jpg</v>
      </c>
    </row>
    <row r="12746" spans="1:12" x14ac:dyDescent="0.25">
      <c r="A12746" t="s">
        <v>17652</v>
      </c>
      <c r="B12746" t="s">
        <v>17652</v>
      </c>
      <c r="C12746">
        <v>550778</v>
      </c>
      <c r="D12746">
        <v>5891520</v>
      </c>
      <c r="E12746">
        <v>21</v>
      </c>
      <c r="F12746" t="s">
        <v>13</v>
      </c>
      <c r="G12746" t="s">
        <v>17653</v>
      </c>
      <c r="I12746" t="s">
        <v>38</v>
      </c>
      <c r="J12746" t="s">
        <v>23</v>
      </c>
      <c r="K12746" s="2" t="str">
        <f>HYPERLINK("..\..\Imagery\ScannedSlabs\1985\LC85-011.jpg")</f>
        <v>..\..\Imagery\ScannedSlabs\1985\LC85-011.jpg</v>
      </c>
    </row>
    <row r="12747" spans="1:12" x14ac:dyDescent="0.25">
      <c r="A12747" t="s">
        <v>17654</v>
      </c>
      <c r="B12747" t="s">
        <v>17654</v>
      </c>
      <c r="C12747">
        <v>551467</v>
      </c>
      <c r="D12747">
        <v>5892018</v>
      </c>
      <c r="E12747">
        <v>21</v>
      </c>
      <c r="F12747" t="s">
        <v>13</v>
      </c>
      <c r="G12747" t="s">
        <v>113</v>
      </c>
      <c r="I12747" t="s">
        <v>38</v>
      </c>
      <c r="J12747" t="s">
        <v>16</v>
      </c>
      <c r="K12747" s="2" t="str">
        <f>HYPERLINK("..\..\Imagery\ScannedSlabs\1985\LC85-012.jpg")</f>
        <v>..\..\Imagery\ScannedSlabs\1985\LC85-012.jpg</v>
      </c>
    </row>
    <row r="12748" spans="1:12" x14ac:dyDescent="0.25">
      <c r="A12748" t="s">
        <v>17655</v>
      </c>
      <c r="B12748" t="s">
        <v>17655</v>
      </c>
      <c r="C12748">
        <v>489125</v>
      </c>
      <c r="D12748">
        <v>5795325</v>
      </c>
      <c r="E12748">
        <v>21</v>
      </c>
      <c r="F12748" t="s">
        <v>13</v>
      </c>
      <c r="G12748" t="s">
        <v>310</v>
      </c>
      <c r="I12748" t="s">
        <v>38</v>
      </c>
      <c r="J12748" t="s">
        <v>16</v>
      </c>
      <c r="K12748" s="2" t="str">
        <f>HYPERLINK("..\..\Imagery\ScannedSlabs\1992\VN92-111.jpg")</f>
        <v>..\..\Imagery\ScannedSlabs\1992\VN92-111.jpg</v>
      </c>
    </row>
    <row r="12749" spans="1:12" x14ac:dyDescent="0.25">
      <c r="A12749" t="s">
        <v>17656</v>
      </c>
      <c r="B12749" t="s">
        <v>17656</v>
      </c>
      <c r="C12749">
        <v>489775</v>
      </c>
      <c r="D12749">
        <v>5796425</v>
      </c>
      <c r="E12749">
        <v>21</v>
      </c>
      <c r="F12749" t="s">
        <v>13</v>
      </c>
      <c r="G12749" t="s">
        <v>17657</v>
      </c>
      <c r="H12749" t="s">
        <v>830</v>
      </c>
      <c r="I12749" t="s">
        <v>38</v>
      </c>
      <c r="J12749" t="s">
        <v>20</v>
      </c>
      <c r="K12749" s="2" t="str">
        <f>HYPERLINK("..\..\Imagery\ScannedSlabs\1992\VN92-113.jpg")</f>
        <v>..\..\Imagery\ScannedSlabs\1992\VN92-113.jpg</v>
      </c>
    </row>
    <row r="12750" spans="1:12" x14ac:dyDescent="0.25">
      <c r="A12750" t="s">
        <v>14407</v>
      </c>
      <c r="B12750" t="s">
        <v>17658</v>
      </c>
      <c r="C12750">
        <v>462216</v>
      </c>
      <c r="D12750">
        <v>5837217</v>
      </c>
      <c r="E12750">
        <v>21</v>
      </c>
      <c r="F12750" t="s">
        <v>13</v>
      </c>
      <c r="G12750" t="s">
        <v>124</v>
      </c>
      <c r="I12750" t="s">
        <v>55</v>
      </c>
      <c r="J12750" t="s">
        <v>20</v>
      </c>
      <c r="K12750" s="2" t="str">
        <f>HYPERLINK("..\..\Imagery\ScannedSlabs\1991\VN91-233A.jpg")</f>
        <v>..\..\Imagery\ScannedSlabs\1991\VN91-233A.jpg</v>
      </c>
      <c r="L12750" t="s">
        <v>17659</v>
      </c>
    </row>
    <row r="12751" spans="1:12" x14ac:dyDescent="0.25">
      <c r="A12751" t="s">
        <v>17660</v>
      </c>
      <c r="B12751" t="s">
        <v>17660</v>
      </c>
      <c r="C12751">
        <v>343073</v>
      </c>
      <c r="D12751">
        <v>5975058</v>
      </c>
      <c r="E12751">
        <v>21</v>
      </c>
      <c r="F12751" t="s">
        <v>13</v>
      </c>
      <c r="G12751" t="s">
        <v>17661</v>
      </c>
      <c r="I12751" t="s">
        <v>279</v>
      </c>
      <c r="J12751" t="s">
        <v>16</v>
      </c>
    </row>
    <row r="12752" spans="1:12" x14ac:dyDescent="0.25">
      <c r="A12752" t="s">
        <v>17662</v>
      </c>
      <c r="B12752" t="s">
        <v>17662</v>
      </c>
      <c r="C12752">
        <v>339795</v>
      </c>
      <c r="D12752">
        <v>5980079</v>
      </c>
      <c r="E12752">
        <v>21</v>
      </c>
      <c r="F12752" t="s">
        <v>13</v>
      </c>
      <c r="G12752" t="s">
        <v>1786</v>
      </c>
      <c r="I12752" t="s">
        <v>15</v>
      </c>
      <c r="J12752" t="s">
        <v>16</v>
      </c>
    </row>
    <row r="12753" spans="1:12" x14ac:dyDescent="0.25">
      <c r="A12753" t="s">
        <v>4996</v>
      </c>
      <c r="B12753" t="s">
        <v>17663</v>
      </c>
      <c r="C12753">
        <v>572818</v>
      </c>
      <c r="D12753">
        <v>5876294</v>
      </c>
      <c r="E12753">
        <v>21</v>
      </c>
      <c r="F12753" t="s">
        <v>13</v>
      </c>
      <c r="G12753" t="s">
        <v>113</v>
      </c>
      <c r="I12753" t="s">
        <v>38</v>
      </c>
      <c r="J12753" t="s">
        <v>16</v>
      </c>
      <c r="K12753" s="2" t="str">
        <f>HYPERLINK("..\..\Imagery\ScannedSlabs\1985\GM85-460A.jpg")</f>
        <v>..\..\Imagery\ScannedSlabs\1985\GM85-460A.jpg</v>
      </c>
    </row>
    <row r="12754" spans="1:12" x14ac:dyDescent="0.25">
      <c r="A12754" t="s">
        <v>4996</v>
      </c>
      <c r="B12754" t="s">
        <v>17664</v>
      </c>
      <c r="C12754">
        <v>572818</v>
      </c>
      <c r="D12754">
        <v>5876294</v>
      </c>
      <c r="E12754">
        <v>21</v>
      </c>
      <c r="F12754" t="s">
        <v>13</v>
      </c>
      <c r="G12754" t="s">
        <v>4998</v>
      </c>
      <c r="I12754" t="s">
        <v>35</v>
      </c>
      <c r="J12754" t="s">
        <v>20</v>
      </c>
      <c r="K12754" s="2" t="str">
        <f>HYPERLINK("..\..\Imagery\ScannedSlabs\1985\GM85-460B.jpg")</f>
        <v>..\..\Imagery\ScannedSlabs\1985\GM85-460B.jpg</v>
      </c>
    </row>
    <row r="12755" spans="1:12" x14ac:dyDescent="0.25">
      <c r="A12755" t="s">
        <v>4996</v>
      </c>
      <c r="B12755" t="s">
        <v>17665</v>
      </c>
      <c r="C12755">
        <v>572818</v>
      </c>
      <c r="D12755">
        <v>5876294</v>
      </c>
      <c r="E12755">
        <v>21</v>
      </c>
      <c r="F12755" t="s">
        <v>13</v>
      </c>
      <c r="G12755" t="s">
        <v>17666</v>
      </c>
      <c r="I12755" t="s">
        <v>38</v>
      </c>
      <c r="J12755" t="s">
        <v>20</v>
      </c>
      <c r="K12755" s="2" t="str">
        <f>HYPERLINK("..\..\Imagery\ScannedSlabs\1985\GM85-460C.jpg")</f>
        <v>..\..\Imagery\ScannedSlabs\1985\GM85-460C.jpg</v>
      </c>
    </row>
    <row r="12756" spans="1:12" x14ac:dyDescent="0.25">
      <c r="A12756" t="s">
        <v>4996</v>
      </c>
      <c r="B12756" t="s">
        <v>17667</v>
      </c>
      <c r="C12756">
        <v>572818</v>
      </c>
      <c r="D12756">
        <v>5876294</v>
      </c>
      <c r="E12756">
        <v>21</v>
      </c>
      <c r="F12756" t="s">
        <v>13</v>
      </c>
      <c r="G12756" t="s">
        <v>4998</v>
      </c>
      <c r="I12756" t="s">
        <v>38</v>
      </c>
      <c r="J12756" t="s">
        <v>20</v>
      </c>
      <c r="K12756" s="2" t="str">
        <f>HYPERLINK("..\..\Imagery\ScannedSlabs\1985\GM85-460D.jpg")</f>
        <v>..\..\Imagery\ScannedSlabs\1985\GM85-460D.jpg</v>
      </c>
    </row>
    <row r="12757" spans="1:12" x14ac:dyDescent="0.25">
      <c r="A12757" t="s">
        <v>17668</v>
      </c>
      <c r="B12757" t="s">
        <v>17668</v>
      </c>
      <c r="C12757">
        <v>572989</v>
      </c>
      <c r="D12757">
        <v>5876126</v>
      </c>
      <c r="E12757">
        <v>21</v>
      </c>
      <c r="F12757" t="s">
        <v>13</v>
      </c>
      <c r="G12757" t="s">
        <v>49</v>
      </c>
      <c r="I12757" t="s">
        <v>35</v>
      </c>
      <c r="J12757" t="s">
        <v>16</v>
      </c>
      <c r="K12757" s="2" t="str">
        <f>HYPERLINK("..\..\Imagery\ScannedSlabs\1985\GM85-461.jpg")</f>
        <v>..\..\Imagery\ScannedSlabs\1985\GM85-461.jpg</v>
      </c>
    </row>
    <row r="12758" spans="1:12" x14ac:dyDescent="0.25">
      <c r="A12758" t="s">
        <v>17669</v>
      </c>
      <c r="B12758" t="s">
        <v>17669</v>
      </c>
      <c r="C12758">
        <v>547213</v>
      </c>
      <c r="D12758">
        <v>5764824</v>
      </c>
      <c r="E12758">
        <v>21</v>
      </c>
      <c r="F12758" t="s">
        <v>13</v>
      </c>
      <c r="G12758" t="s">
        <v>17670</v>
      </c>
      <c r="I12758" t="s">
        <v>38</v>
      </c>
      <c r="J12758" t="s">
        <v>20</v>
      </c>
      <c r="K12758" s="2" t="str">
        <f>HYPERLINK("..\..\Imagery\ScannedSlabs\1987\JS87-333.jpg")</f>
        <v>..\..\Imagery\ScannedSlabs\1987\JS87-333.jpg</v>
      </c>
    </row>
    <row r="12759" spans="1:12" x14ac:dyDescent="0.25">
      <c r="A12759" t="s">
        <v>17671</v>
      </c>
      <c r="B12759" t="s">
        <v>17671</v>
      </c>
      <c r="C12759">
        <v>490275</v>
      </c>
      <c r="D12759">
        <v>5811150</v>
      </c>
      <c r="E12759">
        <v>21</v>
      </c>
      <c r="F12759" t="s">
        <v>13</v>
      </c>
      <c r="G12759" t="s">
        <v>448</v>
      </c>
      <c r="I12759" t="s">
        <v>38</v>
      </c>
      <c r="J12759" t="s">
        <v>16</v>
      </c>
      <c r="K12759" s="2" t="str">
        <f>HYPERLINK("..\..\Imagery\ScannedSlabs\1992\VN92-021.jpg")</f>
        <v>..\..\Imagery\ScannedSlabs\1992\VN92-021.jpg</v>
      </c>
    </row>
    <row r="12760" spans="1:12" x14ac:dyDescent="0.25">
      <c r="A12760" t="s">
        <v>17672</v>
      </c>
      <c r="B12760" t="s">
        <v>17672</v>
      </c>
      <c r="C12760">
        <v>489667</v>
      </c>
      <c r="D12760">
        <v>5810481</v>
      </c>
      <c r="E12760">
        <v>21</v>
      </c>
      <c r="F12760" t="s">
        <v>13</v>
      </c>
      <c r="G12760" t="s">
        <v>1797</v>
      </c>
      <c r="H12760" t="s">
        <v>8954</v>
      </c>
      <c r="I12760" t="s">
        <v>38</v>
      </c>
      <c r="J12760" t="s">
        <v>20</v>
      </c>
      <c r="K12760" s="2" t="str">
        <f>HYPERLINK("..\..\Imagery\ScannedSlabs\1992\VN92-022.jpg")</f>
        <v>..\..\Imagery\ScannedSlabs\1992\VN92-022.jpg</v>
      </c>
    </row>
    <row r="12761" spans="1:12" x14ac:dyDescent="0.25">
      <c r="A12761" t="s">
        <v>17673</v>
      </c>
      <c r="B12761" t="s">
        <v>17673</v>
      </c>
      <c r="C12761">
        <v>567081</v>
      </c>
      <c r="D12761">
        <v>5916192</v>
      </c>
      <c r="E12761">
        <v>21</v>
      </c>
      <c r="F12761" t="s">
        <v>13</v>
      </c>
      <c r="G12761" t="s">
        <v>1850</v>
      </c>
      <c r="I12761" t="s">
        <v>38</v>
      </c>
      <c r="J12761" t="s">
        <v>20</v>
      </c>
      <c r="K12761" s="2" t="str">
        <f>HYPERLINK("..\..\Imagery\ScannedSlabs\1985\VN85-603.jpg")</f>
        <v>..\..\Imagery\ScannedSlabs\1985\VN85-603.jpg</v>
      </c>
    </row>
    <row r="12762" spans="1:12" x14ac:dyDescent="0.25">
      <c r="A12762" t="s">
        <v>17674</v>
      </c>
      <c r="B12762" t="s">
        <v>17674</v>
      </c>
      <c r="C12762">
        <v>527261</v>
      </c>
      <c r="D12762">
        <v>5803476</v>
      </c>
      <c r="E12762">
        <v>21</v>
      </c>
      <c r="F12762" t="s">
        <v>13</v>
      </c>
      <c r="G12762" t="s">
        <v>2078</v>
      </c>
      <c r="I12762" t="s">
        <v>38</v>
      </c>
      <c r="J12762" t="s">
        <v>20</v>
      </c>
      <c r="K12762" s="2" t="str">
        <f>HYPERLINK("..\..\Imagery\ScannedSlabs\1987\VN87-024.jpg")</f>
        <v>..\..\Imagery\ScannedSlabs\1987\VN87-024.jpg</v>
      </c>
    </row>
    <row r="12763" spans="1:12" x14ac:dyDescent="0.25">
      <c r="A12763" t="s">
        <v>17675</v>
      </c>
      <c r="B12763" t="s">
        <v>17675</v>
      </c>
      <c r="C12763">
        <v>479743</v>
      </c>
      <c r="D12763">
        <v>5837689</v>
      </c>
      <c r="E12763">
        <v>21</v>
      </c>
      <c r="F12763" t="s">
        <v>13</v>
      </c>
      <c r="G12763" t="s">
        <v>379</v>
      </c>
      <c r="I12763" t="s">
        <v>38</v>
      </c>
      <c r="J12763" t="s">
        <v>16</v>
      </c>
      <c r="K12763" s="2" t="str">
        <f>HYPERLINK("..\..\Imagery\ScannedSlabs\1991\VN91-012.jpg")</f>
        <v>..\..\Imagery\ScannedSlabs\1991\VN91-012.jpg</v>
      </c>
      <c r="L12763" t="s">
        <v>17676</v>
      </c>
    </row>
    <row r="12764" spans="1:12" x14ac:dyDescent="0.25">
      <c r="A12764" t="s">
        <v>12601</v>
      </c>
      <c r="B12764" t="s">
        <v>17677</v>
      </c>
      <c r="C12764">
        <v>554245</v>
      </c>
      <c r="D12764">
        <v>5904736</v>
      </c>
      <c r="E12764">
        <v>21</v>
      </c>
      <c r="F12764" t="s">
        <v>13</v>
      </c>
      <c r="G12764" t="s">
        <v>2813</v>
      </c>
      <c r="I12764" t="s">
        <v>38</v>
      </c>
      <c r="J12764" t="s">
        <v>83</v>
      </c>
    </row>
    <row r="12765" spans="1:12" x14ac:dyDescent="0.25">
      <c r="A12765" t="s">
        <v>17678</v>
      </c>
      <c r="B12765" t="s">
        <v>17679</v>
      </c>
      <c r="C12765">
        <v>517946</v>
      </c>
      <c r="D12765">
        <v>5933518</v>
      </c>
      <c r="E12765">
        <v>21</v>
      </c>
      <c r="F12765" t="s">
        <v>13</v>
      </c>
      <c r="G12765" t="s">
        <v>17680</v>
      </c>
      <c r="I12765" t="s">
        <v>38</v>
      </c>
      <c r="J12765" t="s">
        <v>83</v>
      </c>
    </row>
    <row r="12766" spans="1:12" x14ac:dyDescent="0.25">
      <c r="A12766" t="s">
        <v>17681</v>
      </c>
      <c r="B12766" t="s">
        <v>17682</v>
      </c>
      <c r="C12766">
        <v>518428</v>
      </c>
      <c r="D12766">
        <v>5934241</v>
      </c>
      <c r="E12766">
        <v>21</v>
      </c>
      <c r="F12766" t="s">
        <v>13</v>
      </c>
      <c r="G12766" t="s">
        <v>12233</v>
      </c>
      <c r="I12766" t="s">
        <v>38</v>
      </c>
      <c r="J12766" t="s">
        <v>83</v>
      </c>
    </row>
    <row r="12767" spans="1:12" x14ac:dyDescent="0.25">
      <c r="A12767" t="s">
        <v>15138</v>
      </c>
      <c r="B12767" t="s">
        <v>17683</v>
      </c>
      <c r="C12767">
        <v>461593</v>
      </c>
      <c r="D12767">
        <v>5920680</v>
      </c>
      <c r="E12767">
        <v>21</v>
      </c>
      <c r="F12767" t="s">
        <v>13</v>
      </c>
      <c r="G12767" t="s">
        <v>415</v>
      </c>
      <c r="I12767" t="s">
        <v>38</v>
      </c>
      <c r="J12767" t="s">
        <v>16</v>
      </c>
      <c r="K12767" s="2" t="str">
        <f>HYPERLINK("..\..\Imagery\ScannedSlabs\1984\NN84-415B.jpg")</f>
        <v>..\..\Imagery\ScannedSlabs\1984\NN84-415B.jpg</v>
      </c>
    </row>
    <row r="12768" spans="1:12" x14ac:dyDescent="0.25">
      <c r="A12768" t="s">
        <v>17684</v>
      </c>
      <c r="B12768" t="s">
        <v>17684</v>
      </c>
      <c r="C12768">
        <v>460914</v>
      </c>
      <c r="D12768">
        <v>5920897</v>
      </c>
      <c r="E12768">
        <v>21</v>
      </c>
      <c r="F12768" t="s">
        <v>13</v>
      </c>
      <c r="G12768" t="s">
        <v>109</v>
      </c>
      <c r="I12768" t="s">
        <v>35</v>
      </c>
      <c r="J12768" t="s">
        <v>16</v>
      </c>
      <c r="K12768" s="2" t="str">
        <f>HYPERLINK("..\..\Imagery\ScannedSlabs\1984\NN84-417.jpg")</f>
        <v>..\..\Imagery\ScannedSlabs\1984\NN84-417.jpg</v>
      </c>
    </row>
    <row r="12769" spans="1:11" x14ac:dyDescent="0.25">
      <c r="A12769" t="s">
        <v>17685</v>
      </c>
      <c r="B12769" t="s">
        <v>17685</v>
      </c>
      <c r="C12769">
        <v>459308</v>
      </c>
      <c r="D12769">
        <v>5919194</v>
      </c>
      <c r="E12769">
        <v>21</v>
      </c>
      <c r="F12769" t="s">
        <v>13</v>
      </c>
      <c r="G12769" t="s">
        <v>124</v>
      </c>
      <c r="I12769" t="s">
        <v>35</v>
      </c>
      <c r="J12769" t="s">
        <v>16</v>
      </c>
      <c r="K12769" s="2" t="str">
        <f>HYPERLINK("..\..\Imagery\ScannedSlabs\1984\NN84-421.jpg")</f>
        <v>..\..\Imagery\ScannedSlabs\1984\NN84-421.jpg</v>
      </c>
    </row>
    <row r="12770" spans="1:11" x14ac:dyDescent="0.25">
      <c r="A12770" t="s">
        <v>17686</v>
      </c>
      <c r="B12770" t="s">
        <v>17686</v>
      </c>
      <c r="C12770">
        <v>456527</v>
      </c>
      <c r="D12770">
        <v>5914695</v>
      </c>
      <c r="E12770">
        <v>21</v>
      </c>
      <c r="F12770" t="s">
        <v>13</v>
      </c>
      <c r="G12770" t="s">
        <v>778</v>
      </c>
      <c r="I12770" t="s">
        <v>38</v>
      </c>
      <c r="J12770" t="s">
        <v>23</v>
      </c>
      <c r="K12770" s="2" t="str">
        <f>HYPERLINK("..\..\Imagery\ScannedSlabs\1984\NN84-431.jpg")</f>
        <v>..\..\Imagery\ScannedSlabs\1984\NN84-431.jpg</v>
      </c>
    </row>
    <row r="12771" spans="1:11" x14ac:dyDescent="0.25">
      <c r="A12771" t="s">
        <v>17687</v>
      </c>
      <c r="B12771" t="s">
        <v>17687</v>
      </c>
      <c r="C12771">
        <v>451471</v>
      </c>
      <c r="D12771">
        <v>5914058</v>
      </c>
      <c r="E12771">
        <v>21</v>
      </c>
      <c r="F12771" t="s">
        <v>13</v>
      </c>
      <c r="G12771" t="s">
        <v>105</v>
      </c>
      <c r="I12771" t="s">
        <v>35</v>
      </c>
      <c r="J12771" t="s">
        <v>16</v>
      </c>
      <c r="K12771" s="2" t="str">
        <f>HYPERLINK("..\..\Imagery\ScannedSlabs\1984\NN84-441.jpg")</f>
        <v>..\..\Imagery\ScannedSlabs\1984\NN84-441.jpg</v>
      </c>
    </row>
    <row r="12772" spans="1:11" x14ac:dyDescent="0.25">
      <c r="A12772" t="s">
        <v>17688</v>
      </c>
      <c r="B12772" t="s">
        <v>17688</v>
      </c>
      <c r="C12772">
        <v>561284</v>
      </c>
      <c r="D12772">
        <v>5805856</v>
      </c>
      <c r="E12772">
        <v>21</v>
      </c>
      <c r="F12772" t="s">
        <v>13</v>
      </c>
      <c r="G12772" t="s">
        <v>320</v>
      </c>
      <c r="I12772" t="s">
        <v>38</v>
      </c>
      <c r="J12772" t="s">
        <v>16</v>
      </c>
      <c r="K12772" s="2" t="str">
        <f>HYPERLINK("..\..\Imagery\ScannedSlabs\1987\CC87-063.jpg")</f>
        <v>..\..\Imagery\ScannedSlabs\1987\CC87-063.jpg</v>
      </c>
    </row>
    <row r="12773" spans="1:11" x14ac:dyDescent="0.25">
      <c r="A12773" t="s">
        <v>17689</v>
      </c>
      <c r="B12773" t="s">
        <v>17689</v>
      </c>
      <c r="C12773">
        <v>561302</v>
      </c>
      <c r="D12773">
        <v>5805434</v>
      </c>
      <c r="E12773">
        <v>21</v>
      </c>
      <c r="F12773" t="s">
        <v>13</v>
      </c>
      <c r="G12773" t="s">
        <v>42</v>
      </c>
      <c r="I12773" t="s">
        <v>35</v>
      </c>
      <c r="J12773" t="s">
        <v>16</v>
      </c>
      <c r="K12773" s="2" t="str">
        <f>HYPERLINK("..\..\Imagery\ScannedSlabs\1987\CC87-064.jpg")</f>
        <v>..\..\Imagery\ScannedSlabs\1987\CC87-064.jpg</v>
      </c>
    </row>
    <row r="12774" spans="1:11" x14ac:dyDescent="0.25">
      <c r="A12774" t="s">
        <v>17690</v>
      </c>
      <c r="B12774" t="s">
        <v>17690</v>
      </c>
      <c r="C12774">
        <v>561738</v>
      </c>
      <c r="D12774">
        <v>5804186</v>
      </c>
      <c r="E12774">
        <v>21</v>
      </c>
      <c r="F12774" t="s">
        <v>13</v>
      </c>
      <c r="G12774" t="s">
        <v>4131</v>
      </c>
      <c r="I12774" t="s">
        <v>38</v>
      </c>
      <c r="J12774" t="s">
        <v>16</v>
      </c>
      <c r="K12774" s="2" t="str">
        <f>HYPERLINK("..\..\Imagery\ScannedSlabs\1987\CC87-065.jpg")</f>
        <v>..\..\Imagery\ScannedSlabs\1987\CC87-065.jpg</v>
      </c>
    </row>
    <row r="12775" spans="1:11" x14ac:dyDescent="0.25">
      <c r="A12775" t="s">
        <v>17691</v>
      </c>
      <c r="B12775" t="s">
        <v>17691</v>
      </c>
      <c r="C12775">
        <v>561801</v>
      </c>
      <c r="D12775">
        <v>5835712</v>
      </c>
      <c r="E12775">
        <v>21</v>
      </c>
      <c r="F12775" t="s">
        <v>13</v>
      </c>
      <c r="G12775" t="s">
        <v>17692</v>
      </c>
      <c r="I12775" t="s">
        <v>35</v>
      </c>
      <c r="J12775" t="s">
        <v>16</v>
      </c>
      <c r="K12775" s="2" t="str">
        <f>HYPERLINK("..\..\Imagery\ScannedSlabs\1986\JS86-159.jpg")</f>
        <v>..\..\Imagery\ScannedSlabs\1986\JS86-159.jpg</v>
      </c>
    </row>
    <row r="12776" spans="1:11" x14ac:dyDescent="0.25">
      <c r="A12776" t="s">
        <v>17693</v>
      </c>
      <c r="B12776" t="s">
        <v>17693</v>
      </c>
      <c r="C12776">
        <v>514699</v>
      </c>
      <c r="D12776">
        <v>5743053</v>
      </c>
      <c r="E12776">
        <v>21</v>
      </c>
      <c r="F12776" t="s">
        <v>13</v>
      </c>
      <c r="G12776" t="s">
        <v>320</v>
      </c>
      <c r="H12776" t="s">
        <v>125</v>
      </c>
      <c r="I12776" t="s">
        <v>38</v>
      </c>
      <c r="J12776" t="s">
        <v>20</v>
      </c>
      <c r="K12776" s="2" t="str">
        <f>HYPERLINK("..\..\Imagery\ScannedSlabs\1993\DL93-196.jpg")</f>
        <v>..\..\Imagery\ScannedSlabs\1993\DL93-196.jpg</v>
      </c>
    </row>
    <row r="12777" spans="1:11" x14ac:dyDescent="0.25">
      <c r="A12777" t="s">
        <v>17694</v>
      </c>
      <c r="B12777" t="s">
        <v>17694</v>
      </c>
      <c r="C12777">
        <v>514633</v>
      </c>
      <c r="D12777">
        <v>5743180</v>
      </c>
      <c r="E12777">
        <v>21</v>
      </c>
      <c r="F12777" t="s">
        <v>13</v>
      </c>
      <c r="G12777" t="s">
        <v>124</v>
      </c>
      <c r="H12777" t="s">
        <v>125</v>
      </c>
      <c r="I12777" t="s">
        <v>38</v>
      </c>
      <c r="J12777" t="s">
        <v>23</v>
      </c>
      <c r="K12777" s="2" t="str">
        <f>HYPERLINK("..\..\Imagery\ScannedSlabs\1993\DL93-197.jpg")</f>
        <v>..\..\Imagery\ScannedSlabs\1993\DL93-197.jpg</v>
      </c>
    </row>
    <row r="12778" spans="1:11" x14ac:dyDescent="0.25">
      <c r="A12778" t="s">
        <v>17695</v>
      </c>
      <c r="B12778" t="s">
        <v>17695</v>
      </c>
      <c r="C12778">
        <v>514799</v>
      </c>
      <c r="D12778">
        <v>5743882</v>
      </c>
      <c r="E12778">
        <v>21</v>
      </c>
      <c r="F12778" t="s">
        <v>13</v>
      </c>
      <c r="G12778" t="s">
        <v>124</v>
      </c>
      <c r="H12778" t="s">
        <v>125</v>
      </c>
      <c r="I12778" t="s">
        <v>38</v>
      </c>
      <c r="J12778" t="s">
        <v>23</v>
      </c>
      <c r="K12778" s="2" t="str">
        <f>HYPERLINK("..\..\Imagery\ScannedSlabs\1993\DL93-199.jpg")</f>
        <v>..\..\Imagery\ScannedSlabs\1993\DL93-199.jpg</v>
      </c>
    </row>
    <row r="12779" spans="1:11" x14ac:dyDescent="0.25">
      <c r="A12779" t="s">
        <v>17696</v>
      </c>
      <c r="B12779" t="s">
        <v>17696</v>
      </c>
      <c r="C12779">
        <v>366467</v>
      </c>
      <c r="D12779">
        <v>5863961</v>
      </c>
      <c r="E12779">
        <v>21</v>
      </c>
      <c r="F12779" t="s">
        <v>13</v>
      </c>
      <c r="G12779" t="s">
        <v>220</v>
      </c>
      <c r="I12779" t="s">
        <v>38</v>
      </c>
      <c r="J12779" t="s">
        <v>16</v>
      </c>
      <c r="K12779" s="2" t="str">
        <f>HYPERLINK("..\..\Imagery\ScannedSlabs\1997\CG97-008.jpg")</f>
        <v>..\..\Imagery\ScannedSlabs\1997\CG97-008.jpg</v>
      </c>
    </row>
    <row r="12780" spans="1:11" x14ac:dyDescent="0.25">
      <c r="A12780" t="s">
        <v>17697</v>
      </c>
      <c r="B12780" t="s">
        <v>17697</v>
      </c>
      <c r="C12780">
        <v>367493</v>
      </c>
      <c r="D12780">
        <v>5862871</v>
      </c>
      <c r="E12780">
        <v>21</v>
      </c>
      <c r="F12780" t="s">
        <v>13</v>
      </c>
      <c r="G12780" t="s">
        <v>220</v>
      </c>
      <c r="I12780" t="s">
        <v>15</v>
      </c>
      <c r="J12780" t="s">
        <v>16</v>
      </c>
      <c r="K12780" s="2" t="str">
        <f>HYPERLINK("..\..\Imagery\ScannedSlabs\1997\CG97-009.jpg")</f>
        <v>..\..\Imagery\ScannedSlabs\1997\CG97-009.jpg</v>
      </c>
    </row>
    <row r="12781" spans="1:11" x14ac:dyDescent="0.25">
      <c r="A12781" t="s">
        <v>17698</v>
      </c>
      <c r="B12781" t="s">
        <v>17699</v>
      </c>
      <c r="C12781">
        <v>434420</v>
      </c>
      <c r="D12781">
        <v>5779290</v>
      </c>
      <c r="E12781">
        <v>21</v>
      </c>
      <c r="F12781" t="s">
        <v>13</v>
      </c>
      <c r="G12781" t="s">
        <v>13660</v>
      </c>
      <c r="I12781" t="s">
        <v>35</v>
      </c>
      <c r="J12781" t="s">
        <v>16</v>
      </c>
      <c r="K12781" s="2" t="str">
        <f>HYPERLINK("..\..\Imagery\ScannedSlabs\1992\JA92-147B.jpg")</f>
        <v>..\..\Imagery\ScannedSlabs\1992\JA92-147B.jpg</v>
      </c>
    </row>
    <row r="12782" spans="1:11" x14ac:dyDescent="0.25">
      <c r="A12782" t="s">
        <v>17700</v>
      </c>
      <c r="B12782" t="s">
        <v>17700</v>
      </c>
      <c r="C12782">
        <v>434615</v>
      </c>
      <c r="D12782">
        <v>5779285</v>
      </c>
      <c r="E12782">
        <v>21</v>
      </c>
      <c r="F12782" t="s">
        <v>13</v>
      </c>
      <c r="G12782" t="s">
        <v>424</v>
      </c>
      <c r="I12782" t="s">
        <v>38</v>
      </c>
      <c r="J12782" t="s">
        <v>16</v>
      </c>
      <c r="K12782" s="2" t="str">
        <f>HYPERLINK("..\..\Imagery\ScannedSlabs\1992\JA92-148.jpg")</f>
        <v>..\..\Imagery\ScannedSlabs\1992\JA92-148.jpg</v>
      </c>
    </row>
    <row r="12783" spans="1:11" x14ac:dyDescent="0.25">
      <c r="A12783" t="s">
        <v>17701</v>
      </c>
      <c r="B12783" t="s">
        <v>17701</v>
      </c>
      <c r="C12783">
        <v>440502</v>
      </c>
      <c r="D12783">
        <v>5768193</v>
      </c>
      <c r="E12783">
        <v>21</v>
      </c>
      <c r="F12783" t="s">
        <v>13</v>
      </c>
      <c r="G12783" t="s">
        <v>884</v>
      </c>
      <c r="I12783" t="s">
        <v>38</v>
      </c>
      <c r="J12783" t="s">
        <v>16</v>
      </c>
      <c r="K12783" s="2" t="str">
        <f>HYPERLINK("..\..\Imagery\ScannedSlabs\1992\JA92-149.jpg")</f>
        <v>..\..\Imagery\ScannedSlabs\1992\JA92-149.jpg</v>
      </c>
    </row>
    <row r="12784" spans="1:11" x14ac:dyDescent="0.25">
      <c r="A12784" t="s">
        <v>17702</v>
      </c>
      <c r="B12784" t="s">
        <v>17702</v>
      </c>
      <c r="C12784">
        <v>441650</v>
      </c>
      <c r="D12784">
        <v>5768250</v>
      </c>
      <c r="E12784">
        <v>21</v>
      </c>
      <c r="F12784" t="s">
        <v>13</v>
      </c>
      <c r="G12784" t="s">
        <v>448</v>
      </c>
      <c r="I12784" t="s">
        <v>35</v>
      </c>
      <c r="J12784" t="s">
        <v>20</v>
      </c>
      <c r="K12784" s="2" t="str">
        <f>HYPERLINK("..\..\Imagery\ScannedSlabs\1992\JA92-150.jpg")</f>
        <v>..\..\Imagery\ScannedSlabs\1992\JA92-150.jpg</v>
      </c>
    </row>
    <row r="12785" spans="1:12" x14ac:dyDescent="0.25">
      <c r="A12785" t="s">
        <v>17703</v>
      </c>
      <c r="B12785" t="s">
        <v>17703</v>
      </c>
      <c r="C12785">
        <v>398333</v>
      </c>
      <c r="D12785">
        <v>5822328</v>
      </c>
      <c r="E12785">
        <v>21</v>
      </c>
      <c r="F12785" t="s">
        <v>13</v>
      </c>
      <c r="G12785" t="s">
        <v>17704</v>
      </c>
      <c r="I12785" t="s">
        <v>38</v>
      </c>
      <c r="J12785" t="s">
        <v>16</v>
      </c>
      <c r="K12785" s="2" t="str">
        <f>HYPERLINK("..\..\Imagery\ScannedSlabs\1997\CG97-238.jpg")</f>
        <v>..\..\Imagery\ScannedSlabs\1997\CG97-238.jpg</v>
      </c>
    </row>
    <row r="12786" spans="1:12" x14ac:dyDescent="0.25">
      <c r="A12786" t="s">
        <v>17705</v>
      </c>
      <c r="B12786" t="s">
        <v>17706</v>
      </c>
      <c r="C12786">
        <v>439515</v>
      </c>
      <c r="D12786">
        <v>5939308</v>
      </c>
      <c r="E12786">
        <v>21</v>
      </c>
      <c r="F12786" t="s">
        <v>13</v>
      </c>
      <c r="I12786" t="s">
        <v>38</v>
      </c>
      <c r="J12786" t="s">
        <v>137</v>
      </c>
      <c r="L12786" t="s">
        <v>17707</v>
      </c>
    </row>
    <row r="12787" spans="1:12" x14ac:dyDescent="0.25">
      <c r="A12787" t="s">
        <v>17708</v>
      </c>
      <c r="B12787" t="s">
        <v>17708</v>
      </c>
      <c r="C12787">
        <v>439905</v>
      </c>
      <c r="D12787">
        <v>5939934</v>
      </c>
      <c r="E12787">
        <v>21</v>
      </c>
      <c r="F12787" t="s">
        <v>13</v>
      </c>
      <c r="G12787" t="s">
        <v>2676</v>
      </c>
      <c r="I12787" t="s">
        <v>38</v>
      </c>
      <c r="J12787" t="s">
        <v>16</v>
      </c>
      <c r="K12787" s="2" t="str">
        <f>HYPERLINK("..\..\Imagery\ScannedSlabs\1981\VO81-466.jpg")</f>
        <v>..\..\Imagery\ScannedSlabs\1981\VO81-466.jpg</v>
      </c>
    </row>
    <row r="12788" spans="1:12" x14ac:dyDescent="0.25">
      <c r="A12788" t="s">
        <v>17709</v>
      </c>
      <c r="B12788" t="s">
        <v>17710</v>
      </c>
      <c r="C12788">
        <v>506940</v>
      </c>
      <c r="D12788">
        <v>5940194</v>
      </c>
      <c r="E12788">
        <v>21</v>
      </c>
      <c r="F12788" t="s">
        <v>13</v>
      </c>
      <c r="G12788" t="s">
        <v>325</v>
      </c>
      <c r="I12788" t="s">
        <v>35</v>
      </c>
      <c r="J12788" t="s">
        <v>23</v>
      </c>
      <c r="K12788" s="2" t="str">
        <f>HYPERLINK("..\..\Imagery\ScannedSlabs\1981\VO81-226B.jpg")</f>
        <v>..\..\Imagery\ScannedSlabs\1981\VO81-226B.jpg</v>
      </c>
    </row>
    <row r="12789" spans="1:12" x14ac:dyDescent="0.25">
      <c r="A12789" t="s">
        <v>17711</v>
      </c>
      <c r="B12789" t="s">
        <v>17711</v>
      </c>
      <c r="C12789">
        <v>516135</v>
      </c>
      <c r="D12789">
        <v>5939249</v>
      </c>
      <c r="E12789">
        <v>21</v>
      </c>
      <c r="F12789" t="s">
        <v>13</v>
      </c>
      <c r="G12789" t="s">
        <v>11798</v>
      </c>
      <c r="I12789" t="s">
        <v>38</v>
      </c>
      <c r="J12789" t="s">
        <v>16</v>
      </c>
      <c r="K12789" s="2" t="str">
        <f>HYPERLINK("..\..\Imagery\ScannedSlabs\1981\VO81-227.jpg")</f>
        <v>..\..\Imagery\ScannedSlabs\1981\VO81-227.jpg</v>
      </c>
    </row>
    <row r="12790" spans="1:12" x14ac:dyDescent="0.25">
      <c r="A12790" t="s">
        <v>17712</v>
      </c>
      <c r="B12790" t="s">
        <v>17712</v>
      </c>
      <c r="C12790">
        <v>553710</v>
      </c>
      <c r="D12790">
        <v>5737243</v>
      </c>
      <c r="E12790">
        <v>21</v>
      </c>
      <c r="F12790" t="s">
        <v>13</v>
      </c>
      <c r="G12790" t="s">
        <v>606</v>
      </c>
      <c r="H12790" t="s">
        <v>607</v>
      </c>
      <c r="I12790" t="s">
        <v>35</v>
      </c>
      <c r="J12790" t="s">
        <v>23</v>
      </c>
      <c r="K12790" s="2" t="str">
        <f>HYPERLINK("..\..\Imagery\ScannedSlabs\1993\DL93-098.jpg")</f>
        <v>..\..\Imagery\ScannedSlabs\1993\DL93-098.jpg</v>
      </c>
    </row>
    <row r="12791" spans="1:12" x14ac:dyDescent="0.25">
      <c r="A12791" t="s">
        <v>17713</v>
      </c>
      <c r="B12791" t="s">
        <v>17713</v>
      </c>
      <c r="C12791">
        <v>513686</v>
      </c>
      <c r="D12791">
        <v>5748123</v>
      </c>
      <c r="E12791">
        <v>21</v>
      </c>
      <c r="F12791" t="s">
        <v>13</v>
      </c>
      <c r="G12791" t="s">
        <v>124</v>
      </c>
      <c r="H12791" t="s">
        <v>125</v>
      </c>
      <c r="I12791" t="s">
        <v>38</v>
      </c>
      <c r="J12791" t="s">
        <v>20</v>
      </c>
      <c r="K12791" s="2" t="str">
        <f>HYPERLINK("..\..\Imagery\ScannedSlabs\1993\CG93-536.jpg")</f>
        <v>..\..\Imagery\ScannedSlabs\1993\CG93-536.jpg</v>
      </c>
    </row>
    <row r="12792" spans="1:12" x14ac:dyDescent="0.25">
      <c r="A12792" t="s">
        <v>17714</v>
      </c>
      <c r="B12792" t="s">
        <v>17714</v>
      </c>
      <c r="C12792">
        <v>399430</v>
      </c>
      <c r="D12792">
        <v>5770486</v>
      </c>
      <c r="E12792">
        <v>21</v>
      </c>
      <c r="F12792" t="s">
        <v>13</v>
      </c>
      <c r="G12792" t="s">
        <v>79</v>
      </c>
      <c r="I12792" t="s">
        <v>38</v>
      </c>
      <c r="J12792" t="s">
        <v>16</v>
      </c>
      <c r="K12792" s="2" t="str">
        <f>HYPERLINK("..\..\Imagery\ScannedSlabs\1999\CG99-162.jpg")</f>
        <v>..\..\Imagery\ScannedSlabs\1999\CG99-162.jpg</v>
      </c>
    </row>
    <row r="12793" spans="1:12" x14ac:dyDescent="0.25">
      <c r="A12793" t="s">
        <v>17715</v>
      </c>
      <c r="B12793" t="s">
        <v>17716</v>
      </c>
      <c r="C12793">
        <v>398388</v>
      </c>
      <c r="D12793">
        <v>5934723</v>
      </c>
      <c r="E12793">
        <v>21</v>
      </c>
      <c r="F12793" t="s">
        <v>13</v>
      </c>
      <c r="G12793" t="s">
        <v>51</v>
      </c>
      <c r="I12793" t="s">
        <v>35</v>
      </c>
      <c r="J12793" t="s">
        <v>16</v>
      </c>
      <c r="K12793" s="2" t="str">
        <f>HYPERLINK("..\..\Imagery\ScannedSlabs\1981\GF81-162B.jpg")</f>
        <v>..\..\Imagery\ScannedSlabs\1981\GF81-162B.jpg</v>
      </c>
    </row>
    <row r="12794" spans="1:12" x14ac:dyDescent="0.25">
      <c r="A12794" t="s">
        <v>17715</v>
      </c>
      <c r="B12794" t="s">
        <v>17717</v>
      </c>
      <c r="C12794">
        <v>398388</v>
      </c>
      <c r="D12794">
        <v>5934723</v>
      </c>
      <c r="E12794">
        <v>21</v>
      </c>
      <c r="F12794" t="s">
        <v>13</v>
      </c>
      <c r="G12794" t="s">
        <v>17718</v>
      </c>
      <c r="I12794" t="s">
        <v>35</v>
      </c>
      <c r="J12794" t="s">
        <v>20</v>
      </c>
      <c r="K12794" s="2" t="str">
        <f>HYPERLINK("..\..\Imagery\ScannedSlabs\1981\GF81-162A.jpg")</f>
        <v>..\..\Imagery\ScannedSlabs\1981\GF81-162A.jpg</v>
      </c>
    </row>
    <row r="12795" spans="1:12" x14ac:dyDescent="0.25">
      <c r="A12795" t="s">
        <v>17719</v>
      </c>
      <c r="B12795" t="s">
        <v>17720</v>
      </c>
      <c r="C12795">
        <v>400617</v>
      </c>
      <c r="D12795">
        <v>5935330</v>
      </c>
      <c r="E12795">
        <v>21</v>
      </c>
      <c r="F12795" t="s">
        <v>13</v>
      </c>
      <c r="G12795" t="s">
        <v>17721</v>
      </c>
      <c r="H12795" t="s">
        <v>2034</v>
      </c>
      <c r="I12795" t="s">
        <v>35</v>
      </c>
      <c r="J12795" t="s">
        <v>20</v>
      </c>
      <c r="K12795" s="2" t="str">
        <f>HYPERLINK("..\..\Imagery\ScannedSlabs\1981\GF81-164A.jpg")</f>
        <v>..\..\Imagery\ScannedSlabs\1981\GF81-164A.jpg</v>
      </c>
    </row>
    <row r="12796" spans="1:12" x14ac:dyDescent="0.25">
      <c r="A12796" t="s">
        <v>17719</v>
      </c>
      <c r="B12796" t="s">
        <v>17722</v>
      </c>
      <c r="C12796">
        <v>400617</v>
      </c>
      <c r="D12796">
        <v>5935330</v>
      </c>
      <c r="E12796">
        <v>21</v>
      </c>
      <c r="F12796" t="s">
        <v>13</v>
      </c>
      <c r="G12796" t="s">
        <v>2365</v>
      </c>
      <c r="H12796" t="s">
        <v>2034</v>
      </c>
      <c r="I12796" t="s">
        <v>38</v>
      </c>
      <c r="J12796" t="s">
        <v>20</v>
      </c>
      <c r="K12796" s="2" t="str">
        <f>HYPERLINK("..\..\Imagery\ScannedSlabs\1981\GF81-164B.jpg")</f>
        <v>..\..\Imagery\ScannedSlabs\1981\GF81-164B.jpg</v>
      </c>
    </row>
    <row r="12797" spans="1:12" x14ac:dyDescent="0.25">
      <c r="A12797" t="s">
        <v>17723</v>
      </c>
      <c r="B12797" t="s">
        <v>17723</v>
      </c>
      <c r="C12797">
        <v>400271</v>
      </c>
      <c r="D12797">
        <v>5937255</v>
      </c>
      <c r="E12797">
        <v>21</v>
      </c>
      <c r="F12797" t="s">
        <v>13</v>
      </c>
      <c r="G12797" t="s">
        <v>124</v>
      </c>
      <c r="I12797" t="s">
        <v>35</v>
      </c>
      <c r="J12797" t="s">
        <v>20</v>
      </c>
      <c r="K12797" s="2" t="str">
        <f>HYPERLINK("..\..\Imagery\ScannedSlabs\1981\GF81-165.jpg")</f>
        <v>..\..\Imagery\ScannedSlabs\1981\GF81-165.jpg</v>
      </c>
    </row>
    <row r="12798" spans="1:12" x14ac:dyDescent="0.25">
      <c r="A12798" t="s">
        <v>17724</v>
      </c>
      <c r="B12798" t="s">
        <v>17725</v>
      </c>
      <c r="C12798">
        <v>492165</v>
      </c>
      <c r="D12798">
        <v>5831935</v>
      </c>
      <c r="E12798">
        <v>21</v>
      </c>
      <c r="F12798" t="s">
        <v>13</v>
      </c>
      <c r="G12798" t="s">
        <v>113</v>
      </c>
      <c r="I12798" t="s">
        <v>35</v>
      </c>
      <c r="J12798" t="s">
        <v>23</v>
      </c>
      <c r="K12798" s="2" t="str">
        <f>HYPERLINK("..\..\Imagery\ScannedSlabs\1991\VN91-223B.jpg")</f>
        <v>..\..\Imagery\ScannedSlabs\1991\VN91-223B.jpg</v>
      </c>
    </row>
    <row r="12799" spans="1:12" x14ac:dyDescent="0.25">
      <c r="A12799" t="s">
        <v>17724</v>
      </c>
      <c r="B12799" t="s">
        <v>17726</v>
      </c>
      <c r="C12799">
        <v>492165</v>
      </c>
      <c r="D12799">
        <v>5831935</v>
      </c>
      <c r="E12799">
        <v>21</v>
      </c>
      <c r="F12799" t="s">
        <v>13</v>
      </c>
      <c r="G12799" t="s">
        <v>490</v>
      </c>
      <c r="I12799" t="s">
        <v>38</v>
      </c>
      <c r="J12799" t="s">
        <v>20</v>
      </c>
      <c r="K12799" s="2" t="str">
        <f>HYPERLINK("..\..\Imagery\ScannedSlabs\1991\VN91-223A.jpg")</f>
        <v>..\..\Imagery\ScannedSlabs\1991\VN91-223A.jpg</v>
      </c>
    </row>
    <row r="12800" spans="1:12" x14ac:dyDescent="0.25">
      <c r="A12800" t="s">
        <v>17727</v>
      </c>
      <c r="B12800" t="s">
        <v>17727</v>
      </c>
      <c r="C12800">
        <v>492900</v>
      </c>
      <c r="D12800">
        <v>5832353</v>
      </c>
      <c r="E12800">
        <v>21</v>
      </c>
      <c r="F12800" t="s">
        <v>13</v>
      </c>
      <c r="G12800" t="s">
        <v>800</v>
      </c>
      <c r="I12800" t="s">
        <v>38</v>
      </c>
      <c r="J12800" t="s">
        <v>20</v>
      </c>
      <c r="K12800" s="2" t="str">
        <f>HYPERLINK("..\..\Imagery\ScannedSlabs\1991\VN91-226.jpg")</f>
        <v>..\..\Imagery\ScannedSlabs\1991\VN91-226.jpg</v>
      </c>
    </row>
    <row r="12801" spans="1:11" x14ac:dyDescent="0.25">
      <c r="A12801" t="s">
        <v>17728</v>
      </c>
      <c r="B12801" t="s">
        <v>17728</v>
      </c>
      <c r="C12801">
        <v>495897</v>
      </c>
      <c r="D12801">
        <v>5832529</v>
      </c>
      <c r="E12801">
        <v>21</v>
      </c>
      <c r="F12801" t="s">
        <v>13</v>
      </c>
      <c r="G12801" t="s">
        <v>8663</v>
      </c>
      <c r="I12801" t="s">
        <v>35</v>
      </c>
      <c r="J12801" t="s">
        <v>16</v>
      </c>
      <c r="K12801" s="2" t="str">
        <f>HYPERLINK("..\..\Imagery\ScannedSlabs\1991\VN91-230.jpg")</f>
        <v>..\..\Imagery\ScannedSlabs\1991\VN91-230.jpg</v>
      </c>
    </row>
    <row r="12802" spans="1:11" x14ac:dyDescent="0.25">
      <c r="A12802" t="s">
        <v>17729</v>
      </c>
      <c r="B12802" t="s">
        <v>17729</v>
      </c>
      <c r="C12802">
        <v>461050</v>
      </c>
      <c r="D12802">
        <v>5836875</v>
      </c>
      <c r="E12802">
        <v>21</v>
      </c>
      <c r="F12802" t="s">
        <v>13</v>
      </c>
      <c r="G12802" t="s">
        <v>448</v>
      </c>
      <c r="I12802" t="s">
        <v>38</v>
      </c>
      <c r="J12802" t="s">
        <v>23</v>
      </c>
      <c r="K12802" s="2" t="str">
        <f>HYPERLINK("..\..\Imagery\ScannedSlabs\1991\VN91-231.jpg")</f>
        <v>..\..\Imagery\ScannedSlabs\1991\VN91-231.jpg</v>
      </c>
    </row>
    <row r="12803" spans="1:11" x14ac:dyDescent="0.25">
      <c r="A12803" t="s">
        <v>17730</v>
      </c>
      <c r="B12803" t="s">
        <v>17730</v>
      </c>
      <c r="C12803">
        <v>460992</v>
      </c>
      <c r="D12803">
        <v>5837518</v>
      </c>
      <c r="E12803">
        <v>21</v>
      </c>
      <c r="F12803" t="s">
        <v>13</v>
      </c>
      <c r="G12803" t="s">
        <v>415</v>
      </c>
      <c r="I12803" t="s">
        <v>38</v>
      </c>
      <c r="J12803" t="s">
        <v>16</v>
      </c>
      <c r="K12803" s="2" t="str">
        <f>HYPERLINK("..\..\Imagery\ScannedSlabs\1991\VN91-232.jpg")</f>
        <v>..\..\Imagery\ScannedSlabs\1991\VN91-232.jpg</v>
      </c>
    </row>
    <row r="12804" spans="1:11" x14ac:dyDescent="0.25">
      <c r="A12804" t="s">
        <v>9830</v>
      </c>
      <c r="B12804" t="s">
        <v>17731</v>
      </c>
      <c r="C12804">
        <v>513025</v>
      </c>
      <c r="D12804">
        <v>5952576</v>
      </c>
      <c r="E12804">
        <v>21</v>
      </c>
      <c r="F12804" t="s">
        <v>13</v>
      </c>
      <c r="G12804" t="s">
        <v>526</v>
      </c>
      <c r="I12804" t="s">
        <v>38</v>
      </c>
      <c r="J12804" t="s">
        <v>16</v>
      </c>
      <c r="K12804" s="2" t="str">
        <f>HYPERLINK("..\..\Imagery\ScannedSlabs\1981\VO81-025B.jpg")</f>
        <v>..\..\Imagery\ScannedSlabs\1981\VO81-025B.jpg</v>
      </c>
    </row>
    <row r="12805" spans="1:11" x14ac:dyDescent="0.25">
      <c r="A12805" t="s">
        <v>17732</v>
      </c>
      <c r="B12805" t="s">
        <v>17732</v>
      </c>
      <c r="C12805">
        <v>507673</v>
      </c>
      <c r="D12805">
        <v>5812521</v>
      </c>
      <c r="E12805">
        <v>21</v>
      </c>
      <c r="F12805" t="s">
        <v>13</v>
      </c>
      <c r="G12805" t="s">
        <v>526</v>
      </c>
      <c r="I12805" t="s">
        <v>38</v>
      </c>
      <c r="J12805" t="s">
        <v>20</v>
      </c>
      <c r="K12805" s="2" t="str">
        <f>HYPERLINK("..\..\Imagery\ScannedSlabs\1987\VN87-032.jpg")</f>
        <v>..\..\Imagery\ScannedSlabs\1987\VN87-032.jpg</v>
      </c>
    </row>
    <row r="12806" spans="1:11" x14ac:dyDescent="0.25">
      <c r="A12806" t="s">
        <v>17733</v>
      </c>
      <c r="B12806" t="s">
        <v>17733</v>
      </c>
      <c r="C12806">
        <v>501201</v>
      </c>
      <c r="D12806">
        <v>5849838</v>
      </c>
      <c r="E12806">
        <v>21</v>
      </c>
      <c r="F12806" t="s">
        <v>13</v>
      </c>
      <c r="G12806" t="s">
        <v>4776</v>
      </c>
      <c r="I12806" t="s">
        <v>38</v>
      </c>
      <c r="J12806" t="s">
        <v>16</v>
      </c>
      <c r="K12806" s="2" t="str">
        <f>HYPERLINK("..\..\Imagery\ScannedSlabs\1986\JS86-168.jpg")</f>
        <v>..\..\Imagery\ScannedSlabs\1986\JS86-168.jpg</v>
      </c>
    </row>
    <row r="12807" spans="1:11" x14ac:dyDescent="0.25">
      <c r="A12807" t="s">
        <v>17734</v>
      </c>
      <c r="B12807" t="s">
        <v>17734</v>
      </c>
      <c r="C12807">
        <v>500907</v>
      </c>
      <c r="D12807">
        <v>5848367</v>
      </c>
      <c r="E12807">
        <v>21</v>
      </c>
      <c r="F12807" t="s">
        <v>13</v>
      </c>
      <c r="G12807" t="s">
        <v>776</v>
      </c>
      <c r="I12807" t="s">
        <v>35</v>
      </c>
      <c r="J12807" t="s">
        <v>16</v>
      </c>
      <c r="K12807" s="2" t="str">
        <f>HYPERLINK("..\..\Imagery\ScannedSlabs\1986\JS86-169.jpg")</f>
        <v>..\..\Imagery\ScannedSlabs\1986\JS86-169.jpg</v>
      </c>
    </row>
    <row r="12808" spans="1:11" x14ac:dyDescent="0.25">
      <c r="A12808" t="s">
        <v>10131</v>
      </c>
      <c r="B12808" t="s">
        <v>17735</v>
      </c>
      <c r="C12808">
        <v>579873</v>
      </c>
      <c r="D12808">
        <v>5906033</v>
      </c>
      <c r="E12808">
        <v>21</v>
      </c>
      <c r="F12808" t="s">
        <v>13</v>
      </c>
      <c r="G12808" t="s">
        <v>318</v>
      </c>
      <c r="I12808" t="s">
        <v>38</v>
      </c>
      <c r="J12808" t="s">
        <v>20</v>
      </c>
      <c r="K12808" s="2" t="str">
        <f>HYPERLINK("..\..\Imagery\ScannedSlabs\1985\GM85-674B.jpg")</f>
        <v>..\..\Imagery\ScannedSlabs\1985\GM85-674B.jpg</v>
      </c>
    </row>
    <row r="12809" spans="1:11" x14ac:dyDescent="0.25">
      <c r="A12809" t="s">
        <v>17736</v>
      </c>
      <c r="B12809" t="s">
        <v>17737</v>
      </c>
      <c r="C12809">
        <v>542546</v>
      </c>
      <c r="D12809">
        <v>5846157</v>
      </c>
      <c r="E12809">
        <v>21</v>
      </c>
      <c r="F12809" t="s">
        <v>13</v>
      </c>
      <c r="G12809" t="s">
        <v>407</v>
      </c>
      <c r="I12809" t="s">
        <v>38</v>
      </c>
      <c r="J12809" t="s">
        <v>16</v>
      </c>
      <c r="K12809" s="2" t="str">
        <f>HYPERLINK("..\..\Imagery\ScannedSlabs\1986\SN86-192A.jpg")</f>
        <v>..\..\Imagery\ScannedSlabs\1986\SN86-192A.jpg</v>
      </c>
    </row>
    <row r="12810" spans="1:11" x14ac:dyDescent="0.25">
      <c r="A12810" t="s">
        <v>17736</v>
      </c>
      <c r="B12810" t="s">
        <v>17738</v>
      </c>
      <c r="C12810">
        <v>542546</v>
      </c>
      <c r="D12810">
        <v>5846157</v>
      </c>
      <c r="E12810">
        <v>21</v>
      </c>
      <c r="F12810" t="s">
        <v>13</v>
      </c>
      <c r="G12810" t="s">
        <v>407</v>
      </c>
      <c r="I12810" t="s">
        <v>38</v>
      </c>
      <c r="J12810" t="s">
        <v>16</v>
      </c>
      <c r="K12810" s="2" t="str">
        <f>HYPERLINK("..\..\Imagery\ScannedSlabs\1986\SN86-192B.jpg")</f>
        <v>..\..\Imagery\ScannedSlabs\1986\SN86-192B.jpg</v>
      </c>
    </row>
    <row r="12811" spans="1:11" x14ac:dyDescent="0.25">
      <c r="A12811" t="s">
        <v>17739</v>
      </c>
      <c r="B12811" t="s">
        <v>17739</v>
      </c>
      <c r="C12811">
        <v>529176</v>
      </c>
      <c r="D12811">
        <v>5756404</v>
      </c>
      <c r="E12811">
        <v>21</v>
      </c>
      <c r="F12811" t="s">
        <v>13</v>
      </c>
      <c r="G12811" t="s">
        <v>51</v>
      </c>
      <c r="I12811" t="s">
        <v>38</v>
      </c>
      <c r="J12811" t="s">
        <v>16</v>
      </c>
      <c r="K12811" s="2" t="str">
        <f>HYPERLINK("..\..\Imagery\ScannedSlabs\1993\DL93-257.jpg")</f>
        <v>..\..\Imagery\ScannedSlabs\1993\DL93-257.jpg</v>
      </c>
    </row>
    <row r="12812" spans="1:11" x14ac:dyDescent="0.25">
      <c r="A12812" t="s">
        <v>17740</v>
      </c>
      <c r="B12812" t="s">
        <v>17740</v>
      </c>
      <c r="C12812">
        <v>529255</v>
      </c>
      <c r="D12812">
        <v>5756480</v>
      </c>
      <c r="E12812">
        <v>21</v>
      </c>
      <c r="F12812" t="s">
        <v>13</v>
      </c>
      <c r="G12812" t="s">
        <v>51</v>
      </c>
      <c r="I12812" t="s">
        <v>38</v>
      </c>
      <c r="J12812" t="s">
        <v>16</v>
      </c>
      <c r="K12812" s="2" t="str">
        <f>HYPERLINK("..\..\Imagery\ScannedSlabs\1993\DL93-258.jpg")</f>
        <v>..\..\Imagery\ScannedSlabs\1993\DL93-258.jpg</v>
      </c>
    </row>
    <row r="12813" spans="1:11" x14ac:dyDescent="0.25">
      <c r="A12813" t="s">
        <v>17741</v>
      </c>
      <c r="B12813" t="s">
        <v>17741</v>
      </c>
      <c r="C12813">
        <v>529992</v>
      </c>
      <c r="D12813">
        <v>5756428</v>
      </c>
      <c r="E12813">
        <v>21</v>
      </c>
      <c r="F12813" t="s">
        <v>13</v>
      </c>
      <c r="G12813" t="s">
        <v>448</v>
      </c>
      <c r="I12813" t="s">
        <v>38</v>
      </c>
      <c r="J12813" t="s">
        <v>16</v>
      </c>
      <c r="K12813" s="2" t="str">
        <f>HYPERLINK("..\..\Imagery\ScannedSlabs\1993\DL93-259.jpg")</f>
        <v>..\..\Imagery\ScannedSlabs\1993\DL93-259.jpg</v>
      </c>
    </row>
    <row r="12814" spans="1:11" x14ac:dyDescent="0.25">
      <c r="A12814" t="s">
        <v>17742</v>
      </c>
      <c r="B12814" t="s">
        <v>17742</v>
      </c>
      <c r="C12814">
        <v>530101</v>
      </c>
      <c r="D12814">
        <v>5756580</v>
      </c>
      <c r="E12814">
        <v>21</v>
      </c>
      <c r="F12814" t="s">
        <v>13</v>
      </c>
      <c r="G12814" t="s">
        <v>448</v>
      </c>
      <c r="I12814" t="s">
        <v>38</v>
      </c>
      <c r="J12814" t="s">
        <v>16</v>
      </c>
      <c r="K12814" s="2" t="str">
        <f>HYPERLINK("..\..\Imagery\ScannedSlabs\1993\DL93-260.jpg")</f>
        <v>..\..\Imagery\ScannedSlabs\1993\DL93-260.jpg</v>
      </c>
    </row>
    <row r="12815" spans="1:11" x14ac:dyDescent="0.25">
      <c r="A12815" t="s">
        <v>17743</v>
      </c>
      <c r="B12815" t="s">
        <v>17743</v>
      </c>
      <c r="C12815">
        <v>530347</v>
      </c>
      <c r="D12815">
        <v>5756845</v>
      </c>
      <c r="E12815">
        <v>21</v>
      </c>
      <c r="F12815" t="s">
        <v>13</v>
      </c>
      <c r="G12815" t="s">
        <v>51</v>
      </c>
      <c r="I12815" t="s">
        <v>38</v>
      </c>
      <c r="J12815" t="s">
        <v>16</v>
      </c>
      <c r="K12815" s="2" t="str">
        <f>HYPERLINK("..\..\Imagery\ScannedSlabs\1993\DL93-262.jpg")</f>
        <v>..\..\Imagery\ScannedSlabs\1993\DL93-262.jpg</v>
      </c>
    </row>
    <row r="12816" spans="1:11" x14ac:dyDescent="0.25">
      <c r="A12816" t="s">
        <v>17744</v>
      </c>
      <c r="B12816" t="s">
        <v>17744</v>
      </c>
      <c r="C12816">
        <v>530466</v>
      </c>
      <c r="D12816">
        <v>5757114</v>
      </c>
      <c r="E12816">
        <v>21</v>
      </c>
      <c r="F12816" t="s">
        <v>13</v>
      </c>
      <c r="G12816" t="s">
        <v>448</v>
      </c>
      <c r="I12816" t="s">
        <v>35</v>
      </c>
      <c r="J12816" t="s">
        <v>16</v>
      </c>
      <c r="K12816" s="2" t="str">
        <f>HYPERLINK("..\..\Imagery\ScannedSlabs\1993\DL93-263.jpg")</f>
        <v>..\..\Imagery\ScannedSlabs\1993\DL93-263.jpg</v>
      </c>
    </row>
    <row r="12817" spans="1:12" x14ac:dyDescent="0.25">
      <c r="A12817" t="s">
        <v>17745</v>
      </c>
      <c r="B12817" t="s">
        <v>17745</v>
      </c>
      <c r="C12817">
        <v>531103</v>
      </c>
      <c r="D12817">
        <v>5757496</v>
      </c>
      <c r="E12817">
        <v>21</v>
      </c>
      <c r="F12817" t="s">
        <v>13</v>
      </c>
      <c r="G12817" t="s">
        <v>448</v>
      </c>
      <c r="I12817" t="s">
        <v>38</v>
      </c>
      <c r="J12817" t="s">
        <v>16</v>
      </c>
      <c r="K12817" s="2" t="str">
        <f>HYPERLINK("..\..\Imagery\ScannedSlabs\1993\DL93-265.jpg")</f>
        <v>..\..\Imagery\ScannedSlabs\1993\DL93-265.jpg</v>
      </c>
    </row>
    <row r="12818" spans="1:12" x14ac:dyDescent="0.25">
      <c r="A12818" t="s">
        <v>17746</v>
      </c>
      <c r="B12818" t="s">
        <v>17746</v>
      </c>
      <c r="C12818">
        <v>531361</v>
      </c>
      <c r="D12818">
        <v>5757567</v>
      </c>
      <c r="E12818">
        <v>21</v>
      </c>
      <c r="F12818" t="s">
        <v>13</v>
      </c>
      <c r="G12818" t="s">
        <v>42</v>
      </c>
      <c r="I12818" t="s">
        <v>38</v>
      </c>
      <c r="J12818" t="s">
        <v>23</v>
      </c>
      <c r="K12818" s="2" t="str">
        <f>HYPERLINK("..\..\Imagery\ScannedSlabs\1993\DL93-266.jpg")</f>
        <v>..\..\Imagery\ScannedSlabs\1993\DL93-266.jpg</v>
      </c>
    </row>
    <row r="12819" spans="1:12" x14ac:dyDescent="0.25">
      <c r="A12819" t="s">
        <v>17747</v>
      </c>
      <c r="B12819" t="s">
        <v>17747</v>
      </c>
      <c r="C12819">
        <v>531775</v>
      </c>
      <c r="D12819">
        <v>5757693</v>
      </c>
      <c r="E12819">
        <v>21</v>
      </c>
      <c r="F12819" t="s">
        <v>13</v>
      </c>
      <c r="G12819" t="s">
        <v>448</v>
      </c>
      <c r="I12819" t="s">
        <v>38</v>
      </c>
      <c r="J12819" t="s">
        <v>16</v>
      </c>
      <c r="K12819" s="2" t="str">
        <f>HYPERLINK("..\..\Imagery\ScannedSlabs\1993\DL93-267.jpg")</f>
        <v>..\..\Imagery\ScannedSlabs\1993\DL93-267.jpg</v>
      </c>
    </row>
    <row r="12820" spans="1:12" x14ac:dyDescent="0.25">
      <c r="A12820" t="s">
        <v>17748</v>
      </c>
      <c r="B12820" t="s">
        <v>17749</v>
      </c>
      <c r="C12820">
        <v>532121</v>
      </c>
      <c r="D12820">
        <v>5757906</v>
      </c>
      <c r="E12820">
        <v>21</v>
      </c>
      <c r="F12820" t="s">
        <v>13</v>
      </c>
      <c r="G12820" t="s">
        <v>1797</v>
      </c>
      <c r="I12820" t="s">
        <v>38</v>
      </c>
      <c r="J12820" t="s">
        <v>16</v>
      </c>
      <c r="K12820" s="2" t="str">
        <f>HYPERLINK("..\..\Imagery\ScannedSlabs\1993\DL93-268B.jpg")</f>
        <v>..\..\Imagery\ScannedSlabs\1993\DL93-268B.jpg</v>
      </c>
    </row>
    <row r="12821" spans="1:12" x14ac:dyDescent="0.25">
      <c r="A12821" t="s">
        <v>17748</v>
      </c>
      <c r="B12821" t="s">
        <v>17750</v>
      </c>
      <c r="C12821">
        <v>532121</v>
      </c>
      <c r="D12821">
        <v>5757906</v>
      </c>
      <c r="E12821">
        <v>21</v>
      </c>
      <c r="F12821" t="s">
        <v>13</v>
      </c>
      <c r="G12821" t="s">
        <v>44</v>
      </c>
      <c r="I12821" t="s">
        <v>38</v>
      </c>
      <c r="J12821" t="s">
        <v>16</v>
      </c>
      <c r="K12821" s="2" t="str">
        <f>HYPERLINK("..\..\Imagery\ScannedSlabs\1993\DL93-268A.jpg")</f>
        <v>..\..\Imagery\ScannedSlabs\1993\DL93-268A.jpg</v>
      </c>
    </row>
    <row r="12822" spans="1:12" x14ac:dyDescent="0.25">
      <c r="A12822" t="s">
        <v>17751</v>
      </c>
      <c r="B12822" t="s">
        <v>17751</v>
      </c>
      <c r="C12822">
        <v>532322</v>
      </c>
      <c r="D12822">
        <v>5758061</v>
      </c>
      <c r="E12822">
        <v>21</v>
      </c>
      <c r="F12822" t="s">
        <v>13</v>
      </c>
      <c r="G12822" t="s">
        <v>44</v>
      </c>
      <c r="I12822" t="s">
        <v>35</v>
      </c>
      <c r="J12822" t="s">
        <v>16</v>
      </c>
      <c r="K12822" s="2" t="str">
        <f>HYPERLINK("..\..\Imagery\ScannedSlabs\1993\DL93-269.jpg")</f>
        <v>..\..\Imagery\ScannedSlabs\1993\DL93-269.jpg</v>
      </c>
    </row>
    <row r="12823" spans="1:12" x14ac:dyDescent="0.25">
      <c r="A12823" t="s">
        <v>17752</v>
      </c>
      <c r="B12823" t="s">
        <v>17752</v>
      </c>
      <c r="C12823">
        <v>532674</v>
      </c>
      <c r="D12823">
        <v>5758123</v>
      </c>
      <c r="E12823">
        <v>21</v>
      </c>
      <c r="F12823" t="s">
        <v>13</v>
      </c>
      <c r="G12823" t="s">
        <v>448</v>
      </c>
      <c r="I12823" t="s">
        <v>38</v>
      </c>
      <c r="J12823" t="s">
        <v>16</v>
      </c>
      <c r="K12823" s="2" t="str">
        <f>HYPERLINK("..\..\Imagery\ScannedSlabs\1993\DL93-270.jpg")</f>
        <v>..\..\Imagery\ScannedSlabs\1993\DL93-270.jpg</v>
      </c>
    </row>
    <row r="12824" spans="1:12" x14ac:dyDescent="0.25">
      <c r="A12824" t="s">
        <v>17753</v>
      </c>
      <c r="B12824" t="s">
        <v>17753</v>
      </c>
      <c r="C12824">
        <v>529684</v>
      </c>
      <c r="D12824">
        <v>5942269</v>
      </c>
      <c r="E12824">
        <v>21</v>
      </c>
      <c r="F12824" t="s">
        <v>13</v>
      </c>
      <c r="G12824" t="s">
        <v>448</v>
      </c>
      <c r="I12824" t="s">
        <v>38</v>
      </c>
      <c r="J12824" t="s">
        <v>20</v>
      </c>
      <c r="K12824" s="2" t="str">
        <f>HYPERLINK("..\..\Imagery\ScannedSlabs\1981\VO81-501.jpg")</f>
        <v>..\..\Imagery\ScannedSlabs\1981\VO81-501.jpg</v>
      </c>
    </row>
    <row r="12825" spans="1:12" x14ac:dyDescent="0.25">
      <c r="A12825" t="s">
        <v>17754</v>
      </c>
      <c r="B12825" t="s">
        <v>17754</v>
      </c>
      <c r="C12825">
        <v>530275</v>
      </c>
      <c r="D12825">
        <v>5943028</v>
      </c>
      <c r="E12825">
        <v>21</v>
      </c>
      <c r="F12825" t="s">
        <v>13</v>
      </c>
      <c r="G12825" t="s">
        <v>1481</v>
      </c>
      <c r="I12825" t="s">
        <v>15</v>
      </c>
      <c r="J12825" t="s">
        <v>16</v>
      </c>
      <c r="K12825" s="2" t="str">
        <f>HYPERLINK("..\..\Imagery\ScannedSlabs\1981\VO81-503.jpg")</f>
        <v>..\..\Imagery\ScannedSlabs\1981\VO81-503.jpg</v>
      </c>
    </row>
    <row r="12826" spans="1:12" x14ac:dyDescent="0.25">
      <c r="A12826" t="s">
        <v>17755</v>
      </c>
      <c r="B12826" t="s">
        <v>17755</v>
      </c>
      <c r="C12826">
        <v>434991</v>
      </c>
      <c r="D12826">
        <v>5952634</v>
      </c>
      <c r="E12826">
        <v>21</v>
      </c>
      <c r="F12826" t="s">
        <v>13</v>
      </c>
      <c r="G12826" t="s">
        <v>3321</v>
      </c>
      <c r="I12826" t="s">
        <v>35</v>
      </c>
      <c r="J12826" t="s">
        <v>16</v>
      </c>
      <c r="K12826" s="2" t="str">
        <f>HYPERLINK("..\..\Imagery\ScannedSlabs\1981\VO81-504.jpg")</f>
        <v>..\..\Imagery\ScannedSlabs\1981\VO81-504.jpg</v>
      </c>
    </row>
    <row r="12827" spans="1:12" x14ac:dyDescent="0.25">
      <c r="A12827" t="s">
        <v>17756</v>
      </c>
      <c r="B12827" t="s">
        <v>17756</v>
      </c>
      <c r="C12827">
        <v>435923</v>
      </c>
      <c r="D12827">
        <v>5952693</v>
      </c>
      <c r="E12827">
        <v>21</v>
      </c>
      <c r="F12827" t="s">
        <v>13</v>
      </c>
      <c r="G12827" t="s">
        <v>823</v>
      </c>
      <c r="I12827" t="s">
        <v>38</v>
      </c>
      <c r="J12827" t="s">
        <v>23</v>
      </c>
      <c r="K12827" s="2" t="str">
        <f>HYPERLINK("..\..\Imagery\ScannedSlabs\1981\VO81-506.jpg")</f>
        <v>..\..\Imagery\ScannedSlabs\1981\VO81-506.jpg</v>
      </c>
    </row>
    <row r="12828" spans="1:12" x14ac:dyDescent="0.25">
      <c r="A12828" t="s">
        <v>17757</v>
      </c>
      <c r="B12828" t="s">
        <v>17757</v>
      </c>
      <c r="C12828">
        <v>436127</v>
      </c>
      <c r="D12828">
        <v>5952650</v>
      </c>
      <c r="E12828">
        <v>21</v>
      </c>
      <c r="F12828" t="s">
        <v>13</v>
      </c>
      <c r="G12828" t="s">
        <v>1219</v>
      </c>
      <c r="I12828" t="s">
        <v>38</v>
      </c>
      <c r="J12828" t="s">
        <v>20</v>
      </c>
      <c r="K12828" s="2" t="str">
        <f>HYPERLINK("..\..\Imagery\ScannedSlabs\1981\VO81-507.jpg")</f>
        <v>..\..\Imagery\ScannedSlabs\1981\VO81-507.jpg</v>
      </c>
    </row>
    <row r="12829" spans="1:12" x14ac:dyDescent="0.25">
      <c r="A12829" t="s">
        <v>17758</v>
      </c>
      <c r="B12829" t="s">
        <v>17758</v>
      </c>
      <c r="C12829">
        <v>436364</v>
      </c>
      <c r="D12829">
        <v>5952602</v>
      </c>
      <c r="E12829">
        <v>21</v>
      </c>
      <c r="F12829" t="s">
        <v>13</v>
      </c>
      <c r="G12829" t="s">
        <v>2733</v>
      </c>
      <c r="I12829" t="s">
        <v>38</v>
      </c>
      <c r="J12829" t="s">
        <v>16</v>
      </c>
      <c r="K12829" s="2" t="str">
        <f>HYPERLINK("..\..\Imagery\ScannedSlabs\1981\VO81-508.jpg")</f>
        <v>..\..\Imagery\ScannedSlabs\1981\VO81-508.jpg</v>
      </c>
    </row>
    <row r="12830" spans="1:12" x14ac:dyDescent="0.25">
      <c r="A12830" t="s">
        <v>17759</v>
      </c>
      <c r="B12830" t="s">
        <v>17759</v>
      </c>
      <c r="C12830">
        <v>438907</v>
      </c>
      <c r="D12830">
        <v>5952771</v>
      </c>
      <c r="E12830">
        <v>21</v>
      </c>
      <c r="F12830" t="s">
        <v>13</v>
      </c>
      <c r="G12830" t="s">
        <v>776</v>
      </c>
      <c r="I12830" t="s">
        <v>38</v>
      </c>
      <c r="J12830" t="s">
        <v>16</v>
      </c>
      <c r="K12830" s="2" t="str">
        <f>HYPERLINK("..\..\Imagery\ScannedSlabs\1981\VO81-514.jpg")</f>
        <v>..\..\Imagery\ScannedSlabs\1981\VO81-514.jpg</v>
      </c>
    </row>
    <row r="12831" spans="1:12" x14ac:dyDescent="0.25">
      <c r="A12831" t="s">
        <v>17760</v>
      </c>
      <c r="B12831" t="s">
        <v>17760</v>
      </c>
      <c r="C12831">
        <v>439195</v>
      </c>
      <c r="D12831">
        <v>5952792</v>
      </c>
      <c r="E12831">
        <v>21</v>
      </c>
      <c r="F12831" t="s">
        <v>13</v>
      </c>
      <c r="G12831" t="s">
        <v>776</v>
      </c>
      <c r="I12831" t="s">
        <v>38</v>
      </c>
      <c r="J12831" t="s">
        <v>23</v>
      </c>
      <c r="K12831" s="2" t="str">
        <f>HYPERLINK("..\..\Imagery\ScannedSlabs\1981\VO81-515.jpg")</f>
        <v>..\..\Imagery\ScannedSlabs\1981\VO81-515.jpg</v>
      </c>
      <c r="L12831" t="s">
        <v>17761</v>
      </c>
    </row>
    <row r="12832" spans="1:12" x14ac:dyDescent="0.25">
      <c r="A12832" t="s">
        <v>17762</v>
      </c>
      <c r="B12832" t="s">
        <v>17762</v>
      </c>
      <c r="C12832">
        <v>440107</v>
      </c>
      <c r="D12832">
        <v>5953086</v>
      </c>
      <c r="E12832">
        <v>21</v>
      </c>
      <c r="F12832" t="s">
        <v>13</v>
      </c>
      <c r="G12832" t="s">
        <v>17763</v>
      </c>
      <c r="I12832" t="s">
        <v>38</v>
      </c>
      <c r="J12832" t="s">
        <v>20</v>
      </c>
      <c r="K12832" s="2" t="str">
        <f>HYPERLINK("..\..\Imagery\ScannedSlabs\1981\VO81-517.jpg")</f>
        <v>..\..\Imagery\ScannedSlabs\1981\VO81-517.jpg</v>
      </c>
    </row>
    <row r="12833" spans="1:12" x14ac:dyDescent="0.25">
      <c r="A12833" t="s">
        <v>17764</v>
      </c>
      <c r="B12833" t="s">
        <v>17764</v>
      </c>
      <c r="C12833">
        <v>573421</v>
      </c>
      <c r="D12833">
        <v>5865394</v>
      </c>
      <c r="E12833">
        <v>21</v>
      </c>
      <c r="F12833" t="s">
        <v>13</v>
      </c>
      <c r="G12833" t="s">
        <v>2096</v>
      </c>
      <c r="H12833" t="s">
        <v>1804</v>
      </c>
      <c r="I12833" t="s">
        <v>15</v>
      </c>
      <c r="J12833" t="s">
        <v>23</v>
      </c>
      <c r="K12833" s="2" t="str">
        <f>HYPERLINK("..\..\Imagery\ScannedSlabs\1986\JS86-349.jpg")</f>
        <v>..\..\Imagery\ScannedSlabs\1986\JS86-349.jpg</v>
      </c>
      <c r="L12833" t="s">
        <v>3105</v>
      </c>
    </row>
    <row r="12834" spans="1:12" x14ac:dyDescent="0.25">
      <c r="A12834" t="s">
        <v>16654</v>
      </c>
      <c r="B12834" t="s">
        <v>17765</v>
      </c>
      <c r="C12834">
        <v>563791</v>
      </c>
      <c r="D12834">
        <v>5874819</v>
      </c>
      <c r="E12834">
        <v>21</v>
      </c>
      <c r="F12834" t="s">
        <v>13</v>
      </c>
      <c r="G12834" t="s">
        <v>17766</v>
      </c>
      <c r="H12834" t="s">
        <v>1804</v>
      </c>
      <c r="I12834" t="s">
        <v>38</v>
      </c>
      <c r="J12834" t="s">
        <v>20</v>
      </c>
      <c r="K12834" s="2" t="str">
        <f>HYPERLINK("..\..\Imagery\ScannedSlabs\1985\VN85-407B.jpg")</f>
        <v>..\..\Imagery\ScannedSlabs\1985\VN85-407B.jpg</v>
      </c>
    </row>
    <row r="12835" spans="1:12" x14ac:dyDescent="0.25">
      <c r="A12835" t="s">
        <v>17767</v>
      </c>
      <c r="B12835" t="s">
        <v>17767</v>
      </c>
      <c r="C12835">
        <v>563947</v>
      </c>
      <c r="D12835">
        <v>5874637</v>
      </c>
      <c r="E12835">
        <v>21</v>
      </c>
      <c r="F12835" t="s">
        <v>13</v>
      </c>
      <c r="G12835" t="s">
        <v>129</v>
      </c>
      <c r="I12835" t="s">
        <v>38</v>
      </c>
      <c r="J12835" t="s">
        <v>149</v>
      </c>
      <c r="K12835" s="2" t="str">
        <f>HYPERLINK("..\..\Imagery\ScannedSlabs\1985\VN85-408.jpg")</f>
        <v>..\..\Imagery\ScannedSlabs\1985\VN85-408.jpg</v>
      </c>
    </row>
    <row r="12836" spans="1:12" x14ac:dyDescent="0.25">
      <c r="A12836" t="s">
        <v>17768</v>
      </c>
      <c r="B12836" t="s">
        <v>17768</v>
      </c>
      <c r="C12836">
        <v>564371</v>
      </c>
      <c r="D12836">
        <v>5874797</v>
      </c>
      <c r="E12836">
        <v>21</v>
      </c>
      <c r="F12836" t="s">
        <v>13</v>
      </c>
      <c r="G12836" t="s">
        <v>14224</v>
      </c>
      <c r="I12836" t="s">
        <v>38</v>
      </c>
      <c r="J12836" t="s">
        <v>23</v>
      </c>
      <c r="K12836" s="2" t="str">
        <f>HYPERLINK("..\..\Imagery\ScannedSlabs\1985\VN85-409.jpg")</f>
        <v>..\..\Imagery\ScannedSlabs\1985\VN85-409.jpg</v>
      </c>
    </row>
    <row r="12837" spans="1:12" x14ac:dyDescent="0.25">
      <c r="A12837" t="s">
        <v>17769</v>
      </c>
      <c r="B12837" t="s">
        <v>17769</v>
      </c>
      <c r="C12837">
        <v>479654</v>
      </c>
      <c r="D12837">
        <v>5935611</v>
      </c>
      <c r="E12837">
        <v>21</v>
      </c>
      <c r="F12837" t="s">
        <v>13</v>
      </c>
      <c r="G12837" t="s">
        <v>2014</v>
      </c>
      <c r="H12837" t="s">
        <v>1804</v>
      </c>
      <c r="I12837" t="s">
        <v>15</v>
      </c>
      <c r="J12837" t="s">
        <v>20</v>
      </c>
      <c r="K12837" s="2" t="str">
        <f>HYPERLINK("..\..\Imagery\ScannedSlabs\1984\CG84-480.jpg")</f>
        <v>..\..\Imagery\ScannedSlabs\1984\CG84-480.jpg</v>
      </c>
    </row>
    <row r="12838" spans="1:12" x14ac:dyDescent="0.25">
      <c r="A12838" t="s">
        <v>17770</v>
      </c>
      <c r="B12838" t="s">
        <v>17770</v>
      </c>
      <c r="C12838">
        <v>478427</v>
      </c>
      <c r="D12838">
        <v>5936824</v>
      </c>
      <c r="E12838">
        <v>21</v>
      </c>
      <c r="F12838" t="s">
        <v>13</v>
      </c>
      <c r="G12838" t="s">
        <v>2014</v>
      </c>
      <c r="H12838" t="s">
        <v>1804</v>
      </c>
      <c r="I12838" t="s">
        <v>15</v>
      </c>
      <c r="J12838" t="s">
        <v>20</v>
      </c>
      <c r="K12838" s="2" t="str">
        <f>HYPERLINK("..\..\Imagery\ScannedSlabs\1984\CG84-481.jpg")</f>
        <v>..\..\Imagery\ScannedSlabs\1984\CG84-481.jpg</v>
      </c>
    </row>
    <row r="12839" spans="1:12" x14ac:dyDescent="0.25">
      <c r="A12839" t="s">
        <v>17771</v>
      </c>
      <c r="B12839" t="s">
        <v>17771</v>
      </c>
      <c r="C12839">
        <v>501900</v>
      </c>
      <c r="D12839">
        <v>5972350</v>
      </c>
      <c r="E12839">
        <v>21</v>
      </c>
      <c r="F12839" t="s">
        <v>13</v>
      </c>
      <c r="G12839" t="s">
        <v>3088</v>
      </c>
      <c r="H12839" t="s">
        <v>1370</v>
      </c>
      <c r="I12839" t="s">
        <v>15</v>
      </c>
      <c r="J12839" t="s">
        <v>23</v>
      </c>
      <c r="K12839" s="2" t="str">
        <f>HYPERLINK("..\..\Imagery\ScannedSlabs\1984\CG84-482.jpg")</f>
        <v>..\..\Imagery\ScannedSlabs\1984\CG84-482.jpg</v>
      </c>
      <c r="L12839" t="s">
        <v>17772</v>
      </c>
    </row>
    <row r="12840" spans="1:12" x14ac:dyDescent="0.25">
      <c r="A12840" t="s">
        <v>17773</v>
      </c>
      <c r="B12840" t="s">
        <v>17773</v>
      </c>
      <c r="C12840">
        <v>538435</v>
      </c>
      <c r="D12840">
        <v>5951729</v>
      </c>
      <c r="E12840">
        <v>21</v>
      </c>
      <c r="F12840" t="s">
        <v>13</v>
      </c>
      <c r="G12840" t="s">
        <v>17774</v>
      </c>
      <c r="I12840" t="s">
        <v>35</v>
      </c>
      <c r="J12840" t="s">
        <v>16</v>
      </c>
      <c r="K12840" s="2" t="str">
        <f>HYPERLINK("..\..\Imagery\ScannedSlabs\1981\CG81-353.jpg")</f>
        <v>..\..\Imagery\ScannedSlabs\1981\CG81-353.jpg</v>
      </c>
    </row>
    <row r="12841" spans="1:12" x14ac:dyDescent="0.25">
      <c r="A12841" t="s">
        <v>17775</v>
      </c>
      <c r="B12841" t="s">
        <v>17775</v>
      </c>
      <c r="C12841">
        <v>537312</v>
      </c>
      <c r="D12841">
        <v>5952158</v>
      </c>
      <c r="E12841">
        <v>21</v>
      </c>
      <c r="F12841" t="s">
        <v>13</v>
      </c>
      <c r="G12841" t="s">
        <v>2676</v>
      </c>
      <c r="I12841" t="s">
        <v>15</v>
      </c>
      <c r="J12841" t="s">
        <v>16</v>
      </c>
      <c r="K12841" s="2" t="str">
        <f>HYPERLINK("..\..\Imagery\ScannedSlabs\1981\CG81-355.jpg")</f>
        <v>..\..\Imagery\ScannedSlabs\1981\CG81-355.jpg</v>
      </c>
    </row>
    <row r="12842" spans="1:12" x14ac:dyDescent="0.25">
      <c r="A12842" t="s">
        <v>17776</v>
      </c>
      <c r="B12842" t="s">
        <v>17776</v>
      </c>
      <c r="C12842">
        <v>536659</v>
      </c>
      <c r="D12842">
        <v>5952188</v>
      </c>
      <c r="E12842">
        <v>21</v>
      </c>
      <c r="F12842" t="s">
        <v>13</v>
      </c>
      <c r="G12842" t="s">
        <v>652</v>
      </c>
      <c r="I12842" t="s">
        <v>38</v>
      </c>
      <c r="J12842" t="s">
        <v>16</v>
      </c>
      <c r="K12842" s="2" t="str">
        <f>HYPERLINK("..\..\Imagery\ScannedSlabs\1981\CG81-356.jpg")</f>
        <v>..\..\Imagery\ScannedSlabs\1981\CG81-356.jpg</v>
      </c>
    </row>
    <row r="12843" spans="1:12" x14ac:dyDescent="0.25">
      <c r="A12843" t="s">
        <v>17777</v>
      </c>
      <c r="B12843" t="s">
        <v>17777</v>
      </c>
      <c r="C12843">
        <v>530896</v>
      </c>
      <c r="D12843">
        <v>5942268</v>
      </c>
      <c r="E12843">
        <v>21</v>
      </c>
      <c r="F12843" t="s">
        <v>13</v>
      </c>
      <c r="G12843" t="s">
        <v>4718</v>
      </c>
      <c r="I12843" t="s">
        <v>38</v>
      </c>
      <c r="J12843" t="s">
        <v>23</v>
      </c>
      <c r="K12843" s="2" t="str">
        <f>HYPERLINK("..\..\Imagery\ScannedSlabs\1981\CG81-438.jpg")</f>
        <v>..\..\Imagery\ScannedSlabs\1981\CG81-438.jpg</v>
      </c>
    </row>
    <row r="12844" spans="1:12" x14ac:dyDescent="0.25">
      <c r="A12844" t="s">
        <v>17778</v>
      </c>
      <c r="B12844" t="s">
        <v>17778</v>
      </c>
      <c r="C12844">
        <v>531306</v>
      </c>
      <c r="D12844">
        <v>5941779</v>
      </c>
      <c r="E12844">
        <v>21</v>
      </c>
      <c r="F12844" t="s">
        <v>13</v>
      </c>
      <c r="G12844" t="s">
        <v>44</v>
      </c>
      <c r="I12844" t="s">
        <v>38</v>
      </c>
      <c r="J12844" t="s">
        <v>16</v>
      </c>
      <c r="K12844" s="2" t="str">
        <f>HYPERLINK("..\..\Imagery\ScannedSlabs\1981\CG81-441.jpg")</f>
        <v>..\..\Imagery\ScannedSlabs\1981\CG81-441.jpg</v>
      </c>
    </row>
    <row r="12845" spans="1:12" x14ac:dyDescent="0.25">
      <c r="A12845" t="s">
        <v>17779</v>
      </c>
      <c r="B12845" t="s">
        <v>17779</v>
      </c>
      <c r="C12845">
        <v>531549</v>
      </c>
      <c r="D12845">
        <v>5941573</v>
      </c>
      <c r="E12845">
        <v>21</v>
      </c>
      <c r="F12845" t="s">
        <v>13</v>
      </c>
      <c r="G12845" t="s">
        <v>415</v>
      </c>
      <c r="I12845" t="s">
        <v>38</v>
      </c>
      <c r="J12845" t="s">
        <v>665</v>
      </c>
      <c r="K12845" s="2" t="str">
        <f>HYPERLINK("..\..\Imagery\ScannedSlabs\1981\CG81-442.jpg")</f>
        <v>..\..\Imagery\ScannedSlabs\1981\CG81-442.jpg</v>
      </c>
    </row>
    <row r="12846" spans="1:12" x14ac:dyDescent="0.25">
      <c r="A12846" t="s">
        <v>17780</v>
      </c>
      <c r="B12846" t="s">
        <v>17780</v>
      </c>
      <c r="C12846">
        <v>531948</v>
      </c>
      <c r="D12846">
        <v>5941898</v>
      </c>
      <c r="E12846">
        <v>21</v>
      </c>
      <c r="F12846" t="s">
        <v>13</v>
      </c>
      <c r="G12846" t="s">
        <v>44</v>
      </c>
      <c r="I12846" t="s">
        <v>15</v>
      </c>
      <c r="J12846" t="s">
        <v>16</v>
      </c>
      <c r="K12846" s="2" t="str">
        <f>HYPERLINK("..\..\Imagery\ScannedSlabs\1981\CG81-443.jpg")</f>
        <v>..\..\Imagery\ScannedSlabs\1981\CG81-443.jpg</v>
      </c>
    </row>
    <row r="12847" spans="1:12" x14ac:dyDescent="0.25">
      <c r="A12847" t="s">
        <v>17781</v>
      </c>
      <c r="B12847" t="s">
        <v>17781</v>
      </c>
      <c r="C12847">
        <v>527410</v>
      </c>
      <c r="D12847">
        <v>5946201</v>
      </c>
      <c r="E12847">
        <v>21</v>
      </c>
      <c r="F12847" t="s">
        <v>13</v>
      </c>
      <c r="G12847" t="s">
        <v>17782</v>
      </c>
      <c r="I12847" t="s">
        <v>15</v>
      </c>
      <c r="J12847" t="s">
        <v>665</v>
      </c>
      <c r="K12847" s="2" t="str">
        <f>HYPERLINK("..\..\Imagery\ScannedSlabs\1981\CG81-445.jpg")</f>
        <v>..\..\Imagery\ScannedSlabs\1981\CG81-445.jpg</v>
      </c>
    </row>
    <row r="12848" spans="1:12" x14ac:dyDescent="0.25">
      <c r="A12848" t="s">
        <v>17783</v>
      </c>
      <c r="B12848" t="s">
        <v>17783</v>
      </c>
      <c r="C12848">
        <v>529088</v>
      </c>
      <c r="D12848">
        <v>5946188</v>
      </c>
      <c r="E12848">
        <v>21</v>
      </c>
      <c r="F12848" t="s">
        <v>13</v>
      </c>
      <c r="G12848" t="s">
        <v>17784</v>
      </c>
      <c r="I12848" t="s">
        <v>38</v>
      </c>
      <c r="J12848" t="s">
        <v>16</v>
      </c>
      <c r="K12848" s="2" t="str">
        <f>HYPERLINK("..\..\Imagery\ScannedSlabs\1981\CG81-447.jpg")</f>
        <v>..\..\Imagery\ScannedSlabs\1981\CG81-447.jpg</v>
      </c>
    </row>
    <row r="12849" spans="1:11" x14ac:dyDescent="0.25">
      <c r="A12849" t="s">
        <v>17785</v>
      </c>
      <c r="B12849" t="s">
        <v>17785</v>
      </c>
      <c r="C12849">
        <v>530829</v>
      </c>
      <c r="D12849">
        <v>5946872</v>
      </c>
      <c r="E12849">
        <v>21</v>
      </c>
      <c r="F12849" t="s">
        <v>13</v>
      </c>
      <c r="G12849" t="s">
        <v>17784</v>
      </c>
      <c r="I12849" t="s">
        <v>15</v>
      </c>
      <c r="J12849" t="s">
        <v>16</v>
      </c>
      <c r="K12849" s="2" t="str">
        <f>HYPERLINK("..\..\Imagery\ScannedSlabs\1981\CG81-450.jpg")</f>
        <v>..\..\Imagery\ScannedSlabs\1981\CG81-450.jpg</v>
      </c>
    </row>
    <row r="12850" spans="1:11" x14ac:dyDescent="0.25">
      <c r="A12850" t="s">
        <v>17786</v>
      </c>
      <c r="B12850" t="s">
        <v>17787</v>
      </c>
      <c r="C12850">
        <v>531812</v>
      </c>
      <c r="D12850">
        <v>5946491</v>
      </c>
      <c r="E12850">
        <v>21</v>
      </c>
      <c r="F12850" t="s">
        <v>13</v>
      </c>
      <c r="G12850" t="s">
        <v>17784</v>
      </c>
      <c r="I12850" t="s">
        <v>38</v>
      </c>
      <c r="J12850" t="s">
        <v>16</v>
      </c>
      <c r="K12850" s="2" t="str">
        <f>HYPERLINK("..\..\Imagery\ScannedSlabs\1981\CG81-452A.jpg")</f>
        <v>..\..\Imagery\ScannedSlabs\1981\CG81-452A.jpg</v>
      </c>
    </row>
    <row r="12851" spans="1:11" x14ac:dyDescent="0.25">
      <c r="A12851" t="s">
        <v>17786</v>
      </c>
      <c r="B12851" t="s">
        <v>17788</v>
      </c>
      <c r="C12851">
        <v>531812</v>
      </c>
      <c r="D12851">
        <v>5946491</v>
      </c>
      <c r="E12851">
        <v>21</v>
      </c>
      <c r="F12851" t="s">
        <v>13</v>
      </c>
      <c r="G12851" t="s">
        <v>310</v>
      </c>
      <c r="I12851" t="s">
        <v>38</v>
      </c>
      <c r="J12851" t="s">
        <v>16</v>
      </c>
      <c r="K12851" s="2" t="str">
        <f>HYPERLINK("..\..\Imagery\ScannedSlabs\1981\CG81-452B.jpg")</f>
        <v>..\..\Imagery\ScannedSlabs\1981\CG81-452B.jpg</v>
      </c>
    </row>
    <row r="12852" spans="1:11" x14ac:dyDescent="0.25">
      <c r="A12852" t="s">
        <v>17789</v>
      </c>
      <c r="B12852" t="s">
        <v>17789</v>
      </c>
      <c r="C12852">
        <v>533563</v>
      </c>
      <c r="D12852">
        <v>5944722</v>
      </c>
      <c r="E12852">
        <v>21</v>
      </c>
      <c r="F12852" t="s">
        <v>13</v>
      </c>
      <c r="G12852" t="s">
        <v>49</v>
      </c>
      <c r="I12852" t="s">
        <v>38</v>
      </c>
      <c r="J12852" t="s">
        <v>20</v>
      </c>
      <c r="K12852" s="2" t="str">
        <f>HYPERLINK("..\..\Imagery\ScannedSlabs\1981\CG81-458.jpg")</f>
        <v>..\..\Imagery\ScannedSlabs\1981\CG81-458.jpg</v>
      </c>
    </row>
    <row r="12853" spans="1:11" x14ac:dyDescent="0.25">
      <c r="A12853" t="s">
        <v>17790</v>
      </c>
      <c r="B12853" t="s">
        <v>17790</v>
      </c>
      <c r="C12853">
        <v>532545</v>
      </c>
      <c r="D12853">
        <v>5944195</v>
      </c>
      <c r="E12853">
        <v>21</v>
      </c>
      <c r="F12853" t="s">
        <v>13</v>
      </c>
      <c r="G12853" t="s">
        <v>49</v>
      </c>
      <c r="I12853" t="s">
        <v>38</v>
      </c>
      <c r="J12853" t="s">
        <v>20</v>
      </c>
      <c r="K12853" s="2" t="str">
        <f>HYPERLINK("..\..\Imagery\ScannedSlabs\1981\CG81-459.jpg")</f>
        <v>..\..\Imagery\ScannedSlabs\1981\CG81-459.jpg</v>
      </c>
    </row>
    <row r="12854" spans="1:11" x14ac:dyDescent="0.25">
      <c r="A12854" t="s">
        <v>17791</v>
      </c>
      <c r="B12854" t="s">
        <v>17791</v>
      </c>
      <c r="C12854">
        <v>531775</v>
      </c>
      <c r="D12854">
        <v>5944244</v>
      </c>
      <c r="E12854">
        <v>21</v>
      </c>
      <c r="F12854" t="s">
        <v>13</v>
      </c>
      <c r="G12854" t="s">
        <v>17782</v>
      </c>
      <c r="I12854" t="s">
        <v>15</v>
      </c>
      <c r="J12854" t="s">
        <v>665</v>
      </c>
      <c r="K12854" s="2" t="str">
        <f>HYPERLINK("..\..\Imagery\ScannedSlabs\1981\CG81-460.jpg")</f>
        <v>..\..\Imagery\ScannedSlabs\1981\CG81-460.jpg</v>
      </c>
    </row>
    <row r="12855" spans="1:11" x14ac:dyDescent="0.25">
      <c r="A12855" t="s">
        <v>17792</v>
      </c>
      <c r="B12855" t="s">
        <v>17792</v>
      </c>
      <c r="C12855">
        <v>529049</v>
      </c>
      <c r="D12855">
        <v>5944799</v>
      </c>
      <c r="E12855">
        <v>21</v>
      </c>
      <c r="F12855" t="s">
        <v>13</v>
      </c>
      <c r="G12855" t="s">
        <v>540</v>
      </c>
      <c r="I12855" t="s">
        <v>38</v>
      </c>
      <c r="J12855" t="s">
        <v>16</v>
      </c>
      <c r="K12855" s="2" t="str">
        <f>HYPERLINK("..\..\Imagery\ScannedSlabs\1981\CG81-465.jpg")</f>
        <v>..\..\Imagery\ScannedSlabs\1981\CG81-465.jpg</v>
      </c>
    </row>
    <row r="12856" spans="1:11" x14ac:dyDescent="0.25">
      <c r="A12856" t="s">
        <v>17793</v>
      </c>
      <c r="B12856" t="s">
        <v>17793</v>
      </c>
      <c r="C12856">
        <v>529559</v>
      </c>
      <c r="D12856">
        <v>5944736</v>
      </c>
      <c r="E12856">
        <v>21</v>
      </c>
      <c r="F12856" t="s">
        <v>13</v>
      </c>
      <c r="G12856" t="s">
        <v>540</v>
      </c>
      <c r="I12856" t="s">
        <v>15</v>
      </c>
      <c r="J12856" t="s">
        <v>600</v>
      </c>
      <c r="K12856" s="2" t="str">
        <f>HYPERLINK("..\..\Imagery\ScannedSlabs\1981\CG81-466.jpg")</f>
        <v>..\..\Imagery\ScannedSlabs\1981\CG81-466.jpg</v>
      </c>
    </row>
    <row r="12857" spans="1:11" x14ac:dyDescent="0.25">
      <c r="A12857" t="s">
        <v>17794</v>
      </c>
      <c r="B12857" t="s">
        <v>17794</v>
      </c>
      <c r="C12857">
        <v>478789</v>
      </c>
      <c r="D12857">
        <v>5950479</v>
      </c>
      <c r="E12857">
        <v>21</v>
      </c>
      <c r="F12857" t="s">
        <v>13</v>
      </c>
      <c r="G12857" t="s">
        <v>310</v>
      </c>
      <c r="I12857" t="s">
        <v>38</v>
      </c>
      <c r="J12857" t="s">
        <v>149</v>
      </c>
      <c r="K12857" s="2" t="str">
        <f>HYPERLINK("..\..\Imagery\ScannedSlabs\1981\CG81-467.jpg")</f>
        <v>..\..\Imagery\ScannedSlabs\1981\CG81-467.jpg</v>
      </c>
    </row>
    <row r="12858" spans="1:11" x14ac:dyDescent="0.25">
      <c r="A12858" t="s">
        <v>17795</v>
      </c>
      <c r="B12858" t="s">
        <v>17796</v>
      </c>
      <c r="C12858">
        <v>463160</v>
      </c>
      <c r="D12858">
        <v>5945600</v>
      </c>
      <c r="E12858">
        <v>21</v>
      </c>
      <c r="F12858" t="s">
        <v>13</v>
      </c>
      <c r="G12858" t="s">
        <v>17797</v>
      </c>
      <c r="I12858" t="s">
        <v>38</v>
      </c>
      <c r="J12858" t="s">
        <v>23</v>
      </c>
      <c r="K12858" s="2" t="str">
        <f>HYPERLINK("..\..\Imagery\ScannedSlabs\1981\CG81-489A.jpg")</f>
        <v>..\..\Imagery\ScannedSlabs\1981\CG81-489A.jpg</v>
      </c>
    </row>
    <row r="12859" spans="1:11" x14ac:dyDescent="0.25">
      <c r="A12859" t="s">
        <v>17795</v>
      </c>
      <c r="B12859" t="s">
        <v>17798</v>
      </c>
      <c r="C12859">
        <v>463160</v>
      </c>
      <c r="D12859">
        <v>5945600</v>
      </c>
      <c r="E12859">
        <v>21</v>
      </c>
      <c r="F12859" t="s">
        <v>13</v>
      </c>
      <c r="G12859" t="s">
        <v>73</v>
      </c>
      <c r="I12859" t="s">
        <v>38</v>
      </c>
      <c r="J12859" t="s">
        <v>23</v>
      </c>
      <c r="K12859" s="2" t="str">
        <f>HYPERLINK("..\..\Imagery\ScannedSlabs\1981\CG81-489B.jpg")</f>
        <v>..\..\Imagery\ScannedSlabs\1981\CG81-489B.jpg</v>
      </c>
    </row>
    <row r="12860" spans="1:11" x14ac:dyDescent="0.25">
      <c r="A12860" t="s">
        <v>12576</v>
      </c>
      <c r="B12860" t="s">
        <v>17799</v>
      </c>
      <c r="C12860">
        <v>580017</v>
      </c>
      <c r="D12860">
        <v>5898801</v>
      </c>
      <c r="E12860">
        <v>21</v>
      </c>
      <c r="F12860" t="s">
        <v>13</v>
      </c>
      <c r="G12860" t="s">
        <v>484</v>
      </c>
      <c r="I12860" t="s">
        <v>35</v>
      </c>
      <c r="J12860" t="s">
        <v>149</v>
      </c>
      <c r="K12860" s="2" t="str">
        <f>HYPERLINK("..\..\Imagery\ScannedSlabs\1985\LC85-036C.jpg")</f>
        <v>..\..\Imagery\ScannedSlabs\1985\LC85-036C.jpg</v>
      </c>
    </row>
    <row r="12861" spans="1:11" x14ac:dyDescent="0.25">
      <c r="A12861" t="s">
        <v>17800</v>
      </c>
      <c r="B12861" t="s">
        <v>17800</v>
      </c>
      <c r="C12861">
        <v>579578</v>
      </c>
      <c r="D12861">
        <v>5898710</v>
      </c>
      <c r="E12861">
        <v>21</v>
      </c>
      <c r="F12861" t="s">
        <v>13</v>
      </c>
      <c r="G12861" t="s">
        <v>1153</v>
      </c>
      <c r="I12861" t="s">
        <v>38</v>
      </c>
      <c r="J12861" t="s">
        <v>16</v>
      </c>
      <c r="K12861" s="2" t="str">
        <f>HYPERLINK("..\..\Imagery\ScannedSlabs\1985\LC85-037.jpg")</f>
        <v>..\..\Imagery\ScannedSlabs\1985\LC85-037.jpg</v>
      </c>
    </row>
    <row r="12862" spans="1:11" x14ac:dyDescent="0.25">
      <c r="A12862" t="s">
        <v>17801</v>
      </c>
      <c r="B12862" t="s">
        <v>17801</v>
      </c>
      <c r="C12862">
        <v>579332</v>
      </c>
      <c r="D12862">
        <v>5898628</v>
      </c>
      <c r="E12862">
        <v>21</v>
      </c>
      <c r="F12862" t="s">
        <v>13</v>
      </c>
      <c r="G12862" t="s">
        <v>51</v>
      </c>
      <c r="I12862" t="s">
        <v>35</v>
      </c>
      <c r="J12862" t="s">
        <v>16</v>
      </c>
      <c r="K12862" s="2" t="str">
        <f>HYPERLINK("..\..\Imagery\ScannedSlabs\1985\LC85-038.jpg")</f>
        <v>..\..\Imagery\ScannedSlabs\1985\LC85-038.jpg</v>
      </c>
    </row>
    <row r="12863" spans="1:11" x14ac:dyDescent="0.25">
      <c r="A12863" t="s">
        <v>17802</v>
      </c>
      <c r="B12863" t="s">
        <v>17802</v>
      </c>
      <c r="C12863">
        <v>579323</v>
      </c>
      <c r="D12863">
        <v>5898712</v>
      </c>
      <c r="E12863">
        <v>21</v>
      </c>
      <c r="F12863" t="s">
        <v>13</v>
      </c>
      <c r="G12863" t="s">
        <v>1664</v>
      </c>
      <c r="I12863" t="s">
        <v>35</v>
      </c>
      <c r="J12863" t="s">
        <v>20</v>
      </c>
      <c r="K12863" s="2" t="str">
        <f>HYPERLINK("..\..\Imagery\ScannedSlabs\1985\LC85-039.jpg")</f>
        <v>..\..\Imagery\ScannedSlabs\1985\LC85-039.jpg</v>
      </c>
    </row>
    <row r="12864" spans="1:11" x14ac:dyDescent="0.25">
      <c r="A12864" t="s">
        <v>12859</v>
      </c>
      <c r="B12864" t="s">
        <v>17803</v>
      </c>
      <c r="C12864">
        <v>578413</v>
      </c>
      <c r="D12864">
        <v>5829114</v>
      </c>
      <c r="E12864">
        <v>21</v>
      </c>
      <c r="F12864" t="s">
        <v>13</v>
      </c>
      <c r="G12864" t="s">
        <v>17804</v>
      </c>
      <c r="I12864" t="s">
        <v>35</v>
      </c>
      <c r="J12864" t="s">
        <v>23</v>
      </c>
      <c r="K12864" s="2" t="str">
        <f>HYPERLINK("..\..\Imagery\ScannedSlabs\1986\MN86-187B.jpg")</f>
        <v>..\..\Imagery\ScannedSlabs\1986\MN86-187B.jpg</v>
      </c>
    </row>
    <row r="12865" spans="1:12" x14ac:dyDescent="0.25">
      <c r="A12865" t="s">
        <v>17805</v>
      </c>
      <c r="B12865" t="s">
        <v>17805</v>
      </c>
      <c r="C12865">
        <v>552988</v>
      </c>
      <c r="D12865">
        <v>5869347</v>
      </c>
      <c r="E12865">
        <v>21</v>
      </c>
      <c r="F12865" t="s">
        <v>13</v>
      </c>
      <c r="G12865" t="s">
        <v>51</v>
      </c>
      <c r="I12865" t="s">
        <v>38</v>
      </c>
      <c r="J12865" t="s">
        <v>16</v>
      </c>
      <c r="K12865" s="2" t="str">
        <f>HYPERLINK("..\..\Imagery\ScannedSlabs\1986\SN86-112.jpg")</f>
        <v>..\..\Imagery\ScannedSlabs\1986\SN86-112.jpg</v>
      </c>
    </row>
    <row r="12866" spans="1:12" x14ac:dyDescent="0.25">
      <c r="A12866" t="s">
        <v>17806</v>
      </c>
      <c r="B12866" t="s">
        <v>17806</v>
      </c>
      <c r="C12866">
        <v>513310</v>
      </c>
      <c r="D12866">
        <v>5741090</v>
      </c>
      <c r="E12866">
        <v>21</v>
      </c>
      <c r="F12866" t="s">
        <v>13</v>
      </c>
      <c r="G12866" t="s">
        <v>51</v>
      </c>
      <c r="I12866" t="s">
        <v>38</v>
      </c>
      <c r="J12866" t="s">
        <v>16</v>
      </c>
      <c r="K12866" s="2" t="str">
        <f>HYPERLINK("..\..\Imagery\ScannedSlabs\1993\CG93-637.jpg")</f>
        <v>..\..\Imagery\ScannedSlabs\1993\CG93-637.jpg</v>
      </c>
    </row>
    <row r="12867" spans="1:12" x14ac:dyDescent="0.25">
      <c r="A12867" t="s">
        <v>17807</v>
      </c>
      <c r="B12867" t="s">
        <v>17807</v>
      </c>
      <c r="C12867">
        <v>513341</v>
      </c>
      <c r="D12867">
        <v>5743255</v>
      </c>
      <c r="E12867">
        <v>21</v>
      </c>
      <c r="F12867" t="s">
        <v>13</v>
      </c>
      <c r="G12867" t="s">
        <v>4535</v>
      </c>
      <c r="H12867" t="s">
        <v>125</v>
      </c>
      <c r="I12867" t="s">
        <v>38</v>
      </c>
      <c r="J12867" t="s">
        <v>16</v>
      </c>
      <c r="K12867" s="2" t="str">
        <f>HYPERLINK("..\..\Imagery\ScannedSlabs\1993\CG93-638.jpg")</f>
        <v>..\..\Imagery\ScannedSlabs\1993\CG93-638.jpg</v>
      </c>
    </row>
    <row r="12868" spans="1:12" x14ac:dyDescent="0.25">
      <c r="A12868" t="s">
        <v>17808</v>
      </c>
      <c r="B12868" t="s">
        <v>17808</v>
      </c>
      <c r="C12868">
        <v>518885</v>
      </c>
      <c r="D12868">
        <v>5744281</v>
      </c>
      <c r="E12868">
        <v>21</v>
      </c>
      <c r="F12868" t="s">
        <v>13</v>
      </c>
      <c r="G12868" t="s">
        <v>4535</v>
      </c>
      <c r="H12868" t="s">
        <v>125</v>
      </c>
      <c r="I12868" t="s">
        <v>38</v>
      </c>
      <c r="J12868" t="s">
        <v>16</v>
      </c>
      <c r="K12868" s="2" t="str">
        <f>HYPERLINK("..\..\Imagery\ScannedSlabs\1993\CG93-639.jpg")</f>
        <v>..\..\Imagery\ScannedSlabs\1993\CG93-639.jpg</v>
      </c>
    </row>
    <row r="12869" spans="1:12" x14ac:dyDescent="0.25">
      <c r="A12869" t="s">
        <v>17809</v>
      </c>
      <c r="B12869" t="s">
        <v>17810</v>
      </c>
      <c r="C12869">
        <v>385887</v>
      </c>
      <c r="D12869">
        <v>5999284</v>
      </c>
      <c r="E12869">
        <v>21</v>
      </c>
      <c r="F12869" t="s">
        <v>13</v>
      </c>
      <c r="I12869" t="s">
        <v>15</v>
      </c>
      <c r="J12869" t="s">
        <v>137</v>
      </c>
      <c r="L12869" t="s">
        <v>17811</v>
      </c>
    </row>
    <row r="12870" spans="1:12" x14ac:dyDescent="0.25">
      <c r="A12870" t="s">
        <v>17809</v>
      </c>
      <c r="B12870" t="s">
        <v>17812</v>
      </c>
      <c r="C12870">
        <v>385887</v>
      </c>
      <c r="D12870">
        <v>5999284</v>
      </c>
      <c r="E12870">
        <v>21</v>
      </c>
      <c r="F12870" t="s">
        <v>13</v>
      </c>
      <c r="G12870" t="s">
        <v>490</v>
      </c>
      <c r="I12870" t="s">
        <v>35</v>
      </c>
      <c r="J12870" t="s">
        <v>20</v>
      </c>
      <c r="K12870" s="2" t="str">
        <f>HYPERLINK("..\..\Imagery\ScannedSlabs\1980\NN80-059A.jpg")</f>
        <v>..\..\Imagery\ScannedSlabs\1980\NN80-059A.jpg</v>
      </c>
    </row>
    <row r="12871" spans="1:12" x14ac:dyDescent="0.25">
      <c r="A12871" t="s">
        <v>17813</v>
      </c>
      <c r="B12871" t="s">
        <v>17813</v>
      </c>
      <c r="C12871">
        <v>383402</v>
      </c>
      <c r="D12871">
        <v>5998559</v>
      </c>
      <c r="E12871">
        <v>21</v>
      </c>
      <c r="F12871" t="s">
        <v>13</v>
      </c>
      <c r="G12871" t="s">
        <v>49</v>
      </c>
      <c r="I12871" t="s">
        <v>38</v>
      </c>
      <c r="J12871" t="s">
        <v>16</v>
      </c>
      <c r="K12871" s="2" t="str">
        <f>HYPERLINK("..\..\Imagery\ScannedSlabs\1980\NN80-060.jpg")</f>
        <v>..\..\Imagery\ScannedSlabs\1980\NN80-060.jpg</v>
      </c>
    </row>
    <row r="12872" spans="1:12" x14ac:dyDescent="0.25">
      <c r="A12872" t="s">
        <v>17814</v>
      </c>
      <c r="B12872" t="s">
        <v>17814</v>
      </c>
      <c r="C12872">
        <v>372571</v>
      </c>
      <c r="D12872">
        <v>5993681</v>
      </c>
      <c r="E12872">
        <v>21</v>
      </c>
      <c r="F12872" t="s">
        <v>13</v>
      </c>
      <c r="I12872" t="s">
        <v>35</v>
      </c>
      <c r="J12872" t="s">
        <v>137</v>
      </c>
      <c r="L12872" t="s">
        <v>11873</v>
      </c>
    </row>
    <row r="12873" spans="1:12" x14ac:dyDescent="0.25">
      <c r="A12873" t="s">
        <v>17815</v>
      </c>
      <c r="B12873" t="s">
        <v>17815</v>
      </c>
      <c r="C12873">
        <v>369332</v>
      </c>
      <c r="D12873">
        <v>5992430</v>
      </c>
      <c r="E12873">
        <v>21</v>
      </c>
      <c r="F12873" t="s">
        <v>13</v>
      </c>
      <c r="G12873" t="s">
        <v>17816</v>
      </c>
      <c r="I12873" t="s">
        <v>38</v>
      </c>
      <c r="J12873" t="s">
        <v>23</v>
      </c>
      <c r="K12873" s="2" t="str">
        <f>HYPERLINK("..\..\Imagery\ScannedSlabs\1980\NN80-072.jpg")</f>
        <v>..\..\Imagery\ScannedSlabs\1980\NN80-072.jpg</v>
      </c>
    </row>
    <row r="12874" spans="1:12" x14ac:dyDescent="0.25">
      <c r="A12874" t="s">
        <v>17817</v>
      </c>
      <c r="B12874" t="s">
        <v>17817</v>
      </c>
      <c r="C12874">
        <v>322916</v>
      </c>
      <c r="D12874">
        <v>5854567</v>
      </c>
      <c r="E12874">
        <v>21</v>
      </c>
      <c r="F12874" t="s">
        <v>13</v>
      </c>
      <c r="G12874" t="s">
        <v>299</v>
      </c>
      <c r="H12874" t="s">
        <v>1042</v>
      </c>
      <c r="I12874" t="s">
        <v>38</v>
      </c>
      <c r="J12874" t="s">
        <v>16</v>
      </c>
      <c r="K12874" s="2" t="str">
        <f>HYPERLINK("..\..\Imagery\ScannedSlabs\1998\CG98-154.jpg")</f>
        <v>..\..\Imagery\ScannedSlabs\1998\CG98-154.jpg</v>
      </c>
    </row>
    <row r="12875" spans="1:12" x14ac:dyDescent="0.25">
      <c r="A12875" t="s">
        <v>17818</v>
      </c>
      <c r="B12875" t="s">
        <v>17818</v>
      </c>
      <c r="C12875">
        <v>320802</v>
      </c>
      <c r="D12875">
        <v>5854697</v>
      </c>
      <c r="E12875">
        <v>21</v>
      </c>
      <c r="F12875" t="s">
        <v>13</v>
      </c>
      <c r="G12875" t="s">
        <v>299</v>
      </c>
      <c r="H12875" t="s">
        <v>1042</v>
      </c>
      <c r="I12875" t="s">
        <v>35</v>
      </c>
      <c r="J12875" t="s">
        <v>16</v>
      </c>
      <c r="K12875" s="2" t="str">
        <f>HYPERLINK("..\..\Imagery\ScannedSlabs\1998\CG98-155.jpg")</f>
        <v>..\..\Imagery\ScannedSlabs\1998\CG98-155.jpg</v>
      </c>
    </row>
    <row r="12876" spans="1:12" x14ac:dyDescent="0.25">
      <c r="A12876" t="s">
        <v>8175</v>
      </c>
      <c r="B12876" t="s">
        <v>17819</v>
      </c>
      <c r="C12876">
        <v>577669</v>
      </c>
      <c r="D12876">
        <v>5828626</v>
      </c>
      <c r="E12876">
        <v>21</v>
      </c>
      <c r="F12876" t="s">
        <v>13</v>
      </c>
      <c r="G12876" t="s">
        <v>51</v>
      </c>
      <c r="H12876" t="s">
        <v>1599</v>
      </c>
      <c r="I12876" t="s">
        <v>15</v>
      </c>
      <c r="J12876" t="s">
        <v>16</v>
      </c>
      <c r="K12876" s="2" t="str">
        <f>HYPERLINK("..\..\Imagery\ScannedSlabs\1986\MN86-190B.jpg")</f>
        <v>..\..\Imagery\ScannedSlabs\1986\MN86-190B.jpg</v>
      </c>
      <c r="L12876" t="s">
        <v>8178</v>
      </c>
    </row>
    <row r="12877" spans="1:12" x14ac:dyDescent="0.25">
      <c r="A12877" t="s">
        <v>17820</v>
      </c>
      <c r="B12877" t="s">
        <v>17820</v>
      </c>
      <c r="C12877">
        <v>576183</v>
      </c>
      <c r="D12877">
        <v>5828682</v>
      </c>
      <c r="E12877">
        <v>21</v>
      </c>
      <c r="F12877" t="s">
        <v>13</v>
      </c>
      <c r="G12877" t="s">
        <v>2916</v>
      </c>
      <c r="I12877" t="s">
        <v>38</v>
      </c>
      <c r="J12877" t="s">
        <v>23</v>
      </c>
      <c r="K12877" s="2" t="str">
        <f>HYPERLINK("..\..\Imagery\ScannedSlabs\1986\MN86-192.jpg")</f>
        <v>..\..\Imagery\ScannedSlabs\1986\MN86-192.jpg</v>
      </c>
    </row>
    <row r="12878" spans="1:12" x14ac:dyDescent="0.25">
      <c r="A12878" t="s">
        <v>17821</v>
      </c>
      <c r="B12878" t="s">
        <v>17821</v>
      </c>
      <c r="C12878">
        <v>341832</v>
      </c>
      <c r="D12878">
        <v>5975990</v>
      </c>
      <c r="E12878">
        <v>21</v>
      </c>
      <c r="F12878" t="s">
        <v>13</v>
      </c>
      <c r="G12878" t="s">
        <v>260</v>
      </c>
      <c r="I12878" t="s">
        <v>15</v>
      </c>
      <c r="J12878" t="s">
        <v>23</v>
      </c>
    </row>
    <row r="12879" spans="1:12" x14ac:dyDescent="0.25">
      <c r="A12879" t="s">
        <v>17822</v>
      </c>
      <c r="B12879" t="s">
        <v>17822</v>
      </c>
      <c r="C12879">
        <v>571876</v>
      </c>
      <c r="D12879">
        <v>5874047</v>
      </c>
      <c r="E12879">
        <v>21</v>
      </c>
      <c r="F12879" t="s">
        <v>13</v>
      </c>
      <c r="G12879" t="s">
        <v>484</v>
      </c>
      <c r="I12879" t="s">
        <v>38</v>
      </c>
      <c r="J12879" t="s">
        <v>16</v>
      </c>
      <c r="K12879" s="2" t="str">
        <f>HYPERLINK("..\..\Imagery\ScannedSlabs\1985\VN85-454.jpg")</f>
        <v>..\..\Imagery\ScannedSlabs\1985\VN85-454.jpg</v>
      </c>
    </row>
    <row r="12880" spans="1:12" x14ac:dyDescent="0.25">
      <c r="A12880" t="s">
        <v>17823</v>
      </c>
      <c r="B12880" t="s">
        <v>17824</v>
      </c>
      <c r="C12880">
        <v>572143</v>
      </c>
      <c r="D12880">
        <v>5873982</v>
      </c>
      <c r="E12880">
        <v>21</v>
      </c>
      <c r="F12880" t="s">
        <v>13</v>
      </c>
      <c r="G12880" t="s">
        <v>49</v>
      </c>
      <c r="I12880" t="s">
        <v>38</v>
      </c>
      <c r="J12880" t="s">
        <v>16</v>
      </c>
      <c r="K12880" s="2" t="str">
        <f>HYPERLINK("..\..\Imagery\ScannedSlabs\1985\VN85-455A.jpg")</f>
        <v>..\..\Imagery\ScannedSlabs\1985\VN85-455A.jpg</v>
      </c>
    </row>
    <row r="12881" spans="1:11" x14ac:dyDescent="0.25">
      <c r="A12881" t="s">
        <v>17823</v>
      </c>
      <c r="B12881" t="s">
        <v>17825</v>
      </c>
      <c r="C12881">
        <v>572143</v>
      </c>
      <c r="D12881">
        <v>5873982</v>
      </c>
      <c r="E12881">
        <v>21</v>
      </c>
      <c r="F12881" t="s">
        <v>13</v>
      </c>
      <c r="G12881" t="s">
        <v>169</v>
      </c>
      <c r="I12881" t="s">
        <v>38</v>
      </c>
      <c r="J12881" t="s">
        <v>16</v>
      </c>
      <c r="K12881" s="2" t="str">
        <f>HYPERLINK("..\..\Imagery\ScannedSlabs\1985\VN85-455B.jpg")</f>
        <v>..\..\Imagery\ScannedSlabs\1985\VN85-455B.jpg</v>
      </c>
    </row>
    <row r="12882" spans="1:11" x14ac:dyDescent="0.25">
      <c r="A12882" t="s">
        <v>17826</v>
      </c>
      <c r="B12882" t="s">
        <v>17826</v>
      </c>
      <c r="C12882">
        <v>512486</v>
      </c>
      <c r="D12882">
        <v>5860107</v>
      </c>
      <c r="E12882">
        <v>21</v>
      </c>
      <c r="F12882" t="s">
        <v>13</v>
      </c>
      <c r="G12882" t="s">
        <v>8958</v>
      </c>
      <c r="I12882" t="s">
        <v>38</v>
      </c>
      <c r="J12882" t="s">
        <v>16</v>
      </c>
      <c r="K12882" s="2" t="str">
        <f>HYPERLINK("..\..\Imagery\ScannedSlabs\1986\CG86-301.jpg")</f>
        <v>..\..\Imagery\ScannedSlabs\1986\CG86-301.jpg</v>
      </c>
    </row>
    <row r="12883" spans="1:11" x14ac:dyDescent="0.25">
      <c r="A12883" t="s">
        <v>17827</v>
      </c>
      <c r="B12883" t="s">
        <v>17827</v>
      </c>
      <c r="C12883">
        <v>510432</v>
      </c>
      <c r="D12883">
        <v>5861519</v>
      </c>
      <c r="E12883">
        <v>21</v>
      </c>
      <c r="F12883" t="s">
        <v>13</v>
      </c>
      <c r="G12883" t="s">
        <v>129</v>
      </c>
      <c r="I12883" t="s">
        <v>35</v>
      </c>
      <c r="J12883" t="s">
        <v>23</v>
      </c>
      <c r="K12883" s="2" t="str">
        <f>HYPERLINK("..\..\Imagery\ScannedSlabs\1986\CG86-302.jpg")</f>
        <v>..\..\Imagery\ScannedSlabs\1986\CG86-302.jpg</v>
      </c>
    </row>
    <row r="12884" spans="1:11" x14ac:dyDescent="0.25">
      <c r="A12884" t="s">
        <v>17828</v>
      </c>
      <c r="B12884" t="s">
        <v>17828</v>
      </c>
      <c r="C12884">
        <v>352704</v>
      </c>
      <c r="D12884">
        <v>5861066</v>
      </c>
      <c r="E12884">
        <v>21</v>
      </c>
      <c r="F12884" t="s">
        <v>13</v>
      </c>
      <c r="G12884" t="s">
        <v>4227</v>
      </c>
      <c r="H12884" t="s">
        <v>17829</v>
      </c>
      <c r="I12884" t="s">
        <v>35</v>
      </c>
      <c r="J12884" t="s">
        <v>16</v>
      </c>
      <c r="K12884" s="2" t="str">
        <f>HYPERLINK("..\..\Imagery\ScannedSlabs\1998\CG98-059.jpg")</f>
        <v>..\..\Imagery\ScannedSlabs\1998\CG98-059.jpg</v>
      </c>
    </row>
    <row r="12885" spans="1:11" x14ac:dyDescent="0.25">
      <c r="A12885" t="s">
        <v>17830</v>
      </c>
      <c r="B12885" t="s">
        <v>17830</v>
      </c>
      <c r="C12885">
        <v>353410</v>
      </c>
      <c r="D12885">
        <v>5859116</v>
      </c>
      <c r="E12885">
        <v>21</v>
      </c>
      <c r="F12885" t="s">
        <v>13</v>
      </c>
      <c r="G12885" t="s">
        <v>4227</v>
      </c>
      <c r="H12885" t="s">
        <v>17829</v>
      </c>
      <c r="I12885" t="s">
        <v>38</v>
      </c>
      <c r="J12885" t="s">
        <v>16</v>
      </c>
      <c r="K12885" s="2" t="str">
        <f>HYPERLINK("..\..\Imagery\ScannedSlabs\1998\CG98-060.jpg")</f>
        <v>..\..\Imagery\ScannedSlabs\1998\CG98-060.jpg</v>
      </c>
    </row>
    <row r="12886" spans="1:11" x14ac:dyDescent="0.25">
      <c r="A12886" t="s">
        <v>17831</v>
      </c>
      <c r="B12886" t="s">
        <v>17831</v>
      </c>
      <c r="C12886">
        <v>355552</v>
      </c>
      <c r="D12886">
        <v>5859337</v>
      </c>
      <c r="E12886">
        <v>21</v>
      </c>
      <c r="F12886" t="s">
        <v>13</v>
      </c>
      <c r="G12886" t="s">
        <v>299</v>
      </c>
      <c r="H12886" t="s">
        <v>3719</v>
      </c>
      <c r="I12886" t="s">
        <v>38</v>
      </c>
      <c r="J12886" t="s">
        <v>16</v>
      </c>
      <c r="K12886" s="2" t="str">
        <f>HYPERLINK("..\..\Imagery\ScannedSlabs\1998\CG98-061.jpg")</f>
        <v>..\..\Imagery\ScannedSlabs\1998\CG98-061.jpg</v>
      </c>
    </row>
    <row r="12887" spans="1:11" x14ac:dyDescent="0.25">
      <c r="A12887" t="s">
        <v>17832</v>
      </c>
      <c r="B12887" t="s">
        <v>17832</v>
      </c>
      <c r="C12887">
        <v>357254</v>
      </c>
      <c r="D12887">
        <v>5860541</v>
      </c>
      <c r="E12887">
        <v>21</v>
      </c>
      <c r="F12887" t="s">
        <v>13</v>
      </c>
      <c r="G12887" t="s">
        <v>299</v>
      </c>
      <c r="H12887" t="s">
        <v>3719</v>
      </c>
      <c r="I12887" t="s">
        <v>38</v>
      </c>
      <c r="J12887" t="s">
        <v>16</v>
      </c>
      <c r="K12887" s="2" t="str">
        <f>HYPERLINK("..\..\Imagery\ScannedSlabs\1998\CG98-062.jpg")</f>
        <v>..\..\Imagery\ScannedSlabs\1998\CG98-062.jpg</v>
      </c>
    </row>
    <row r="12888" spans="1:11" x14ac:dyDescent="0.25">
      <c r="A12888" t="s">
        <v>17833</v>
      </c>
      <c r="B12888" t="s">
        <v>17834</v>
      </c>
      <c r="C12888">
        <v>572292</v>
      </c>
      <c r="D12888">
        <v>5829366</v>
      </c>
      <c r="E12888">
        <v>21</v>
      </c>
      <c r="F12888" t="s">
        <v>13</v>
      </c>
      <c r="G12888" t="s">
        <v>2333</v>
      </c>
      <c r="H12888" t="s">
        <v>1471</v>
      </c>
      <c r="I12888" t="s">
        <v>35</v>
      </c>
      <c r="J12888" t="s">
        <v>16</v>
      </c>
      <c r="K12888" s="2" t="str">
        <f>HYPERLINK("..\..\Imagery\ScannedSlabs\1986\SN86-197A.jpg")</f>
        <v>..\..\Imagery\ScannedSlabs\1986\SN86-197A.jpg</v>
      </c>
    </row>
    <row r="12889" spans="1:11" x14ac:dyDescent="0.25">
      <c r="A12889" t="s">
        <v>17833</v>
      </c>
      <c r="B12889" t="s">
        <v>17835</v>
      </c>
      <c r="C12889">
        <v>572292</v>
      </c>
      <c r="D12889">
        <v>5829366</v>
      </c>
      <c r="E12889">
        <v>21</v>
      </c>
      <c r="F12889" t="s">
        <v>13</v>
      </c>
      <c r="G12889" t="s">
        <v>2869</v>
      </c>
      <c r="I12889" t="s">
        <v>35</v>
      </c>
      <c r="J12889" t="s">
        <v>23</v>
      </c>
      <c r="K12889" s="2" t="str">
        <f>HYPERLINK("..\..\Imagery\ScannedSlabs\1986\SN86-197B.jpg")</f>
        <v>..\..\Imagery\ScannedSlabs\1986\SN86-197B.jpg</v>
      </c>
    </row>
    <row r="12890" spans="1:11" x14ac:dyDescent="0.25">
      <c r="A12890" t="s">
        <v>15745</v>
      </c>
      <c r="B12890" t="s">
        <v>17836</v>
      </c>
      <c r="C12890">
        <v>546006</v>
      </c>
      <c r="D12890">
        <v>5741363</v>
      </c>
      <c r="E12890">
        <v>21</v>
      </c>
      <c r="F12890" t="s">
        <v>13</v>
      </c>
      <c r="G12890" t="s">
        <v>333</v>
      </c>
      <c r="I12890" t="s">
        <v>38</v>
      </c>
      <c r="J12890" t="s">
        <v>23</v>
      </c>
      <c r="K12890" s="2" t="str">
        <f>HYPERLINK("..\..\Imagery\ScannedSlabs\1993\VN93-430B.jpg")</f>
        <v>..\..\Imagery\ScannedSlabs\1993\VN93-430B.jpg</v>
      </c>
    </row>
    <row r="12891" spans="1:11" x14ac:dyDescent="0.25">
      <c r="A12891" t="s">
        <v>17837</v>
      </c>
      <c r="B12891" t="s">
        <v>17837</v>
      </c>
      <c r="C12891">
        <v>504070</v>
      </c>
      <c r="D12891">
        <v>5731523</v>
      </c>
      <c r="E12891">
        <v>21</v>
      </c>
      <c r="F12891" t="s">
        <v>13</v>
      </c>
      <c r="G12891" t="s">
        <v>448</v>
      </c>
      <c r="H12891" t="s">
        <v>828</v>
      </c>
      <c r="I12891" t="s">
        <v>38</v>
      </c>
      <c r="J12891" t="s">
        <v>16</v>
      </c>
      <c r="K12891" s="2" t="str">
        <f>HYPERLINK("..\..\Imagery\ScannedSlabs\1993\VN93-431.jpg")</f>
        <v>..\..\Imagery\ScannedSlabs\1993\VN93-431.jpg</v>
      </c>
    </row>
    <row r="12892" spans="1:11" x14ac:dyDescent="0.25">
      <c r="A12892" t="s">
        <v>17838</v>
      </c>
      <c r="B12892" t="s">
        <v>17839</v>
      </c>
      <c r="C12892">
        <v>373747</v>
      </c>
      <c r="D12892">
        <v>5970502</v>
      </c>
      <c r="E12892">
        <v>21</v>
      </c>
      <c r="F12892" t="s">
        <v>13</v>
      </c>
      <c r="G12892" t="s">
        <v>2829</v>
      </c>
      <c r="I12892" t="s">
        <v>38</v>
      </c>
      <c r="J12892" t="s">
        <v>83</v>
      </c>
    </row>
    <row r="12893" spans="1:11" x14ac:dyDescent="0.25">
      <c r="A12893" t="s">
        <v>17838</v>
      </c>
      <c r="B12893" t="s">
        <v>17838</v>
      </c>
      <c r="C12893">
        <v>373747</v>
      </c>
      <c r="D12893">
        <v>5970502</v>
      </c>
      <c r="E12893">
        <v>21</v>
      </c>
      <c r="F12893" t="s">
        <v>13</v>
      </c>
      <c r="G12893" t="s">
        <v>17840</v>
      </c>
      <c r="I12893" t="s">
        <v>38</v>
      </c>
      <c r="J12893" t="s">
        <v>83</v>
      </c>
    </row>
    <row r="12894" spans="1:11" x14ac:dyDescent="0.25">
      <c r="A12894" t="s">
        <v>17841</v>
      </c>
      <c r="B12894" t="s">
        <v>17841</v>
      </c>
      <c r="C12894">
        <v>568659</v>
      </c>
      <c r="D12894">
        <v>5783451</v>
      </c>
      <c r="E12894">
        <v>21</v>
      </c>
      <c r="F12894" t="s">
        <v>13</v>
      </c>
      <c r="G12894" t="s">
        <v>17842</v>
      </c>
      <c r="I12894" t="s">
        <v>38</v>
      </c>
      <c r="J12894" t="s">
        <v>16</v>
      </c>
      <c r="K12894" s="2" t="str">
        <f>HYPERLINK("..\..\Imagery\ScannedSlabs\2003\CG03-111.jpg")</f>
        <v>..\..\Imagery\ScannedSlabs\2003\CG03-111.jpg</v>
      </c>
    </row>
    <row r="12895" spans="1:11" x14ac:dyDescent="0.25">
      <c r="A12895" t="s">
        <v>17843</v>
      </c>
      <c r="B12895" t="s">
        <v>17843</v>
      </c>
      <c r="C12895">
        <v>568900</v>
      </c>
      <c r="D12895">
        <v>5783538</v>
      </c>
      <c r="E12895">
        <v>21</v>
      </c>
      <c r="F12895" t="s">
        <v>13</v>
      </c>
      <c r="G12895" t="s">
        <v>444</v>
      </c>
      <c r="I12895" t="s">
        <v>38</v>
      </c>
      <c r="J12895" t="s">
        <v>16</v>
      </c>
      <c r="K12895" s="2" t="str">
        <f>HYPERLINK("..\..\Imagery\ScannedSlabs\2003\CG03-112.jpg")</f>
        <v>..\..\Imagery\ScannedSlabs\2003\CG03-112.jpg</v>
      </c>
    </row>
    <row r="12896" spans="1:11" x14ac:dyDescent="0.25">
      <c r="A12896" t="s">
        <v>4322</v>
      </c>
      <c r="B12896" t="s">
        <v>17844</v>
      </c>
      <c r="C12896">
        <v>444034</v>
      </c>
      <c r="D12896">
        <v>5905652</v>
      </c>
      <c r="E12896">
        <v>21</v>
      </c>
      <c r="F12896" t="s">
        <v>13</v>
      </c>
      <c r="G12896" t="s">
        <v>299</v>
      </c>
      <c r="I12896" t="s">
        <v>35</v>
      </c>
      <c r="J12896" t="s">
        <v>20</v>
      </c>
      <c r="K12896" s="2" t="str">
        <f>HYPERLINK("..\..\Imagery\ScannedSlabs\1984\NN84-088A.jpg")</f>
        <v>..\..\Imagery\ScannedSlabs\1984\NN84-088A.jpg</v>
      </c>
    </row>
    <row r="12897" spans="1:12" x14ac:dyDescent="0.25">
      <c r="A12897" t="s">
        <v>8938</v>
      </c>
      <c r="B12897" t="s">
        <v>17845</v>
      </c>
      <c r="C12897">
        <v>563267</v>
      </c>
      <c r="D12897">
        <v>5824768</v>
      </c>
      <c r="E12897">
        <v>21</v>
      </c>
      <c r="F12897" t="s">
        <v>13</v>
      </c>
      <c r="G12897" t="s">
        <v>8940</v>
      </c>
      <c r="I12897" t="s">
        <v>35</v>
      </c>
      <c r="J12897" t="s">
        <v>149</v>
      </c>
      <c r="K12897" s="2" t="str">
        <f>HYPERLINK("..\..\Imagery\ScannedSlabs\1986\MN86-132.2.jpg")</f>
        <v>..\..\Imagery\ScannedSlabs\1986\MN86-132.2.jpg</v>
      </c>
      <c r="L12897" t="s">
        <v>8941</v>
      </c>
    </row>
    <row r="12898" spans="1:12" x14ac:dyDescent="0.25">
      <c r="A12898" t="s">
        <v>17846</v>
      </c>
      <c r="B12898" t="s">
        <v>17846</v>
      </c>
      <c r="C12898">
        <v>465920</v>
      </c>
      <c r="D12898">
        <v>5879250</v>
      </c>
      <c r="E12898">
        <v>21</v>
      </c>
      <c r="F12898" t="s">
        <v>13</v>
      </c>
      <c r="G12898" t="s">
        <v>13115</v>
      </c>
      <c r="I12898" t="s">
        <v>38</v>
      </c>
      <c r="J12898" t="s">
        <v>16</v>
      </c>
      <c r="K12898" s="2" t="str">
        <f>HYPERLINK("..\..\Imagery\ScannedSlabs\1984\CG84-358.jpg")</f>
        <v>..\..\Imagery\ScannedSlabs\1984\CG84-358.jpg</v>
      </c>
    </row>
    <row r="12899" spans="1:12" x14ac:dyDescent="0.25">
      <c r="A12899" t="s">
        <v>17847</v>
      </c>
      <c r="B12899" t="s">
        <v>17847</v>
      </c>
      <c r="C12899">
        <v>477020</v>
      </c>
      <c r="D12899">
        <v>5884880</v>
      </c>
      <c r="E12899">
        <v>21</v>
      </c>
      <c r="F12899" t="s">
        <v>13</v>
      </c>
      <c r="G12899" t="s">
        <v>299</v>
      </c>
      <c r="I12899" t="s">
        <v>38</v>
      </c>
      <c r="J12899" t="s">
        <v>20</v>
      </c>
      <c r="K12899" s="2" t="str">
        <f>HYPERLINK("..\..\Imagery\ScannedSlabs\1984\CG84-359.jpg")</f>
        <v>..\..\Imagery\ScannedSlabs\1984\CG84-359.jpg</v>
      </c>
    </row>
    <row r="12900" spans="1:12" x14ac:dyDescent="0.25">
      <c r="A12900" t="s">
        <v>17848</v>
      </c>
      <c r="B12900" t="s">
        <v>17848</v>
      </c>
      <c r="C12900">
        <v>421456</v>
      </c>
      <c r="D12900">
        <v>5974353</v>
      </c>
      <c r="E12900">
        <v>21</v>
      </c>
      <c r="F12900" t="s">
        <v>13</v>
      </c>
      <c r="G12900" t="s">
        <v>113</v>
      </c>
      <c r="I12900" t="s">
        <v>15</v>
      </c>
      <c r="J12900" t="s">
        <v>16</v>
      </c>
      <c r="K12900" s="2" t="str">
        <f>HYPERLINK("..\..\Imagery\ScannedSlabs\1980\RG80-436.jpg")</f>
        <v>..\..\Imagery\ScannedSlabs\1980\RG80-436.jpg</v>
      </c>
    </row>
    <row r="12901" spans="1:12" x14ac:dyDescent="0.25">
      <c r="A12901" t="s">
        <v>17849</v>
      </c>
      <c r="B12901" t="s">
        <v>17849</v>
      </c>
      <c r="C12901">
        <v>537179</v>
      </c>
      <c r="D12901">
        <v>5753485</v>
      </c>
      <c r="E12901">
        <v>21</v>
      </c>
      <c r="F12901" t="s">
        <v>13</v>
      </c>
      <c r="G12901" t="s">
        <v>1213</v>
      </c>
      <c r="I12901" t="s">
        <v>38</v>
      </c>
      <c r="J12901" t="s">
        <v>23</v>
      </c>
      <c r="K12901" s="2" t="str">
        <f>HYPERLINK("..\..\Imagery\ScannedSlabs\1993\CG93-783.jpg")</f>
        <v>..\..\Imagery\ScannedSlabs\1993\CG93-783.jpg</v>
      </c>
    </row>
    <row r="12902" spans="1:12" x14ac:dyDescent="0.25">
      <c r="A12902" t="s">
        <v>17850</v>
      </c>
      <c r="B12902" t="s">
        <v>17850</v>
      </c>
      <c r="C12902">
        <v>534982</v>
      </c>
      <c r="D12902">
        <v>5753991</v>
      </c>
      <c r="E12902">
        <v>21</v>
      </c>
      <c r="F12902" t="s">
        <v>13</v>
      </c>
      <c r="G12902" t="s">
        <v>795</v>
      </c>
      <c r="H12902" t="s">
        <v>1380</v>
      </c>
      <c r="I12902" t="s">
        <v>35</v>
      </c>
      <c r="J12902" t="s">
        <v>16</v>
      </c>
      <c r="K12902" s="2" t="str">
        <f>HYPERLINK("..\..\Imagery\ScannedSlabs\1993\CG93-784.jpg")</f>
        <v>..\..\Imagery\ScannedSlabs\1993\CG93-784.jpg</v>
      </c>
    </row>
    <row r="12903" spans="1:12" x14ac:dyDescent="0.25">
      <c r="A12903" t="s">
        <v>17851</v>
      </c>
      <c r="B12903" t="s">
        <v>17851</v>
      </c>
      <c r="C12903">
        <v>535139</v>
      </c>
      <c r="D12903">
        <v>5756168</v>
      </c>
      <c r="E12903">
        <v>21</v>
      </c>
      <c r="F12903" t="s">
        <v>13</v>
      </c>
      <c r="G12903" t="s">
        <v>1105</v>
      </c>
      <c r="I12903" t="s">
        <v>38</v>
      </c>
      <c r="J12903" t="s">
        <v>23</v>
      </c>
      <c r="K12903" s="2" t="str">
        <f>HYPERLINK("..\..\Imagery\ScannedSlabs\1993\CG93-785.jpg")</f>
        <v>..\..\Imagery\ScannedSlabs\1993\CG93-785.jpg</v>
      </c>
    </row>
    <row r="12904" spans="1:12" x14ac:dyDescent="0.25">
      <c r="A12904" t="s">
        <v>13255</v>
      </c>
      <c r="B12904" t="s">
        <v>17852</v>
      </c>
      <c r="C12904">
        <v>458998</v>
      </c>
      <c r="D12904">
        <v>5867527</v>
      </c>
      <c r="E12904">
        <v>21</v>
      </c>
      <c r="F12904" t="s">
        <v>13</v>
      </c>
      <c r="G12904" t="s">
        <v>1797</v>
      </c>
      <c r="I12904" t="s">
        <v>38</v>
      </c>
      <c r="J12904" t="s">
        <v>23</v>
      </c>
      <c r="K12904" s="2" t="str">
        <f>HYPERLINK("..\..\Imagery\ScannedSlabs\1991\VN91-428B.jpg")</f>
        <v>..\..\Imagery\ScannedSlabs\1991\VN91-428B.jpg</v>
      </c>
    </row>
    <row r="12905" spans="1:12" x14ac:dyDescent="0.25">
      <c r="A12905" t="s">
        <v>14044</v>
      </c>
      <c r="B12905" t="s">
        <v>17853</v>
      </c>
      <c r="C12905">
        <v>457472</v>
      </c>
      <c r="D12905">
        <v>5863489</v>
      </c>
      <c r="E12905">
        <v>21</v>
      </c>
      <c r="F12905" t="s">
        <v>13</v>
      </c>
      <c r="G12905" t="s">
        <v>5215</v>
      </c>
      <c r="I12905" t="s">
        <v>38</v>
      </c>
      <c r="J12905" t="s">
        <v>20</v>
      </c>
      <c r="K12905" s="2" t="str">
        <f>HYPERLINK("..\..\Imagery\ScannedSlabs\1991\VN91-431A.jpg")</f>
        <v>..\..\Imagery\ScannedSlabs\1991\VN91-431A.jpg</v>
      </c>
    </row>
    <row r="12906" spans="1:12" x14ac:dyDescent="0.25">
      <c r="A12906" t="s">
        <v>17854</v>
      </c>
      <c r="B12906" t="s">
        <v>17854</v>
      </c>
      <c r="C12906">
        <v>346137</v>
      </c>
      <c r="D12906">
        <v>6034289</v>
      </c>
      <c r="E12906">
        <v>21</v>
      </c>
      <c r="F12906" t="s">
        <v>13</v>
      </c>
      <c r="G12906" t="s">
        <v>401</v>
      </c>
      <c r="H12906" t="s">
        <v>1157</v>
      </c>
      <c r="I12906" t="s">
        <v>38</v>
      </c>
      <c r="J12906" t="s">
        <v>23</v>
      </c>
      <c r="K12906" s="2" t="str">
        <f>HYPERLINK("..\..\Imagery\ScannedSlabs\1983\CG83-014.jpg")</f>
        <v>..\..\Imagery\ScannedSlabs\1983\CG83-014.jpg</v>
      </c>
    </row>
    <row r="12907" spans="1:12" x14ac:dyDescent="0.25">
      <c r="A12907" t="s">
        <v>17855</v>
      </c>
      <c r="B12907" t="s">
        <v>17855</v>
      </c>
      <c r="C12907">
        <v>366160</v>
      </c>
      <c r="D12907">
        <v>6029100</v>
      </c>
      <c r="E12907">
        <v>21</v>
      </c>
      <c r="F12907" t="s">
        <v>13</v>
      </c>
      <c r="G12907" t="s">
        <v>105</v>
      </c>
      <c r="I12907" t="s">
        <v>38</v>
      </c>
      <c r="J12907" t="s">
        <v>16</v>
      </c>
      <c r="K12907" s="2" t="str">
        <f>HYPERLINK("..\..\Imagery\ScannedSlabs\1983\CG83-015.jpg")</f>
        <v>..\..\Imagery\ScannedSlabs\1983\CG83-015.jpg</v>
      </c>
    </row>
    <row r="12908" spans="1:12" x14ac:dyDescent="0.25">
      <c r="A12908" t="s">
        <v>17856</v>
      </c>
      <c r="B12908" t="s">
        <v>17856</v>
      </c>
      <c r="C12908">
        <v>547083</v>
      </c>
      <c r="D12908">
        <v>5752328</v>
      </c>
      <c r="E12908">
        <v>21</v>
      </c>
      <c r="F12908" t="s">
        <v>13</v>
      </c>
      <c r="G12908" t="s">
        <v>1129</v>
      </c>
      <c r="I12908" t="s">
        <v>38</v>
      </c>
      <c r="J12908" t="s">
        <v>16</v>
      </c>
      <c r="K12908" s="2" t="str">
        <f>HYPERLINK("..\..\Imagery\ScannedSlabs\1993\DL93-281.jpg")</f>
        <v>..\..\Imagery\ScannedSlabs\1993\DL93-281.jpg</v>
      </c>
    </row>
    <row r="12909" spans="1:12" x14ac:dyDescent="0.25">
      <c r="A12909" t="s">
        <v>14202</v>
      </c>
      <c r="B12909" t="s">
        <v>17857</v>
      </c>
      <c r="C12909">
        <v>547068</v>
      </c>
      <c r="D12909">
        <v>5752484</v>
      </c>
      <c r="E12909">
        <v>21</v>
      </c>
      <c r="F12909" t="s">
        <v>13</v>
      </c>
      <c r="G12909" t="s">
        <v>1129</v>
      </c>
      <c r="I12909" t="s">
        <v>38</v>
      </c>
      <c r="J12909" t="s">
        <v>16</v>
      </c>
      <c r="K12909" s="2" t="str">
        <f>HYPERLINK("..\..\Imagery\ScannedSlabs\1993\DL93-282B.jpg")</f>
        <v>..\..\Imagery\ScannedSlabs\1993\DL93-282B.jpg</v>
      </c>
    </row>
    <row r="12910" spans="1:12" x14ac:dyDescent="0.25">
      <c r="A12910" t="s">
        <v>17858</v>
      </c>
      <c r="B12910" t="s">
        <v>17859</v>
      </c>
      <c r="C12910">
        <v>306762</v>
      </c>
      <c r="D12910">
        <v>5972815</v>
      </c>
      <c r="E12910">
        <v>21</v>
      </c>
      <c r="F12910" t="s">
        <v>13</v>
      </c>
      <c r="G12910" t="s">
        <v>17860</v>
      </c>
      <c r="I12910" t="s">
        <v>15</v>
      </c>
      <c r="J12910" t="s">
        <v>16</v>
      </c>
    </row>
    <row r="12911" spans="1:12" x14ac:dyDescent="0.25">
      <c r="A12911" t="s">
        <v>17861</v>
      </c>
      <c r="B12911" t="s">
        <v>17861</v>
      </c>
      <c r="C12911">
        <v>412903</v>
      </c>
      <c r="D12911">
        <v>5865967</v>
      </c>
      <c r="E12911">
        <v>21</v>
      </c>
      <c r="F12911" t="s">
        <v>13</v>
      </c>
      <c r="G12911" t="s">
        <v>51</v>
      </c>
      <c r="I12911" t="s">
        <v>38</v>
      </c>
      <c r="J12911" t="s">
        <v>16</v>
      </c>
      <c r="K12911" s="2" t="str">
        <f>HYPERLINK("..\..\Imagery\ScannedSlabs\1997\CG97-292.jpg")</f>
        <v>..\..\Imagery\ScannedSlabs\1997\CG97-292.jpg</v>
      </c>
    </row>
    <row r="12912" spans="1:12" x14ac:dyDescent="0.25">
      <c r="A12912" t="s">
        <v>17862</v>
      </c>
      <c r="B12912" t="s">
        <v>17862</v>
      </c>
      <c r="C12912">
        <v>412866</v>
      </c>
      <c r="D12912">
        <v>5866552</v>
      </c>
      <c r="E12912">
        <v>21</v>
      </c>
      <c r="F12912" t="s">
        <v>13</v>
      </c>
      <c r="G12912" t="s">
        <v>8982</v>
      </c>
      <c r="I12912" t="s">
        <v>38</v>
      </c>
      <c r="J12912" t="s">
        <v>16</v>
      </c>
      <c r="K12912" s="2" t="str">
        <f>HYPERLINK("..\..\Imagery\ScannedSlabs\1997\CG97-293.jpg")</f>
        <v>..\..\Imagery\ScannedSlabs\1997\CG97-293.jpg</v>
      </c>
    </row>
    <row r="12913" spans="1:11" x14ac:dyDescent="0.25">
      <c r="A12913" t="s">
        <v>17863</v>
      </c>
      <c r="B12913" t="s">
        <v>17864</v>
      </c>
      <c r="C12913">
        <v>482511</v>
      </c>
      <c r="D12913">
        <v>5873775</v>
      </c>
      <c r="E12913">
        <v>21</v>
      </c>
      <c r="F12913" t="s">
        <v>13</v>
      </c>
      <c r="G12913" t="s">
        <v>129</v>
      </c>
      <c r="I12913" t="s">
        <v>35</v>
      </c>
      <c r="J12913" t="s">
        <v>16</v>
      </c>
      <c r="K12913" s="2" t="str">
        <f>HYPERLINK("..\..\Imagery\ScannedSlabs\1984\CG84-346A.jpg")</f>
        <v>..\..\Imagery\ScannedSlabs\1984\CG84-346A.jpg</v>
      </c>
    </row>
    <row r="12914" spans="1:11" x14ac:dyDescent="0.25">
      <c r="A12914" t="s">
        <v>17863</v>
      </c>
      <c r="B12914" t="s">
        <v>17865</v>
      </c>
      <c r="C12914">
        <v>482511</v>
      </c>
      <c r="D12914">
        <v>5873775</v>
      </c>
      <c r="E12914">
        <v>21</v>
      </c>
      <c r="F12914" t="s">
        <v>13</v>
      </c>
      <c r="G12914" t="s">
        <v>105</v>
      </c>
      <c r="I12914" t="s">
        <v>35</v>
      </c>
      <c r="J12914" t="s">
        <v>20</v>
      </c>
      <c r="K12914" s="2" t="str">
        <f>HYPERLINK("..\..\Imagery\ScannedSlabs\1984\CG84-346B.jpg")</f>
        <v>..\..\Imagery\ScannedSlabs\1984\CG84-346B.jpg</v>
      </c>
    </row>
    <row r="12915" spans="1:11" x14ac:dyDescent="0.25">
      <c r="A12915" t="s">
        <v>17866</v>
      </c>
      <c r="B12915" t="s">
        <v>17867</v>
      </c>
      <c r="C12915">
        <v>487443</v>
      </c>
      <c r="D12915">
        <v>5872682</v>
      </c>
      <c r="E12915">
        <v>21</v>
      </c>
      <c r="F12915" t="s">
        <v>13</v>
      </c>
      <c r="G12915" t="s">
        <v>1975</v>
      </c>
      <c r="I12915" t="s">
        <v>38</v>
      </c>
      <c r="J12915" t="s">
        <v>16</v>
      </c>
      <c r="K12915" s="2" t="str">
        <f>HYPERLINK("..\..\Imagery\ScannedSlabs\1984\CG84-347B.jpg")</f>
        <v>..\..\Imagery\ScannedSlabs\1984\CG84-347B.jpg</v>
      </c>
    </row>
    <row r="12916" spans="1:11" x14ac:dyDescent="0.25">
      <c r="A12916" t="s">
        <v>17866</v>
      </c>
      <c r="B12916" t="s">
        <v>17868</v>
      </c>
      <c r="C12916">
        <v>487443</v>
      </c>
      <c r="D12916">
        <v>5872682</v>
      </c>
      <c r="E12916">
        <v>21</v>
      </c>
      <c r="F12916" t="s">
        <v>13</v>
      </c>
      <c r="G12916" t="s">
        <v>4360</v>
      </c>
      <c r="I12916" t="s">
        <v>35</v>
      </c>
      <c r="J12916" t="s">
        <v>16</v>
      </c>
      <c r="K12916" s="2" t="str">
        <f>HYPERLINK("..\..\Imagery\ScannedSlabs\1984\CG84-347A.jpg")</f>
        <v>..\..\Imagery\ScannedSlabs\1984\CG84-347A.jpg</v>
      </c>
    </row>
    <row r="12917" spans="1:11" x14ac:dyDescent="0.25">
      <c r="A12917" t="s">
        <v>17869</v>
      </c>
      <c r="B12917" t="s">
        <v>17869</v>
      </c>
      <c r="C12917">
        <v>488625</v>
      </c>
      <c r="D12917">
        <v>5873100</v>
      </c>
      <c r="E12917">
        <v>21</v>
      </c>
      <c r="F12917" t="s">
        <v>13</v>
      </c>
      <c r="G12917" t="s">
        <v>448</v>
      </c>
      <c r="I12917" t="s">
        <v>15</v>
      </c>
      <c r="J12917" t="s">
        <v>16</v>
      </c>
      <c r="K12917" s="2" t="str">
        <f>HYPERLINK("..\..\Imagery\ScannedSlabs\1984\CG84-348.jpg")</f>
        <v>..\..\Imagery\ScannedSlabs\1984\CG84-348.jpg</v>
      </c>
    </row>
    <row r="12918" spans="1:11" x14ac:dyDescent="0.25">
      <c r="A12918" t="s">
        <v>17870</v>
      </c>
      <c r="B12918" t="s">
        <v>17870</v>
      </c>
      <c r="C12918">
        <v>310700</v>
      </c>
      <c r="D12918">
        <v>5775600</v>
      </c>
      <c r="E12918">
        <v>21</v>
      </c>
      <c r="F12918" t="s">
        <v>13</v>
      </c>
      <c r="G12918" t="s">
        <v>17871</v>
      </c>
      <c r="I12918" t="s">
        <v>38</v>
      </c>
      <c r="J12918" t="s">
        <v>16</v>
      </c>
      <c r="K12918" s="2" t="str">
        <f>HYPERLINK("..\..\Imagery\ScannedSlabs\2000\CG00-031.jpg")</f>
        <v>..\..\Imagery\ScannedSlabs\2000\CG00-031.jpg</v>
      </c>
    </row>
    <row r="12919" spans="1:11" x14ac:dyDescent="0.25">
      <c r="A12919" t="s">
        <v>17872</v>
      </c>
      <c r="B12919" t="s">
        <v>17872</v>
      </c>
      <c r="C12919">
        <v>313740</v>
      </c>
      <c r="D12919">
        <v>5774989</v>
      </c>
      <c r="E12919">
        <v>21</v>
      </c>
      <c r="F12919" t="s">
        <v>13</v>
      </c>
      <c r="G12919" t="s">
        <v>436</v>
      </c>
      <c r="I12919" t="s">
        <v>38</v>
      </c>
      <c r="J12919" t="s">
        <v>16</v>
      </c>
      <c r="K12919" s="2" t="str">
        <f>HYPERLINK("..\..\Imagery\ScannedSlabs\2000\CG00-032.jpg")</f>
        <v>..\..\Imagery\ScannedSlabs\2000\CG00-032.jpg</v>
      </c>
    </row>
    <row r="12920" spans="1:11" x14ac:dyDescent="0.25">
      <c r="A12920" t="s">
        <v>17873</v>
      </c>
      <c r="B12920" t="s">
        <v>17873</v>
      </c>
      <c r="C12920">
        <v>311400</v>
      </c>
      <c r="D12920">
        <v>5773275</v>
      </c>
      <c r="E12920">
        <v>21</v>
      </c>
      <c r="F12920" t="s">
        <v>13</v>
      </c>
      <c r="G12920" t="s">
        <v>436</v>
      </c>
      <c r="I12920" t="s">
        <v>38</v>
      </c>
      <c r="J12920" t="s">
        <v>16</v>
      </c>
      <c r="K12920" s="2" t="str">
        <f>HYPERLINK("..\..\Imagery\ScannedSlabs\2000\CG00-033.jpg")</f>
        <v>..\..\Imagery\ScannedSlabs\2000\CG00-033.jpg</v>
      </c>
    </row>
    <row r="12921" spans="1:11" x14ac:dyDescent="0.25">
      <c r="A12921" t="s">
        <v>17874</v>
      </c>
      <c r="B12921" t="s">
        <v>17875</v>
      </c>
      <c r="C12921">
        <v>313549</v>
      </c>
      <c r="D12921">
        <v>5771306</v>
      </c>
      <c r="E12921">
        <v>21</v>
      </c>
      <c r="F12921" t="s">
        <v>13</v>
      </c>
      <c r="G12921" t="s">
        <v>17876</v>
      </c>
      <c r="I12921" t="s">
        <v>35</v>
      </c>
      <c r="J12921" t="s">
        <v>16</v>
      </c>
      <c r="K12921" s="2" t="str">
        <f>HYPERLINK("..\..\Imagery\ScannedSlabs\2000\CG00-034A.jpg")</f>
        <v>..\..\Imagery\ScannedSlabs\2000\CG00-034A.jpg</v>
      </c>
    </row>
    <row r="12922" spans="1:11" x14ac:dyDescent="0.25">
      <c r="A12922" t="s">
        <v>17874</v>
      </c>
      <c r="B12922" t="s">
        <v>17877</v>
      </c>
      <c r="C12922">
        <v>313549</v>
      </c>
      <c r="D12922">
        <v>5771306</v>
      </c>
      <c r="E12922">
        <v>21</v>
      </c>
      <c r="F12922" t="s">
        <v>13</v>
      </c>
      <c r="G12922" t="s">
        <v>12406</v>
      </c>
      <c r="I12922" t="s">
        <v>35</v>
      </c>
      <c r="J12922" t="s">
        <v>16</v>
      </c>
      <c r="K12922" s="2" t="str">
        <f>HYPERLINK("..\..\Imagery\ScannedSlabs\2000\CG00-034B.jpg")</f>
        <v>..\..\Imagery\ScannedSlabs\2000\CG00-034B.jpg</v>
      </c>
    </row>
    <row r="12923" spans="1:11" x14ac:dyDescent="0.25">
      <c r="A12923" t="s">
        <v>17878</v>
      </c>
      <c r="B12923" t="s">
        <v>17878</v>
      </c>
      <c r="C12923">
        <v>315011</v>
      </c>
      <c r="D12923">
        <v>5777124</v>
      </c>
      <c r="E12923">
        <v>21</v>
      </c>
      <c r="F12923" t="s">
        <v>13</v>
      </c>
      <c r="G12923" t="s">
        <v>17879</v>
      </c>
      <c r="I12923" t="s">
        <v>38</v>
      </c>
      <c r="J12923" t="s">
        <v>16</v>
      </c>
      <c r="K12923" s="2" t="str">
        <f>HYPERLINK("..\..\Imagery\ScannedSlabs\2000\CG00-035.jpg")</f>
        <v>..\..\Imagery\ScannedSlabs\2000\CG00-035.jpg</v>
      </c>
    </row>
    <row r="12924" spans="1:11" x14ac:dyDescent="0.25">
      <c r="A12924" t="s">
        <v>17880</v>
      </c>
      <c r="B12924" t="s">
        <v>17880</v>
      </c>
      <c r="C12924">
        <v>317255</v>
      </c>
      <c r="D12924">
        <v>5792188</v>
      </c>
      <c r="E12924">
        <v>21</v>
      </c>
      <c r="F12924" t="s">
        <v>13</v>
      </c>
      <c r="G12924" t="s">
        <v>17881</v>
      </c>
      <c r="I12924" t="s">
        <v>35</v>
      </c>
      <c r="J12924" t="s">
        <v>16</v>
      </c>
      <c r="K12924" s="2" t="str">
        <f>HYPERLINK("..\..\Imagery\ScannedSlabs\2000\CG00-036.jpg")</f>
        <v>..\..\Imagery\ScannedSlabs\2000\CG00-036.jpg</v>
      </c>
    </row>
    <row r="12925" spans="1:11" x14ac:dyDescent="0.25">
      <c r="A12925" t="s">
        <v>17882</v>
      </c>
      <c r="B12925" t="s">
        <v>17882</v>
      </c>
      <c r="C12925">
        <v>316397</v>
      </c>
      <c r="D12925">
        <v>5792816</v>
      </c>
      <c r="E12925">
        <v>21</v>
      </c>
      <c r="F12925" t="s">
        <v>13</v>
      </c>
      <c r="G12925" t="s">
        <v>17881</v>
      </c>
      <c r="I12925" t="s">
        <v>38</v>
      </c>
      <c r="J12925" t="s">
        <v>23</v>
      </c>
      <c r="K12925" s="2" t="str">
        <f>HYPERLINK("..\..\Imagery\ScannedSlabs\2000\CG00-037.jpg")</f>
        <v>..\..\Imagery\ScannedSlabs\2000\CG00-037.jpg</v>
      </c>
    </row>
    <row r="12926" spans="1:11" x14ac:dyDescent="0.25">
      <c r="A12926" t="s">
        <v>14638</v>
      </c>
      <c r="B12926" t="s">
        <v>17883</v>
      </c>
      <c r="C12926">
        <v>294450</v>
      </c>
      <c r="D12926">
        <v>5773320</v>
      </c>
      <c r="E12926">
        <v>21</v>
      </c>
      <c r="F12926" t="s">
        <v>13</v>
      </c>
      <c r="G12926" t="s">
        <v>79</v>
      </c>
      <c r="I12926" t="s">
        <v>38</v>
      </c>
      <c r="J12926" t="s">
        <v>83</v>
      </c>
    </row>
    <row r="12927" spans="1:11" x14ac:dyDescent="0.25">
      <c r="A12927" t="s">
        <v>17884</v>
      </c>
      <c r="B12927" t="s">
        <v>17884</v>
      </c>
      <c r="C12927">
        <v>578800</v>
      </c>
      <c r="D12927">
        <v>5863178</v>
      </c>
      <c r="E12927">
        <v>21</v>
      </c>
      <c r="F12927" t="s">
        <v>13</v>
      </c>
      <c r="G12927" t="s">
        <v>484</v>
      </c>
      <c r="I12927" t="s">
        <v>38</v>
      </c>
      <c r="J12927" t="s">
        <v>16</v>
      </c>
      <c r="K12927" s="2" t="str">
        <f>HYPERLINK("..\..\Imagery\ScannedSlabs\1986\CG86-440.jpg")</f>
        <v>..\..\Imagery\ScannedSlabs\1986\CG86-440.jpg</v>
      </c>
    </row>
    <row r="12928" spans="1:11" x14ac:dyDescent="0.25">
      <c r="A12928" t="s">
        <v>17885</v>
      </c>
      <c r="B12928" t="s">
        <v>17885</v>
      </c>
      <c r="C12928">
        <v>578747</v>
      </c>
      <c r="D12928">
        <v>5863013</v>
      </c>
      <c r="E12928">
        <v>21</v>
      </c>
      <c r="F12928" t="s">
        <v>13</v>
      </c>
      <c r="G12928" t="s">
        <v>113</v>
      </c>
      <c r="I12928" t="s">
        <v>35</v>
      </c>
      <c r="J12928" t="s">
        <v>16</v>
      </c>
      <c r="K12928" s="2" t="str">
        <f>HYPERLINK("..\..\Imagery\ScannedSlabs\1986\CG86-441.jpg")</f>
        <v>..\..\Imagery\ScannedSlabs\1986\CG86-441.jpg</v>
      </c>
    </row>
    <row r="12929" spans="1:11" x14ac:dyDescent="0.25">
      <c r="A12929" t="s">
        <v>17886</v>
      </c>
      <c r="B12929" t="s">
        <v>17886</v>
      </c>
      <c r="C12929">
        <v>580896</v>
      </c>
      <c r="D12929">
        <v>5863938</v>
      </c>
      <c r="E12929">
        <v>21</v>
      </c>
      <c r="F12929" t="s">
        <v>13</v>
      </c>
      <c r="G12929" t="s">
        <v>509</v>
      </c>
      <c r="I12929" t="s">
        <v>38</v>
      </c>
      <c r="J12929" t="s">
        <v>16</v>
      </c>
      <c r="K12929" s="2" t="str">
        <f>HYPERLINK("..\..\Imagery\ScannedSlabs\1986\CG86-443.jpg")</f>
        <v>..\..\Imagery\ScannedSlabs\1986\CG86-443.jpg</v>
      </c>
    </row>
    <row r="12930" spans="1:11" x14ac:dyDescent="0.25">
      <c r="A12930" t="s">
        <v>17887</v>
      </c>
      <c r="B12930" t="s">
        <v>17887</v>
      </c>
      <c r="C12930">
        <v>580505</v>
      </c>
      <c r="D12930">
        <v>5862690</v>
      </c>
      <c r="E12930">
        <v>21</v>
      </c>
      <c r="F12930" t="s">
        <v>13</v>
      </c>
      <c r="G12930" t="s">
        <v>2096</v>
      </c>
      <c r="H12930" t="s">
        <v>1370</v>
      </c>
      <c r="I12930" t="s">
        <v>15</v>
      </c>
      <c r="J12930" t="s">
        <v>20</v>
      </c>
      <c r="K12930" s="2" t="str">
        <f>HYPERLINK("..\..\Imagery\ScannedSlabs\1986\CG86-446.jpg")</f>
        <v>..\..\Imagery\ScannedSlabs\1986\CG86-446.jpg</v>
      </c>
    </row>
    <row r="12931" spans="1:11" x14ac:dyDescent="0.25">
      <c r="A12931" t="s">
        <v>17888</v>
      </c>
      <c r="B12931" t="s">
        <v>17888</v>
      </c>
      <c r="C12931">
        <v>575489</v>
      </c>
      <c r="D12931">
        <v>5872596</v>
      </c>
      <c r="E12931">
        <v>21</v>
      </c>
      <c r="F12931" t="s">
        <v>13</v>
      </c>
      <c r="G12931" t="s">
        <v>77</v>
      </c>
      <c r="I12931" t="s">
        <v>38</v>
      </c>
      <c r="J12931" t="s">
        <v>16</v>
      </c>
      <c r="K12931" s="2" t="str">
        <f>HYPERLINK("..\..\Imagery\ScannedSlabs\1986\MN86-296.jpg")</f>
        <v>..\..\Imagery\ScannedSlabs\1986\MN86-296.jpg</v>
      </c>
    </row>
    <row r="12932" spans="1:11" x14ac:dyDescent="0.25">
      <c r="A12932" t="s">
        <v>17889</v>
      </c>
      <c r="B12932" t="s">
        <v>17889</v>
      </c>
      <c r="C12932">
        <v>575972</v>
      </c>
      <c r="D12932">
        <v>5872293</v>
      </c>
      <c r="E12932">
        <v>21</v>
      </c>
      <c r="F12932" t="s">
        <v>13</v>
      </c>
      <c r="G12932" t="s">
        <v>51</v>
      </c>
      <c r="I12932" t="s">
        <v>38</v>
      </c>
      <c r="J12932" t="s">
        <v>16</v>
      </c>
      <c r="K12932" s="2" t="str">
        <f>HYPERLINK("..\..\Imagery\ScannedSlabs\1986\MN86-298.jpg")</f>
        <v>..\..\Imagery\ScannedSlabs\1986\MN86-298.jpg</v>
      </c>
    </row>
    <row r="12933" spans="1:11" x14ac:dyDescent="0.25">
      <c r="A12933" t="s">
        <v>17890</v>
      </c>
      <c r="B12933" t="s">
        <v>17891</v>
      </c>
      <c r="C12933">
        <v>581818</v>
      </c>
      <c r="D12933">
        <v>5869236</v>
      </c>
      <c r="E12933">
        <v>21</v>
      </c>
      <c r="F12933" t="s">
        <v>13</v>
      </c>
      <c r="G12933" t="s">
        <v>73</v>
      </c>
      <c r="I12933" t="s">
        <v>38</v>
      </c>
      <c r="J12933" t="s">
        <v>16</v>
      </c>
      <c r="K12933" s="2" t="str">
        <f>HYPERLINK("..\..\Imagery\ScannedSlabs\1986\MN86-335B.jpg")</f>
        <v>..\..\Imagery\ScannedSlabs\1986\MN86-335B.jpg</v>
      </c>
    </row>
    <row r="12934" spans="1:11" x14ac:dyDescent="0.25">
      <c r="A12934" t="s">
        <v>17892</v>
      </c>
      <c r="B12934" t="s">
        <v>17892</v>
      </c>
      <c r="C12934">
        <v>581498</v>
      </c>
      <c r="D12934">
        <v>5869090</v>
      </c>
      <c r="E12934">
        <v>21</v>
      </c>
      <c r="F12934" t="s">
        <v>13</v>
      </c>
      <c r="G12934" t="s">
        <v>113</v>
      </c>
      <c r="I12934" t="s">
        <v>35</v>
      </c>
      <c r="J12934" t="s">
        <v>16</v>
      </c>
      <c r="K12934" s="2" t="str">
        <f>HYPERLINK("..\..\Imagery\ScannedSlabs\1986\MN86-337.jpg")</f>
        <v>..\..\Imagery\ScannedSlabs\1986\MN86-337.jpg</v>
      </c>
    </row>
    <row r="12935" spans="1:11" x14ac:dyDescent="0.25">
      <c r="A12935" t="s">
        <v>17893</v>
      </c>
      <c r="B12935" t="s">
        <v>17893</v>
      </c>
      <c r="C12935">
        <v>581474</v>
      </c>
      <c r="D12935">
        <v>5868837</v>
      </c>
      <c r="E12935">
        <v>21</v>
      </c>
      <c r="F12935" t="s">
        <v>13</v>
      </c>
      <c r="G12935" t="s">
        <v>290</v>
      </c>
      <c r="I12935" t="s">
        <v>38</v>
      </c>
      <c r="J12935" t="s">
        <v>16</v>
      </c>
      <c r="K12935" s="2" t="str">
        <f>HYPERLINK("..\..\Imagery\ScannedSlabs\1986\MN86-338.jpg")</f>
        <v>..\..\Imagery\ScannedSlabs\1986\MN86-338.jpg</v>
      </c>
    </row>
    <row r="12936" spans="1:11" x14ac:dyDescent="0.25">
      <c r="A12936" t="s">
        <v>17894</v>
      </c>
      <c r="B12936" t="s">
        <v>17894</v>
      </c>
      <c r="C12936">
        <v>581388</v>
      </c>
      <c r="D12936">
        <v>5868610</v>
      </c>
      <c r="E12936">
        <v>21</v>
      </c>
      <c r="F12936" t="s">
        <v>13</v>
      </c>
      <c r="G12936" t="s">
        <v>51</v>
      </c>
      <c r="I12936" t="s">
        <v>38</v>
      </c>
      <c r="J12936" t="s">
        <v>16</v>
      </c>
      <c r="K12936" s="2" t="str">
        <f>HYPERLINK("..\..\Imagery\ScannedSlabs\1986\MN86-339.jpg")</f>
        <v>..\..\Imagery\ScannedSlabs\1986\MN86-339.jpg</v>
      </c>
    </row>
    <row r="12937" spans="1:11" x14ac:dyDescent="0.25">
      <c r="A12937" t="s">
        <v>17895</v>
      </c>
      <c r="B12937" t="s">
        <v>17895</v>
      </c>
      <c r="C12937">
        <v>541383</v>
      </c>
      <c r="D12937">
        <v>5920340</v>
      </c>
      <c r="E12937">
        <v>21</v>
      </c>
      <c r="F12937" t="s">
        <v>13</v>
      </c>
      <c r="G12937" t="s">
        <v>333</v>
      </c>
      <c r="I12937" t="s">
        <v>38</v>
      </c>
      <c r="J12937" t="s">
        <v>16</v>
      </c>
      <c r="K12937" s="2" t="str">
        <f>HYPERLINK("..\..\Imagery\ScannedSlabs\1985\GM85-024.jpg")</f>
        <v>..\..\Imagery\ScannedSlabs\1985\GM85-024.jpg</v>
      </c>
    </row>
    <row r="12938" spans="1:11" x14ac:dyDescent="0.25">
      <c r="A12938" t="s">
        <v>17896</v>
      </c>
      <c r="B12938" t="s">
        <v>17896</v>
      </c>
      <c r="C12938">
        <v>541184</v>
      </c>
      <c r="D12938">
        <v>5921263</v>
      </c>
      <c r="E12938">
        <v>21</v>
      </c>
      <c r="F12938" t="s">
        <v>13</v>
      </c>
      <c r="G12938" t="s">
        <v>333</v>
      </c>
      <c r="I12938" t="s">
        <v>38</v>
      </c>
      <c r="J12938" t="s">
        <v>23</v>
      </c>
      <c r="K12938" s="2" t="str">
        <f>HYPERLINK("..\..\Imagery\ScannedSlabs\1985\GM85-026.jpg")</f>
        <v>..\..\Imagery\ScannedSlabs\1985\GM85-026.jpg</v>
      </c>
    </row>
    <row r="12939" spans="1:11" x14ac:dyDescent="0.25">
      <c r="A12939" t="s">
        <v>17897</v>
      </c>
      <c r="B12939" t="s">
        <v>17898</v>
      </c>
      <c r="C12939">
        <v>541310</v>
      </c>
      <c r="D12939">
        <v>5921449</v>
      </c>
      <c r="E12939">
        <v>21</v>
      </c>
      <c r="F12939" t="s">
        <v>13</v>
      </c>
      <c r="G12939" t="s">
        <v>333</v>
      </c>
      <c r="I12939" t="s">
        <v>38</v>
      </c>
      <c r="J12939" t="s">
        <v>23</v>
      </c>
      <c r="K12939" s="2" t="str">
        <f>HYPERLINK("..\..\Imagery\ScannedSlabs\1985\GM85-027A.jpg")</f>
        <v>..\..\Imagery\ScannedSlabs\1985\GM85-027A.jpg</v>
      </c>
    </row>
    <row r="12940" spans="1:11" x14ac:dyDescent="0.25">
      <c r="A12940" t="s">
        <v>17899</v>
      </c>
      <c r="B12940" t="s">
        <v>17899</v>
      </c>
      <c r="C12940">
        <v>583201</v>
      </c>
      <c r="D12940">
        <v>5792202</v>
      </c>
      <c r="E12940">
        <v>21</v>
      </c>
      <c r="F12940" t="s">
        <v>13</v>
      </c>
      <c r="G12940" t="s">
        <v>124</v>
      </c>
      <c r="I12940" t="s">
        <v>38</v>
      </c>
      <c r="J12940" t="s">
        <v>20</v>
      </c>
      <c r="K12940" s="2" t="str">
        <f>HYPERLINK("..\..\Imagery\ScannedSlabs\1987\JS87-495.jpg")</f>
        <v>..\..\Imagery\ScannedSlabs\1987\JS87-495.jpg</v>
      </c>
    </row>
    <row r="12941" spans="1:11" x14ac:dyDescent="0.25">
      <c r="A12941" t="s">
        <v>17900</v>
      </c>
      <c r="B12941" t="s">
        <v>17900</v>
      </c>
      <c r="C12941">
        <v>583839</v>
      </c>
      <c r="D12941">
        <v>5791734</v>
      </c>
      <c r="E12941">
        <v>21</v>
      </c>
      <c r="F12941" t="s">
        <v>13</v>
      </c>
      <c r="G12941" t="s">
        <v>2916</v>
      </c>
      <c r="I12941" t="s">
        <v>38</v>
      </c>
      <c r="J12941" t="s">
        <v>20</v>
      </c>
      <c r="K12941" s="2" t="str">
        <f>HYPERLINK("..\..\Imagery\ScannedSlabs\1987\JS87-497.jpg")</f>
        <v>..\..\Imagery\ScannedSlabs\1987\JS87-497.jpg</v>
      </c>
    </row>
    <row r="12942" spans="1:11" x14ac:dyDescent="0.25">
      <c r="A12942" t="s">
        <v>17901</v>
      </c>
      <c r="B12942" t="s">
        <v>17901</v>
      </c>
      <c r="C12942">
        <v>568168</v>
      </c>
      <c r="D12942">
        <v>5755933</v>
      </c>
      <c r="E12942">
        <v>21</v>
      </c>
      <c r="F12942" t="s">
        <v>13</v>
      </c>
      <c r="G12942" t="s">
        <v>51</v>
      </c>
      <c r="I12942" t="s">
        <v>38</v>
      </c>
      <c r="J12942" t="s">
        <v>16</v>
      </c>
      <c r="K12942" s="2" t="str">
        <f>HYPERLINK("..\..\Imagery\ScannedSlabs\1993\DL93-357.jpg")</f>
        <v>..\..\Imagery\ScannedSlabs\1993\DL93-357.jpg</v>
      </c>
    </row>
    <row r="12943" spans="1:11" x14ac:dyDescent="0.25">
      <c r="A12943" t="s">
        <v>17902</v>
      </c>
      <c r="B12943" t="s">
        <v>17902</v>
      </c>
      <c r="C12943">
        <v>489707</v>
      </c>
      <c r="D12943">
        <v>5923632</v>
      </c>
      <c r="E12943">
        <v>21</v>
      </c>
      <c r="F12943" t="s">
        <v>13</v>
      </c>
      <c r="G12943" t="s">
        <v>42</v>
      </c>
      <c r="I12943" t="s">
        <v>38</v>
      </c>
      <c r="J12943" t="s">
        <v>23</v>
      </c>
      <c r="K12943" s="2" t="str">
        <f>HYPERLINK("..\..\Imagery\ScannedSlabs\1984\VN84-091.jpg")</f>
        <v>..\..\Imagery\ScannedSlabs\1984\VN84-091.jpg</v>
      </c>
    </row>
    <row r="12944" spans="1:11" x14ac:dyDescent="0.25">
      <c r="A12944" t="s">
        <v>17903</v>
      </c>
      <c r="B12944" t="s">
        <v>17903</v>
      </c>
      <c r="C12944">
        <v>491182</v>
      </c>
      <c r="D12944">
        <v>5921675</v>
      </c>
      <c r="E12944">
        <v>21</v>
      </c>
      <c r="F12944" t="s">
        <v>13</v>
      </c>
      <c r="G12944" t="s">
        <v>484</v>
      </c>
      <c r="I12944" t="s">
        <v>35</v>
      </c>
      <c r="J12944" t="s">
        <v>23</v>
      </c>
      <c r="K12944" s="2" t="str">
        <f>HYPERLINK("..\..\Imagery\ScannedSlabs\1984\VN84-092.jpg")</f>
        <v>..\..\Imagery\ScannedSlabs\1984\VN84-092.jpg</v>
      </c>
    </row>
    <row r="12945" spans="1:11" x14ac:dyDescent="0.25">
      <c r="A12945" t="s">
        <v>17904</v>
      </c>
      <c r="B12945" t="s">
        <v>17904</v>
      </c>
      <c r="C12945">
        <v>490272</v>
      </c>
      <c r="D12945">
        <v>5921478</v>
      </c>
      <c r="E12945">
        <v>21</v>
      </c>
      <c r="F12945" t="s">
        <v>13</v>
      </c>
      <c r="G12945" t="s">
        <v>6106</v>
      </c>
      <c r="I12945" t="s">
        <v>38</v>
      </c>
      <c r="J12945" t="s">
        <v>20</v>
      </c>
      <c r="K12945" s="2" t="str">
        <f>HYPERLINK("..\..\Imagery\ScannedSlabs\1984\VN84-095.jpg")</f>
        <v>..\..\Imagery\ScannedSlabs\1984\VN84-095.jpg</v>
      </c>
    </row>
    <row r="12946" spans="1:11" x14ac:dyDescent="0.25">
      <c r="A12946" t="s">
        <v>17905</v>
      </c>
      <c r="B12946" t="s">
        <v>17905</v>
      </c>
      <c r="C12946">
        <v>513669</v>
      </c>
      <c r="D12946">
        <v>5904921</v>
      </c>
      <c r="E12946">
        <v>21</v>
      </c>
      <c r="F12946" t="s">
        <v>13</v>
      </c>
      <c r="G12946" t="s">
        <v>2461</v>
      </c>
      <c r="I12946" t="s">
        <v>38</v>
      </c>
      <c r="J12946" t="s">
        <v>20</v>
      </c>
      <c r="K12946" s="2" t="str">
        <f>HYPERLINK("..\..\Imagery\ScannedSlabs\1985\GM85-054.jpg")</f>
        <v>..\..\Imagery\ScannedSlabs\1985\GM85-054.jpg</v>
      </c>
    </row>
    <row r="12947" spans="1:11" x14ac:dyDescent="0.25">
      <c r="A12947" t="s">
        <v>17906</v>
      </c>
      <c r="B12947" t="s">
        <v>17907</v>
      </c>
      <c r="C12947">
        <v>356829</v>
      </c>
      <c r="D12947">
        <v>5949621</v>
      </c>
      <c r="E12947">
        <v>21</v>
      </c>
      <c r="F12947" t="s">
        <v>13</v>
      </c>
      <c r="G12947" t="s">
        <v>17908</v>
      </c>
      <c r="I12947" t="s">
        <v>38</v>
      </c>
      <c r="J12947" t="s">
        <v>83</v>
      </c>
    </row>
    <row r="12948" spans="1:11" x14ac:dyDescent="0.25">
      <c r="A12948" t="s">
        <v>17906</v>
      </c>
      <c r="B12948" t="s">
        <v>17909</v>
      </c>
      <c r="C12948">
        <v>356829</v>
      </c>
      <c r="D12948">
        <v>5949621</v>
      </c>
      <c r="E12948">
        <v>21</v>
      </c>
      <c r="F12948" t="s">
        <v>13</v>
      </c>
      <c r="G12948" t="s">
        <v>17910</v>
      </c>
      <c r="I12948" t="s">
        <v>38</v>
      </c>
      <c r="J12948" t="s">
        <v>83</v>
      </c>
    </row>
    <row r="12949" spans="1:11" x14ac:dyDescent="0.25">
      <c r="A12949" t="s">
        <v>17911</v>
      </c>
      <c r="B12949" t="s">
        <v>17911</v>
      </c>
      <c r="C12949">
        <v>497799</v>
      </c>
      <c r="D12949">
        <v>5901606</v>
      </c>
      <c r="E12949">
        <v>21</v>
      </c>
      <c r="F12949" t="s">
        <v>13</v>
      </c>
      <c r="G12949" t="s">
        <v>113</v>
      </c>
      <c r="I12949" t="s">
        <v>38</v>
      </c>
      <c r="J12949" t="s">
        <v>16</v>
      </c>
      <c r="K12949" s="2" t="str">
        <f>HYPERLINK("..\..\Imagery\ScannedSlabs\1984\VN84-200.jpg")</f>
        <v>..\..\Imagery\ScannedSlabs\1984\VN84-200.jpg</v>
      </c>
    </row>
    <row r="12950" spans="1:11" x14ac:dyDescent="0.25">
      <c r="A12950" t="s">
        <v>17912</v>
      </c>
      <c r="B12950" t="s">
        <v>17912</v>
      </c>
      <c r="C12950">
        <v>497721</v>
      </c>
      <c r="D12950">
        <v>5901055</v>
      </c>
      <c r="E12950">
        <v>21</v>
      </c>
      <c r="F12950" t="s">
        <v>13</v>
      </c>
      <c r="G12950" t="s">
        <v>1436</v>
      </c>
      <c r="I12950" t="s">
        <v>35</v>
      </c>
      <c r="J12950" t="s">
        <v>16</v>
      </c>
      <c r="K12950" s="2" t="str">
        <f>HYPERLINK("..\..\Imagery\ScannedSlabs\1984\VN84-201.jpg")</f>
        <v>..\..\Imagery\ScannedSlabs\1984\VN84-201.jpg</v>
      </c>
    </row>
    <row r="12951" spans="1:11" x14ac:dyDescent="0.25">
      <c r="A12951" t="s">
        <v>17913</v>
      </c>
      <c r="B12951" t="s">
        <v>17914</v>
      </c>
      <c r="C12951">
        <v>489527</v>
      </c>
      <c r="D12951">
        <v>5877350</v>
      </c>
      <c r="E12951">
        <v>21</v>
      </c>
      <c r="F12951" t="s">
        <v>13</v>
      </c>
      <c r="G12951" t="s">
        <v>2545</v>
      </c>
      <c r="I12951" t="s">
        <v>38</v>
      </c>
      <c r="J12951" t="s">
        <v>20</v>
      </c>
      <c r="K12951" s="2" t="str">
        <f>HYPERLINK("..\..\Imagery\ScannedSlabs\1984\NN84-552A.jpg")</f>
        <v>..\..\Imagery\ScannedSlabs\1984\NN84-552A.jpg</v>
      </c>
    </row>
    <row r="12952" spans="1:11" x14ac:dyDescent="0.25">
      <c r="A12952" t="s">
        <v>17915</v>
      </c>
      <c r="B12952" t="s">
        <v>17915</v>
      </c>
      <c r="C12952">
        <v>394580</v>
      </c>
      <c r="D12952">
        <v>6071354</v>
      </c>
      <c r="E12952">
        <v>21</v>
      </c>
      <c r="F12952" t="s">
        <v>13</v>
      </c>
      <c r="G12952" t="s">
        <v>145</v>
      </c>
      <c r="I12952" t="s">
        <v>35</v>
      </c>
      <c r="J12952" t="s">
        <v>562</v>
      </c>
      <c r="K12952" s="2" t="str">
        <f>HYPERLINK("..\..\Imagery\ScannedSlabs\1979\CG79-167.jpg")</f>
        <v>..\..\Imagery\ScannedSlabs\1979\CG79-167.jpg</v>
      </c>
    </row>
    <row r="12953" spans="1:11" x14ac:dyDescent="0.25">
      <c r="A12953" t="s">
        <v>17916</v>
      </c>
      <c r="B12953" t="s">
        <v>17916</v>
      </c>
      <c r="C12953">
        <v>374758</v>
      </c>
      <c r="D12953">
        <v>5913045</v>
      </c>
      <c r="E12953">
        <v>21</v>
      </c>
      <c r="F12953" t="s">
        <v>13</v>
      </c>
      <c r="G12953" t="s">
        <v>448</v>
      </c>
      <c r="I12953" t="s">
        <v>38</v>
      </c>
      <c r="J12953" t="s">
        <v>16</v>
      </c>
      <c r="K12953" s="2" t="str">
        <f>HYPERLINK("..\..\Imagery\ScannedSlabs\1995\BC95-020.jpg")</f>
        <v>..\..\Imagery\ScannedSlabs\1995\BC95-020.jpg</v>
      </c>
    </row>
    <row r="12954" spans="1:11" x14ac:dyDescent="0.25">
      <c r="A12954" t="s">
        <v>17917</v>
      </c>
      <c r="B12954" t="s">
        <v>17917</v>
      </c>
      <c r="C12954">
        <v>373708</v>
      </c>
      <c r="D12954">
        <v>5912531</v>
      </c>
      <c r="E12954">
        <v>21</v>
      </c>
      <c r="F12954" t="s">
        <v>13</v>
      </c>
      <c r="G12954" t="s">
        <v>448</v>
      </c>
      <c r="I12954" t="s">
        <v>38</v>
      </c>
      <c r="J12954" t="s">
        <v>23</v>
      </c>
      <c r="K12954" s="2" t="str">
        <f>HYPERLINK("..\..\Imagery\ScannedSlabs\1995\BC95-021.jpg")</f>
        <v>..\..\Imagery\ScannedSlabs\1995\BC95-021.jpg</v>
      </c>
    </row>
    <row r="12955" spans="1:11" x14ac:dyDescent="0.25">
      <c r="A12955" t="s">
        <v>17918</v>
      </c>
      <c r="B12955" t="s">
        <v>17918</v>
      </c>
      <c r="C12955">
        <v>373048</v>
      </c>
      <c r="D12955">
        <v>5912247</v>
      </c>
      <c r="E12955">
        <v>21</v>
      </c>
      <c r="F12955" t="s">
        <v>13</v>
      </c>
      <c r="G12955" t="s">
        <v>448</v>
      </c>
      <c r="I12955" t="s">
        <v>38</v>
      </c>
      <c r="J12955" t="s">
        <v>16</v>
      </c>
      <c r="K12955" s="2" t="str">
        <f>HYPERLINK("..\..\Imagery\ScannedSlabs\1995\BC95-022.jpg")</f>
        <v>..\..\Imagery\ScannedSlabs\1995\BC95-022.jpg</v>
      </c>
    </row>
    <row r="12956" spans="1:11" x14ac:dyDescent="0.25">
      <c r="A12956" t="s">
        <v>17919</v>
      </c>
      <c r="B12956" t="s">
        <v>17919</v>
      </c>
      <c r="C12956">
        <v>502840</v>
      </c>
      <c r="D12956">
        <v>5707040</v>
      </c>
      <c r="E12956">
        <v>21</v>
      </c>
      <c r="F12956" t="s">
        <v>13</v>
      </c>
      <c r="G12956" t="s">
        <v>51</v>
      </c>
      <c r="I12956" t="s">
        <v>38</v>
      </c>
      <c r="J12956" t="s">
        <v>16</v>
      </c>
      <c r="K12956" s="2" t="str">
        <f>HYPERLINK("..\..\Imagery\ScannedSlabs\1993\VN93-313.jpg")</f>
        <v>..\..\Imagery\ScannedSlabs\1993\VN93-313.jpg</v>
      </c>
    </row>
    <row r="12957" spans="1:11" x14ac:dyDescent="0.25">
      <c r="A12957" t="s">
        <v>17920</v>
      </c>
      <c r="B12957" t="s">
        <v>17920</v>
      </c>
      <c r="C12957">
        <v>497061</v>
      </c>
      <c r="D12957">
        <v>5720466</v>
      </c>
      <c r="E12957">
        <v>21</v>
      </c>
      <c r="F12957" t="s">
        <v>13</v>
      </c>
      <c r="G12957" t="s">
        <v>331</v>
      </c>
      <c r="H12957" t="s">
        <v>828</v>
      </c>
      <c r="I12957" t="s">
        <v>38</v>
      </c>
      <c r="J12957" t="s">
        <v>20</v>
      </c>
      <c r="K12957" s="2" t="str">
        <f>HYPERLINK("..\..\Imagery\ScannedSlabs\1993\VN93-316.jpg")</f>
        <v>..\..\Imagery\ScannedSlabs\1993\VN93-316.jpg</v>
      </c>
    </row>
    <row r="12958" spans="1:11" x14ac:dyDescent="0.25">
      <c r="A12958" t="s">
        <v>17921</v>
      </c>
      <c r="B12958" t="s">
        <v>17921</v>
      </c>
      <c r="C12958">
        <v>494934</v>
      </c>
      <c r="D12958">
        <v>5719368</v>
      </c>
      <c r="E12958">
        <v>21</v>
      </c>
      <c r="F12958" t="s">
        <v>13</v>
      </c>
      <c r="G12958" t="s">
        <v>448</v>
      </c>
      <c r="H12958" t="s">
        <v>828</v>
      </c>
      <c r="I12958" t="s">
        <v>38</v>
      </c>
      <c r="J12958" t="s">
        <v>20</v>
      </c>
      <c r="K12958" s="2" t="str">
        <f>HYPERLINK("..\..\Imagery\ScannedSlabs\1993\VN93-319.jpg")</f>
        <v>..\..\Imagery\ScannedSlabs\1993\VN93-319.jpg</v>
      </c>
    </row>
    <row r="12959" spans="1:11" x14ac:dyDescent="0.25">
      <c r="A12959" t="s">
        <v>17922</v>
      </c>
      <c r="B12959" t="s">
        <v>17922</v>
      </c>
      <c r="C12959">
        <v>494000</v>
      </c>
      <c r="D12959">
        <v>5719100</v>
      </c>
      <c r="E12959">
        <v>21</v>
      </c>
      <c r="F12959" t="s">
        <v>13</v>
      </c>
      <c r="G12959" t="s">
        <v>448</v>
      </c>
      <c r="H12959" t="s">
        <v>828</v>
      </c>
      <c r="I12959" t="s">
        <v>35</v>
      </c>
      <c r="J12959" t="s">
        <v>16</v>
      </c>
      <c r="K12959" s="2" t="str">
        <f>HYPERLINK("..\..\Imagery\ScannedSlabs\1993\VN93-320.jpg")</f>
        <v>..\..\Imagery\ScannedSlabs\1993\VN93-320.jpg</v>
      </c>
    </row>
    <row r="12960" spans="1:11" x14ac:dyDescent="0.25">
      <c r="A12960" t="s">
        <v>17923</v>
      </c>
      <c r="B12960" t="s">
        <v>17923</v>
      </c>
      <c r="C12960">
        <v>483898</v>
      </c>
      <c r="D12960">
        <v>5904870</v>
      </c>
      <c r="E12960">
        <v>21</v>
      </c>
      <c r="F12960" t="s">
        <v>13</v>
      </c>
      <c r="G12960" t="s">
        <v>3701</v>
      </c>
      <c r="I12960" t="s">
        <v>35</v>
      </c>
      <c r="J12960" t="s">
        <v>16</v>
      </c>
      <c r="K12960" s="2" t="str">
        <f>HYPERLINK("..\..\Imagery\ScannedSlabs\1984\VN84-383.jpg")</f>
        <v>..\..\Imagery\ScannedSlabs\1984\VN84-383.jpg</v>
      </c>
    </row>
    <row r="12961" spans="1:11" x14ac:dyDescent="0.25">
      <c r="A12961" t="s">
        <v>17924</v>
      </c>
      <c r="B12961" t="s">
        <v>17925</v>
      </c>
      <c r="C12961">
        <v>481293</v>
      </c>
      <c r="D12961">
        <v>5906905</v>
      </c>
      <c r="E12961">
        <v>21</v>
      </c>
      <c r="F12961" t="s">
        <v>13</v>
      </c>
      <c r="G12961" t="s">
        <v>3701</v>
      </c>
      <c r="I12961" t="s">
        <v>38</v>
      </c>
      <c r="J12961" t="s">
        <v>16</v>
      </c>
      <c r="K12961" s="2" t="str">
        <f>HYPERLINK("..\..\Imagery\ScannedSlabs\1984\VN84-387C.jpg")</f>
        <v>..\..\Imagery\ScannedSlabs\1984\VN84-387C.jpg</v>
      </c>
    </row>
    <row r="12962" spans="1:11" x14ac:dyDescent="0.25">
      <c r="A12962" t="s">
        <v>17924</v>
      </c>
      <c r="B12962" t="s">
        <v>17926</v>
      </c>
      <c r="C12962">
        <v>481293</v>
      </c>
      <c r="D12962">
        <v>5906905</v>
      </c>
      <c r="E12962">
        <v>21</v>
      </c>
      <c r="F12962" t="s">
        <v>13</v>
      </c>
      <c r="G12962" t="s">
        <v>8075</v>
      </c>
      <c r="I12962" t="s">
        <v>38</v>
      </c>
      <c r="J12962" t="s">
        <v>16</v>
      </c>
      <c r="K12962" s="2" t="str">
        <f>HYPERLINK("..\..\Imagery\ScannedSlabs\1984\VN84-387A.jpg")</f>
        <v>..\..\Imagery\ScannedSlabs\1984\VN84-387A.jpg</v>
      </c>
    </row>
    <row r="12963" spans="1:11" x14ac:dyDescent="0.25">
      <c r="A12963" t="s">
        <v>17924</v>
      </c>
      <c r="B12963" t="s">
        <v>17927</v>
      </c>
      <c r="C12963">
        <v>481293</v>
      </c>
      <c r="D12963">
        <v>5906905</v>
      </c>
      <c r="E12963">
        <v>21</v>
      </c>
      <c r="F12963" t="s">
        <v>13</v>
      </c>
      <c r="G12963" t="s">
        <v>8075</v>
      </c>
      <c r="I12963" t="s">
        <v>38</v>
      </c>
      <c r="J12963" t="s">
        <v>23</v>
      </c>
      <c r="K12963" s="2" t="str">
        <f>HYPERLINK("..\..\Imagery\ScannedSlabs\1984\VN84-387B.jpg")</f>
        <v>..\..\Imagery\ScannedSlabs\1984\VN84-387B.jpg</v>
      </c>
    </row>
    <row r="12964" spans="1:11" x14ac:dyDescent="0.25">
      <c r="A12964" t="s">
        <v>17928</v>
      </c>
      <c r="B12964" t="s">
        <v>17928</v>
      </c>
      <c r="C12964">
        <v>378855</v>
      </c>
      <c r="D12964">
        <v>5949426</v>
      </c>
      <c r="E12964">
        <v>21</v>
      </c>
      <c r="F12964" t="s">
        <v>13</v>
      </c>
      <c r="G12964" t="s">
        <v>299</v>
      </c>
      <c r="I12964" t="s">
        <v>38</v>
      </c>
      <c r="J12964" t="s">
        <v>83</v>
      </c>
    </row>
    <row r="12965" spans="1:11" x14ac:dyDescent="0.25">
      <c r="A12965" t="s">
        <v>17928</v>
      </c>
      <c r="B12965" t="s">
        <v>17929</v>
      </c>
      <c r="C12965">
        <v>378855</v>
      </c>
      <c r="D12965">
        <v>5949426</v>
      </c>
      <c r="E12965">
        <v>21</v>
      </c>
      <c r="F12965" t="s">
        <v>13</v>
      </c>
      <c r="G12965" t="s">
        <v>17930</v>
      </c>
      <c r="I12965" t="s">
        <v>38</v>
      </c>
      <c r="J12965" t="s">
        <v>83</v>
      </c>
    </row>
    <row r="12966" spans="1:11" x14ac:dyDescent="0.25">
      <c r="A12966" t="s">
        <v>17928</v>
      </c>
      <c r="B12966" t="s">
        <v>17931</v>
      </c>
      <c r="C12966">
        <v>378855</v>
      </c>
      <c r="D12966">
        <v>5949426</v>
      </c>
      <c r="E12966">
        <v>21</v>
      </c>
      <c r="F12966" t="s">
        <v>13</v>
      </c>
      <c r="G12966" t="s">
        <v>17932</v>
      </c>
      <c r="I12966" t="s">
        <v>38</v>
      </c>
      <c r="J12966" t="s">
        <v>83</v>
      </c>
    </row>
    <row r="12967" spans="1:11" x14ac:dyDescent="0.25">
      <c r="A12967" t="s">
        <v>17933</v>
      </c>
      <c r="B12967" t="s">
        <v>17933</v>
      </c>
      <c r="C12967">
        <v>387840</v>
      </c>
      <c r="D12967">
        <v>5959380</v>
      </c>
      <c r="E12967">
        <v>21</v>
      </c>
      <c r="F12967" t="s">
        <v>13</v>
      </c>
      <c r="G12967" t="s">
        <v>299</v>
      </c>
      <c r="I12967" t="s">
        <v>38</v>
      </c>
      <c r="J12967" t="s">
        <v>83</v>
      </c>
    </row>
    <row r="12968" spans="1:11" x14ac:dyDescent="0.25">
      <c r="A12968" t="s">
        <v>17933</v>
      </c>
      <c r="B12968" t="s">
        <v>17934</v>
      </c>
      <c r="C12968">
        <v>387840</v>
      </c>
      <c r="D12968">
        <v>5959380</v>
      </c>
      <c r="E12968">
        <v>21</v>
      </c>
      <c r="F12968" t="s">
        <v>13</v>
      </c>
      <c r="G12968" t="s">
        <v>17935</v>
      </c>
      <c r="I12968" t="s">
        <v>38</v>
      </c>
      <c r="J12968" t="s">
        <v>83</v>
      </c>
    </row>
    <row r="12969" spans="1:11" x14ac:dyDescent="0.25">
      <c r="A12969" t="s">
        <v>17936</v>
      </c>
      <c r="B12969" t="s">
        <v>17937</v>
      </c>
      <c r="C12969">
        <v>387300</v>
      </c>
      <c r="D12969">
        <v>5958500</v>
      </c>
      <c r="E12969">
        <v>21</v>
      </c>
      <c r="F12969" t="s">
        <v>13</v>
      </c>
      <c r="G12969" t="s">
        <v>17938</v>
      </c>
      <c r="I12969" t="s">
        <v>38</v>
      </c>
      <c r="J12969" t="s">
        <v>83</v>
      </c>
    </row>
    <row r="12970" spans="1:11" x14ac:dyDescent="0.25">
      <c r="A12970" t="s">
        <v>17936</v>
      </c>
      <c r="B12970" t="s">
        <v>17936</v>
      </c>
      <c r="C12970">
        <v>387300</v>
      </c>
      <c r="D12970">
        <v>5958500</v>
      </c>
      <c r="E12970">
        <v>21</v>
      </c>
      <c r="F12970" t="s">
        <v>13</v>
      </c>
      <c r="G12970" t="s">
        <v>299</v>
      </c>
      <c r="I12970" t="s">
        <v>38</v>
      </c>
      <c r="J12970" t="s">
        <v>83</v>
      </c>
    </row>
    <row r="12971" spans="1:11" x14ac:dyDescent="0.25">
      <c r="A12971" t="s">
        <v>13304</v>
      </c>
      <c r="B12971" t="s">
        <v>17939</v>
      </c>
      <c r="C12971">
        <v>387510</v>
      </c>
      <c r="D12971">
        <v>5924000</v>
      </c>
      <c r="E12971">
        <v>21</v>
      </c>
      <c r="F12971" t="s">
        <v>13</v>
      </c>
      <c r="G12971" t="s">
        <v>17940</v>
      </c>
      <c r="I12971" t="s">
        <v>38</v>
      </c>
      <c r="J12971" t="s">
        <v>83</v>
      </c>
    </row>
    <row r="12972" spans="1:11" x14ac:dyDescent="0.25">
      <c r="A12972" t="s">
        <v>17941</v>
      </c>
      <c r="B12972" t="s">
        <v>17941</v>
      </c>
      <c r="C12972">
        <v>386830</v>
      </c>
      <c r="D12972">
        <v>5819155</v>
      </c>
      <c r="E12972">
        <v>21</v>
      </c>
      <c r="F12972" t="s">
        <v>13</v>
      </c>
      <c r="G12972" t="s">
        <v>1950</v>
      </c>
      <c r="H12972" t="s">
        <v>3589</v>
      </c>
      <c r="I12972" t="s">
        <v>35</v>
      </c>
      <c r="J12972" t="s">
        <v>16</v>
      </c>
      <c r="K12972" s="2" t="str">
        <f>HYPERLINK("..\..\Imagery\ScannedSlabs\1997\CG97-232.jpg")</f>
        <v>..\..\Imagery\ScannedSlabs\1997\CG97-232.jpg</v>
      </c>
    </row>
    <row r="12973" spans="1:11" x14ac:dyDescent="0.25">
      <c r="A12973" t="s">
        <v>17942</v>
      </c>
      <c r="B12973" t="s">
        <v>17942</v>
      </c>
      <c r="C12973">
        <v>386248</v>
      </c>
      <c r="D12973">
        <v>5822626</v>
      </c>
      <c r="E12973">
        <v>21</v>
      </c>
      <c r="F12973" t="s">
        <v>13</v>
      </c>
      <c r="G12973" t="s">
        <v>1950</v>
      </c>
      <c r="H12973" t="s">
        <v>3589</v>
      </c>
      <c r="I12973" t="s">
        <v>38</v>
      </c>
      <c r="J12973" t="s">
        <v>16</v>
      </c>
      <c r="K12973" s="2" t="str">
        <f>HYPERLINK("..\..\Imagery\ScannedSlabs\1997\CG97-233.jpg")</f>
        <v>..\..\Imagery\ScannedSlabs\1997\CG97-233.jpg</v>
      </c>
    </row>
    <row r="12974" spans="1:11" x14ac:dyDescent="0.25">
      <c r="A12974" t="s">
        <v>17943</v>
      </c>
      <c r="B12974" t="s">
        <v>17943</v>
      </c>
      <c r="C12974">
        <v>386933</v>
      </c>
      <c r="D12974">
        <v>5824802</v>
      </c>
      <c r="E12974">
        <v>21</v>
      </c>
      <c r="F12974" t="s">
        <v>13</v>
      </c>
      <c r="G12974" t="s">
        <v>1950</v>
      </c>
      <c r="H12974" t="s">
        <v>3589</v>
      </c>
      <c r="I12974" t="s">
        <v>38</v>
      </c>
      <c r="J12974" t="s">
        <v>16</v>
      </c>
      <c r="K12974" s="2" t="str">
        <f>HYPERLINK("..\..\Imagery\ScannedSlabs\1997\CG97-234.jpg")</f>
        <v>..\..\Imagery\ScannedSlabs\1997\CG97-234.jpg</v>
      </c>
    </row>
    <row r="12975" spans="1:11" x14ac:dyDescent="0.25">
      <c r="A12975" t="s">
        <v>17944</v>
      </c>
      <c r="B12975" t="s">
        <v>17944</v>
      </c>
      <c r="C12975">
        <v>388180</v>
      </c>
      <c r="D12975">
        <v>5825646</v>
      </c>
      <c r="E12975">
        <v>21</v>
      </c>
      <c r="F12975" t="s">
        <v>13</v>
      </c>
      <c r="G12975" t="s">
        <v>1950</v>
      </c>
      <c r="H12975" t="s">
        <v>3589</v>
      </c>
      <c r="I12975" t="s">
        <v>38</v>
      </c>
      <c r="J12975" t="s">
        <v>16</v>
      </c>
      <c r="K12975" s="2" t="str">
        <f>HYPERLINK("..\..\Imagery\ScannedSlabs\1997\CG97-235.jpg")</f>
        <v>..\..\Imagery\ScannedSlabs\1997\CG97-235.jpg</v>
      </c>
    </row>
    <row r="12976" spans="1:11" x14ac:dyDescent="0.25">
      <c r="A12976" t="s">
        <v>17945</v>
      </c>
      <c r="B12976" t="s">
        <v>17945</v>
      </c>
      <c r="C12976">
        <v>461025</v>
      </c>
      <c r="D12976">
        <v>5877714</v>
      </c>
      <c r="E12976">
        <v>21</v>
      </c>
      <c r="F12976" t="s">
        <v>13</v>
      </c>
      <c r="G12976" t="s">
        <v>2545</v>
      </c>
      <c r="I12976" t="s">
        <v>35</v>
      </c>
      <c r="J12976" t="s">
        <v>16</v>
      </c>
      <c r="K12976" s="2" t="str">
        <f>HYPERLINK("..\..\Imagery\ScannedSlabs\1984\CG84-284.jpg")</f>
        <v>..\..\Imagery\ScannedSlabs\1984\CG84-284.jpg</v>
      </c>
    </row>
    <row r="12977" spans="1:11" x14ac:dyDescent="0.25">
      <c r="A12977" t="s">
        <v>17946</v>
      </c>
      <c r="B12977" t="s">
        <v>17946</v>
      </c>
      <c r="C12977">
        <v>461638</v>
      </c>
      <c r="D12977">
        <v>5877959</v>
      </c>
      <c r="E12977">
        <v>21</v>
      </c>
      <c r="F12977" t="s">
        <v>13</v>
      </c>
      <c r="G12977" t="s">
        <v>850</v>
      </c>
      <c r="I12977" t="s">
        <v>35</v>
      </c>
      <c r="J12977" t="s">
        <v>20</v>
      </c>
      <c r="K12977" s="2" t="str">
        <f>HYPERLINK("..\..\Imagery\ScannedSlabs\1984\CG84-287.jpg")</f>
        <v>..\..\Imagery\ScannedSlabs\1984\CG84-287.jpg</v>
      </c>
    </row>
    <row r="12978" spans="1:11" x14ac:dyDescent="0.25">
      <c r="A12978" t="s">
        <v>17947</v>
      </c>
      <c r="B12978" t="s">
        <v>17947</v>
      </c>
      <c r="C12978">
        <v>462092</v>
      </c>
      <c r="D12978">
        <v>5878326</v>
      </c>
      <c r="E12978">
        <v>21</v>
      </c>
      <c r="F12978" t="s">
        <v>13</v>
      </c>
      <c r="G12978" t="s">
        <v>407</v>
      </c>
      <c r="I12978" t="s">
        <v>38</v>
      </c>
      <c r="J12978" t="s">
        <v>16</v>
      </c>
      <c r="K12978" s="2" t="str">
        <f>HYPERLINK("..\..\Imagery\ScannedSlabs\1984\CG84-288.jpg")</f>
        <v>..\..\Imagery\ScannedSlabs\1984\CG84-288.jpg</v>
      </c>
    </row>
    <row r="12979" spans="1:11" x14ac:dyDescent="0.25">
      <c r="A12979" t="s">
        <v>14019</v>
      </c>
      <c r="B12979" t="s">
        <v>17948</v>
      </c>
      <c r="C12979">
        <v>569136</v>
      </c>
      <c r="D12979">
        <v>5884409</v>
      </c>
      <c r="E12979">
        <v>21</v>
      </c>
      <c r="F12979" t="s">
        <v>13</v>
      </c>
      <c r="G12979" t="s">
        <v>173</v>
      </c>
      <c r="I12979" t="s">
        <v>38</v>
      </c>
      <c r="J12979" t="s">
        <v>16</v>
      </c>
      <c r="K12979" s="2" t="str">
        <f>HYPERLINK("..\..\Imagery\ScannedSlabs\1985\GM85-497B.jpg")</f>
        <v>..\..\Imagery\ScannedSlabs\1985\GM85-497B.jpg</v>
      </c>
    </row>
    <row r="12980" spans="1:11" x14ac:dyDescent="0.25">
      <c r="A12980" t="s">
        <v>7050</v>
      </c>
      <c r="B12980" t="s">
        <v>17949</v>
      </c>
      <c r="C12980">
        <v>367062</v>
      </c>
      <c r="D12980">
        <v>5956564</v>
      </c>
      <c r="E12980">
        <v>21</v>
      </c>
      <c r="F12980" t="s">
        <v>13</v>
      </c>
      <c r="G12980" t="s">
        <v>1678</v>
      </c>
      <c r="I12980" t="s">
        <v>38</v>
      </c>
      <c r="J12980" t="s">
        <v>83</v>
      </c>
    </row>
    <row r="12981" spans="1:11" x14ac:dyDescent="0.25">
      <c r="A12981" t="s">
        <v>17950</v>
      </c>
      <c r="B12981" t="s">
        <v>17951</v>
      </c>
      <c r="C12981">
        <v>374480</v>
      </c>
      <c r="D12981">
        <v>5971801</v>
      </c>
      <c r="E12981">
        <v>21</v>
      </c>
      <c r="F12981" t="s">
        <v>13</v>
      </c>
      <c r="G12981" t="s">
        <v>1678</v>
      </c>
      <c r="I12981" t="s">
        <v>38</v>
      </c>
      <c r="J12981" t="s">
        <v>83</v>
      </c>
    </row>
    <row r="12982" spans="1:11" x14ac:dyDescent="0.25">
      <c r="A12982" t="s">
        <v>17950</v>
      </c>
      <c r="B12982" t="s">
        <v>17950</v>
      </c>
      <c r="C12982">
        <v>374480</v>
      </c>
      <c r="D12982">
        <v>5971801</v>
      </c>
      <c r="E12982">
        <v>21</v>
      </c>
      <c r="F12982" t="s">
        <v>13</v>
      </c>
      <c r="G12982" t="s">
        <v>17952</v>
      </c>
      <c r="I12982" t="s">
        <v>38</v>
      </c>
      <c r="J12982" t="s">
        <v>83</v>
      </c>
    </row>
    <row r="12983" spans="1:11" x14ac:dyDescent="0.25">
      <c r="A12983" t="s">
        <v>17953</v>
      </c>
      <c r="B12983" t="s">
        <v>17953</v>
      </c>
      <c r="C12983">
        <v>440113</v>
      </c>
      <c r="D12983">
        <v>5940407</v>
      </c>
      <c r="E12983">
        <v>21</v>
      </c>
      <c r="F12983" t="s">
        <v>13</v>
      </c>
      <c r="G12983" t="s">
        <v>42</v>
      </c>
      <c r="I12983" t="s">
        <v>38</v>
      </c>
      <c r="J12983" t="s">
        <v>20</v>
      </c>
      <c r="K12983" s="2" t="str">
        <f>HYPERLINK("..\..\Imagery\ScannedSlabs\1981\VO81-467.jpg")</f>
        <v>..\..\Imagery\ScannedSlabs\1981\VO81-467.jpg</v>
      </c>
    </row>
    <row r="12984" spans="1:11" x14ac:dyDescent="0.25">
      <c r="A12984" t="s">
        <v>17954</v>
      </c>
      <c r="B12984" t="s">
        <v>17954</v>
      </c>
      <c r="C12984">
        <v>439552</v>
      </c>
      <c r="D12984">
        <v>5942107</v>
      </c>
      <c r="E12984">
        <v>21</v>
      </c>
      <c r="F12984" t="s">
        <v>13</v>
      </c>
      <c r="G12984" t="s">
        <v>16768</v>
      </c>
      <c r="I12984" t="s">
        <v>38</v>
      </c>
      <c r="J12984" t="s">
        <v>20</v>
      </c>
      <c r="K12984" s="2" t="str">
        <f>HYPERLINK("..\..\Imagery\ScannedSlabs\1981\VO81-468.jpg")</f>
        <v>..\..\Imagery\ScannedSlabs\1981\VO81-468.jpg</v>
      </c>
    </row>
    <row r="12985" spans="1:11" x14ac:dyDescent="0.25">
      <c r="A12985" t="s">
        <v>17955</v>
      </c>
      <c r="B12985" t="s">
        <v>17955</v>
      </c>
      <c r="C12985">
        <v>439448</v>
      </c>
      <c r="D12985">
        <v>5942441</v>
      </c>
      <c r="E12985">
        <v>21</v>
      </c>
      <c r="F12985" t="s">
        <v>13</v>
      </c>
      <c r="G12985" t="s">
        <v>981</v>
      </c>
      <c r="I12985" t="s">
        <v>38</v>
      </c>
      <c r="J12985" t="s">
        <v>16</v>
      </c>
      <c r="K12985" s="2" t="str">
        <f>HYPERLINK("..\..\Imagery\ScannedSlabs\1981\VO81-469.jpg")</f>
        <v>..\..\Imagery\ScannedSlabs\1981\VO81-469.jpg</v>
      </c>
    </row>
    <row r="12986" spans="1:11" x14ac:dyDescent="0.25">
      <c r="A12986" t="s">
        <v>17956</v>
      </c>
      <c r="B12986" t="s">
        <v>17956</v>
      </c>
      <c r="C12986">
        <v>439431</v>
      </c>
      <c r="D12986">
        <v>5942655</v>
      </c>
      <c r="E12986">
        <v>21</v>
      </c>
      <c r="F12986" t="s">
        <v>13</v>
      </c>
      <c r="G12986" t="s">
        <v>51</v>
      </c>
      <c r="I12986" t="s">
        <v>15</v>
      </c>
      <c r="J12986" t="s">
        <v>16</v>
      </c>
      <c r="K12986" s="2" t="str">
        <f>HYPERLINK("..\..\Imagery\ScannedSlabs\1981\VO81-470.jpg")</f>
        <v>..\..\Imagery\ScannedSlabs\1981\VO81-470.jpg</v>
      </c>
    </row>
    <row r="12987" spans="1:11" x14ac:dyDescent="0.25">
      <c r="A12987" t="s">
        <v>17957</v>
      </c>
      <c r="B12987" t="s">
        <v>17958</v>
      </c>
      <c r="C12987">
        <v>518195</v>
      </c>
      <c r="D12987">
        <v>5941814</v>
      </c>
      <c r="E12987">
        <v>21</v>
      </c>
      <c r="F12987" t="s">
        <v>13</v>
      </c>
      <c r="G12987" t="s">
        <v>51</v>
      </c>
      <c r="I12987" t="s">
        <v>38</v>
      </c>
      <c r="J12987" t="s">
        <v>16</v>
      </c>
      <c r="K12987" s="2" t="str">
        <f>HYPERLINK("..\..\Imagery\ScannedSlabs\1981\VO81-471A.jpg")</f>
        <v>..\..\Imagery\ScannedSlabs\1981\VO81-471A.jpg</v>
      </c>
    </row>
    <row r="12988" spans="1:11" x14ac:dyDescent="0.25">
      <c r="A12988" t="s">
        <v>17957</v>
      </c>
      <c r="B12988" t="s">
        <v>17959</v>
      </c>
      <c r="C12988">
        <v>518195</v>
      </c>
      <c r="D12988">
        <v>5941814</v>
      </c>
      <c r="E12988">
        <v>21</v>
      </c>
      <c r="F12988" t="s">
        <v>13</v>
      </c>
      <c r="G12988" t="s">
        <v>124</v>
      </c>
      <c r="I12988" t="s">
        <v>38</v>
      </c>
      <c r="J12988" t="s">
        <v>16</v>
      </c>
      <c r="K12988" s="2" t="str">
        <f>HYPERLINK("..\..\Imagery\ScannedSlabs\1981\VO81-471B.jpg")</f>
        <v>..\..\Imagery\ScannedSlabs\1981\VO81-471B.jpg</v>
      </c>
    </row>
    <row r="12989" spans="1:11" x14ac:dyDescent="0.25">
      <c r="A12989" t="s">
        <v>17960</v>
      </c>
      <c r="B12989" t="s">
        <v>17960</v>
      </c>
      <c r="C12989">
        <v>516957</v>
      </c>
      <c r="D12989">
        <v>5939695</v>
      </c>
      <c r="E12989">
        <v>21</v>
      </c>
      <c r="F12989" t="s">
        <v>13</v>
      </c>
      <c r="G12989" t="s">
        <v>42</v>
      </c>
      <c r="I12989" t="s">
        <v>38</v>
      </c>
      <c r="J12989" t="s">
        <v>20</v>
      </c>
      <c r="K12989" s="2" t="str">
        <f>HYPERLINK("..\..\Imagery\ScannedSlabs\1981\VO81-472.jpg")</f>
        <v>..\..\Imagery\ScannedSlabs\1981\VO81-472.jpg</v>
      </c>
    </row>
    <row r="12990" spans="1:11" x14ac:dyDescent="0.25">
      <c r="A12990" t="s">
        <v>17961</v>
      </c>
      <c r="B12990" t="s">
        <v>17961</v>
      </c>
      <c r="C12990">
        <v>545403</v>
      </c>
      <c r="D12990">
        <v>5937565</v>
      </c>
      <c r="E12990">
        <v>21</v>
      </c>
      <c r="F12990" t="s">
        <v>13</v>
      </c>
      <c r="G12990" t="s">
        <v>49</v>
      </c>
      <c r="I12990" t="s">
        <v>38</v>
      </c>
      <c r="J12990" t="s">
        <v>16</v>
      </c>
      <c r="K12990" s="2" t="str">
        <f>HYPERLINK("..\..\Imagery\ScannedSlabs\1981\VO81-583.jpg")</f>
        <v>..\..\Imagery\ScannedSlabs\1981\VO81-583.jpg</v>
      </c>
    </row>
    <row r="12991" spans="1:11" x14ac:dyDescent="0.25">
      <c r="A12991" t="s">
        <v>17962</v>
      </c>
      <c r="B12991" t="s">
        <v>17962</v>
      </c>
      <c r="C12991">
        <v>531036</v>
      </c>
      <c r="D12991">
        <v>5884912</v>
      </c>
      <c r="E12991">
        <v>21</v>
      </c>
      <c r="F12991" t="s">
        <v>13</v>
      </c>
      <c r="G12991" t="s">
        <v>652</v>
      </c>
      <c r="I12991" t="s">
        <v>35</v>
      </c>
      <c r="J12991" t="s">
        <v>20</v>
      </c>
      <c r="K12991" s="2" t="str">
        <f>HYPERLINK("..\..\Imagery\ScannedSlabs\1985\LC85-008.jpg")</f>
        <v>..\..\Imagery\ScannedSlabs\1985\LC85-008.jpg</v>
      </c>
    </row>
    <row r="12992" spans="1:11" x14ac:dyDescent="0.25">
      <c r="A12992" t="s">
        <v>17963</v>
      </c>
      <c r="B12992" t="s">
        <v>17963</v>
      </c>
      <c r="C12992">
        <v>412420</v>
      </c>
      <c r="D12992">
        <v>5872464</v>
      </c>
      <c r="E12992">
        <v>21</v>
      </c>
      <c r="F12992" t="s">
        <v>13</v>
      </c>
      <c r="G12992" t="s">
        <v>16543</v>
      </c>
      <c r="I12992" t="s">
        <v>38</v>
      </c>
      <c r="J12992" t="s">
        <v>16</v>
      </c>
      <c r="K12992" s="2" t="str">
        <f>HYPERLINK("..\..\Imagery\ScannedSlabs\1997\CG97-101.jpg")</f>
        <v>..\..\Imagery\ScannedSlabs\1997\CG97-101.jpg</v>
      </c>
    </row>
    <row r="12993" spans="1:12" x14ac:dyDescent="0.25">
      <c r="A12993" t="s">
        <v>17964</v>
      </c>
      <c r="B12993" t="s">
        <v>17964</v>
      </c>
      <c r="C12993">
        <v>413118</v>
      </c>
      <c r="D12993">
        <v>5872784</v>
      </c>
      <c r="E12993">
        <v>21</v>
      </c>
      <c r="F12993" t="s">
        <v>13</v>
      </c>
      <c r="G12993" t="s">
        <v>17965</v>
      </c>
      <c r="I12993" t="s">
        <v>35</v>
      </c>
      <c r="J12993" t="s">
        <v>16</v>
      </c>
      <c r="K12993" s="2" t="str">
        <f>HYPERLINK("..\..\Imagery\ScannedSlabs\1997\CG97-102.jpg")</f>
        <v>..\..\Imagery\ScannedSlabs\1997\CG97-102.jpg</v>
      </c>
    </row>
    <row r="12994" spans="1:12" x14ac:dyDescent="0.25">
      <c r="A12994" t="s">
        <v>17966</v>
      </c>
      <c r="B12994" t="s">
        <v>17967</v>
      </c>
      <c r="C12994">
        <v>384528</v>
      </c>
      <c r="D12994">
        <v>5858251</v>
      </c>
      <c r="E12994">
        <v>21</v>
      </c>
      <c r="F12994" t="s">
        <v>13</v>
      </c>
      <c r="G12994" t="s">
        <v>220</v>
      </c>
      <c r="I12994" t="s">
        <v>38</v>
      </c>
      <c r="J12994" t="s">
        <v>16</v>
      </c>
      <c r="K12994" s="2" t="str">
        <f>HYPERLINK("..\..\Imagery\ScannedSlabs\1997\CG97-103A.jpg")</f>
        <v>..\..\Imagery\ScannedSlabs\1997\CG97-103A.jpg</v>
      </c>
    </row>
    <row r="12995" spans="1:12" x14ac:dyDescent="0.25">
      <c r="A12995" t="s">
        <v>17966</v>
      </c>
      <c r="B12995" t="s">
        <v>17968</v>
      </c>
      <c r="C12995">
        <v>384528</v>
      </c>
      <c r="D12995">
        <v>5858251</v>
      </c>
      <c r="E12995">
        <v>21</v>
      </c>
      <c r="F12995" t="s">
        <v>13</v>
      </c>
      <c r="G12995" t="s">
        <v>1678</v>
      </c>
      <c r="H12995" t="s">
        <v>2034</v>
      </c>
      <c r="I12995" t="s">
        <v>38</v>
      </c>
      <c r="J12995" t="s">
        <v>16</v>
      </c>
      <c r="K12995" s="2" t="str">
        <f>HYPERLINK("..\..\Imagery\ScannedSlabs\1997\CG97-103B.jpg")</f>
        <v>..\..\Imagery\ScannedSlabs\1997\CG97-103B.jpg</v>
      </c>
    </row>
    <row r="12996" spans="1:12" x14ac:dyDescent="0.25">
      <c r="A12996" t="s">
        <v>17969</v>
      </c>
      <c r="B12996" t="s">
        <v>17969</v>
      </c>
      <c r="C12996">
        <v>358741</v>
      </c>
      <c r="D12996">
        <v>5991005</v>
      </c>
      <c r="E12996">
        <v>21</v>
      </c>
      <c r="F12996" t="s">
        <v>13</v>
      </c>
      <c r="G12996" t="s">
        <v>79</v>
      </c>
      <c r="I12996" t="s">
        <v>279</v>
      </c>
      <c r="J12996" t="s">
        <v>137</v>
      </c>
    </row>
    <row r="12997" spans="1:12" x14ac:dyDescent="0.25">
      <c r="A12997" t="s">
        <v>17970</v>
      </c>
      <c r="B12997" t="s">
        <v>17970</v>
      </c>
      <c r="C12997">
        <v>509200</v>
      </c>
      <c r="D12997">
        <v>5745150</v>
      </c>
      <c r="E12997">
        <v>21</v>
      </c>
      <c r="F12997" t="s">
        <v>13</v>
      </c>
      <c r="G12997" t="s">
        <v>3762</v>
      </c>
      <c r="H12997" t="s">
        <v>125</v>
      </c>
      <c r="I12997" t="s">
        <v>38</v>
      </c>
      <c r="J12997" t="s">
        <v>16</v>
      </c>
      <c r="K12997" s="2" t="str">
        <f>HYPERLINK("..\..\Imagery\ScannedSlabs\1993\CG93-494.jpg")</f>
        <v>..\..\Imagery\ScannedSlabs\1993\CG93-494.jpg</v>
      </c>
    </row>
    <row r="12998" spans="1:12" x14ac:dyDescent="0.25">
      <c r="A12998" t="s">
        <v>17971</v>
      </c>
      <c r="B12998" t="s">
        <v>17971</v>
      </c>
      <c r="C12998">
        <v>509067</v>
      </c>
      <c r="D12998">
        <v>5744898</v>
      </c>
      <c r="E12998">
        <v>21</v>
      </c>
      <c r="F12998" t="s">
        <v>13</v>
      </c>
      <c r="G12998" t="s">
        <v>17972</v>
      </c>
      <c r="I12998" t="s">
        <v>38</v>
      </c>
      <c r="J12998" t="s">
        <v>16</v>
      </c>
      <c r="K12998" s="2" t="str">
        <f>HYPERLINK("..\..\Imagery\ScannedSlabs\1993\CG93-495.jpg")</f>
        <v>..\..\Imagery\ScannedSlabs\1993\CG93-495.jpg</v>
      </c>
    </row>
    <row r="12999" spans="1:12" x14ac:dyDescent="0.25">
      <c r="A12999" t="s">
        <v>17973</v>
      </c>
      <c r="B12999" t="s">
        <v>17973</v>
      </c>
      <c r="C12999">
        <v>508689</v>
      </c>
      <c r="D12999">
        <v>5743873</v>
      </c>
      <c r="E12999">
        <v>21</v>
      </c>
      <c r="F12999" t="s">
        <v>13</v>
      </c>
      <c r="G12999" t="s">
        <v>51</v>
      </c>
      <c r="H12999" t="s">
        <v>8918</v>
      </c>
      <c r="I12999" t="s">
        <v>38</v>
      </c>
      <c r="J12999" t="s">
        <v>16</v>
      </c>
      <c r="K12999" s="2" t="str">
        <f>HYPERLINK("..\..\Imagery\ScannedSlabs\1993\CG93-497.jpg")</f>
        <v>..\..\Imagery\ScannedSlabs\1993\CG93-497.jpg</v>
      </c>
    </row>
    <row r="13000" spans="1:12" x14ac:dyDescent="0.25">
      <c r="A13000" t="s">
        <v>17974</v>
      </c>
      <c r="B13000" t="s">
        <v>17974</v>
      </c>
      <c r="C13000">
        <v>508120</v>
      </c>
      <c r="D13000">
        <v>5743586</v>
      </c>
      <c r="E13000">
        <v>21</v>
      </c>
      <c r="F13000" t="s">
        <v>13</v>
      </c>
      <c r="G13000" t="s">
        <v>51</v>
      </c>
      <c r="H13000" t="s">
        <v>8918</v>
      </c>
      <c r="I13000" t="s">
        <v>15</v>
      </c>
      <c r="J13000" t="s">
        <v>23</v>
      </c>
      <c r="K13000" s="2" t="str">
        <f>HYPERLINK("..\..\Imagery\ScannedSlabs\1993\CG93-498.jpg")</f>
        <v>..\..\Imagery\ScannedSlabs\1993\CG93-498.jpg</v>
      </c>
    </row>
    <row r="13001" spans="1:12" x14ac:dyDescent="0.25">
      <c r="A13001" t="s">
        <v>17975</v>
      </c>
      <c r="B13001" t="s">
        <v>17975</v>
      </c>
      <c r="C13001">
        <v>507511</v>
      </c>
      <c r="D13001">
        <v>5743095</v>
      </c>
      <c r="E13001">
        <v>21</v>
      </c>
      <c r="F13001" t="s">
        <v>13</v>
      </c>
      <c r="G13001" t="s">
        <v>51</v>
      </c>
      <c r="H13001" t="s">
        <v>8918</v>
      </c>
      <c r="I13001" t="s">
        <v>38</v>
      </c>
      <c r="J13001" t="s">
        <v>16</v>
      </c>
      <c r="K13001" s="2" t="str">
        <f>HYPERLINK("..\..\Imagery\ScannedSlabs\1993\CG93-500.jpg")</f>
        <v>..\..\Imagery\ScannedSlabs\1993\CG93-500.jpg</v>
      </c>
    </row>
    <row r="13002" spans="1:12" x14ac:dyDescent="0.25">
      <c r="A13002" t="s">
        <v>17976</v>
      </c>
      <c r="B13002" t="s">
        <v>17976</v>
      </c>
      <c r="C13002">
        <v>506052</v>
      </c>
      <c r="D13002">
        <v>5742871</v>
      </c>
      <c r="E13002">
        <v>21</v>
      </c>
      <c r="F13002" t="s">
        <v>13</v>
      </c>
      <c r="G13002" t="s">
        <v>51</v>
      </c>
      <c r="H13002" t="s">
        <v>8918</v>
      </c>
      <c r="I13002" t="s">
        <v>38</v>
      </c>
      <c r="J13002" t="s">
        <v>23</v>
      </c>
      <c r="K13002" s="2" t="str">
        <f>HYPERLINK("..\..\Imagery\ScannedSlabs\1993\CG93-502.jpg")</f>
        <v>..\..\Imagery\ScannedSlabs\1993\CG93-502.jpg</v>
      </c>
    </row>
    <row r="13003" spans="1:12" x14ac:dyDescent="0.25">
      <c r="A13003" t="s">
        <v>17977</v>
      </c>
      <c r="B13003" t="s">
        <v>17977</v>
      </c>
      <c r="C13003">
        <v>300016</v>
      </c>
      <c r="D13003">
        <v>5798321</v>
      </c>
      <c r="E13003">
        <v>21</v>
      </c>
      <c r="F13003" t="s">
        <v>13</v>
      </c>
      <c r="G13003" t="s">
        <v>203</v>
      </c>
      <c r="H13003" t="s">
        <v>12652</v>
      </c>
      <c r="I13003" t="s">
        <v>35</v>
      </c>
      <c r="J13003" t="s">
        <v>16</v>
      </c>
      <c r="K13003" s="2" t="str">
        <f>HYPERLINK("..\..\Imagery\ScannedSlabs\2000\CG00-016.jpg")</f>
        <v>..\..\Imagery\ScannedSlabs\2000\CG00-016.jpg</v>
      </c>
    </row>
    <row r="13004" spans="1:12" x14ac:dyDescent="0.25">
      <c r="A13004" t="s">
        <v>17978</v>
      </c>
      <c r="B13004" t="s">
        <v>17978</v>
      </c>
      <c r="C13004">
        <v>299121</v>
      </c>
      <c r="D13004">
        <v>5785880</v>
      </c>
      <c r="E13004">
        <v>21</v>
      </c>
      <c r="F13004" t="s">
        <v>13</v>
      </c>
      <c r="G13004" t="s">
        <v>203</v>
      </c>
      <c r="H13004" t="s">
        <v>437</v>
      </c>
      <c r="I13004" t="s">
        <v>38</v>
      </c>
      <c r="J13004" t="s">
        <v>16</v>
      </c>
      <c r="K13004" s="2" t="str">
        <f>HYPERLINK("..\..\Imagery\ScannedSlabs\2000\CG00-017.jpg")</f>
        <v>..\..\Imagery\ScannedSlabs\2000\CG00-017.jpg</v>
      </c>
    </row>
    <row r="13005" spans="1:12" x14ac:dyDescent="0.25">
      <c r="A13005" t="s">
        <v>17520</v>
      </c>
      <c r="B13005" t="s">
        <v>17979</v>
      </c>
      <c r="C13005">
        <v>571192</v>
      </c>
      <c r="D13005">
        <v>5916812</v>
      </c>
      <c r="E13005">
        <v>21</v>
      </c>
      <c r="F13005" t="s">
        <v>13</v>
      </c>
      <c r="G13005" t="s">
        <v>49</v>
      </c>
      <c r="I13005" t="s">
        <v>38</v>
      </c>
      <c r="J13005" t="s">
        <v>20</v>
      </c>
      <c r="K13005" s="2" t="str">
        <f>HYPERLINK("..\..\Imagery\ScannedSlabs\1985\VN85-581B.jpg")</f>
        <v>..\..\Imagery\ScannedSlabs\1985\VN85-581B.jpg</v>
      </c>
    </row>
    <row r="13006" spans="1:12" x14ac:dyDescent="0.25">
      <c r="A13006" t="s">
        <v>17520</v>
      </c>
      <c r="B13006" t="s">
        <v>17980</v>
      </c>
      <c r="C13006">
        <v>571192</v>
      </c>
      <c r="D13006">
        <v>5916812</v>
      </c>
      <c r="E13006">
        <v>21</v>
      </c>
      <c r="F13006" t="s">
        <v>13</v>
      </c>
      <c r="G13006" t="s">
        <v>51</v>
      </c>
      <c r="I13006" t="s">
        <v>38</v>
      </c>
      <c r="J13006" t="s">
        <v>20</v>
      </c>
      <c r="K13006" s="2" t="str">
        <f>HYPERLINK("..\..\Imagery\ScannedSlabs\1985\VN85-581C.jpg")</f>
        <v>..\..\Imagery\ScannedSlabs\1985\VN85-581C.jpg</v>
      </c>
    </row>
    <row r="13007" spans="1:12" x14ac:dyDescent="0.25">
      <c r="A13007" t="s">
        <v>17981</v>
      </c>
      <c r="B13007" t="s">
        <v>17982</v>
      </c>
      <c r="C13007">
        <v>570828</v>
      </c>
      <c r="D13007">
        <v>5916632</v>
      </c>
      <c r="E13007">
        <v>21</v>
      </c>
      <c r="F13007" t="s">
        <v>13</v>
      </c>
      <c r="G13007" t="s">
        <v>333</v>
      </c>
      <c r="J13007" t="s">
        <v>20</v>
      </c>
      <c r="K13007" s="2" t="str">
        <f>HYPERLINK("..\..\Imagery\ScannedSlabs\1985\VN85-582.2.jpg")</f>
        <v>..\..\Imagery\ScannedSlabs\1985\VN85-582.2.jpg</v>
      </c>
      <c r="L13007" t="s">
        <v>17983</v>
      </c>
    </row>
    <row r="13008" spans="1:12" x14ac:dyDescent="0.25">
      <c r="A13008" t="s">
        <v>17981</v>
      </c>
      <c r="B13008" t="s">
        <v>17984</v>
      </c>
      <c r="C13008">
        <v>570828</v>
      </c>
      <c r="D13008">
        <v>5916632</v>
      </c>
      <c r="E13008">
        <v>21</v>
      </c>
      <c r="F13008" t="s">
        <v>13</v>
      </c>
      <c r="G13008" t="s">
        <v>1281</v>
      </c>
      <c r="I13008" t="s">
        <v>38</v>
      </c>
      <c r="J13008" t="s">
        <v>20</v>
      </c>
      <c r="K13008" s="2" t="str">
        <f>HYPERLINK("..\..\Imagery\ScannedSlabs\1985\VN85-582.1.jpg")</f>
        <v>..\..\Imagery\ScannedSlabs\1985\VN85-582.1.jpg</v>
      </c>
      <c r="L13008" t="s">
        <v>17983</v>
      </c>
    </row>
    <row r="13009" spans="1:12" x14ac:dyDescent="0.25">
      <c r="A13009" t="s">
        <v>17985</v>
      </c>
      <c r="B13009" t="s">
        <v>17985</v>
      </c>
      <c r="C13009">
        <v>570219</v>
      </c>
      <c r="D13009">
        <v>5916710</v>
      </c>
      <c r="E13009">
        <v>21</v>
      </c>
      <c r="F13009" t="s">
        <v>13</v>
      </c>
      <c r="G13009" t="s">
        <v>659</v>
      </c>
      <c r="I13009" t="s">
        <v>35</v>
      </c>
      <c r="J13009" t="s">
        <v>16</v>
      </c>
      <c r="K13009" s="2" t="str">
        <f>HYPERLINK("..\..\Imagery\ScannedSlabs\1985\VN85-583.jpg")</f>
        <v>..\..\Imagery\ScannedSlabs\1985\VN85-583.jpg</v>
      </c>
    </row>
    <row r="13010" spans="1:12" x14ac:dyDescent="0.25">
      <c r="A13010" t="s">
        <v>17986</v>
      </c>
      <c r="B13010" t="s">
        <v>17986</v>
      </c>
      <c r="C13010">
        <v>364437</v>
      </c>
      <c r="D13010">
        <v>5858800</v>
      </c>
      <c r="E13010">
        <v>21</v>
      </c>
      <c r="F13010" t="s">
        <v>13</v>
      </c>
      <c r="G13010" t="s">
        <v>5051</v>
      </c>
      <c r="I13010" t="s">
        <v>38</v>
      </c>
      <c r="J13010" t="s">
        <v>23</v>
      </c>
      <c r="K13010" s="2" t="str">
        <f>HYPERLINK("..\..\Imagery\ScannedSlabs\1998\CG98-064.jpg")</f>
        <v>..\..\Imagery\ScannedSlabs\1998\CG98-064.jpg</v>
      </c>
    </row>
    <row r="13011" spans="1:12" x14ac:dyDescent="0.25">
      <c r="A13011" t="s">
        <v>17987</v>
      </c>
      <c r="B13011" t="s">
        <v>17988</v>
      </c>
      <c r="C13011">
        <v>523170</v>
      </c>
      <c r="D13011">
        <v>5720225</v>
      </c>
      <c r="E13011">
        <v>21</v>
      </c>
      <c r="F13011" t="s">
        <v>13</v>
      </c>
      <c r="G13011" t="s">
        <v>1062</v>
      </c>
      <c r="I13011" t="s">
        <v>38</v>
      </c>
      <c r="J13011" t="s">
        <v>16</v>
      </c>
      <c r="K13011" s="2" t="str">
        <f>HYPERLINK("..\..\Imagery\ScannedSlabs\1993\VN93-111A.jpg")</f>
        <v>..\..\Imagery\ScannedSlabs\1993\VN93-111A.jpg</v>
      </c>
    </row>
    <row r="13012" spans="1:12" x14ac:dyDescent="0.25">
      <c r="A13012" t="s">
        <v>17987</v>
      </c>
      <c r="B13012" t="s">
        <v>17989</v>
      </c>
      <c r="C13012">
        <v>523170</v>
      </c>
      <c r="D13012">
        <v>5720225</v>
      </c>
      <c r="E13012">
        <v>21</v>
      </c>
      <c r="F13012" t="s">
        <v>13</v>
      </c>
      <c r="G13012" t="s">
        <v>906</v>
      </c>
      <c r="I13012" t="s">
        <v>38</v>
      </c>
      <c r="J13012" t="s">
        <v>16</v>
      </c>
      <c r="K13012" s="2" t="str">
        <f>HYPERLINK("..\..\Imagery\ScannedSlabs\1993\VN93-111B.jpg")</f>
        <v>..\..\Imagery\ScannedSlabs\1993\VN93-111B.jpg</v>
      </c>
    </row>
    <row r="13013" spans="1:12" x14ac:dyDescent="0.25">
      <c r="A13013" t="s">
        <v>17990</v>
      </c>
      <c r="B13013" t="s">
        <v>17990</v>
      </c>
      <c r="C13013">
        <v>500600</v>
      </c>
      <c r="D13013">
        <v>5714800</v>
      </c>
      <c r="E13013">
        <v>21</v>
      </c>
      <c r="F13013" t="s">
        <v>13</v>
      </c>
      <c r="G13013" t="s">
        <v>124</v>
      </c>
      <c r="H13013" t="s">
        <v>828</v>
      </c>
      <c r="I13013" t="s">
        <v>38</v>
      </c>
      <c r="J13013" t="s">
        <v>23</v>
      </c>
      <c r="K13013" s="2" t="str">
        <f>HYPERLINK("..\..\Imagery\ScannedSlabs\1993\VN93-299.jpg")</f>
        <v>..\..\Imagery\ScannedSlabs\1993\VN93-299.jpg</v>
      </c>
    </row>
    <row r="13014" spans="1:12" x14ac:dyDescent="0.25">
      <c r="A13014" t="s">
        <v>17991</v>
      </c>
      <c r="B13014" t="s">
        <v>17991</v>
      </c>
      <c r="C13014">
        <v>499930</v>
      </c>
      <c r="D13014">
        <v>5714590</v>
      </c>
      <c r="E13014">
        <v>21</v>
      </c>
      <c r="F13014" t="s">
        <v>13</v>
      </c>
      <c r="G13014" t="s">
        <v>51</v>
      </c>
      <c r="H13014" t="s">
        <v>828</v>
      </c>
      <c r="I13014" t="s">
        <v>38</v>
      </c>
      <c r="J13014" t="s">
        <v>20</v>
      </c>
      <c r="K13014" s="2" t="str">
        <f>HYPERLINK("..\..\Imagery\ScannedSlabs\1993\VN93-300.jpg")</f>
        <v>..\..\Imagery\ScannedSlabs\1993\VN93-300.jpg</v>
      </c>
    </row>
    <row r="13015" spans="1:12" x14ac:dyDescent="0.25">
      <c r="A13015" t="s">
        <v>17992</v>
      </c>
      <c r="B13015" t="s">
        <v>17992</v>
      </c>
      <c r="C13015">
        <v>512631</v>
      </c>
      <c r="D13015">
        <v>5740123</v>
      </c>
      <c r="E13015">
        <v>21</v>
      </c>
      <c r="F13015" t="s">
        <v>13</v>
      </c>
      <c r="G13015" t="s">
        <v>17993</v>
      </c>
      <c r="I13015" t="s">
        <v>38</v>
      </c>
      <c r="J13015" t="s">
        <v>16</v>
      </c>
      <c r="K13015" s="2" t="str">
        <f>HYPERLINK("..\..\Imagery\ScannedSlabs\1993\VN93-371.jpg")</f>
        <v>..\..\Imagery\ScannedSlabs\1993\VN93-371.jpg</v>
      </c>
    </row>
    <row r="13016" spans="1:12" x14ac:dyDescent="0.25">
      <c r="A13016" t="s">
        <v>17994</v>
      </c>
      <c r="B13016" t="s">
        <v>17994</v>
      </c>
      <c r="C13016">
        <v>512820</v>
      </c>
      <c r="D13016">
        <v>5739760</v>
      </c>
      <c r="E13016">
        <v>21</v>
      </c>
      <c r="F13016" t="s">
        <v>13</v>
      </c>
      <c r="I13016" t="s">
        <v>35</v>
      </c>
      <c r="J13016" t="s">
        <v>137</v>
      </c>
      <c r="L13016" t="s">
        <v>17995</v>
      </c>
    </row>
    <row r="13017" spans="1:12" x14ac:dyDescent="0.25">
      <c r="A13017" t="s">
        <v>17996</v>
      </c>
      <c r="B13017" t="s">
        <v>17996</v>
      </c>
      <c r="C13017">
        <v>558481</v>
      </c>
      <c r="D13017">
        <v>5921734</v>
      </c>
      <c r="E13017">
        <v>21</v>
      </c>
      <c r="F13017" t="s">
        <v>13</v>
      </c>
      <c r="G13017" t="s">
        <v>17997</v>
      </c>
      <c r="I13017" t="s">
        <v>38</v>
      </c>
      <c r="J13017" t="s">
        <v>23</v>
      </c>
      <c r="K13017" s="2" t="str">
        <f>HYPERLINK("..\..\Imagery\ScannedSlabs\1985\GM85-340.jpg")</f>
        <v>..\..\Imagery\ScannedSlabs\1985\GM85-340.jpg</v>
      </c>
    </row>
    <row r="13018" spans="1:12" x14ac:dyDescent="0.25">
      <c r="A13018" t="s">
        <v>17998</v>
      </c>
      <c r="B13018" t="s">
        <v>17998</v>
      </c>
      <c r="C13018">
        <v>451599</v>
      </c>
      <c r="D13018">
        <v>5766860</v>
      </c>
      <c r="E13018">
        <v>21</v>
      </c>
      <c r="F13018" t="s">
        <v>13</v>
      </c>
      <c r="G13018" t="s">
        <v>1213</v>
      </c>
      <c r="H13018" t="s">
        <v>2052</v>
      </c>
      <c r="I13018" t="s">
        <v>38</v>
      </c>
      <c r="J13018" t="s">
        <v>16</v>
      </c>
      <c r="K13018" s="2" t="str">
        <f>HYPERLINK("..\..\Imagery\ScannedSlabs\1992\JA92-158.jpg")</f>
        <v>..\..\Imagery\ScannedSlabs\1992\JA92-158.jpg</v>
      </c>
    </row>
    <row r="13019" spans="1:12" x14ac:dyDescent="0.25">
      <c r="A13019" t="s">
        <v>17999</v>
      </c>
      <c r="B13019" t="s">
        <v>17999</v>
      </c>
      <c r="C13019">
        <v>451870</v>
      </c>
      <c r="D13019">
        <v>5767104</v>
      </c>
      <c r="E13019">
        <v>21</v>
      </c>
      <c r="F13019" t="s">
        <v>13</v>
      </c>
      <c r="G13019" t="s">
        <v>51</v>
      </c>
      <c r="I13019" t="s">
        <v>38</v>
      </c>
      <c r="J13019" t="s">
        <v>16</v>
      </c>
      <c r="K13019" s="2" t="str">
        <f>HYPERLINK("..\..\Imagery\ScannedSlabs\1992\JA92-159.jpg")</f>
        <v>..\..\Imagery\ScannedSlabs\1992\JA92-159.jpg</v>
      </c>
    </row>
    <row r="13020" spans="1:12" x14ac:dyDescent="0.25">
      <c r="A13020" t="s">
        <v>18000</v>
      </c>
      <c r="B13020" t="s">
        <v>18000</v>
      </c>
      <c r="C13020">
        <v>452297</v>
      </c>
      <c r="D13020">
        <v>5768136</v>
      </c>
      <c r="E13020">
        <v>21</v>
      </c>
      <c r="F13020" t="s">
        <v>13</v>
      </c>
      <c r="G13020" t="s">
        <v>884</v>
      </c>
      <c r="I13020" t="s">
        <v>38</v>
      </c>
      <c r="J13020" t="s">
        <v>16</v>
      </c>
      <c r="K13020" s="2" t="str">
        <f>HYPERLINK("..\..\Imagery\ScannedSlabs\1992\JA92-160.jpg")</f>
        <v>..\..\Imagery\ScannedSlabs\1992\JA92-160.jpg</v>
      </c>
    </row>
    <row r="13021" spans="1:12" x14ac:dyDescent="0.25">
      <c r="A13021" t="s">
        <v>18001</v>
      </c>
      <c r="B13021" t="s">
        <v>18001</v>
      </c>
      <c r="C13021">
        <v>549927</v>
      </c>
      <c r="D13021">
        <v>5735963</v>
      </c>
      <c r="E13021">
        <v>21</v>
      </c>
      <c r="F13021" t="s">
        <v>13</v>
      </c>
      <c r="G13021" t="s">
        <v>51</v>
      </c>
      <c r="I13021" t="s">
        <v>38</v>
      </c>
      <c r="J13021" t="s">
        <v>23</v>
      </c>
      <c r="K13021" s="2" t="str">
        <f>HYPERLINK("..\..\Imagery\ScannedSlabs\1993\DL93-083.jpg")</f>
        <v>..\..\Imagery\ScannedSlabs\1993\DL93-083.jpg</v>
      </c>
    </row>
    <row r="13022" spans="1:12" x14ac:dyDescent="0.25">
      <c r="A13022" t="s">
        <v>18002</v>
      </c>
      <c r="B13022" t="s">
        <v>18003</v>
      </c>
      <c r="C13022">
        <v>436716</v>
      </c>
      <c r="D13022">
        <v>5920625</v>
      </c>
      <c r="E13022">
        <v>21</v>
      </c>
      <c r="F13022" t="s">
        <v>13</v>
      </c>
      <c r="G13022" t="s">
        <v>312</v>
      </c>
      <c r="I13022" t="s">
        <v>38</v>
      </c>
      <c r="J13022" t="s">
        <v>23</v>
      </c>
      <c r="K13022" s="2" t="str">
        <f>HYPERLINK("..\..\Imagery\ScannedSlabs\1984\NN84-002A.jpg")</f>
        <v>..\..\Imagery\ScannedSlabs\1984\NN84-002A.jpg</v>
      </c>
    </row>
    <row r="13023" spans="1:12" x14ac:dyDescent="0.25">
      <c r="A13023" t="s">
        <v>18002</v>
      </c>
      <c r="B13023" t="s">
        <v>18004</v>
      </c>
      <c r="C13023">
        <v>436716</v>
      </c>
      <c r="D13023">
        <v>5920625</v>
      </c>
      <c r="E13023">
        <v>21</v>
      </c>
      <c r="F13023" t="s">
        <v>13</v>
      </c>
      <c r="G13023" t="s">
        <v>484</v>
      </c>
      <c r="I13023" t="s">
        <v>38</v>
      </c>
      <c r="J13023" t="s">
        <v>16</v>
      </c>
      <c r="K13023" s="2" t="str">
        <f>HYPERLINK("..\..\Imagery\ScannedSlabs\1984\NN84-002B.jpg")</f>
        <v>..\..\Imagery\ScannedSlabs\1984\NN84-002B.jpg</v>
      </c>
    </row>
    <row r="13024" spans="1:12" x14ac:dyDescent="0.25">
      <c r="A13024" t="s">
        <v>18005</v>
      </c>
      <c r="B13024" t="s">
        <v>18005</v>
      </c>
      <c r="C13024">
        <v>436402</v>
      </c>
      <c r="D13024">
        <v>5921495</v>
      </c>
      <c r="E13024">
        <v>21</v>
      </c>
      <c r="F13024" t="s">
        <v>13</v>
      </c>
      <c r="G13024" t="s">
        <v>25</v>
      </c>
      <c r="I13024" t="s">
        <v>38</v>
      </c>
      <c r="J13024" t="s">
        <v>16</v>
      </c>
      <c r="K13024" s="2" t="str">
        <f>HYPERLINK("..\..\Imagery\ScannedSlabs\1984\NN84-005.jpg")</f>
        <v>..\..\Imagery\ScannedSlabs\1984\NN84-005.jpg</v>
      </c>
    </row>
    <row r="13025" spans="1:12" x14ac:dyDescent="0.25">
      <c r="A13025" t="s">
        <v>18006</v>
      </c>
      <c r="B13025" t="s">
        <v>18006</v>
      </c>
      <c r="C13025">
        <v>551313</v>
      </c>
      <c r="D13025">
        <v>5736493</v>
      </c>
      <c r="E13025">
        <v>21</v>
      </c>
      <c r="F13025" t="s">
        <v>13</v>
      </c>
      <c r="G13025" t="s">
        <v>1457</v>
      </c>
      <c r="I13025" t="s">
        <v>38</v>
      </c>
      <c r="J13025" t="s">
        <v>20</v>
      </c>
      <c r="K13025" s="2" t="str">
        <f>HYPERLINK("..\..\Imagery\ScannedSlabs\1993\DL93-087.jpg")</f>
        <v>..\..\Imagery\ScannedSlabs\1993\DL93-087.jpg</v>
      </c>
    </row>
    <row r="13026" spans="1:12" x14ac:dyDescent="0.25">
      <c r="A13026" t="s">
        <v>18007</v>
      </c>
      <c r="B13026" t="s">
        <v>18007</v>
      </c>
      <c r="C13026">
        <v>551790</v>
      </c>
      <c r="D13026">
        <v>5736457</v>
      </c>
      <c r="E13026">
        <v>21</v>
      </c>
      <c r="F13026" t="s">
        <v>13</v>
      </c>
      <c r="G13026" t="s">
        <v>333</v>
      </c>
      <c r="I13026" t="s">
        <v>38</v>
      </c>
      <c r="J13026" t="s">
        <v>16</v>
      </c>
      <c r="K13026" s="2" t="str">
        <f>HYPERLINK("..\..\Imagery\ScannedSlabs\1993\DL93-088.jpg")</f>
        <v>..\..\Imagery\ScannedSlabs\1993\DL93-088.jpg</v>
      </c>
    </row>
    <row r="13027" spans="1:12" x14ac:dyDescent="0.25">
      <c r="A13027" t="s">
        <v>18008</v>
      </c>
      <c r="B13027" t="s">
        <v>18008</v>
      </c>
      <c r="C13027">
        <v>565516</v>
      </c>
      <c r="D13027">
        <v>5768793</v>
      </c>
      <c r="E13027">
        <v>21</v>
      </c>
      <c r="F13027" t="s">
        <v>13</v>
      </c>
      <c r="G13027" t="s">
        <v>333</v>
      </c>
      <c r="I13027" t="s">
        <v>35</v>
      </c>
      <c r="J13027" t="s">
        <v>23</v>
      </c>
      <c r="K13027" s="2" t="str">
        <f>HYPERLINK("..\..\Imagery\ScannedSlabs\1987\VN87-272.jpg")</f>
        <v>..\..\Imagery\ScannedSlabs\1987\VN87-272.jpg</v>
      </c>
    </row>
    <row r="13028" spans="1:12" x14ac:dyDescent="0.25">
      <c r="A13028" t="s">
        <v>18009</v>
      </c>
      <c r="B13028" t="s">
        <v>18010</v>
      </c>
      <c r="C13028">
        <v>449939</v>
      </c>
      <c r="D13028">
        <v>5893969</v>
      </c>
      <c r="E13028">
        <v>21</v>
      </c>
      <c r="F13028" t="s">
        <v>13</v>
      </c>
      <c r="G13028" t="s">
        <v>105</v>
      </c>
      <c r="I13028" t="s">
        <v>35</v>
      </c>
      <c r="J13028" t="s">
        <v>16</v>
      </c>
      <c r="K13028" s="2" t="str">
        <f>HYPERLINK("..\..\Imagery\ScannedSlabs\1984\MW84-040A.jpg")</f>
        <v>..\..\Imagery\ScannedSlabs\1984\MW84-040A.jpg</v>
      </c>
    </row>
    <row r="13029" spans="1:12" x14ac:dyDescent="0.25">
      <c r="A13029" t="s">
        <v>18009</v>
      </c>
      <c r="B13029" t="s">
        <v>18011</v>
      </c>
      <c r="C13029">
        <v>449939</v>
      </c>
      <c r="D13029">
        <v>5893969</v>
      </c>
      <c r="E13029">
        <v>21</v>
      </c>
      <c r="F13029" t="s">
        <v>13</v>
      </c>
      <c r="G13029" t="s">
        <v>173</v>
      </c>
      <c r="I13029" t="s">
        <v>35</v>
      </c>
      <c r="J13029" t="s">
        <v>16</v>
      </c>
      <c r="K13029" s="2" t="str">
        <f>HYPERLINK("..\..\Imagery\ScannedSlabs\1984\MW84-040B.jpg")</f>
        <v>..\..\Imagery\ScannedSlabs\1984\MW84-040B.jpg</v>
      </c>
    </row>
    <row r="13030" spans="1:12" x14ac:dyDescent="0.25">
      <c r="A13030" t="s">
        <v>18012</v>
      </c>
      <c r="B13030" t="s">
        <v>18012</v>
      </c>
      <c r="C13030">
        <v>479039</v>
      </c>
      <c r="D13030">
        <v>5989189</v>
      </c>
      <c r="E13030">
        <v>21</v>
      </c>
      <c r="F13030" t="s">
        <v>13</v>
      </c>
      <c r="G13030" t="s">
        <v>18013</v>
      </c>
      <c r="H13030" t="s">
        <v>553</v>
      </c>
      <c r="I13030" t="s">
        <v>15</v>
      </c>
      <c r="J13030" t="s">
        <v>20</v>
      </c>
      <c r="K13030" s="2" t="str">
        <f>HYPERLINK("..\..\Imagery\ScannedSlabs\1980\CG80-715.jpg")</f>
        <v>..\..\Imagery\ScannedSlabs\1980\CG80-715.jpg</v>
      </c>
      <c r="L13030" t="s">
        <v>18014</v>
      </c>
    </row>
    <row r="13031" spans="1:12" x14ac:dyDescent="0.25">
      <c r="A13031" t="s">
        <v>18015</v>
      </c>
      <c r="B13031" t="s">
        <v>18015</v>
      </c>
      <c r="C13031">
        <v>471360</v>
      </c>
      <c r="D13031">
        <v>5990380</v>
      </c>
      <c r="E13031">
        <v>21</v>
      </c>
      <c r="F13031" t="s">
        <v>13</v>
      </c>
      <c r="G13031" t="s">
        <v>18016</v>
      </c>
      <c r="I13031" t="s">
        <v>38</v>
      </c>
      <c r="J13031" t="s">
        <v>20</v>
      </c>
      <c r="K13031" s="2" t="str">
        <f>HYPERLINK("..\..\Imagery\ScannedSlabs\1980\CG80-717.jpg")</f>
        <v>..\..\Imagery\ScannedSlabs\1980\CG80-717.jpg</v>
      </c>
    </row>
    <row r="13032" spans="1:12" x14ac:dyDescent="0.25">
      <c r="A13032" t="s">
        <v>18017</v>
      </c>
      <c r="B13032" t="s">
        <v>18017</v>
      </c>
      <c r="C13032">
        <v>460208</v>
      </c>
      <c r="D13032">
        <v>5806485</v>
      </c>
      <c r="E13032">
        <v>21</v>
      </c>
      <c r="F13032" t="s">
        <v>13</v>
      </c>
      <c r="G13032" t="s">
        <v>448</v>
      </c>
      <c r="I13032" t="s">
        <v>35</v>
      </c>
      <c r="J13032" t="s">
        <v>16</v>
      </c>
      <c r="K13032" s="2" t="str">
        <f>HYPERLINK("..\..\Imagery\ScannedSlabs\1992\CG92-101.jpg")</f>
        <v>..\..\Imagery\ScannedSlabs\1992\CG92-101.jpg</v>
      </c>
    </row>
    <row r="13033" spans="1:12" x14ac:dyDescent="0.25">
      <c r="A13033" t="s">
        <v>18018</v>
      </c>
      <c r="B13033" t="s">
        <v>18018</v>
      </c>
      <c r="C13033">
        <v>534867</v>
      </c>
      <c r="D13033">
        <v>5760421</v>
      </c>
      <c r="E13033">
        <v>21</v>
      </c>
      <c r="F13033" t="s">
        <v>13</v>
      </c>
      <c r="G13033" t="s">
        <v>800</v>
      </c>
      <c r="I13033" t="s">
        <v>35</v>
      </c>
      <c r="J13033" t="s">
        <v>16</v>
      </c>
      <c r="K13033" s="2" t="str">
        <f>HYPERLINK("..\..\Imagery\ScannedSlabs\1993\VN93-635.jpg")</f>
        <v>..\..\Imagery\ScannedSlabs\1993\VN93-635.jpg</v>
      </c>
    </row>
    <row r="13034" spans="1:12" x14ac:dyDescent="0.25">
      <c r="A13034" t="s">
        <v>18019</v>
      </c>
      <c r="B13034" t="s">
        <v>18019</v>
      </c>
      <c r="C13034">
        <v>551781</v>
      </c>
      <c r="D13034">
        <v>5750303</v>
      </c>
      <c r="E13034">
        <v>21</v>
      </c>
      <c r="F13034" t="s">
        <v>13</v>
      </c>
      <c r="G13034" t="s">
        <v>51</v>
      </c>
      <c r="I13034" t="s">
        <v>38</v>
      </c>
      <c r="J13034" t="s">
        <v>16</v>
      </c>
      <c r="K13034" s="2" t="str">
        <f>HYPERLINK("..\..\Imagery\ScannedSlabs\1993\VN93-636.jpg")</f>
        <v>..\..\Imagery\ScannedSlabs\1993\VN93-636.jpg</v>
      </c>
    </row>
    <row r="13035" spans="1:12" x14ac:dyDescent="0.25">
      <c r="A13035" t="s">
        <v>18020</v>
      </c>
      <c r="B13035" t="s">
        <v>18020</v>
      </c>
      <c r="C13035">
        <v>522400</v>
      </c>
      <c r="D13035">
        <v>5828547</v>
      </c>
      <c r="E13035">
        <v>21</v>
      </c>
      <c r="F13035" t="s">
        <v>13</v>
      </c>
      <c r="G13035" t="s">
        <v>18021</v>
      </c>
      <c r="I13035" t="s">
        <v>38</v>
      </c>
      <c r="J13035" t="s">
        <v>16</v>
      </c>
      <c r="K13035" s="2" t="str">
        <f>HYPERLINK("..\..\Imagery\ScannedSlabs\1986\MN86-281.jpg")</f>
        <v>..\..\Imagery\ScannedSlabs\1986\MN86-281.jpg</v>
      </c>
    </row>
    <row r="13036" spans="1:12" x14ac:dyDescent="0.25">
      <c r="A13036" t="s">
        <v>18022</v>
      </c>
      <c r="B13036" t="s">
        <v>18022</v>
      </c>
      <c r="C13036">
        <v>522498</v>
      </c>
      <c r="D13036">
        <v>5827987</v>
      </c>
      <c r="E13036">
        <v>21</v>
      </c>
      <c r="F13036" t="s">
        <v>13</v>
      </c>
      <c r="G13036" t="s">
        <v>27</v>
      </c>
      <c r="I13036" t="s">
        <v>38</v>
      </c>
      <c r="J13036" t="s">
        <v>16</v>
      </c>
      <c r="K13036" s="2" t="str">
        <f>HYPERLINK("..\..\Imagery\ScannedSlabs\1986\MN86-282.jpg")</f>
        <v>..\..\Imagery\ScannedSlabs\1986\MN86-282.jpg</v>
      </c>
    </row>
    <row r="13037" spans="1:12" x14ac:dyDescent="0.25">
      <c r="A13037" t="s">
        <v>15894</v>
      </c>
      <c r="B13037" t="s">
        <v>18023</v>
      </c>
      <c r="C13037">
        <v>484755</v>
      </c>
      <c r="D13037">
        <v>6037287</v>
      </c>
      <c r="E13037">
        <v>21</v>
      </c>
      <c r="F13037" t="s">
        <v>13</v>
      </c>
      <c r="G13037" t="s">
        <v>8190</v>
      </c>
      <c r="H13037" t="s">
        <v>8191</v>
      </c>
      <c r="I13037" t="s">
        <v>4504</v>
      </c>
      <c r="J13037" t="s">
        <v>137</v>
      </c>
      <c r="L13037" t="s">
        <v>11939</v>
      </c>
    </row>
    <row r="13038" spans="1:12" x14ac:dyDescent="0.25">
      <c r="A13038" t="s">
        <v>15894</v>
      </c>
      <c r="B13038" t="s">
        <v>15894</v>
      </c>
      <c r="C13038">
        <v>484755</v>
      </c>
      <c r="D13038">
        <v>6037287</v>
      </c>
      <c r="E13038">
        <v>21</v>
      </c>
      <c r="F13038" t="s">
        <v>13</v>
      </c>
      <c r="I13038" t="s">
        <v>35</v>
      </c>
      <c r="J13038" t="s">
        <v>137</v>
      </c>
    </row>
    <row r="13039" spans="1:12" x14ac:dyDescent="0.25">
      <c r="A13039" t="s">
        <v>15894</v>
      </c>
      <c r="B13039" t="s">
        <v>18024</v>
      </c>
      <c r="C13039">
        <v>484755</v>
      </c>
      <c r="D13039">
        <v>6037287</v>
      </c>
      <c r="E13039">
        <v>21</v>
      </c>
      <c r="F13039" t="s">
        <v>13</v>
      </c>
      <c r="G13039" t="s">
        <v>8190</v>
      </c>
      <c r="H13039" t="s">
        <v>8191</v>
      </c>
      <c r="I13039" t="s">
        <v>1495</v>
      </c>
      <c r="J13039" t="s">
        <v>137</v>
      </c>
      <c r="L13039" t="s">
        <v>18025</v>
      </c>
    </row>
    <row r="13040" spans="1:12" x14ac:dyDescent="0.25">
      <c r="A13040" t="s">
        <v>15894</v>
      </c>
      <c r="B13040" t="s">
        <v>18026</v>
      </c>
      <c r="C13040">
        <v>484755</v>
      </c>
      <c r="D13040">
        <v>6037287</v>
      </c>
      <c r="E13040">
        <v>21</v>
      </c>
      <c r="F13040" t="s">
        <v>13</v>
      </c>
      <c r="G13040" t="s">
        <v>8190</v>
      </c>
      <c r="H13040" t="s">
        <v>8191</v>
      </c>
      <c r="I13040" t="s">
        <v>35</v>
      </c>
      <c r="J13040" t="s">
        <v>137</v>
      </c>
      <c r="L13040" t="s">
        <v>18027</v>
      </c>
    </row>
    <row r="13041" spans="1:11" x14ac:dyDescent="0.25">
      <c r="A13041" t="s">
        <v>18028</v>
      </c>
      <c r="B13041" t="s">
        <v>18028</v>
      </c>
      <c r="C13041">
        <v>443680</v>
      </c>
      <c r="D13041">
        <v>5766299</v>
      </c>
      <c r="E13041">
        <v>21</v>
      </c>
      <c r="F13041" t="s">
        <v>13</v>
      </c>
      <c r="G13041" t="s">
        <v>51</v>
      </c>
      <c r="H13041" t="s">
        <v>437</v>
      </c>
      <c r="I13041" t="s">
        <v>38</v>
      </c>
      <c r="J13041" t="s">
        <v>16</v>
      </c>
      <c r="K13041" s="2" t="str">
        <f>HYPERLINK("..\..\Imagery\ScannedSlabs\1992\CG92-156.jpg")</f>
        <v>..\..\Imagery\ScannedSlabs\1992\CG92-156.jpg</v>
      </c>
    </row>
    <row r="13042" spans="1:11" x14ac:dyDescent="0.25">
      <c r="A13042" t="s">
        <v>18029</v>
      </c>
      <c r="B13042" t="s">
        <v>18029</v>
      </c>
      <c r="C13042">
        <v>533397</v>
      </c>
      <c r="D13042">
        <v>5833961</v>
      </c>
      <c r="E13042">
        <v>21</v>
      </c>
      <c r="F13042" t="s">
        <v>13</v>
      </c>
      <c r="G13042" t="s">
        <v>25</v>
      </c>
      <c r="I13042" t="s">
        <v>38</v>
      </c>
      <c r="J13042" t="s">
        <v>23</v>
      </c>
      <c r="K13042" s="2" t="str">
        <f>HYPERLINK("..\..\Imagery\ScannedSlabs\2004\CG04-132.jpg")</f>
        <v>..\..\Imagery\ScannedSlabs\2004\CG04-132.jpg</v>
      </c>
    </row>
    <row r="13043" spans="1:11" x14ac:dyDescent="0.25">
      <c r="A13043" t="s">
        <v>18030</v>
      </c>
      <c r="B13043" t="s">
        <v>18030</v>
      </c>
      <c r="C13043">
        <v>532995</v>
      </c>
      <c r="D13043">
        <v>5834072</v>
      </c>
      <c r="E13043">
        <v>21</v>
      </c>
      <c r="F13043" t="s">
        <v>13</v>
      </c>
      <c r="G13043" t="s">
        <v>51</v>
      </c>
      <c r="I13043" t="s">
        <v>38</v>
      </c>
      <c r="J13043" t="s">
        <v>16</v>
      </c>
      <c r="K13043" s="2" t="str">
        <f>HYPERLINK("..\..\Imagery\ScannedSlabs\2004\CG04-133.jpg")</f>
        <v>..\..\Imagery\ScannedSlabs\2004\CG04-133.jpg</v>
      </c>
    </row>
    <row r="13044" spans="1:11" x14ac:dyDescent="0.25">
      <c r="A13044" t="s">
        <v>18031</v>
      </c>
      <c r="B13044" t="s">
        <v>18031</v>
      </c>
      <c r="C13044">
        <v>439654</v>
      </c>
      <c r="D13044">
        <v>5968592</v>
      </c>
      <c r="E13044">
        <v>21</v>
      </c>
      <c r="F13044" t="s">
        <v>13</v>
      </c>
      <c r="G13044" t="s">
        <v>51</v>
      </c>
      <c r="I13044" t="s">
        <v>38</v>
      </c>
      <c r="J13044" t="s">
        <v>16</v>
      </c>
      <c r="K13044" s="2" t="str">
        <f>HYPERLINK("..\..\Imagery\ScannedSlabs\1980\CG80-792.jpg")</f>
        <v>..\..\Imagery\ScannedSlabs\1980\CG80-792.jpg</v>
      </c>
    </row>
    <row r="13045" spans="1:11" x14ac:dyDescent="0.25">
      <c r="A13045" t="s">
        <v>18032</v>
      </c>
      <c r="B13045" t="s">
        <v>18032</v>
      </c>
      <c r="C13045">
        <v>531390</v>
      </c>
      <c r="D13045">
        <v>5911337</v>
      </c>
      <c r="E13045">
        <v>21</v>
      </c>
      <c r="F13045" t="s">
        <v>13</v>
      </c>
      <c r="G13045" t="s">
        <v>1409</v>
      </c>
      <c r="I13045" t="s">
        <v>38</v>
      </c>
      <c r="J13045" t="s">
        <v>16</v>
      </c>
      <c r="K13045" s="2" t="str">
        <f>HYPERLINK("..\..\Imagery\ScannedSlabs\1985\GM85-086.jpg")</f>
        <v>..\..\Imagery\ScannedSlabs\1985\GM85-086.jpg</v>
      </c>
    </row>
    <row r="13046" spans="1:11" x14ac:dyDescent="0.25">
      <c r="A13046" t="s">
        <v>18033</v>
      </c>
      <c r="B13046" t="s">
        <v>18033</v>
      </c>
      <c r="C13046">
        <v>532967</v>
      </c>
      <c r="D13046">
        <v>5912177</v>
      </c>
      <c r="E13046">
        <v>21</v>
      </c>
      <c r="F13046" t="s">
        <v>13</v>
      </c>
      <c r="G13046" t="s">
        <v>1409</v>
      </c>
      <c r="I13046" t="s">
        <v>38</v>
      </c>
      <c r="J13046" t="s">
        <v>16</v>
      </c>
      <c r="K13046" s="2" t="str">
        <f>HYPERLINK("..\..\Imagery\ScannedSlabs\1985\GM85-087.jpg")</f>
        <v>..\..\Imagery\ScannedSlabs\1985\GM85-087.jpg</v>
      </c>
    </row>
    <row r="13047" spans="1:11" x14ac:dyDescent="0.25">
      <c r="A13047" t="s">
        <v>18034</v>
      </c>
      <c r="B13047" t="s">
        <v>18034</v>
      </c>
      <c r="C13047">
        <v>533669</v>
      </c>
      <c r="D13047">
        <v>5913168</v>
      </c>
      <c r="E13047">
        <v>21</v>
      </c>
      <c r="F13047" t="s">
        <v>13</v>
      </c>
      <c r="G13047" t="s">
        <v>42</v>
      </c>
      <c r="I13047" t="s">
        <v>38</v>
      </c>
      <c r="J13047" t="s">
        <v>23</v>
      </c>
      <c r="K13047" s="2" t="str">
        <f>HYPERLINK("..\..\Imagery\ScannedSlabs\1985\GM85-089.jpg")</f>
        <v>..\..\Imagery\ScannedSlabs\1985\GM85-089.jpg</v>
      </c>
    </row>
    <row r="13048" spans="1:11" x14ac:dyDescent="0.25">
      <c r="A13048" t="s">
        <v>18035</v>
      </c>
      <c r="B13048" t="s">
        <v>18035</v>
      </c>
      <c r="C13048">
        <v>531713</v>
      </c>
      <c r="D13048">
        <v>5915206</v>
      </c>
      <c r="E13048">
        <v>21</v>
      </c>
      <c r="F13048" t="s">
        <v>13</v>
      </c>
      <c r="G13048" t="s">
        <v>1409</v>
      </c>
      <c r="I13048" t="s">
        <v>38</v>
      </c>
      <c r="J13048" t="s">
        <v>16</v>
      </c>
      <c r="K13048" s="2" t="str">
        <f>HYPERLINK("..\..\Imagery\ScannedSlabs\1985\GM85-090.jpg")</f>
        <v>..\..\Imagery\ScannedSlabs\1985\GM85-090.jpg</v>
      </c>
    </row>
    <row r="13049" spans="1:11" x14ac:dyDescent="0.25">
      <c r="A13049" t="s">
        <v>18036</v>
      </c>
      <c r="B13049" t="s">
        <v>18036</v>
      </c>
      <c r="C13049">
        <v>494712</v>
      </c>
      <c r="D13049">
        <v>5752659</v>
      </c>
      <c r="E13049">
        <v>21</v>
      </c>
      <c r="F13049" t="s">
        <v>13</v>
      </c>
      <c r="G13049" t="s">
        <v>220</v>
      </c>
      <c r="H13049" t="s">
        <v>18037</v>
      </c>
      <c r="I13049" t="s">
        <v>35</v>
      </c>
      <c r="J13049" t="s">
        <v>20</v>
      </c>
      <c r="K13049" s="2" t="str">
        <f>HYPERLINK("..\..\Imagery\ScannedSlabs\1993\CG93-513.jpg")</f>
        <v>..\..\Imagery\ScannedSlabs\1993\CG93-513.jpg</v>
      </c>
    </row>
    <row r="13050" spans="1:11" x14ac:dyDescent="0.25">
      <c r="A13050" t="s">
        <v>18038</v>
      </c>
      <c r="B13050" t="s">
        <v>18038</v>
      </c>
      <c r="C13050">
        <v>495640</v>
      </c>
      <c r="D13050">
        <v>5753951</v>
      </c>
      <c r="E13050">
        <v>21</v>
      </c>
      <c r="F13050" t="s">
        <v>13</v>
      </c>
      <c r="G13050" t="s">
        <v>220</v>
      </c>
      <c r="H13050" t="s">
        <v>18037</v>
      </c>
      <c r="I13050" t="s">
        <v>38</v>
      </c>
      <c r="J13050" t="s">
        <v>23</v>
      </c>
      <c r="K13050" s="2" t="str">
        <f>HYPERLINK("..\..\Imagery\ScannedSlabs\1993\CG93-515.jpg")</f>
        <v>..\..\Imagery\ScannedSlabs\1993\CG93-515.jpg</v>
      </c>
    </row>
    <row r="13051" spans="1:11" x14ac:dyDescent="0.25">
      <c r="A13051" t="s">
        <v>18039</v>
      </c>
      <c r="B13051" t="s">
        <v>18039</v>
      </c>
      <c r="C13051">
        <v>496361</v>
      </c>
      <c r="D13051">
        <v>5754821</v>
      </c>
      <c r="E13051">
        <v>21</v>
      </c>
      <c r="F13051" t="s">
        <v>13</v>
      </c>
      <c r="G13051" t="s">
        <v>51</v>
      </c>
      <c r="I13051" t="s">
        <v>38</v>
      </c>
      <c r="J13051" t="s">
        <v>16</v>
      </c>
      <c r="K13051" s="2" t="str">
        <f>HYPERLINK("..\..\Imagery\ScannedSlabs\1993\CG93-517.jpg")</f>
        <v>..\..\Imagery\ScannedSlabs\1993\CG93-517.jpg</v>
      </c>
    </row>
    <row r="13052" spans="1:11" x14ac:dyDescent="0.25">
      <c r="A13052" t="s">
        <v>18040</v>
      </c>
      <c r="B13052" t="s">
        <v>18041</v>
      </c>
      <c r="C13052">
        <v>496770</v>
      </c>
      <c r="D13052">
        <v>5755121</v>
      </c>
      <c r="E13052">
        <v>21</v>
      </c>
      <c r="F13052" t="s">
        <v>13</v>
      </c>
      <c r="G13052" t="s">
        <v>333</v>
      </c>
      <c r="I13052" t="s">
        <v>35</v>
      </c>
      <c r="J13052" t="s">
        <v>23</v>
      </c>
      <c r="K13052" s="2" t="str">
        <f>HYPERLINK("..\..\Imagery\ScannedSlabs\1993\CG93-518B.jpg")</f>
        <v>..\..\Imagery\ScannedSlabs\1993\CG93-518B.jpg</v>
      </c>
    </row>
    <row r="13053" spans="1:11" x14ac:dyDescent="0.25">
      <c r="A13053" t="s">
        <v>18040</v>
      </c>
      <c r="B13053" t="s">
        <v>18042</v>
      </c>
      <c r="C13053">
        <v>496770</v>
      </c>
      <c r="D13053">
        <v>5755121</v>
      </c>
      <c r="E13053">
        <v>21</v>
      </c>
      <c r="F13053" t="s">
        <v>13</v>
      </c>
      <c r="G13053" t="s">
        <v>18043</v>
      </c>
      <c r="I13053" t="s">
        <v>35</v>
      </c>
      <c r="J13053" t="s">
        <v>20</v>
      </c>
      <c r="K13053" s="2" t="str">
        <f>HYPERLINK("..\..\Imagery\ScannedSlabs\1993\CG93-518A.jpg")</f>
        <v>..\..\Imagery\ScannedSlabs\1993\CG93-518A.jpg</v>
      </c>
    </row>
    <row r="13054" spans="1:11" x14ac:dyDescent="0.25">
      <c r="A13054" t="s">
        <v>18044</v>
      </c>
      <c r="B13054" t="s">
        <v>18044</v>
      </c>
      <c r="C13054">
        <v>497579</v>
      </c>
      <c r="D13054">
        <v>5755171</v>
      </c>
      <c r="E13054">
        <v>21</v>
      </c>
      <c r="F13054" t="s">
        <v>13</v>
      </c>
      <c r="G13054" t="s">
        <v>3253</v>
      </c>
      <c r="I13054" t="s">
        <v>38</v>
      </c>
      <c r="J13054" t="s">
        <v>20</v>
      </c>
      <c r="K13054" s="2" t="str">
        <f>HYPERLINK("..\..\Imagery\ScannedSlabs\1993\CG93-519.jpg")</f>
        <v>..\..\Imagery\ScannedSlabs\1993\CG93-519.jpg</v>
      </c>
    </row>
    <row r="13055" spans="1:11" x14ac:dyDescent="0.25">
      <c r="A13055" t="s">
        <v>7680</v>
      </c>
      <c r="B13055" t="s">
        <v>18045</v>
      </c>
      <c r="C13055">
        <v>364006</v>
      </c>
      <c r="D13055">
        <v>5961542</v>
      </c>
      <c r="E13055">
        <v>21</v>
      </c>
      <c r="F13055" t="s">
        <v>13</v>
      </c>
      <c r="G13055" t="s">
        <v>18046</v>
      </c>
      <c r="I13055" t="s">
        <v>38</v>
      </c>
      <c r="J13055" t="s">
        <v>83</v>
      </c>
    </row>
    <row r="13056" spans="1:11" x14ac:dyDescent="0.25">
      <c r="A13056" t="s">
        <v>7680</v>
      </c>
      <c r="B13056" t="s">
        <v>18047</v>
      </c>
      <c r="C13056">
        <v>364006</v>
      </c>
      <c r="D13056">
        <v>5961542</v>
      </c>
      <c r="E13056">
        <v>21</v>
      </c>
      <c r="F13056" t="s">
        <v>13</v>
      </c>
      <c r="G13056" t="s">
        <v>18048</v>
      </c>
      <c r="I13056" t="s">
        <v>38</v>
      </c>
      <c r="J13056" t="s">
        <v>83</v>
      </c>
    </row>
    <row r="13057" spans="1:12" x14ac:dyDescent="0.25">
      <c r="A13057" t="s">
        <v>7680</v>
      </c>
      <c r="B13057" t="s">
        <v>18049</v>
      </c>
      <c r="C13057">
        <v>364006</v>
      </c>
      <c r="D13057">
        <v>5961542</v>
      </c>
      <c r="E13057">
        <v>21</v>
      </c>
      <c r="F13057" t="s">
        <v>13</v>
      </c>
      <c r="G13057" t="s">
        <v>18050</v>
      </c>
      <c r="I13057" t="s">
        <v>38</v>
      </c>
      <c r="J13057" t="s">
        <v>83</v>
      </c>
    </row>
    <row r="13058" spans="1:12" x14ac:dyDescent="0.25">
      <c r="A13058" t="s">
        <v>7680</v>
      </c>
      <c r="B13058" t="s">
        <v>7680</v>
      </c>
      <c r="C13058">
        <v>364006</v>
      </c>
      <c r="D13058">
        <v>5961542</v>
      </c>
      <c r="E13058">
        <v>21</v>
      </c>
      <c r="F13058" t="s">
        <v>13</v>
      </c>
      <c r="G13058" t="s">
        <v>7677</v>
      </c>
      <c r="I13058" t="s">
        <v>38</v>
      </c>
      <c r="J13058" t="s">
        <v>83</v>
      </c>
    </row>
    <row r="13059" spans="1:12" x14ac:dyDescent="0.25">
      <c r="A13059" t="s">
        <v>7680</v>
      </c>
      <c r="B13059" t="s">
        <v>18051</v>
      </c>
      <c r="C13059">
        <v>364006</v>
      </c>
      <c r="D13059">
        <v>5961542</v>
      </c>
      <c r="E13059">
        <v>21</v>
      </c>
      <c r="F13059" t="s">
        <v>13</v>
      </c>
      <c r="G13059" t="s">
        <v>18052</v>
      </c>
      <c r="I13059" t="s">
        <v>38</v>
      </c>
      <c r="J13059" t="s">
        <v>83</v>
      </c>
    </row>
    <row r="13060" spans="1:12" x14ac:dyDescent="0.25">
      <c r="A13060" t="s">
        <v>18053</v>
      </c>
      <c r="B13060" t="s">
        <v>18053</v>
      </c>
      <c r="C13060">
        <v>375303</v>
      </c>
      <c r="D13060">
        <v>5921572</v>
      </c>
      <c r="E13060">
        <v>21</v>
      </c>
      <c r="F13060" t="s">
        <v>13</v>
      </c>
      <c r="G13060" t="s">
        <v>18054</v>
      </c>
      <c r="I13060" t="s">
        <v>38</v>
      </c>
      <c r="J13060" t="s">
        <v>83</v>
      </c>
    </row>
    <row r="13061" spans="1:12" x14ac:dyDescent="0.25">
      <c r="A13061" t="s">
        <v>18055</v>
      </c>
      <c r="B13061" t="s">
        <v>18055</v>
      </c>
      <c r="C13061">
        <v>502582</v>
      </c>
      <c r="D13061">
        <v>5901546</v>
      </c>
      <c r="E13061">
        <v>21</v>
      </c>
      <c r="F13061" t="s">
        <v>13</v>
      </c>
      <c r="G13061" t="s">
        <v>129</v>
      </c>
      <c r="I13061" t="s">
        <v>35</v>
      </c>
      <c r="J13061" t="s">
        <v>23</v>
      </c>
      <c r="K13061" s="2" t="str">
        <f>HYPERLINK("..\..\Imagery\ScannedSlabs\1985\GM85-105.jpg")</f>
        <v>..\..\Imagery\ScannedSlabs\1985\GM85-105.jpg</v>
      </c>
      <c r="L13061" t="s">
        <v>18056</v>
      </c>
    </row>
    <row r="13062" spans="1:12" x14ac:dyDescent="0.25">
      <c r="A13062" t="s">
        <v>18057</v>
      </c>
      <c r="B13062" t="s">
        <v>18057</v>
      </c>
      <c r="C13062">
        <v>502591</v>
      </c>
      <c r="D13062">
        <v>5901990</v>
      </c>
      <c r="E13062">
        <v>21</v>
      </c>
      <c r="F13062" t="s">
        <v>13</v>
      </c>
      <c r="G13062" t="s">
        <v>129</v>
      </c>
      <c r="I13062" t="s">
        <v>38</v>
      </c>
      <c r="J13062" t="s">
        <v>23</v>
      </c>
      <c r="K13062" s="2" t="str">
        <f>HYPERLINK("..\..\Imagery\ScannedSlabs\1985\GM85-106.jpg")</f>
        <v>..\..\Imagery\ScannedSlabs\1985\GM85-106.jpg</v>
      </c>
    </row>
    <row r="13063" spans="1:12" x14ac:dyDescent="0.25">
      <c r="A13063" t="s">
        <v>18058</v>
      </c>
      <c r="B13063" t="s">
        <v>18058</v>
      </c>
      <c r="C13063">
        <v>501828</v>
      </c>
      <c r="D13063">
        <v>5902847</v>
      </c>
      <c r="E13063">
        <v>21</v>
      </c>
      <c r="F13063" t="s">
        <v>13</v>
      </c>
      <c r="G13063" t="s">
        <v>129</v>
      </c>
      <c r="I13063" t="s">
        <v>38</v>
      </c>
      <c r="J13063" t="s">
        <v>23</v>
      </c>
      <c r="K13063" s="2" t="str">
        <f>HYPERLINK("..\..\Imagery\ScannedSlabs\1985\GM85-109.jpg")</f>
        <v>..\..\Imagery\ScannedSlabs\1985\GM85-109.jpg</v>
      </c>
    </row>
    <row r="13064" spans="1:12" x14ac:dyDescent="0.25">
      <c r="A13064" t="s">
        <v>18059</v>
      </c>
      <c r="B13064" t="s">
        <v>18059</v>
      </c>
      <c r="C13064">
        <v>527033</v>
      </c>
      <c r="D13064">
        <v>5803122</v>
      </c>
      <c r="E13064">
        <v>21</v>
      </c>
      <c r="F13064" t="s">
        <v>13</v>
      </c>
      <c r="G13064" t="s">
        <v>12297</v>
      </c>
      <c r="I13064" t="s">
        <v>38</v>
      </c>
      <c r="J13064" t="s">
        <v>16</v>
      </c>
      <c r="K13064" s="2" t="str">
        <f>HYPERLINK("..\..\Imagery\ScannedSlabs\1987\VN87-025.jpg")</f>
        <v>..\..\Imagery\ScannedSlabs\1987\VN87-025.jpg</v>
      </c>
    </row>
    <row r="13065" spans="1:12" x14ac:dyDescent="0.25">
      <c r="A13065" t="s">
        <v>18060</v>
      </c>
      <c r="B13065" t="s">
        <v>18060</v>
      </c>
      <c r="C13065">
        <v>553939</v>
      </c>
      <c r="D13065">
        <v>5753358</v>
      </c>
      <c r="E13065">
        <v>21</v>
      </c>
      <c r="F13065" t="s">
        <v>13</v>
      </c>
      <c r="G13065" t="s">
        <v>51</v>
      </c>
      <c r="I13065" t="s">
        <v>38</v>
      </c>
      <c r="J13065" t="s">
        <v>20</v>
      </c>
      <c r="K13065" s="2" t="str">
        <f>HYPERLINK("..\..\Imagery\ScannedSlabs\1993\DL93-289.jpg")</f>
        <v>..\..\Imagery\ScannedSlabs\1993\DL93-289.jpg</v>
      </c>
    </row>
    <row r="13066" spans="1:12" x14ac:dyDescent="0.25">
      <c r="A13066" t="s">
        <v>18061</v>
      </c>
      <c r="B13066" t="s">
        <v>18062</v>
      </c>
      <c r="C13066">
        <v>399209</v>
      </c>
      <c r="D13066">
        <v>5770289</v>
      </c>
      <c r="E13066">
        <v>21</v>
      </c>
      <c r="F13066" t="s">
        <v>13</v>
      </c>
      <c r="G13066" t="s">
        <v>10747</v>
      </c>
      <c r="I13066" t="s">
        <v>38</v>
      </c>
      <c r="J13066" t="s">
        <v>83</v>
      </c>
    </row>
    <row r="13067" spans="1:12" x14ac:dyDescent="0.25">
      <c r="A13067" t="s">
        <v>18061</v>
      </c>
      <c r="B13067" t="s">
        <v>18063</v>
      </c>
      <c r="C13067">
        <v>399209</v>
      </c>
      <c r="D13067">
        <v>5770289</v>
      </c>
      <c r="E13067">
        <v>21</v>
      </c>
      <c r="F13067" t="s">
        <v>13</v>
      </c>
      <c r="G13067" t="s">
        <v>18064</v>
      </c>
      <c r="I13067" t="s">
        <v>38</v>
      </c>
      <c r="J13067" t="s">
        <v>83</v>
      </c>
    </row>
    <row r="13068" spans="1:12" x14ac:dyDescent="0.25">
      <c r="A13068" t="s">
        <v>18065</v>
      </c>
      <c r="B13068" t="s">
        <v>18065</v>
      </c>
      <c r="C13068">
        <v>431850</v>
      </c>
      <c r="D13068">
        <v>5765920</v>
      </c>
      <c r="E13068">
        <v>21</v>
      </c>
      <c r="F13068" t="s">
        <v>13</v>
      </c>
      <c r="G13068" t="s">
        <v>79</v>
      </c>
      <c r="I13068" t="s">
        <v>38</v>
      </c>
      <c r="J13068" t="s">
        <v>83</v>
      </c>
    </row>
    <row r="13069" spans="1:12" x14ac:dyDescent="0.25">
      <c r="A13069" t="s">
        <v>18066</v>
      </c>
      <c r="B13069" t="s">
        <v>18066</v>
      </c>
      <c r="C13069">
        <v>341900</v>
      </c>
      <c r="D13069">
        <v>5768940</v>
      </c>
      <c r="E13069">
        <v>21</v>
      </c>
      <c r="F13069" t="s">
        <v>13</v>
      </c>
      <c r="G13069" t="s">
        <v>18067</v>
      </c>
      <c r="I13069" t="s">
        <v>38</v>
      </c>
      <c r="J13069" t="s">
        <v>83</v>
      </c>
    </row>
    <row r="13070" spans="1:12" x14ac:dyDescent="0.25">
      <c r="A13070" t="s">
        <v>18068</v>
      </c>
      <c r="B13070" t="s">
        <v>18068</v>
      </c>
      <c r="C13070">
        <v>342492</v>
      </c>
      <c r="D13070">
        <v>5768895</v>
      </c>
      <c r="E13070">
        <v>21</v>
      </c>
      <c r="F13070" t="s">
        <v>13</v>
      </c>
      <c r="I13070" t="s">
        <v>38</v>
      </c>
      <c r="J13070" t="s">
        <v>83</v>
      </c>
      <c r="L13070" t="s">
        <v>18069</v>
      </c>
    </row>
    <row r="13071" spans="1:12" x14ac:dyDescent="0.25">
      <c r="A13071" t="s">
        <v>18070</v>
      </c>
      <c r="B13071" t="s">
        <v>18070</v>
      </c>
      <c r="C13071">
        <v>496100</v>
      </c>
      <c r="D13071">
        <v>5772510</v>
      </c>
      <c r="E13071">
        <v>21</v>
      </c>
      <c r="F13071" t="s">
        <v>13</v>
      </c>
      <c r="G13071" t="s">
        <v>4337</v>
      </c>
      <c r="H13071" t="s">
        <v>2603</v>
      </c>
      <c r="I13071" t="s">
        <v>35</v>
      </c>
      <c r="J13071" t="s">
        <v>83</v>
      </c>
    </row>
    <row r="13072" spans="1:12" x14ac:dyDescent="0.25">
      <c r="A13072" t="s">
        <v>18071</v>
      </c>
      <c r="B13072" t="s">
        <v>18071</v>
      </c>
      <c r="C13072">
        <v>413323</v>
      </c>
      <c r="D13072">
        <v>5995116</v>
      </c>
      <c r="E13072">
        <v>21</v>
      </c>
      <c r="F13072" t="s">
        <v>13</v>
      </c>
      <c r="G13072" t="s">
        <v>79</v>
      </c>
      <c r="I13072" t="s">
        <v>38</v>
      </c>
      <c r="J13072" t="s">
        <v>16</v>
      </c>
      <c r="K13072" s="2" t="str">
        <f>HYPERLINK("..\..\Imagery\ScannedSlabs\1980\RG80-063.jpg")</f>
        <v>..\..\Imagery\ScannedSlabs\1980\RG80-063.jpg</v>
      </c>
    </row>
    <row r="13073" spans="1:12" x14ac:dyDescent="0.25">
      <c r="A13073" t="s">
        <v>18072</v>
      </c>
      <c r="B13073" t="s">
        <v>18072</v>
      </c>
      <c r="C13073">
        <v>341397</v>
      </c>
      <c r="D13073">
        <v>5803946</v>
      </c>
      <c r="E13073">
        <v>21</v>
      </c>
      <c r="F13073" t="s">
        <v>13</v>
      </c>
      <c r="G13073" t="s">
        <v>436</v>
      </c>
      <c r="I13073" t="s">
        <v>38</v>
      </c>
      <c r="J13073" t="s">
        <v>16</v>
      </c>
      <c r="K13073" s="2" t="str">
        <f>HYPERLINK("..\..\Imagery\ScannedSlabs\2000\CG00-316.jpg")</f>
        <v>..\..\Imagery\ScannedSlabs\2000\CG00-316.jpg</v>
      </c>
    </row>
    <row r="13074" spans="1:12" x14ac:dyDescent="0.25">
      <c r="A13074" t="s">
        <v>18073</v>
      </c>
      <c r="B13074" t="s">
        <v>18073</v>
      </c>
      <c r="C13074">
        <v>577160</v>
      </c>
      <c r="D13074">
        <v>5862881</v>
      </c>
      <c r="E13074">
        <v>21</v>
      </c>
      <c r="F13074" t="s">
        <v>13</v>
      </c>
      <c r="G13074" t="s">
        <v>318</v>
      </c>
      <c r="I13074" t="s">
        <v>35</v>
      </c>
      <c r="J13074" t="s">
        <v>23</v>
      </c>
      <c r="K13074" s="2" t="str">
        <f>HYPERLINK("..\..\Imagery\ScannedSlabs\1986\CG86-394.jpg")</f>
        <v>..\..\Imagery\ScannedSlabs\1986\CG86-394.jpg</v>
      </c>
    </row>
    <row r="13075" spans="1:12" x14ac:dyDescent="0.25">
      <c r="A13075" t="s">
        <v>18074</v>
      </c>
      <c r="B13075" t="s">
        <v>18075</v>
      </c>
      <c r="C13075">
        <v>576336</v>
      </c>
      <c r="D13075">
        <v>5862305</v>
      </c>
      <c r="E13075">
        <v>21</v>
      </c>
      <c r="F13075" t="s">
        <v>13</v>
      </c>
      <c r="G13075" t="s">
        <v>492</v>
      </c>
      <c r="I13075" t="s">
        <v>35</v>
      </c>
      <c r="J13075" t="s">
        <v>16</v>
      </c>
      <c r="K13075" s="2" t="str">
        <f>HYPERLINK("..\..\Imagery\ScannedSlabs\1986\CG86-396A.jpg")</f>
        <v>..\..\Imagery\ScannedSlabs\1986\CG86-396A.jpg</v>
      </c>
    </row>
    <row r="13076" spans="1:12" x14ac:dyDescent="0.25">
      <c r="A13076" t="s">
        <v>18074</v>
      </c>
      <c r="B13076" t="s">
        <v>18076</v>
      </c>
      <c r="C13076">
        <v>576336</v>
      </c>
      <c r="D13076">
        <v>5862305</v>
      </c>
      <c r="E13076">
        <v>21</v>
      </c>
      <c r="F13076" t="s">
        <v>13</v>
      </c>
      <c r="G13076" t="s">
        <v>51</v>
      </c>
      <c r="I13076" t="s">
        <v>38</v>
      </c>
      <c r="J13076" t="s">
        <v>16</v>
      </c>
      <c r="K13076" s="2" t="str">
        <f>HYPERLINK("..\..\Imagery\ScannedSlabs\1986\CG86-396B.jpg")</f>
        <v>..\..\Imagery\ScannedSlabs\1986\CG86-396B.jpg</v>
      </c>
    </row>
    <row r="13077" spans="1:12" x14ac:dyDescent="0.25">
      <c r="A13077" t="s">
        <v>18077</v>
      </c>
      <c r="B13077" t="s">
        <v>18077</v>
      </c>
      <c r="C13077">
        <v>575985</v>
      </c>
      <c r="D13077">
        <v>5861792</v>
      </c>
      <c r="E13077">
        <v>21</v>
      </c>
      <c r="F13077" t="s">
        <v>13</v>
      </c>
      <c r="G13077" t="s">
        <v>18078</v>
      </c>
      <c r="I13077" t="s">
        <v>38</v>
      </c>
      <c r="J13077" t="s">
        <v>16</v>
      </c>
      <c r="K13077" s="2" t="str">
        <f>HYPERLINK("..\..\Imagery\ScannedSlabs\1986\CG86-397.jpg")</f>
        <v>..\..\Imagery\ScannedSlabs\1986\CG86-397.jpg</v>
      </c>
    </row>
    <row r="13078" spans="1:12" x14ac:dyDescent="0.25">
      <c r="A13078" t="s">
        <v>18079</v>
      </c>
      <c r="B13078" t="s">
        <v>18079</v>
      </c>
      <c r="C13078">
        <v>510847</v>
      </c>
      <c r="D13078">
        <v>5750760</v>
      </c>
      <c r="E13078">
        <v>21</v>
      </c>
      <c r="F13078" t="s">
        <v>13</v>
      </c>
      <c r="G13078" t="s">
        <v>448</v>
      </c>
      <c r="H13078" t="s">
        <v>125</v>
      </c>
      <c r="I13078" t="s">
        <v>38</v>
      </c>
      <c r="J13078" t="s">
        <v>16</v>
      </c>
      <c r="K13078" s="2" t="str">
        <f>HYPERLINK("..\..\Imagery\ScannedSlabs\1993\DL93-371.jpg")</f>
        <v>..\..\Imagery\ScannedSlabs\1993\DL93-371.jpg</v>
      </c>
    </row>
    <row r="13079" spans="1:12" x14ac:dyDescent="0.25">
      <c r="A13079" t="s">
        <v>18080</v>
      </c>
      <c r="B13079" t="s">
        <v>18080</v>
      </c>
      <c r="C13079">
        <v>510968</v>
      </c>
      <c r="D13079">
        <v>5751070</v>
      </c>
      <c r="E13079">
        <v>21</v>
      </c>
      <c r="F13079" t="s">
        <v>13</v>
      </c>
      <c r="H13079" t="s">
        <v>125</v>
      </c>
      <c r="I13079" t="s">
        <v>38</v>
      </c>
      <c r="J13079" t="s">
        <v>137</v>
      </c>
      <c r="L13079" t="s">
        <v>11975</v>
      </c>
    </row>
    <row r="13080" spans="1:12" x14ac:dyDescent="0.25">
      <c r="A13080" t="s">
        <v>18081</v>
      </c>
      <c r="B13080" t="s">
        <v>18081</v>
      </c>
      <c r="C13080">
        <v>477131</v>
      </c>
      <c r="D13080">
        <v>5808220</v>
      </c>
      <c r="E13080">
        <v>21</v>
      </c>
      <c r="F13080" t="s">
        <v>13</v>
      </c>
      <c r="G13080" t="s">
        <v>2465</v>
      </c>
      <c r="I13080" t="s">
        <v>35</v>
      </c>
      <c r="J13080" t="s">
        <v>20</v>
      </c>
      <c r="K13080" s="2" t="str">
        <f>HYPERLINK("..\..\Imagery\ScannedSlabs\1992\VN92-084.jpg")</f>
        <v>..\..\Imagery\ScannedSlabs\1992\VN92-084.jpg</v>
      </c>
    </row>
    <row r="13081" spans="1:12" x14ac:dyDescent="0.25">
      <c r="A13081" t="s">
        <v>18082</v>
      </c>
      <c r="B13081" t="s">
        <v>18083</v>
      </c>
      <c r="C13081">
        <v>517303</v>
      </c>
      <c r="D13081">
        <v>5717650</v>
      </c>
      <c r="E13081">
        <v>21</v>
      </c>
      <c r="F13081" t="s">
        <v>13</v>
      </c>
      <c r="G13081" t="s">
        <v>51</v>
      </c>
      <c r="I13081" t="s">
        <v>38</v>
      </c>
      <c r="J13081" t="s">
        <v>16</v>
      </c>
      <c r="K13081" s="2" t="str">
        <f>HYPERLINK("..\..\Imagery\ScannedSlabs\1993\VN93-170A.jpg")</f>
        <v>..\..\Imagery\ScannedSlabs\1993\VN93-170A.jpg</v>
      </c>
    </row>
    <row r="13082" spans="1:12" x14ac:dyDescent="0.25">
      <c r="A13082" t="s">
        <v>18084</v>
      </c>
      <c r="B13082" t="s">
        <v>18084</v>
      </c>
      <c r="C13082">
        <v>517657</v>
      </c>
      <c r="D13082">
        <v>5717404</v>
      </c>
      <c r="E13082">
        <v>21</v>
      </c>
      <c r="F13082" t="s">
        <v>13</v>
      </c>
      <c r="G13082" t="s">
        <v>51</v>
      </c>
      <c r="I13082" t="s">
        <v>38</v>
      </c>
      <c r="J13082" t="s">
        <v>23</v>
      </c>
      <c r="K13082" s="2" t="str">
        <f>HYPERLINK("..\..\Imagery\ScannedSlabs\1993\VN93-171.jpg")</f>
        <v>..\..\Imagery\ScannedSlabs\1993\VN93-171.jpg</v>
      </c>
    </row>
    <row r="13083" spans="1:12" x14ac:dyDescent="0.25">
      <c r="A13083" t="s">
        <v>18085</v>
      </c>
      <c r="B13083" t="s">
        <v>18085</v>
      </c>
      <c r="C13083">
        <v>518167</v>
      </c>
      <c r="D13083">
        <v>5717455</v>
      </c>
      <c r="E13083">
        <v>21</v>
      </c>
      <c r="F13083" t="s">
        <v>13</v>
      </c>
      <c r="G13083" t="s">
        <v>1950</v>
      </c>
      <c r="I13083" t="s">
        <v>38</v>
      </c>
      <c r="J13083" t="s">
        <v>16</v>
      </c>
      <c r="K13083" s="2" t="str">
        <f>HYPERLINK("..\..\Imagery\ScannedSlabs\1993\VN93-172.jpg")</f>
        <v>..\..\Imagery\ScannedSlabs\1993\VN93-172.jpg</v>
      </c>
    </row>
    <row r="13084" spans="1:12" x14ac:dyDescent="0.25">
      <c r="A13084" t="s">
        <v>13046</v>
      </c>
      <c r="B13084" t="s">
        <v>18086</v>
      </c>
      <c r="C13084">
        <v>554046</v>
      </c>
      <c r="D13084">
        <v>5766696</v>
      </c>
      <c r="E13084">
        <v>21</v>
      </c>
      <c r="F13084" t="s">
        <v>13</v>
      </c>
      <c r="G13084" t="s">
        <v>18087</v>
      </c>
      <c r="H13084" t="s">
        <v>639</v>
      </c>
      <c r="I13084" t="s">
        <v>38</v>
      </c>
      <c r="J13084" t="s">
        <v>16</v>
      </c>
      <c r="K13084" s="2" t="str">
        <f>HYPERLINK("..\..\Imagery\ScannedSlabs\2003\CG03-073B.jpg")</f>
        <v>..\..\Imagery\ScannedSlabs\2003\CG03-073B.jpg</v>
      </c>
    </row>
    <row r="13085" spans="1:12" x14ac:dyDescent="0.25">
      <c r="A13085" t="s">
        <v>18088</v>
      </c>
      <c r="B13085" t="s">
        <v>18088</v>
      </c>
      <c r="C13085">
        <v>554421</v>
      </c>
      <c r="D13085">
        <v>5767024</v>
      </c>
      <c r="E13085">
        <v>21</v>
      </c>
      <c r="F13085" t="s">
        <v>13</v>
      </c>
      <c r="G13085" t="s">
        <v>203</v>
      </c>
      <c r="H13085" t="s">
        <v>636</v>
      </c>
      <c r="I13085" t="s">
        <v>38</v>
      </c>
      <c r="J13085" t="s">
        <v>16</v>
      </c>
      <c r="K13085" s="2" t="str">
        <f>HYPERLINK("..\..\Imagery\ScannedSlabs\2003\CG03-074.jpg")</f>
        <v>..\..\Imagery\ScannedSlabs\2003\CG03-074.jpg</v>
      </c>
    </row>
    <row r="13086" spans="1:12" x14ac:dyDescent="0.25">
      <c r="A13086" t="s">
        <v>18089</v>
      </c>
      <c r="B13086" t="s">
        <v>18090</v>
      </c>
      <c r="C13086">
        <v>581054</v>
      </c>
      <c r="D13086">
        <v>5925515</v>
      </c>
      <c r="E13086">
        <v>21</v>
      </c>
      <c r="F13086" t="s">
        <v>13</v>
      </c>
      <c r="G13086" t="s">
        <v>578</v>
      </c>
      <c r="I13086" t="s">
        <v>38</v>
      </c>
      <c r="J13086" t="s">
        <v>16</v>
      </c>
      <c r="K13086" s="2" t="str">
        <f>HYPERLINK("..\..\Imagery\ScannedSlabs\1985\SP85-166B.jpg")</f>
        <v>..\..\Imagery\ScannedSlabs\1985\SP85-166B.jpg</v>
      </c>
    </row>
    <row r="13087" spans="1:12" x14ac:dyDescent="0.25">
      <c r="A13087" t="s">
        <v>18091</v>
      </c>
      <c r="B13087" t="s">
        <v>18091</v>
      </c>
      <c r="C13087">
        <v>496185</v>
      </c>
      <c r="D13087">
        <v>5895741</v>
      </c>
      <c r="E13087">
        <v>21</v>
      </c>
      <c r="F13087" t="s">
        <v>13</v>
      </c>
      <c r="G13087" t="s">
        <v>333</v>
      </c>
      <c r="I13087" t="s">
        <v>35</v>
      </c>
      <c r="J13087" t="s">
        <v>23</v>
      </c>
      <c r="K13087" s="2" t="str">
        <f>HYPERLINK("..\..\Imagery\ScannedSlabs\1984\VN84-157.jpg")</f>
        <v>..\..\Imagery\ScannedSlabs\1984\VN84-157.jpg</v>
      </c>
    </row>
    <row r="13088" spans="1:12" x14ac:dyDescent="0.25">
      <c r="A13088" t="s">
        <v>18092</v>
      </c>
      <c r="B13088" t="s">
        <v>18092</v>
      </c>
      <c r="C13088">
        <v>496660</v>
      </c>
      <c r="D13088">
        <v>5896640</v>
      </c>
      <c r="E13088">
        <v>21</v>
      </c>
      <c r="F13088" t="s">
        <v>13</v>
      </c>
      <c r="G13088" t="s">
        <v>18093</v>
      </c>
      <c r="I13088" t="s">
        <v>38</v>
      </c>
      <c r="J13088" t="s">
        <v>23</v>
      </c>
      <c r="K13088" s="2" t="str">
        <f>HYPERLINK("..\..\Imagery\ScannedSlabs\1984\VN84-159.jpg")</f>
        <v>..\..\Imagery\ScannedSlabs\1984\VN84-159.jpg</v>
      </c>
    </row>
    <row r="13089" spans="1:11" x14ac:dyDescent="0.25">
      <c r="A13089" t="s">
        <v>18094</v>
      </c>
      <c r="B13089" t="s">
        <v>18094</v>
      </c>
      <c r="C13089">
        <v>496474</v>
      </c>
      <c r="D13089">
        <v>5894997</v>
      </c>
      <c r="E13089">
        <v>21</v>
      </c>
      <c r="F13089" t="s">
        <v>13</v>
      </c>
      <c r="G13089" t="s">
        <v>1714</v>
      </c>
      <c r="I13089" t="s">
        <v>35</v>
      </c>
      <c r="J13089" t="s">
        <v>16</v>
      </c>
      <c r="K13089" s="2" t="str">
        <f>HYPERLINK("..\..\Imagery\ScannedSlabs\1984\VN84-160.jpg")</f>
        <v>..\..\Imagery\ScannedSlabs\1984\VN84-160.jpg</v>
      </c>
    </row>
    <row r="13090" spans="1:11" x14ac:dyDescent="0.25">
      <c r="A13090" t="s">
        <v>18095</v>
      </c>
      <c r="B13090" t="s">
        <v>18095</v>
      </c>
      <c r="C13090">
        <v>496041</v>
      </c>
      <c r="D13090">
        <v>5894147</v>
      </c>
      <c r="E13090">
        <v>21</v>
      </c>
      <c r="F13090" t="s">
        <v>13</v>
      </c>
      <c r="G13090" t="s">
        <v>173</v>
      </c>
      <c r="I13090" t="s">
        <v>35</v>
      </c>
      <c r="J13090" t="s">
        <v>16</v>
      </c>
      <c r="K13090" s="2" t="str">
        <f>HYPERLINK("..\..\Imagery\ScannedSlabs\1984\VN84-162.jpg")</f>
        <v>..\..\Imagery\ScannedSlabs\1984\VN84-162.jpg</v>
      </c>
    </row>
    <row r="13091" spans="1:11" x14ac:dyDescent="0.25">
      <c r="A13091" t="s">
        <v>18096</v>
      </c>
      <c r="B13091" t="s">
        <v>18097</v>
      </c>
      <c r="C13091">
        <v>365367</v>
      </c>
      <c r="D13091">
        <v>5937583</v>
      </c>
      <c r="E13091">
        <v>21</v>
      </c>
      <c r="F13091" t="s">
        <v>13</v>
      </c>
      <c r="G13091" t="s">
        <v>18098</v>
      </c>
      <c r="I13091" t="s">
        <v>38</v>
      </c>
      <c r="J13091" t="s">
        <v>83</v>
      </c>
    </row>
    <row r="13092" spans="1:11" x14ac:dyDescent="0.25">
      <c r="A13092" t="s">
        <v>18099</v>
      </c>
      <c r="B13092" t="s">
        <v>18100</v>
      </c>
      <c r="C13092">
        <v>364712</v>
      </c>
      <c r="D13092">
        <v>5936953</v>
      </c>
      <c r="E13092">
        <v>21</v>
      </c>
      <c r="F13092" t="s">
        <v>13</v>
      </c>
      <c r="G13092" t="s">
        <v>299</v>
      </c>
      <c r="I13092" t="s">
        <v>38</v>
      </c>
      <c r="J13092" t="s">
        <v>83</v>
      </c>
    </row>
    <row r="13093" spans="1:11" x14ac:dyDescent="0.25">
      <c r="A13093" t="s">
        <v>18099</v>
      </c>
      <c r="B13093" t="s">
        <v>18101</v>
      </c>
      <c r="C13093">
        <v>364712</v>
      </c>
      <c r="D13093">
        <v>5936953</v>
      </c>
      <c r="E13093">
        <v>21</v>
      </c>
      <c r="F13093" t="s">
        <v>13</v>
      </c>
      <c r="G13093" t="s">
        <v>15079</v>
      </c>
      <c r="I13093" t="s">
        <v>38</v>
      </c>
      <c r="J13093" t="s">
        <v>83</v>
      </c>
    </row>
    <row r="13094" spans="1:11" x14ac:dyDescent="0.25">
      <c r="A13094" t="s">
        <v>18102</v>
      </c>
      <c r="B13094" t="s">
        <v>18102</v>
      </c>
      <c r="C13094">
        <v>495034</v>
      </c>
      <c r="D13094">
        <v>5717338</v>
      </c>
      <c r="E13094">
        <v>21</v>
      </c>
      <c r="F13094" t="s">
        <v>13</v>
      </c>
      <c r="G13094" t="s">
        <v>448</v>
      </c>
      <c r="H13094" t="s">
        <v>828</v>
      </c>
      <c r="I13094" t="s">
        <v>38</v>
      </c>
      <c r="J13094" t="s">
        <v>20</v>
      </c>
      <c r="K13094" s="2" t="str">
        <f>HYPERLINK("..\..\Imagery\ScannedSlabs\1993\VN93-324.jpg")</f>
        <v>..\..\Imagery\ScannedSlabs\1993\VN93-324.jpg</v>
      </c>
    </row>
    <row r="13095" spans="1:11" x14ac:dyDescent="0.25">
      <c r="A13095" t="s">
        <v>18103</v>
      </c>
      <c r="B13095" t="s">
        <v>18103</v>
      </c>
      <c r="C13095">
        <v>494190</v>
      </c>
      <c r="D13095">
        <v>5715100</v>
      </c>
      <c r="E13095">
        <v>21</v>
      </c>
      <c r="F13095" t="s">
        <v>13</v>
      </c>
      <c r="G13095" t="s">
        <v>448</v>
      </c>
      <c r="H13095" t="s">
        <v>828</v>
      </c>
      <c r="I13095" t="s">
        <v>38</v>
      </c>
      <c r="J13095" t="s">
        <v>16</v>
      </c>
      <c r="K13095" s="2" t="str">
        <f>HYPERLINK("..\..\Imagery\ScannedSlabs\1993\VN93-330.jpg")</f>
        <v>..\..\Imagery\ScannedSlabs\1993\VN93-330.jpg</v>
      </c>
    </row>
    <row r="13096" spans="1:11" x14ac:dyDescent="0.25">
      <c r="A13096" t="s">
        <v>18104</v>
      </c>
      <c r="B13096" t="s">
        <v>18105</v>
      </c>
      <c r="C13096">
        <v>563815</v>
      </c>
      <c r="D13096">
        <v>5876165</v>
      </c>
      <c r="E13096">
        <v>21</v>
      </c>
      <c r="F13096" t="s">
        <v>13</v>
      </c>
      <c r="G13096" t="s">
        <v>264</v>
      </c>
      <c r="I13096" t="s">
        <v>35</v>
      </c>
      <c r="J13096" t="s">
        <v>16</v>
      </c>
      <c r="K13096" s="2" t="str">
        <f>HYPERLINK("..\..\Imagery\ScannedSlabs\1985\GM85-426B.jpg")</f>
        <v>..\..\Imagery\ScannedSlabs\1985\GM85-426B.jpg</v>
      </c>
    </row>
    <row r="13097" spans="1:11" x14ac:dyDescent="0.25">
      <c r="A13097" t="s">
        <v>18106</v>
      </c>
      <c r="B13097" t="s">
        <v>18106</v>
      </c>
      <c r="C13097">
        <v>488958</v>
      </c>
      <c r="D13097">
        <v>5976230</v>
      </c>
      <c r="E13097">
        <v>21</v>
      </c>
      <c r="F13097" t="s">
        <v>13</v>
      </c>
      <c r="G13097" t="s">
        <v>12828</v>
      </c>
      <c r="I13097" t="s">
        <v>35</v>
      </c>
      <c r="J13097" t="s">
        <v>20</v>
      </c>
      <c r="K13097" s="2" t="str">
        <f>HYPERLINK("..\..\Imagery\ScannedSlabs\1981\GF81-018.jpg")</f>
        <v>..\..\Imagery\ScannedSlabs\1981\GF81-018.jpg</v>
      </c>
    </row>
    <row r="13098" spans="1:11" x14ac:dyDescent="0.25">
      <c r="A13098" t="s">
        <v>18107</v>
      </c>
      <c r="B13098" t="s">
        <v>18107</v>
      </c>
      <c r="C13098">
        <v>445428</v>
      </c>
      <c r="D13098">
        <v>5909199</v>
      </c>
      <c r="E13098">
        <v>21</v>
      </c>
      <c r="F13098" t="s">
        <v>13</v>
      </c>
      <c r="G13098" t="s">
        <v>18108</v>
      </c>
      <c r="I13098" t="s">
        <v>38</v>
      </c>
      <c r="J13098" t="s">
        <v>20</v>
      </c>
      <c r="K13098" s="2" t="str">
        <f>HYPERLINK("..\..\Imagery\ScannedSlabs\1984\NN84-178.jpg")</f>
        <v>..\..\Imagery\ScannedSlabs\1984\NN84-178.jpg</v>
      </c>
    </row>
    <row r="13099" spans="1:11" x14ac:dyDescent="0.25">
      <c r="A13099" t="s">
        <v>18109</v>
      </c>
      <c r="B13099" t="s">
        <v>18109</v>
      </c>
      <c r="C13099">
        <v>573533</v>
      </c>
      <c r="D13099">
        <v>5807527</v>
      </c>
      <c r="E13099">
        <v>21</v>
      </c>
      <c r="F13099" t="s">
        <v>13</v>
      </c>
      <c r="G13099" t="s">
        <v>5322</v>
      </c>
      <c r="I13099" t="s">
        <v>38</v>
      </c>
      <c r="J13099" t="s">
        <v>16</v>
      </c>
      <c r="K13099" s="2" t="str">
        <f>HYPERLINK("..\..\Imagery\ScannedSlabs\2003\CG03-271.jpg")</f>
        <v>..\..\Imagery\ScannedSlabs\2003\CG03-271.jpg</v>
      </c>
    </row>
    <row r="13100" spans="1:11" x14ac:dyDescent="0.25">
      <c r="A13100" t="s">
        <v>18110</v>
      </c>
      <c r="B13100" t="s">
        <v>18110</v>
      </c>
      <c r="C13100">
        <v>471800</v>
      </c>
      <c r="D13100">
        <v>5761200</v>
      </c>
      <c r="E13100">
        <v>21</v>
      </c>
      <c r="F13100" t="s">
        <v>13</v>
      </c>
      <c r="G13100" t="s">
        <v>678</v>
      </c>
      <c r="I13100" t="s">
        <v>38</v>
      </c>
      <c r="J13100" t="s">
        <v>16</v>
      </c>
      <c r="K13100" s="2" t="str">
        <f>HYPERLINK("..\..\Imagery\ScannedSlabs\1992\VN92-254.jpg")</f>
        <v>..\..\Imagery\ScannedSlabs\1992\VN92-254.jpg</v>
      </c>
    </row>
    <row r="13101" spans="1:11" x14ac:dyDescent="0.25">
      <c r="A13101" t="s">
        <v>18111</v>
      </c>
      <c r="B13101" t="s">
        <v>18111</v>
      </c>
      <c r="C13101">
        <v>470968</v>
      </c>
      <c r="D13101">
        <v>5763180</v>
      </c>
      <c r="E13101">
        <v>21</v>
      </c>
      <c r="F13101" t="s">
        <v>13</v>
      </c>
      <c r="G13101" t="s">
        <v>51</v>
      </c>
      <c r="I13101" t="s">
        <v>38</v>
      </c>
      <c r="J13101" t="s">
        <v>16</v>
      </c>
      <c r="K13101" s="2" t="str">
        <f>HYPERLINK("..\..\Imagery\ScannedSlabs\1992\VN92-256.jpg")</f>
        <v>..\..\Imagery\ScannedSlabs\1992\VN92-256.jpg</v>
      </c>
    </row>
    <row r="13102" spans="1:11" x14ac:dyDescent="0.25">
      <c r="A13102" t="s">
        <v>18112</v>
      </c>
      <c r="B13102" t="s">
        <v>18112</v>
      </c>
      <c r="C13102">
        <v>470445</v>
      </c>
      <c r="D13102">
        <v>5765070</v>
      </c>
      <c r="E13102">
        <v>21</v>
      </c>
      <c r="F13102" t="s">
        <v>13</v>
      </c>
      <c r="G13102" t="s">
        <v>448</v>
      </c>
      <c r="I13102" t="s">
        <v>35</v>
      </c>
      <c r="J13102" t="s">
        <v>16</v>
      </c>
      <c r="K13102" s="2" t="str">
        <f>HYPERLINK("..\..\Imagery\ScannedSlabs\1992\VN92-258.jpg")</f>
        <v>..\..\Imagery\ScannedSlabs\1992\VN92-258.jpg</v>
      </c>
    </row>
    <row r="13103" spans="1:11" x14ac:dyDescent="0.25">
      <c r="A13103" t="s">
        <v>18113</v>
      </c>
      <c r="B13103" t="s">
        <v>18113</v>
      </c>
      <c r="C13103">
        <v>468938</v>
      </c>
      <c r="D13103">
        <v>5768003</v>
      </c>
      <c r="E13103">
        <v>21</v>
      </c>
      <c r="F13103" t="s">
        <v>13</v>
      </c>
      <c r="G13103" t="s">
        <v>220</v>
      </c>
      <c r="I13103" t="s">
        <v>38</v>
      </c>
      <c r="J13103" t="s">
        <v>16</v>
      </c>
      <c r="K13103" s="2" t="str">
        <f>HYPERLINK("..\..\Imagery\ScannedSlabs\1992\VN92-259.jpg")</f>
        <v>..\..\Imagery\ScannedSlabs\1992\VN92-259.jpg</v>
      </c>
    </row>
    <row r="13104" spans="1:11" x14ac:dyDescent="0.25">
      <c r="A13104" t="s">
        <v>18114</v>
      </c>
      <c r="B13104" t="s">
        <v>18114</v>
      </c>
      <c r="C13104">
        <v>469150</v>
      </c>
      <c r="D13104">
        <v>5768550</v>
      </c>
      <c r="E13104">
        <v>21</v>
      </c>
      <c r="F13104" t="s">
        <v>13</v>
      </c>
      <c r="G13104" t="s">
        <v>220</v>
      </c>
      <c r="I13104" t="s">
        <v>35</v>
      </c>
      <c r="J13104" t="s">
        <v>16</v>
      </c>
      <c r="K13104" s="2" t="str">
        <f>HYPERLINK("..\..\Imagery\ScannedSlabs\1992\VN92-261.jpg")</f>
        <v>..\..\Imagery\ScannedSlabs\1992\VN92-261.jpg</v>
      </c>
    </row>
    <row r="13105" spans="1:12" x14ac:dyDescent="0.25">
      <c r="A13105" t="s">
        <v>18115</v>
      </c>
      <c r="B13105" t="s">
        <v>18116</v>
      </c>
      <c r="C13105">
        <v>586159</v>
      </c>
      <c r="D13105">
        <v>5772891</v>
      </c>
      <c r="E13105">
        <v>21</v>
      </c>
      <c r="F13105" t="s">
        <v>13</v>
      </c>
      <c r="G13105" t="s">
        <v>18117</v>
      </c>
      <c r="H13105" t="s">
        <v>6304</v>
      </c>
      <c r="I13105" t="s">
        <v>35</v>
      </c>
      <c r="J13105" t="s">
        <v>16</v>
      </c>
      <c r="K13105" s="2" t="str">
        <f>HYPERLINK("..\..\Imagery\ScannedSlabs\1987\VN87-305B.jpg")</f>
        <v>..\..\Imagery\ScannedSlabs\1987\VN87-305B.jpg</v>
      </c>
    </row>
    <row r="13106" spans="1:12" x14ac:dyDescent="0.25">
      <c r="A13106" t="s">
        <v>18118</v>
      </c>
      <c r="B13106" t="s">
        <v>18118</v>
      </c>
      <c r="C13106">
        <v>585866</v>
      </c>
      <c r="D13106">
        <v>5773249</v>
      </c>
      <c r="E13106">
        <v>21</v>
      </c>
      <c r="F13106" t="s">
        <v>13</v>
      </c>
      <c r="G13106" t="s">
        <v>3142</v>
      </c>
      <c r="I13106" t="s">
        <v>38</v>
      </c>
      <c r="J13106" t="s">
        <v>23</v>
      </c>
      <c r="K13106" s="2" t="str">
        <f>HYPERLINK("..\..\Imagery\ScannedSlabs\1987\VN87-306.jpg")</f>
        <v>..\..\Imagery\ScannedSlabs\1987\VN87-306.jpg</v>
      </c>
    </row>
    <row r="13107" spans="1:12" x14ac:dyDescent="0.25">
      <c r="A13107" t="s">
        <v>18119</v>
      </c>
      <c r="B13107" t="s">
        <v>18119</v>
      </c>
      <c r="C13107">
        <v>585674</v>
      </c>
      <c r="D13107">
        <v>5773662</v>
      </c>
      <c r="E13107">
        <v>21</v>
      </c>
      <c r="F13107" t="s">
        <v>13</v>
      </c>
      <c r="G13107" t="s">
        <v>5771</v>
      </c>
      <c r="I13107" t="s">
        <v>38</v>
      </c>
      <c r="J13107" t="s">
        <v>16</v>
      </c>
      <c r="K13107" s="2" t="str">
        <f>HYPERLINK("..\..\Imagery\ScannedSlabs\1987\VN87-307.jpg")</f>
        <v>..\..\Imagery\ScannedSlabs\1987\VN87-307.jpg</v>
      </c>
    </row>
    <row r="13108" spans="1:12" x14ac:dyDescent="0.25">
      <c r="A13108" t="s">
        <v>18120</v>
      </c>
      <c r="B13108" t="s">
        <v>18120</v>
      </c>
      <c r="C13108">
        <v>583247</v>
      </c>
      <c r="D13108">
        <v>5774843</v>
      </c>
      <c r="E13108">
        <v>21</v>
      </c>
      <c r="F13108" t="s">
        <v>13</v>
      </c>
      <c r="G13108" t="s">
        <v>18121</v>
      </c>
      <c r="I13108" t="s">
        <v>35</v>
      </c>
      <c r="J13108" t="s">
        <v>23</v>
      </c>
      <c r="K13108" s="2" t="str">
        <f>HYPERLINK("..\..\Imagery\ScannedSlabs\1987\VN87-311.jpg")</f>
        <v>..\..\Imagery\ScannedSlabs\1987\VN87-311.jpg</v>
      </c>
    </row>
    <row r="13109" spans="1:12" x14ac:dyDescent="0.25">
      <c r="A13109" t="s">
        <v>18122</v>
      </c>
      <c r="B13109" t="s">
        <v>18122</v>
      </c>
      <c r="C13109">
        <v>582446</v>
      </c>
      <c r="D13109">
        <v>5775361</v>
      </c>
      <c r="E13109">
        <v>21</v>
      </c>
      <c r="F13109" t="s">
        <v>13</v>
      </c>
      <c r="G13109" t="s">
        <v>51</v>
      </c>
      <c r="I13109" t="s">
        <v>38</v>
      </c>
      <c r="J13109" t="s">
        <v>149</v>
      </c>
      <c r="K13109" s="2" t="str">
        <f>HYPERLINK("..\..\Imagery\ScannedSlabs\1987\VN87-312.jpg")</f>
        <v>..\..\Imagery\ScannedSlabs\1987\VN87-312.jpg</v>
      </c>
    </row>
    <row r="13110" spans="1:12" x14ac:dyDescent="0.25">
      <c r="A13110" t="s">
        <v>18123</v>
      </c>
      <c r="B13110" t="s">
        <v>18123</v>
      </c>
      <c r="C13110">
        <v>524463</v>
      </c>
      <c r="D13110">
        <v>5783550</v>
      </c>
      <c r="E13110">
        <v>21</v>
      </c>
      <c r="F13110" t="s">
        <v>13</v>
      </c>
      <c r="G13110" t="s">
        <v>51</v>
      </c>
      <c r="I13110" t="s">
        <v>35</v>
      </c>
      <c r="J13110" t="s">
        <v>16</v>
      </c>
      <c r="K13110" s="2" t="str">
        <f>HYPERLINK("..\..\Imagery\ScannedSlabs\1987\CC87-023.jpg")</f>
        <v>..\..\Imagery\ScannedSlabs\1987\CC87-023.jpg</v>
      </c>
    </row>
    <row r="13111" spans="1:12" x14ac:dyDescent="0.25">
      <c r="A13111" t="s">
        <v>18124</v>
      </c>
      <c r="B13111" t="s">
        <v>18124</v>
      </c>
      <c r="C13111">
        <v>501569</v>
      </c>
      <c r="D13111">
        <v>5744863</v>
      </c>
      <c r="E13111">
        <v>21</v>
      </c>
      <c r="F13111" t="s">
        <v>13</v>
      </c>
      <c r="G13111" t="s">
        <v>51</v>
      </c>
      <c r="H13111" t="s">
        <v>8777</v>
      </c>
      <c r="I13111" t="s">
        <v>38</v>
      </c>
      <c r="J13111" t="s">
        <v>20</v>
      </c>
      <c r="K13111" s="2" t="str">
        <f>HYPERLINK("..\..\Imagery\ScannedSlabs\1993\CG93-508.jpg")</f>
        <v>..\..\Imagery\ScannedSlabs\1993\CG93-508.jpg</v>
      </c>
    </row>
    <row r="13112" spans="1:12" x14ac:dyDescent="0.25">
      <c r="A13112" t="s">
        <v>18125</v>
      </c>
      <c r="B13112" t="s">
        <v>18125</v>
      </c>
      <c r="C13112">
        <v>566766</v>
      </c>
      <c r="D13112">
        <v>5805052</v>
      </c>
      <c r="E13112">
        <v>21</v>
      </c>
      <c r="F13112" t="s">
        <v>13</v>
      </c>
      <c r="G13112" t="s">
        <v>331</v>
      </c>
      <c r="I13112" t="s">
        <v>38</v>
      </c>
      <c r="J13112" t="s">
        <v>16</v>
      </c>
      <c r="K13112" s="2" t="str">
        <f>HYPERLINK("..\..\Imagery\ScannedSlabs\1987\XX87-032.jpg")</f>
        <v>..\..\Imagery\ScannedSlabs\1987\XX87-032.jpg</v>
      </c>
    </row>
    <row r="13113" spans="1:12" x14ac:dyDescent="0.25">
      <c r="A13113" t="s">
        <v>18126</v>
      </c>
      <c r="B13113" t="s">
        <v>18126</v>
      </c>
      <c r="C13113">
        <v>567206</v>
      </c>
      <c r="D13113">
        <v>5804804</v>
      </c>
      <c r="E13113">
        <v>21</v>
      </c>
      <c r="F13113" t="s">
        <v>13</v>
      </c>
      <c r="G13113" t="s">
        <v>1664</v>
      </c>
      <c r="I13113" t="s">
        <v>38</v>
      </c>
      <c r="J13113" t="s">
        <v>16</v>
      </c>
      <c r="K13113" s="2" t="str">
        <f>HYPERLINK("..\..\Imagery\ScannedSlabs\1987\XX87-033.jpg")</f>
        <v>..\..\Imagery\ScannedSlabs\1987\XX87-033.jpg</v>
      </c>
    </row>
    <row r="13114" spans="1:12" x14ac:dyDescent="0.25">
      <c r="A13114" t="s">
        <v>18127</v>
      </c>
      <c r="B13114" t="s">
        <v>18127</v>
      </c>
      <c r="C13114">
        <v>567847</v>
      </c>
      <c r="D13114">
        <v>5804552</v>
      </c>
      <c r="E13114">
        <v>21</v>
      </c>
      <c r="F13114" t="s">
        <v>13</v>
      </c>
      <c r="G13114" t="s">
        <v>25</v>
      </c>
      <c r="I13114" t="s">
        <v>35</v>
      </c>
      <c r="J13114" t="s">
        <v>16</v>
      </c>
      <c r="K13114" s="2" t="str">
        <f>HYPERLINK("..\..\Imagery\ScannedSlabs\1987\XX87-034.jpg")</f>
        <v>..\..\Imagery\ScannedSlabs\1987\XX87-034.jpg</v>
      </c>
    </row>
    <row r="13115" spans="1:12" x14ac:dyDescent="0.25">
      <c r="A13115" t="s">
        <v>18128</v>
      </c>
      <c r="B13115" t="s">
        <v>18128</v>
      </c>
      <c r="C13115">
        <v>568425</v>
      </c>
      <c r="D13115">
        <v>5804354</v>
      </c>
      <c r="E13115">
        <v>21</v>
      </c>
      <c r="F13115" t="s">
        <v>13</v>
      </c>
      <c r="G13115" t="s">
        <v>25</v>
      </c>
      <c r="I13115" t="s">
        <v>38</v>
      </c>
      <c r="J13115" t="s">
        <v>16</v>
      </c>
      <c r="K13115" s="2" t="str">
        <f>HYPERLINK("..\..\Imagery\ScannedSlabs\1987\XX87-035.jpg")</f>
        <v>..\..\Imagery\ScannedSlabs\1987\XX87-035.jpg</v>
      </c>
    </row>
    <row r="13116" spans="1:12" x14ac:dyDescent="0.25">
      <c r="A13116" t="s">
        <v>18129</v>
      </c>
      <c r="B13116" t="s">
        <v>18129</v>
      </c>
      <c r="C13116">
        <v>540275</v>
      </c>
      <c r="D13116">
        <v>5731300</v>
      </c>
      <c r="E13116">
        <v>21</v>
      </c>
      <c r="F13116" t="s">
        <v>13</v>
      </c>
      <c r="G13116" t="s">
        <v>3088</v>
      </c>
      <c r="H13116" t="s">
        <v>178</v>
      </c>
      <c r="I13116" t="s">
        <v>38</v>
      </c>
      <c r="J13116" t="s">
        <v>16</v>
      </c>
      <c r="K13116" s="2" t="str">
        <f>HYPERLINK("..\..\Imagery\ScannedSlabs\1993\VN93-087.jpg")</f>
        <v>..\..\Imagery\ScannedSlabs\1993\VN93-087.jpg</v>
      </c>
    </row>
    <row r="13117" spans="1:12" x14ac:dyDescent="0.25">
      <c r="A13117" t="s">
        <v>18130</v>
      </c>
      <c r="B13117" t="s">
        <v>18130</v>
      </c>
      <c r="C13117">
        <v>537254</v>
      </c>
      <c r="D13117">
        <v>5729007</v>
      </c>
      <c r="E13117">
        <v>21</v>
      </c>
      <c r="F13117" t="s">
        <v>13</v>
      </c>
      <c r="G13117" t="s">
        <v>320</v>
      </c>
      <c r="I13117" t="s">
        <v>38</v>
      </c>
      <c r="J13117" t="s">
        <v>16</v>
      </c>
      <c r="K13117" s="2" t="str">
        <f>HYPERLINK("..\..\Imagery\ScannedSlabs\1993\VN93-088.jpg")</f>
        <v>..\..\Imagery\ScannedSlabs\1993\VN93-088.jpg</v>
      </c>
    </row>
    <row r="13118" spans="1:12" x14ac:dyDescent="0.25">
      <c r="A13118" t="s">
        <v>18131</v>
      </c>
      <c r="B13118" t="s">
        <v>18131</v>
      </c>
      <c r="C13118">
        <v>537300</v>
      </c>
      <c r="D13118">
        <v>5728850</v>
      </c>
      <c r="E13118">
        <v>21</v>
      </c>
      <c r="F13118" t="s">
        <v>13</v>
      </c>
      <c r="G13118" t="s">
        <v>333</v>
      </c>
      <c r="I13118" t="s">
        <v>38</v>
      </c>
      <c r="J13118" t="s">
        <v>23</v>
      </c>
      <c r="K13118" s="2" t="str">
        <f>HYPERLINK("..\..\Imagery\ScannedSlabs\1993\VN93-089.jpg")</f>
        <v>..\..\Imagery\ScannedSlabs\1993\VN93-089.jpg</v>
      </c>
    </row>
    <row r="13119" spans="1:12" x14ac:dyDescent="0.25">
      <c r="A13119" t="s">
        <v>18132</v>
      </c>
      <c r="B13119" t="s">
        <v>18132</v>
      </c>
      <c r="C13119">
        <v>537980</v>
      </c>
      <c r="D13119">
        <v>5729052</v>
      </c>
      <c r="E13119">
        <v>21</v>
      </c>
      <c r="F13119" t="s">
        <v>13</v>
      </c>
      <c r="G13119" t="s">
        <v>3214</v>
      </c>
      <c r="I13119" t="s">
        <v>38</v>
      </c>
      <c r="J13119" t="s">
        <v>16</v>
      </c>
      <c r="K13119" s="2" t="str">
        <f>HYPERLINK("..\..\Imagery\ScannedSlabs\1993\VN93-091.jpg")</f>
        <v>..\..\Imagery\ScannedSlabs\1993\VN93-091.jpg</v>
      </c>
    </row>
    <row r="13120" spans="1:12" x14ac:dyDescent="0.25">
      <c r="A13120" t="s">
        <v>18133</v>
      </c>
      <c r="B13120" t="s">
        <v>18133</v>
      </c>
      <c r="C13120">
        <v>421766</v>
      </c>
      <c r="D13120">
        <v>6013662</v>
      </c>
      <c r="E13120">
        <v>21</v>
      </c>
      <c r="F13120" t="s">
        <v>13</v>
      </c>
      <c r="I13120" t="s">
        <v>38</v>
      </c>
      <c r="J13120" t="s">
        <v>137</v>
      </c>
      <c r="L13120" t="s">
        <v>541</v>
      </c>
    </row>
    <row r="13121" spans="1:12" x14ac:dyDescent="0.25">
      <c r="A13121" t="s">
        <v>18134</v>
      </c>
      <c r="B13121" t="s">
        <v>18134</v>
      </c>
      <c r="C13121">
        <v>419267</v>
      </c>
      <c r="D13121">
        <v>6011661</v>
      </c>
      <c r="E13121">
        <v>21</v>
      </c>
      <c r="F13121" t="s">
        <v>13</v>
      </c>
      <c r="G13121" t="s">
        <v>1562</v>
      </c>
      <c r="I13121" t="s">
        <v>15</v>
      </c>
      <c r="J13121" t="s">
        <v>20</v>
      </c>
      <c r="K13121" s="2" t="str">
        <f>HYPERLINK("..\..\Imagery\ScannedSlabs\1979\CG79-957.jpg")</f>
        <v>..\..\Imagery\ScannedSlabs\1979\CG79-957.jpg</v>
      </c>
    </row>
    <row r="13122" spans="1:12" x14ac:dyDescent="0.25">
      <c r="A13122" t="s">
        <v>18135</v>
      </c>
      <c r="B13122" t="s">
        <v>18135</v>
      </c>
      <c r="C13122">
        <v>418528</v>
      </c>
      <c r="D13122">
        <v>6011385</v>
      </c>
      <c r="E13122">
        <v>21</v>
      </c>
      <c r="F13122" t="s">
        <v>13</v>
      </c>
      <c r="G13122" t="s">
        <v>18136</v>
      </c>
      <c r="I13122" t="s">
        <v>35</v>
      </c>
      <c r="J13122" t="s">
        <v>20</v>
      </c>
      <c r="K13122" s="2" t="str">
        <f>HYPERLINK("..\..\Imagery\ScannedSlabs\1979\CG79-959.jpg")</f>
        <v>..\..\Imagery\ScannedSlabs\1979\CG79-959.jpg</v>
      </c>
    </row>
    <row r="13123" spans="1:12" x14ac:dyDescent="0.25">
      <c r="A13123" t="s">
        <v>18137</v>
      </c>
      <c r="B13123" t="s">
        <v>18137</v>
      </c>
      <c r="C13123">
        <v>418227</v>
      </c>
      <c r="D13123">
        <v>6011327</v>
      </c>
      <c r="E13123">
        <v>21</v>
      </c>
      <c r="F13123" t="s">
        <v>13</v>
      </c>
      <c r="G13123" t="s">
        <v>18136</v>
      </c>
      <c r="I13123" t="s">
        <v>35</v>
      </c>
      <c r="J13123" t="s">
        <v>16</v>
      </c>
      <c r="K13123" s="2" t="str">
        <f>HYPERLINK("..\..\Imagery\ScannedSlabs\1979\CG79-960.jpg")</f>
        <v>..\..\Imagery\ScannedSlabs\1979\CG79-960.jpg</v>
      </c>
    </row>
    <row r="13124" spans="1:12" x14ac:dyDescent="0.25">
      <c r="A13124" t="s">
        <v>18138</v>
      </c>
      <c r="B13124" t="s">
        <v>18138</v>
      </c>
      <c r="C13124">
        <v>494595</v>
      </c>
      <c r="D13124">
        <v>6037816</v>
      </c>
      <c r="E13124">
        <v>21</v>
      </c>
      <c r="F13124" t="s">
        <v>13</v>
      </c>
      <c r="I13124" t="s">
        <v>35</v>
      </c>
      <c r="J13124" t="s">
        <v>137</v>
      </c>
      <c r="L13124" t="s">
        <v>2618</v>
      </c>
    </row>
    <row r="13125" spans="1:12" x14ac:dyDescent="0.25">
      <c r="A13125" t="s">
        <v>18139</v>
      </c>
      <c r="B13125" t="s">
        <v>18139</v>
      </c>
      <c r="C13125">
        <v>525594</v>
      </c>
      <c r="D13125">
        <v>5912406</v>
      </c>
      <c r="E13125">
        <v>21</v>
      </c>
      <c r="F13125" t="s">
        <v>13</v>
      </c>
      <c r="G13125" t="s">
        <v>33</v>
      </c>
      <c r="I13125" t="s">
        <v>38</v>
      </c>
      <c r="J13125" t="s">
        <v>20</v>
      </c>
      <c r="K13125" s="2" t="str">
        <f>HYPERLINK("..\..\Imagery\ScannedSlabs\1985\GM85-083.jpg")</f>
        <v>..\..\Imagery\ScannedSlabs\1985\GM85-083.jpg</v>
      </c>
    </row>
    <row r="13126" spans="1:12" x14ac:dyDescent="0.25">
      <c r="A13126" t="s">
        <v>18140</v>
      </c>
      <c r="B13126" t="s">
        <v>18140</v>
      </c>
      <c r="C13126">
        <v>529446</v>
      </c>
      <c r="D13126">
        <v>5910564</v>
      </c>
      <c r="E13126">
        <v>21</v>
      </c>
      <c r="F13126" t="s">
        <v>13</v>
      </c>
      <c r="G13126" t="s">
        <v>18141</v>
      </c>
      <c r="I13126" t="s">
        <v>38</v>
      </c>
      <c r="J13126" t="s">
        <v>16</v>
      </c>
      <c r="K13126" s="2" t="str">
        <f>HYPERLINK("..\..\Imagery\ScannedSlabs\1985\GM85-084.jpg")</f>
        <v>..\..\Imagery\ScannedSlabs\1985\GM85-084.jpg</v>
      </c>
    </row>
    <row r="13127" spans="1:12" x14ac:dyDescent="0.25">
      <c r="A13127" t="s">
        <v>18142</v>
      </c>
      <c r="B13127" t="s">
        <v>18142</v>
      </c>
      <c r="C13127">
        <v>529743</v>
      </c>
      <c r="D13127">
        <v>5910657</v>
      </c>
      <c r="E13127">
        <v>21</v>
      </c>
      <c r="F13127" t="s">
        <v>13</v>
      </c>
      <c r="G13127" t="s">
        <v>16290</v>
      </c>
      <c r="I13127" t="s">
        <v>35</v>
      </c>
      <c r="J13127" t="s">
        <v>16</v>
      </c>
      <c r="K13127" s="2" t="str">
        <f>HYPERLINK("..\..\Imagery\ScannedSlabs\1985\GM85-085.jpg")</f>
        <v>..\..\Imagery\ScannedSlabs\1985\GM85-085.jpg</v>
      </c>
    </row>
    <row r="13128" spans="1:12" x14ac:dyDescent="0.25">
      <c r="A13128" t="s">
        <v>18143</v>
      </c>
      <c r="B13128" t="s">
        <v>18143</v>
      </c>
      <c r="C13128">
        <v>402959</v>
      </c>
      <c r="D13128">
        <v>5994455</v>
      </c>
      <c r="E13128">
        <v>21</v>
      </c>
      <c r="F13128" t="s">
        <v>13</v>
      </c>
      <c r="G13128" t="s">
        <v>79</v>
      </c>
      <c r="I13128" t="s">
        <v>15</v>
      </c>
      <c r="J13128" t="s">
        <v>16</v>
      </c>
      <c r="K13128" s="2" t="str">
        <f>HYPERLINK("..\..\Imagery\ScannedSlabs\1980\RG80-249.jpg")</f>
        <v>..\..\Imagery\ScannedSlabs\1980\RG80-249.jpg</v>
      </c>
    </row>
    <row r="13129" spans="1:12" x14ac:dyDescent="0.25">
      <c r="A13129" t="s">
        <v>18144</v>
      </c>
      <c r="B13129" t="s">
        <v>18144</v>
      </c>
      <c r="C13129">
        <v>403652</v>
      </c>
      <c r="D13129">
        <v>5995292</v>
      </c>
      <c r="E13129">
        <v>21</v>
      </c>
      <c r="F13129" t="s">
        <v>13</v>
      </c>
      <c r="G13129" t="s">
        <v>44</v>
      </c>
      <c r="I13129" t="s">
        <v>38</v>
      </c>
      <c r="J13129" t="s">
        <v>16</v>
      </c>
      <c r="K13129" s="2" t="str">
        <f>HYPERLINK("..\..\Imagery\ScannedSlabs\1980\RG80-251.jpg")</f>
        <v>..\..\Imagery\ScannedSlabs\1980\RG80-251.jpg</v>
      </c>
    </row>
    <row r="13130" spans="1:12" x14ac:dyDescent="0.25">
      <c r="A13130" t="s">
        <v>18145</v>
      </c>
      <c r="B13130" t="s">
        <v>18145</v>
      </c>
      <c r="C13130">
        <v>403731</v>
      </c>
      <c r="D13130">
        <v>5995642</v>
      </c>
      <c r="E13130">
        <v>21</v>
      </c>
      <c r="F13130" t="s">
        <v>13</v>
      </c>
      <c r="G13130" t="s">
        <v>310</v>
      </c>
      <c r="I13130" t="s">
        <v>38</v>
      </c>
      <c r="J13130" t="s">
        <v>16</v>
      </c>
      <c r="K13130" s="2" t="str">
        <f>HYPERLINK("..\..\Imagery\ScannedSlabs\1980\RG80-252.jpg")</f>
        <v>..\..\Imagery\ScannedSlabs\1980\RG80-252.jpg</v>
      </c>
    </row>
    <row r="13131" spans="1:12" x14ac:dyDescent="0.25">
      <c r="A13131" t="s">
        <v>18146</v>
      </c>
      <c r="B13131" t="s">
        <v>18146</v>
      </c>
      <c r="C13131">
        <v>572413</v>
      </c>
      <c r="D13131">
        <v>5761548</v>
      </c>
      <c r="E13131">
        <v>21</v>
      </c>
      <c r="F13131" t="s">
        <v>13</v>
      </c>
      <c r="G13131" t="s">
        <v>18147</v>
      </c>
      <c r="I13131" t="s">
        <v>38</v>
      </c>
      <c r="J13131" t="s">
        <v>16</v>
      </c>
      <c r="K13131" s="2" t="str">
        <f>HYPERLINK("..\..\Imagery\ScannedSlabs\1987\JS87-379.jpg")</f>
        <v>..\..\Imagery\ScannedSlabs\1987\JS87-379.jpg</v>
      </c>
    </row>
    <row r="13132" spans="1:12" x14ac:dyDescent="0.25">
      <c r="A13132" t="s">
        <v>18148</v>
      </c>
      <c r="B13132" t="s">
        <v>18148</v>
      </c>
      <c r="C13132">
        <v>523600</v>
      </c>
      <c r="D13132">
        <v>5723850</v>
      </c>
      <c r="E13132">
        <v>21</v>
      </c>
      <c r="F13132" t="s">
        <v>13</v>
      </c>
      <c r="G13132" t="s">
        <v>869</v>
      </c>
      <c r="I13132" t="s">
        <v>38</v>
      </c>
      <c r="J13132" t="s">
        <v>16</v>
      </c>
      <c r="K13132" s="2" t="str">
        <f>HYPERLINK("..\..\Imagery\ScannedSlabs\1993\VN93-125.jpg")</f>
        <v>..\..\Imagery\ScannedSlabs\1993\VN93-125.jpg</v>
      </c>
    </row>
    <row r="13133" spans="1:12" x14ac:dyDescent="0.25">
      <c r="A13133" t="s">
        <v>18149</v>
      </c>
      <c r="B13133" t="s">
        <v>18149</v>
      </c>
      <c r="C13133">
        <v>579068</v>
      </c>
      <c r="D13133">
        <v>5898838</v>
      </c>
      <c r="E13133">
        <v>21</v>
      </c>
      <c r="F13133" t="s">
        <v>13</v>
      </c>
      <c r="G13133" t="s">
        <v>42</v>
      </c>
      <c r="I13133" t="s">
        <v>35</v>
      </c>
      <c r="J13133" t="s">
        <v>20</v>
      </c>
      <c r="K13133" s="2" t="str">
        <f>HYPERLINK("..\..\Imagery\ScannedSlabs\1985\LC85-041.jpg")</f>
        <v>..\..\Imagery\ScannedSlabs\1985\LC85-041.jpg</v>
      </c>
    </row>
    <row r="13134" spans="1:12" x14ac:dyDescent="0.25">
      <c r="A13134" t="s">
        <v>18150</v>
      </c>
      <c r="B13134" t="s">
        <v>18150</v>
      </c>
      <c r="C13134">
        <v>576141</v>
      </c>
      <c r="D13134">
        <v>5874454</v>
      </c>
      <c r="E13134">
        <v>21</v>
      </c>
      <c r="F13134" t="s">
        <v>13</v>
      </c>
      <c r="G13134" t="s">
        <v>7937</v>
      </c>
      <c r="I13134" t="s">
        <v>38</v>
      </c>
      <c r="J13134" t="s">
        <v>20</v>
      </c>
      <c r="K13134" s="2" t="str">
        <f>HYPERLINK("..\..\Imagery\ScannedSlabs\1985\SP85-019.jpg")</f>
        <v>..\..\Imagery\ScannedSlabs\1985\SP85-019.jpg</v>
      </c>
    </row>
    <row r="13135" spans="1:12" x14ac:dyDescent="0.25">
      <c r="A13135" t="s">
        <v>18151</v>
      </c>
      <c r="B13135" t="s">
        <v>18151</v>
      </c>
      <c r="C13135">
        <v>537495</v>
      </c>
      <c r="D13135">
        <v>5940893</v>
      </c>
      <c r="E13135">
        <v>21</v>
      </c>
      <c r="F13135" t="s">
        <v>13</v>
      </c>
      <c r="G13135" t="s">
        <v>415</v>
      </c>
      <c r="I13135" t="s">
        <v>38</v>
      </c>
      <c r="J13135" t="s">
        <v>16</v>
      </c>
      <c r="K13135" s="2" t="str">
        <f>HYPERLINK("..\..\Imagery\ScannedSlabs\1981\VO81-571.jpg")</f>
        <v>..\..\Imagery\ScannedSlabs\1981\VO81-571.jpg</v>
      </c>
    </row>
    <row r="13136" spans="1:12" x14ac:dyDescent="0.25">
      <c r="A13136" t="s">
        <v>18152</v>
      </c>
      <c r="B13136" t="s">
        <v>18153</v>
      </c>
      <c r="C13136">
        <v>537528</v>
      </c>
      <c r="D13136">
        <v>5940157</v>
      </c>
      <c r="E13136">
        <v>21</v>
      </c>
      <c r="F13136" t="s">
        <v>13</v>
      </c>
      <c r="G13136" t="s">
        <v>12467</v>
      </c>
      <c r="I13136" t="s">
        <v>38</v>
      </c>
      <c r="J13136" t="s">
        <v>16</v>
      </c>
      <c r="K13136" s="2" t="str">
        <f>HYPERLINK("..\..\Imagery\ScannedSlabs\1981\VO81-573A.jpg")</f>
        <v>..\..\Imagery\ScannedSlabs\1981\VO81-573A.jpg</v>
      </c>
    </row>
    <row r="13137" spans="1:12" x14ac:dyDescent="0.25">
      <c r="A13137" t="s">
        <v>18152</v>
      </c>
      <c r="B13137" t="s">
        <v>18154</v>
      </c>
      <c r="C13137">
        <v>537528</v>
      </c>
      <c r="D13137">
        <v>5940157</v>
      </c>
      <c r="E13137">
        <v>21</v>
      </c>
      <c r="F13137" t="s">
        <v>13</v>
      </c>
      <c r="G13137" t="s">
        <v>117</v>
      </c>
      <c r="I13137" t="s">
        <v>38</v>
      </c>
      <c r="J13137" t="s">
        <v>16</v>
      </c>
      <c r="K13137" s="2" t="str">
        <f>HYPERLINK("..\..\Imagery\ScannedSlabs\1981\VO81-573B.jpg")</f>
        <v>..\..\Imagery\ScannedSlabs\1981\VO81-573B.jpg</v>
      </c>
    </row>
    <row r="13138" spans="1:12" x14ac:dyDescent="0.25">
      <c r="A13138" t="s">
        <v>18155</v>
      </c>
      <c r="B13138" t="s">
        <v>18155</v>
      </c>
      <c r="C13138">
        <v>538867</v>
      </c>
      <c r="D13138">
        <v>5940636</v>
      </c>
      <c r="E13138">
        <v>21</v>
      </c>
      <c r="F13138" t="s">
        <v>13</v>
      </c>
      <c r="G13138" t="s">
        <v>18156</v>
      </c>
      <c r="I13138" t="s">
        <v>38</v>
      </c>
      <c r="J13138" t="s">
        <v>16</v>
      </c>
      <c r="K13138" s="2" t="str">
        <f>HYPERLINK("..\..\Imagery\ScannedSlabs\1981\VO81-574.jpg")</f>
        <v>..\..\Imagery\ScannedSlabs\1981\VO81-574.jpg</v>
      </c>
    </row>
    <row r="13139" spans="1:12" x14ac:dyDescent="0.25">
      <c r="A13139" t="s">
        <v>18157</v>
      </c>
      <c r="B13139" t="s">
        <v>18158</v>
      </c>
      <c r="C13139">
        <v>539327</v>
      </c>
      <c r="D13139">
        <v>5940750</v>
      </c>
      <c r="E13139">
        <v>21</v>
      </c>
      <c r="F13139" t="s">
        <v>13</v>
      </c>
      <c r="G13139" t="s">
        <v>49</v>
      </c>
      <c r="I13139" t="s">
        <v>38</v>
      </c>
      <c r="J13139" t="s">
        <v>16</v>
      </c>
      <c r="K13139" s="2" t="str">
        <f>HYPERLINK("..\..\Imagery\ScannedSlabs\1981\VO81-575B.jpg")</f>
        <v>..\..\Imagery\ScannedSlabs\1981\VO81-575B.jpg</v>
      </c>
    </row>
    <row r="13140" spans="1:12" x14ac:dyDescent="0.25">
      <c r="A13140" t="s">
        <v>18159</v>
      </c>
      <c r="B13140" t="s">
        <v>18159</v>
      </c>
      <c r="C13140">
        <v>529002</v>
      </c>
      <c r="D13140">
        <v>5957213</v>
      </c>
      <c r="E13140">
        <v>21</v>
      </c>
      <c r="F13140" t="s">
        <v>13</v>
      </c>
      <c r="G13140" t="s">
        <v>652</v>
      </c>
      <c r="I13140" t="s">
        <v>38</v>
      </c>
      <c r="J13140" t="s">
        <v>16</v>
      </c>
      <c r="K13140" s="2" t="str">
        <f>HYPERLINK("..\..\Imagery\ScannedSlabs\1981\VO81-141.jpg")</f>
        <v>..\..\Imagery\ScannedSlabs\1981\VO81-141.jpg</v>
      </c>
    </row>
    <row r="13141" spans="1:12" x14ac:dyDescent="0.25">
      <c r="A13141" t="s">
        <v>18160</v>
      </c>
      <c r="B13141" t="s">
        <v>18160</v>
      </c>
      <c r="C13141">
        <v>460342</v>
      </c>
      <c r="D13141">
        <v>5933634</v>
      </c>
      <c r="E13141">
        <v>21</v>
      </c>
      <c r="F13141" t="s">
        <v>13</v>
      </c>
      <c r="G13141" t="s">
        <v>18161</v>
      </c>
      <c r="I13141" t="s">
        <v>38</v>
      </c>
      <c r="J13141" t="s">
        <v>20</v>
      </c>
      <c r="K13141" s="2" t="str">
        <f>HYPERLINK("..\..\Imagery\ScannedSlabs\1981\VO81-191.jpg")</f>
        <v>..\..\Imagery\ScannedSlabs\1981\VO81-191.jpg</v>
      </c>
    </row>
    <row r="13142" spans="1:12" x14ac:dyDescent="0.25">
      <c r="A13142" t="s">
        <v>18162</v>
      </c>
      <c r="B13142" t="s">
        <v>18162</v>
      </c>
      <c r="C13142">
        <v>459674</v>
      </c>
      <c r="D13142">
        <v>5934530</v>
      </c>
      <c r="E13142">
        <v>21</v>
      </c>
      <c r="F13142" t="s">
        <v>13</v>
      </c>
      <c r="G13142" t="s">
        <v>15384</v>
      </c>
      <c r="I13142" t="s">
        <v>38</v>
      </c>
      <c r="J13142" t="s">
        <v>20</v>
      </c>
      <c r="K13142" s="2" t="str">
        <f>HYPERLINK("..\..\Imagery\ScannedSlabs\1981\VO81-193.jpg")</f>
        <v>..\..\Imagery\ScannedSlabs\1981\VO81-193.jpg</v>
      </c>
    </row>
    <row r="13143" spans="1:12" x14ac:dyDescent="0.25">
      <c r="A13143" t="s">
        <v>18163</v>
      </c>
      <c r="B13143" t="s">
        <v>18164</v>
      </c>
      <c r="C13143">
        <v>588903</v>
      </c>
      <c r="D13143">
        <v>5772992</v>
      </c>
      <c r="E13143">
        <v>21</v>
      </c>
      <c r="F13143" t="s">
        <v>13</v>
      </c>
      <c r="G13143" t="s">
        <v>1025</v>
      </c>
      <c r="I13143" t="s">
        <v>35</v>
      </c>
      <c r="J13143" t="s">
        <v>20</v>
      </c>
      <c r="K13143" s="2" t="str">
        <f>HYPERLINK("..\..\Imagery\ScannedSlabs\1987\VN87-347B.jpg")</f>
        <v>..\..\Imagery\ScannedSlabs\1987\VN87-347B.jpg</v>
      </c>
    </row>
    <row r="13144" spans="1:12" x14ac:dyDescent="0.25">
      <c r="A13144" t="s">
        <v>18165</v>
      </c>
      <c r="B13144" t="s">
        <v>18165</v>
      </c>
      <c r="C13144">
        <v>317050</v>
      </c>
      <c r="D13144">
        <v>5772860</v>
      </c>
      <c r="E13144">
        <v>21</v>
      </c>
      <c r="F13144" t="s">
        <v>13</v>
      </c>
      <c r="G13144" t="s">
        <v>333</v>
      </c>
      <c r="I13144" t="s">
        <v>38</v>
      </c>
      <c r="J13144" t="s">
        <v>16</v>
      </c>
      <c r="K13144" s="2" t="str">
        <f>HYPERLINK("..\..\Imagery\ScannedSlabs\2000\CG00-117.jpg")</f>
        <v>..\..\Imagery\ScannedSlabs\2000\CG00-117.jpg</v>
      </c>
    </row>
    <row r="13145" spans="1:12" x14ac:dyDescent="0.25">
      <c r="A13145" t="s">
        <v>18166</v>
      </c>
      <c r="B13145" t="s">
        <v>18166</v>
      </c>
      <c r="C13145">
        <v>493090</v>
      </c>
      <c r="D13145">
        <v>5831322</v>
      </c>
      <c r="E13145">
        <v>21</v>
      </c>
      <c r="F13145" t="s">
        <v>13</v>
      </c>
      <c r="G13145" t="s">
        <v>51</v>
      </c>
      <c r="I13145" t="s">
        <v>38</v>
      </c>
      <c r="J13145" t="s">
        <v>20</v>
      </c>
      <c r="K13145" s="2" t="str">
        <f>HYPERLINK("..\..\Imagery\ScannedSlabs\1991\DD91-152.jpg")</f>
        <v>..\..\Imagery\ScannedSlabs\1991\DD91-152.jpg</v>
      </c>
    </row>
    <row r="13146" spans="1:12" x14ac:dyDescent="0.25">
      <c r="A13146" t="s">
        <v>18167</v>
      </c>
      <c r="B13146" t="s">
        <v>18167</v>
      </c>
      <c r="C13146">
        <v>493262</v>
      </c>
      <c r="D13146">
        <v>5831478</v>
      </c>
      <c r="E13146">
        <v>21</v>
      </c>
      <c r="F13146" t="s">
        <v>13</v>
      </c>
      <c r="G13146" t="s">
        <v>7843</v>
      </c>
      <c r="I13146" t="s">
        <v>35</v>
      </c>
      <c r="J13146" t="s">
        <v>16</v>
      </c>
      <c r="K13146" s="2" t="str">
        <f>HYPERLINK("..\..\Imagery\ScannedSlabs\1991\DD91-153.jpg")</f>
        <v>..\..\Imagery\ScannedSlabs\1991\DD91-153.jpg</v>
      </c>
    </row>
    <row r="13147" spans="1:12" x14ac:dyDescent="0.25">
      <c r="A13147" t="s">
        <v>18168</v>
      </c>
      <c r="B13147" t="s">
        <v>18168</v>
      </c>
      <c r="C13147">
        <v>494046</v>
      </c>
      <c r="D13147">
        <v>5830103</v>
      </c>
      <c r="E13147">
        <v>21</v>
      </c>
      <c r="F13147" t="s">
        <v>13</v>
      </c>
      <c r="I13147" t="s">
        <v>38</v>
      </c>
      <c r="J13147" t="s">
        <v>137</v>
      </c>
      <c r="L13147" t="s">
        <v>138</v>
      </c>
    </row>
    <row r="13148" spans="1:12" x14ac:dyDescent="0.25">
      <c r="A13148" t="s">
        <v>16790</v>
      </c>
      <c r="B13148" t="s">
        <v>18169</v>
      </c>
      <c r="C13148">
        <v>457075</v>
      </c>
      <c r="D13148">
        <v>5872050</v>
      </c>
      <c r="E13148">
        <v>21</v>
      </c>
      <c r="F13148" t="s">
        <v>13</v>
      </c>
      <c r="G13148" t="s">
        <v>540</v>
      </c>
      <c r="I13148" t="s">
        <v>38</v>
      </c>
      <c r="J13148" t="s">
        <v>20</v>
      </c>
      <c r="K13148" s="2" t="str">
        <f>HYPERLINK("..\..\Imagery\ScannedSlabs\1991\DD91-155A.jpg")</f>
        <v>..\..\Imagery\ScannedSlabs\1991\DD91-155A.jpg</v>
      </c>
    </row>
    <row r="13149" spans="1:12" x14ac:dyDescent="0.25">
      <c r="A13149" t="s">
        <v>16790</v>
      </c>
      <c r="B13149" t="s">
        <v>18170</v>
      </c>
      <c r="C13149">
        <v>457075</v>
      </c>
      <c r="D13149">
        <v>5872050</v>
      </c>
      <c r="E13149">
        <v>21</v>
      </c>
      <c r="F13149" t="s">
        <v>13</v>
      </c>
      <c r="G13149" t="s">
        <v>207</v>
      </c>
      <c r="I13149" t="s">
        <v>38</v>
      </c>
      <c r="J13149" t="s">
        <v>16</v>
      </c>
      <c r="K13149" s="2" t="str">
        <f>HYPERLINK("..\..\Imagery\ScannedSlabs\1991\DD91-155B.jpg")</f>
        <v>..\..\Imagery\ScannedSlabs\1991\DD91-155B.jpg</v>
      </c>
    </row>
    <row r="13150" spans="1:12" x14ac:dyDescent="0.25">
      <c r="A13150" t="s">
        <v>18171</v>
      </c>
      <c r="B13150" t="s">
        <v>18172</v>
      </c>
      <c r="C13150">
        <v>480857</v>
      </c>
      <c r="D13150">
        <v>5779882</v>
      </c>
      <c r="E13150">
        <v>21</v>
      </c>
      <c r="F13150" t="s">
        <v>13</v>
      </c>
      <c r="G13150" t="s">
        <v>13660</v>
      </c>
      <c r="I13150" t="s">
        <v>38</v>
      </c>
      <c r="J13150" t="s">
        <v>16</v>
      </c>
      <c r="K13150" s="2" t="str">
        <f>HYPERLINK("..\..\Imagery\ScannedSlabs\1992\HP92-155B.jpg")</f>
        <v>..\..\Imagery\ScannedSlabs\1992\HP92-155B.jpg</v>
      </c>
    </row>
    <row r="13151" spans="1:12" x14ac:dyDescent="0.25">
      <c r="A13151" t="s">
        <v>18173</v>
      </c>
      <c r="B13151" t="s">
        <v>18173</v>
      </c>
      <c r="C13151">
        <v>480085</v>
      </c>
      <c r="D13151">
        <v>5779332</v>
      </c>
      <c r="E13151">
        <v>21</v>
      </c>
      <c r="F13151" t="s">
        <v>13</v>
      </c>
      <c r="G13151" t="s">
        <v>320</v>
      </c>
      <c r="I13151" t="s">
        <v>38</v>
      </c>
      <c r="J13151" t="s">
        <v>16</v>
      </c>
      <c r="K13151" s="2" t="str">
        <f>HYPERLINK("..\..\Imagery\ScannedSlabs\1992\HP92-158.jpg")</f>
        <v>..\..\Imagery\ScannedSlabs\1992\HP92-158.jpg</v>
      </c>
    </row>
    <row r="13152" spans="1:12" x14ac:dyDescent="0.25">
      <c r="A13152" t="s">
        <v>18174</v>
      </c>
      <c r="B13152" t="s">
        <v>18175</v>
      </c>
      <c r="C13152">
        <v>442431</v>
      </c>
      <c r="D13152">
        <v>5995299</v>
      </c>
      <c r="E13152">
        <v>21</v>
      </c>
      <c r="F13152" t="s">
        <v>13</v>
      </c>
      <c r="G13152" t="s">
        <v>18176</v>
      </c>
      <c r="H13152" t="s">
        <v>1216</v>
      </c>
      <c r="I13152" t="s">
        <v>15</v>
      </c>
      <c r="J13152" t="s">
        <v>149</v>
      </c>
      <c r="K13152" s="2" t="str">
        <f>HYPERLINK("..\..\Imagery\ScannedSlabs\1980\RG80-133A.jpg")</f>
        <v>..\..\Imagery\ScannedSlabs\1980\RG80-133A.jpg</v>
      </c>
    </row>
    <row r="13153" spans="1:12" x14ac:dyDescent="0.25">
      <c r="A13153" t="s">
        <v>18177</v>
      </c>
      <c r="B13153" t="s">
        <v>18177</v>
      </c>
      <c r="C13153">
        <v>565543</v>
      </c>
      <c r="D13153">
        <v>5753253</v>
      </c>
      <c r="E13153">
        <v>21</v>
      </c>
      <c r="F13153" t="s">
        <v>13</v>
      </c>
      <c r="J13153" t="s">
        <v>137</v>
      </c>
    </row>
    <row r="13154" spans="1:12" x14ac:dyDescent="0.25">
      <c r="A13154" t="s">
        <v>18178</v>
      </c>
      <c r="B13154" t="s">
        <v>18178</v>
      </c>
      <c r="C13154">
        <v>565965</v>
      </c>
      <c r="D13154">
        <v>5753112</v>
      </c>
      <c r="E13154">
        <v>21</v>
      </c>
      <c r="F13154" t="s">
        <v>13</v>
      </c>
      <c r="J13154" t="s">
        <v>137</v>
      </c>
    </row>
    <row r="13155" spans="1:12" x14ac:dyDescent="0.25">
      <c r="A13155" t="s">
        <v>18179</v>
      </c>
      <c r="B13155" t="s">
        <v>18179</v>
      </c>
      <c r="C13155">
        <v>567554</v>
      </c>
      <c r="D13155">
        <v>5756128</v>
      </c>
      <c r="E13155">
        <v>21</v>
      </c>
      <c r="F13155" t="s">
        <v>13</v>
      </c>
      <c r="J13155" t="s">
        <v>137</v>
      </c>
    </row>
    <row r="13156" spans="1:12" x14ac:dyDescent="0.25">
      <c r="A13156" t="s">
        <v>18180</v>
      </c>
      <c r="B13156" t="s">
        <v>18180</v>
      </c>
      <c r="C13156">
        <v>404521</v>
      </c>
      <c r="D13156">
        <v>5977965</v>
      </c>
      <c r="E13156">
        <v>21</v>
      </c>
      <c r="F13156" t="s">
        <v>13</v>
      </c>
      <c r="G13156" t="s">
        <v>488</v>
      </c>
      <c r="I13156" t="s">
        <v>35</v>
      </c>
      <c r="J13156" t="s">
        <v>20</v>
      </c>
      <c r="K13156" s="2" t="str">
        <f>HYPERLINK("..\..\Imagery\ScannedSlabs\1980\CG80-751.jpg")</f>
        <v>..\..\Imagery\ScannedSlabs\1980\CG80-751.jpg</v>
      </c>
    </row>
    <row r="13157" spans="1:12" x14ac:dyDescent="0.25">
      <c r="A13157" t="s">
        <v>18181</v>
      </c>
      <c r="B13157" t="s">
        <v>18181</v>
      </c>
      <c r="C13157">
        <v>540941</v>
      </c>
      <c r="D13157">
        <v>5914771</v>
      </c>
      <c r="E13157">
        <v>21</v>
      </c>
      <c r="F13157" t="s">
        <v>13</v>
      </c>
      <c r="G13157" t="s">
        <v>1797</v>
      </c>
      <c r="H13157" t="s">
        <v>34</v>
      </c>
      <c r="I13157" t="s">
        <v>38</v>
      </c>
      <c r="J13157" t="s">
        <v>20</v>
      </c>
      <c r="K13157" s="2" t="str">
        <f>HYPERLINK("..\..\Imagery\ScannedSlabs\1985\CG85-363.jpg")</f>
        <v>..\..\Imagery\ScannedSlabs\1985\CG85-363.jpg</v>
      </c>
    </row>
    <row r="13158" spans="1:12" x14ac:dyDescent="0.25">
      <c r="A13158" t="s">
        <v>18182</v>
      </c>
      <c r="B13158" t="s">
        <v>18183</v>
      </c>
      <c r="C13158">
        <v>544937</v>
      </c>
      <c r="D13158">
        <v>5850414</v>
      </c>
      <c r="E13158">
        <v>21</v>
      </c>
      <c r="F13158" t="s">
        <v>13</v>
      </c>
      <c r="G13158" t="s">
        <v>5724</v>
      </c>
      <c r="I13158" t="s">
        <v>38</v>
      </c>
      <c r="J13158" t="s">
        <v>83</v>
      </c>
    </row>
    <row r="13159" spans="1:12" x14ac:dyDescent="0.25">
      <c r="A13159" t="s">
        <v>18182</v>
      </c>
      <c r="B13159" t="s">
        <v>18184</v>
      </c>
      <c r="C13159">
        <v>544937</v>
      </c>
      <c r="D13159">
        <v>5850414</v>
      </c>
      <c r="E13159">
        <v>21</v>
      </c>
      <c r="F13159" t="s">
        <v>13</v>
      </c>
      <c r="G13159" t="s">
        <v>5724</v>
      </c>
      <c r="I13159" t="s">
        <v>38</v>
      </c>
      <c r="J13159" t="s">
        <v>83</v>
      </c>
    </row>
    <row r="13160" spans="1:12" x14ac:dyDescent="0.25">
      <c r="A13160" t="s">
        <v>18185</v>
      </c>
      <c r="B13160" t="s">
        <v>18186</v>
      </c>
      <c r="C13160">
        <v>586750</v>
      </c>
      <c r="D13160">
        <v>5812568</v>
      </c>
      <c r="E13160">
        <v>21</v>
      </c>
      <c r="F13160" t="s">
        <v>13</v>
      </c>
      <c r="G13160" t="s">
        <v>2461</v>
      </c>
      <c r="I13160" t="s">
        <v>38</v>
      </c>
      <c r="J13160" t="s">
        <v>20</v>
      </c>
      <c r="K13160" s="2" t="str">
        <f>HYPERLINK("..\..\Imagery\ScannedSlabs\1987\CC87-056A.jpg")</f>
        <v>..\..\Imagery\ScannedSlabs\1987\CC87-056A.jpg</v>
      </c>
    </row>
    <row r="13161" spans="1:12" x14ac:dyDescent="0.25">
      <c r="A13161" t="s">
        <v>18187</v>
      </c>
      <c r="B13161" t="s">
        <v>18187</v>
      </c>
      <c r="C13161">
        <v>586355</v>
      </c>
      <c r="D13161">
        <v>5811773</v>
      </c>
      <c r="E13161">
        <v>21</v>
      </c>
      <c r="F13161" t="s">
        <v>13</v>
      </c>
      <c r="G13161" t="s">
        <v>51</v>
      </c>
      <c r="I13161" t="s">
        <v>38</v>
      </c>
      <c r="J13161" t="s">
        <v>20</v>
      </c>
      <c r="K13161" s="2" t="str">
        <f>HYPERLINK("..\..\Imagery\ScannedSlabs\1987\CC87-057.jpg")</f>
        <v>..\..\Imagery\ScannedSlabs\1987\CC87-057.jpg</v>
      </c>
    </row>
    <row r="13162" spans="1:12" x14ac:dyDescent="0.25">
      <c r="A13162" t="s">
        <v>17052</v>
      </c>
      <c r="B13162" t="s">
        <v>18188</v>
      </c>
      <c r="C13162">
        <v>389688</v>
      </c>
      <c r="D13162">
        <v>5911086</v>
      </c>
      <c r="E13162">
        <v>21</v>
      </c>
      <c r="F13162" t="s">
        <v>13</v>
      </c>
      <c r="G13162" t="s">
        <v>3826</v>
      </c>
      <c r="I13162" t="s">
        <v>15</v>
      </c>
      <c r="J13162" t="s">
        <v>23</v>
      </c>
      <c r="K13162" s="2" t="str">
        <f>HYPERLINK("..\..\Imagery\ScannedSlabs\1995\CG95-161C.jpg")</f>
        <v>..\..\Imagery\ScannedSlabs\1995\CG95-161C.jpg</v>
      </c>
    </row>
    <row r="13163" spans="1:12" x14ac:dyDescent="0.25">
      <c r="A13163" t="s">
        <v>10923</v>
      </c>
      <c r="B13163" t="s">
        <v>18189</v>
      </c>
      <c r="C13163">
        <v>506494</v>
      </c>
      <c r="D13163">
        <v>6034797</v>
      </c>
      <c r="E13163">
        <v>21</v>
      </c>
      <c r="F13163" t="s">
        <v>13</v>
      </c>
      <c r="I13163" t="s">
        <v>35</v>
      </c>
      <c r="J13163" t="s">
        <v>137</v>
      </c>
      <c r="L13163" t="s">
        <v>688</v>
      </c>
    </row>
    <row r="13164" spans="1:12" x14ac:dyDescent="0.25">
      <c r="A13164" t="s">
        <v>18190</v>
      </c>
      <c r="B13164" t="s">
        <v>18190</v>
      </c>
      <c r="C13164">
        <v>527747</v>
      </c>
      <c r="D13164">
        <v>5730629</v>
      </c>
      <c r="E13164">
        <v>21</v>
      </c>
      <c r="F13164" t="s">
        <v>13</v>
      </c>
      <c r="G13164" t="s">
        <v>884</v>
      </c>
      <c r="H13164" t="s">
        <v>1570</v>
      </c>
      <c r="I13164" t="s">
        <v>38</v>
      </c>
      <c r="J13164" t="s">
        <v>23</v>
      </c>
      <c r="K13164" s="2" t="str">
        <f>HYPERLINK("..\..\Imagery\ScannedSlabs\1993\VN93-063.jpg")</f>
        <v>..\..\Imagery\ScannedSlabs\1993\VN93-063.jpg</v>
      </c>
    </row>
    <row r="13165" spans="1:12" x14ac:dyDescent="0.25">
      <c r="A13165" t="s">
        <v>18191</v>
      </c>
      <c r="B13165" t="s">
        <v>18192</v>
      </c>
      <c r="C13165">
        <v>527236</v>
      </c>
      <c r="D13165">
        <v>5730159</v>
      </c>
      <c r="E13165">
        <v>21</v>
      </c>
      <c r="F13165" t="s">
        <v>13</v>
      </c>
      <c r="G13165" t="s">
        <v>884</v>
      </c>
      <c r="H13165" t="s">
        <v>1570</v>
      </c>
      <c r="I13165" t="s">
        <v>38</v>
      </c>
      <c r="J13165" t="s">
        <v>20</v>
      </c>
      <c r="K13165" s="2" t="str">
        <f>HYPERLINK("..\..\Imagery\ScannedSlabs\1993\VN93-064A.jpg")</f>
        <v>..\..\Imagery\ScannedSlabs\1993\VN93-064A.jpg</v>
      </c>
    </row>
    <row r="13166" spans="1:12" x14ac:dyDescent="0.25">
      <c r="A13166" t="s">
        <v>18191</v>
      </c>
      <c r="B13166" t="s">
        <v>18193</v>
      </c>
      <c r="C13166">
        <v>527236</v>
      </c>
      <c r="D13166">
        <v>5730159</v>
      </c>
      <c r="E13166">
        <v>21</v>
      </c>
      <c r="F13166" t="s">
        <v>13</v>
      </c>
      <c r="G13166" t="s">
        <v>51</v>
      </c>
      <c r="H13166" t="s">
        <v>1570</v>
      </c>
      <c r="I13166" t="s">
        <v>38</v>
      </c>
      <c r="J13166" t="s">
        <v>20</v>
      </c>
      <c r="K13166" s="2" t="str">
        <f>HYPERLINK("..\..\Imagery\ScannedSlabs\1993\VN93-064B.jpg")</f>
        <v>..\..\Imagery\ScannedSlabs\1993\VN93-064B.jpg</v>
      </c>
      <c r="L13166" t="s">
        <v>18194</v>
      </c>
    </row>
    <row r="13167" spans="1:12" x14ac:dyDescent="0.25">
      <c r="A13167" t="s">
        <v>17363</v>
      </c>
      <c r="B13167" t="s">
        <v>18195</v>
      </c>
      <c r="C13167">
        <v>307826</v>
      </c>
      <c r="D13167">
        <v>5974163</v>
      </c>
      <c r="E13167">
        <v>21</v>
      </c>
      <c r="F13167" t="s">
        <v>13</v>
      </c>
      <c r="G13167" t="s">
        <v>17365</v>
      </c>
      <c r="I13167" t="s">
        <v>15</v>
      </c>
      <c r="J13167" t="s">
        <v>16</v>
      </c>
    </row>
    <row r="13168" spans="1:12" x14ac:dyDescent="0.25">
      <c r="A13168" t="s">
        <v>18196</v>
      </c>
      <c r="B13168" t="s">
        <v>18196</v>
      </c>
      <c r="C13168">
        <v>308458</v>
      </c>
      <c r="D13168">
        <v>5974179</v>
      </c>
      <c r="E13168">
        <v>21</v>
      </c>
      <c r="F13168" t="s">
        <v>13</v>
      </c>
      <c r="G13168" t="s">
        <v>18197</v>
      </c>
      <c r="I13168" t="s">
        <v>15</v>
      </c>
      <c r="J13168" t="s">
        <v>16</v>
      </c>
    </row>
    <row r="13169" spans="1:12" x14ac:dyDescent="0.25">
      <c r="A13169" t="s">
        <v>18198</v>
      </c>
      <c r="B13169" t="s">
        <v>18198</v>
      </c>
      <c r="C13169">
        <v>308644</v>
      </c>
      <c r="D13169">
        <v>5974418</v>
      </c>
      <c r="E13169">
        <v>21</v>
      </c>
      <c r="F13169" t="s">
        <v>13</v>
      </c>
      <c r="G13169" t="s">
        <v>188</v>
      </c>
      <c r="I13169" t="s">
        <v>15</v>
      </c>
      <c r="J13169" t="s">
        <v>16</v>
      </c>
    </row>
    <row r="13170" spans="1:12" x14ac:dyDescent="0.25">
      <c r="A13170" t="s">
        <v>16717</v>
      </c>
      <c r="B13170" t="s">
        <v>18199</v>
      </c>
      <c r="C13170">
        <v>366022</v>
      </c>
      <c r="D13170">
        <v>5964548</v>
      </c>
      <c r="E13170">
        <v>21</v>
      </c>
      <c r="F13170" t="s">
        <v>13</v>
      </c>
      <c r="G13170" t="s">
        <v>18200</v>
      </c>
      <c r="I13170" t="s">
        <v>38</v>
      </c>
      <c r="J13170" t="s">
        <v>83</v>
      </c>
    </row>
    <row r="13171" spans="1:12" x14ac:dyDescent="0.25">
      <c r="A13171" t="s">
        <v>18201</v>
      </c>
      <c r="B13171" t="s">
        <v>18202</v>
      </c>
      <c r="C13171">
        <v>535737</v>
      </c>
      <c r="D13171">
        <v>5814135</v>
      </c>
      <c r="E13171">
        <v>21</v>
      </c>
      <c r="F13171" t="s">
        <v>13</v>
      </c>
      <c r="G13171" t="s">
        <v>12363</v>
      </c>
      <c r="I13171" t="s">
        <v>38</v>
      </c>
      <c r="J13171" t="s">
        <v>16</v>
      </c>
      <c r="K13171" s="2" t="str">
        <f>HYPERLINK("..\..\Imagery\ScannedSlabs\2003\CG03-336B.jpg")</f>
        <v>..\..\Imagery\ScannedSlabs\2003\CG03-336B.jpg</v>
      </c>
    </row>
    <row r="13172" spans="1:12" x14ac:dyDescent="0.25">
      <c r="A13172" t="s">
        <v>18203</v>
      </c>
      <c r="B13172" t="s">
        <v>18203</v>
      </c>
      <c r="C13172">
        <v>389276</v>
      </c>
      <c r="D13172">
        <v>6022840</v>
      </c>
      <c r="E13172">
        <v>21</v>
      </c>
      <c r="F13172" t="s">
        <v>13</v>
      </c>
      <c r="G13172" t="s">
        <v>1865</v>
      </c>
      <c r="I13172" t="s">
        <v>15</v>
      </c>
      <c r="J13172" t="s">
        <v>16</v>
      </c>
      <c r="K13172" s="2" t="str">
        <f>HYPERLINK("..\..\Imagery\ScannedSlabs\1980\CG80-566.jpg")</f>
        <v>..\..\Imagery\ScannedSlabs\1980\CG80-566.jpg</v>
      </c>
    </row>
    <row r="13173" spans="1:12" x14ac:dyDescent="0.25">
      <c r="A13173" t="s">
        <v>18204</v>
      </c>
      <c r="B13173" t="s">
        <v>18204</v>
      </c>
      <c r="C13173">
        <v>378365</v>
      </c>
      <c r="D13173">
        <v>6018945</v>
      </c>
      <c r="E13173">
        <v>21</v>
      </c>
      <c r="F13173" t="s">
        <v>13</v>
      </c>
      <c r="G13173" t="s">
        <v>484</v>
      </c>
      <c r="I13173" t="s">
        <v>38</v>
      </c>
      <c r="J13173" t="s">
        <v>16</v>
      </c>
      <c r="K13173" s="2" t="str">
        <f>HYPERLINK("..\..\Imagery\ScannedSlabs\1980\CG80-567.jpg")</f>
        <v>..\..\Imagery\ScannedSlabs\1980\CG80-567.jpg</v>
      </c>
    </row>
    <row r="13174" spans="1:12" x14ac:dyDescent="0.25">
      <c r="A13174" t="s">
        <v>18205</v>
      </c>
      <c r="B13174" t="s">
        <v>18205</v>
      </c>
      <c r="C13174">
        <v>365338</v>
      </c>
      <c r="D13174">
        <v>5808481</v>
      </c>
      <c r="E13174">
        <v>21</v>
      </c>
      <c r="F13174" t="s">
        <v>13</v>
      </c>
      <c r="G13174" t="s">
        <v>1765</v>
      </c>
      <c r="I13174" t="s">
        <v>38</v>
      </c>
      <c r="J13174" t="s">
        <v>16</v>
      </c>
      <c r="K13174" s="2" t="str">
        <f>HYPERLINK("..\..\Imagery\ScannedSlabs\1999\CG99-290.jpg")</f>
        <v>..\..\Imagery\ScannedSlabs\1999\CG99-290.jpg</v>
      </c>
    </row>
    <row r="13175" spans="1:12" x14ac:dyDescent="0.25">
      <c r="A13175" t="s">
        <v>18206</v>
      </c>
      <c r="B13175" t="s">
        <v>18206</v>
      </c>
      <c r="C13175">
        <v>365914</v>
      </c>
      <c r="D13175">
        <v>5807872</v>
      </c>
      <c r="E13175">
        <v>21</v>
      </c>
      <c r="F13175" t="s">
        <v>13</v>
      </c>
      <c r="G13175" t="s">
        <v>51</v>
      </c>
      <c r="I13175" t="s">
        <v>35</v>
      </c>
      <c r="J13175" t="s">
        <v>16</v>
      </c>
      <c r="K13175" s="2" t="str">
        <f>HYPERLINK("..\..\Imagery\ScannedSlabs\1999\CG99-291.jpg")</f>
        <v>..\..\Imagery\ScannedSlabs\1999\CG99-291.jpg</v>
      </c>
      <c r="L13175" t="s">
        <v>2624</v>
      </c>
    </row>
    <row r="13176" spans="1:12" x14ac:dyDescent="0.25">
      <c r="A13176" t="s">
        <v>18207</v>
      </c>
      <c r="B13176" t="s">
        <v>18207</v>
      </c>
      <c r="C13176">
        <v>365396</v>
      </c>
      <c r="D13176">
        <v>5806815</v>
      </c>
      <c r="E13176">
        <v>21</v>
      </c>
      <c r="F13176" t="s">
        <v>13</v>
      </c>
      <c r="G13176" t="s">
        <v>1765</v>
      </c>
      <c r="I13176" t="s">
        <v>38</v>
      </c>
      <c r="J13176" t="s">
        <v>16</v>
      </c>
      <c r="K13176" s="2" t="str">
        <f>HYPERLINK("..\..\Imagery\ScannedSlabs\1999\CG99-292.jpg")</f>
        <v>..\..\Imagery\ScannedSlabs\1999\CG99-292.jpg</v>
      </c>
    </row>
    <row r="13177" spans="1:12" x14ac:dyDescent="0.25">
      <c r="A13177" t="s">
        <v>18208</v>
      </c>
      <c r="B13177" t="s">
        <v>18208</v>
      </c>
      <c r="C13177">
        <v>525568</v>
      </c>
      <c r="D13177">
        <v>5746707</v>
      </c>
      <c r="E13177">
        <v>21</v>
      </c>
      <c r="F13177" t="s">
        <v>13</v>
      </c>
      <c r="G13177" t="s">
        <v>124</v>
      </c>
      <c r="H13177" t="s">
        <v>125</v>
      </c>
      <c r="I13177" t="s">
        <v>35</v>
      </c>
      <c r="J13177" t="s">
        <v>16</v>
      </c>
      <c r="K13177" s="2" t="str">
        <f>HYPERLINK("..\..\Imagery\ScannedSlabs\1993\VN93-593.jpg")</f>
        <v>..\..\Imagery\ScannedSlabs\1993\VN93-593.jpg</v>
      </c>
    </row>
    <row r="13178" spans="1:12" x14ac:dyDescent="0.25">
      <c r="A13178" t="s">
        <v>18209</v>
      </c>
      <c r="B13178" t="s">
        <v>18209</v>
      </c>
      <c r="C13178">
        <v>550737</v>
      </c>
      <c r="D13178">
        <v>5816902</v>
      </c>
      <c r="E13178">
        <v>21</v>
      </c>
      <c r="F13178" t="s">
        <v>13</v>
      </c>
      <c r="G13178" t="s">
        <v>1219</v>
      </c>
      <c r="I13178" t="s">
        <v>38</v>
      </c>
      <c r="J13178" t="s">
        <v>20</v>
      </c>
      <c r="K13178" s="2" t="str">
        <f>HYPERLINK("..\..\Imagery\ScannedSlabs\1986\MN86-008.jpg")</f>
        <v>..\..\Imagery\ScannedSlabs\1986\MN86-008.jpg</v>
      </c>
    </row>
    <row r="13179" spans="1:12" x14ac:dyDescent="0.25">
      <c r="A13179" t="s">
        <v>18210</v>
      </c>
      <c r="B13179" t="s">
        <v>18210</v>
      </c>
      <c r="C13179">
        <v>551674</v>
      </c>
      <c r="D13179">
        <v>5817636</v>
      </c>
      <c r="E13179">
        <v>21</v>
      </c>
      <c r="F13179" t="s">
        <v>13</v>
      </c>
      <c r="G13179" t="s">
        <v>18211</v>
      </c>
      <c r="I13179" t="s">
        <v>38</v>
      </c>
      <c r="J13179" t="s">
        <v>16</v>
      </c>
      <c r="K13179" s="2" t="str">
        <f>HYPERLINK("..\..\Imagery\ScannedSlabs\1986\MN86-009.jpg")</f>
        <v>..\..\Imagery\ScannedSlabs\1986\MN86-009.jpg</v>
      </c>
    </row>
    <row r="13180" spans="1:12" x14ac:dyDescent="0.25">
      <c r="A13180" t="s">
        <v>18212</v>
      </c>
      <c r="B13180" t="s">
        <v>18212</v>
      </c>
      <c r="C13180">
        <v>490126</v>
      </c>
      <c r="D13180">
        <v>5939974</v>
      </c>
      <c r="E13180">
        <v>21</v>
      </c>
      <c r="F13180" t="s">
        <v>13</v>
      </c>
      <c r="G13180" t="s">
        <v>42</v>
      </c>
      <c r="I13180" t="s">
        <v>38</v>
      </c>
      <c r="J13180" t="s">
        <v>23</v>
      </c>
      <c r="K13180" s="2" t="str">
        <f>HYPERLINK("..\..\Imagery\ScannedSlabs\1981\GF81-087.jpg")</f>
        <v>..\..\Imagery\ScannedSlabs\1981\GF81-087.jpg</v>
      </c>
    </row>
    <row r="13181" spans="1:12" x14ac:dyDescent="0.25">
      <c r="A13181" t="s">
        <v>18213</v>
      </c>
      <c r="B13181" t="s">
        <v>18213</v>
      </c>
      <c r="C13181">
        <v>490116</v>
      </c>
      <c r="D13181">
        <v>5939784</v>
      </c>
      <c r="E13181">
        <v>21</v>
      </c>
      <c r="F13181" t="s">
        <v>13</v>
      </c>
      <c r="G13181" t="s">
        <v>11780</v>
      </c>
      <c r="I13181" t="s">
        <v>15</v>
      </c>
      <c r="J13181" t="s">
        <v>16</v>
      </c>
      <c r="K13181" s="2" t="str">
        <f>HYPERLINK("..\..\Imagery\ScannedSlabs\1981\GF81-088.jpg")</f>
        <v>..\..\Imagery\ScannedSlabs\1981\GF81-088.jpg</v>
      </c>
    </row>
    <row r="13182" spans="1:12" x14ac:dyDescent="0.25">
      <c r="A13182" t="s">
        <v>14622</v>
      </c>
      <c r="B13182" t="s">
        <v>18214</v>
      </c>
      <c r="C13182">
        <v>465282</v>
      </c>
      <c r="D13182">
        <v>6030482</v>
      </c>
      <c r="E13182">
        <v>21</v>
      </c>
      <c r="F13182" t="s">
        <v>13</v>
      </c>
      <c r="G13182" t="s">
        <v>7443</v>
      </c>
      <c r="H13182" t="s">
        <v>14624</v>
      </c>
      <c r="I13182" t="s">
        <v>15</v>
      </c>
      <c r="J13182" t="s">
        <v>149</v>
      </c>
      <c r="K13182" s="2" t="str">
        <f>HYPERLINK("..\..\Imagery\ScannedSlabs\1982\CG82-027D.jpg")</f>
        <v>..\..\Imagery\ScannedSlabs\1982\CG82-027D.jpg</v>
      </c>
    </row>
    <row r="13183" spans="1:12" x14ac:dyDescent="0.25">
      <c r="A13183" t="s">
        <v>18215</v>
      </c>
      <c r="B13183" t="s">
        <v>18215</v>
      </c>
      <c r="C13183">
        <v>485000</v>
      </c>
      <c r="D13183">
        <v>6033350</v>
      </c>
      <c r="E13183">
        <v>21</v>
      </c>
      <c r="F13183" t="s">
        <v>13</v>
      </c>
      <c r="G13183" t="s">
        <v>1678</v>
      </c>
      <c r="H13183" t="s">
        <v>1157</v>
      </c>
      <c r="I13183" t="s">
        <v>15</v>
      </c>
      <c r="J13183" t="s">
        <v>20</v>
      </c>
      <c r="K13183" s="2" t="str">
        <f>HYPERLINK("..\..\Imagery\ScannedSlabs\1982\CG82-028.jpg")</f>
        <v>..\..\Imagery\ScannedSlabs\1982\CG82-028.jpg</v>
      </c>
      <c r="L13183" t="s">
        <v>18216</v>
      </c>
    </row>
    <row r="13184" spans="1:12" x14ac:dyDescent="0.25">
      <c r="A13184" t="s">
        <v>18217</v>
      </c>
      <c r="B13184" t="s">
        <v>18218</v>
      </c>
      <c r="C13184">
        <v>485300</v>
      </c>
      <c r="D13184">
        <v>6032658</v>
      </c>
      <c r="E13184">
        <v>21</v>
      </c>
      <c r="F13184" t="s">
        <v>13</v>
      </c>
      <c r="G13184" t="s">
        <v>1678</v>
      </c>
      <c r="H13184" t="s">
        <v>1157</v>
      </c>
      <c r="I13184" t="s">
        <v>15</v>
      </c>
      <c r="J13184" t="s">
        <v>16</v>
      </c>
      <c r="K13184" s="2" t="str">
        <f>HYPERLINK("..\..\Imagery\ScannedSlabs\1982\CG82-029A.jpg")</f>
        <v>..\..\Imagery\ScannedSlabs\1982\CG82-029A.jpg</v>
      </c>
      <c r="L13184" t="s">
        <v>18219</v>
      </c>
    </row>
    <row r="13185" spans="1:12" x14ac:dyDescent="0.25">
      <c r="A13185" t="s">
        <v>18217</v>
      </c>
      <c r="B13185" t="s">
        <v>18220</v>
      </c>
      <c r="C13185">
        <v>485300</v>
      </c>
      <c r="D13185">
        <v>6032658</v>
      </c>
      <c r="E13185">
        <v>21</v>
      </c>
      <c r="F13185" t="s">
        <v>13</v>
      </c>
      <c r="G13185" t="s">
        <v>246</v>
      </c>
      <c r="H13185" t="s">
        <v>1157</v>
      </c>
      <c r="I13185" t="s">
        <v>15</v>
      </c>
      <c r="J13185" t="s">
        <v>16</v>
      </c>
      <c r="K13185" s="2" t="str">
        <f>HYPERLINK("..\..\Imagery\ScannedSlabs\1982\CG82-029B.jpg")</f>
        <v>..\..\Imagery\ScannedSlabs\1982\CG82-029B.jpg</v>
      </c>
    </row>
    <row r="13186" spans="1:12" x14ac:dyDescent="0.25">
      <c r="A13186" t="s">
        <v>18221</v>
      </c>
      <c r="B13186" t="s">
        <v>18221</v>
      </c>
      <c r="C13186">
        <v>487452</v>
      </c>
      <c r="D13186">
        <v>6032794</v>
      </c>
      <c r="E13186">
        <v>21</v>
      </c>
      <c r="F13186" t="s">
        <v>13</v>
      </c>
      <c r="G13186" t="s">
        <v>1678</v>
      </c>
      <c r="H13186" t="s">
        <v>1157</v>
      </c>
      <c r="I13186" t="s">
        <v>15</v>
      </c>
      <c r="J13186" t="s">
        <v>20</v>
      </c>
      <c r="K13186" s="2" t="str">
        <f>HYPERLINK("..\..\Imagery\ScannedSlabs\1982\CG82-030.jpg")</f>
        <v>..\..\Imagery\ScannedSlabs\1982\CG82-030.jpg</v>
      </c>
      <c r="L13186" t="s">
        <v>18222</v>
      </c>
    </row>
    <row r="13187" spans="1:12" x14ac:dyDescent="0.25">
      <c r="A13187" t="s">
        <v>18223</v>
      </c>
      <c r="B13187" t="s">
        <v>18223</v>
      </c>
      <c r="C13187">
        <v>461815</v>
      </c>
      <c r="D13187">
        <v>5901253</v>
      </c>
      <c r="E13187">
        <v>21</v>
      </c>
      <c r="F13187" t="s">
        <v>13</v>
      </c>
      <c r="G13187" t="s">
        <v>320</v>
      </c>
      <c r="I13187" t="s">
        <v>38</v>
      </c>
      <c r="J13187" t="s">
        <v>16</v>
      </c>
      <c r="K13187" s="2" t="str">
        <f>HYPERLINK("..\..\Imagery\ScannedSlabs\1984\NN84-559.jpg")</f>
        <v>..\..\Imagery\ScannedSlabs\1984\NN84-559.jpg</v>
      </c>
    </row>
    <row r="13188" spans="1:12" x14ac:dyDescent="0.25">
      <c r="A13188" t="s">
        <v>18224</v>
      </c>
      <c r="B13188" t="s">
        <v>18224</v>
      </c>
      <c r="C13188">
        <v>460883</v>
      </c>
      <c r="D13188">
        <v>5900544</v>
      </c>
      <c r="E13188">
        <v>21</v>
      </c>
      <c r="F13188" t="s">
        <v>13</v>
      </c>
      <c r="G13188" t="s">
        <v>105</v>
      </c>
      <c r="I13188" t="s">
        <v>38</v>
      </c>
      <c r="J13188" t="s">
        <v>23</v>
      </c>
      <c r="K13188" s="2" t="str">
        <f>HYPERLINK("..\..\Imagery\ScannedSlabs\1984\NN84-563.jpg")</f>
        <v>..\..\Imagery\ScannedSlabs\1984\NN84-563.jpg</v>
      </c>
    </row>
    <row r="13189" spans="1:12" x14ac:dyDescent="0.25">
      <c r="A13189" t="s">
        <v>18225</v>
      </c>
      <c r="B13189" t="s">
        <v>18225</v>
      </c>
      <c r="C13189">
        <v>383751</v>
      </c>
      <c r="D13189">
        <v>5971220</v>
      </c>
      <c r="E13189">
        <v>21</v>
      </c>
      <c r="F13189" t="s">
        <v>13</v>
      </c>
      <c r="G13189" t="s">
        <v>1592</v>
      </c>
      <c r="I13189" t="s">
        <v>35</v>
      </c>
      <c r="J13189" t="s">
        <v>16</v>
      </c>
      <c r="K13189" s="2" t="str">
        <f>HYPERLINK("..\..\Imagery\ScannedSlabs\1980\NN80-442.jpg")</f>
        <v>..\..\Imagery\ScannedSlabs\1980\NN80-442.jpg</v>
      </c>
    </row>
    <row r="13190" spans="1:12" x14ac:dyDescent="0.25">
      <c r="A13190" t="s">
        <v>18226</v>
      </c>
      <c r="B13190" t="s">
        <v>18226</v>
      </c>
      <c r="C13190">
        <v>570785</v>
      </c>
      <c r="D13190">
        <v>5801386</v>
      </c>
      <c r="E13190">
        <v>21</v>
      </c>
      <c r="F13190" t="s">
        <v>13</v>
      </c>
      <c r="G13190" t="s">
        <v>51</v>
      </c>
      <c r="I13190" t="s">
        <v>38</v>
      </c>
      <c r="J13190" t="s">
        <v>16</v>
      </c>
      <c r="K13190" s="2" t="str">
        <f>HYPERLINK("..\..\Imagery\ScannedSlabs\1987\CC87-131.jpg")</f>
        <v>..\..\Imagery\ScannedSlabs\1987\CC87-131.jpg</v>
      </c>
    </row>
    <row r="13191" spans="1:12" x14ac:dyDescent="0.25">
      <c r="A13191" t="s">
        <v>18227</v>
      </c>
      <c r="B13191" t="s">
        <v>18227</v>
      </c>
      <c r="C13191">
        <v>362375</v>
      </c>
      <c r="D13191">
        <v>5857930</v>
      </c>
      <c r="E13191">
        <v>21</v>
      </c>
      <c r="F13191" t="s">
        <v>13</v>
      </c>
      <c r="G13191" t="s">
        <v>51</v>
      </c>
      <c r="I13191" t="s">
        <v>35</v>
      </c>
      <c r="J13191" t="s">
        <v>20</v>
      </c>
      <c r="K13191" s="2" t="str">
        <f>HYPERLINK("..\..\Imagery\ScannedSlabs\1998\CG98-065.jpg")</f>
        <v>..\..\Imagery\ScannedSlabs\1998\CG98-065.jpg</v>
      </c>
    </row>
    <row r="13192" spans="1:12" x14ac:dyDescent="0.25">
      <c r="A13192" t="s">
        <v>18228</v>
      </c>
      <c r="B13192" t="s">
        <v>18228</v>
      </c>
      <c r="C13192">
        <v>359442</v>
      </c>
      <c r="D13192">
        <v>5858496</v>
      </c>
      <c r="E13192">
        <v>21</v>
      </c>
      <c r="F13192" t="s">
        <v>13</v>
      </c>
      <c r="G13192" t="s">
        <v>448</v>
      </c>
      <c r="H13192" t="s">
        <v>3721</v>
      </c>
      <c r="I13192" t="s">
        <v>38</v>
      </c>
      <c r="J13192" t="s">
        <v>23</v>
      </c>
      <c r="K13192" s="2" t="str">
        <f>HYPERLINK("..\..\Imagery\ScannedSlabs\1998\CG98-066.jpg")</f>
        <v>..\..\Imagery\ScannedSlabs\1998\CG98-066.jpg</v>
      </c>
    </row>
    <row r="13193" spans="1:12" x14ac:dyDescent="0.25">
      <c r="A13193" t="s">
        <v>18229</v>
      </c>
      <c r="B13193" t="s">
        <v>18229</v>
      </c>
      <c r="C13193">
        <v>357057</v>
      </c>
      <c r="D13193">
        <v>5857747</v>
      </c>
      <c r="E13193">
        <v>21</v>
      </c>
      <c r="F13193" t="s">
        <v>13</v>
      </c>
      <c r="G13193" t="s">
        <v>299</v>
      </c>
      <c r="H13193" t="s">
        <v>3719</v>
      </c>
      <c r="I13193" t="s">
        <v>38</v>
      </c>
      <c r="J13193" t="s">
        <v>16</v>
      </c>
      <c r="K13193" s="2" t="str">
        <f>HYPERLINK("..\..\Imagery\ScannedSlabs\1998\CG98-067.jpg")</f>
        <v>..\..\Imagery\ScannedSlabs\1998\CG98-067.jpg</v>
      </c>
    </row>
    <row r="13194" spans="1:12" x14ac:dyDescent="0.25">
      <c r="A13194" t="s">
        <v>18230</v>
      </c>
      <c r="B13194" t="s">
        <v>18230</v>
      </c>
      <c r="C13194">
        <v>354377</v>
      </c>
      <c r="D13194">
        <v>5857107</v>
      </c>
      <c r="E13194">
        <v>21</v>
      </c>
      <c r="F13194" t="s">
        <v>13</v>
      </c>
      <c r="G13194" t="s">
        <v>299</v>
      </c>
      <c r="H13194" t="s">
        <v>3719</v>
      </c>
      <c r="I13194" t="s">
        <v>35</v>
      </c>
      <c r="J13194" t="s">
        <v>16</v>
      </c>
      <c r="K13194" s="2" t="str">
        <f>HYPERLINK("..\..\Imagery\ScannedSlabs\1998\CG98-068.jpg")</f>
        <v>..\..\Imagery\ScannedSlabs\1998\CG98-068.jpg</v>
      </c>
    </row>
    <row r="13195" spans="1:12" x14ac:dyDescent="0.25">
      <c r="A13195" t="s">
        <v>17104</v>
      </c>
      <c r="B13195" t="s">
        <v>18231</v>
      </c>
      <c r="C13195">
        <v>343356</v>
      </c>
      <c r="D13195">
        <v>5974674</v>
      </c>
      <c r="E13195">
        <v>21</v>
      </c>
      <c r="F13195" t="s">
        <v>13</v>
      </c>
      <c r="G13195" t="s">
        <v>31</v>
      </c>
      <c r="I13195" t="s">
        <v>279</v>
      </c>
      <c r="J13195" t="s">
        <v>16</v>
      </c>
    </row>
    <row r="13196" spans="1:12" x14ac:dyDescent="0.25">
      <c r="A13196" t="s">
        <v>18089</v>
      </c>
      <c r="B13196" t="s">
        <v>18232</v>
      </c>
      <c r="C13196">
        <v>581054</v>
      </c>
      <c r="D13196">
        <v>5925515</v>
      </c>
      <c r="E13196">
        <v>21</v>
      </c>
      <c r="F13196" t="s">
        <v>13</v>
      </c>
      <c r="I13196" t="s">
        <v>38</v>
      </c>
      <c r="J13196" t="s">
        <v>137</v>
      </c>
      <c r="L13196" t="s">
        <v>138</v>
      </c>
    </row>
    <row r="13197" spans="1:12" x14ac:dyDescent="0.25">
      <c r="A13197" t="s">
        <v>14632</v>
      </c>
      <c r="B13197" t="s">
        <v>18233</v>
      </c>
      <c r="C13197">
        <v>581201</v>
      </c>
      <c r="D13197">
        <v>5925516</v>
      </c>
      <c r="E13197">
        <v>21</v>
      </c>
      <c r="F13197" t="s">
        <v>13</v>
      </c>
      <c r="G13197" t="s">
        <v>73</v>
      </c>
      <c r="I13197" t="s">
        <v>35</v>
      </c>
      <c r="J13197" t="s">
        <v>23</v>
      </c>
      <c r="K13197" s="2" t="str">
        <f>HYPERLINK("..\..\Imagery\ScannedSlabs\1985\SP85-167A.jpg")</f>
        <v>..\..\Imagery\ScannedSlabs\1985\SP85-167A.jpg</v>
      </c>
    </row>
    <row r="13198" spans="1:12" x14ac:dyDescent="0.25">
      <c r="A13198" t="s">
        <v>18234</v>
      </c>
      <c r="B13198" t="s">
        <v>18234</v>
      </c>
      <c r="C13198">
        <v>306905</v>
      </c>
      <c r="D13198">
        <v>5890670</v>
      </c>
      <c r="E13198">
        <v>21</v>
      </c>
      <c r="F13198" t="s">
        <v>13</v>
      </c>
      <c r="G13198" t="s">
        <v>13769</v>
      </c>
      <c r="I13198" t="s">
        <v>38</v>
      </c>
      <c r="J13198" t="s">
        <v>83</v>
      </c>
    </row>
    <row r="13199" spans="1:12" x14ac:dyDescent="0.25">
      <c r="A13199" t="s">
        <v>18235</v>
      </c>
      <c r="B13199" t="s">
        <v>18235</v>
      </c>
      <c r="C13199">
        <v>307140</v>
      </c>
      <c r="D13199">
        <v>5894950</v>
      </c>
      <c r="E13199">
        <v>21</v>
      </c>
      <c r="F13199" t="s">
        <v>13</v>
      </c>
      <c r="G13199" t="s">
        <v>13769</v>
      </c>
      <c r="I13199" t="s">
        <v>38</v>
      </c>
      <c r="J13199" t="s">
        <v>83</v>
      </c>
    </row>
    <row r="13200" spans="1:12" x14ac:dyDescent="0.25">
      <c r="A13200" t="s">
        <v>18236</v>
      </c>
      <c r="B13200" t="s">
        <v>18236</v>
      </c>
      <c r="C13200">
        <v>311960</v>
      </c>
      <c r="D13200">
        <v>5900610</v>
      </c>
      <c r="E13200">
        <v>21</v>
      </c>
      <c r="F13200" t="s">
        <v>13</v>
      </c>
      <c r="G13200" t="s">
        <v>13769</v>
      </c>
      <c r="I13200" t="s">
        <v>38</v>
      </c>
      <c r="J13200" t="s">
        <v>83</v>
      </c>
    </row>
    <row r="13201" spans="1:12" x14ac:dyDescent="0.25">
      <c r="A13201" t="s">
        <v>18237</v>
      </c>
      <c r="B13201" t="s">
        <v>18237</v>
      </c>
      <c r="C13201">
        <v>308800</v>
      </c>
      <c r="D13201">
        <v>5906240</v>
      </c>
      <c r="E13201">
        <v>21</v>
      </c>
      <c r="F13201" t="s">
        <v>13</v>
      </c>
      <c r="G13201" t="s">
        <v>299</v>
      </c>
      <c r="I13201" t="s">
        <v>38</v>
      </c>
      <c r="J13201" t="s">
        <v>83</v>
      </c>
    </row>
    <row r="13202" spans="1:12" x14ac:dyDescent="0.25">
      <c r="A13202" t="s">
        <v>18238</v>
      </c>
      <c r="B13202" t="s">
        <v>18239</v>
      </c>
      <c r="C13202">
        <v>538111</v>
      </c>
      <c r="D13202">
        <v>5728874</v>
      </c>
      <c r="E13202">
        <v>21</v>
      </c>
      <c r="F13202" t="s">
        <v>13</v>
      </c>
      <c r="G13202" t="s">
        <v>18240</v>
      </c>
      <c r="I13202" t="s">
        <v>38</v>
      </c>
      <c r="J13202" t="s">
        <v>23</v>
      </c>
      <c r="K13202" s="2" t="str">
        <f>HYPERLINK("..\..\Imagery\ScannedSlabs\1993\VN93-092B.jpg")</f>
        <v>..\..\Imagery\ScannedSlabs\1993\VN93-092B.jpg</v>
      </c>
    </row>
    <row r="13203" spans="1:12" x14ac:dyDescent="0.25">
      <c r="A13203" t="s">
        <v>18238</v>
      </c>
      <c r="B13203" t="s">
        <v>18241</v>
      </c>
      <c r="C13203">
        <v>538111</v>
      </c>
      <c r="D13203">
        <v>5728874</v>
      </c>
      <c r="E13203">
        <v>21</v>
      </c>
      <c r="F13203" t="s">
        <v>13</v>
      </c>
      <c r="G13203" t="s">
        <v>2126</v>
      </c>
      <c r="I13203" t="s">
        <v>38</v>
      </c>
      <c r="J13203" t="s">
        <v>16</v>
      </c>
      <c r="K13203" s="2" t="str">
        <f>HYPERLINK("..\..\Imagery\ScannedSlabs\1993\VN93-092A.jpg")</f>
        <v>..\..\Imagery\ScannedSlabs\1993\VN93-092A.jpg</v>
      </c>
    </row>
    <row r="13204" spans="1:12" x14ac:dyDescent="0.25">
      <c r="A13204" t="s">
        <v>18242</v>
      </c>
      <c r="B13204" t="s">
        <v>18243</v>
      </c>
      <c r="C13204">
        <v>537821</v>
      </c>
      <c r="D13204">
        <v>5728574</v>
      </c>
      <c r="E13204">
        <v>21</v>
      </c>
      <c r="F13204" t="s">
        <v>13</v>
      </c>
      <c r="G13204" t="s">
        <v>606</v>
      </c>
      <c r="H13204" t="s">
        <v>607</v>
      </c>
      <c r="I13204" t="s">
        <v>35</v>
      </c>
      <c r="J13204" t="s">
        <v>16</v>
      </c>
      <c r="K13204" s="2" t="str">
        <f>HYPERLINK("..\..\Imagery\ScannedSlabs\1993\VN93-093A.jpg")</f>
        <v>..\..\Imagery\ScannedSlabs\1993\VN93-093A.jpg</v>
      </c>
    </row>
    <row r="13205" spans="1:12" x14ac:dyDescent="0.25">
      <c r="A13205" t="s">
        <v>18242</v>
      </c>
      <c r="B13205" t="s">
        <v>18244</v>
      </c>
      <c r="C13205">
        <v>537821</v>
      </c>
      <c r="D13205">
        <v>5728574</v>
      </c>
      <c r="E13205">
        <v>21</v>
      </c>
      <c r="F13205" t="s">
        <v>13</v>
      </c>
      <c r="G13205" t="s">
        <v>18245</v>
      </c>
      <c r="I13205" t="s">
        <v>38</v>
      </c>
      <c r="J13205" t="s">
        <v>16</v>
      </c>
      <c r="K13205" s="2" t="str">
        <f>HYPERLINK("..\..\Imagery\ScannedSlabs\1993\VN93-093B.jpg")</f>
        <v>..\..\Imagery\ScannedSlabs\1993\VN93-093B.jpg</v>
      </c>
    </row>
    <row r="13206" spans="1:12" x14ac:dyDescent="0.25">
      <c r="A13206" t="s">
        <v>18246</v>
      </c>
      <c r="B13206" t="s">
        <v>18246</v>
      </c>
      <c r="C13206">
        <v>537444</v>
      </c>
      <c r="D13206">
        <v>5728458</v>
      </c>
      <c r="E13206">
        <v>21</v>
      </c>
      <c r="F13206" t="s">
        <v>13</v>
      </c>
      <c r="G13206" t="s">
        <v>270</v>
      </c>
      <c r="I13206" t="s">
        <v>38</v>
      </c>
      <c r="J13206" t="s">
        <v>23</v>
      </c>
      <c r="K13206" s="2" t="str">
        <f>HYPERLINK("..\..\Imagery\ScannedSlabs\1993\VN93-094.jpg")</f>
        <v>..\..\Imagery\ScannedSlabs\1993\VN93-094.jpg</v>
      </c>
    </row>
    <row r="13207" spans="1:12" x14ac:dyDescent="0.25">
      <c r="A13207" t="s">
        <v>18247</v>
      </c>
      <c r="B13207" t="s">
        <v>18247</v>
      </c>
      <c r="C13207">
        <v>480360</v>
      </c>
      <c r="D13207">
        <v>5819450</v>
      </c>
      <c r="E13207">
        <v>21</v>
      </c>
      <c r="F13207" t="s">
        <v>13</v>
      </c>
      <c r="G13207" t="s">
        <v>310</v>
      </c>
      <c r="I13207" t="s">
        <v>38</v>
      </c>
      <c r="J13207" t="s">
        <v>16</v>
      </c>
      <c r="K13207" s="2" t="str">
        <f>HYPERLINK("..\..\Imagery\ScannedSlabs\1987\CG87-647.jpg")</f>
        <v>..\..\Imagery\ScannedSlabs\1987\CG87-647.jpg</v>
      </c>
    </row>
    <row r="13208" spans="1:12" x14ac:dyDescent="0.25">
      <c r="A13208" t="s">
        <v>18248</v>
      </c>
      <c r="B13208" t="s">
        <v>18248</v>
      </c>
      <c r="C13208">
        <v>537500</v>
      </c>
      <c r="D13208">
        <v>5961500</v>
      </c>
      <c r="E13208">
        <v>21</v>
      </c>
      <c r="F13208" t="s">
        <v>13</v>
      </c>
      <c r="G13208" t="s">
        <v>318</v>
      </c>
      <c r="H13208" t="s">
        <v>1013</v>
      </c>
      <c r="I13208" t="s">
        <v>15</v>
      </c>
      <c r="J13208" t="s">
        <v>23</v>
      </c>
      <c r="K13208" s="2" t="str">
        <f>HYPERLINK("..\..\Imagery\ScannedSlabs\1987\CG87-648.jpg")</f>
        <v>..\..\Imagery\ScannedSlabs\1987\CG87-648.jpg</v>
      </c>
      <c r="L13208" t="s">
        <v>1333</v>
      </c>
    </row>
    <row r="13209" spans="1:12" x14ac:dyDescent="0.25">
      <c r="A13209" t="s">
        <v>18249</v>
      </c>
      <c r="B13209" t="s">
        <v>18250</v>
      </c>
      <c r="C13209">
        <v>426495</v>
      </c>
      <c r="D13209">
        <v>5895237</v>
      </c>
      <c r="E13209">
        <v>21</v>
      </c>
      <c r="F13209" t="s">
        <v>13</v>
      </c>
      <c r="G13209" t="s">
        <v>51</v>
      </c>
      <c r="I13209" t="s">
        <v>38</v>
      </c>
      <c r="J13209" t="s">
        <v>16</v>
      </c>
      <c r="K13209" s="2" t="str">
        <f>HYPERLINK("..\..\Imagery\ScannedSlabs\1995\VN95-048B.jpg")</f>
        <v>..\..\Imagery\ScannedSlabs\1995\VN95-048B.jpg</v>
      </c>
    </row>
    <row r="13210" spans="1:12" x14ac:dyDescent="0.25">
      <c r="A13210" t="s">
        <v>18251</v>
      </c>
      <c r="B13210" t="s">
        <v>18251</v>
      </c>
      <c r="C13210">
        <v>405433</v>
      </c>
      <c r="D13210">
        <v>5900448</v>
      </c>
      <c r="E13210">
        <v>21</v>
      </c>
      <c r="F13210" t="s">
        <v>13</v>
      </c>
      <c r="G13210" t="s">
        <v>33</v>
      </c>
      <c r="I13210" t="s">
        <v>38</v>
      </c>
      <c r="J13210" t="s">
        <v>16</v>
      </c>
      <c r="K13210" s="2" t="str">
        <f>HYPERLINK("..\..\Imagery\ScannedSlabs\1995\VN95-049.jpg")</f>
        <v>..\..\Imagery\ScannedSlabs\1995\VN95-049.jpg</v>
      </c>
    </row>
    <row r="13211" spans="1:12" x14ac:dyDescent="0.25">
      <c r="A13211" t="s">
        <v>18252</v>
      </c>
      <c r="B13211" t="s">
        <v>18252</v>
      </c>
      <c r="C13211">
        <v>405930</v>
      </c>
      <c r="D13211">
        <v>5900471</v>
      </c>
      <c r="E13211">
        <v>21</v>
      </c>
      <c r="F13211" t="s">
        <v>13</v>
      </c>
      <c r="G13211" t="s">
        <v>25</v>
      </c>
      <c r="I13211" t="s">
        <v>38</v>
      </c>
      <c r="J13211" t="s">
        <v>16</v>
      </c>
      <c r="K13211" s="2" t="str">
        <f>HYPERLINK("..\..\Imagery\ScannedSlabs\1995\VN95-050.jpg")</f>
        <v>..\..\Imagery\ScannedSlabs\1995\VN95-050.jpg</v>
      </c>
    </row>
    <row r="13212" spans="1:12" x14ac:dyDescent="0.25">
      <c r="A13212" t="s">
        <v>18253</v>
      </c>
      <c r="B13212" t="s">
        <v>18253</v>
      </c>
      <c r="C13212">
        <v>407715</v>
      </c>
      <c r="D13212">
        <v>5901187</v>
      </c>
      <c r="E13212">
        <v>21</v>
      </c>
      <c r="F13212" t="s">
        <v>13</v>
      </c>
      <c r="G13212" t="s">
        <v>389</v>
      </c>
      <c r="I13212" t="s">
        <v>35</v>
      </c>
      <c r="J13212" t="s">
        <v>16</v>
      </c>
      <c r="K13212" s="2" t="str">
        <f>HYPERLINK("..\..\Imagery\ScannedSlabs\1995\VN95-053.jpg")</f>
        <v>..\..\Imagery\ScannedSlabs\1995\VN95-053.jpg</v>
      </c>
    </row>
    <row r="13213" spans="1:12" x14ac:dyDescent="0.25">
      <c r="A13213" t="s">
        <v>18254</v>
      </c>
      <c r="B13213" t="s">
        <v>18254</v>
      </c>
      <c r="C13213">
        <v>408288</v>
      </c>
      <c r="D13213">
        <v>5901351</v>
      </c>
      <c r="E13213">
        <v>21</v>
      </c>
      <c r="F13213" t="s">
        <v>13</v>
      </c>
      <c r="G13213" t="s">
        <v>33</v>
      </c>
      <c r="I13213" t="s">
        <v>38</v>
      </c>
      <c r="J13213" t="s">
        <v>23</v>
      </c>
      <c r="K13213" s="2" t="str">
        <f>HYPERLINK("..\..\Imagery\ScannedSlabs\1995\VN95-054.jpg")</f>
        <v>..\..\Imagery\ScannedSlabs\1995\VN95-054.jpg</v>
      </c>
    </row>
    <row r="13214" spans="1:12" x14ac:dyDescent="0.25">
      <c r="A13214" t="s">
        <v>18255</v>
      </c>
      <c r="B13214" t="s">
        <v>18256</v>
      </c>
      <c r="C13214">
        <v>409793</v>
      </c>
      <c r="D13214">
        <v>5901330</v>
      </c>
      <c r="E13214">
        <v>21</v>
      </c>
      <c r="F13214" t="s">
        <v>13</v>
      </c>
      <c r="G13214" t="s">
        <v>484</v>
      </c>
      <c r="I13214" t="s">
        <v>38</v>
      </c>
      <c r="J13214" t="s">
        <v>20</v>
      </c>
      <c r="K13214" s="2" t="str">
        <f>HYPERLINK("..\..\Imagery\ScannedSlabs\1995\VN95-057A.jpg")</f>
        <v>..\..\Imagery\ScannedSlabs\1995\VN95-057A.jpg</v>
      </c>
    </row>
    <row r="13215" spans="1:12" x14ac:dyDescent="0.25">
      <c r="A13215" t="s">
        <v>18255</v>
      </c>
      <c r="B13215" t="s">
        <v>18257</v>
      </c>
      <c r="C13215">
        <v>409793</v>
      </c>
      <c r="D13215">
        <v>5901330</v>
      </c>
      <c r="E13215">
        <v>21</v>
      </c>
      <c r="F13215" t="s">
        <v>13</v>
      </c>
      <c r="G13215" t="s">
        <v>606</v>
      </c>
      <c r="H13215" t="s">
        <v>2034</v>
      </c>
      <c r="I13215" t="s">
        <v>35</v>
      </c>
      <c r="J13215" t="s">
        <v>16</v>
      </c>
      <c r="K13215" s="2" t="str">
        <f>HYPERLINK("..\..\Imagery\ScannedSlabs\1995\VN95-057B.jpg")</f>
        <v>..\..\Imagery\ScannedSlabs\1995\VN95-057B.jpg</v>
      </c>
    </row>
    <row r="13216" spans="1:12" x14ac:dyDescent="0.25">
      <c r="A13216" t="s">
        <v>18258</v>
      </c>
      <c r="B13216" t="s">
        <v>18258</v>
      </c>
      <c r="C13216">
        <v>410478</v>
      </c>
      <c r="D13216">
        <v>5903780</v>
      </c>
      <c r="E13216">
        <v>21</v>
      </c>
      <c r="F13216" t="s">
        <v>13</v>
      </c>
      <c r="G13216" t="s">
        <v>173</v>
      </c>
      <c r="I13216" t="s">
        <v>38</v>
      </c>
      <c r="J13216" t="s">
        <v>16</v>
      </c>
      <c r="K13216" s="2" t="str">
        <f>HYPERLINK("..\..\Imagery\ScannedSlabs\1995\VN95-059.jpg")</f>
        <v>..\..\Imagery\ScannedSlabs\1995\VN95-059.jpg</v>
      </c>
    </row>
    <row r="13217" spans="1:12" x14ac:dyDescent="0.25">
      <c r="A13217" t="s">
        <v>18259</v>
      </c>
      <c r="B13217" t="s">
        <v>18259</v>
      </c>
      <c r="C13217">
        <v>411624</v>
      </c>
      <c r="D13217">
        <v>5904951</v>
      </c>
      <c r="E13217">
        <v>21</v>
      </c>
      <c r="F13217" t="s">
        <v>13</v>
      </c>
      <c r="G13217" t="s">
        <v>389</v>
      </c>
      <c r="I13217" t="s">
        <v>55</v>
      </c>
      <c r="J13217" t="s">
        <v>16</v>
      </c>
      <c r="K13217" s="2" t="str">
        <f>HYPERLINK("..\..\Imagery\ScannedSlabs\1995\VN95-060.jpg")</f>
        <v>..\..\Imagery\ScannedSlabs\1995\VN95-060.jpg</v>
      </c>
    </row>
    <row r="13218" spans="1:12" x14ac:dyDescent="0.25">
      <c r="A13218" t="s">
        <v>18260</v>
      </c>
      <c r="B13218" t="s">
        <v>18260</v>
      </c>
      <c r="C13218">
        <v>424999</v>
      </c>
      <c r="D13218">
        <v>5904883</v>
      </c>
      <c r="E13218">
        <v>21</v>
      </c>
      <c r="F13218" t="s">
        <v>13</v>
      </c>
      <c r="G13218" t="s">
        <v>488</v>
      </c>
      <c r="I13218" t="s">
        <v>38</v>
      </c>
      <c r="J13218" t="s">
        <v>16</v>
      </c>
      <c r="K13218" s="2" t="str">
        <f>HYPERLINK("..\..\Imagery\ScannedSlabs\1995\VN95-061.jpg")</f>
        <v>..\..\Imagery\ScannedSlabs\1995\VN95-061.jpg</v>
      </c>
    </row>
    <row r="13219" spans="1:12" x14ac:dyDescent="0.25">
      <c r="A13219" t="s">
        <v>18261</v>
      </c>
      <c r="B13219" t="s">
        <v>18261</v>
      </c>
      <c r="C13219">
        <v>424865</v>
      </c>
      <c r="D13219">
        <v>5907149</v>
      </c>
      <c r="E13219">
        <v>21</v>
      </c>
      <c r="F13219" t="s">
        <v>13</v>
      </c>
      <c r="G13219" t="s">
        <v>51</v>
      </c>
      <c r="I13219" t="s">
        <v>38</v>
      </c>
      <c r="J13219" t="s">
        <v>16</v>
      </c>
      <c r="K13219" s="2" t="str">
        <f>HYPERLINK("..\..\Imagery\ScannedSlabs\1995\VN95-062.jpg")</f>
        <v>..\..\Imagery\ScannedSlabs\1995\VN95-062.jpg</v>
      </c>
    </row>
    <row r="13220" spans="1:12" x14ac:dyDescent="0.25">
      <c r="A13220" t="s">
        <v>18262</v>
      </c>
      <c r="B13220" t="s">
        <v>18263</v>
      </c>
      <c r="C13220">
        <v>397940</v>
      </c>
      <c r="D13220">
        <v>5934951</v>
      </c>
      <c r="E13220">
        <v>21</v>
      </c>
      <c r="F13220" t="s">
        <v>13</v>
      </c>
      <c r="G13220" t="s">
        <v>17718</v>
      </c>
      <c r="I13220" t="s">
        <v>35</v>
      </c>
      <c r="J13220" t="s">
        <v>16</v>
      </c>
      <c r="K13220" s="2" t="str">
        <f>HYPERLINK("..\..\Imagery\ScannedSlabs\1981\GF81-161A.jpg")</f>
        <v>..\..\Imagery\ScannedSlabs\1981\GF81-161A.jpg</v>
      </c>
      <c r="L13220" t="s">
        <v>2624</v>
      </c>
    </row>
    <row r="13221" spans="1:12" x14ac:dyDescent="0.25">
      <c r="A13221" t="s">
        <v>18262</v>
      </c>
      <c r="B13221" t="s">
        <v>18264</v>
      </c>
      <c r="C13221">
        <v>397940</v>
      </c>
      <c r="D13221">
        <v>5934951</v>
      </c>
      <c r="E13221">
        <v>21</v>
      </c>
      <c r="F13221" t="s">
        <v>13</v>
      </c>
      <c r="G13221" t="s">
        <v>113</v>
      </c>
      <c r="I13221" t="s">
        <v>35</v>
      </c>
      <c r="J13221" t="s">
        <v>16</v>
      </c>
      <c r="K13221" s="2" t="str">
        <f>HYPERLINK("..\..\Imagery\ScannedSlabs\1981\GF81-161B.jpg")</f>
        <v>..\..\Imagery\ScannedSlabs\1981\GF81-161B.jpg</v>
      </c>
      <c r="L13221" t="s">
        <v>2624</v>
      </c>
    </row>
    <row r="13222" spans="1:12" x14ac:dyDescent="0.25">
      <c r="A13222" t="s">
        <v>18265</v>
      </c>
      <c r="B13222" t="s">
        <v>18265</v>
      </c>
      <c r="C13222">
        <v>496079</v>
      </c>
      <c r="D13222">
        <v>5747878</v>
      </c>
      <c r="E13222">
        <v>21</v>
      </c>
      <c r="F13222" t="s">
        <v>13</v>
      </c>
      <c r="G13222" t="s">
        <v>1734</v>
      </c>
      <c r="I13222" t="s">
        <v>35</v>
      </c>
      <c r="J13222" t="s">
        <v>20</v>
      </c>
      <c r="K13222" s="2" t="str">
        <f>HYPERLINK("..\..\Imagery\ScannedSlabs\1993\DL93-190.jpg")</f>
        <v>..\..\Imagery\ScannedSlabs\1993\DL93-190.jpg</v>
      </c>
    </row>
    <row r="13223" spans="1:12" x14ac:dyDescent="0.25">
      <c r="A13223" t="s">
        <v>18266</v>
      </c>
      <c r="B13223" t="s">
        <v>18266</v>
      </c>
      <c r="C13223">
        <v>514475</v>
      </c>
      <c r="D13223">
        <v>5740637</v>
      </c>
      <c r="E13223">
        <v>21</v>
      </c>
      <c r="F13223" t="s">
        <v>13</v>
      </c>
      <c r="G13223" t="s">
        <v>51</v>
      </c>
      <c r="H13223" t="s">
        <v>125</v>
      </c>
      <c r="I13223" t="s">
        <v>38</v>
      </c>
      <c r="J13223" t="s">
        <v>20</v>
      </c>
      <c r="K13223" s="2" t="str">
        <f>HYPERLINK("..\..\Imagery\ScannedSlabs\1993\DL93-192.jpg")</f>
        <v>..\..\Imagery\ScannedSlabs\1993\DL93-192.jpg</v>
      </c>
    </row>
    <row r="13224" spans="1:12" x14ac:dyDescent="0.25">
      <c r="A13224" t="s">
        <v>18267</v>
      </c>
      <c r="B13224" t="s">
        <v>18267</v>
      </c>
      <c r="C13224">
        <v>514439</v>
      </c>
      <c r="D13224">
        <v>5742472</v>
      </c>
      <c r="E13224">
        <v>21</v>
      </c>
      <c r="F13224" t="s">
        <v>13</v>
      </c>
      <c r="G13224" t="s">
        <v>740</v>
      </c>
      <c r="H13224" t="s">
        <v>125</v>
      </c>
      <c r="I13224" t="s">
        <v>35</v>
      </c>
      <c r="J13224" t="s">
        <v>16</v>
      </c>
      <c r="K13224" s="2" t="str">
        <f>HYPERLINK("..\..\Imagery\ScannedSlabs\1993\DL93-194.jpg")</f>
        <v>..\..\Imagery\ScannedSlabs\1993\DL93-194.jpg</v>
      </c>
    </row>
    <row r="13225" spans="1:12" x14ac:dyDescent="0.25">
      <c r="A13225" t="s">
        <v>18268</v>
      </c>
      <c r="B13225" t="s">
        <v>18268</v>
      </c>
      <c r="C13225">
        <v>561420</v>
      </c>
      <c r="D13225">
        <v>5782526</v>
      </c>
      <c r="E13225">
        <v>21</v>
      </c>
      <c r="F13225" t="s">
        <v>13</v>
      </c>
      <c r="G13225" t="s">
        <v>51</v>
      </c>
      <c r="I13225" t="s">
        <v>35</v>
      </c>
      <c r="J13225" t="s">
        <v>16</v>
      </c>
      <c r="K13225" s="2" t="str">
        <f>HYPERLINK("..\..\Imagery\ScannedSlabs\1987\JS87-300.jpg")</f>
        <v>..\..\Imagery\ScannedSlabs\1987\JS87-300.jpg</v>
      </c>
    </row>
    <row r="13226" spans="1:12" x14ac:dyDescent="0.25">
      <c r="A13226" t="s">
        <v>18269</v>
      </c>
      <c r="B13226" t="s">
        <v>18269</v>
      </c>
      <c r="C13226">
        <v>560624</v>
      </c>
      <c r="D13226">
        <v>5780913</v>
      </c>
      <c r="E13226">
        <v>21</v>
      </c>
      <c r="F13226" t="s">
        <v>13</v>
      </c>
      <c r="G13226" t="s">
        <v>51</v>
      </c>
      <c r="I13226" t="s">
        <v>38</v>
      </c>
      <c r="J13226" t="s">
        <v>16</v>
      </c>
      <c r="K13226" s="2" t="str">
        <f>HYPERLINK("..\..\Imagery\ScannedSlabs\1987\JS87-302.jpg")</f>
        <v>..\..\Imagery\ScannedSlabs\1987\JS87-302.jpg</v>
      </c>
    </row>
    <row r="13227" spans="1:12" x14ac:dyDescent="0.25">
      <c r="A13227" t="s">
        <v>18270</v>
      </c>
      <c r="B13227" t="s">
        <v>18270</v>
      </c>
      <c r="C13227">
        <v>560267</v>
      </c>
      <c r="D13227">
        <v>5779423</v>
      </c>
      <c r="E13227">
        <v>21</v>
      </c>
      <c r="F13227" t="s">
        <v>13</v>
      </c>
      <c r="G13227" t="s">
        <v>51</v>
      </c>
      <c r="I13227" t="s">
        <v>35</v>
      </c>
      <c r="J13227" t="s">
        <v>23</v>
      </c>
      <c r="K13227" s="2" t="str">
        <f>HYPERLINK("..\..\Imagery\ScannedSlabs\1987\JS87-303.jpg")</f>
        <v>..\..\Imagery\ScannedSlabs\1987\JS87-303.jpg</v>
      </c>
    </row>
    <row r="13228" spans="1:12" x14ac:dyDescent="0.25">
      <c r="A13228" t="s">
        <v>18271</v>
      </c>
      <c r="B13228" t="s">
        <v>18271</v>
      </c>
      <c r="C13228">
        <v>558820</v>
      </c>
      <c r="D13228">
        <v>5778272</v>
      </c>
      <c r="E13228">
        <v>21</v>
      </c>
      <c r="F13228" t="s">
        <v>13</v>
      </c>
      <c r="G13228" t="s">
        <v>51</v>
      </c>
      <c r="I13228" t="s">
        <v>38</v>
      </c>
      <c r="J13228" t="s">
        <v>23</v>
      </c>
      <c r="K13228" s="2" t="str">
        <f>HYPERLINK("..\..\Imagery\ScannedSlabs\1987\JS87-304.jpg")</f>
        <v>..\..\Imagery\ScannedSlabs\1987\JS87-304.jpg</v>
      </c>
    </row>
    <row r="13229" spans="1:12" x14ac:dyDescent="0.25">
      <c r="A13229" t="s">
        <v>18272</v>
      </c>
      <c r="B13229" t="s">
        <v>18272</v>
      </c>
      <c r="C13229">
        <v>558555</v>
      </c>
      <c r="D13229">
        <v>5777990</v>
      </c>
      <c r="E13229">
        <v>21</v>
      </c>
      <c r="F13229" t="s">
        <v>13</v>
      </c>
      <c r="G13229" t="s">
        <v>51</v>
      </c>
      <c r="I13229" t="s">
        <v>38</v>
      </c>
      <c r="J13229" t="s">
        <v>16</v>
      </c>
      <c r="K13229" s="2" t="str">
        <f>HYPERLINK("..\..\Imagery\ScannedSlabs\1987\JS87-305.jpg")</f>
        <v>..\..\Imagery\ScannedSlabs\1987\JS87-305.jpg</v>
      </c>
    </row>
    <row r="13230" spans="1:12" x14ac:dyDescent="0.25">
      <c r="A13230" t="s">
        <v>16793</v>
      </c>
      <c r="B13230" t="s">
        <v>18273</v>
      </c>
      <c r="C13230">
        <v>535469</v>
      </c>
      <c r="D13230">
        <v>5837350</v>
      </c>
      <c r="E13230">
        <v>21</v>
      </c>
      <c r="F13230" t="s">
        <v>13</v>
      </c>
      <c r="G13230" t="s">
        <v>1786</v>
      </c>
      <c r="I13230" t="s">
        <v>38</v>
      </c>
      <c r="J13230" t="s">
        <v>23</v>
      </c>
      <c r="K13230" s="2" t="str">
        <f>HYPERLINK("..\..\Imagery\ScannedSlabs\1986\MN86-235A.jpg")</f>
        <v>..\..\Imagery\ScannedSlabs\1986\MN86-235A.jpg</v>
      </c>
    </row>
    <row r="13231" spans="1:12" x14ac:dyDescent="0.25">
      <c r="A13231" t="s">
        <v>18274</v>
      </c>
      <c r="B13231" t="s">
        <v>18274</v>
      </c>
      <c r="C13231">
        <v>504016</v>
      </c>
      <c r="D13231">
        <v>5946714</v>
      </c>
      <c r="E13231">
        <v>21</v>
      </c>
      <c r="F13231" t="s">
        <v>13</v>
      </c>
      <c r="G13231" t="s">
        <v>235</v>
      </c>
      <c r="I13231" t="s">
        <v>35</v>
      </c>
      <c r="J13231" t="s">
        <v>23</v>
      </c>
      <c r="K13231" s="2" t="str">
        <f>HYPERLINK("..\..\Imagery\ScannedSlabs\1981\VO81-441.jpg")</f>
        <v>..\..\Imagery\ScannedSlabs\1981\VO81-441.jpg</v>
      </c>
    </row>
    <row r="13232" spans="1:12" x14ac:dyDescent="0.25">
      <c r="A13232" t="s">
        <v>15986</v>
      </c>
      <c r="B13232" t="s">
        <v>18275</v>
      </c>
      <c r="C13232">
        <v>488204</v>
      </c>
      <c r="D13232">
        <v>5790270</v>
      </c>
      <c r="E13232">
        <v>21</v>
      </c>
      <c r="F13232" t="s">
        <v>13</v>
      </c>
      <c r="G13232" t="s">
        <v>51</v>
      </c>
      <c r="I13232" t="s">
        <v>38</v>
      </c>
      <c r="J13232" t="s">
        <v>16</v>
      </c>
      <c r="K13232" s="2" t="str">
        <f>HYPERLINK("..\..\Imagery\ScannedSlabs\1992\HP92-032A.jpg")</f>
        <v>..\..\Imagery\ScannedSlabs\1992\HP92-032A.jpg</v>
      </c>
    </row>
    <row r="13233" spans="1:11" x14ac:dyDescent="0.25">
      <c r="A13233" t="s">
        <v>16899</v>
      </c>
      <c r="B13233" t="s">
        <v>18276</v>
      </c>
      <c r="C13233">
        <v>385159</v>
      </c>
      <c r="D13233">
        <v>5858302</v>
      </c>
      <c r="E13233">
        <v>21</v>
      </c>
      <c r="F13233" t="s">
        <v>13</v>
      </c>
      <c r="G13233" t="s">
        <v>1678</v>
      </c>
      <c r="H13233" t="s">
        <v>2034</v>
      </c>
      <c r="I13233" t="s">
        <v>38</v>
      </c>
      <c r="J13233" t="s">
        <v>16</v>
      </c>
      <c r="K13233" s="2" t="str">
        <f>HYPERLINK("..\..\Imagery\ScannedSlabs\1997\CG97-104B.jpg")</f>
        <v>..\..\Imagery\ScannedSlabs\1997\CG97-104B.jpg</v>
      </c>
    </row>
    <row r="13234" spans="1:11" x14ac:dyDescent="0.25">
      <c r="A13234" t="s">
        <v>18277</v>
      </c>
      <c r="B13234" t="s">
        <v>18277</v>
      </c>
      <c r="C13234">
        <v>385490</v>
      </c>
      <c r="D13234">
        <v>5858731</v>
      </c>
      <c r="E13234">
        <v>21</v>
      </c>
      <c r="F13234" t="s">
        <v>13</v>
      </c>
      <c r="G13234" t="s">
        <v>320</v>
      </c>
      <c r="I13234" t="s">
        <v>38</v>
      </c>
      <c r="J13234" t="s">
        <v>16</v>
      </c>
      <c r="K13234" s="2" t="str">
        <f>HYPERLINK("..\..\Imagery\ScannedSlabs\1997\CG97-105.jpg")</f>
        <v>..\..\Imagery\ScannedSlabs\1997\CG97-105.jpg</v>
      </c>
    </row>
    <row r="13235" spans="1:11" x14ac:dyDescent="0.25">
      <c r="A13235" t="s">
        <v>18278</v>
      </c>
      <c r="B13235" t="s">
        <v>18278</v>
      </c>
      <c r="C13235">
        <v>385759</v>
      </c>
      <c r="D13235">
        <v>5859132</v>
      </c>
      <c r="E13235">
        <v>21</v>
      </c>
      <c r="F13235" t="s">
        <v>13</v>
      </c>
      <c r="G13235" t="s">
        <v>1678</v>
      </c>
      <c r="H13235" t="s">
        <v>2034</v>
      </c>
      <c r="I13235" t="s">
        <v>38</v>
      </c>
      <c r="J13235" t="s">
        <v>16</v>
      </c>
      <c r="K13235" s="2" t="str">
        <f>HYPERLINK("..\..\Imagery\ScannedSlabs\1997\CG97-106.jpg")</f>
        <v>..\..\Imagery\ScannedSlabs\1997\CG97-106.jpg</v>
      </c>
    </row>
    <row r="13236" spans="1:11" x14ac:dyDescent="0.25">
      <c r="A13236" t="s">
        <v>18279</v>
      </c>
      <c r="B13236" t="s">
        <v>18279</v>
      </c>
      <c r="C13236">
        <v>386074</v>
      </c>
      <c r="D13236">
        <v>5859361</v>
      </c>
      <c r="E13236">
        <v>21</v>
      </c>
      <c r="F13236" t="s">
        <v>13</v>
      </c>
      <c r="G13236" t="s">
        <v>320</v>
      </c>
      <c r="I13236" t="s">
        <v>35</v>
      </c>
      <c r="J13236" t="s">
        <v>16</v>
      </c>
      <c r="K13236" s="2" t="str">
        <f>HYPERLINK("..\..\Imagery\ScannedSlabs\1997\CG97-107.jpg")</f>
        <v>..\..\Imagery\ScannedSlabs\1997\CG97-107.jpg</v>
      </c>
    </row>
    <row r="13237" spans="1:11" x14ac:dyDescent="0.25">
      <c r="A13237" t="s">
        <v>18280</v>
      </c>
      <c r="B13237" t="s">
        <v>18280</v>
      </c>
      <c r="C13237">
        <v>387262</v>
      </c>
      <c r="D13237">
        <v>5860261</v>
      </c>
      <c r="E13237">
        <v>21</v>
      </c>
      <c r="F13237" t="s">
        <v>13</v>
      </c>
      <c r="G13237" t="s">
        <v>1678</v>
      </c>
      <c r="H13237" t="s">
        <v>2034</v>
      </c>
      <c r="I13237" t="s">
        <v>38</v>
      </c>
      <c r="J13237" t="s">
        <v>16</v>
      </c>
      <c r="K13237" s="2" t="str">
        <f>HYPERLINK("..\..\Imagery\ScannedSlabs\1997\CG97-108.jpg")</f>
        <v>..\..\Imagery\ScannedSlabs\1997\CG97-108.jpg</v>
      </c>
    </row>
    <row r="13238" spans="1:11" x14ac:dyDescent="0.25">
      <c r="A13238" t="s">
        <v>18281</v>
      </c>
      <c r="B13238" t="s">
        <v>18281</v>
      </c>
      <c r="C13238">
        <v>387954</v>
      </c>
      <c r="D13238">
        <v>5860447</v>
      </c>
      <c r="E13238">
        <v>21</v>
      </c>
      <c r="F13238" t="s">
        <v>13</v>
      </c>
      <c r="G13238" t="s">
        <v>12263</v>
      </c>
      <c r="I13238" t="s">
        <v>38</v>
      </c>
      <c r="J13238" t="s">
        <v>16</v>
      </c>
      <c r="K13238" s="2" t="str">
        <f>HYPERLINK("..\..\Imagery\ScannedSlabs\1997\CG97-109.jpg")</f>
        <v>..\..\Imagery\ScannedSlabs\1997\CG97-109.jpg</v>
      </c>
    </row>
    <row r="13239" spans="1:11" x14ac:dyDescent="0.25">
      <c r="A13239" t="s">
        <v>18282</v>
      </c>
      <c r="B13239" t="s">
        <v>18282</v>
      </c>
      <c r="C13239">
        <v>552492</v>
      </c>
      <c r="D13239">
        <v>5817791</v>
      </c>
      <c r="E13239">
        <v>21</v>
      </c>
      <c r="F13239" t="s">
        <v>13</v>
      </c>
      <c r="G13239" t="s">
        <v>18283</v>
      </c>
      <c r="I13239" t="s">
        <v>38</v>
      </c>
      <c r="J13239" t="s">
        <v>16</v>
      </c>
      <c r="K13239" s="2" t="str">
        <f>HYPERLINK("..\..\Imagery\ScannedSlabs\2003\CG03-211.jpg")</f>
        <v>..\..\Imagery\ScannedSlabs\2003\CG03-211.jpg</v>
      </c>
    </row>
    <row r="13240" spans="1:11" x14ac:dyDescent="0.25">
      <c r="A13240" t="s">
        <v>18284</v>
      </c>
      <c r="B13240" t="s">
        <v>18284</v>
      </c>
      <c r="C13240">
        <v>552167</v>
      </c>
      <c r="D13240">
        <v>5817932</v>
      </c>
      <c r="E13240">
        <v>21</v>
      </c>
      <c r="F13240" t="s">
        <v>13</v>
      </c>
      <c r="G13240" t="s">
        <v>1281</v>
      </c>
      <c r="I13240" t="s">
        <v>38</v>
      </c>
      <c r="J13240" t="s">
        <v>16</v>
      </c>
      <c r="K13240" s="2" t="str">
        <f>HYPERLINK("..\..\Imagery\ScannedSlabs\2003\CG03-212.jpg")</f>
        <v>..\..\Imagery\ScannedSlabs\2003\CG03-212.jpg</v>
      </c>
    </row>
    <row r="13241" spans="1:11" x14ac:dyDescent="0.25">
      <c r="A13241" t="s">
        <v>18285</v>
      </c>
      <c r="B13241" t="s">
        <v>18285</v>
      </c>
      <c r="C13241">
        <v>551132</v>
      </c>
      <c r="D13241">
        <v>5818197</v>
      </c>
      <c r="E13241">
        <v>21</v>
      </c>
      <c r="F13241" t="s">
        <v>13</v>
      </c>
      <c r="G13241" t="s">
        <v>18286</v>
      </c>
      <c r="I13241" t="s">
        <v>38</v>
      </c>
      <c r="J13241" t="s">
        <v>16</v>
      </c>
      <c r="K13241" s="2" t="str">
        <f>HYPERLINK("..\..\Imagery\ScannedSlabs\2003\CG03-213.jpg")</f>
        <v>..\..\Imagery\ScannedSlabs\2003\CG03-213.jpg</v>
      </c>
    </row>
    <row r="13242" spans="1:11" x14ac:dyDescent="0.25">
      <c r="A13242" t="s">
        <v>18287</v>
      </c>
      <c r="B13242" t="s">
        <v>18287</v>
      </c>
      <c r="C13242">
        <v>550871</v>
      </c>
      <c r="D13242">
        <v>5818269</v>
      </c>
      <c r="E13242">
        <v>21</v>
      </c>
      <c r="F13242" t="s">
        <v>13</v>
      </c>
      <c r="G13242" t="s">
        <v>18286</v>
      </c>
      <c r="I13242" t="s">
        <v>38</v>
      </c>
      <c r="J13242" t="s">
        <v>16</v>
      </c>
      <c r="K13242" s="2" t="str">
        <f>HYPERLINK("..\..\Imagery\ScannedSlabs\2003\CG03-214.jpg")</f>
        <v>..\..\Imagery\ScannedSlabs\2003\CG03-214.jpg</v>
      </c>
    </row>
    <row r="13243" spans="1:11" x14ac:dyDescent="0.25">
      <c r="A13243" t="s">
        <v>18288</v>
      </c>
      <c r="B13243" t="s">
        <v>18288</v>
      </c>
      <c r="C13243">
        <v>550169</v>
      </c>
      <c r="D13243">
        <v>5818523</v>
      </c>
      <c r="E13243">
        <v>21</v>
      </c>
      <c r="F13243" t="s">
        <v>13</v>
      </c>
      <c r="G13243" t="s">
        <v>18286</v>
      </c>
      <c r="I13243" t="s">
        <v>38</v>
      </c>
      <c r="J13243" t="s">
        <v>16</v>
      </c>
      <c r="K13243" s="2" t="str">
        <f>HYPERLINK("..\..\Imagery\ScannedSlabs\2003\CG03-215.jpg")</f>
        <v>..\..\Imagery\ScannedSlabs\2003\CG03-215.jpg</v>
      </c>
    </row>
    <row r="13244" spans="1:11" x14ac:dyDescent="0.25">
      <c r="A13244" t="s">
        <v>18289</v>
      </c>
      <c r="B13244" t="s">
        <v>18289</v>
      </c>
      <c r="C13244">
        <v>443818</v>
      </c>
      <c r="D13244">
        <v>5773811</v>
      </c>
      <c r="E13244">
        <v>21</v>
      </c>
      <c r="F13244" t="s">
        <v>13</v>
      </c>
      <c r="G13244" t="s">
        <v>51</v>
      </c>
      <c r="I13244" t="s">
        <v>35</v>
      </c>
      <c r="J13244" t="s">
        <v>16</v>
      </c>
      <c r="K13244" s="2" t="str">
        <f>HYPERLINK("..\..\Imagery\ScannedSlabs\1992\HP92-143.jpg")</f>
        <v>..\..\Imagery\ScannedSlabs\1992\HP92-143.jpg</v>
      </c>
    </row>
    <row r="13245" spans="1:11" x14ac:dyDescent="0.25">
      <c r="A13245" t="s">
        <v>18290</v>
      </c>
      <c r="B13245" t="s">
        <v>18291</v>
      </c>
      <c r="C13245">
        <v>484960</v>
      </c>
      <c r="D13245">
        <v>5782484</v>
      </c>
      <c r="E13245">
        <v>21</v>
      </c>
      <c r="F13245" t="s">
        <v>13</v>
      </c>
      <c r="G13245" t="s">
        <v>678</v>
      </c>
      <c r="I13245" t="s">
        <v>38</v>
      </c>
      <c r="J13245" t="s">
        <v>16</v>
      </c>
      <c r="K13245" s="2" t="str">
        <f>HYPERLINK("..\..\Imagery\ScannedSlabs\1992\HP92-144A.jpg")</f>
        <v>..\..\Imagery\ScannedSlabs\1992\HP92-144A.jpg</v>
      </c>
    </row>
    <row r="13246" spans="1:11" x14ac:dyDescent="0.25">
      <c r="A13246" t="s">
        <v>18290</v>
      </c>
      <c r="B13246" t="s">
        <v>18292</v>
      </c>
      <c r="C13246">
        <v>484960</v>
      </c>
      <c r="D13246">
        <v>5782484</v>
      </c>
      <c r="E13246">
        <v>21</v>
      </c>
      <c r="F13246" t="s">
        <v>13</v>
      </c>
      <c r="G13246" t="s">
        <v>333</v>
      </c>
      <c r="I13246" t="s">
        <v>38</v>
      </c>
      <c r="J13246" t="s">
        <v>16</v>
      </c>
      <c r="K13246" s="2" t="str">
        <f>HYPERLINK("..\..\Imagery\ScannedSlabs\1992\HP92-144B.jpg")</f>
        <v>..\..\Imagery\ScannedSlabs\1992\HP92-144B.jpg</v>
      </c>
    </row>
    <row r="13247" spans="1:11" x14ac:dyDescent="0.25">
      <c r="A13247" t="s">
        <v>18293</v>
      </c>
      <c r="B13247" t="s">
        <v>18293</v>
      </c>
      <c r="C13247">
        <v>484860</v>
      </c>
      <c r="D13247">
        <v>5782264</v>
      </c>
      <c r="E13247">
        <v>21</v>
      </c>
      <c r="F13247" t="s">
        <v>13</v>
      </c>
      <c r="G13247" t="s">
        <v>124</v>
      </c>
      <c r="I13247" t="s">
        <v>35</v>
      </c>
      <c r="J13247" t="s">
        <v>16</v>
      </c>
      <c r="K13247" s="2" t="str">
        <f>HYPERLINK("..\..\Imagery\ScannedSlabs\1992\HP92-145.jpg")</f>
        <v>..\..\Imagery\ScannedSlabs\1992\HP92-145.jpg</v>
      </c>
    </row>
    <row r="13248" spans="1:11" x14ac:dyDescent="0.25">
      <c r="A13248" t="s">
        <v>18294</v>
      </c>
      <c r="B13248" t="s">
        <v>18294</v>
      </c>
      <c r="C13248">
        <v>483125</v>
      </c>
      <c r="D13248">
        <v>5781678</v>
      </c>
      <c r="E13248">
        <v>21</v>
      </c>
      <c r="F13248" t="s">
        <v>13</v>
      </c>
      <c r="G13248" t="s">
        <v>448</v>
      </c>
      <c r="I13248" t="s">
        <v>38</v>
      </c>
      <c r="J13248" t="s">
        <v>16</v>
      </c>
      <c r="K13248" s="2" t="str">
        <f>HYPERLINK("..\..\Imagery\ScannedSlabs\1992\HP92-148.jpg")</f>
        <v>..\..\Imagery\ScannedSlabs\1992\HP92-148.jpg</v>
      </c>
    </row>
    <row r="13249" spans="1:12" x14ac:dyDescent="0.25">
      <c r="A13249" t="s">
        <v>18295</v>
      </c>
      <c r="B13249" t="s">
        <v>18295</v>
      </c>
      <c r="C13249">
        <v>482884</v>
      </c>
      <c r="D13249">
        <v>5781559</v>
      </c>
      <c r="E13249">
        <v>21</v>
      </c>
      <c r="F13249" t="s">
        <v>13</v>
      </c>
      <c r="G13249" t="s">
        <v>931</v>
      </c>
      <c r="I13249" t="s">
        <v>35</v>
      </c>
      <c r="J13249" t="s">
        <v>16</v>
      </c>
      <c r="K13249" s="2" t="str">
        <f>HYPERLINK("..\..\Imagery\ScannedSlabs\1992\HP92-149.jpg")</f>
        <v>..\..\Imagery\ScannedSlabs\1992\HP92-149.jpg</v>
      </c>
    </row>
    <row r="13250" spans="1:12" x14ac:dyDescent="0.25">
      <c r="A13250" t="s">
        <v>18296</v>
      </c>
      <c r="B13250" t="s">
        <v>18296</v>
      </c>
      <c r="C13250">
        <v>482348</v>
      </c>
      <c r="D13250">
        <v>5781179</v>
      </c>
      <c r="E13250">
        <v>21</v>
      </c>
      <c r="F13250" t="s">
        <v>13</v>
      </c>
      <c r="G13250" t="s">
        <v>678</v>
      </c>
      <c r="I13250" t="s">
        <v>38</v>
      </c>
      <c r="J13250" t="s">
        <v>16</v>
      </c>
      <c r="K13250" s="2" t="str">
        <f>HYPERLINK("..\..\Imagery\ScannedSlabs\1992\HP92-150.jpg")</f>
        <v>..\..\Imagery\ScannedSlabs\1992\HP92-150.jpg</v>
      </c>
    </row>
    <row r="13251" spans="1:12" x14ac:dyDescent="0.25">
      <c r="A13251" t="s">
        <v>18297</v>
      </c>
      <c r="B13251" t="s">
        <v>18297</v>
      </c>
      <c r="C13251">
        <v>481929</v>
      </c>
      <c r="D13251">
        <v>5780814</v>
      </c>
      <c r="E13251">
        <v>21</v>
      </c>
      <c r="F13251" t="s">
        <v>13</v>
      </c>
      <c r="G13251" t="s">
        <v>678</v>
      </c>
      <c r="I13251" t="s">
        <v>38</v>
      </c>
      <c r="J13251" t="s">
        <v>16</v>
      </c>
      <c r="K13251" s="2" t="str">
        <f>HYPERLINK("..\..\Imagery\ScannedSlabs\1992\HP92-151.jpg")</f>
        <v>..\..\Imagery\ScannedSlabs\1992\HP92-151.jpg</v>
      </c>
    </row>
    <row r="13252" spans="1:12" x14ac:dyDescent="0.25">
      <c r="A13252" t="s">
        <v>18298</v>
      </c>
      <c r="B13252" t="s">
        <v>18298</v>
      </c>
      <c r="C13252">
        <v>481734</v>
      </c>
      <c r="D13252">
        <v>5780502</v>
      </c>
      <c r="E13252">
        <v>21</v>
      </c>
      <c r="F13252" t="s">
        <v>13</v>
      </c>
      <c r="G13252" t="s">
        <v>931</v>
      </c>
      <c r="I13252" t="s">
        <v>38</v>
      </c>
      <c r="J13252" t="s">
        <v>16</v>
      </c>
      <c r="K13252" s="2" t="str">
        <f>HYPERLINK("..\..\Imagery\ScannedSlabs\1992\HP92-152.jpg")</f>
        <v>..\..\Imagery\ScannedSlabs\1992\HP92-152.jpg</v>
      </c>
    </row>
    <row r="13253" spans="1:12" x14ac:dyDescent="0.25">
      <c r="A13253" t="s">
        <v>18299</v>
      </c>
      <c r="B13253" t="s">
        <v>18299</v>
      </c>
      <c r="C13253">
        <v>481498</v>
      </c>
      <c r="D13253">
        <v>5780298</v>
      </c>
      <c r="E13253">
        <v>21</v>
      </c>
      <c r="F13253" t="s">
        <v>13</v>
      </c>
      <c r="G13253" t="s">
        <v>1797</v>
      </c>
      <c r="I13253" t="s">
        <v>35</v>
      </c>
      <c r="J13253" t="s">
        <v>20</v>
      </c>
      <c r="K13253" s="2" t="str">
        <f>HYPERLINK("..\..\Imagery\ScannedSlabs\1992\HP92-153.jpg")</f>
        <v>..\..\Imagery\ScannedSlabs\1992\HP92-153.jpg</v>
      </c>
    </row>
    <row r="13254" spans="1:12" x14ac:dyDescent="0.25">
      <c r="A13254" t="s">
        <v>17351</v>
      </c>
      <c r="B13254" t="s">
        <v>18300</v>
      </c>
      <c r="C13254">
        <v>549610</v>
      </c>
      <c r="D13254">
        <v>5736130</v>
      </c>
      <c r="E13254">
        <v>21</v>
      </c>
      <c r="F13254" t="s">
        <v>13</v>
      </c>
      <c r="G13254" t="s">
        <v>49</v>
      </c>
      <c r="I13254" t="s">
        <v>38</v>
      </c>
      <c r="J13254" t="s">
        <v>16</v>
      </c>
      <c r="K13254" s="2" t="str">
        <f>HYPERLINK("..\..\Imagery\ScannedSlabs\1993\DL93-082B.jpg")</f>
        <v>..\..\Imagery\ScannedSlabs\1993\DL93-082B.jpg</v>
      </c>
    </row>
    <row r="13255" spans="1:12" x14ac:dyDescent="0.25">
      <c r="A13255" t="s">
        <v>18301</v>
      </c>
      <c r="B13255" t="s">
        <v>18301</v>
      </c>
      <c r="C13255">
        <v>467798</v>
      </c>
      <c r="D13255">
        <v>5990263</v>
      </c>
      <c r="E13255">
        <v>21</v>
      </c>
      <c r="F13255" t="s">
        <v>13</v>
      </c>
      <c r="G13255" t="s">
        <v>2178</v>
      </c>
      <c r="I13255" t="s">
        <v>38</v>
      </c>
      <c r="J13255" t="s">
        <v>20</v>
      </c>
      <c r="K13255" s="2" t="str">
        <f>HYPERLINK("..\..\Imagery\ScannedSlabs\1980\CG80-722.jpg")</f>
        <v>..\..\Imagery\ScannedSlabs\1980\CG80-722.jpg</v>
      </c>
    </row>
    <row r="13256" spans="1:12" x14ac:dyDescent="0.25">
      <c r="A13256" t="s">
        <v>18302</v>
      </c>
      <c r="B13256" t="s">
        <v>18302</v>
      </c>
      <c r="C13256">
        <v>474172</v>
      </c>
      <c r="D13256">
        <v>5985019</v>
      </c>
      <c r="E13256">
        <v>21</v>
      </c>
      <c r="F13256" t="s">
        <v>13</v>
      </c>
      <c r="G13256" t="s">
        <v>18303</v>
      </c>
      <c r="I13256" t="s">
        <v>38</v>
      </c>
      <c r="J13256" t="s">
        <v>23</v>
      </c>
      <c r="K13256" s="2" t="str">
        <f>HYPERLINK("..\..\Imagery\ScannedSlabs\1980\CG80-726.jpg")</f>
        <v>..\..\Imagery\ScannedSlabs\1980\CG80-726.jpg</v>
      </c>
      <c r="L13256" t="s">
        <v>18304</v>
      </c>
    </row>
    <row r="13257" spans="1:12" x14ac:dyDescent="0.25">
      <c r="A13257" t="s">
        <v>18305</v>
      </c>
      <c r="B13257" t="s">
        <v>18306</v>
      </c>
      <c r="C13257">
        <v>526270</v>
      </c>
      <c r="D13257">
        <v>5746704</v>
      </c>
      <c r="E13257">
        <v>21</v>
      </c>
      <c r="F13257" t="s">
        <v>13</v>
      </c>
      <c r="G13257" t="s">
        <v>3011</v>
      </c>
      <c r="H13257" t="s">
        <v>125</v>
      </c>
      <c r="I13257" t="s">
        <v>38</v>
      </c>
      <c r="J13257" t="s">
        <v>23</v>
      </c>
      <c r="K13257" s="2" t="str">
        <f>HYPERLINK("..\..\Imagery\ScannedSlabs\1993\VN93-596A.jpg")</f>
        <v>..\..\Imagery\ScannedSlabs\1993\VN93-596A.jpg</v>
      </c>
    </row>
    <row r="13258" spans="1:12" x14ac:dyDescent="0.25">
      <c r="A13258" t="s">
        <v>18307</v>
      </c>
      <c r="B13258" t="s">
        <v>18307</v>
      </c>
      <c r="C13258">
        <v>578807</v>
      </c>
      <c r="D13258">
        <v>5898852</v>
      </c>
      <c r="E13258">
        <v>21</v>
      </c>
      <c r="F13258" t="s">
        <v>13</v>
      </c>
      <c r="I13258" t="s">
        <v>35</v>
      </c>
      <c r="J13258" t="s">
        <v>137</v>
      </c>
      <c r="L13258" t="s">
        <v>18308</v>
      </c>
    </row>
    <row r="13259" spans="1:12" x14ac:dyDescent="0.25">
      <c r="A13259" t="s">
        <v>18309</v>
      </c>
      <c r="B13259" t="s">
        <v>18309</v>
      </c>
      <c r="C13259">
        <v>330535</v>
      </c>
      <c r="D13259">
        <v>5778601</v>
      </c>
      <c r="E13259">
        <v>21</v>
      </c>
      <c r="F13259" t="s">
        <v>13</v>
      </c>
      <c r="G13259" t="s">
        <v>1457</v>
      </c>
      <c r="I13259" t="s">
        <v>35</v>
      </c>
      <c r="J13259" t="s">
        <v>16</v>
      </c>
      <c r="K13259" s="2" t="str">
        <f>HYPERLINK("..\..\Imagery\ScannedSlabs\2000\CG00-113.jpg")</f>
        <v>..\..\Imagery\ScannedSlabs\2000\CG00-113.jpg</v>
      </c>
    </row>
    <row r="13260" spans="1:12" x14ac:dyDescent="0.25">
      <c r="A13260" t="s">
        <v>18310</v>
      </c>
      <c r="B13260" t="s">
        <v>18310</v>
      </c>
      <c r="C13260">
        <v>329865</v>
      </c>
      <c r="D13260">
        <v>5780646</v>
      </c>
      <c r="E13260">
        <v>21</v>
      </c>
      <c r="F13260" t="s">
        <v>13</v>
      </c>
      <c r="G13260" t="s">
        <v>1457</v>
      </c>
      <c r="I13260" t="s">
        <v>38</v>
      </c>
      <c r="J13260" t="s">
        <v>16</v>
      </c>
      <c r="K13260" s="2" t="str">
        <f>HYPERLINK("..\..\Imagery\ScannedSlabs\2000\CG00-114.jpg")</f>
        <v>..\..\Imagery\ScannedSlabs\2000\CG00-114.jpg</v>
      </c>
    </row>
    <row r="13261" spans="1:12" x14ac:dyDescent="0.25">
      <c r="A13261" t="s">
        <v>16257</v>
      </c>
      <c r="B13261" t="s">
        <v>18311</v>
      </c>
      <c r="C13261">
        <v>570900</v>
      </c>
      <c r="D13261">
        <v>5775440</v>
      </c>
      <c r="E13261">
        <v>21</v>
      </c>
      <c r="F13261" t="s">
        <v>13</v>
      </c>
      <c r="G13261" t="s">
        <v>18312</v>
      </c>
      <c r="I13261" t="s">
        <v>38</v>
      </c>
      <c r="J13261" t="s">
        <v>83</v>
      </c>
    </row>
    <row r="13262" spans="1:12" x14ac:dyDescent="0.25">
      <c r="A13262" t="s">
        <v>18313</v>
      </c>
      <c r="B13262" t="s">
        <v>18313</v>
      </c>
      <c r="C13262">
        <v>560526</v>
      </c>
      <c r="D13262">
        <v>5786159</v>
      </c>
      <c r="E13262">
        <v>21</v>
      </c>
      <c r="F13262" t="s">
        <v>13</v>
      </c>
      <c r="G13262" t="s">
        <v>18314</v>
      </c>
      <c r="H13262" t="s">
        <v>1053</v>
      </c>
      <c r="I13262" t="s">
        <v>38</v>
      </c>
      <c r="J13262" t="s">
        <v>83</v>
      </c>
    </row>
    <row r="13263" spans="1:12" x14ac:dyDescent="0.25">
      <c r="A13263" t="s">
        <v>18313</v>
      </c>
      <c r="B13263" t="s">
        <v>18315</v>
      </c>
      <c r="C13263">
        <v>560526</v>
      </c>
      <c r="D13263">
        <v>5786159</v>
      </c>
      <c r="E13263">
        <v>21</v>
      </c>
      <c r="F13263" t="s">
        <v>13</v>
      </c>
      <c r="G13263" t="s">
        <v>18314</v>
      </c>
      <c r="H13263" t="s">
        <v>1053</v>
      </c>
      <c r="I13263" t="s">
        <v>38</v>
      </c>
      <c r="J13263" t="s">
        <v>83</v>
      </c>
    </row>
    <row r="13264" spans="1:12" x14ac:dyDescent="0.25">
      <c r="A13264" t="s">
        <v>18313</v>
      </c>
      <c r="B13264" t="s">
        <v>18316</v>
      </c>
      <c r="C13264">
        <v>560526</v>
      </c>
      <c r="D13264">
        <v>5786159</v>
      </c>
      <c r="E13264">
        <v>21</v>
      </c>
      <c r="F13264" t="s">
        <v>13</v>
      </c>
      <c r="G13264" t="s">
        <v>18314</v>
      </c>
      <c r="H13264" t="s">
        <v>1053</v>
      </c>
      <c r="I13264" t="s">
        <v>38</v>
      </c>
      <c r="J13264" t="s">
        <v>83</v>
      </c>
    </row>
    <row r="13265" spans="1:12" x14ac:dyDescent="0.25">
      <c r="A13265" t="s">
        <v>18317</v>
      </c>
      <c r="B13265" t="s">
        <v>18317</v>
      </c>
      <c r="C13265">
        <v>561250</v>
      </c>
      <c r="D13265">
        <v>5786340</v>
      </c>
      <c r="E13265">
        <v>21</v>
      </c>
      <c r="F13265" t="s">
        <v>13</v>
      </c>
      <c r="G13265" t="s">
        <v>51</v>
      </c>
      <c r="I13265" t="s">
        <v>38</v>
      </c>
      <c r="J13265" t="s">
        <v>83</v>
      </c>
    </row>
    <row r="13266" spans="1:12" x14ac:dyDescent="0.25">
      <c r="A13266" t="s">
        <v>18317</v>
      </c>
      <c r="B13266" t="s">
        <v>18318</v>
      </c>
      <c r="C13266">
        <v>561250</v>
      </c>
      <c r="D13266">
        <v>5786340</v>
      </c>
      <c r="E13266">
        <v>21</v>
      </c>
      <c r="F13266" t="s">
        <v>13</v>
      </c>
      <c r="G13266" t="s">
        <v>18319</v>
      </c>
      <c r="I13266" t="s">
        <v>38</v>
      </c>
      <c r="J13266" t="s">
        <v>83</v>
      </c>
    </row>
    <row r="13267" spans="1:12" x14ac:dyDescent="0.25">
      <c r="A13267" t="s">
        <v>18320</v>
      </c>
      <c r="B13267" t="s">
        <v>18320</v>
      </c>
      <c r="C13267">
        <v>561013</v>
      </c>
      <c r="D13267">
        <v>5787936</v>
      </c>
      <c r="E13267">
        <v>21</v>
      </c>
      <c r="F13267" t="s">
        <v>13</v>
      </c>
      <c r="G13267" t="s">
        <v>16841</v>
      </c>
      <c r="H13267" t="s">
        <v>1053</v>
      </c>
      <c r="I13267" t="s">
        <v>38</v>
      </c>
      <c r="J13267" t="s">
        <v>83</v>
      </c>
    </row>
    <row r="13268" spans="1:12" x14ac:dyDescent="0.25">
      <c r="A13268" t="s">
        <v>18321</v>
      </c>
      <c r="B13268" t="s">
        <v>18321</v>
      </c>
      <c r="C13268">
        <v>560820</v>
      </c>
      <c r="D13268">
        <v>5802550</v>
      </c>
      <c r="E13268">
        <v>21</v>
      </c>
      <c r="F13268" t="s">
        <v>13</v>
      </c>
      <c r="G13268" t="s">
        <v>2805</v>
      </c>
      <c r="I13268" t="s">
        <v>35</v>
      </c>
      <c r="J13268" t="s">
        <v>83</v>
      </c>
    </row>
    <row r="13269" spans="1:12" x14ac:dyDescent="0.25">
      <c r="A13269" t="s">
        <v>14837</v>
      </c>
      <c r="B13269" t="s">
        <v>18322</v>
      </c>
      <c r="C13269">
        <v>442450</v>
      </c>
      <c r="D13269">
        <v>5806820</v>
      </c>
      <c r="E13269">
        <v>21</v>
      </c>
      <c r="F13269" t="s">
        <v>13</v>
      </c>
      <c r="G13269" t="s">
        <v>10761</v>
      </c>
      <c r="I13269" t="s">
        <v>38</v>
      </c>
      <c r="J13269" t="s">
        <v>83</v>
      </c>
    </row>
    <row r="13270" spans="1:12" x14ac:dyDescent="0.25">
      <c r="A13270" t="s">
        <v>12488</v>
      </c>
      <c r="B13270" t="s">
        <v>18323</v>
      </c>
      <c r="C13270">
        <v>575007</v>
      </c>
      <c r="D13270">
        <v>5915570</v>
      </c>
      <c r="E13270">
        <v>21</v>
      </c>
      <c r="F13270" t="s">
        <v>13</v>
      </c>
      <c r="G13270" t="s">
        <v>333</v>
      </c>
      <c r="I13270" t="s">
        <v>38</v>
      </c>
      <c r="J13270" t="s">
        <v>20</v>
      </c>
      <c r="K13270" s="2" t="str">
        <f>HYPERLINK("..\..\Imagery\ScannedSlabs\1985\GM85-614B.jpg")</f>
        <v>..\..\Imagery\ScannedSlabs\1985\GM85-614B.jpg</v>
      </c>
    </row>
    <row r="13271" spans="1:12" x14ac:dyDescent="0.25">
      <c r="A13271" t="s">
        <v>18324</v>
      </c>
      <c r="B13271" t="s">
        <v>18324</v>
      </c>
      <c r="C13271">
        <v>509068</v>
      </c>
      <c r="D13271">
        <v>5952168</v>
      </c>
      <c r="E13271">
        <v>21</v>
      </c>
      <c r="F13271" t="s">
        <v>13</v>
      </c>
      <c r="G13271" t="s">
        <v>18325</v>
      </c>
      <c r="I13271" t="s">
        <v>38</v>
      </c>
      <c r="J13271" t="s">
        <v>16</v>
      </c>
      <c r="K13271" s="2" t="str">
        <f>HYPERLINK("..\..\Imagery\ScannedSlabs\1981\VO81-065.jpg")</f>
        <v>..\..\Imagery\ScannedSlabs\1981\VO81-065.jpg</v>
      </c>
    </row>
    <row r="13272" spans="1:12" x14ac:dyDescent="0.25">
      <c r="A13272" t="s">
        <v>18326</v>
      </c>
      <c r="B13272" t="s">
        <v>18326</v>
      </c>
      <c r="C13272">
        <v>539446</v>
      </c>
      <c r="D13272">
        <v>5828699</v>
      </c>
      <c r="E13272">
        <v>21</v>
      </c>
      <c r="F13272" t="s">
        <v>13</v>
      </c>
      <c r="G13272" t="s">
        <v>77</v>
      </c>
      <c r="I13272" t="s">
        <v>38</v>
      </c>
      <c r="J13272" t="s">
        <v>16</v>
      </c>
      <c r="K13272" s="2" t="str">
        <f>HYPERLINK("..\..\Imagery\ScannedSlabs\2003\CG03-237.jpg")</f>
        <v>..\..\Imagery\ScannedSlabs\2003\CG03-237.jpg</v>
      </c>
    </row>
    <row r="13273" spans="1:12" x14ac:dyDescent="0.25">
      <c r="A13273" t="s">
        <v>18327</v>
      </c>
      <c r="B13273" t="s">
        <v>18328</v>
      </c>
      <c r="C13273">
        <v>494265</v>
      </c>
      <c r="D13273">
        <v>5882723</v>
      </c>
      <c r="E13273">
        <v>21</v>
      </c>
      <c r="F13273" t="s">
        <v>13</v>
      </c>
      <c r="G13273" t="s">
        <v>18329</v>
      </c>
      <c r="I13273" t="s">
        <v>1542</v>
      </c>
      <c r="J13273" t="s">
        <v>16</v>
      </c>
      <c r="K13273" s="2" t="str">
        <f>HYPERLINK("..\..\Imagery\ScannedSlabs\1984\VN84-222B.jpg")</f>
        <v>..\..\Imagery\ScannedSlabs\1984\VN84-222B.jpg</v>
      </c>
      <c r="L13273" t="s">
        <v>18330</v>
      </c>
    </row>
    <row r="13274" spans="1:12" x14ac:dyDescent="0.25">
      <c r="A13274" t="s">
        <v>18327</v>
      </c>
      <c r="B13274" t="s">
        <v>18331</v>
      </c>
      <c r="C13274">
        <v>494265</v>
      </c>
      <c r="D13274">
        <v>5882723</v>
      </c>
      <c r="E13274">
        <v>21</v>
      </c>
      <c r="F13274" t="s">
        <v>13</v>
      </c>
      <c r="G13274" t="s">
        <v>18332</v>
      </c>
      <c r="I13274" t="s">
        <v>35</v>
      </c>
      <c r="J13274" t="s">
        <v>16</v>
      </c>
      <c r="K13274" s="2" t="str">
        <f>HYPERLINK("..\..\Imagery\ScannedSlabs\1984\VN84-222C.jpg")</f>
        <v>..\..\Imagery\ScannedSlabs\1984\VN84-222C.jpg</v>
      </c>
    </row>
    <row r="13275" spans="1:12" x14ac:dyDescent="0.25">
      <c r="A13275" t="s">
        <v>18327</v>
      </c>
      <c r="B13275" t="s">
        <v>18333</v>
      </c>
      <c r="C13275">
        <v>494265</v>
      </c>
      <c r="D13275">
        <v>5882723</v>
      </c>
      <c r="E13275">
        <v>21</v>
      </c>
      <c r="F13275" t="s">
        <v>13</v>
      </c>
      <c r="G13275" t="s">
        <v>18332</v>
      </c>
      <c r="I13275" t="s">
        <v>38</v>
      </c>
      <c r="J13275" t="s">
        <v>16</v>
      </c>
      <c r="K13275" s="2" t="str">
        <f>HYPERLINK("..\..\Imagery\ScannedSlabs\1984\VN84-222D.jpg")</f>
        <v>..\..\Imagery\ScannedSlabs\1984\VN84-222D.jpg</v>
      </c>
    </row>
    <row r="13276" spans="1:12" x14ac:dyDescent="0.25">
      <c r="A13276" t="s">
        <v>18334</v>
      </c>
      <c r="B13276" t="s">
        <v>18334</v>
      </c>
      <c r="C13276">
        <v>559387</v>
      </c>
      <c r="D13276">
        <v>5755171</v>
      </c>
      <c r="E13276">
        <v>21</v>
      </c>
      <c r="F13276" t="s">
        <v>13</v>
      </c>
      <c r="G13276" t="s">
        <v>18335</v>
      </c>
      <c r="I13276" t="s">
        <v>35</v>
      </c>
      <c r="J13276" t="s">
        <v>23</v>
      </c>
      <c r="K13276" s="2" t="str">
        <f>HYPERLINK("..\..\Imagery\ScannedSlabs\1993\VN93-667.jpg")</f>
        <v>..\..\Imagery\ScannedSlabs\1993\VN93-667.jpg</v>
      </c>
    </row>
    <row r="13277" spans="1:12" x14ac:dyDescent="0.25">
      <c r="A13277" t="s">
        <v>18336</v>
      </c>
      <c r="B13277" t="s">
        <v>18336</v>
      </c>
      <c r="C13277">
        <v>559345</v>
      </c>
      <c r="D13277">
        <v>5754014</v>
      </c>
      <c r="E13277">
        <v>21</v>
      </c>
      <c r="F13277" t="s">
        <v>13</v>
      </c>
      <c r="G13277" t="s">
        <v>51</v>
      </c>
      <c r="I13277" t="s">
        <v>38</v>
      </c>
      <c r="J13277" t="s">
        <v>16</v>
      </c>
      <c r="K13277" s="2" t="str">
        <f>HYPERLINK("..\..\Imagery\ScannedSlabs\1993\VN93-670.jpg")</f>
        <v>..\..\Imagery\ScannedSlabs\1993\VN93-670.jpg</v>
      </c>
    </row>
    <row r="13278" spans="1:12" x14ac:dyDescent="0.25">
      <c r="A13278" t="s">
        <v>18337</v>
      </c>
      <c r="B13278" t="s">
        <v>18337</v>
      </c>
      <c r="C13278">
        <v>559214</v>
      </c>
      <c r="D13278">
        <v>5753476</v>
      </c>
      <c r="E13278">
        <v>21</v>
      </c>
      <c r="F13278" t="s">
        <v>13</v>
      </c>
      <c r="G13278" t="s">
        <v>3011</v>
      </c>
      <c r="I13278" t="s">
        <v>38</v>
      </c>
      <c r="J13278" t="s">
        <v>23</v>
      </c>
      <c r="K13278" s="2" t="str">
        <f>HYPERLINK("..\..\Imagery\ScannedSlabs\1993\VN93-671.jpg")</f>
        <v>..\..\Imagery\ScannedSlabs\1993\VN93-671.jpg</v>
      </c>
    </row>
    <row r="13279" spans="1:12" x14ac:dyDescent="0.25">
      <c r="A13279" t="s">
        <v>18338</v>
      </c>
      <c r="B13279" t="s">
        <v>18338</v>
      </c>
      <c r="C13279">
        <v>558496</v>
      </c>
      <c r="D13279">
        <v>5752543</v>
      </c>
      <c r="E13279">
        <v>21</v>
      </c>
      <c r="F13279" t="s">
        <v>13</v>
      </c>
      <c r="G13279" t="s">
        <v>51</v>
      </c>
      <c r="I13279" t="s">
        <v>38</v>
      </c>
      <c r="J13279" t="s">
        <v>23</v>
      </c>
      <c r="K13279" s="2" t="str">
        <f>HYPERLINK("..\..\Imagery\ScannedSlabs\1993\VN93-673.jpg")</f>
        <v>..\..\Imagery\ScannedSlabs\1993\VN93-673.jpg</v>
      </c>
    </row>
    <row r="13280" spans="1:12" x14ac:dyDescent="0.25">
      <c r="A13280" t="s">
        <v>18339</v>
      </c>
      <c r="B13280" t="s">
        <v>18339</v>
      </c>
      <c r="C13280">
        <v>490948</v>
      </c>
      <c r="D13280">
        <v>5938594</v>
      </c>
      <c r="E13280">
        <v>21</v>
      </c>
      <c r="F13280" t="s">
        <v>13</v>
      </c>
      <c r="G13280" t="s">
        <v>42</v>
      </c>
      <c r="I13280" t="s">
        <v>35</v>
      </c>
      <c r="J13280" t="s">
        <v>23</v>
      </c>
      <c r="K13280" s="2" t="str">
        <f>HYPERLINK("..\..\Imagery\ScannedSlabs\1981\GF81-090.jpg")</f>
        <v>..\..\Imagery\ScannedSlabs\1981\GF81-090.jpg</v>
      </c>
    </row>
    <row r="13281" spans="1:12" x14ac:dyDescent="0.25">
      <c r="A13281" t="s">
        <v>14273</v>
      </c>
      <c r="B13281" t="s">
        <v>18340</v>
      </c>
      <c r="C13281">
        <v>497383</v>
      </c>
      <c r="D13281">
        <v>5822317</v>
      </c>
      <c r="E13281">
        <v>21</v>
      </c>
      <c r="F13281" t="s">
        <v>13</v>
      </c>
      <c r="G13281" t="s">
        <v>2676</v>
      </c>
      <c r="I13281" t="s">
        <v>35</v>
      </c>
      <c r="J13281" t="s">
        <v>23</v>
      </c>
      <c r="K13281" s="2" t="str">
        <f>HYPERLINK("..\..\Imagery\ScannedSlabs\1991\VN91-323B.jpg")</f>
        <v>..\..\Imagery\ScannedSlabs\1991\VN91-323B.jpg</v>
      </c>
    </row>
    <row r="13282" spans="1:12" x14ac:dyDescent="0.25">
      <c r="A13282" t="s">
        <v>18341</v>
      </c>
      <c r="B13282" t="s">
        <v>18341</v>
      </c>
      <c r="C13282">
        <v>395254</v>
      </c>
      <c r="D13282">
        <v>5921606</v>
      </c>
      <c r="E13282">
        <v>21</v>
      </c>
      <c r="F13282" t="s">
        <v>13</v>
      </c>
      <c r="G13282" t="s">
        <v>448</v>
      </c>
      <c r="I13282" t="s">
        <v>38</v>
      </c>
      <c r="J13282" t="s">
        <v>16</v>
      </c>
      <c r="K13282" s="2" t="str">
        <f>HYPERLINK("..\..\Imagery\ScannedSlabs\1995\CG95-142.jpg")</f>
        <v>..\..\Imagery\ScannedSlabs\1995\CG95-142.jpg</v>
      </c>
    </row>
    <row r="13283" spans="1:12" x14ac:dyDescent="0.25">
      <c r="A13283" t="s">
        <v>18342</v>
      </c>
      <c r="B13283" t="s">
        <v>18342</v>
      </c>
      <c r="C13283">
        <v>395076</v>
      </c>
      <c r="D13283">
        <v>5920903</v>
      </c>
      <c r="E13283">
        <v>21</v>
      </c>
      <c r="F13283" t="s">
        <v>13</v>
      </c>
      <c r="G13283" t="s">
        <v>424</v>
      </c>
      <c r="I13283" t="s">
        <v>38</v>
      </c>
      <c r="J13283" t="s">
        <v>23</v>
      </c>
      <c r="K13283" s="2" t="str">
        <f>HYPERLINK("..\..\Imagery\ScannedSlabs\1995\CG95-143.jpg")</f>
        <v>..\..\Imagery\ScannedSlabs\1995\CG95-143.jpg</v>
      </c>
    </row>
    <row r="13284" spans="1:12" x14ac:dyDescent="0.25">
      <c r="A13284" t="s">
        <v>18343</v>
      </c>
      <c r="B13284" t="s">
        <v>18343</v>
      </c>
      <c r="C13284">
        <v>423304</v>
      </c>
      <c r="D13284">
        <v>5896958</v>
      </c>
      <c r="E13284">
        <v>21</v>
      </c>
      <c r="F13284" t="s">
        <v>13</v>
      </c>
      <c r="G13284" t="s">
        <v>1393</v>
      </c>
      <c r="I13284" t="s">
        <v>38</v>
      </c>
      <c r="J13284" t="s">
        <v>23</v>
      </c>
      <c r="K13284" s="2" t="str">
        <f>HYPERLINK("..\..\Imagery\ScannedSlabs\1995\VN95-043.jpg")</f>
        <v>..\..\Imagery\ScannedSlabs\1995\VN95-043.jpg</v>
      </c>
    </row>
    <row r="13285" spans="1:12" x14ac:dyDescent="0.25">
      <c r="A13285" t="s">
        <v>18344</v>
      </c>
      <c r="B13285" t="s">
        <v>18344</v>
      </c>
      <c r="C13285">
        <v>424130</v>
      </c>
      <c r="D13285">
        <v>5897020</v>
      </c>
      <c r="E13285">
        <v>21</v>
      </c>
      <c r="F13285" t="s">
        <v>13</v>
      </c>
      <c r="G13285" t="s">
        <v>49</v>
      </c>
      <c r="I13285" t="s">
        <v>35</v>
      </c>
      <c r="J13285" t="s">
        <v>16</v>
      </c>
      <c r="K13285" s="2" t="str">
        <f>HYPERLINK("..\..\Imagery\ScannedSlabs\1995\VN95-045.jpg")</f>
        <v>..\..\Imagery\ScannedSlabs\1995\VN95-045.jpg</v>
      </c>
    </row>
    <row r="13286" spans="1:12" x14ac:dyDescent="0.25">
      <c r="A13286" t="s">
        <v>18345</v>
      </c>
      <c r="B13286" t="s">
        <v>18345</v>
      </c>
      <c r="C13286">
        <v>425149</v>
      </c>
      <c r="D13286">
        <v>5896098</v>
      </c>
      <c r="E13286">
        <v>21</v>
      </c>
      <c r="F13286" t="s">
        <v>13</v>
      </c>
      <c r="G13286" t="s">
        <v>49</v>
      </c>
      <c r="I13286" t="s">
        <v>38</v>
      </c>
      <c r="J13286" t="s">
        <v>23</v>
      </c>
      <c r="K13286" s="2" t="str">
        <f>HYPERLINK("..\..\Imagery\ScannedSlabs\1995\VN95-046.jpg")</f>
        <v>..\..\Imagery\ScannedSlabs\1995\VN95-046.jpg</v>
      </c>
    </row>
    <row r="13287" spans="1:12" x14ac:dyDescent="0.25">
      <c r="A13287" t="s">
        <v>18249</v>
      </c>
      <c r="B13287" t="s">
        <v>18346</v>
      </c>
      <c r="C13287">
        <v>426495</v>
      </c>
      <c r="D13287">
        <v>5895237</v>
      </c>
      <c r="E13287">
        <v>21</v>
      </c>
      <c r="F13287" t="s">
        <v>13</v>
      </c>
      <c r="G13287" t="s">
        <v>540</v>
      </c>
      <c r="I13287" t="s">
        <v>35</v>
      </c>
      <c r="J13287" t="s">
        <v>16</v>
      </c>
      <c r="K13287" s="2" t="str">
        <f>HYPERLINK("..\..\Imagery\ScannedSlabs\1995\VN95-048A.jpg")</f>
        <v>..\..\Imagery\ScannedSlabs\1995\VN95-048A.jpg</v>
      </c>
    </row>
    <row r="13288" spans="1:12" x14ac:dyDescent="0.25">
      <c r="A13288" t="s">
        <v>15480</v>
      </c>
      <c r="B13288" t="s">
        <v>18347</v>
      </c>
      <c r="C13288">
        <v>479652</v>
      </c>
      <c r="D13288">
        <v>5935611</v>
      </c>
      <c r="E13288">
        <v>21</v>
      </c>
      <c r="F13288" t="s">
        <v>13</v>
      </c>
      <c r="G13288" t="s">
        <v>5215</v>
      </c>
      <c r="H13288" t="s">
        <v>10776</v>
      </c>
      <c r="I13288" t="s">
        <v>38</v>
      </c>
      <c r="J13288" t="s">
        <v>16</v>
      </c>
      <c r="K13288" s="2" t="str">
        <f>HYPERLINK("..\..\Imagery\ScannedSlabs\1981\CG81-146A.jpg")</f>
        <v>..\..\Imagery\ScannedSlabs\1981\CG81-146A.jpg</v>
      </c>
    </row>
    <row r="13289" spans="1:12" x14ac:dyDescent="0.25">
      <c r="A13289" t="s">
        <v>18348</v>
      </c>
      <c r="B13289" t="s">
        <v>18348</v>
      </c>
      <c r="C13289">
        <v>479602</v>
      </c>
      <c r="D13289">
        <v>5935252</v>
      </c>
      <c r="E13289">
        <v>21</v>
      </c>
      <c r="F13289" t="s">
        <v>13</v>
      </c>
      <c r="G13289" t="s">
        <v>113</v>
      </c>
      <c r="I13289" t="s">
        <v>15</v>
      </c>
      <c r="J13289" t="s">
        <v>23</v>
      </c>
      <c r="K13289" s="2" t="str">
        <f>HYPERLINK("..\..\Imagery\ScannedSlabs\1981\CG81-148.jpg")</f>
        <v>..\..\Imagery\ScannedSlabs\1981\CG81-148.jpg</v>
      </c>
      <c r="L13289" t="s">
        <v>18349</v>
      </c>
    </row>
    <row r="13290" spans="1:12" x14ac:dyDescent="0.25">
      <c r="A13290" t="s">
        <v>18350</v>
      </c>
      <c r="B13290" t="s">
        <v>18350</v>
      </c>
      <c r="C13290">
        <v>479238</v>
      </c>
      <c r="D13290">
        <v>5933885</v>
      </c>
      <c r="E13290">
        <v>21</v>
      </c>
      <c r="F13290" t="s">
        <v>13</v>
      </c>
      <c r="G13290" t="s">
        <v>8306</v>
      </c>
      <c r="I13290" t="s">
        <v>38</v>
      </c>
      <c r="J13290" t="s">
        <v>23</v>
      </c>
      <c r="K13290" s="2" t="str">
        <f>HYPERLINK("..\..\Imagery\ScannedSlabs\1981\CG81-153.jpg")</f>
        <v>..\..\Imagery\ScannedSlabs\1981\CG81-153.jpg</v>
      </c>
    </row>
    <row r="13291" spans="1:12" x14ac:dyDescent="0.25">
      <c r="A13291" t="s">
        <v>18351</v>
      </c>
      <c r="B13291" t="s">
        <v>18351</v>
      </c>
      <c r="C13291">
        <v>478738</v>
      </c>
      <c r="D13291">
        <v>5933402</v>
      </c>
      <c r="E13291">
        <v>21</v>
      </c>
      <c r="F13291" t="s">
        <v>13</v>
      </c>
      <c r="G13291" t="s">
        <v>129</v>
      </c>
      <c r="I13291" t="s">
        <v>38</v>
      </c>
      <c r="J13291" t="s">
        <v>23</v>
      </c>
      <c r="K13291" s="2" t="str">
        <f>HYPERLINK("..\..\Imagery\ScannedSlabs\1981\CG81-154.jpg")</f>
        <v>..\..\Imagery\ScannedSlabs\1981\CG81-154.jpg</v>
      </c>
    </row>
    <row r="13292" spans="1:12" x14ac:dyDescent="0.25">
      <c r="A13292" t="s">
        <v>18352</v>
      </c>
      <c r="B13292" t="s">
        <v>18352</v>
      </c>
      <c r="C13292">
        <v>478338</v>
      </c>
      <c r="D13292">
        <v>5933025</v>
      </c>
      <c r="E13292">
        <v>21</v>
      </c>
      <c r="F13292" t="s">
        <v>13</v>
      </c>
      <c r="G13292" t="s">
        <v>113</v>
      </c>
      <c r="I13292" t="s">
        <v>15</v>
      </c>
      <c r="J13292" t="s">
        <v>20</v>
      </c>
      <c r="K13292" s="2" t="str">
        <f>HYPERLINK("..\..\Imagery\ScannedSlabs\1981\CG81-155.jpg")</f>
        <v>..\..\Imagery\ScannedSlabs\1981\CG81-155.jpg</v>
      </c>
    </row>
    <row r="13293" spans="1:12" x14ac:dyDescent="0.25">
      <c r="A13293" t="s">
        <v>18353</v>
      </c>
      <c r="B13293" t="s">
        <v>18353</v>
      </c>
      <c r="C13293">
        <v>480889</v>
      </c>
      <c r="D13293">
        <v>5931551</v>
      </c>
      <c r="E13293">
        <v>21</v>
      </c>
      <c r="F13293" t="s">
        <v>13</v>
      </c>
      <c r="G13293" t="s">
        <v>1081</v>
      </c>
      <c r="I13293" t="s">
        <v>38</v>
      </c>
      <c r="J13293" t="s">
        <v>665</v>
      </c>
      <c r="K13293" s="2" t="str">
        <f>HYPERLINK("..\..\Imagery\ScannedSlabs\1981\CG81-158.jpg")</f>
        <v>..\..\Imagery\ScannedSlabs\1981\CG81-158.jpg</v>
      </c>
    </row>
    <row r="13294" spans="1:12" x14ac:dyDescent="0.25">
      <c r="A13294" t="s">
        <v>18354</v>
      </c>
      <c r="B13294" t="s">
        <v>18354</v>
      </c>
      <c r="C13294">
        <v>471924</v>
      </c>
      <c r="D13294">
        <v>5937472</v>
      </c>
      <c r="E13294">
        <v>21</v>
      </c>
      <c r="F13294" t="s">
        <v>13</v>
      </c>
      <c r="G13294" t="s">
        <v>9661</v>
      </c>
      <c r="I13294" t="s">
        <v>55</v>
      </c>
      <c r="J13294" t="s">
        <v>16</v>
      </c>
      <c r="K13294" s="2" t="str">
        <f>HYPERLINK("..\..\Imagery\ScannedSlabs\1981\CG81-160.jpg")</f>
        <v>..\..\Imagery\ScannedSlabs\1981\CG81-160.jpg</v>
      </c>
      <c r="L13294" t="s">
        <v>18355</v>
      </c>
    </row>
    <row r="13295" spans="1:12" x14ac:dyDescent="0.25">
      <c r="A13295" t="s">
        <v>18356</v>
      </c>
      <c r="B13295" t="s">
        <v>18356</v>
      </c>
      <c r="C13295">
        <v>471601</v>
      </c>
      <c r="D13295">
        <v>5936860</v>
      </c>
      <c r="E13295">
        <v>21</v>
      </c>
      <c r="F13295" t="s">
        <v>13</v>
      </c>
      <c r="G13295" t="s">
        <v>1431</v>
      </c>
      <c r="I13295" t="s">
        <v>55</v>
      </c>
      <c r="J13295" t="s">
        <v>16</v>
      </c>
      <c r="K13295" s="2" t="str">
        <f>HYPERLINK("..\..\Imagery\ScannedSlabs\1981\CG81-162.jpg")</f>
        <v>..\..\Imagery\ScannedSlabs\1981\CG81-162.jpg</v>
      </c>
      <c r="L13295" t="s">
        <v>18357</v>
      </c>
    </row>
    <row r="13296" spans="1:12" x14ac:dyDescent="0.25">
      <c r="A13296" t="s">
        <v>18358</v>
      </c>
      <c r="B13296" t="s">
        <v>18358</v>
      </c>
      <c r="C13296">
        <v>471517</v>
      </c>
      <c r="D13296">
        <v>5936454</v>
      </c>
      <c r="E13296">
        <v>21</v>
      </c>
      <c r="F13296" t="s">
        <v>13</v>
      </c>
      <c r="G13296" t="s">
        <v>18359</v>
      </c>
      <c r="I13296" t="s">
        <v>38</v>
      </c>
      <c r="J13296" t="s">
        <v>20</v>
      </c>
      <c r="K13296" s="2" t="str">
        <f>HYPERLINK("..\..\Imagery\ScannedSlabs\1981\CG81-163.jpg")</f>
        <v>..\..\Imagery\ScannedSlabs\1981\CG81-163.jpg</v>
      </c>
    </row>
    <row r="13297" spans="1:11" x14ac:dyDescent="0.25">
      <c r="A13297" t="s">
        <v>18360</v>
      </c>
      <c r="B13297" t="s">
        <v>18360</v>
      </c>
      <c r="C13297">
        <v>569529</v>
      </c>
      <c r="D13297">
        <v>5877254</v>
      </c>
      <c r="E13297">
        <v>21</v>
      </c>
      <c r="F13297" t="s">
        <v>13</v>
      </c>
      <c r="G13297" t="s">
        <v>129</v>
      </c>
      <c r="I13297" t="s">
        <v>38</v>
      </c>
      <c r="J13297" t="s">
        <v>16</v>
      </c>
      <c r="K13297" s="2" t="str">
        <f>HYPERLINK("..\..\Imagery\ScannedSlabs\1985\CG85-560.jpg")</f>
        <v>..\..\Imagery\ScannedSlabs\1985\CG85-560.jpg</v>
      </c>
    </row>
    <row r="13298" spans="1:11" x14ac:dyDescent="0.25">
      <c r="A13298" t="s">
        <v>18361</v>
      </c>
      <c r="B13298" t="s">
        <v>18361</v>
      </c>
      <c r="C13298">
        <v>577092</v>
      </c>
      <c r="D13298">
        <v>5915884</v>
      </c>
      <c r="E13298">
        <v>21</v>
      </c>
      <c r="F13298" t="s">
        <v>13</v>
      </c>
      <c r="G13298" t="s">
        <v>49</v>
      </c>
      <c r="I13298" t="s">
        <v>38</v>
      </c>
      <c r="J13298" t="s">
        <v>16</v>
      </c>
      <c r="K13298" s="2" t="str">
        <f>HYPERLINK("..\..\Imagery\ScannedSlabs\1985\GM85-620.jpg")</f>
        <v>..\..\Imagery\ScannedSlabs\1985\GM85-620.jpg</v>
      </c>
    </row>
    <row r="13299" spans="1:11" x14ac:dyDescent="0.25">
      <c r="A13299" t="s">
        <v>12378</v>
      </c>
      <c r="B13299" t="s">
        <v>18362</v>
      </c>
      <c r="C13299">
        <v>576368</v>
      </c>
      <c r="D13299">
        <v>5916387</v>
      </c>
      <c r="E13299">
        <v>21</v>
      </c>
      <c r="F13299" t="s">
        <v>13</v>
      </c>
      <c r="G13299" t="s">
        <v>906</v>
      </c>
      <c r="I13299" t="s">
        <v>38</v>
      </c>
      <c r="J13299" t="s">
        <v>16</v>
      </c>
      <c r="K13299" s="2" t="str">
        <f>HYPERLINK("..\..\Imagery\ScannedSlabs\1985\GM85-621A.jpg")</f>
        <v>..\..\Imagery\ScannedSlabs\1985\GM85-621A.jpg</v>
      </c>
    </row>
    <row r="13300" spans="1:11" x14ac:dyDescent="0.25">
      <c r="A13300" t="s">
        <v>15338</v>
      </c>
      <c r="B13300" t="s">
        <v>18363</v>
      </c>
      <c r="C13300">
        <v>569457</v>
      </c>
      <c r="D13300">
        <v>5771833</v>
      </c>
      <c r="E13300">
        <v>21</v>
      </c>
      <c r="F13300" t="s">
        <v>13</v>
      </c>
      <c r="G13300" t="s">
        <v>333</v>
      </c>
      <c r="I13300" t="s">
        <v>38</v>
      </c>
      <c r="J13300" t="s">
        <v>23</v>
      </c>
      <c r="K13300" s="2" t="str">
        <f>HYPERLINK("..\..\Imagery\ScannedSlabs\1987\CC87-099B.jpg")</f>
        <v>..\..\Imagery\ScannedSlabs\1987\CC87-099B.jpg</v>
      </c>
    </row>
    <row r="13301" spans="1:11" x14ac:dyDescent="0.25">
      <c r="A13301" t="s">
        <v>1050</v>
      </c>
      <c r="B13301" t="s">
        <v>18364</v>
      </c>
      <c r="C13301">
        <v>567548</v>
      </c>
      <c r="D13301">
        <v>5772196</v>
      </c>
      <c r="E13301">
        <v>21</v>
      </c>
      <c r="F13301" t="s">
        <v>13</v>
      </c>
      <c r="G13301" t="s">
        <v>1052</v>
      </c>
      <c r="H13301" t="s">
        <v>1053</v>
      </c>
      <c r="I13301" t="s">
        <v>35</v>
      </c>
      <c r="J13301" t="s">
        <v>20</v>
      </c>
      <c r="K13301" s="2" t="str">
        <f>HYPERLINK("..\..\Imagery\ScannedSlabs\1987\CC87-100A.jpg")</f>
        <v>..\..\Imagery\ScannedSlabs\1987\CC87-100A.jpg</v>
      </c>
    </row>
    <row r="13302" spans="1:11" x14ac:dyDescent="0.25">
      <c r="A13302" t="s">
        <v>18365</v>
      </c>
      <c r="B13302" t="s">
        <v>18366</v>
      </c>
      <c r="C13302">
        <v>566630</v>
      </c>
      <c r="D13302">
        <v>5772359</v>
      </c>
      <c r="E13302">
        <v>21</v>
      </c>
      <c r="F13302" t="s">
        <v>13</v>
      </c>
      <c r="G13302" t="s">
        <v>18367</v>
      </c>
      <c r="I13302" t="s">
        <v>35</v>
      </c>
      <c r="J13302" t="s">
        <v>20</v>
      </c>
      <c r="K13302" s="2" t="str">
        <f>HYPERLINK("..\..\Imagery\ScannedSlabs\1987\CC87-101A.jpg")</f>
        <v>..\..\Imagery\ScannedSlabs\1987\CC87-101A.jpg</v>
      </c>
    </row>
    <row r="13303" spans="1:11" x14ac:dyDescent="0.25">
      <c r="A13303" t="s">
        <v>18365</v>
      </c>
      <c r="B13303" t="s">
        <v>18368</v>
      </c>
      <c r="C13303">
        <v>566630</v>
      </c>
      <c r="D13303">
        <v>5772359</v>
      </c>
      <c r="E13303">
        <v>21</v>
      </c>
      <c r="F13303" t="s">
        <v>13</v>
      </c>
      <c r="G13303" t="s">
        <v>931</v>
      </c>
      <c r="I13303" t="s">
        <v>35</v>
      </c>
      <c r="J13303" t="s">
        <v>23</v>
      </c>
      <c r="K13303" s="2" t="str">
        <f>HYPERLINK("..\..\Imagery\ScannedSlabs\1987\CC87-101B.jpg")</f>
        <v>..\..\Imagery\ScannedSlabs\1987\CC87-101B.jpg</v>
      </c>
    </row>
    <row r="13304" spans="1:11" x14ac:dyDescent="0.25">
      <c r="A13304" t="s">
        <v>18369</v>
      </c>
      <c r="B13304" t="s">
        <v>18369</v>
      </c>
      <c r="C13304">
        <v>566086</v>
      </c>
      <c r="D13304">
        <v>5773008</v>
      </c>
      <c r="E13304">
        <v>21</v>
      </c>
      <c r="F13304" t="s">
        <v>13</v>
      </c>
      <c r="G13304" t="s">
        <v>51</v>
      </c>
      <c r="I13304" t="s">
        <v>38</v>
      </c>
      <c r="J13304" t="s">
        <v>20</v>
      </c>
      <c r="K13304" s="2" t="str">
        <f>HYPERLINK("..\..\Imagery\ScannedSlabs\1987\CC87-102.jpg")</f>
        <v>..\..\Imagery\ScannedSlabs\1987\CC87-102.jpg</v>
      </c>
    </row>
    <row r="13305" spans="1:11" x14ac:dyDescent="0.25">
      <c r="A13305" t="s">
        <v>18370</v>
      </c>
      <c r="B13305" t="s">
        <v>18370</v>
      </c>
      <c r="C13305">
        <v>565675</v>
      </c>
      <c r="D13305">
        <v>5773448</v>
      </c>
      <c r="E13305">
        <v>21</v>
      </c>
      <c r="F13305" t="s">
        <v>13</v>
      </c>
      <c r="G13305" t="s">
        <v>51</v>
      </c>
      <c r="I13305" t="s">
        <v>38</v>
      </c>
      <c r="J13305" t="s">
        <v>20</v>
      </c>
      <c r="K13305" s="2" t="str">
        <f>HYPERLINK("..\..\Imagery\ScannedSlabs\1987\CC87-103.jpg")</f>
        <v>..\..\Imagery\ScannedSlabs\1987\CC87-103.jpg</v>
      </c>
    </row>
    <row r="13306" spans="1:11" x14ac:dyDescent="0.25">
      <c r="A13306" t="s">
        <v>18371</v>
      </c>
      <c r="B13306" t="s">
        <v>18371</v>
      </c>
      <c r="C13306">
        <v>564832</v>
      </c>
      <c r="D13306">
        <v>5774207</v>
      </c>
      <c r="E13306">
        <v>21</v>
      </c>
      <c r="F13306" t="s">
        <v>13</v>
      </c>
      <c r="G13306" t="s">
        <v>484</v>
      </c>
      <c r="I13306" t="s">
        <v>38</v>
      </c>
      <c r="J13306" t="s">
        <v>20</v>
      </c>
      <c r="K13306" s="2" t="str">
        <f>HYPERLINK("..\..\Imagery\ScannedSlabs\1987\CC87-104.jpg")</f>
        <v>..\..\Imagery\ScannedSlabs\1987\CC87-104.jpg</v>
      </c>
    </row>
    <row r="13307" spans="1:11" x14ac:dyDescent="0.25">
      <c r="A13307" t="s">
        <v>18372</v>
      </c>
      <c r="B13307" t="s">
        <v>18372</v>
      </c>
      <c r="C13307">
        <v>563497</v>
      </c>
      <c r="D13307">
        <v>5774536</v>
      </c>
      <c r="E13307">
        <v>21</v>
      </c>
      <c r="F13307" t="s">
        <v>13</v>
      </c>
      <c r="G13307" t="s">
        <v>51</v>
      </c>
      <c r="I13307" t="s">
        <v>38</v>
      </c>
      <c r="J13307" t="s">
        <v>20</v>
      </c>
      <c r="K13307" s="2" t="str">
        <f>HYPERLINK("..\..\Imagery\ScannedSlabs\1987\CC87-105.jpg")</f>
        <v>..\..\Imagery\ScannedSlabs\1987\CC87-105.jpg</v>
      </c>
    </row>
    <row r="13308" spans="1:11" x14ac:dyDescent="0.25">
      <c r="A13308" t="s">
        <v>18373</v>
      </c>
      <c r="B13308" t="s">
        <v>18373</v>
      </c>
      <c r="C13308">
        <v>555208</v>
      </c>
      <c r="D13308">
        <v>5808468</v>
      </c>
      <c r="E13308">
        <v>21</v>
      </c>
      <c r="F13308" t="s">
        <v>13</v>
      </c>
      <c r="G13308" t="s">
        <v>51</v>
      </c>
      <c r="I13308" t="s">
        <v>38</v>
      </c>
      <c r="J13308" t="s">
        <v>23</v>
      </c>
      <c r="K13308" s="2" t="str">
        <f>HYPERLINK("..\..\Imagery\ScannedSlabs\1987\CC87-106.jpg")</f>
        <v>..\..\Imagery\ScannedSlabs\1987\CC87-106.jpg</v>
      </c>
    </row>
    <row r="13309" spans="1:11" x14ac:dyDescent="0.25">
      <c r="A13309" t="s">
        <v>18374</v>
      </c>
      <c r="B13309" t="s">
        <v>18374</v>
      </c>
      <c r="C13309">
        <v>556390</v>
      </c>
      <c r="D13309">
        <v>5808255</v>
      </c>
      <c r="E13309">
        <v>21</v>
      </c>
      <c r="F13309" t="s">
        <v>13</v>
      </c>
      <c r="G13309" t="s">
        <v>51</v>
      </c>
      <c r="I13309" t="s">
        <v>38</v>
      </c>
      <c r="J13309" t="s">
        <v>16</v>
      </c>
      <c r="K13309" s="2" t="str">
        <f>HYPERLINK("..\..\Imagery\ScannedSlabs\1987\CC87-108.jpg")</f>
        <v>..\..\Imagery\ScannedSlabs\1987\CC87-108.jpg</v>
      </c>
    </row>
    <row r="13310" spans="1:11" x14ac:dyDescent="0.25">
      <c r="A13310" t="s">
        <v>18375</v>
      </c>
      <c r="B13310" t="s">
        <v>18375</v>
      </c>
      <c r="C13310">
        <v>476153</v>
      </c>
      <c r="D13310">
        <v>5913817</v>
      </c>
      <c r="E13310">
        <v>21</v>
      </c>
      <c r="F13310" t="s">
        <v>13</v>
      </c>
      <c r="G13310" t="s">
        <v>18376</v>
      </c>
      <c r="I13310" t="s">
        <v>38</v>
      </c>
      <c r="J13310" t="s">
        <v>16</v>
      </c>
      <c r="K13310" s="2" t="str">
        <f>HYPERLINK("..\..\Imagery\ScannedSlabs\2004\CG04-199.jpg")</f>
        <v>..\..\Imagery\ScannedSlabs\2004\CG04-199.jpg</v>
      </c>
    </row>
    <row r="13311" spans="1:11" x14ac:dyDescent="0.25">
      <c r="A13311" t="s">
        <v>18377</v>
      </c>
      <c r="B13311" t="s">
        <v>18377</v>
      </c>
      <c r="C13311">
        <v>450207</v>
      </c>
      <c r="D13311">
        <v>5875470</v>
      </c>
      <c r="E13311">
        <v>21</v>
      </c>
      <c r="F13311" t="s">
        <v>13</v>
      </c>
      <c r="G13311" t="s">
        <v>18378</v>
      </c>
      <c r="I13311" t="s">
        <v>38</v>
      </c>
      <c r="J13311" t="s">
        <v>16</v>
      </c>
      <c r="K13311" s="2" t="str">
        <f>HYPERLINK("..\..\Imagery\ScannedSlabs\1984\CG84-311.jpg")</f>
        <v>..\..\Imagery\ScannedSlabs\1984\CG84-311.jpg</v>
      </c>
    </row>
    <row r="13312" spans="1:11" x14ac:dyDescent="0.25">
      <c r="A13312" t="s">
        <v>18379</v>
      </c>
      <c r="B13312" t="s">
        <v>18379</v>
      </c>
      <c r="C13312">
        <v>366321</v>
      </c>
      <c r="D13312">
        <v>5855047</v>
      </c>
      <c r="E13312">
        <v>21</v>
      </c>
      <c r="F13312" t="s">
        <v>13</v>
      </c>
      <c r="G13312" t="s">
        <v>514</v>
      </c>
      <c r="I13312" t="s">
        <v>35</v>
      </c>
      <c r="J13312" t="s">
        <v>16</v>
      </c>
      <c r="K13312" s="2" t="str">
        <f>HYPERLINK("..\..\Imagery\ScannedSlabs\1997\CG97-020.jpg")</f>
        <v>..\..\Imagery\ScannedSlabs\1997\CG97-020.jpg</v>
      </c>
    </row>
    <row r="13313" spans="1:12" x14ac:dyDescent="0.25">
      <c r="A13313" t="s">
        <v>18380</v>
      </c>
      <c r="B13313" t="s">
        <v>18381</v>
      </c>
      <c r="C13313">
        <v>368120</v>
      </c>
      <c r="D13313">
        <v>5855360</v>
      </c>
      <c r="E13313">
        <v>21</v>
      </c>
      <c r="F13313" t="s">
        <v>13</v>
      </c>
      <c r="G13313" t="s">
        <v>547</v>
      </c>
      <c r="I13313" t="s">
        <v>38</v>
      </c>
      <c r="J13313" t="s">
        <v>16</v>
      </c>
      <c r="K13313" s="2" t="str">
        <f>HYPERLINK("..\..\Imagery\ScannedSlabs\1997\CG97-021B.jpg")</f>
        <v>..\..\Imagery\ScannedSlabs\1997\CG97-021B.jpg</v>
      </c>
    </row>
    <row r="13314" spans="1:12" x14ac:dyDescent="0.25">
      <c r="A13314" t="s">
        <v>18380</v>
      </c>
      <c r="B13314" t="s">
        <v>18382</v>
      </c>
      <c r="C13314">
        <v>368120</v>
      </c>
      <c r="D13314">
        <v>5855360</v>
      </c>
      <c r="E13314">
        <v>21</v>
      </c>
      <c r="F13314" t="s">
        <v>13</v>
      </c>
      <c r="G13314" t="s">
        <v>73</v>
      </c>
      <c r="I13314" t="s">
        <v>35</v>
      </c>
      <c r="J13314" t="s">
        <v>16</v>
      </c>
      <c r="K13314" s="2" t="str">
        <f>HYPERLINK("..\..\Imagery\ScannedSlabs\1997\CG97-021A.jpg")</f>
        <v>..\..\Imagery\ScannedSlabs\1997\CG97-021A.jpg</v>
      </c>
    </row>
    <row r="13315" spans="1:12" x14ac:dyDescent="0.25">
      <c r="A13315" t="s">
        <v>18383</v>
      </c>
      <c r="B13315" t="s">
        <v>18383</v>
      </c>
      <c r="C13315">
        <v>384055</v>
      </c>
      <c r="D13315">
        <v>5857879</v>
      </c>
      <c r="E13315">
        <v>21</v>
      </c>
      <c r="F13315" t="s">
        <v>13</v>
      </c>
      <c r="G13315" t="s">
        <v>325</v>
      </c>
      <c r="I13315" t="s">
        <v>38</v>
      </c>
      <c r="J13315" t="s">
        <v>16</v>
      </c>
      <c r="K13315" s="2" t="str">
        <f>HYPERLINK("..\..\Imagery\ScannedSlabs\1997\CG97-022.jpg")</f>
        <v>..\..\Imagery\ScannedSlabs\1997\CG97-022.jpg</v>
      </c>
    </row>
    <row r="13316" spans="1:12" x14ac:dyDescent="0.25">
      <c r="A13316" t="s">
        <v>18384</v>
      </c>
      <c r="B13316" t="s">
        <v>18384</v>
      </c>
      <c r="C13316">
        <v>369261</v>
      </c>
      <c r="D13316">
        <v>5853940</v>
      </c>
      <c r="E13316">
        <v>21</v>
      </c>
      <c r="F13316" t="s">
        <v>13</v>
      </c>
      <c r="G13316" t="s">
        <v>320</v>
      </c>
      <c r="I13316" t="s">
        <v>38</v>
      </c>
      <c r="J13316" t="s">
        <v>16</v>
      </c>
      <c r="K13316" s="2" t="str">
        <f>HYPERLINK("..\..\Imagery\ScannedSlabs\1997\CG97-023.jpg")</f>
        <v>..\..\Imagery\ScannedSlabs\1997\CG97-023.jpg</v>
      </c>
    </row>
    <row r="13317" spans="1:12" x14ac:dyDescent="0.25">
      <c r="A13317" t="s">
        <v>18385</v>
      </c>
      <c r="B13317" t="s">
        <v>18385</v>
      </c>
      <c r="C13317">
        <v>391615</v>
      </c>
      <c r="D13317">
        <v>5869557</v>
      </c>
      <c r="E13317">
        <v>21</v>
      </c>
      <c r="F13317" t="s">
        <v>13</v>
      </c>
      <c r="G13317" t="s">
        <v>1765</v>
      </c>
      <c r="I13317" t="s">
        <v>38</v>
      </c>
      <c r="J13317" t="s">
        <v>16</v>
      </c>
      <c r="K13317" s="2" t="str">
        <f>HYPERLINK("..\..\Imagery\ScannedSlabs\1997\CG97-048.jpg")</f>
        <v>..\..\Imagery\ScannedSlabs\1997\CG97-048.jpg</v>
      </c>
    </row>
    <row r="13318" spans="1:12" x14ac:dyDescent="0.25">
      <c r="A13318" t="s">
        <v>18386</v>
      </c>
      <c r="B13318" t="s">
        <v>18386</v>
      </c>
      <c r="C13318">
        <v>391277</v>
      </c>
      <c r="D13318">
        <v>5860570</v>
      </c>
      <c r="E13318">
        <v>21</v>
      </c>
      <c r="F13318" t="s">
        <v>13</v>
      </c>
      <c r="G13318" t="s">
        <v>220</v>
      </c>
      <c r="I13318" t="s">
        <v>35</v>
      </c>
      <c r="J13318" t="s">
        <v>16</v>
      </c>
      <c r="K13318" s="2" t="str">
        <f>HYPERLINK("..\..\Imagery\ScannedSlabs\1997\CG97-119.jpg")</f>
        <v>..\..\Imagery\ScannedSlabs\1997\CG97-119.jpg</v>
      </c>
    </row>
    <row r="13319" spans="1:12" x14ac:dyDescent="0.25">
      <c r="A13319" t="s">
        <v>18387</v>
      </c>
      <c r="B13319" t="s">
        <v>18387</v>
      </c>
      <c r="C13319">
        <v>397118</v>
      </c>
      <c r="D13319">
        <v>5856384</v>
      </c>
      <c r="E13319">
        <v>21</v>
      </c>
      <c r="F13319" t="s">
        <v>13</v>
      </c>
      <c r="G13319" t="s">
        <v>320</v>
      </c>
      <c r="I13319" t="s">
        <v>38</v>
      </c>
      <c r="J13319" t="s">
        <v>16</v>
      </c>
      <c r="K13319" s="2" t="str">
        <f>HYPERLINK("..\..\Imagery\ScannedSlabs\1997\CG97-120.jpg")</f>
        <v>..\..\Imagery\ScannedSlabs\1997\CG97-120.jpg</v>
      </c>
    </row>
    <row r="13320" spans="1:12" x14ac:dyDescent="0.25">
      <c r="A13320" t="s">
        <v>18388</v>
      </c>
      <c r="B13320" t="s">
        <v>18388</v>
      </c>
      <c r="C13320">
        <v>398368</v>
      </c>
      <c r="D13320">
        <v>5854667</v>
      </c>
      <c r="E13320">
        <v>21</v>
      </c>
      <c r="F13320" t="s">
        <v>13</v>
      </c>
      <c r="G13320" t="s">
        <v>49</v>
      </c>
      <c r="I13320" t="s">
        <v>38</v>
      </c>
      <c r="J13320" t="s">
        <v>16</v>
      </c>
      <c r="K13320" s="2" t="str">
        <f>HYPERLINK("..\..\Imagery\ScannedSlabs\1997\CG97-121.jpg")</f>
        <v>..\..\Imagery\ScannedSlabs\1997\CG97-121.jpg</v>
      </c>
    </row>
    <row r="13321" spans="1:12" x14ac:dyDescent="0.25">
      <c r="A13321" t="s">
        <v>18389</v>
      </c>
      <c r="B13321" t="s">
        <v>18389</v>
      </c>
      <c r="C13321">
        <v>398894</v>
      </c>
      <c r="D13321">
        <v>5853961</v>
      </c>
      <c r="E13321">
        <v>21</v>
      </c>
      <c r="F13321" t="s">
        <v>13</v>
      </c>
      <c r="G13321" t="s">
        <v>18390</v>
      </c>
      <c r="I13321" t="s">
        <v>15</v>
      </c>
      <c r="J13321" t="s">
        <v>16</v>
      </c>
      <c r="K13321" s="2" t="str">
        <f>HYPERLINK("..\..\Imagery\ScannedSlabs\1997\CG97-122.jpg")</f>
        <v>..\..\Imagery\ScannedSlabs\1997\CG97-122.jpg</v>
      </c>
    </row>
    <row r="13322" spans="1:12" x14ac:dyDescent="0.25">
      <c r="A13322" t="s">
        <v>13640</v>
      </c>
      <c r="B13322" t="s">
        <v>18391</v>
      </c>
      <c r="C13322">
        <v>397586</v>
      </c>
      <c r="D13322">
        <v>5908024</v>
      </c>
      <c r="E13322">
        <v>21</v>
      </c>
      <c r="F13322" t="s">
        <v>13</v>
      </c>
      <c r="G13322" t="s">
        <v>12082</v>
      </c>
      <c r="I13322" t="s">
        <v>38</v>
      </c>
      <c r="J13322" t="s">
        <v>23</v>
      </c>
      <c r="K13322" s="2" t="str">
        <f>HYPERLINK("..\..\Imagery\ScannedSlabs\1995\VN95-176B.jpg")</f>
        <v>..\..\Imagery\ScannedSlabs\1995\VN95-176B.jpg</v>
      </c>
    </row>
    <row r="13323" spans="1:12" x14ac:dyDescent="0.25">
      <c r="A13323" t="s">
        <v>18392</v>
      </c>
      <c r="B13323" t="s">
        <v>18392</v>
      </c>
      <c r="C13323">
        <v>395158</v>
      </c>
      <c r="D13323">
        <v>5907886</v>
      </c>
      <c r="E13323">
        <v>21</v>
      </c>
      <c r="F13323" t="s">
        <v>13</v>
      </c>
      <c r="G13323" t="s">
        <v>2463</v>
      </c>
      <c r="I13323" t="s">
        <v>38</v>
      </c>
      <c r="J13323" t="s">
        <v>16</v>
      </c>
      <c r="K13323" s="2" t="str">
        <f>HYPERLINK("..\..\Imagery\ScannedSlabs\1995\VN95-178.jpg")</f>
        <v>..\..\Imagery\ScannedSlabs\1995\VN95-178.jpg</v>
      </c>
    </row>
    <row r="13324" spans="1:12" x14ac:dyDescent="0.25">
      <c r="A13324" t="s">
        <v>18393</v>
      </c>
      <c r="B13324" t="s">
        <v>18393</v>
      </c>
      <c r="C13324">
        <v>480103</v>
      </c>
      <c r="D13324">
        <v>5828917</v>
      </c>
      <c r="E13324">
        <v>21</v>
      </c>
      <c r="F13324" t="s">
        <v>13</v>
      </c>
      <c r="G13324" t="s">
        <v>220</v>
      </c>
      <c r="I13324" t="s">
        <v>35</v>
      </c>
      <c r="J13324" t="s">
        <v>23</v>
      </c>
      <c r="K13324" s="2" t="str">
        <f>HYPERLINK("..\..\Imagery\ScannedSlabs\1991\VN91-153.jpg")</f>
        <v>..\..\Imagery\ScannedSlabs\1991\VN91-153.jpg</v>
      </c>
    </row>
    <row r="13325" spans="1:12" x14ac:dyDescent="0.25">
      <c r="A13325" t="s">
        <v>18394</v>
      </c>
      <c r="B13325" t="s">
        <v>18394</v>
      </c>
      <c r="C13325">
        <v>580389</v>
      </c>
      <c r="D13325">
        <v>5923817</v>
      </c>
      <c r="E13325">
        <v>21</v>
      </c>
      <c r="F13325" t="s">
        <v>13</v>
      </c>
      <c r="I13325" t="s">
        <v>35</v>
      </c>
      <c r="J13325" t="s">
        <v>137</v>
      </c>
      <c r="L13325" t="s">
        <v>817</v>
      </c>
    </row>
    <row r="13326" spans="1:12" x14ac:dyDescent="0.25">
      <c r="A13326" t="s">
        <v>18395</v>
      </c>
      <c r="B13326" t="s">
        <v>18395</v>
      </c>
      <c r="C13326">
        <v>503537</v>
      </c>
      <c r="D13326">
        <v>5811847</v>
      </c>
      <c r="E13326">
        <v>21</v>
      </c>
      <c r="F13326" t="s">
        <v>13</v>
      </c>
      <c r="G13326" t="s">
        <v>207</v>
      </c>
      <c r="I13326" t="s">
        <v>35</v>
      </c>
      <c r="J13326" t="s">
        <v>16</v>
      </c>
      <c r="K13326" s="2" t="str">
        <f>HYPERLINK("..\..\Imagery\ScannedSlabs\1987\JS87-026.jpg")</f>
        <v>..\..\Imagery\ScannedSlabs\1987\JS87-026.jpg</v>
      </c>
    </row>
    <row r="13327" spans="1:12" x14ac:dyDescent="0.25">
      <c r="A13327" t="s">
        <v>18396</v>
      </c>
      <c r="B13327" t="s">
        <v>18396</v>
      </c>
      <c r="C13327">
        <v>503005</v>
      </c>
      <c r="D13327">
        <v>5811208</v>
      </c>
      <c r="E13327">
        <v>21</v>
      </c>
      <c r="F13327" t="s">
        <v>13</v>
      </c>
      <c r="G13327" t="s">
        <v>124</v>
      </c>
      <c r="I13327" t="s">
        <v>38</v>
      </c>
      <c r="J13327" t="s">
        <v>20</v>
      </c>
      <c r="K13327" s="2" t="str">
        <f>HYPERLINK("..\..\Imagery\ScannedSlabs\1987\JS87-027.jpg")</f>
        <v>..\..\Imagery\ScannedSlabs\1987\JS87-027.jpg</v>
      </c>
    </row>
    <row r="13328" spans="1:12" x14ac:dyDescent="0.25">
      <c r="A13328" t="s">
        <v>18397</v>
      </c>
      <c r="B13328" t="s">
        <v>18397</v>
      </c>
      <c r="C13328">
        <v>501680</v>
      </c>
      <c r="D13328">
        <v>5809636</v>
      </c>
      <c r="E13328">
        <v>21</v>
      </c>
      <c r="F13328" t="s">
        <v>13</v>
      </c>
      <c r="G13328" t="s">
        <v>333</v>
      </c>
      <c r="H13328" t="s">
        <v>830</v>
      </c>
      <c r="I13328" t="s">
        <v>38</v>
      </c>
      <c r="J13328" t="s">
        <v>23</v>
      </c>
      <c r="K13328" s="2" t="str">
        <f>HYPERLINK("..\..\Imagery\ScannedSlabs\1987\JS87-028.jpg")</f>
        <v>..\..\Imagery\ScannedSlabs\1987\JS87-028.jpg</v>
      </c>
    </row>
    <row r="13329" spans="1:12" x14ac:dyDescent="0.25">
      <c r="A13329" t="s">
        <v>18398</v>
      </c>
      <c r="B13329" t="s">
        <v>18398</v>
      </c>
      <c r="C13329">
        <v>501372</v>
      </c>
      <c r="D13329">
        <v>5808304</v>
      </c>
      <c r="E13329">
        <v>21</v>
      </c>
      <c r="F13329" t="s">
        <v>13</v>
      </c>
      <c r="G13329" t="s">
        <v>109</v>
      </c>
      <c r="I13329" t="s">
        <v>38</v>
      </c>
      <c r="J13329" t="s">
        <v>16</v>
      </c>
      <c r="K13329" s="2" t="str">
        <f>HYPERLINK("..\..\Imagery\ScannedSlabs\1987\JS87-029.jpg")</f>
        <v>..\..\Imagery\ScannedSlabs\1987\JS87-029.jpg</v>
      </c>
    </row>
    <row r="13330" spans="1:12" x14ac:dyDescent="0.25">
      <c r="A13330" t="s">
        <v>18399</v>
      </c>
      <c r="B13330" t="s">
        <v>18399</v>
      </c>
      <c r="C13330">
        <v>501136</v>
      </c>
      <c r="D13330">
        <v>5807354</v>
      </c>
      <c r="E13330">
        <v>21</v>
      </c>
      <c r="F13330" t="s">
        <v>13</v>
      </c>
      <c r="I13330" t="s">
        <v>38</v>
      </c>
      <c r="J13330" t="s">
        <v>137</v>
      </c>
      <c r="L13330" t="s">
        <v>18400</v>
      </c>
    </row>
    <row r="13331" spans="1:12" x14ac:dyDescent="0.25">
      <c r="A13331" t="s">
        <v>18401</v>
      </c>
      <c r="B13331" t="s">
        <v>18402</v>
      </c>
      <c r="C13331">
        <v>533703</v>
      </c>
      <c r="D13331">
        <v>5929360</v>
      </c>
      <c r="E13331">
        <v>21</v>
      </c>
      <c r="F13331" t="s">
        <v>13</v>
      </c>
      <c r="G13331" t="s">
        <v>4920</v>
      </c>
      <c r="I13331" t="s">
        <v>38</v>
      </c>
      <c r="J13331" t="s">
        <v>16</v>
      </c>
      <c r="K13331" s="2" t="str">
        <f>HYPERLINK("..\..\Imagery\ScannedSlabs\1981\VO81-316B.jpg")</f>
        <v>..\..\Imagery\ScannedSlabs\1981\VO81-316B.jpg</v>
      </c>
    </row>
    <row r="13332" spans="1:12" x14ac:dyDescent="0.25">
      <c r="A13332" t="s">
        <v>18401</v>
      </c>
      <c r="B13332" t="s">
        <v>18403</v>
      </c>
      <c r="C13332">
        <v>533703</v>
      </c>
      <c r="D13332">
        <v>5929360</v>
      </c>
      <c r="E13332">
        <v>21</v>
      </c>
      <c r="F13332" t="s">
        <v>13</v>
      </c>
      <c r="G13332" t="s">
        <v>33</v>
      </c>
      <c r="I13332" t="s">
        <v>38</v>
      </c>
      <c r="J13332" t="s">
        <v>20</v>
      </c>
      <c r="K13332" s="2" t="str">
        <f>HYPERLINK("..\..\Imagery\ScannedSlabs\1981\VO81-316A.jpg")</f>
        <v>..\..\Imagery\ScannedSlabs\1981\VO81-316A.jpg</v>
      </c>
    </row>
    <row r="13333" spans="1:12" x14ac:dyDescent="0.25">
      <c r="A13333" t="s">
        <v>18404</v>
      </c>
      <c r="B13333" t="s">
        <v>18404</v>
      </c>
      <c r="C13333">
        <v>532278</v>
      </c>
      <c r="D13333">
        <v>5928359</v>
      </c>
      <c r="E13333">
        <v>21</v>
      </c>
      <c r="F13333" t="s">
        <v>13</v>
      </c>
      <c r="I13333" t="s">
        <v>38</v>
      </c>
      <c r="J13333" t="s">
        <v>137</v>
      </c>
      <c r="L13333" t="s">
        <v>138</v>
      </c>
    </row>
    <row r="13334" spans="1:12" x14ac:dyDescent="0.25">
      <c r="A13334" t="s">
        <v>18405</v>
      </c>
      <c r="B13334" t="s">
        <v>18405</v>
      </c>
      <c r="C13334">
        <v>529647</v>
      </c>
      <c r="D13334">
        <v>5928368</v>
      </c>
      <c r="E13334">
        <v>21</v>
      </c>
      <c r="F13334" t="s">
        <v>13</v>
      </c>
      <c r="G13334" t="s">
        <v>2067</v>
      </c>
      <c r="I13334" t="s">
        <v>38</v>
      </c>
      <c r="J13334" t="s">
        <v>20</v>
      </c>
      <c r="K13334" s="2" t="str">
        <f>HYPERLINK("..\..\Imagery\ScannedSlabs\1981\VO81-321.jpg")</f>
        <v>..\..\Imagery\ScannedSlabs\1981\VO81-321.jpg</v>
      </c>
    </row>
    <row r="13335" spans="1:12" x14ac:dyDescent="0.25">
      <c r="A13335" t="s">
        <v>18406</v>
      </c>
      <c r="B13335" t="s">
        <v>18406</v>
      </c>
      <c r="C13335">
        <v>528971</v>
      </c>
      <c r="D13335">
        <v>5928091</v>
      </c>
      <c r="E13335">
        <v>21</v>
      </c>
      <c r="F13335" t="s">
        <v>13</v>
      </c>
      <c r="G13335" t="s">
        <v>2067</v>
      </c>
      <c r="I13335" t="s">
        <v>38</v>
      </c>
      <c r="J13335" t="s">
        <v>20</v>
      </c>
      <c r="K13335" s="2" t="str">
        <f>HYPERLINK("..\..\Imagery\ScannedSlabs\1981\VO81-323.jpg")</f>
        <v>..\..\Imagery\ScannedSlabs\1981\VO81-323.jpg</v>
      </c>
    </row>
    <row r="13336" spans="1:12" x14ac:dyDescent="0.25">
      <c r="A13336" t="s">
        <v>18407</v>
      </c>
      <c r="B13336" t="s">
        <v>18407</v>
      </c>
      <c r="C13336">
        <v>528827</v>
      </c>
      <c r="D13336">
        <v>5928052</v>
      </c>
      <c r="E13336">
        <v>21</v>
      </c>
      <c r="F13336" t="s">
        <v>13</v>
      </c>
      <c r="G13336" t="s">
        <v>42</v>
      </c>
      <c r="I13336" t="s">
        <v>38</v>
      </c>
      <c r="J13336" t="s">
        <v>20</v>
      </c>
      <c r="K13336" s="2" t="str">
        <f>HYPERLINK("..\..\Imagery\ScannedSlabs\1981\VO81-324.jpg")</f>
        <v>..\..\Imagery\ScannedSlabs\1981\VO81-324.jpg</v>
      </c>
    </row>
    <row r="13337" spans="1:12" x14ac:dyDescent="0.25">
      <c r="A13337" t="s">
        <v>18408</v>
      </c>
      <c r="B13337" t="s">
        <v>18408</v>
      </c>
      <c r="C13337">
        <v>528951</v>
      </c>
      <c r="D13337">
        <v>5929416</v>
      </c>
      <c r="E13337">
        <v>21</v>
      </c>
      <c r="F13337" t="s">
        <v>13</v>
      </c>
      <c r="G13337" t="s">
        <v>1905</v>
      </c>
      <c r="I13337" t="s">
        <v>38</v>
      </c>
      <c r="J13337" t="s">
        <v>16</v>
      </c>
      <c r="K13337" s="2" t="str">
        <f>HYPERLINK("..\..\Imagery\ScannedSlabs\1981\VO81-326.jpg")</f>
        <v>..\..\Imagery\ScannedSlabs\1981\VO81-326.jpg</v>
      </c>
    </row>
    <row r="13338" spans="1:12" x14ac:dyDescent="0.25">
      <c r="A13338" t="s">
        <v>18409</v>
      </c>
      <c r="B13338" t="s">
        <v>18409</v>
      </c>
      <c r="C13338">
        <v>505014</v>
      </c>
      <c r="D13338">
        <v>5949667</v>
      </c>
      <c r="E13338">
        <v>21</v>
      </c>
      <c r="F13338" t="s">
        <v>13</v>
      </c>
      <c r="G13338" t="s">
        <v>11281</v>
      </c>
      <c r="I13338" t="s">
        <v>38</v>
      </c>
      <c r="J13338" t="s">
        <v>16</v>
      </c>
      <c r="K13338" s="2" t="str">
        <f>HYPERLINK("..\..\Imagery\ScannedSlabs\1981\VO81-038.jpg")</f>
        <v>..\..\Imagery\ScannedSlabs\1981\VO81-038.jpg</v>
      </c>
    </row>
    <row r="13339" spans="1:12" x14ac:dyDescent="0.25">
      <c r="A13339" t="s">
        <v>18410</v>
      </c>
      <c r="B13339" t="s">
        <v>18410</v>
      </c>
      <c r="C13339">
        <v>555970</v>
      </c>
      <c r="D13339">
        <v>5775637</v>
      </c>
      <c r="E13339">
        <v>21</v>
      </c>
      <c r="F13339" t="s">
        <v>13</v>
      </c>
      <c r="G13339" t="s">
        <v>51</v>
      </c>
      <c r="H13339" t="s">
        <v>636</v>
      </c>
      <c r="I13339" t="s">
        <v>38</v>
      </c>
      <c r="J13339" t="s">
        <v>16</v>
      </c>
      <c r="K13339" s="2" t="str">
        <f>HYPERLINK("..\..\Imagery\ScannedSlabs\1987\JS87-309.jpg")</f>
        <v>..\..\Imagery\ScannedSlabs\1987\JS87-309.jpg</v>
      </c>
    </row>
    <row r="13340" spans="1:12" x14ac:dyDescent="0.25">
      <c r="A13340" t="s">
        <v>18411</v>
      </c>
      <c r="B13340" t="s">
        <v>18411</v>
      </c>
      <c r="C13340">
        <v>569176</v>
      </c>
      <c r="D13340">
        <v>5915876</v>
      </c>
      <c r="E13340">
        <v>21</v>
      </c>
      <c r="F13340" t="s">
        <v>13</v>
      </c>
      <c r="G13340" t="s">
        <v>14783</v>
      </c>
      <c r="I13340" t="s">
        <v>35</v>
      </c>
      <c r="J13340" t="s">
        <v>16</v>
      </c>
      <c r="K13340" s="2" t="str">
        <f>HYPERLINK("..\..\Imagery\ScannedSlabs\1985\VN85-586.jpg")</f>
        <v>..\..\Imagery\ScannedSlabs\1985\VN85-586.jpg</v>
      </c>
      <c r="L13340" t="s">
        <v>8344</v>
      </c>
    </row>
    <row r="13341" spans="1:12" x14ac:dyDescent="0.25">
      <c r="A13341" t="s">
        <v>16575</v>
      </c>
      <c r="B13341" t="s">
        <v>18412</v>
      </c>
      <c r="C13341">
        <v>568807</v>
      </c>
      <c r="D13341">
        <v>5915981</v>
      </c>
      <c r="E13341">
        <v>21</v>
      </c>
      <c r="F13341" t="s">
        <v>13</v>
      </c>
      <c r="I13341" t="s">
        <v>38</v>
      </c>
      <c r="J13341" t="s">
        <v>137</v>
      </c>
      <c r="L13341" t="s">
        <v>138</v>
      </c>
    </row>
    <row r="13342" spans="1:12" x14ac:dyDescent="0.25">
      <c r="A13342" t="s">
        <v>16575</v>
      </c>
      <c r="B13342" t="s">
        <v>18413</v>
      </c>
      <c r="C13342">
        <v>568807</v>
      </c>
      <c r="D13342">
        <v>5915981</v>
      </c>
      <c r="E13342">
        <v>21</v>
      </c>
      <c r="F13342" t="s">
        <v>13</v>
      </c>
      <c r="G13342" t="s">
        <v>14783</v>
      </c>
      <c r="I13342" t="s">
        <v>38</v>
      </c>
      <c r="J13342" t="s">
        <v>23</v>
      </c>
      <c r="K13342" s="2" t="str">
        <f>HYPERLINK("..\..\Imagery\ScannedSlabs\1985\VN85-587A.jpg")</f>
        <v>..\..\Imagery\ScannedSlabs\1985\VN85-587A.jpg</v>
      </c>
    </row>
    <row r="13343" spans="1:12" x14ac:dyDescent="0.25">
      <c r="A13343" t="s">
        <v>13323</v>
      </c>
      <c r="B13343" t="s">
        <v>18414</v>
      </c>
      <c r="C13343">
        <v>562544</v>
      </c>
      <c r="D13343">
        <v>5930152</v>
      </c>
      <c r="E13343">
        <v>21</v>
      </c>
      <c r="F13343" t="s">
        <v>13</v>
      </c>
      <c r="G13343" t="s">
        <v>1153</v>
      </c>
      <c r="I13343" t="s">
        <v>38</v>
      </c>
      <c r="J13343" t="s">
        <v>16</v>
      </c>
      <c r="K13343" s="2" t="str">
        <f>HYPERLINK("..\..\Imagery\ScannedSlabs\1981\GF81-394A.jpg")</f>
        <v>..\..\Imagery\ScannedSlabs\1981\GF81-394A.jpg</v>
      </c>
    </row>
    <row r="13344" spans="1:12" x14ac:dyDescent="0.25">
      <c r="A13344" t="s">
        <v>18415</v>
      </c>
      <c r="B13344" t="s">
        <v>18415</v>
      </c>
      <c r="C13344">
        <v>439961</v>
      </c>
      <c r="D13344">
        <v>5937286</v>
      </c>
      <c r="E13344">
        <v>21</v>
      </c>
      <c r="F13344" t="s">
        <v>13</v>
      </c>
      <c r="I13344" t="s">
        <v>35</v>
      </c>
      <c r="J13344" t="s">
        <v>137</v>
      </c>
      <c r="L13344" t="s">
        <v>3373</v>
      </c>
    </row>
    <row r="13345" spans="1:12" x14ac:dyDescent="0.25">
      <c r="A13345" t="s">
        <v>18416</v>
      </c>
      <c r="B13345" t="s">
        <v>18416</v>
      </c>
      <c r="C13345">
        <v>435876</v>
      </c>
      <c r="D13345">
        <v>5922019</v>
      </c>
      <c r="E13345">
        <v>21</v>
      </c>
      <c r="F13345" t="s">
        <v>13</v>
      </c>
      <c r="G13345" t="s">
        <v>18417</v>
      </c>
      <c r="I13345" t="s">
        <v>38</v>
      </c>
      <c r="J13345" t="s">
        <v>16</v>
      </c>
      <c r="K13345" s="2" t="str">
        <f>HYPERLINK("..\..\Imagery\ScannedSlabs\1984\NN84-007.jpg")</f>
        <v>..\..\Imagery\ScannedSlabs\1984\NN84-007.jpg</v>
      </c>
    </row>
    <row r="13346" spans="1:12" x14ac:dyDescent="0.25">
      <c r="A13346" t="s">
        <v>18418</v>
      </c>
      <c r="B13346" t="s">
        <v>18418</v>
      </c>
      <c r="C13346">
        <v>435696</v>
      </c>
      <c r="D13346">
        <v>5922433</v>
      </c>
      <c r="E13346">
        <v>21</v>
      </c>
      <c r="F13346" t="s">
        <v>13</v>
      </c>
      <c r="G13346" t="s">
        <v>190</v>
      </c>
      <c r="I13346" t="s">
        <v>35</v>
      </c>
      <c r="J13346" t="s">
        <v>16</v>
      </c>
      <c r="K13346" s="2" t="str">
        <f>HYPERLINK("..\..\Imagery\ScannedSlabs\1984\NN84-008.jpg")</f>
        <v>..\..\Imagery\ScannedSlabs\1984\NN84-008.jpg</v>
      </c>
    </row>
    <row r="13347" spans="1:12" x14ac:dyDescent="0.25">
      <c r="A13347" t="s">
        <v>18419</v>
      </c>
      <c r="B13347" t="s">
        <v>18419</v>
      </c>
      <c r="C13347">
        <v>436213</v>
      </c>
      <c r="D13347">
        <v>5923555</v>
      </c>
      <c r="E13347">
        <v>21</v>
      </c>
      <c r="F13347" t="s">
        <v>13</v>
      </c>
      <c r="G13347" t="s">
        <v>4776</v>
      </c>
      <c r="I13347" t="s">
        <v>38</v>
      </c>
      <c r="J13347" t="s">
        <v>16</v>
      </c>
      <c r="K13347" s="2" t="str">
        <f>HYPERLINK("..\..\Imagery\ScannedSlabs\1984\NN84-015.jpg")</f>
        <v>..\..\Imagery\ScannedSlabs\1984\NN84-015.jpg</v>
      </c>
    </row>
    <row r="13348" spans="1:12" x14ac:dyDescent="0.25">
      <c r="A13348" t="s">
        <v>18420</v>
      </c>
      <c r="B13348" t="s">
        <v>18420</v>
      </c>
      <c r="C13348">
        <v>442397</v>
      </c>
      <c r="D13348">
        <v>5918349</v>
      </c>
      <c r="E13348">
        <v>21</v>
      </c>
      <c r="F13348" t="s">
        <v>13</v>
      </c>
      <c r="G13348" t="s">
        <v>31</v>
      </c>
      <c r="I13348" t="s">
        <v>38</v>
      </c>
      <c r="J13348" t="s">
        <v>23</v>
      </c>
      <c r="K13348" s="2" t="str">
        <f>HYPERLINK("..\..\Imagery\ScannedSlabs\1984\NN84-020.jpg")</f>
        <v>..\..\Imagery\ScannedSlabs\1984\NN84-020.jpg</v>
      </c>
    </row>
    <row r="13349" spans="1:12" x14ac:dyDescent="0.25">
      <c r="A13349" t="s">
        <v>18421</v>
      </c>
      <c r="B13349" t="s">
        <v>18421</v>
      </c>
      <c r="C13349">
        <v>444907</v>
      </c>
      <c r="D13349">
        <v>5918074</v>
      </c>
      <c r="E13349">
        <v>21</v>
      </c>
      <c r="F13349" t="s">
        <v>13</v>
      </c>
      <c r="G13349" t="s">
        <v>526</v>
      </c>
      <c r="I13349" t="s">
        <v>35</v>
      </c>
      <c r="J13349" t="s">
        <v>16</v>
      </c>
      <c r="K13349" s="2" t="str">
        <f>HYPERLINK("..\..\Imagery\ScannedSlabs\1984\NN84-022.jpg")</f>
        <v>..\..\Imagery\ScannedSlabs\1984\NN84-022.jpg</v>
      </c>
    </row>
    <row r="13350" spans="1:12" x14ac:dyDescent="0.25">
      <c r="A13350" t="s">
        <v>18422</v>
      </c>
      <c r="B13350" t="s">
        <v>18422</v>
      </c>
      <c r="C13350">
        <v>445132</v>
      </c>
      <c r="D13350">
        <v>5918391</v>
      </c>
      <c r="E13350">
        <v>21</v>
      </c>
      <c r="F13350" t="s">
        <v>13</v>
      </c>
      <c r="G13350" t="s">
        <v>299</v>
      </c>
      <c r="I13350" t="s">
        <v>35</v>
      </c>
      <c r="J13350" t="s">
        <v>23</v>
      </c>
      <c r="K13350" s="2" t="str">
        <f>HYPERLINK("..\..\Imagery\ScannedSlabs\1984\NN84-025.jpg")</f>
        <v>..\..\Imagery\ScannedSlabs\1984\NN84-025.jpg</v>
      </c>
    </row>
    <row r="13351" spans="1:12" x14ac:dyDescent="0.25">
      <c r="A13351" t="s">
        <v>18423</v>
      </c>
      <c r="B13351" t="s">
        <v>18423</v>
      </c>
      <c r="C13351">
        <v>444547</v>
      </c>
      <c r="D13351">
        <v>5920077</v>
      </c>
      <c r="E13351">
        <v>21</v>
      </c>
      <c r="F13351" t="s">
        <v>13</v>
      </c>
      <c r="G13351" t="s">
        <v>407</v>
      </c>
      <c r="I13351" t="s">
        <v>38</v>
      </c>
      <c r="J13351" t="s">
        <v>149</v>
      </c>
      <c r="K13351" s="2" t="str">
        <f>HYPERLINK("..\..\Imagery\ScannedSlabs\1984\NN84-026.jpg")</f>
        <v>..\..\Imagery\ScannedSlabs\1984\NN84-026.jpg</v>
      </c>
    </row>
    <row r="13352" spans="1:12" x14ac:dyDescent="0.25">
      <c r="A13352" t="s">
        <v>18424</v>
      </c>
      <c r="B13352" t="s">
        <v>18424</v>
      </c>
      <c r="C13352">
        <v>591121</v>
      </c>
      <c r="D13352">
        <v>5780097</v>
      </c>
      <c r="E13352">
        <v>21</v>
      </c>
      <c r="F13352" t="s">
        <v>13</v>
      </c>
      <c r="G13352" t="s">
        <v>124</v>
      </c>
      <c r="I13352" t="s">
        <v>35</v>
      </c>
      <c r="J13352" t="s">
        <v>23</v>
      </c>
      <c r="K13352" s="2" t="str">
        <f>HYPERLINK("..\..\Imagery\ScannedSlabs\1987\VN87-512.jpg")</f>
        <v>..\..\Imagery\ScannedSlabs\1987\VN87-512.jpg</v>
      </c>
    </row>
    <row r="13353" spans="1:12" x14ac:dyDescent="0.25">
      <c r="A13353" t="s">
        <v>18425</v>
      </c>
      <c r="B13353" t="s">
        <v>18425</v>
      </c>
      <c r="C13353">
        <v>592273</v>
      </c>
      <c r="D13353">
        <v>5780817</v>
      </c>
      <c r="E13353">
        <v>21</v>
      </c>
      <c r="F13353" t="s">
        <v>13</v>
      </c>
      <c r="G13353" t="s">
        <v>51</v>
      </c>
      <c r="I13353" t="s">
        <v>38</v>
      </c>
      <c r="J13353" t="s">
        <v>16</v>
      </c>
      <c r="K13353" s="2" t="str">
        <f>HYPERLINK("..\..\Imagery\ScannedSlabs\1987\VN87-516.jpg")</f>
        <v>..\..\Imagery\ScannedSlabs\1987\VN87-516.jpg</v>
      </c>
    </row>
    <row r="13354" spans="1:12" x14ac:dyDescent="0.25">
      <c r="A13354" t="s">
        <v>18426</v>
      </c>
      <c r="B13354" t="s">
        <v>18427</v>
      </c>
      <c r="C13354">
        <v>567156</v>
      </c>
      <c r="D13354">
        <v>5826845</v>
      </c>
      <c r="E13354">
        <v>21</v>
      </c>
      <c r="F13354" t="s">
        <v>13</v>
      </c>
      <c r="G13354" t="s">
        <v>207</v>
      </c>
      <c r="I13354" t="s">
        <v>38</v>
      </c>
      <c r="J13354" t="s">
        <v>16</v>
      </c>
      <c r="K13354" s="2" t="str">
        <f>HYPERLINK("..\..\Imagery\ScannedSlabs\1986\SN86-224B.jpg")</f>
        <v>..\..\Imagery\ScannedSlabs\1986\SN86-224B.jpg</v>
      </c>
    </row>
    <row r="13355" spans="1:12" x14ac:dyDescent="0.25">
      <c r="A13355" t="s">
        <v>18426</v>
      </c>
      <c r="B13355" t="s">
        <v>18428</v>
      </c>
      <c r="C13355">
        <v>567156</v>
      </c>
      <c r="D13355">
        <v>5826845</v>
      </c>
      <c r="E13355">
        <v>21</v>
      </c>
      <c r="F13355" t="s">
        <v>13</v>
      </c>
      <c r="G13355" t="s">
        <v>198</v>
      </c>
      <c r="I13355" t="s">
        <v>38</v>
      </c>
      <c r="J13355" t="s">
        <v>16</v>
      </c>
      <c r="K13355" s="2" t="str">
        <f>HYPERLINK("..\..\Imagery\ScannedSlabs\1986\SN86-224A.jpg")</f>
        <v>..\..\Imagery\ScannedSlabs\1986\SN86-224A.jpg</v>
      </c>
    </row>
    <row r="13356" spans="1:12" x14ac:dyDescent="0.25">
      <c r="A13356" t="s">
        <v>18429</v>
      </c>
      <c r="B13356" t="s">
        <v>18430</v>
      </c>
      <c r="C13356">
        <v>566780</v>
      </c>
      <c r="D13356">
        <v>5826692</v>
      </c>
      <c r="E13356">
        <v>21</v>
      </c>
      <c r="F13356" t="s">
        <v>13</v>
      </c>
      <c r="I13356" t="s">
        <v>279</v>
      </c>
      <c r="J13356" t="s">
        <v>137</v>
      </c>
      <c r="L13356" t="s">
        <v>1555</v>
      </c>
    </row>
    <row r="13357" spans="1:12" x14ac:dyDescent="0.25">
      <c r="A13357" t="s">
        <v>18431</v>
      </c>
      <c r="B13357" t="s">
        <v>18431</v>
      </c>
      <c r="C13357">
        <v>506942</v>
      </c>
      <c r="D13357">
        <v>5818639</v>
      </c>
      <c r="E13357">
        <v>21</v>
      </c>
      <c r="F13357" t="s">
        <v>13</v>
      </c>
      <c r="G13357" t="s">
        <v>1189</v>
      </c>
      <c r="I13357" t="s">
        <v>38</v>
      </c>
      <c r="J13357" t="s">
        <v>16</v>
      </c>
      <c r="K13357" s="2" t="str">
        <f>HYPERLINK("..\..\Imagery\ScannedSlabs\1986\SN86-284.jpg")</f>
        <v>..\..\Imagery\ScannedSlabs\1986\SN86-284.jpg</v>
      </c>
    </row>
    <row r="13358" spans="1:12" x14ac:dyDescent="0.25">
      <c r="A13358" t="s">
        <v>18432</v>
      </c>
      <c r="B13358" t="s">
        <v>18432</v>
      </c>
      <c r="C13358">
        <v>506901</v>
      </c>
      <c r="D13358">
        <v>5818496</v>
      </c>
      <c r="E13358">
        <v>21</v>
      </c>
      <c r="F13358" t="s">
        <v>13</v>
      </c>
      <c r="G13358" t="s">
        <v>113</v>
      </c>
      <c r="I13358" t="s">
        <v>38</v>
      </c>
      <c r="J13358" t="s">
        <v>20</v>
      </c>
      <c r="K13358" s="2" t="str">
        <f>HYPERLINK("..\..\Imagery\ScannedSlabs\1986\SN86-285.jpg")</f>
        <v>..\..\Imagery\ScannedSlabs\1986\SN86-285.jpg</v>
      </c>
    </row>
    <row r="13359" spans="1:12" x14ac:dyDescent="0.25">
      <c r="A13359" t="s">
        <v>18433</v>
      </c>
      <c r="B13359" t="s">
        <v>18433</v>
      </c>
      <c r="C13359">
        <v>506625</v>
      </c>
      <c r="D13359">
        <v>5817866</v>
      </c>
      <c r="E13359">
        <v>21</v>
      </c>
      <c r="F13359" t="s">
        <v>13</v>
      </c>
      <c r="G13359" t="s">
        <v>486</v>
      </c>
      <c r="I13359" t="s">
        <v>35</v>
      </c>
      <c r="J13359" t="s">
        <v>20</v>
      </c>
      <c r="K13359" s="2" t="str">
        <f>HYPERLINK("..\..\Imagery\ScannedSlabs\1986\SN86-286.jpg")</f>
        <v>..\..\Imagery\ScannedSlabs\1986\SN86-286.jpg</v>
      </c>
      <c r="L13359" t="s">
        <v>2355</v>
      </c>
    </row>
    <row r="13360" spans="1:12" x14ac:dyDescent="0.25">
      <c r="A13360" t="s">
        <v>18434</v>
      </c>
      <c r="B13360" t="s">
        <v>18434</v>
      </c>
      <c r="C13360">
        <v>505945</v>
      </c>
      <c r="D13360">
        <v>5816641</v>
      </c>
      <c r="E13360">
        <v>21</v>
      </c>
      <c r="F13360" t="s">
        <v>13</v>
      </c>
      <c r="G13360" t="s">
        <v>113</v>
      </c>
      <c r="I13360" t="s">
        <v>38</v>
      </c>
      <c r="J13360" t="s">
        <v>20</v>
      </c>
      <c r="K13360" s="2" t="str">
        <f>HYPERLINK("..\..\Imagery\ScannedSlabs\1986\SN86-287.jpg")</f>
        <v>..\..\Imagery\ScannedSlabs\1986\SN86-287.jpg</v>
      </c>
    </row>
    <row r="13361" spans="1:12" x14ac:dyDescent="0.25">
      <c r="A13361" t="s">
        <v>18435</v>
      </c>
      <c r="B13361" t="s">
        <v>18436</v>
      </c>
      <c r="C13361">
        <v>581824</v>
      </c>
      <c r="D13361">
        <v>5872578</v>
      </c>
      <c r="E13361">
        <v>21</v>
      </c>
      <c r="F13361" t="s">
        <v>13</v>
      </c>
      <c r="G13361" t="s">
        <v>51</v>
      </c>
      <c r="I13361" t="s">
        <v>38</v>
      </c>
      <c r="J13361" t="s">
        <v>16</v>
      </c>
      <c r="K13361" s="2" t="str">
        <f>HYPERLINK("..\..\Imagery\ScannedSlabs\1986\SN86-288B.jpg")</f>
        <v>..\..\Imagery\ScannedSlabs\1986\SN86-288B.jpg</v>
      </c>
    </row>
    <row r="13362" spans="1:12" x14ac:dyDescent="0.25">
      <c r="A13362" t="s">
        <v>18435</v>
      </c>
      <c r="B13362" t="s">
        <v>18437</v>
      </c>
      <c r="C13362">
        <v>581824</v>
      </c>
      <c r="D13362">
        <v>5872578</v>
      </c>
      <c r="E13362">
        <v>21</v>
      </c>
      <c r="F13362" t="s">
        <v>13</v>
      </c>
      <c r="G13362" t="s">
        <v>99</v>
      </c>
      <c r="I13362" t="s">
        <v>38</v>
      </c>
      <c r="J13362" t="s">
        <v>16</v>
      </c>
      <c r="K13362" s="2" t="str">
        <f>HYPERLINK("..\..\Imagery\ScannedSlabs\1986\SN86-288A.jpg")</f>
        <v>..\..\Imagery\ScannedSlabs\1986\SN86-288A.jpg</v>
      </c>
    </row>
    <row r="13363" spans="1:12" x14ac:dyDescent="0.25">
      <c r="A13363" t="s">
        <v>18438</v>
      </c>
      <c r="B13363" t="s">
        <v>18438</v>
      </c>
      <c r="C13363">
        <v>581062</v>
      </c>
      <c r="D13363">
        <v>5872391</v>
      </c>
      <c r="E13363">
        <v>21</v>
      </c>
      <c r="F13363" t="s">
        <v>13</v>
      </c>
      <c r="G13363" t="s">
        <v>18439</v>
      </c>
      <c r="I13363" t="s">
        <v>38</v>
      </c>
      <c r="J13363" t="s">
        <v>20</v>
      </c>
      <c r="K13363" s="2" t="str">
        <f>HYPERLINK("..\..\Imagery\ScannedSlabs\1986\SN86-289.jpg")</f>
        <v>..\..\Imagery\ScannedSlabs\1986\SN86-289.jpg</v>
      </c>
    </row>
    <row r="13364" spans="1:12" x14ac:dyDescent="0.25">
      <c r="A13364" t="s">
        <v>18440</v>
      </c>
      <c r="B13364" t="s">
        <v>18441</v>
      </c>
      <c r="C13364">
        <v>581760</v>
      </c>
      <c r="D13364">
        <v>5872055</v>
      </c>
      <c r="E13364">
        <v>21</v>
      </c>
      <c r="F13364" t="s">
        <v>13</v>
      </c>
      <c r="G13364" t="s">
        <v>99</v>
      </c>
      <c r="I13364" t="s">
        <v>38</v>
      </c>
      <c r="J13364" t="s">
        <v>16</v>
      </c>
      <c r="K13364" s="2" t="str">
        <f>HYPERLINK("..\..\Imagery\ScannedSlabs\1986\SN86-291A.jpg")</f>
        <v>..\..\Imagery\ScannedSlabs\1986\SN86-291A.jpg</v>
      </c>
    </row>
    <row r="13365" spans="1:12" x14ac:dyDescent="0.25">
      <c r="A13365" t="s">
        <v>18440</v>
      </c>
      <c r="B13365" t="s">
        <v>18442</v>
      </c>
      <c r="C13365">
        <v>581760</v>
      </c>
      <c r="D13365">
        <v>5872055</v>
      </c>
      <c r="E13365">
        <v>21</v>
      </c>
      <c r="F13365" t="s">
        <v>13</v>
      </c>
      <c r="G13365" t="s">
        <v>131</v>
      </c>
      <c r="I13365" t="s">
        <v>38</v>
      </c>
      <c r="J13365" t="s">
        <v>16</v>
      </c>
      <c r="K13365" s="2" t="str">
        <f>HYPERLINK("..\..\Imagery\ScannedSlabs\1986\SN86-291B.jpg")</f>
        <v>..\..\Imagery\ScannedSlabs\1986\SN86-291B.jpg</v>
      </c>
    </row>
    <row r="13366" spans="1:12" x14ac:dyDescent="0.25">
      <c r="A13366" t="s">
        <v>18443</v>
      </c>
      <c r="B13366" t="s">
        <v>18443</v>
      </c>
      <c r="C13366">
        <v>582273</v>
      </c>
      <c r="D13366">
        <v>5872162</v>
      </c>
      <c r="E13366">
        <v>21</v>
      </c>
      <c r="F13366" t="s">
        <v>13</v>
      </c>
      <c r="G13366" t="s">
        <v>18444</v>
      </c>
      <c r="I13366" t="s">
        <v>38</v>
      </c>
      <c r="J13366" t="s">
        <v>16</v>
      </c>
      <c r="K13366" s="2" t="str">
        <f>HYPERLINK("..\..\Imagery\ScannedSlabs\1986\SN86-292.jpg")</f>
        <v>..\..\Imagery\ScannedSlabs\1986\SN86-292.jpg</v>
      </c>
    </row>
    <row r="13367" spans="1:12" x14ac:dyDescent="0.25">
      <c r="A13367" t="s">
        <v>18445</v>
      </c>
      <c r="B13367" t="s">
        <v>18445</v>
      </c>
      <c r="C13367">
        <v>570835</v>
      </c>
      <c r="D13367">
        <v>5833100</v>
      </c>
      <c r="E13367">
        <v>21</v>
      </c>
      <c r="F13367" t="s">
        <v>13</v>
      </c>
      <c r="G13367" t="s">
        <v>18446</v>
      </c>
      <c r="I13367" t="s">
        <v>38</v>
      </c>
      <c r="J13367" t="s">
        <v>23</v>
      </c>
      <c r="K13367" s="2" t="str">
        <f>HYPERLINK("..\..\Imagery\ScannedSlabs\1986\SN86-297.jpg")</f>
        <v>..\..\Imagery\ScannedSlabs\1986\SN86-297.jpg</v>
      </c>
    </row>
    <row r="13368" spans="1:12" x14ac:dyDescent="0.25">
      <c r="A13368" t="s">
        <v>18447</v>
      </c>
      <c r="B13368" t="s">
        <v>18448</v>
      </c>
      <c r="C13368">
        <v>570650</v>
      </c>
      <c r="D13368">
        <v>5833104</v>
      </c>
      <c r="E13368">
        <v>21</v>
      </c>
      <c r="F13368" t="s">
        <v>13</v>
      </c>
      <c r="G13368" t="s">
        <v>18449</v>
      </c>
      <c r="I13368" t="s">
        <v>38</v>
      </c>
      <c r="J13368" t="s">
        <v>23</v>
      </c>
      <c r="K13368" s="2" t="str">
        <f>HYPERLINK("..\..\Imagery\ScannedSlabs\1986\SN86-298A.jpg")</f>
        <v>..\..\Imagery\ScannedSlabs\1986\SN86-298A.jpg</v>
      </c>
    </row>
    <row r="13369" spans="1:12" x14ac:dyDescent="0.25">
      <c r="A13369" t="s">
        <v>18447</v>
      </c>
      <c r="B13369" t="s">
        <v>18450</v>
      </c>
      <c r="C13369">
        <v>570650</v>
      </c>
      <c r="D13369">
        <v>5833104</v>
      </c>
      <c r="E13369">
        <v>21</v>
      </c>
      <c r="F13369" t="s">
        <v>13</v>
      </c>
      <c r="G13369" t="s">
        <v>12114</v>
      </c>
      <c r="I13369" t="s">
        <v>38</v>
      </c>
      <c r="J13369" t="s">
        <v>16</v>
      </c>
      <c r="K13369" s="2" t="str">
        <f>HYPERLINK("..\..\Imagery\ScannedSlabs\1986\SN86-298B.jpg")</f>
        <v>..\..\Imagery\ScannedSlabs\1986\SN86-298B.jpg</v>
      </c>
    </row>
    <row r="13370" spans="1:12" x14ac:dyDescent="0.25">
      <c r="A13370" t="s">
        <v>18451</v>
      </c>
      <c r="B13370" t="s">
        <v>18452</v>
      </c>
      <c r="C13370">
        <v>569326</v>
      </c>
      <c r="D13370">
        <v>5833586</v>
      </c>
      <c r="E13370">
        <v>21</v>
      </c>
      <c r="F13370" t="s">
        <v>13</v>
      </c>
      <c r="G13370" t="s">
        <v>292</v>
      </c>
      <c r="I13370" t="s">
        <v>38</v>
      </c>
      <c r="J13370" t="s">
        <v>23</v>
      </c>
      <c r="K13370" s="2" t="str">
        <f>HYPERLINK("..\..\Imagery\ScannedSlabs\1986\SN86-300B.jpg")</f>
        <v>..\..\Imagery\ScannedSlabs\1986\SN86-300B.jpg</v>
      </c>
    </row>
    <row r="13371" spans="1:12" x14ac:dyDescent="0.25">
      <c r="A13371" t="s">
        <v>18451</v>
      </c>
      <c r="B13371" t="s">
        <v>18453</v>
      </c>
      <c r="C13371">
        <v>569326</v>
      </c>
      <c r="D13371">
        <v>5833586</v>
      </c>
      <c r="E13371">
        <v>21</v>
      </c>
      <c r="F13371" t="s">
        <v>13</v>
      </c>
      <c r="G13371" t="s">
        <v>129</v>
      </c>
      <c r="I13371" t="s">
        <v>38</v>
      </c>
      <c r="J13371" t="s">
        <v>16</v>
      </c>
      <c r="K13371" s="2" t="str">
        <f>HYPERLINK("..\..\Imagery\ScannedSlabs\1986\SN86-300A.jpg")</f>
        <v>..\..\Imagery\ScannedSlabs\1986\SN86-300A.jpg</v>
      </c>
    </row>
    <row r="13372" spans="1:12" x14ac:dyDescent="0.25">
      <c r="A13372" t="s">
        <v>13280</v>
      </c>
      <c r="B13372" t="s">
        <v>18454</v>
      </c>
      <c r="C13372">
        <v>369059</v>
      </c>
      <c r="D13372">
        <v>5980927</v>
      </c>
      <c r="E13372">
        <v>21</v>
      </c>
      <c r="F13372" t="s">
        <v>13</v>
      </c>
      <c r="I13372" t="s">
        <v>38</v>
      </c>
      <c r="J13372" t="s">
        <v>137</v>
      </c>
      <c r="L13372" t="s">
        <v>7625</v>
      </c>
    </row>
    <row r="13373" spans="1:12" x14ac:dyDescent="0.25">
      <c r="A13373" t="s">
        <v>7120</v>
      </c>
      <c r="B13373" t="s">
        <v>18455</v>
      </c>
      <c r="C13373">
        <v>583415</v>
      </c>
      <c r="D13373">
        <v>5819708</v>
      </c>
      <c r="E13373">
        <v>21</v>
      </c>
      <c r="F13373" t="s">
        <v>13</v>
      </c>
      <c r="G13373" t="s">
        <v>207</v>
      </c>
      <c r="I13373" t="s">
        <v>38</v>
      </c>
      <c r="J13373" t="s">
        <v>23</v>
      </c>
      <c r="K13373" s="2" t="str">
        <f>HYPERLINK("..\..\Imagery\ScannedSlabs\1986\SN86-408B.jpg")</f>
        <v>..\..\Imagery\ScannedSlabs\1986\SN86-408B.jpg</v>
      </c>
    </row>
    <row r="13374" spans="1:12" x14ac:dyDescent="0.25">
      <c r="A13374" t="s">
        <v>7120</v>
      </c>
      <c r="B13374" t="s">
        <v>18456</v>
      </c>
      <c r="C13374">
        <v>583415</v>
      </c>
      <c r="D13374">
        <v>5819708</v>
      </c>
      <c r="E13374">
        <v>21</v>
      </c>
      <c r="F13374" t="s">
        <v>13</v>
      </c>
      <c r="G13374" t="s">
        <v>484</v>
      </c>
      <c r="I13374" t="s">
        <v>38</v>
      </c>
      <c r="J13374" t="s">
        <v>23</v>
      </c>
      <c r="K13374" s="2" t="str">
        <f>HYPERLINK("..\..\Imagery\ScannedSlabs\1986\SN86-408A.jpg")</f>
        <v>..\..\Imagery\ScannedSlabs\1986\SN86-408A.jpg</v>
      </c>
    </row>
    <row r="13375" spans="1:12" x14ac:dyDescent="0.25">
      <c r="A13375" t="s">
        <v>18457</v>
      </c>
      <c r="B13375" t="s">
        <v>18457</v>
      </c>
      <c r="C13375">
        <v>583662</v>
      </c>
      <c r="D13375">
        <v>5819560</v>
      </c>
      <c r="E13375">
        <v>21</v>
      </c>
      <c r="F13375" t="s">
        <v>13</v>
      </c>
      <c r="G13375" t="s">
        <v>526</v>
      </c>
      <c r="I13375" t="s">
        <v>38</v>
      </c>
      <c r="J13375" t="s">
        <v>23</v>
      </c>
      <c r="K13375" s="2" t="str">
        <f>HYPERLINK("..\..\Imagery\ScannedSlabs\1986\SN86-409.jpg")</f>
        <v>..\..\Imagery\ScannedSlabs\1986\SN86-409.jpg</v>
      </c>
    </row>
    <row r="13376" spans="1:12" x14ac:dyDescent="0.25">
      <c r="A13376" t="s">
        <v>18458</v>
      </c>
      <c r="B13376" t="s">
        <v>18458</v>
      </c>
      <c r="C13376">
        <v>476338</v>
      </c>
      <c r="D13376">
        <v>6032160</v>
      </c>
      <c r="E13376">
        <v>21</v>
      </c>
      <c r="F13376" t="s">
        <v>13</v>
      </c>
      <c r="I13376" t="s">
        <v>35</v>
      </c>
      <c r="J13376" t="s">
        <v>83</v>
      </c>
    </row>
    <row r="13377" spans="1:12" x14ac:dyDescent="0.25">
      <c r="A13377" t="s">
        <v>18459</v>
      </c>
      <c r="B13377" t="s">
        <v>18459</v>
      </c>
      <c r="C13377">
        <v>376326</v>
      </c>
      <c r="D13377">
        <v>6019048</v>
      </c>
      <c r="E13377">
        <v>21</v>
      </c>
      <c r="F13377" t="s">
        <v>13</v>
      </c>
      <c r="G13377" t="s">
        <v>231</v>
      </c>
      <c r="I13377" t="s">
        <v>38</v>
      </c>
      <c r="J13377" t="s">
        <v>23</v>
      </c>
      <c r="K13377" s="2" t="str">
        <f>HYPERLINK("..\..\Imagery\ScannedSlabs\1980\CG80-568.jpg")</f>
        <v>..\..\Imagery\ScannedSlabs\1980\CG80-568.jpg</v>
      </c>
    </row>
    <row r="13378" spans="1:12" x14ac:dyDescent="0.25">
      <c r="A13378" t="s">
        <v>18460</v>
      </c>
      <c r="B13378" t="s">
        <v>18460</v>
      </c>
      <c r="C13378">
        <v>376119</v>
      </c>
      <c r="D13378">
        <v>6018657</v>
      </c>
      <c r="E13378">
        <v>21</v>
      </c>
      <c r="F13378" t="s">
        <v>13</v>
      </c>
      <c r="G13378" t="s">
        <v>231</v>
      </c>
      <c r="I13378" t="s">
        <v>38</v>
      </c>
      <c r="J13378" t="s">
        <v>20</v>
      </c>
      <c r="K13378" s="2" t="str">
        <f>HYPERLINK("..\..\Imagery\ScannedSlabs\1980\CG80-569.jpg")</f>
        <v>..\..\Imagery\ScannedSlabs\1980\CG80-569.jpg</v>
      </c>
    </row>
    <row r="13379" spans="1:12" x14ac:dyDescent="0.25">
      <c r="A13379" t="s">
        <v>18461</v>
      </c>
      <c r="B13379" t="s">
        <v>18461</v>
      </c>
      <c r="C13379">
        <v>376607</v>
      </c>
      <c r="D13379">
        <v>6018051</v>
      </c>
      <c r="E13379">
        <v>21</v>
      </c>
      <c r="F13379" t="s">
        <v>13</v>
      </c>
      <c r="G13379" t="s">
        <v>151</v>
      </c>
      <c r="I13379" t="s">
        <v>35</v>
      </c>
      <c r="J13379" t="s">
        <v>23</v>
      </c>
      <c r="K13379" s="2" t="str">
        <f>HYPERLINK("..\..\Imagery\ScannedSlabs\1980\CG80-570.jpg")</f>
        <v>..\..\Imagery\ScannedSlabs\1980\CG80-570.jpg</v>
      </c>
    </row>
    <row r="13380" spans="1:12" x14ac:dyDescent="0.25">
      <c r="A13380" t="s">
        <v>18462</v>
      </c>
      <c r="B13380" t="s">
        <v>18462</v>
      </c>
      <c r="C13380">
        <v>389800</v>
      </c>
      <c r="D13380">
        <v>5910775</v>
      </c>
      <c r="E13380">
        <v>21</v>
      </c>
      <c r="F13380" t="s">
        <v>13</v>
      </c>
      <c r="G13380" t="s">
        <v>6140</v>
      </c>
      <c r="I13380" t="s">
        <v>38</v>
      </c>
      <c r="J13380" t="s">
        <v>20</v>
      </c>
      <c r="K13380" s="2" t="str">
        <f>HYPERLINK("..\..\Imagery\ScannedSlabs\1995\CG95-162.jpg")</f>
        <v>..\..\Imagery\ScannedSlabs\1995\CG95-162.jpg</v>
      </c>
    </row>
    <row r="13381" spans="1:12" x14ac:dyDescent="0.25">
      <c r="A13381" t="s">
        <v>18463</v>
      </c>
      <c r="B13381" t="s">
        <v>18464</v>
      </c>
      <c r="C13381">
        <v>390918</v>
      </c>
      <c r="D13381">
        <v>5910556</v>
      </c>
      <c r="E13381">
        <v>21</v>
      </c>
      <c r="F13381" t="s">
        <v>13</v>
      </c>
      <c r="G13381" t="s">
        <v>18465</v>
      </c>
      <c r="I13381" t="s">
        <v>38</v>
      </c>
      <c r="J13381" t="s">
        <v>16</v>
      </c>
      <c r="K13381" s="2" t="str">
        <f>HYPERLINK("..\..\Imagery\ScannedSlabs\1995\CG95-163A.jpg")</f>
        <v>..\..\Imagery\ScannedSlabs\1995\CG95-163A.jpg</v>
      </c>
    </row>
    <row r="13382" spans="1:12" x14ac:dyDescent="0.25">
      <c r="A13382" t="s">
        <v>18463</v>
      </c>
      <c r="B13382" t="s">
        <v>18466</v>
      </c>
      <c r="C13382">
        <v>390918</v>
      </c>
      <c r="D13382">
        <v>5910556</v>
      </c>
      <c r="E13382">
        <v>21</v>
      </c>
      <c r="F13382" t="s">
        <v>13</v>
      </c>
      <c r="G13382" t="s">
        <v>18467</v>
      </c>
      <c r="I13382" t="s">
        <v>38</v>
      </c>
      <c r="J13382" t="s">
        <v>16</v>
      </c>
      <c r="K13382" s="2" t="str">
        <f>HYPERLINK("..\..\Imagery\ScannedSlabs\1995\CG95-163B.jpg")</f>
        <v>..\..\Imagery\ScannedSlabs\1995\CG95-163B.jpg</v>
      </c>
    </row>
    <row r="13383" spans="1:12" x14ac:dyDescent="0.25">
      <c r="A13383" t="s">
        <v>18468</v>
      </c>
      <c r="B13383" t="s">
        <v>18468</v>
      </c>
      <c r="C13383">
        <v>391937</v>
      </c>
      <c r="D13383">
        <v>5909674</v>
      </c>
      <c r="E13383">
        <v>21</v>
      </c>
      <c r="F13383" t="s">
        <v>13</v>
      </c>
      <c r="G13383" t="s">
        <v>873</v>
      </c>
      <c r="I13383" t="s">
        <v>38</v>
      </c>
      <c r="J13383" t="s">
        <v>23</v>
      </c>
      <c r="K13383" s="2" t="str">
        <f>HYPERLINK("..\..\Imagery\ScannedSlabs\1995\CG95-164.jpg")</f>
        <v>..\..\Imagery\ScannedSlabs\1995\CG95-164.jpg</v>
      </c>
    </row>
    <row r="13384" spans="1:12" x14ac:dyDescent="0.25">
      <c r="A13384" t="s">
        <v>18469</v>
      </c>
      <c r="B13384" t="s">
        <v>18469</v>
      </c>
      <c r="C13384">
        <v>393186</v>
      </c>
      <c r="D13384">
        <v>5909485</v>
      </c>
      <c r="E13384">
        <v>21</v>
      </c>
      <c r="F13384" t="s">
        <v>13</v>
      </c>
      <c r="G13384" t="s">
        <v>6140</v>
      </c>
      <c r="I13384" t="s">
        <v>38</v>
      </c>
      <c r="J13384" t="s">
        <v>23</v>
      </c>
      <c r="K13384" s="2" t="str">
        <f>HYPERLINK("..\..\Imagery\ScannedSlabs\1995\CG95-166.jpg")</f>
        <v>..\..\Imagery\ScannedSlabs\1995\CG95-166.jpg</v>
      </c>
    </row>
    <row r="13385" spans="1:12" x14ac:dyDescent="0.25">
      <c r="A13385" t="s">
        <v>18470</v>
      </c>
      <c r="B13385" t="s">
        <v>18470</v>
      </c>
      <c r="C13385">
        <v>388238</v>
      </c>
      <c r="D13385">
        <v>5901222</v>
      </c>
      <c r="E13385">
        <v>21</v>
      </c>
      <c r="F13385" t="s">
        <v>13</v>
      </c>
      <c r="G13385" t="s">
        <v>740</v>
      </c>
      <c r="I13385" t="s">
        <v>38</v>
      </c>
      <c r="J13385" t="s">
        <v>16</v>
      </c>
      <c r="K13385" s="2" t="str">
        <f>HYPERLINK("..\..\Imagery\ScannedSlabs\1995\CG95-167.jpg")</f>
        <v>..\..\Imagery\ScannedSlabs\1995\CG95-167.jpg</v>
      </c>
    </row>
    <row r="13386" spans="1:12" x14ac:dyDescent="0.25">
      <c r="A13386" t="s">
        <v>18471</v>
      </c>
      <c r="B13386" t="s">
        <v>18471</v>
      </c>
      <c r="C13386">
        <v>389273</v>
      </c>
      <c r="D13386">
        <v>5900564</v>
      </c>
      <c r="E13386">
        <v>21</v>
      </c>
      <c r="F13386" t="s">
        <v>13</v>
      </c>
      <c r="G13386" t="s">
        <v>124</v>
      </c>
      <c r="I13386" t="s">
        <v>35</v>
      </c>
      <c r="J13386" t="s">
        <v>23</v>
      </c>
      <c r="K13386" s="2" t="str">
        <f>HYPERLINK("..\..\Imagery\ScannedSlabs\1995\CG95-168.jpg")</f>
        <v>..\..\Imagery\ScannedSlabs\1995\CG95-168.jpg</v>
      </c>
    </row>
    <row r="13387" spans="1:12" x14ac:dyDescent="0.25">
      <c r="A13387" t="s">
        <v>18472</v>
      </c>
      <c r="B13387" t="s">
        <v>18472</v>
      </c>
      <c r="C13387">
        <v>390556</v>
      </c>
      <c r="D13387">
        <v>5899919</v>
      </c>
      <c r="E13387">
        <v>21</v>
      </c>
      <c r="F13387" t="s">
        <v>13</v>
      </c>
      <c r="G13387" t="s">
        <v>51</v>
      </c>
      <c r="I13387" t="s">
        <v>38</v>
      </c>
      <c r="J13387" t="s">
        <v>23</v>
      </c>
      <c r="K13387" s="2" t="str">
        <f>HYPERLINK("..\..\Imagery\ScannedSlabs\1995\CG95-170.jpg")</f>
        <v>..\..\Imagery\ScannedSlabs\1995\CG95-170.jpg</v>
      </c>
    </row>
    <row r="13388" spans="1:12" x14ac:dyDescent="0.25">
      <c r="A13388" t="s">
        <v>3039</v>
      </c>
      <c r="B13388" t="s">
        <v>18473</v>
      </c>
      <c r="C13388">
        <v>394061</v>
      </c>
      <c r="D13388">
        <v>5900492</v>
      </c>
      <c r="E13388">
        <v>21</v>
      </c>
      <c r="F13388" t="s">
        <v>13</v>
      </c>
      <c r="G13388" t="s">
        <v>18474</v>
      </c>
      <c r="I13388" t="s">
        <v>35</v>
      </c>
      <c r="J13388" t="s">
        <v>20</v>
      </c>
      <c r="K13388" s="2" t="str">
        <f>HYPERLINK("..\..\Imagery\ScannedSlabs\1995\CG95-172A.jpg")</f>
        <v>..\..\Imagery\ScannedSlabs\1995\CG95-172A.jpg</v>
      </c>
    </row>
    <row r="13389" spans="1:12" x14ac:dyDescent="0.25">
      <c r="A13389" t="s">
        <v>3967</v>
      </c>
      <c r="B13389" t="s">
        <v>18475</v>
      </c>
      <c r="C13389">
        <v>344843</v>
      </c>
      <c r="D13389">
        <v>5852094</v>
      </c>
      <c r="E13389">
        <v>21</v>
      </c>
      <c r="F13389" t="s">
        <v>13</v>
      </c>
      <c r="H13389" t="s">
        <v>3719</v>
      </c>
      <c r="I13389" t="s">
        <v>55</v>
      </c>
      <c r="J13389" t="s">
        <v>137</v>
      </c>
      <c r="L13389" t="s">
        <v>18476</v>
      </c>
    </row>
    <row r="13390" spans="1:12" x14ac:dyDescent="0.25">
      <c r="A13390" t="s">
        <v>18477</v>
      </c>
      <c r="B13390" t="s">
        <v>18478</v>
      </c>
      <c r="C13390">
        <v>452625</v>
      </c>
      <c r="D13390">
        <v>5864933</v>
      </c>
      <c r="E13390">
        <v>21</v>
      </c>
      <c r="F13390" t="s">
        <v>13</v>
      </c>
      <c r="G13390" t="s">
        <v>51</v>
      </c>
      <c r="I13390" t="s">
        <v>38</v>
      </c>
      <c r="J13390" t="s">
        <v>16</v>
      </c>
      <c r="K13390" s="2" t="str">
        <f>HYPERLINK("..\..\Imagery\ScannedSlabs\1991\DD91-163A.jpg")</f>
        <v>..\..\Imagery\ScannedSlabs\1991\DD91-163A.jpg</v>
      </c>
    </row>
    <row r="13391" spans="1:12" x14ac:dyDescent="0.25">
      <c r="A13391" t="s">
        <v>18477</v>
      </c>
      <c r="B13391" t="s">
        <v>18479</v>
      </c>
      <c r="C13391">
        <v>452625</v>
      </c>
      <c r="D13391">
        <v>5864933</v>
      </c>
      <c r="E13391">
        <v>21</v>
      </c>
      <c r="F13391" t="s">
        <v>13</v>
      </c>
      <c r="G13391" t="s">
        <v>51</v>
      </c>
      <c r="I13391" t="s">
        <v>38</v>
      </c>
      <c r="J13391" t="s">
        <v>20</v>
      </c>
      <c r="K13391" s="2" t="str">
        <f>HYPERLINK("..\..\Imagery\ScannedSlabs\1991\DD91-163B.jpg")</f>
        <v>..\..\Imagery\ScannedSlabs\1991\DD91-163B.jpg</v>
      </c>
    </row>
    <row r="13392" spans="1:12" x14ac:dyDescent="0.25">
      <c r="A13392" t="s">
        <v>18480</v>
      </c>
      <c r="B13392" t="s">
        <v>18481</v>
      </c>
      <c r="C13392">
        <v>453972</v>
      </c>
      <c r="D13392">
        <v>5865430</v>
      </c>
      <c r="E13392">
        <v>21</v>
      </c>
      <c r="F13392" t="s">
        <v>13</v>
      </c>
      <c r="G13392" t="s">
        <v>18482</v>
      </c>
      <c r="I13392" t="s">
        <v>38</v>
      </c>
      <c r="J13392" t="s">
        <v>23</v>
      </c>
      <c r="K13392" s="2" t="str">
        <f>HYPERLINK("..\..\Imagery\ScannedSlabs\1991\DD91-164A.jpg")</f>
        <v>..\..\Imagery\ScannedSlabs\1991\DD91-164A.jpg</v>
      </c>
    </row>
    <row r="13393" spans="1:12" x14ac:dyDescent="0.25">
      <c r="A13393" t="s">
        <v>18480</v>
      </c>
      <c r="B13393" t="s">
        <v>18483</v>
      </c>
      <c r="C13393">
        <v>453972</v>
      </c>
      <c r="D13393">
        <v>5865430</v>
      </c>
      <c r="E13393">
        <v>21</v>
      </c>
      <c r="F13393" t="s">
        <v>13</v>
      </c>
      <c r="G13393" t="s">
        <v>4131</v>
      </c>
      <c r="I13393" t="s">
        <v>38</v>
      </c>
      <c r="J13393" t="s">
        <v>16</v>
      </c>
      <c r="K13393" s="2" t="str">
        <f>HYPERLINK("..\..\Imagery\ScannedSlabs\1991\DD91-164B.jpg")</f>
        <v>..\..\Imagery\ScannedSlabs\1991\DD91-164B.jpg</v>
      </c>
    </row>
    <row r="13394" spans="1:12" x14ac:dyDescent="0.25">
      <c r="A13394" t="s">
        <v>18484</v>
      </c>
      <c r="B13394" t="s">
        <v>18484</v>
      </c>
      <c r="C13394">
        <v>454625</v>
      </c>
      <c r="D13394">
        <v>5865725</v>
      </c>
      <c r="E13394">
        <v>21</v>
      </c>
      <c r="F13394" t="s">
        <v>13</v>
      </c>
      <c r="G13394" t="s">
        <v>4982</v>
      </c>
      <c r="I13394" t="s">
        <v>38</v>
      </c>
      <c r="J13394" t="s">
        <v>16</v>
      </c>
      <c r="K13394" s="2" t="str">
        <f>HYPERLINK("..\..\Imagery\ScannedSlabs\1991\DD91-165.jpg")</f>
        <v>..\..\Imagery\ScannedSlabs\1991\DD91-165.jpg</v>
      </c>
    </row>
    <row r="13395" spans="1:12" x14ac:dyDescent="0.25">
      <c r="A13395" t="s">
        <v>18485</v>
      </c>
      <c r="B13395" t="s">
        <v>18485</v>
      </c>
      <c r="C13395">
        <v>453733</v>
      </c>
      <c r="D13395">
        <v>5864149</v>
      </c>
      <c r="E13395">
        <v>21</v>
      </c>
      <c r="F13395" t="s">
        <v>13</v>
      </c>
      <c r="G13395" t="s">
        <v>1153</v>
      </c>
      <c r="I13395" t="s">
        <v>38</v>
      </c>
      <c r="J13395" t="s">
        <v>16</v>
      </c>
      <c r="K13395" s="2" t="str">
        <f>HYPERLINK("..\..\Imagery\ScannedSlabs\1991\DD91-166.jpg")</f>
        <v>..\..\Imagery\ScannedSlabs\1991\DD91-166.jpg</v>
      </c>
    </row>
    <row r="13396" spans="1:12" x14ac:dyDescent="0.25">
      <c r="A13396" t="s">
        <v>18486</v>
      </c>
      <c r="B13396" t="s">
        <v>18486</v>
      </c>
      <c r="C13396">
        <v>453083</v>
      </c>
      <c r="D13396">
        <v>5861333</v>
      </c>
      <c r="E13396">
        <v>21</v>
      </c>
      <c r="F13396" t="s">
        <v>13</v>
      </c>
      <c r="G13396" t="s">
        <v>113</v>
      </c>
      <c r="I13396" t="s">
        <v>35</v>
      </c>
      <c r="J13396" t="s">
        <v>20</v>
      </c>
      <c r="K13396" s="2" t="str">
        <f>HYPERLINK("..\..\Imagery\ScannedSlabs\1991\DD91-167.jpg")</f>
        <v>..\..\Imagery\ScannedSlabs\1991\DD91-167.jpg</v>
      </c>
    </row>
    <row r="13397" spans="1:12" x14ac:dyDescent="0.25">
      <c r="A13397" t="s">
        <v>18487</v>
      </c>
      <c r="B13397" t="s">
        <v>18487</v>
      </c>
      <c r="C13397">
        <v>452091</v>
      </c>
      <c r="D13397">
        <v>5860762</v>
      </c>
      <c r="E13397">
        <v>21</v>
      </c>
      <c r="F13397" t="s">
        <v>13</v>
      </c>
      <c r="G13397" t="s">
        <v>540</v>
      </c>
      <c r="I13397" t="s">
        <v>38</v>
      </c>
      <c r="J13397" t="s">
        <v>23</v>
      </c>
      <c r="K13397" s="2" t="str">
        <f>HYPERLINK("..\..\Imagery\ScannedSlabs\1991\DD91-168.jpg")</f>
        <v>..\..\Imagery\ScannedSlabs\1991\DD91-168.jpg</v>
      </c>
    </row>
    <row r="13398" spans="1:12" x14ac:dyDescent="0.25">
      <c r="A13398" t="s">
        <v>18488</v>
      </c>
      <c r="B13398" t="s">
        <v>18488</v>
      </c>
      <c r="C13398">
        <v>452390</v>
      </c>
      <c r="D13398">
        <v>5859633</v>
      </c>
      <c r="E13398">
        <v>21</v>
      </c>
      <c r="F13398" t="s">
        <v>13</v>
      </c>
      <c r="G13398" t="s">
        <v>540</v>
      </c>
      <c r="I13398" t="s">
        <v>38</v>
      </c>
      <c r="J13398" t="s">
        <v>20</v>
      </c>
      <c r="K13398" s="2" t="str">
        <f>HYPERLINK("..\..\Imagery\ScannedSlabs\1991\DD91-169.jpg")</f>
        <v>..\..\Imagery\ScannedSlabs\1991\DD91-169.jpg</v>
      </c>
    </row>
    <row r="13399" spans="1:12" x14ac:dyDescent="0.25">
      <c r="A13399" t="s">
        <v>18489</v>
      </c>
      <c r="B13399" t="s">
        <v>18489</v>
      </c>
      <c r="C13399">
        <v>533009</v>
      </c>
      <c r="D13399">
        <v>5743242</v>
      </c>
      <c r="E13399">
        <v>21</v>
      </c>
      <c r="F13399" t="s">
        <v>13</v>
      </c>
      <c r="G13399" t="s">
        <v>4535</v>
      </c>
      <c r="H13399" t="s">
        <v>125</v>
      </c>
      <c r="I13399" t="s">
        <v>38</v>
      </c>
      <c r="J13399" t="s">
        <v>16</v>
      </c>
      <c r="K13399" s="2" t="str">
        <f>HYPERLINK("..\..\Imagery\ScannedSlabs\1993\CG93-646.jpg")</f>
        <v>..\..\Imagery\ScannedSlabs\1993\CG93-646.jpg</v>
      </c>
    </row>
    <row r="13400" spans="1:12" x14ac:dyDescent="0.25">
      <c r="A13400" t="s">
        <v>18490</v>
      </c>
      <c r="B13400" t="s">
        <v>18490</v>
      </c>
      <c r="C13400">
        <v>449128</v>
      </c>
      <c r="D13400">
        <v>5953449</v>
      </c>
      <c r="E13400">
        <v>21</v>
      </c>
      <c r="F13400" t="s">
        <v>13</v>
      </c>
      <c r="G13400" t="s">
        <v>1409</v>
      </c>
      <c r="I13400" t="s">
        <v>38</v>
      </c>
      <c r="J13400" t="s">
        <v>16</v>
      </c>
      <c r="K13400" s="2" t="str">
        <f>HYPERLINK("..\..\Imagery\ScannedSlabs\1981\CG81-526.jpg")</f>
        <v>..\..\Imagery\ScannedSlabs\1981\CG81-526.jpg</v>
      </c>
    </row>
    <row r="13401" spans="1:12" x14ac:dyDescent="0.25">
      <c r="A13401" t="s">
        <v>18491</v>
      </c>
      <c r="B13401" t="s">
        <v>18491</v>
      </c>
      <c r="C13401">
        <v>447670</v>
      </c>
      <c r="D13401">
        <v>5963240</v>
      </c>
      <c r="E13401">
        <v>21</v>
      </c>
      <c r="F13401" t="s">
        <v>13</v>
      </c>
      <c r="G13401" t="s">
        <v>51</v>
      </c>
      <c r="I13401" t="s">
        <v>15</v>
      </c>
      <c r="J13401" t="s">
        <v>16</v>
      </c>
      <c r="K13401" s="2" t="str">
        <f>HYPERLINK("..\..\Imagery\ScannedSlabs\1981\CG81-528.jpg")</f>
        <v>..\..\Imagery\ScannedSlabs\1981\CG81-528.jpg</v>
      </c>
    </row>
    <row r="13402" spans="1:12" x14ac:dyDescent="0.25">
      <c r="A13402" t="s">
        <v>18492</v>
      </c>
      <c r="B13402" t="s">
        <v>18493</v>
      </c>
      <c r="C13402">
        <v>377094</v>
      </c>
      <c r="D13402">
        <v>6061806</v>
      </c>
      <c r="E13402">
        <v>21</v>
      </c>
      <c r="F13402" t="s">
        <v>13</v>
      </c>
      <c r="G13402" t="s">
        <v>318</v>
      </c>
      <c r="H13402" t="s">
        <v>553</v>
      </c>
      <c r="I13402" t="s">
        <v>15</v>
      </c>
      <c r="J13402" t="s">
        <v>16</v>
      </c>
      <c r="K13402" s="2" t="str">
        <f>HYPERLINK("..\..\Imagery\ScannedSlabs\1982\CG82-022.1.jpg")</f>
        <v>..\..\Imagery\ScannedSlabs\1982\CG82-022.1.jpg</v>
      </c>
      <c r="L13402" t="s">
        <v>18494</v>
      </c>
    </row>
    <row r="13403" spans="1:12" x14ac:dyDescent="0.25">
      <c r="A13403" t="s">
        <v>18495</v>
      </c>
      <c r="B13403" t="s">
        <v>18495</v>
      </c>
      <c r="C13403">
        <v>381400</v>
      </c>
      <c r="D13403">
        <v>6057000</v>
      </c>
      <c r="E13403">
        <v>21</v>
      </c>
      <c r="F13403" t="s">
        <v>13</v>
      </c>
      <c r="G13403" t="s">
        <v>231</v>
      </c>
      <c r="H13403" t="s">
        <v>1157</v>
      </c>
      <c r="I13403" t="s">
        <v>15</v>
      </c>
      <c r="J13403" t="s">
        <v>23</v>
      </c>
      <c r="K13403" s="2" t="str">
        <f>HYPERLINK("..\..\Imagery\ScannedSlabs\1982\CG82-023.jpg")</f>
        <v>..\..\Imagery\ScannedSlabs\1982\CG82-023.jpg</v>
      </c>
      <c r="L13403" t="s">
        <v>18496</v>
      </c>
    </row>
    <row r="13404" spans="1:12" x14ac:dyDescent="0.25">
      <c r="A13404" t="s">
        <v>18497</v>
      </c>
      <c r="B13404" t="s">
        <v>18497</v>
      </c>
      <c r="C13404">
        <v>426717</v>
      </c>
      <c r="D13404">
        <v>6044342</v>
      </c>
      <c r="E13404">
        <v>21</v>
      </c>
      <c r="F13404" t="s">
        <v>13</v>
      </c>
      <c r="G13404" t="s">
        <v>231</v>
      </c>
      <c r="H13404" t="s">
        <v>1157</v>
      </c>
      <c r="I13404" t="s">
        <v>15</v>
      </c>
      <c r="J13404" t="s">
        <v>23</v>
      </c>
      <c r="K13404" s="2" t="str">
        <f>HYPERLINK("..\..\Imagery\ScannedSlabs\1982\CG82-025.jpg")</f>
        <v>..\..\Imagery\ScannedSlabs\1982\CG82-025.jpg</v>
      </c>
      <c r="L13404" t="s">
        <v>18498</v>
      </c>
    </row>
    <row r="13405" spans="1:12" x14ac:dyDescent="0.25">
      <c r="A13405" t="s">
        <v>18499</v>
      </c>
      <c r="B13405" t="s">
        <v>18499</v>
      </c>
      <c r="C13405">
        <v>357566</v>
      </c>
      <c r="D13405">
        <v>6055931</v>
      </c>
      <c r="E13405">
        <v>21</v>
      </c>
      <c r="F13405" t="s">
        <v>13</v>
      </c>
      <c r="G13405" t="s">
        <v>1678</v>
      </c>
      <c r="H13405" t="s">
        <v>1157</v>
      </c>
      <c r="I13405" t="s">
        <v>15</v>
      </c>
      <c r="J13405" t="s">
        <v>149</v>
      </c>
      <c r="K13405" s="2" t="str">
        <f>HYPERLINK("..\..\Imagery\ScannedSlabs\1982\CG82-026.jpg")</f>
        <v>..\..\Imagery\ScannedSlabs\1982\CG82-026.jpg</v>
      </c>
      <c r="L13405" t="s">
        <v>18500</v>
      </c>
    </row>
    <row r="13406" spans="1:12" x14ac:dyDescent="0.25">
      <c r="A13406" t="s">
        <v>18501</v>
      </c>
      <c r="B13406" t="s">
        <v>18502</v>
      </c>
      <c r="C13406">
        <v>583299</v>
      </c>
      <c r="D13406">
        <v>5930722</v>
      </c>
      <c r="E13406">
        <v>21</v>
      </c>
      <c r="F13406" t="s">
        <v>13</v>
      </c>
      <c r="G13406" t="s">
        <v>509</v>
      </c>
      <c r="I13406" t="s">
        <v>38</v>
      </c>
      <c r="J13406" t="s">
        <v>20</v>
      </c>
      <c r="K13406" s="2" t="str">
        <f>HYPERLINK("..\..\Imagery\ScannedSlabs\1985\SP85-143A.jpg")</f>
        <v>..\..\Imagery\ScannedSlabs\1985\SP85-143A.jpg</v>
      </c>
    </row>
    <row r="13407" spans="1:12" x14ac:dyDescent="0.25">
      <c r="A13407" t="s">
        <v>18501</v>
      </c>
      <c r="B13407" t="s">
        <v>18503</v>
      </c>
      <c r="C13407">
        <v>583299</v>
      </c>
      <c r="D13407">
        <v>5930722</v>
      </c>
      <c r="E13407">
        <v>21</v>
      </c>
      <c r="F13407" t="s">
        <v>13</v>
      </c>
      <c r="G13407" t="s">
        <v>73</v>
      </c>
      <c r="I13407" t="s">
        <v>38</v>
      </c>
      <c r="J13407" t="s">
        <v>20</v>
      </c>
      <c r="K13407" s="2" t="str">
        <f>HYPERLINK("..\..\Imagery\ScannedSlabs\1985\SP85-143B.jpg")</f>
        <v>..\..\Imagery\ScannedSlabs\1985\SP85-143B.jpg</v>
      </c>
    </row>
    <row r="13408" spans="1:12" x14ac:dyDescent="0.25">
      <c r="A13408" t="s">
        <v>18504</v>
      </c>
      <c r="B13408" t="s">
        <v>18505</v>
      </c>
      <c r="C13408">
        <v>581988</v>
      </c>
      <c r="D13408">
        <v>5930078</v>
      </c>
      <c r="E13408">
        <v>21</v>
      </c>
      <c r="F13408" t="s">
        <v>13</v>
      </c>
      <c r="G13408" t="s">
        <v>448</v>
      </c>
      <c r="I13408" t="s">
        <v>38</v>
      </c>
      <c r="J13408" t="s">
        <v>16</v>
      </c>
      <c r="K13408" s="2" t="str">
        <f>HYPERLINK("..\..\Imagery\ScannedSlabs\1985\SP85-147A.jpg")</f>
        <v>..\..\Imagery\ScannedSlabs\1985\SP85-147A.jpg</v>
      </c>
    </row>
    <row r="13409" spans="1:11" x14ac:dyDescent="0.25">
      <c r="A13409" t="s">
        <v>18504</v>
      </c>
      <c r="B13409" t="s">
        <v>18506</v>
      </c>
      <c r="C13409">
        <v>581988</v>
      </c>
      <c r="D13409">
        <v>5930078</v>
      </c>
      <c r="E13409">
        <v>21</v>
      </c>
      <c r="F13409" t="s">
        <v>13</v>
      </c>
      <c r="G13409" t="s">
        <v>3703</v>
      </c>
      <c r="I13409" t="s">
        <v>38</v>
      </c>
      <c r="J13409" t="s">
        <v>20</v>
      </c>
      <c r="K13409" s="2" t="str">
        <f>HYPERLINK("..\..\Imagery\ScannedSlabs\1985\SP85-147B.jpg")</f>
        <v>..\..\Imagery\ScannedSlabs\1985\SP85-147B.jpg</v>
      </c>
    </row>
    <row r="13410" spans="1:11" x14ac:dyDescent="0.25">
      <c r="A13410" t="s">
        <v>18504</v>
      </c>
      <c r="B13410" t="s">
        <v>18507</v>
      </c>
      <c r="C13410">
        <v>581988</v>
      </c>
      <c r="D13410">
        <v>5930078</v>
      </c>
      <c r="E13410">
        <v>21</v>
      </c>
      <c r="F13410" t="s">
        <v>13</v>
      </c>
      <c r="G13410" t="s">
        <v>1262</v>
      </c>
      <c r="I13410" t="s">
        <v>35</v>
      </c>
      <c r="J13410" t="s">
        <v>16</v>
      </c>
      <c r="K13410" s="2" t="str">
        <f>HYPERLINK("..\..\Imagery\ScannedSlabs\1985\SP85-147C.jpg")</f>
        <v>..\..\Imagery\ScannedSlabs\1985\SP85-147C.jpg</v>
      </c>
    </row>
    <row r="13411" spans="1:11" x14ac:dyDescent="0.25">
      <c r="A13411" t="s">
        <v>15206</v>
      </c>
      <c r="B13411" t="s">
        <v>18508</v>
      </c>
      <c r="C13411">
        <v>582259</v>
      </c>
      <c r="D13411">
        <v>5929673</v>
      </c>
      <c r="E13411">
        <v>21</v>
      </c>
      <c r="F13411" t="s">
        <v>13</v>
      </c>
      <c r="G13411" t="s">
        <v>2733</v>
      </c>
      <c r="I13411" t="s">
        <v>38</v>
      </c>
      <c r="J13411" t="s">
        <v>16</v>
      </c>
      <c r="K13411" s="2" t="str">
        <f>HYPERLINK("..\..\Imagery\ScannedSlabs\1985\SP85-148C.jpg")</f>
        <v>..\..\Imagery\ScannedSlabs\1985\SP85-148C.jpg</v>
      </c>
    </row>
    <row r="13412" spans="1:11" x14ac:dyDescent="0.25">
      <c r="A13412" t="s">
        <v>15206</v>
      </c>
      <c r="B13412" t="s">
        <v>18509</v>
      </c>
      <c r="C13412">
        <v>582259</v>
      </c>
      <c r="D13412">
        <v>5929673</v>
      </c>
      <c r="E13412">
        <v>21</v>
      </c>
      <c r="F13412" t="s">
        <v>13</v>
      </c>
      <c r="G13412" t="s">
        <v>2869</v>
      </c>
      <c r="I13412" t="s">
        <v>38</v>
      </c>
      <c r="J13412" t="s">
        <v>23</v>
      </c>
      <c r="K13412" s="2" t="str">
        <f>HYPERLINK("..\..\Imagery\ScannedSlabs\1985\SP85-148A.jpg")</f>
        <v>..\..\Imagery\ScannedSlabs\1985\SP85-148A.jpg</v>
      </c>
    </row>
    <row r="13413" spans="1:11" x14ac:dyDescent="0.25">
      <c r="A13413" t="s">
        <v>18510</v>
      </c>
      <c r="B13413" t="s">
        <v>18510</v>
      </c>
      <c r="C13413">
        <v>499212</v>
      </c>
      <c r="D13413">
        <v>5894662</v>
      </c>
      <c r="E13413">
        <v>21</v>
      </c>
      <c r="F13413" t="s">
        <v>13</v>
      </c>
      <c r="G13413" t="s">
        <v>540</v>
      </c>
      <c r="H13413" t="s">
        <v>1594</v>
      </c>
      <c r="I13413" t="s">
        <v>38</v>
      </c>
      <c r="J13413" t="s">
        <v>23</v>
      </c>
      <c r="K13413" s="2" t="str">
        <f>HYPERLINK("..\..\Imagery\ScannedSlabs\1985\CG85-270.jpg")</f>
        <v>..\..\Imagery\ScannedSlabs\1985\CG85-270.jpg</v>
      </c>
    </row>
    <row r="13414" spans="1:11" x14ac:dyDescent="0.25">
      <c r="A13414" t="s">
        <v>18511</v>
      </c>
      <c r="B13414" t="s">
        <v>18511</v>
      </c>
      <c r="C13414">
        <v>317818</v>
      </c>
      <c r="D13414">
        <v>5855808</v>
      </c>
      <c r="E13414">
        <v>21</v>
      </c>
      <c r="F13414" t="s">
        <v>13</v>
      </c>
      <c r="G13414" t="s">
        <v>299</v>
      </c>
      <c r="H13414" t="s">
        <v>1042</v>
      </c>
      <c r="I13414" t="s">
        <v>38</v>
      </c>
      <c r="J13414" t="s">
        <v>16</v>
      </c>
      <c r="K13414" s="2" t="str">
        <f>HYPERLINK("..\..\Imagery\ScannedSlabs\1998\CG98-156.jpg")</f>
        <v>..\..\Imagery\ScannedSlabs\1998\CG98-156.jpg</v>
      </c>
    </row>
    <row r="13415" spans="1:11" x14ac:dyDescent="0.25">
      <c r="A13415" t="s">
        <v>18512</v>
      </c>
      <c r="B13415" t="s">
        <v>18512</v>
      </c>
      <c r="C13415">
        <v>315019</v>
      </c>
      <c r="D13415">
        <v>5855281</v>
      </c>
      <c r="E13415">
        <v>21</v>
      </c>
      <c r="F13415" t="s">
        <v>13</v>
      </c>
      <c r="G13415" t="s">
        <v>299</v>
      </c>
      <c r="H13415" t="s">
        <v>1042</v>
      </c>
      <c r="I13415" t="s">
        <v>38</v>
      </c>
      <c r="J13415" t="s">
        <v>16</v>
      </c>
      <c r="K13415" s="2" t="str">
        <f>HYPERLINK("..\..\Imagery\ScannedSlabs\1998\CG98-157.jpg")</f>
        <v>..\..\Imagery\ScannedSlabs\1998\CG98-157.jpg</v>
      </c>
    </row>
    <row r="13416" spans="1:11" x14ac:dyDescent="0.25">
      <c r="A13416" t="s">
        <v>18513</v>
      </c>
      <c r="B13416" t="s">
        <v>18513</v>
      </c>
      <c r="C13416">
        <v>313792</v>
      </c>
      <c r="D13416">
        <v>5858115</v>
      </c>
      <c r="E13416">
        <v>21</v>
      </c>
      <c r="F13416" t="s">
        <v>13</v>
      </c>
      <c r="G13416" t="s">
        <v>299</v>
      </c>
      <c r="H13416" t="s">
        <v>1042</v>
      </c>
      <c r="I13416" t="s">
        <v>38</v>
      </c>
      <c r="J13416" t="s">
        <v>16</v>
      </c>
      <c r="K13416" s="2" t="str">
        <f>HYPERLINK("..\..\Imagery\ScannedSlabs\1998\CG98-158.jpg")</f>
        <v>..\..\Imagery\ScannedSlabs\1998\CG98-158.jpg</v>
      </c>
    </row>
    <row r="13417" spans="1:11" x14ac:dyDescent="0.25">
      <c r="A13417" t="s">
        <v>18514</v>
      </c>
      <c r="B13417" t="s">
        <v>18515</v>
      </c>
      <c r="C13417">
        <v>318454</v>
      </c>
      <c r="D13417">
        <v>6025055</v>
      </c>
      <c r="E13417">
        <v>21</v>
      </c>
      <c r="F13417" t="s">
        <v>13</v>
      </c>
      <c r="G13417" t="s">
        <v>652</v>
      </c>
      <c r="I13417" t="s">
        <v>15</v>
      </c>
      <c r="J13417" t="s">
        <v>16</v>
      </c>
      <c r="K13417" s="2" t="str">
        <f>HYPERLINK("..\..\Imagery\ScannedSlabs\1983\CG83-267A.jpg")</f>
        <v>..\..\Imagery\ScannedSlabs\1983\CG83-267A.jpg</v>
      </c>
    </row>
    <row r="13418" spans="1:11" x14ac:dyDescent="0.25">
      <c r="A13418" t="s">
        <v>18514</v>
      </c>
      <c r="B13418" t="s">
        <v>18516</v>
      </c>
      <c r="C13418">
        <v>318454</v>
      </c>
      <c r="D13418">
        <v>6025055</v>
      </c>
      <c r="E13418">
        <v>21</v>
      </c>
      <c r="F13418" t="s">
        <v>13</v>
      </c>
      <c r="G13418" t="s">
        <v>105</v>
      </c>
      <c r="I13418" t="s">
        <v>15</v>
      </c>
      <c r="J13418" t="s">
        <v>23</v>
      </c>
      <c r="K13418" s="2" t="str">
        <f>HYPERLINK("..\..\Imagery\ScannedSlabs\1983\CG83-267B.jpg")</f>
        <v>..\..\Imagery\ScannedSlabs\1983\CG83-267B.jpg</v>
      </c>
    </row>
    <row r="13419" spans="1:11" x14ac:dyDescent="0.25">
      <c r="A13419" t="s">
        <v>18517</v>
      </c>
      <c r="B13419" t="s">
        <v>18517</v>
      </c>
      <c r="C13419">
        <v>332240</v>
      </c>
      <c r="D13419">
        <v>6021870</v>
      </c>
      <c r="E13419">
        <v>21</v>
      </c>
      <c r="F13419" t="s">
        <v>13</v>
      </c>
      <c r="G13419" t="s">
        <v>1797</v>
      </c>
      <c r="I13419" t="s">
        <v>15</v>
      </c>
      <c r="J13419" t="s">
        <v>23</v>
      </c>
      <c r="K13419" s="2" t="str">
        <f>HYPERLINK("..\..\Imagery\ScannedSlabs\1983\CG83-268.jpg")</f>
        <v>..\..\Imagery\ScannedSlabs\1983\CG83-268.jpg</v>
      </c>
    </row>
    <row r="13420" spans="1:11" x14ac:dyDescent="0.25">
      <c r="A13420" t="s">
        <v>11381</v>
      </c>
      <c r="B13420" t="s">
        <v>18518</v>
      </c>
      <c r="C13420">
        <v>587579</v>
      </c>
      <c r="D13420">
        <v>5766326</v>
      </c>
      <c r="E13420">
        <v>21</v>
      </c>
      <c r="F13420" t="s">
        <v>13</v>
      </c>
      <c r="G13420" t="s">
        <v>333</v>
      </c>
      <c r="I13420" t="s">
        <v>35</v>
      </c>
      <c r="J13420" t="s">
        <v>149</v>
      </c>
      <c r="K13420" s="2" t="str">
        <f>HYPERLINK("..\..\Imagery\ScannedSlabs\1987\CG87-478A.jpg")</f>
        <v>..\..\Imagery\ScannedSlabs\1987\CG87-478A.jpg</v>
      </c>
    </row>
    <row r="13421" spans="1:11" x14ac:dyDescent="0.25">
      <c r="A13421" t="s">
        <v>11381</v>
      </c>
      <c r="B13421" t="s">
        <v>18519</v>
      </c>
      <c r="C13421">
        <v>587579</v>
      </c>
      <c r="D13421">
        <v>5766326</v>
      </c>
      <c r="E13421">
        <v>21</v>
      </c>
      <c r="F13421" t="s">
        <v>13</v>
      </c>
      <c r="G13421" t="s">
        <v>526</v>
      </c>
      <c r="I13421" t="s">
        <v>35</v>
      </c>
      <c r="J13421" t="s">
        <v>23</v>
      </c>
      <c r="K13421" s="2" t="str">
        <f>HYPERLINK("..\..\Imagery\ScannedSlabs\1987\CG87-478B.jpg")</f>
        <v>..\..\Imagery\ScannedSlabs\1987\CG87-478B.jpg</v>
      </c>
    </row>
    <row r="13422" spans="1:11" x14ac:dyDescent="0.25">
      <c r="A13422" t="s">
        <v>11381</v>
      </c>
      <c r="B13422" t="s">
        <v>18520</v>
      </c>
      <c r="C13422">
        <v>587579</v>
      </c>
      <c r="D13422">
        <v>5766326</v>
      </c>
      <c r="E13422">
        <v>21</v>
      </c>
      <c r="F13422" t="s">
        <v>13</v>
      </c>
      <c r="G13422" t="s">
        <v>18521</v>
      </c>
      <c r="I13422" t="s">
        <v>35</v>
      </c>
      <c r="J13422" t="s">
        <v>23</v>
      </c>
      <c r="K13422" s="2" t="str">
        <f>HYPERLINK("..\..\Imagery\ScannedSlabs\1987\CG87-478D.jpg")</f>
        <v>..\..\Imagery\ScannedSlabs\1987\CG87-478D.jpg</v>
      </c>
    </row>
    <row r="13423" spans="1:11" x14ac:dyDescent="0.25">
      <c r="A13423" t="s">
        <v>18522</v>
      </c>
      <c r="B13423" t="s">
        <v>18522</v>
      </c>
      <c r="C13423">
        <v>570081</v>
      </c>
      <c r="D13423">
        <v>5802383</v>
      </c>
      <c r="E13423">
        <v>21</v>
      </c>
      <c r="F13423" t="s">
        <v>13</v>
      </c>
      <c r="G13423" t="s">
        <v>51</v>
      </c>
      <c r="I13423" t="s">
        <v>38</v>
      </c>
      <c r="J13423" t="s">
        <v>16</v>
      </c>
      <c r="K13423" s="2" t="str">
        <f>HYPERLINK("..\..\Imagery\ScannedSlabs\1987\CC87-129.jpg")</f>
        <v>..\..\Imagery\ScannedSlabs\1987\CC87-129.jpg</v>
      </c>
    </row>
    <row r="13424" spans="1:11" x14ac:dyDescent="0.25">
      <c r="A13424" t="s">
        <v>18523</v>
      </c>
      <c r="B13424" t="s">
        <v>18523</v>
      </c>
      <c r="C13424">
        <v>570261</v>
      </c>
      <c r="D13424">
        <v>5801921</v>
      </c>
      <c r="E13424">
        <v>21</v>
      </c>
      <c r="F13424" t="s">
        <v>13</v>
      </c>
      <c r="G13424" t="s">
        <v>484</v>
      </c>
      <c r="I13424" t="s">
        <v>38</v>
      </c>
      <c r="J13424" t="s">
        <v>16</v>
      </c>
      <c r="K13424" s="2" t="str">
        <f>HYPERLINK("..\..\Imagery\ScannedSlabs\1987\CC87-130.jpg")</f>
        <v>..\..\Imagery\ScannedSlabs\1987\CC87-130.jpg</v>
      </c>
    </row>
    <row r="13425" spans="1:11" x14ac:dyDescent="0.25">
      <c r="A13425" t="s">
        <v>18524</v>
      </c>
      <c r="B13425" t="s">
        <v>18525</v>
      </c>
      <c r="C13425">
        <v>362069</v>
      </c>
      <c r="D13425">
        <v>6103393</v>
      </c>
      <c r="E13425">
        <v>21</v>
      </c>
      <c r="F13425" t="s">
        <v>13</v>
      </c>
      <c r="I13425" t="s">
        <v>38</v>
      </c>
      <c r="J13425" t="s">
        <v>137</v>
      </c>
    </row>
    <row r="13426" spans="1:11" x14ac:dyDescent="0.25">
      <c r="A13426" t="s">
        <v>18526</v>
      </c>
      <c r="B13426" t="s">
        <v>18527</v>
      </c>
      <c r="C13426">
        <v>365046</v>
      </c>
      <c r="D13426">
        <v>6110311</v>
      </c>
      <c r="E13426">
        <v>21</v>
      </c>
      <c r="F13426" t="s">
        <v>13</v>
      </c>
      <c r="I13426" t="s">
        <v>35</v>
      </c>
      <c r="J13426" t="s">
        <v>137</v>
      </c>
    </row>
    <row r="13427" spans="1:11" x14ac:dyDescent="0.25">
      <c r="A13427" t="s">
        <v>18528</v>
      </c>
      <c r="B13427" t="s">
        <v>18528</v>
      </c>
      <c r="C13427">
        <v>497962</v>
      </c>
      <c r="D13427">
        <v>5893516</v>
      </c>
      <c r="E13427">
        <v>21</v>
      </c>
      <c r="F13427" t="s">
        <v>13</v>
      </c>
      <c r="G13427" t="s">
        <v>540</v>
      </c>
      <c r="H13427" t="s">
        <v>1594</v>
      </c>
      <c r="I13427" t="s">
        <v>38</v>
      </c>
      <c r="J13427" t="s">
        <v>16</v>
      </c>
      <c r="K13427" s="2" t="str">
        <f>HYPERLINK("..\..\Imagery\ScannedSlabs\1985\CG85-269.jpg")</f>
        <v>..\..\Imagery\ScannedSlabs\1985\CG85-269.jpg</v>
      </c>
    </row>
    <row r="13428" spans="1:11" x14ac:dyDescent="0.25">
      <c r="A13428" t="s">
        <v>18529</v>
      </c>
      <c r="B13428" t="s">
        <v>18530</v>
      </c>
      <c r="C13428">
        <v>337572</v>
      </c>
      <c r="D13428">
        <v>5879335</v>
      </c>
      <c r="E13428">
        <v>21</v>
      </c>
      <c r="F13428" t="s">
        <v>13</v>
      </c>
      <c r="G13428" t="s">
        <v>299</v>
      </c>
      <c r="I13428" t="s">
        <v>38</v>
      </c>
      <c r="J13428" t="s">
        <v>83</v>
      </c>
    </row>
    <row r="13429" spans="1:11" x14ac:dyDescent="0.25">
      <c r="A13429" t="s">
        <v>18531</v>
      </c>
      <c r="B13429" t="s">
        <v>18532</v>
      </c>
      <c r="C13429">
        <v>364180</v>
      </c>
      <c r="D13429">
        <v>5905406</v>
      </c>
      <c r="E13429">
        <v>21</v>
      </c>
      <c r="F13429" t="s">
        <v>13</v>
      </c>
      <c r="G13429" t="s">
        <v>299</v>
      </c>
      <c r="I13429" t="s">
        <v>38</v>
      </c>
      <c r="J13429" t="s">
        <v>83</v>
      </c>
    </row>
    <row r="13430" spans="1:11" x14ac:dyDescent="0.25">
      <c r="A13430" t="s">
        <v>18533</v>
      </c>
      <c r="B13430" t="s">
        <v>18534</v>
      </c>
      <c r="C13430">
        <v>364673</v>
      </c>
      <c r="D13430">
        <v>5906094</v>
      </c>
      <c r="E13430">
        <v>21</v>
      </c>
      <c r="F13430" t="s">
        <v>13</v>
      </c>
      <c r="G13430" t="s">
        <v>299</v>
      </c>
      <c r="I13430" t="s">
        <v>38</v>
      </c>
      <c r="J13430" t="s">
        <v>83</v>
      </c>
    </row>
    <row r="13431" spans="1:11" x14ac:dyDescent="0.25">
      <c r="A13431" t="s">
        <v>3914</v>
      </c>
      <c r="B13431" t="s">
        <v>18535</v>
      </c>
      <c r="C13431">
        <v>523777</v>
      </c>
      <c r="D13431">
        <v>5869458</v>
      </c>
      <c r="E13431">
        <v>21</v>
      </c>
      <c r="F13431" t="s">
        <v>13</v>
      </c>
      <c r="G13431" t="s">
        <v>13308</v>
      </c>
      <c r="I13431" t="s">
        <v>38</v>
      </c>
      <c r="J13431" t="s">
        <v>83</v>
      </c>
    </row>
    <row r="13432" spans="1:11" x14ac:dyDescent="0.25">
      <c r="A13432" t="s">
        <v>11165</v>
      </c>
      <c r="B13432" t="s">
        <v>18536</v>
      </c>
      <c r="C13432">
        <v>457830</v>
      </c>
      <c r="D13432">
        <v>5769230</v>
      </c>
      <c r="E13432">
        <v>21</v>
      </c>
      <c r="F13432" t="s">
        <v>13</v>
      </c>
      <c r="G13432" t="s">
        <v>448</v>
      </c>
      <c r="I13432" t="s">
        <v>38</v>
      </c>
      <c r="J13432" t="s">
        <v>20</v>
      </c>
      <c r="K13432" s="2" t="str">
        <f>HYPERLINK("..\..\Imagery\ScannedSlabs\1992\HP92-166A.jpg")</f>
        <v>..\..\Imagery\ScannedSlabs\1992\HP92-166A.jpg</v>
      </c>
    </row>
    <row r="13433" spans="1:11" x14ac:dyDescent="0.25">
      <c r="A13433" t="s">
        <v>18537</v>
      </c>
      <c r="B13433" t="s">
        <v>18537</v>
      </c>
      <c r="C13433">
        <v>514471</v>
      </c>
      <c r="D13433">
        <v>5929842</v>
      </c>
      <c r="E13433">
        <v>21</v>
      </c>
      <c r="F13433" t="s">
        <v>13</v>
      </c>
      <c r="G13433" t="s">
        <v>18538</v>
      </c>
      <c r="I13433" t="s">
        <v>38</v>
      </c>
      <c r="J13433" t="s">
        <v>23</v>
      </c>
      <c r="K13433" s="2" t="str">
        <f>HYPERLINK("..\..\Imagery\ScannedSlabs\1981\VO81-301.jpg")</f>
        <v>..\..\Imagery\ScannedSlabs\1981\VO81-301.jpg</v>
      </c>
    </row>
    <row r="13434" spans="1:11" x14ac:dyDescent="0.25">
      <c r="A13434" t="s">
        <v>18539</v>
      </c>
      <c r="B13434" t="s">
        <v>18539</v>
      </c>
      <c r="C13434">
        <v>513790</v>
      </c>
      <c r="D13434">
        <v>5928855</v>
      </c>
      <c r="E13434">
        <v>21</v>
      </c>
      <c r="F13434" t="s">
        <v>13</v>
      </c>
      <c r="G13434" t="s">
        <v>6832</v>
      </c>
      <c r="I13434" t="s">
        <v>38</v>
      </c>
      <c r="J13434" t="s">
        <v>23</v>
      </c>
      <c r="K13434" s="2" t="str">
        <f>HYPERLINK("..\..\Imagery\ScannedSlabs\1981\VO81-302.jpg")</f>
        <v>..\..\Imagery\ScannedSlabs\1981\VO81-302.jpg</v>
      </c>
    </row>
    <row r="13435" spans="1:11" x14ac:dyDescent="0.25">
      <c r="A13435" t="s">
        <v>18540</v>
      </c>
      <c r="B13435" t="s">
        <v>18540</v>
      </c>
      <c r="C13435">
        <v>512461</v>
      </c>
      <c r="D13435">
        <v>5928008</v>
      </c>
      <c r="E13435">
        <v>21</v>
      </c>
      <c r="F13435" t="s">
        <v>13</v>
      </c>
      <c r="G13435" t="s">
        <v>6832</v>
      </c>
      <c r="I13435" t="s">
        <v>38</v>
      </c>
      <c r="J13435" t="s">
        <v>23</v>
      </c>
      <c r="K13435" s="2" t="str">
        <f>HYPERLINK("..\..\Imagery\ScannedSlabs\1981\VO81-305.jpg")</f>
        <v>..\..\Imagery\ScannedSlabs\1981\VO81-305.jpg</v>
      </c>
    </row>
    <row r="13436" spans="1:11" x14ac:dyDescent="0.25">
      <c r="A13436" t="s">
        <v>18541</v>
      </c>
      <c r="B13436" t="s">
        <v>18541</v>
      </c>
      <c r="C13436">
        <v>513141</v>
      </c>
      <c r="D13436">
        <v>5929409</v>
      </c>
      <c r="E13436">
        <v>21</v>
      </c>
      <c r="F13436" t="s">
        <v>13</v>
      </c>
      <c r="G13436" t="s">
        <v>6832</v>
      </c>
      <c r="I13436" t="s">
        <v>38</v>
      </c>
      <c r="J13436" t="s">
        <v>20</v>
      </c>
      <c r="K13436" s="2" t="str">
        <f>HYPERLINK("..\..\Imagery\ScannedSlabs\1981\VO81-306.jpg")</f>
        <v>..\..\Imagery\ScannedSlabs\1981\VO81-306.jpg</v>
      </c>
    </row>
    <row r="13437" spans="1:11" x14ac:dyDescent="0.25">
      <c r="A13437" t="s">
        <v>18542</v>
      </c>
      <c r="B13437" t="s">
        <v>18542</v>
      </c>
      <c r="C13437">
        <v>494273</v>
      </c>
      <c r="D13437">
        <v>5868033</v>
      </c>
      <c r="E13437">
        <v>21</v>
      </c>
      <c r="F13437" t="s">
        <v>13</v>
      </c>
      <c r="G13437" t="s">
        <v>778</v>
      </c>
      <c r="I13437" t="s">
        <v>38</v>
      </c>
      <c r="J13437" t="s">
        <v>16</v>
      </c>
      <c r="K13437" s="2" t="str">
        <f>HYPERLINK("..\..\Imagery\ScannedSlabs\1991\VN91-047.jpg")</f>
        <v>..\..\Imagery\ScannedSlabs\1991\VN91-047.jpg</v>
      </c>
    </row>
    <row r="13438" spans="1:11" x14ac:dyDescent="0.25">
      <c r="A13438" t="s">
        <v>18543</v>
      </c>
      <c r="B13438" t="s">
        <v>18543</v>
      </c>
      <c r="C13438">
        <v>494400</v>
      </c>
      <c r="D13438">
        <v>5867775</v>
      </c>
      <c r="E13438">
        <v>21</v>
      </c>
      <c r="F13438" t="s">
        <v>13</v>
      </c>
      <c r="G13438" t="s">
        <v>51</v>
      </c>
      <c r="I13438" t="s">
        <v>35</v>
      </c>
      <c r="J13438" t="s">
        <v>16</v>
      </c>
      <c r="K13438" s="2" t="str">
        <f>HYPERLINK("..\..\Imagery\ScannedSlabs\1991\VN91-048.jpg")</f>
        <v>..\..\Imagery\ScannedSlabs\1991\VN91-048.jpg</v>
      </c>
    </row>
    <row r="13439" spans="1:11" x14ac:dyDescent="0.25">
      <c r="A13439" t="s">
        <v>18544</v>
      </c>
      <c r="B13439" t="s">
        <v>18544</v>
      </c>
      <c r="C13439">
        <v>494450</v>
      </c>
      <c r="D13439">
        <v>5867425</v>
      </c>
      <c r="E13439">
        <v>21</v>
      </c>
      <c r="F13439" t="s">
        <v>13</v>
      </c>
      <c r="G13439" t="s">
        <v>540</v>
      </c>
      <c r="I13439" t="s">
        <v>35</v>
      </c>
      <c r="J13439" t="s">
        <v>16</v>
      </c>
      <c r="K13439" s="2" t="str">
        <f>HYPERLINK("..\..\Imagery\ScannedSlabs\1991\VN91-049.jpg")</f>
        <v>..\..\Imagery\ScannedSlabs\1991\VN91-049.jpg</v>
      </c>
    </row>
    <row r="13440" spans="1:11" x14ac:dyDescent="0.25">
      <c r="A13440" t="s">
        <v>18545</v>
      </c>
      <c r="B13440" t="s">
        <v>18545</v>
      </c>
      <c r="C13440">
        <v>493800</v>
      </c>
      <c r="D13440">
        <v>5865081</v>
      </c>
      <c r="E13440">
        <v>21</v>
      </c>
      <c r="F13440" t="s">
        <v>13</v>
      </c>
      <c r="G13440" t="s">
        <v>79</v>
      </c>
      <c r="I13440" t="s">
        <v>38</v>
      </c>
      <c r="J13440" t="s">
        <v>16</v>
      </c>
      <c r="K13440" s="2" t="str">
        <f>HYPERLINK("..\..\Imagery\ScannedSlabs\1991\VN91-052.jpg")</f>
        <v>..\..\Imagery\ScannedSlabs\1991\VN91-052.jpg</v>
      </c>
    </row>
    <row r="13441" spans="1:12" x14ac:dyDescent="0.25">
      <c r="A13441" t="s">
        <v>18546</v>
      </c>
      <c r="B13441" t="s">
        <v>18546</v>
      </c>
      <c r="C13441">
        <v>376697</v>
      </c>
      <c r="D13441">
        <v>6017927</v>
      </c>
      <c r="E13441">
        <v>21</v>
      </c>
      <c r="F13441" t="s">
        <v>13</v>
      </c>
      <c r="G13441" t="s">
        <v>1589</v>
      </c>
      <c r="I13441" t="s">
        <v>35</v>
      </c>
      <c r="J13441" t="s">
        <v>16</v>
      </c>
      <c r="K13441" s="2" t="str">
        <f>HYPERLINK("..\..\Imagery\ScannedSlabs\1980\CG80-571.jpg")</f>
        <v>..\..\Imagery\ScannedSlabs\1980\CG80-571.jpg</v>
      </c>
      <c r="L13441" t="s">
        <v>12587</v>
      </c>
    </row>
    <row r="13442" spans="1:12" x14ac:dyDescent="0.25">
      <c r="A13442" t="s">
        <v>18547</v>
      </c>
      <c r="B13442" t="s">
        <v>18547</v>
      </c>
      <c r="C13442">
        <v>374255</v>
      </c>
      <c r="D13442">
        <v>6019147</v>
      </c>
      <c r="E13442">
        <v>21</v>
      </c>
      <c r="F13442" t="s">
        <v>13</v>
      </c>
      <c r="G13442" t="s">
        <v>18548</v>
      </c>
      <c r="I13442" t="s">
        <v>38</v>
      </c>
      <c r="J13442" t="s">
        <v>20</v>
      </c>
      <c r="K13442" s="2" t="str">
        <f>HYPERLINK("..\..\Imagery\ScannedSlabs\1980\CG80-572.jpg")</f>
        <v>..\..\Imagery\ScannedSlabs\1980\CG80-572.jpg</v>
      </c>
    </row>
    <row r="13443" spans="1:12" x14ac:dyDescent="0.25">
      <c r="A13443" t="s">
        <v>18549</v>
      </c>
      <c r="B13443" t="s">
        <v>18550</v>
      </c>
      <c r="C13443">
        <v>575909</v>
      </c>
      <c r="D13443">
        <v>5759091</v>
      </c>
      <c r="E13443">
        <v>21</v>
      </c>
      <c r="F13443" t="s">
        <v>13</v>
      </c>
      <c r="G13443" t="s">
        <v>18551</v>
      </c>
      <c r="I13443" t="s">
        <v>35</v>
      </c>
      <c r="J13443" t="s">
        <v>23</v>
      </c>
      <c r="K13443" s="2" t="str">
        <f>HYPERLINK("..\..\Imagery\ScannedSlabs\1993\CG93-739B.jpg")</f>
        <v>..\..\Imagery\ScannedSlabs\1993\CG93-739B.jpg</v>
      </c>
    </row>
    <row r="13444" spans="1:12" x14ac:dyDescent="0.25">
      <c r="A13444" t="s">
        <v>18552</v>
      </c>
      <c r="B13444" t="s">
        <v>18552</v>
      </c>
      <c r="C13444">
        <v>575658</v>
      </c>
      <c r="D13444">
        <v>5757992</v>
      </c>
      <c r="E13444">
        <v>21</v>
      </c>
      <c r="F13444" t="s">
        <v>13</v>
      </c>
      <c r="G13444" t="s">
        <v>51</v>
      </c>
      <c r="I13444" t="s">
        <v>15</v>
      </c>
      <c r="J13444" t="s">
        <v>16</v>
      </c>
      <c r="K13444" s="2" t="str">
        <f>HYPERLINK("..\..\Imagery\ScannedSlabs\1993\CG93-741.jpg")</f>
        <v>..\..\Imagery\ScannedSlabs\1993\CG93-741.jpg</v>
      </c>
    </row>
    <row r="13445" spans="1:12" x14ac:dyDescent="0.25">
      <c r="A13445" t="s">
        <v>18553</v>
      </c>
      <c r="B13445" t="s">
        <v>18553</v>
      </c>
      <c r="C13445">
        <v>395047</v>
      </c>
      <c r="D13445">
        <v>5948747</v>
      </c>
      <c r="E13445">
        <v>21</v>
      </c>
      <c r="F13445" t="s">
        <v>13</v>
      </c>
      <c r="G13445" t="s">
        <v>18554</v>
      </c>
      <c r="I13445" t="s">
        <v>38</v>
      </c>
      <c r="J13445" t="s">
        <v>83</v>
      </c>
    </row>
    <row r="13446" spans="1:12" x14ac:dyDescent="0.25">
      <c r="A13446" t="s">
        <v>18555</v>
      </c>
      <c r="B13446" t="s">
        <v>18555</v>
      </c>
      <c r="C13446">
        <v>508320</v>
      </c>
      <c r="D13446">
        <v>5854470</v>
      </c>
      <c r="E13446">
        <v>21</v>
      </c>
      <c r="F13446" t="s">
        <v>13</v>
      </c>
      <c r="G13446" t="s">
        <v>17038</v>
      </c>
      <c r="I13446" t="s">
        <v>38</v>
      </c>
      <c r="J13446" t="s">
        <v>16</v>
      </c>
      <c r="K13446" s="2" t="str">
        <f>HYPERLINK("..\..\Imagery\ScannedSlabs\1986\CG86-184.jpg")</f>
        <v>..\..\Imagery\ScannedSlabs\1986\CG86-184.jpg</v>
      </c>
    </row>
    <row r="13447" spans="1:12" x14ac:dyDescent="0.25">
      <c r="A13447" t="s">
        <v>18556</v>
      </c>
      <c r="B13447" t="s">
        <v>18556</v>
      </c>
      <c r="C13447">
        <v>562040</v>
      </c>
      <c r="D13447">
        <v>5833551</v>
      </c>
      <c r="E13447">
        <v>21</v>
      </c>
      <c r="F13447" t="s">
        <v>13</v>
      </c>
      <c r="G13447" t="s">
        <v>3511</v>
      </c>
      <c r="I13447" t="s">
        <v>35</v>
      </c>
      <c r="J13447" t="s">
        <v>16</v>
      </c>
      <c r="K13447" s="2" t="str">
        <f>HYPERLINK("..\..\Imagery\ScannedSlabs\1986\MN86-328.jpg")</f>
        <v>..\..\Imagery\ScannedSlabs\1986\MN86-328.jpg</v>
      </c>
    </row>
    <row r="13448" spans="1:12" x14ac:dyDescent="0.25">
      <c r="A13448" t="s">
        <v>13907</v>
      </c>
      <c r="B13448" t="s">
        <v>18557</v>
      </c>
      <c r="C13448">
        <v>563344</v>
      </c>
      <c r="D13448">
        <v>5833152</v>
      </c>
      <c r="E13448">
        <v>21</v>
      </c>
      <c r="F13448" t="s">
        <v>13</v>
      </c>
      <c r="G13448" t="s">
        <v>51</v>
      </c>
      <c r="I13448" t="s">
        <v>38</v>
      </c>
      <c r="J13448" t="s">
        <v>16</v>
      </c>
      <c r="K13448" s="2" t="str">
        <f>HYPERLINK("..\..\Imagery\ScannedSlabs\1986\MN86-330B.jpg")</f>
        <v>..\..\Imagery\ScannedSlabs\1986\MN86-330B.jpg</v>
      </c>
    </row>
    <row r="13449" spans="1:12" x14ac:dyDescent="0.25">
      <c r="A13449" t="s">
        <v>18558</v>
      </c>
      <c r="B13449" t="s">
        <v>18558</v>
      </c>
      <c r="C13449">
        <v>508920</v>
      </c>
      <c r="D13449">
        <v>5757872</v>
      </c>
      <c r="E13449">
        <v>21</v>
      </c>
      <c r="F13449" t="s">
        <v>13</v>
      </c>
      <c r="G13449" t="s">
        <v>740</v>
      </c>
      <c r="I13449" t="s">
        <v>38</v>
      </c>
      <c r="J13449" t="s">
        <v>16</v>
      </c>
      <c r="K13449" s="2" t="str">
        <f>HYPERLINK("..\..\Imagery\ScannedSlabs\1993\VN93-496.jpg")</f>
        <v>..\..\Imagery\ScannedSlabs\1993\VN93-496.jpg</v>
      </c>
    </row>
    <row r="13450" spans="1:12" x14ac:dyDescent="0.25">
      <c r="A13450" t="s">
        <v>18559</v>
      </c>
      <c r="B13450" t="s">
        <v>18559</v>
      </c>
      <c r="C13450">
        <v>508715</v>
      </c>
      <c r="D13450">
        <v>5758419</v>
      </c>
      <c r="E13450">
        <v>21</v>
      </c>
      <c r="F13450" t="s">
        <v>13</v>
      </c>
      <c r="G13450" t="s">
        <v>51</v>
      </c>
      <c r="I13450" t="s">
        <v>38</v>
      </c>
      <c r="J13450" t="s">
        <v>23</v>
      </c>
      <c r="K13450" s="2" t="str">
        <f>HYPERLINK("..\..\Imagery\ScannedSlabs\1993\VN93-497.jpg")</f>
        <v>..\..\Imagery\ScannedSlabs\1993\VN93-497.jpg</v>
      </c>
    </row>
    <row r="13451" spans="1:12" x14ac:dyDescent="0.25">
      <c r="A13451" t="s">
        <v>18560</v>
      </c>
      <c r="B13451" t="s">
        <v>18560</v>
      </c>
      <c r="C13451">
        <v>510991</v>
      </c>
      <c r="D13451">
        <v>5760136</v>
      </c>
      <c r="E13451">
        <v>21</v>
      </c>
      <c r="F13451" t="s">
        <v>13</v>
      </c>
      <c r="G13451" t="s">
        <v>1409</v>
      </c>
      <c r="I13451" t="s">
        <v>35</v>
      </c>
      <c r="J13451" t="s">
        <v>20</v>
      </c>
      <c r="K13451" s="2" t="str">
        <f>HYPERLINK("..\..\Imagery\ScannedSlabs\1993\VN93-499.jpg")</f>
        <v>..\..\Imagery\ScannedSlabs\1993\VN93-499.jpg</v>
      </c>
    </row>
    <row r="13452" spans="1:12" x14ac:dyDescent="0.25">
      <c r="A13452" t="s">
        <v>18561</v>
      </c>
      <c r="B13452" t="s">
        <v>18561</v>
      </c>
      <c r="C13452">
        <v>517434</v>
      </c>
      <c r="D13452">
        <v>5735855</v>
      </c>
      <c r="E13452">
        <v>21</v>
      </c>
      <c r="F13452" t="s">
        <v>13</v>
      </c>
      <c r="G13452" t="s">
        <v>51</v>
      </c>
      <c r="I13452" t="s">
        <v>38</v>
      </c>
      <c r="J13452" t="s">
        <v>23</v>
      </c>
      <c r="K13452" s="2" t="str">
        <f>HYPERLINK("..\..\Imagery\ScannedSlabs\1993\VN93-500.jpg")</f>
        <v>..\..\Imagery\ScannedSlabs\1993\VN93-500.jpg</v>
      </c>
    </row>
    <row r="13453" spans="1:12" x14ac:dyDescent="0.25">
      <c r="A13453" t="s">
        <v>18562</v>
      </c>
      <c r="B13453" t="s">
        <v>18562</v>
      </c>
      <c r="C13453">
        <v>518304</v>
      </c>
      <c r="D13453">
        <v>5737028</v>
      </c>
      <c r="E13453">
        <v>21</v>
      </c>
      <c r="F13453" t="s">
        <v>13</v>
      </c>
      <c r="G13453" t="s">
        <v>2065</v>
      </c>
      <c r="I13453" t="s">
        <v>38</v>
      </c>
      <c r="J13453" t="s">
        <v>20</v>
      </c>
      <c r="K13453" s="2" t="str">
        <f>HYPERLINK("..\..\Imagery\ScannedSlabs\1993\VN93-502.jpg")</f>
        <v>..\..\Imagery\ScannedSlabs\1993\VN93-502.jpg</v>
      </c>
    </row>
    <row r="13454" spans="1:12" x14ac:dyDescent="0.25">
      <c r="A13454" t="s">
        <v>18563</v>
      </c>
      <c r="B13454" t="s">
        <v>18563</v>
      </c>
      <c r="C13454">
        <v>519917</v>
      </c>
      <c r="D13454">
        <v>5737736</v>
      </c>
      <c r="E13454">
        <v>21</v>
      </c>
      <c r="F13454" t="s">
        <v>13</v>
      </c>
      <c r="G13454" t="s">
        <v>51</v>
      </c>
      <c r="I13454" t="s">
        <v>38</v>
      </c>
      <c r="J13454" t="s">
        <v>20</v>
      </c>
      <c r="K13454" s="2" t="str">
        <f>HYPERLINK("..\..\Imagery\ScannedSlabs\1993\VN93-506.jpg")</f>
        <v>..\..\Imagery\ScannedSlabs\1993\VN93-506.jpg</v>
      </c>
    </row>
    <row r="13455" spans="1:12" x14ac:dyDescent="0.25">
      <c r="A13455" t="s">
        <v>18564</v>
      </c>
      <c r="B13455" t="s">
        <v>18564</v>
      </c>
      <c r="C13455">
        <v>520205</v>
      </c>
      <c r="D13455">
        <v>5737917</v>
      </c>
      <c r="E13455">
        <v>21</v>
      </c>
      <c r="F13455" t="s">
        <v>13</v>
      </c>
      <c r="G13455" t="s">
        <v>2126</v>
      </c>
      <c r="I13455" t="s">
        <v>38</v>
      </c>
      <c r="J13455" t="s">
        <v>23</v>
      </c>
      <c r="K13455" s="2" t="str">
        <f>HYPERLINK("..\..\Imagery\ScannedSlabs\1993\VN93-507.jpg")</f>
        <v>..\..\Imagery\ScannedSlabs\1993\VN93-507.jpg</v>
      </c>
    </row>
    <row r="13456" spans="1:12" x14ac:dyDescent="0.25">
      <c r="A13456" t="s">
        <v>18565</v>
      </c>
      <c r="B13456" t="s">
        <v>18565</v>
      </c>
      <c r="C13456">
        <v>521024</v>
      </c>
      <c r="D13456">
        <v>5739398</v>
      </c>
      <c r="E13456">
        <v>21</v>
      </c>
      <c r="F13456" t="s">
        <v>13</v>
      </c>
      <c r="G13456" t="s">
        <v>2065</v>
      </c>
      <c r="I13456" t="s">
        <v>38</v>
      </c>
      <c r="J13456" t="s">
        <v>20</v>
      </c>
      <c r="K13456" s="2" t="str">
        <f>HYPERLINK("..\..\Imagery\ScannedSlabs\1993\VN93-509.jpg")</f>
        <v>..\..\Imagery\ScannedSlabs\1993\VN93-509.jpg</v>
      </c>
    </row>
    <row r="13457" spans="1:12" x14ac:dyDescent="0.25">
      <c r="A13457" t="s">
        <v>18566</v>
      </c>
      <c r="B13457" t="s">
        <v>18566</v>
      </c>
      <c r="C13457">
        <v>382854</v>
      </c>
      <c r="D13457">
        <v>6006410</v>
      </c>
      <c r="E13457">
        <v>21</v>
      </c>
      <c r="F13457" t="s">
        <v>13</v>
      </c>
      <c r="G13457" t="s">
        <v>3693</v>
      </c>
      <c r="H13457" t="s">
        <v>1216</v>
      </c>
      <c r="I13457" t="s">
        <v>38</v>
      </c>
      <c r="J13457" t="s">
        <v>20</v>
      </c>
      <c r="K13457" s="2" t="str">
        <f>HYPERLINK("..\..\Imagery\ScannedSlabs\1980\CG80-684.jpg")</f>
        <v>..\..\Imagery\ScannedSlabs\1980\CG80-684.jpg</v>
      </c>
    </row>
    <row r="13458" spans="1:12" x14ac:dyDescent="0.25">
      <c r="A13458" t="s">
        <v>18567</v>
      </c>
      <c r="B13458" t="s">
        <v>18567</v>
      </c>
      <c r="C13458">
        <v>379532</v>
      </c>
      <c r="D13458">
        <v>6006540</v>
      </c>
      <c r="E13458">
        <v>21</v>
      </c>
      <c r="F13458" t="s">
        <v>13</v>
      </c>
      <c r="G13458" t="s">
        <v>1142</v>
      </c>
      <c r="I13458" t="s">
        <v>38</v>
      </c>
      <c r="J13458" t="s">
        <v>16</v>
      </c>
      <c r="K13458" s="2" t="str">
        <f>HYPERLINK("..\..\Imagery\ScannedSlabs\1980\CG80-686.jpg")</f>
        <v>..\..\Imagery\ScannedSlabs\1980\CG80-686.jpg</v>
      </c>
    </row>
    <row r="13459" spans="1:12" x14ac:dyDescent="0.25">
      <c r="A13459" t="s">
        <v>18568</v>
      </c>
      <c r="B13459" t="s">
        <v>18569</v>
      </c>
      <c r="C13459">
        <v>572815</v>
      </c>
      <c r="D13459">
        <v>5876898</v>
      </c>
      <c r="E13459">
        <v>21</v>
      </c>
      <c r="F13459" t="s">
        <v>13</v>
      </c>
      <c r="G13459" t="s">
        <v>333</v>
      </c>
      <c r="I13459" t="s">
        <v>38</v>
      </c>
      <c r="J13459" t="s">
        <v>16</v>
      </c>
      <c r="K13459" s="2" t="str">
        <f>HYPERLINK("..\..\Imagery\ScannedSlabs\1985\GM85-476B.jpg")</f>
        <v>..\..\Imagery\ScannedSlabs\1985\GM85-476B.jpg</v>
      </c>
    </row>
    <row r="13460" spans="1:12" x14ac:dyDescent="0.25">
      <c r="A13460" t="s">
        <v>18570</v>
      </c>
      <c r="B13460" t="s">
        <v>18570</v>
      </c>
      <c r="C13460">
        <v>354132</v>
      </c>
      <c r="D13460">
        <v>5989591</v>
      </c>
      <c r="E13460">
        <v>21</v>
      </c>
      <c r="F13460" t="s">
        <v>13</v>
      </c>
      <c r="G13460" t="s">
        <v>188</v>
      </c>
      <c r="I13460" t="s">
        <v>279</v>
      </c>
      <c r="J13460" t="s">
        <v>16</v>
      </c>
    </row>
    <row r="13461" spans="1:12" x14ac:dyDescent="0.25">
      <c r="A13461" t="s">
        <v>18571</v>
      </c>
      <c r="B13461" t="s">
        <v>18572</v>
      </c>
      <c r="C13461">
        <v>499116</v>
      </c>
      <c r="D13461">
        <v>5817737</v>
      </c>
      <c r="E13461">
        <v>21</v>
      </c>
      <c r="F13461" t="s">
        <v>13</v>
      </c>
      <c r="G13461" t="s">
        <v>18573</v>
      </c>
      <c r="I13461" t="s">
        <v>35</v>
      </c>
      <c r="J13461" t="s">
        <v>23</v>
      </c>
      <c r="K13461" s="2" t="str">
        <f>HYPERLINK("..\..\Imagery\ScannedSlabs\1991\VN91-033A.jpg")</f>
        <v>..\..\Imagery\ScannedSlabs\1991\VN91-033A.jpg</v>
      </c>
    </row>
    <row r="13462" spans="1:12" x14ac:dyDescent="0.25">
      <c r="A13462" t="s">
        <v>18574</v>
      </c>
      <c r="B13462" t="s">
        <v>18574</v>
      </c>
      <c r="C13462">
        <v>498400</v>
      </c>
      <c r="D13462">
        <v>5816450</v>
      </c>
      <c r="E13462">
        <v>21</v>
      </c>
      <c r="F13462" t="s">
        <v>13</v>
      </c>
      <c r="G13462" t="s">
        <v>18575</v>
      </c>
      <c r="I13462" t="s">
        <v>35</v>
      </c>
      <c r="J13462" t="s">
        <v>16</v>
      </c>
      <c r="K13462" s="2" t="str">
        <f>HYPERLINK("..\..\Imagery\ScannedSlabs\1991\VN91-037.jpg")</f>
        <v>..\..\Imagery\ScannedSlabs\1991\VN91-037.jpg</v>
      </c>
    </row>
    <row r="13463" spans="1:12" x14ac:dyDescent="0.25">
      <c r="A13463" t="s">
        <v>18576</v>
      </c>
      <c r="B13463" t="s">
        <v>18576</v>
      </c>
      <c r="C13463">
        <v>496811</v>
      </c>
      <c r="D13463">
        <v>5817400</v>
      </c>
      <c r="E13463">
        <v>21</v>
      </c>
      <c r="F13463" t="s">
        <v>13</v>
      </c>
      <c r="G13463" t="s">
        <v>3703</v>
      </c>
      <c r="I13463" t="s">
        <v>35</v>
      </c>
      <c r="J13463" t="s">
        <v>20</v>
      </c>
      <c r="K13463" s="2" t="str">
        <f>HYPERLINK("..\..\Imagery\ScannedSlabs\1991\VN91-040.jpg")</f>
        <v>..\..\Imagery\ScannedSlabs\1991\VN91-040.jpg</v>
      </c>
    </row>
    <row r="13464" spans="1:12" x14ac:dyDescent="0.25">
      <c r="A13464" t="s">
        <v>18577</v>
      </c>
      <c r="B13464" t="s">
        <v>18577</v>
      </c>
      <c r="C13464">
        <v>494714</v>
      </c>
      <c r="D13464">
        <v>5870336</v>
      </c>
      <c r="E13464">
        <v>21</v>
      </c>
      <c r="F13464" t="s">
        <v>13</v>
      </c>
      <c r="I13464" t="s">
        <v>38</v>
      </c>
      <c r="J13464" t="s">
        <v>137</v>
      </c>
      <c r="L13464" t="s">
        <v>138</v>
      </c>
    </row>
    <row r="13465" spans="1:12" x14ac:dyDescent="0.25">
      <c r="A13465" t="s">
        <v>18578</v>
      </c>
      <c r="B13465" t="s">
        <v>18579</v>
      </c>
      <c r="C13465">
        <v>493909</v>
      </c>
      <c r="D13465">
        <v>5868667</v>
      </c>
      <c r="E13465">
        <v>21</v>
      </c>
      <c r="F13465" t="s">
        <v>13</v>
      </c>
      <c r="G13465" t="s">
        <v>486</v>
      </c>
      <c r="I13465" t="s">
        <v>35</v>
      </c>
      <c r="J13465" t="s">
        <v>23</v>
      </c>
      <c r="K13465" s="2" t="str">
        <f>HYPERLINK("..\..\Imagery\ScannedSlabs\1991\VN91-045C.jpg")</f>
        <v>..\..\Imagery\ScannedSlabs\1991\VN91-045C.jpg</v>
      </c>
    </row>
    <row r="13466" spans="1:12" x14ac:dyDescent="0.25">
      <c r="A13466" t="s">
        <v>18578</v>
      </c>
      <c r="B13466" t="s">
        <v>18580</v>
      </c>
      <c r="C13466">
        <v>493909</v>
      </c>
      <c r="D13466">
        <v>5868667</v>
      </c>
      <c r="E13466">
        <v>21</v>
      </c>
      <c r="F13466" t="s">
        <v>13</v>
      </c>
      <c r="G13466" t="s">
        <v>51</v>
      </c>
      <c r="I13466" t="s">
        <v>38</v>
      </c>
      <c r="J13466" t="s">
        <v>20</v>
      </c>
      <c r="K13466" s="2" t="str">
        <f>HYPERLINK("..\..\Imagery\ScannedSlabs\1991\VN91-045B.jpg")</f>
        <v>..\..\Imagery\ScannedSlabs\1991\VN91-045B.jpg</v>
      </c>
    </row>
    <row r="13467" spans="1:12" x14ac:dyDescent="0.25">
      <c r="A13467" t="s">
        <v>18578</v>
      </c>
      <c r="B13467" t="s">
        <v>18581</v>
      </c>
      <c r="C13467">
        <v>493909</v>
      </c>
      <c r="D13467">
        <v>5868667</v>
      </c>
      <c r="E13467">
        <v>21</v>
      </c>
      <c r="F13467" t="s">
        <v>13</v>
      </c>
      <c r="G13467" t="s">
        <v>18582</v>
      </c>
      <c r="I13467" t="s">
        <v>38</v>
      </c>
      <c r="J13467" t="s">
        <v>16</v>
      </c>
      <c r="K13467" s="2" t="str">
        <f>HYPERLINK("..\..\Imagery\ScannedSlabs\1991\VN91-045A.jpg")</f>
        <v>..\..\Imagery\ScannedSlabs\1991\VN91-045A.jpg</v>
      </c>
    </row>
    <row r="13468" spans="1:12" x14ac:dyDescent="0.25">
      <c r="A13468" t="s">
        <v>18583</v>
      </c>
      <c r="B13468" t="s">
        <v>18583</v>
      </c>
      <c r="C13468">
        <v>479830</v>
      </c>
      <c r="D13468">
        <v>5918246</v>
      </c>
      <c r="E13468">
        <v>21</v>
      </c>
      <c r="F13468" t="s">
        <v>13</v>
      </c>
      <c r="G13468" t="s">
        <v>415</v>
      </c>
      <c r="I13468" t="s">
        <v>35</v>
      </c>
      <c r="J13468" t="s">
        <v>16</v>
      </c>
      <c r="K13468" s="2" t="str">
        <f>HYPERLINK("..\..\Imagery\ScannedSlabs\1984\VN84-017.jpg")</f>
        <v>..\..\Imagery\ScannedSlabs\1984\VN84-017.jpg</v>
      </c>
    </row>
    <row r="13469" spans="1:12" x14ac:dyDescent="0.25">
      <c r="A13469" t="s">
        <v>18584</v>
      </c>
      <c r="B13469" t="s">
        <v>18584</v>
      </c>
      <c r="C13469">
        <v>480986</v>
      </c>
      <c r="D13469">
        <v>5919150</v>
      </c>
      <c r="E13469">
        <v>21</v>
      </c>
      <c r="F13469" t="s">
        <v>13</v>
      </c>
      <c r="G13469" t="s">
        <v>49</v>
      </c>
      <c r="I13469" t="s">
        <v>38</v>
      </c>
      <c r="J13469" t="s">
        <v>16</v>
      </c>
      <c r="K13469" s="2" t="str">
        <f>HYPERLINK("..\..\Imagery\ScannedSlabs\1984\VN84-019.jpg")</f>
        <v>..\..\Imagery\ScannedSlabs\1984\VN84-019.jpg</v>
      </c>
    </row>
    <row r="13470" spans="1:12" x14ac:dyDescent="0.25">
      <c r="A13470" t="s">
        <v>18585</v>
      </c>
      <c r="B13470" t="s">
        <v>18585</v>
      </c>
      <c r="C13470">
        <v>557169</v>
      </c>
      <c r="D13470">
        <v>5746476</v>
      </c>
      <c r="E13470">
        <v>21</v>
      </c>
      <c r="F13470" t="s">
        <v>13</v>
      </c>
      <c r="G13470" t="s">
        <v>2698</v>
      </c>
      <c r="I13470" t="s">
        <v>38</v>
      </c>
      <c r="J13470" t="s">
        <v>16</v>
      </c>
      <c r="K13470" s="2" t="str">
        <f>HYPERLINK("..\..\Imagery\ScannedSlabs\1993\DL93-331.jpg")</f>
        <v>..\..\Imagery\ScannedSlabs\1993\DL93-331.jpg</v>
      </c>
    </row>
    <row r="13471" spans="1:12" x14ac:dyDescent="0.25">
      <c r="A13471" t="s">
        <v>18586</v>
      </c>
      <c r="B13471" t="s">
        <v>18586</v>
      </c>
      <c r="C13471">
        <v>584359</v>
      </c>
      <c r="D13471">
        <v>5792370</v>
      </c>
      <c r="E13471">
        <v>21</v>
      </c>
      <c r="F13471" t="s">
        <v>13</v>
      </c>
      <c r="G13471" t="s">
        <v>124</v>
      </c>
      <c r="I13471" t="s">
        <v>38</v>
      </c>
      <c r="J13471" t="s">
        <v>20</v>
      </c>
      <c r="K13471" s="2" t="str">
        <f>HYPERLINK("..\..\Imagery\ScannedSlabs\1987\JS87-499.jpg")</f>
        <v>..\..\Imagery\ScannedSlabs\1987\JS87-499.jpg</v>
      </c>
    </row>
    <row r="13472" spans="1:12" x14ac:dyDescent="0.25">
      <c r="A13472" t="s">
        <v>18587</v>
      </c>
      <c r="B13472" t="s">
        <v>18587</v>
      </c>
      <c r="C13472">
        <v>585091</v>
      </c>
      <c r="D13472">
        <v>5793177</v>
      </c>
      <c r="E13472">
        <v>21</v>
      </c>
      <c r="F13472" t="s">
        <v>13</v>
      </c>
      <c r="G13472" t="s">
        <v>124</v>
      </c>
      <c r="I13472" t="s">
        <v>38</v>
      </c>
      <c r="J13472" t="s">
        <v>20</v>
      </c>
      <c r="K13472" s="2" t="str">
        <f>HYPERLINK("..\..\Imagery\ScannedSlabs\1987\JS87-501.jpg")</f>
        <v>..\..\Imagery\ScannedSlabs\1987\JS87-501.jpg</v>
      </c>
    </row>
    <row r="13473" spans="1:12" x14ac:dyDescent="0.25">
      <c r="A13473" t="s">
        <v>18588</v>
      </c>
      <c r="B13473" t="s">
        <v>18588</v>
      </c>
      <c r="C13473">
        <v>585881</v>
      </c>
      <c r="D13473">
        <v>5793809</v>
      </c>
      <c r="E13473">
        <v>21</v>
      </c>
      <c r="F13473" t="s">
        <v>13</v>
      </c>
      <c r="G13473" t="s">
        <v>800</v>
      </c>
      <c r="I13473" t="s">
        <v>35</v>
      </c>
      <c r="J13473" t="s">
        <v>20</v>
      </c>
      <c r="K13473" s="2" t="str">
        <f>HYPERLINK("..\..\Imagery\ScannedSlabs\1987\JS87-503.jpg")</f>
        <v>..\..\Imagery\ScannedSlabs\1987\JS87-503.jpg</v>
      </c>
    </row>
    <row r="13474" spans="1:12" x14ac:dyDescent="0.25">
      <c r="A13474" t="s">
        <v>18589</v>
      </c>
      <c r="B13474" t="s">
        <v>18589</v>
      </c>
      <c r="C13474">
        <v>586368</v>
      </c>
      <c r="D13474">
        <v>5794135</v>
      </c>
      <c r="E13474">
        <v>21</v>
      </c>
      <c r="F13474" t="s">
        <v>13</v>
      </c>
      <c r="G13474" t="s">
        <v>51</v>
      </c>
      <c r="I13474" t="s">
        <v>38</v>
      </c>
      <c r="J13474" t="s">
        <v>20</v>
      </c>
      <c r="K13474" s="2" t="str">
        <f>HYPERLINK("..\..\Imagery\ScannedSlabs\1987\JS87-504.jpg")</f>
        <v>..\..\Imagery\ScannedSlabs\1987\JS87-504.jpg</v>
      </c>
    </row>
    <row r="13475" spans="1:12" x14ac:dyDescent="0.25">
      <c r="A13475" t="s">
        <v>18590</v>
      </c>
      <c r="B13475" t="s">
        <v>18590</v>
      </c>
      <c r="C13475">
        <v>587544</v>
      </c>
      <c r="D13475">
        <v>5793787</v>
      </c>
      <c r="E13475">
        <v>21</v>
      </c>
      <c r="F13475" t="s">
        <v>13</v>
      </c>
      <c r="G13475" t="s">
        <v>18591</v>
      </c>
      <c r="I13475" t="s">
        <v>35</v>
      </c>
      <c r="J13475" t="s">
        <v>20</v>
      </c>
      <c r="K13475" s="2" t="str">
        <f>HYPERLINK("..\..\Imagery\ScannedSlabs\1987\JS87-507.jpg")</f>
        <v>..\..\Imagery\ScannedSlabs\1987\JS87-507.jpg</v>
      </c>
    </row>
    <row r="13476" spans="1:12" x14ac:dyDescent="0.25">
      <c r="A13476" t="s">
        <v>18592</v>
      </c>
      <c r="B13476" t="s">
        <v>18592</v>
      </c>
      <c r="C13476">
        <v>587932</v>
      </c>
      <c r="D13476">
        <v>5793293</v>
      </c>
      <c r="E13476">
        <v>21</v>
      </c>
      <c r="F13476" t="s">
        <v>13</v>
      </c>
      <c r="G13476" t="s">
        <v>906</v>
      </c>
      <c r="I13476" t="s">
        <v>35</v>
      </c>
      <c r="J13476" t="s">
        <v>20</v>
      </c>
      <c r="K13476" s="2" t="str">
        <f>HYPERLINK("..\..\Imagery\ScannedSlabs\1987\JS87-509.jpg")</f>
        <v>..\..\Imagery\ScannedSlabs\1987\JS87-509.jpg</v>
      </c>
    </row>
    <row r="13477" spans="1:12" x14ac:dyDescent="0.25">
      <c r="A13477" t="s">
        <v>18593</v>
      </c>
      <c r="B13477" t="s">
        <v>18593</v>
      </c>
      <c r="C13477">
        <v>588031</v>
      </c>
      <c r="D13477">
        <v>5792809</v>
      </c>
      <c r="E13477">
        <v>21</v>
      </c>
      <c r="F13477" t="s">
        <v>13</v>
      </c>
      <c r="G13477" t="s">
        <v>124</v>
      </c>
      <c r="I13477" t="s">
        <v>38</v>
      </c>
      <c r="J13477" t="s">
        <v>20</v>
      </c>
      <c r="K13477" s="2" t="str">
        <f>HYPERLINK("..\..\Imagery\ScannedSlabs\1987\JS87-510.jpg")</f>
        <v>..\..\Imagery\ScannedSlabs\1987\JS87-510.jpg</v>
      </c>
    </row>
    <row r="13478" spans="1:12" x14ac:dyDescent="0.25">
      <c r="A13478" t="s">
        <v>18594</v>
      </c>
      <c r="B13478" t="s">
        <v>18594</v>
      </c>
      <c r="C13478">
        <v>584202</v>
      </c>
      <c r="D13478">
        <v>5803656</v>
      </c>
      <c r="E13478">
        <v>21</v>
      </c>
      <c r="F13478" t="s">
        <v>13</v>
      </c>
      <c r="G13478" t="s">
        <v>2926</v>
      </c>
      <c r="I13478" t="s">
        <v>35</v>
      </c>
      <c r="J13478" t="s">
        <v>20</v>
      </c>
      <c r="K13478" s="2" t="str">
        <f>HYPERLINK("..\..\Imagery\ScannedSlabs\1987\JS87-511.jpg")</f>
        <v>..\..\Imagery\ScannedSlabs\1987\JS87-511.jpg</v>
      </c>
    </row>
    <row r="13479" spans="1:12" x14ac:dyDescent="0.25">
      <c r="A13479" t="s">
        <v>18595</v>
      </c>
      <c r="B13479" t="s">
        <v>18596</v>
      </c>
      <c r="C13479">
        <v>511608</v>
      </c>
      <c r="D13479">
        <v>5740305</v>
      </c>
      <c r="E13479">
        <v>21</v>
      </c>
      <c r="F13479" t="s">
        <v>13</v>
      </c>
      <c r="G13479" t="s">
        <v>333</v>
      </c>
      <c r="I13479" t="s">
        <v>38</v>
      </c>
      <c r="J13479" t="s">
        <v>16</v>
      </c>
      <c r="K13479" s="2" t="str">
        <f>HYPERLINK("..\..\Imagery\ScannedSlabs\1993\VN93-367B.jpg")</f>
        <v>..\..\Imagery\ScannedSlabs\1993\VN93-367B.jpg</v>
      </c>
    </row>
    <row r="13480" spans="1:12" x14ac:dyDescent="0.25">
      <c r="A13480" t="s">
        <v>18595</v>
      </c>
      <c r="B13480" t="s">
        <v>18597</v>
      </c>
      <c r="C13480">
        <v>511608</v>
      </c>
      <c r="D13480">
        <v>5740305</v>
      </c>
      <c r="E13480">
        <v>21</v>
      </c>
      <c r="F13480" t="s">
        <v>13</v>
      </c>
      <c r="G13480" t="s">
        <v>1837</v>
      </c>
      <c r="I13480" t="s">
        <v>38</v>
      </c>
      <c r="J13480" t="s">
        <v>16</v>
      </c>
      <c r="K13480" s="2" t="str">
        <f>HYPERLINK("..\..\Imagery\ScannedSlabs\1993\VN93-367A.jpg")</f>
        <v>..\..\Imagery\ScannedSlabs\1993\VN93-367A.jpg</v>
      </c>
    </row>
    <row r="13481" spans="1:12" x14ac:dyDescent="0.25">
      <c r="A13481" t="s">
        <v>18598</v>
      </c>
      <c r="B13481" t="s">
        <v>18598</v>
      </c>
      <c r="C13481">
        <v>579274</v>
      </c>
      <c r="D13481">
        <v>5775506</v>
      </c>
      <c r="E13481">
        <v>21</v>
      </c>
      <c r="F13481" t="s">
        <v>13</v>
      </c>
      <c r="G13481" t="s">
        <v>3142</v>
      </c>
      <c r="I13481" t="s">
        <v>38</v>
      </c>
      <c r="J13481" t="s">
        <v>16</v>
      </c>
      <c r="K13481" s="2" t="str">
        <f>HYPERLINK("..\..\Imagery\ScannedSlabs\1987\CG87-524.jpg")</f>
        <v>..\..\Imagery\ScannedSlabs\1987\CG87-524.jpg</v>
      </c>
    </row>
    <row r="13482" spans="1:12" x14ac:dyDescent="0.25">
      <c r="A13482" t="s">
        <v>18599</v>
      </c>
      <c r="B13482" t="s">
        <v>18599</v>
      </c>
      <c r="C13482">
        <v>484550</v>
      </c>
      <c r="D13482">
        <v>5840025</v>
      </c>
      <c r="E13482">
        <v>21</v>
      </c>
      <c r="F13482" t="s">
        <v>13</v>
      </c>
      <c r="G13482" t="s">
        <v>1975</v>
      </c>
      <c r="I13482" t="s">
        <v>35</v>
      </c>
      <c r="J13482" t="s">
        <v>23</v>
      </c>
      <c r="K13482" s="2" t="str">
        <f>HYPERLINK("..\..\Imagery\ScannedSlabs\1991\DE91-072.jpg")</f>
        <v>..\..\Imagery\ScannedSlabs\1991\DE91-072.jpg</v>
      </c>
    </row>
    <row r="13483" spans="1:12" x14ac:dyDescent="0.25">
      <c r="A13483" t="s">
        <v>18600</v>
      </c>
      <c r="B13483" t="s">
        <v>18600</v>
      </c>
      <c r="C13483">
        <v>502620</v>
      </c>
      <c r="D13483">
        <v>5750433</v>
      </c>
      <c r="E13483">
        <v>21</v>
      </c>
      <c r="F13483" t="s">
        <v>13</v>
      </c>
      <c r="G13483" t="s">
        <v>124</v>
      </c>
      <c r="H13483" t="s">
        <v>125</v>
      </c>
      <c r="I13483" t="s">
        <v>35</v>
      </c>
      <c r="J13483" t="s">
        <v>16</v>
      </c>
      <c r="K13483" s="2" t="str">
        <f>HYPERLINK("..\..\Imagery\ScannedSlabs\1993\VN93-471.jpg")</f>
        <v>..\..\Imagery\ScannedSlabs\1993\VN93-471.jpg</v>
      </c>
    </row>
    <row r="13484" spans="1:12" x14ac:dyDescent="0.25">
      <c r="A13484" t="s">
        <v>5971</v>
      </c>
      <c r="B13484" t="s">
        <v>18601</v>
      </c>
      <c r="C13484">
        <v>580388</v>
      </c>
      <c r="D13484">
        <v>5833023</v>
      </c>
      <c r="E13484">
        <v>21</v>
      </c>
      <c r="F13484" t="s">
        <v>13</v>
      </c>
      <c r="G13484" t="s">
        <v>333</v>
      </c>
      <c r="I13484" t="s">
        <v>38</v>
      </c>
      <c r="J13484" t="s">
        <v>23</v>
      </c>
      <c r="K13484" s="2" t="str">
        <f>HYPERLINK("..\..\Imagery\ScannedSlabs\1986\SN86-377A.jpg")</f>
        <v>..\..\Imagery\ScannedSlabs\1986\SN86-377A.jpg</v>
      </c>
    </row>
    <row r="13485" spans="1:12" x14ac:dyDescent="0.25">
      <c r="A13485" t="s">
        <v>18602</v>
      </c>
      <c r="B13485" t="s">
        <v>18602</v>
      </c>
      <c r="C13485">
        <v>550006</v>
      </c>
      <c r="D13485">
        <v>5821534</v>
      </c>
      <c r="E13485">
        <v>21</v>
      </c>
      <c r="F13485" t="s">
        <v>13</v>
      </c>
      <c r="G13485" t="s">
        <v>407</v>
      </c>
      <c r="I13485" t="s">
        <v>35</v>
      </c>
      <c r="J13485" t="s">
        <v>23</v>
      </c>
      <c r="K13485" s="2" t="str">
        <f>HYPERLINK("..\..\Imagery\ScannedSlabs\1986\SN86-063.jpg")</f>
        <v>..\..\Imagery\ScannedSlabs\1986\SN86-063.jpg</v>
      </c>
    </row>
    <row r="13486" spans="1:12" x14ac:dyDescent="0.25">
      <c r="A13486" t="s">
        <v>18603</v>
      </c>
      <c r="B13486" t="s">
        <v>18603</v>
      </c>
      <c r="C13486">
        <v>547085</v>
      </c>
      <c r="D13486">
        <v>5822341</v>
      </c>
      <c r="E13486">
        <v>21</v>
      </c>
      <c r="F13486" t="s">
        <v>13</v>
      </c>
      <c r="G13486" t="s">
        <v>1797</v>
      </c>
      <c r="I13486" t="s">
        <v>38</v>
      </c>
      <c r="J13486" t="s">
        <v>16</v>
      </c>
      <c r="K13486" s="2" t="str">
        <f>HYPERLINK("..\..\Imagery\ScannedSlabs\2003\CG03-223.jpg")</f>
        <v>..\..\Imagery\ScannedSlabs\2003\CG03-223.jpg</v>
      </c>
    </row>
    <row r="13487" spans="1:12" x14ac:dyDescent="0.25">
      <c r="A13487" t="s">
        <v>17397</v>
      </c>
      <c r="B13487" t="s">
        <v>18604</v>
      </c>
      <c r="C13487">
        <v>547414</v>
      </c>
      <c r="D13487">
        <v>5823482</v>
      </c>
      <c r="E13487">
        <v>21</v>
      </c>
      <c r="F13487" t="s">
        <v>13</v>
      </c>
      <c r="H13487" t="s">
        <v>1136</v>
      </c>
      <c r="I13487" t="s">
        <v>38</v>
      </c>
      <c r="J13487" t="s">
        <v>137</v>
      </c>
      <c r="L13487" t="s">
        <v>10466</v>
      </c>
    </row>
    <row r="13488" spans="1:12" x14ac:dyDescent="0.25">
      <c r="A13488" t="s">
        <v>18605</v>
      </c>
      <c r="B13488" t="s">
        <v>18605</v>
      </c>
      <c r="C13488">
        <v>444884</v>
      </c>
      <c r="D13488">
        <v>5992072</v>
      </c>
      <c r="E13488">
        <v>21</v>
      </c>
      <c r="F13488" t="s">
        <v>13</v>
      </c>
      <c r="G13488" t="s">
        <v>873</v>
      </c>
      <c r="I13488" t="s">
        <v>35</v>
      </c>
      <c r="J13488" t="s">
        <v>20</v>
      </c>
      <c r="K13488" s="2" t="str">
        <f>HYPERLINK("..\..\Imagery\ScannedSlabs\1980\RG80-110.jpg")</f>
        <v>..\..\Imagery\ScannedSlabs\1980\RG80-110.jpg</v>
      </c>
    </row>
    <row r="13489" spans="1:12" x14ac:dyDescent="0.25">
      <c r="A13489" t="s">
        <v>18606</v>
      </c>
      <c r="B13489" t="s">
        <v>18606</v>
      </c>
      <c r="C13489">
        <v>444591</v>
      </c>
      <c r="D13489">
        <v>5992136</v>
      </c>
      <c r="E13489">
        <v>21</v>
      </c>
      <c r="F13489" t="s">
        <v>13</v>
      </c>
      <c r="G13489" t="s">
        <v>173</v>
      </c>
      <c r="I13489" t="s">
        <v>38</v>
      </c>
      <c r="J13489" t="s">
        <v>16</v>
      </c>
      <c r="K13489" s="2" t="str">
        <f>HYPERLINK("..\..\Imagery\ScannedSlabs\1980\RG80-111.jpg")</f>
        <v>..\..\Imagery\ScannedSlabs\1980\RG80-111.jpg</v>
      </c>
    </row>
    <row r="13490" spans="1:12" x14ac:dyDescent="0.25">
      <c r="A13490" t="s">
        <v>18607</v>
      </c>
      <c r="B13490" t="s">
        <v>18607</v>
      </c>
      <c r="C13490">
        <v>443970</v>
      </c>
      <c r="D13490">
        <v>5992374</v>
      </c>
      <c r="E13490">
        <v>21</v>
      </c>
      <c r="F13490" t="s">
        <v>13</v>
      </c>
      <c r="G13490" t="s">
        <v>165</v>
      </c>
      <c r="I13490" t="s">
        <v>35</v>
      </c>
      <c r="J13490" t="s">
        <v>23</v>
      </c>
      <c r="K13490" s="2" t="str">
        <f>HYPERLINK("..\..\Imagery\ScannedSlabs\1980\RG80-113.jpg")</f>
        <v>..\..\Imagery\ScannedSlabs\1980\RG80-113.jpg</v>
      </c>
    </row>
    <row r="13491" spans="1:12" x14ac:dyDescent="0.25">
      <c r="A13491" t="s">
        <v>18608</v>
      </c>
      <c r="B13491" t="s">
        <v>18609</v>
      </c>
      <c r="C13491">
        <v>443667</v>
      </c>
      <c r="D13491">
        <v>5992174</v>
      </c>
      <c r="E13491">
        <v>21</v>
      </c>
      <c r="F13491" t="s">
        <v>13</v>
      </c>
      <c r="G13491" t="s">
        <v>2567</v>
      </c>
      <c r="I13491" t="s">
        <v>15</v>
      </c>
      <c r="J13491" t="s">
        <v>16</v>
      </c>
      <c r="K13491" s="2" t="str">
        <f>HYPERLINK("..\..\Imagery\ScannedSlabs\1980\RG80-114C.jpg")</f>
        <v>..\..\Imagery\ScannedSlabs\1980\RG80-114C.jpg</v>
      </c>
    </row>
    <row r="13492" spans="1:12" x14ac:dyDescent="0.25">
      <c r="A13492" t="s">
        <v>18608</v>
      </c>
      <c r="B13492" t="s">
        <v>18610</v>
      </c>
      <c r="C13492">
        <v>443667</v>
      </c>
      <c r="D13492">
        <v>5992174</v>
      </c>
      <c r="E13492">
        <v>21</v>
      </c>
      <c r="F13492" t="s">
        <v>13</v>
      </c>
      <c r="G13492" t="s">
        <v>18611</v>
      </c>
      <c r="I13492" t="s">
        <v>38</v>
      </c>
      <c r="J13492" t="s">
        <v>16</v>
      </c>
      <c r="K13492" s="2" t="str">
        <f>HYPERLINK("..\..\Imagery\ScannedSlabs\1980\RG80-114B.jpg")</f>
        <v>..\..\Imagery\ScannedSlabs\1980\RG80-114B.jpg</v>
      </c>
    </row>
    <row r="13493" spans="1:12" x14ac:dyDescent="0.25">
      <c r="A13493" t="s">
        <v>18612</v>
      </c>
      <c r="B13493" t="s">
        <v>18612</v>
      </c>
      <c r="C13493">
        <v>371149</v>
      </c>
      <c r="D13493">
        <v>5903034</v>
      </c>
      <c r="E13493">
        <v>21</v>
      </c>
      <c r="F13493" t="s">
        <v>13</v>
      </c>
      <c r="G13493" t="s">
        <v>13795</v>
      </c>
      <c r="I13493" t="s">
        <v>38</v>
      </c>
      <c r="J13493" t="s">
        <v>23</v>
      </c>
      <c r="K13493" s="2" t="str">
        <f>HYPERLINK("..\..\Imagery\ScannedSlabs\1995\CG95-152.jpg")</f>
        <v>..\..\Imagery\ScannedSlabs\1995\CG95-152.jpg</v>
      </c>
    </row>
    <row r="13494" spans="1:12" x14ac:dyDescent="0.25">
      <c r="A13494" t="s">
        <v>18613</v>
      </c>
      <c r="B13494" t="s">
        <v>18614</v>
      </c>
      <c r="C13494">
        <v>412760</v>
      </c>
      <c r="D13494">
        <v>5944562</v>
      </c>
      <c r="E13494">
        <v>21</v>
      </c>
      <c r="F13494" t="s">
        <v>13</v>
      </c>
      <c r="G13494" t="s">
        <v>18615</v>
      </c>
      <c r="I13494" t="s">
        <v>38</v>
      </c>
      <c r="J13494" t="s">
        <v>16</v>
      </c>
      <c r="K13494" s="2" t="str">
        <f>HYPERLINK("..\..\Imagery\ScannedSlabs\1981\CG81-588A.jpg")</f>
        <v>..\..\Imagery\ScannedSlabs\1981\CG81-588A.jpg</v>
      </c>
    </row>
    <row r="13495" spans="1:12" x14ac:dyDescent="0.25">
      <c r="A13495" t="s">
        <v>18616</v>
      </c>
      <c r="B13495" t="s">
        <v>18616</v>
      </c>
      <c r="C13495">
        <v>412067</v>
      </c>
      <c r="D13495">
        <v>5943891</v>
      </c>
      <c r="E13495">
        <v>21</v>
      </c>
      <c r="F13495" t="s">
        <v>13</v>
      </c>
      <c r="G13495" t="s">
        <v>1443</v>
      </c>
      <c r="I13495" t="s">
        <v>38</v>
      </c>
      <c r="J13495" t="s">
        <v>16</v>
      </c>
      <c r="K13495" s="2" t="str">
        <f>HYPERLINK("..\..\Imagery\ScannedSlabs\1981\CG81-589.jpg")</f>
        <v>..\..\Imagery\ScannedSlabs\1981\CG81-589.jpg</v>
      </c>
    </row>
    <row r="13496" spans="1:12" x14ac:dyDescent="0.25">
      <c r="A13496" t="s">
        <v>18617</v>
      </c>
      <c r="B13496" t="s">
        <v>18617</v>
      </c>
      <c r="C13496">
        <v>406981</v>
      </c>
      <c r="D13496">
        <v>5941927</v>
      </c>
      <c r="E13496">
        <v>21</v>
      </c>
      <c r="F13496" t="s">
        <v>13</v>
      </c>
      <c r="G13496" t="s">
        <v>448</v>
      </c>
      <c r="I13496" t="s">
        <v>38</v>
      </c>
      <c r="J13496" t="s">
        <v>16</v>
      </c>
      <c r="K13496" s="2" t="str">
        <f>HYPERLINK("..\..\Imagery\ScannedSlabs\1981\CG81-591.jpg")</f>
        <v>..\..\Imagery\ScannedSlabs\1981\CG81-591.jpg</v>
      </c>
    </row>
    <row r="13497" spans="1:12" x14ac:dyDescent="0.25">
      <c r="A13497" t="s">
        <v>18618</v>
      </c>
      <c r="B13497" t="s">
        <v>18618</v>
      </c>
      <c r="C13497">
        <v>403509</v>
      </c>
      <c r="D13497">
        <v>5941675</v>
      </c>
      <c r="E13497">
        <v>21</v>
      </c>
      <c r="F13497" t="s">
        <v>13</v>
      </c>
      <c r="G13497" t="s">
        <v>18619</v>
      </c>
      <c r="I13497" t="s">
        <v>35</v>
      </c>
      <c r="J13497" t="s">
        <v>20</v>
      </c>
      <c r="K13497" s="2" t="str">
        <f>HYPERLINK("..\..\Imagery\ScannedSlabs\1981\CG81-592.jpg")</f>
        <v>..\..\Imagery\ScannedSlabs\1981\CG81-592.jpg</v>
      </c>
    </row>
    <row r="13498" spans="1:12" x14ac:dyDescent="0.25">
      <c r="A13498" t="s">
        <v>18620</v>
      </c>
      <c r="B13498" t="s">
        <v>18620</v>
      </c>
      <c r="C13498">
        <v>400849</v>
      </c>
      <c r="D13498">
        <v>5943539</v>
      </c>
      <c r="E13498">
        <v>21</v>
      </c>
      <c r="F13498" t="s">
        <v>13</v>
      </c>
      <c r="G13498" t="s">
        <v>1678</v>
      </c>
      <c r="H13498" t="s">
        <v>2034</v>
      </c>
      <c r="I13498" t="s">
        <v>38</v>
      </c>
      <c r="J13498" t="s">
        <v>16</v>
      </c>
      <c r="K13498" s="2" t="str">
        <f>HYPERLINK("..\..\Imagery\ScannedSlabs\1981\CG81-593.jpg")</f>
        <v>..\..\Imagery\ScannedSlabs\1981\CG81-593.jpg</v>
      </c>
    </row>
    <row r="13499" spans="1:12" x14ac:dyDescent="0.25">
      <c r="A13499" t="s">
        <v>18621</v>
      </c>
      <c r="B13499" t="s">
        <v>18621</v>
      </c>
      <c r="C13499">
        <v>403570</v>
      </c>
      <c r="D13499">
        <v>5943269</v>
      </c>
      <c r="E13499">
        <v>21</v>
      </c>
      <c r="F13499" t="s">
        <v>13</v>
      </c>
      <c r="G13499" t="s">
        <v>448</v>
      </c>
      <c r="I13499" t="s">
        <v>38</v>
      </c>
      <c r="J13499" t="s">
        <v>16</v>
      </c>
      <c r="K13499" s="2" t="str">
        <f>HYPERLINK("..\..\Imagery\ScannedSlabs\1981\CG81-594.jpg")</f>
        <v>..\..\Imagery\ScannedSlabs\1981\CG81-594.jpg</v>
      </c>
    </row>
    <row r="13500" spans="1:12" x14ac:dyDescent="0.25">
      <c r="A13500" t="s">
        <v>17206</v>
      </c>
      <c r="B13500" t="s">
        <v>18622</v>
      </c>
      <c r="C13500">
        <v>472600</v>
      </c>
      <c r="D13500">
        <v>5772000</v>
      </c>
      <c r="E13500">
        <v>21</v>
      </c>
      <c r="F13500" t="s">
        <v>13</v>
      </c>
      <c r="G13500" t="s">
        <v>173</v>
      </c>
      <c r="I13500" t="s">
        <v>35</v>
      </c>
      <c r="J13500" t="s">
        <v>20</v>
      </c>
      <c r="K13500" s="2" t="str">
        <f>HYPERLINK("..\..\Imagery\ScannedSlabs\1992\JA92-168B.jpg")</f>
        <v>..\..\Imagery\ScannedSlabs\1992\JA92-168B.jpg</v>
      </c>
    </row>
    <row r="13501" spans="1:12" x14ac:dyDescent="0.25">
      <c r="A13501" t="s">
        <v>18623</v>
      </c>
      <c r="B13501" t="s">
        <v>18623</v>
      </c>
      <c r="C13501">
        <v>539951</v>
      </c>
      <c r="D13501">
        <v>5927926</v>
      </c>
      <c r="E13501">
        <v>21</v>
      </c>
      <c r="F13501" t="s">
        <v>13</v>
      </c>
      <c r="G13501" t="s">
        <v>42</v>
      </c>
      <c r="I13501" t="s">
        <v>38</v>
      </c>
      <c r="J13501" t="s">
        <v>23</v>
      </c>
      <c r="K13501" s="2" t="str">
        <f>HYPERLINK("..\..\Imagery\ScannedSlabs\1981\VO81-340.jpg")</f>
        <v>..\..\Imagery\ScannedSlabs\1981\VO81-340.jpg</v>
      </c>
    </row>
    <row r="13502" spans="1:12" x14ac:dyDescent="0.25">
      <c r="A13502" t="s">
        <v>18624</v>
      </c>
      <c r="B13502" t="s">
        <v>18625</v>
      </c>
      <c r="C13502">
        <v>499356</v>
      </c>
      <c r="D13502">
        <v>5967459</v>
      </c>
      <c r="E13502">
        <v>21</v>
      </c>
      <c r="F13502" t="s">
        <v>13</v>
      </c>
      <c r="I13502" t="s">
        <v>15</v>
      </c>
      <c r="J13502" t="s">
        <v>137</v>
      </c>
      <c r="L13502" t="s">
        <v>138</v>
      </c>
    </row>
    <row r="13503" spans="1:12" x14ac:dyDescent="0.25">
      <c r="A13503" t="s">
        <v>18626</v>
      </c>
      <c r="B13503" t="s">
        <v>18627</v>
      </c>
      <c r="C13503">
        <v>361423</v>
      </c>
      <c r="D13503">
        <v>5939911</v>
      </c>
      <c r="E13503">
        <v>21</v>
      </c>
      <c r="F13503" t="s">
        <v>13</v>
      </c>
      <c r="G13503" t="s">
        <v>18628</v>
      </c>
      <c r="I13503" t="s">
        <v>38</v>
      </c>
      <c r="J13503" t="s">
        <v>83</v>
      </c>
    </row>
    <row r="13504" spans="1:12" x14ac:dyDescent="0.25">
      <c r="A13504" t="s">
        <v>18629</v>
      </c>
      <c r="B13504" t="s">
        <v>18629</v>
      </c>
      <c r="C13504">
        <v>366519</v>
      </c>
      <c r="D13504">
        <v>5938835</v>
      </c>
      <c r="E13504">
        <v>21</v>
      </c>
      <c r="F13504" t="s">
        <v>13</v>
      </c>
      <c r="G13504" t="s">
        <v>299</v>
      </c>
      <c r="I13504" t="s">
        <v>38</v>
      </c>
      <c r="J13504" t="s">
        <v>83</v>
      </c>
    </row>
    <row r="13505" spans="1:11" x14ac:dyDescent="0.25">
      <c r="A13505" t="s">
        <v>18630</v>
      </c>
      <c r="B13505" t="s">
        <v>18630</v>
      </c>
      <c r="C13505">
        <v>502320</v>
      </c>
      <c r="D13505">
        <v>5744931</v>
      </c>
      <c r="E13505">
        <v>21</v>
      </c>
      <c r="F13505" t="s">
        <v>13</v>
      </c>
      <c r="G13505" t="s">
        <v>51</v>
      </c>
      <c r="H13505" t="s">
        <v>8777</v>
      </c>
      <c r="I13505" t="s">
        <v>38</v>
      </c>
      <c r="J13505" t="s">
        <v>665</v>
      </c>
      <c r="K13505" s="2" t="str">
        <f>HYPERLINK("..\..\Imagery\ScannedSlabs\1993\CG93-506.jpg")</f>
        <v>..\..\Imagery\ScannedSlabs\1993\CG93-506.jpg</v>
      </c>
    </row>
    <row r="13506" spans="1:11" x14ac:dyDescent="0.25">
      <c r="A13506" t="s">
        <v>18631</v>
      </c>
      <c r="B13506" t="s">
        <v>18631</v>
      </c>
      <c r="C13506">
        <v>526499</v>
      </c>
      <c r="D13506">
        <v>5958551</v>
      </c>
      <c r="E13506">
        <v>21</v>
      </c>
      <c r="F13506" t="s">
        <v>13</v>
      </c>
      <c r="G13506" t="s">
        <v>2309</v>
      </c>
      <c r="I13506" t="s">
        <v>38</v>
      </c>
      <c r="J13506" t="s">
        <v>16</v>
      </c>
      <c r="K13506" s="2" t="str">
        <f>HYPERLINK("..\..\Imagery\ScannedSlabs\1981\VO81-149.jpg")</f>
        <v>..\..\Imagery\ScannedSlabs\1981\VO81-149.jpg</v>
      </c>
    </row>
    <row r="13507" spans="1:11" x14ac:dyDescent="0.25">
      <c r="A13507" t="s">
        <v>18632</v>
      </c>
      <c r="B13507" t="s">
        <v>18633</v>
      </c>
      <c r="C13507">
        <v>515722</v>
      </c>
      <c r="D13507">
        <v>5894889</v>
      </c>
      <c r="E13507">
        <v>21</v>
      </c>
      <c r="F13507" t="s">
        <v>13</v>
      </c>
      <c r="G13507" t="s">
        <v>436</v>
      </c>
      <c r="I13507" t="s">
        <v>38</v>
      </c>
      <c r="J13507" t="s">
        <v>83</v>
      </c>
    </row>
    <row r="13508" spans="1:11" x14ac:dyDescent="0.25">
      <c r="A13508" t="s">
        <v>18634</v>
      </c>
      <c r="B13508" t="s">
        <v>18635</v>
      </c>
      <c r="C13508">
        <v>462640</v>
      </c>
      <c r="D13508">
        <v>5914127</v>
      </c>
      <c r="E13508">
        <v>21</v>
      </c>
      <c r="F13508" t="s">
        <v>13</v>
      </c>
      <c r="G13508" t="s">
        <v>2813</v>
      </c>
      <c r="I13508" t="s">
        <v>38</v>
      </c>
      <c r="J13508" t="s">
        <v>83</v>
      </c>
    </row>
    <row r="13509" spans="1:11" x14ac:dyDescent="0.25">
      <c r="A13509" t="s">
        <v>18636</v>
      </c>
      <c r="B13509" t="s">
        <v>18636</v>
      </c>
      <c r="C13509">
        <v>534831</v>
      </c>
      <c r="D13509">
        <v>5734973</v>
      </c>
      <c r="E13509">
        <v>21</v>
      </c>
      <c r="F13509" t="s">
        <v>13</v>
      </c>
      <c r="G13509" t="s">
        <v>2916</v>
      </c>
      <c r="I13509" t="s">
        <v>38</v>
      </c>
      <c r="J13509" t="s">
        <v>16</v>
      </c>
      <c r="K13509" s="2" t="str">
        <f>HYPERLINK("..\..\Imagery\ScannedSlabs\1993\VN93-015.jpg")</f>
        <v>..\..\Imagery\ScannedSlabs\1993\VN93-015.jpg</v>
      </c>
    </row>
    <row r="13510" spans="1:11" x14ac:dyDescent="0.25">
      <c r="A13510" t="s">
        <v>18637</v>
      </c>
      <c r="B13510" t="s">
        <v>18637</v>
      </c>
      <c r="C13510">
        <v>534575</v>
      </c>
      <c r="D13510">
        <v>5735350</v>
      </c>
      <c r="E13510">
        <v>21</v>
      </c>
      <c r="F13510" t="s">
        <v>13</v>
      </c>
      <c r="G13510" t="s">
        <v>333</v>
      </c>
      <c r="I13510" t="s">
        <v>38</v>
      </c>
      <c r="J13510" t="s">
        <v>16</v>
      </c>
      <c r="K13510" s="2" t="str">
        <f>HYPERLINK("..\..\Imagery\ScannedSlabs\1993\VN93-016.jpg")</f>
        <v>..\..\Imagery\ScannedSlabs\1993\VN93-016.jpg</v>
      </c>
    </row>
    <row r="13511" spans="1:11" x14ac:dyDescent="0.25">
      <c r="A13511" t="s">
        <v>18638</v>
      </c>
      <c r="B13511" t="s">
        <v>18638</v>
      </c>
      <c r="C13511">
        <v>533623</v>
      </c>
      <c r="D13511">
        <v>5735683</v>
      </c>
      <c r="E13511">
        <v>21</v>
      </c>
      <c r="F13511" t="s">
        <v>13</v>
      </c>
      <c r="G13511" t="s">
        <v>312</v>
      </c>
      <c r="I13511" t="s">
        <v>38</v>
      </c>
      <c r="J13511" t="s">
        <v>16</v>
      </c>
      <c r="K13511" s="2" t="str">
        <f>HYPERLINK("..\..\Imagery\ScannedSlabs\1993\VN93-017.jpg")</f>
        <v>..\..\Imagery\ScannedSlabs\1993\VN93-017.jpg</v>
      </c>
    </row>
    <row r="13512" spans="1:11" x14ac:dyDescent="0.25">
      <c r="A13512" t="s">
        <v>18639</v>
      </c>
      <c r="B13512" t="s">
        <v>18639</v>
      </c>
      <c r="C13512">
        <v>540669</v>
      </c>
      <c r="D13512">
        <v>5744918</v>
      </c>
      <c r="E13512">
        <v>21</v>
      </c>
      <c r="F13512" t="s">
        <v>13</v>
      </c>
      <c r="G13512" t="s">
        <v>4685</v>
      </c>
      <c r="I13512" t="s">
        <v>38</v>
      </c>
      <c r="J13512" t="s">
        <v>20</v>
      </c>
      <c r="K13512" s="2" t="str">
        <f>HYPERLINK("..\..\Imagery\ScannedSlabs\1993\VN93-522.jpg")</f>
        <v>..\..\Imagery\ScannedSlabs\1993\VN93-522.jpg</v>
      </c>
    </row>
    <row r="13513" spans="1:11" x14ac:dyDescent="0.25">
      <c r="A13513" t="s">
        <v>18640</v>
      </c>
      <c r="B13513" t="s">
        <v>18640</v>
      </c>
      <c r="C13513">
        <v>540221</v>
      </c>
      <c r="D13513">
        <v>5745462</v>
      </c>
      <c r="E13513">
        <v>21</v>
      </c>
      <c r="F13513" t="s">
        <v>13</v>
      </c>
      <c r="G13513" t="s">
        <v>18641</v>
      </c>
      <c r="I13513" t="s">
        <v>35</v>
      </c>
      <c r="J13513" t="s">
        <v>20</v>
      </c>
      <c r="K13513" s="2" t="str">
        <f>HYPERLINK("..\..\Imagery\ScannedSlabs\1993\VN93-524.jpg")</f>
        <v>..\..\Imagery\ScannedSlabs\1993\VN93-524.jpg</v>
      </c>
    </row>
    <row r="13514" spans="1:11" x14ac:dyDescent="0.25">
      <c r="A13514" t="s">
        <v>18642</v>
      </c>
      <c r="B13514" t="s">
        <v>18642</v>
      </c>
      <c r="C13514">
        <v>567873</v>
      </c>
      <c r="D13514">
        <v>5760501</v>
      </c>
      <c r="E13514">
        <v>21</v>
      </c>
      <c r="F13514" t="s">
        <v>13</v>
      </c>
      <c r="G13514" t="s">
        <v>9861</v>
      </c>
      <c r="I13514" t="s">
        <v>35</v>
      </c>
      <c r="J13514" t="s">
        <v>16</v>
      </c>
      <c r="K13514" s="2" t="str">
        <f>HYPERLINK("..\..\Imagery\ScannedSlabs\1993\VN93-692.jpg")</f>
        <v>..\..\Imagery\ScannedSlabs\1993\VN93-692.jpg</v>
      </c>
    </row>
    <row r="13515" spans="1:11" x14ac:dyDescent="0.25">
      <c r="A13515" t="s">
        <v>18643</v>
      </c>
      <c r="B13515" t="s">
        <v>18643</v>
      </c>
      <c r="C13515">
        <v>568067</v>
      </c>
      <c r="D13515">
        <v>5760430</v>
      </c>
      <c r="E13515">
        <v>21</v>
      </c>
      <c r="F13515" t="s">
        <v>13</v>
      </c>
      <c r="G13515" t="s">
        <v>18048</v>
      </c>
      <c r="I13515" t="s">
        <v>38</v>
      </c>
      <c r="J13515" t="s">
        <v>16</v>
      </c>
      <c r="K13515" s="2" t="str">
        <f>HYPERLINK("..\..\Imagery\ScannedSlabs\1993\VN93-693.jpg")</f>
        <v>..\..\Imagery\ScannedSlabs\1993\VN93-693.jpg</v>
      </c>
    </row>
    <row r="13516" spans="1:11" x14ac:dyDescent="0.25">
      <c r="A13516" t="s">
        <v>18644</v>
      </c>
      <c r="B13516" t="s">
        <v>18645</v>
      </c>
      <c r="C13516">
        <v>408169</v>
      </c>
      <c r="D13516">
        <v>5951087</v>
      </c>
      <c r="E13516">
        <v>21</v>
      </c>
      <c r="F13516" t="s">
        <v>13</v>
      </c>
      <c r="G13516" t="s">
        <v>167</v>
      </c>
      <c r="I13516" t="s">
        <v>15</v>
      </c>
      <c r="J13516" t="s">
        <v>16</v>
      </c>
      <c r="K13516" s="2" t="str">
        <f>HYPERLINK("..\..\Imagery\ScannedSlabs\1981\CG81-567A.jpg")</f>
        <v>..\..\Imagery\ScannedSlabs\1981\CG81-567A.jpg</v>
      </c>
    </row>
    <row r="13517" spans="1:11" x14ac:dyDescent="0.25">
      <c r="A13517" t="s">
        <v>18644</v>
      </c>
      <c r="B13517" t="s">
        <v>18646</v>
      </c>
      <c r="C13517">
        <v>408169</v>
      </c>
      <c r="D13517">
        <v>5951087</v>
      </c>
      <c r="E13517">
        <v>21</v>
      </c>
      <c r="F13517" t="s">
        <v>13</v>
      </c>
      <c r="G13517" t="s">
        <v>1678</v>
      </c>
      <c r="H13517" t="s">
        <v>2034</v>
      </c>
      <c r="I13517" t="s">
        <v>38</v>
      </c>
      <c r="J13517" t="s">
        <v>20</v>
      </c>
      <c r="K13517" s="2" t="str">
        <f>HYPERLINK("..\..\Imagery\ScannedSlabs\1981\CG81-567B.jpg")</f>
        <v>..\..\Imagery\ScannedSlabs\1981\CG81-567B.jpg</v>
      </c>
    </row>
    <row r="13518" spans="1:11" x14ac:dyDescent="0.25">
      <c r="A13518" t="s">
        <v>18647</v>
      </c>
      <c r="B13518" t="s">
        <v>18647</v>
      </c>
      <c r="C13518">
        <v>472000</v>
      </c>
      <c r="D13518">
        <v>5807600</v>
      </c>
      <c r="E13518">
        <v>21</v>
      </c>
      <c r="F13518" t="s">
        <v>13</v>
      </c>
      <c r="G13518" t="s">
        <v>18648</v>
      </c>
      <c r="I13518" t="s">
        <v>38</v>
      </c>
      <c r="J13518" t="s">
        <v>23</v>
      </c>
      <c r="K13518" s="2" t="str">
        <f>HYPERLINK("..\..\Imagery\ScannedSlabs\1992\HP92-024.jpg")</f>
        <v>..\..\Imagery\ScannedSlabs\1992\HP92-024.jpg</v>
      </c>
    </row>
    <row r="13519" spans="1:11" x14ac:dyDescent="0.25">
      <c r="A13519" t="s">
        <v>18649</v>
      </c>
      <c r="B13519" t="s">
        <v>18649</v>
      </c>
      <c r="C13519">
        <v>321337</v>
      </c>
      <c r="D13519">
        <v>5772037</v>
      </c>
      <c r="E13519">
        <v>21</v>
      </c>
      <c r="F13519" t="s">
        <v>13</v>
      </c>
      <c r="G13519" t="s">
        <v>18650</v>
      </c>
      <c r="I13519" t="s">
        <v>38</v>
      </c>
      <c r="J13519" t="s">
        <v>16</v>
      </c>
      <c r="K13519" s="2" t="str">
        <f>HYPERLINK("..\..\Imagery\ScannedSlabs\2000\CG00-066.jpg")</f>
        <v>..\..\Imagery\ScannedSlabs\2000\CG00-066.jpg</v>
      </c>
    </row>
    <row r="13520" spans="1:11" x14ac:dyDescent="0.25">
      <c r="A13520" t="s">
        <v>18651</v>
      </c>
      <c r="B13520" t="s">
        <v>18652</v>
      </c>
      <c r="C13520">
        <v>322475</v>
      </c>
      <c r="D13520">
        <v>5770725</v>
      </c>
      <c r="E13520">
        <v>21</v>
      </c>
      <c r="F13520" t="s">
        <v>13</v>
      </c>
      <c r="G13520" t="s">
        <v>1454</v>
      </c>
      <c r="I13520" t="s">
        <v>35</v>
      </c>
      <c r="J13520" t="s">
        <v>16</v>
      </c>
      <c r="K13520" s="2" t="str">
        <f>HYPERLINK("..\..\Imagery\ScannedSlabs\2000\CG00-067A.jpg")</f>
        <v>..\..\Imagery\ScannedSlabs\2000\CG00-067A.jpg</v>
      </c>
    </row>
    <row r="13521" spans="1:11" x14ac:dyDescent="0.25">
      <c r="A13521" t="s">
        <v>18653</v>
      </c>
      <c r="B13521" t="s">
        <v>18653</v>
      </c>
      <c r="C13521">
        <v>543519</v>
      </c>
      <c r="D13521">
        <v>5889368</v>
      </c>
      <c r="E13521">
        <v>21</v>
      </c>
      <c r="F13521" t="s">
        <v>13</v>
      </c>
      <c r="G13521" t="s">
        <v>129</v>
      </c>
      <c r="I13521" t="s">
        <v>35</v>
      </c>
      <c r="J13521" t="s">
        <v>16</v>
      </c>
      <c r="K13521" s="2" t="str">
        <f>HYPERLINK("..\..\Imagery\ScannedSlabs\1985\GM85-275.jpg")</f>
        <v>..\..\Imagery\ScannedSlabs\1985\GM85-275.jpg</v>
      </c>
    </row>
    <row r="13522" spans="1:11" x14ac:dyDescent="0.25">
      <c r="A13522" t="s">
        <v>18654</v>
      </c>
      <c r="B13522" t="s">
        <v>18654</v>
      </c>
      <c r="C13522">
        <v>543809</v>
      </c>
      <c r="D13522">
        <v>5889888</v>
      </c>
      <c r="E13522">
        <v>21</v>
      </c>
      <c r="F13522" t="s">
        <v>13</v>
      </c>
      <c r="G13522" t="s">
        <v>129</v>
      </c>
      <c r="I13522" t="s">
        <v>35</v>
      </c>
      <c r="J13522" t="s">
        <v>16</v>
      </c>
      <c r="K13522" s="2" t="str">
        <f>HYPERLINK("..\..\Imagery\ScannedSlabs\1985\GM85-276.jpg")</f>
        <v>..\..\Imagery\ScannedSlabs\1985\GM85-276.jpg</v>
      </c>
    </row>
    <row r="13523" spans="1:11" x14ac:dyDescent="0.25">
      <c r="A13523" t="s">
        <v>18655</v>
      </c>
      <c r="B13523" t="s">
        <v>18656</v>
      </c>
      <c r="C13523">
        <v>359948</v>
      </c>
      <c r="D13523">
        <v>5931389</v>
      </c>
      <c r="E13523">
        <v>21</v>
      </c>
      <c r="F13523" t="s">
        <v>13</v>
      </c>
      <c r="G13523" t="s">
        <v>124</v>
      </c>
      <c r="I13523" t="s">
        <v>38</v>
      </c>
      <c r="J13523" t="s">
        <v>83</v>
      </c>
    </row>
    <row r="13524" spans="1:11" x14ac:dyDescent="0.25">
      <c r="A13524" t="s">
        <v>18657</v>
      </c>
      <c r="B13524" t="s">
        <v>18657</v>
      </c>
      <c r="C13524">
        <v>357898</v>
      </c>
      <c r="D13524">
        <v>5931175</v>
      </c>
      <c r="E13524">
        <v>21</v>
      </c>
      <c r="F13524" t="s">
        <v>13</v>
      </c>
      <c r="G13524" t="s">
        <v>18658</v>
      </c>
      <c r="I13524" t="s">
        <v>38</v>
      </c>
      <c r="J13524" t="s">
        <v>83</v>
      </c>
    </row>
    <row r="13525" spans="1:11" x14ac:dyDescent="0.25">
      <c r="A13525" t="s">
        <v>18659</v>
      </c>
      <c r="B13525" t="s">
        <v>18659</v>
      </c>
      <c r="C13525">
        <v>359723</v>
      </c>
      <c r="D13525">
        <v>5934869</v>
      </c>
      <c r="E13525">
        <v>21</v>
      </c>
      <c r="F13525" t="s">
        <v>13</v>
      </c>
      <c r="G13525" t="s">
        <v>88</v>
      </c>
      <c r="I13525" t="s">
        <v>38</v>
      </c>
      <c r="J13525" t="s">
        <v>83</v>
      </c>
    </row>
    <row r="13526" spans="1:11" x14ac:dyDescent="0.25">
      <c r="A13526" t="s">
        <v>18660</v>
      </c>
      <c r="B13526" t="s">
        <v>18660</v>
      </c>
      <c r="C13526">
        <v>354328</v>
      </c>
      <c r="D13526">
        <v>5933248</v>
      </c>
      <c r="E13526">
        <v>21</v>
      </c>
      <c r="F13526" t="s">
        <v>13</v>
      </c>
      <c r="G13526" t="s">
        <v>9249</v>
      </c>
      <c r="I13526" t="s">
        <v>38</v>
      </c>
      <c r="J13526" t="s">
        <v>83</v>
      </c>
    </row>
    <row r="13527" spans="1:11" x14ac:dyDescent="0.25">
      <c r="A13527" t="s">
        <v>18661</v>
      </c>
      <c r="B13527" t="s">
        <v>18661</v>
      </c>
      <c r="C13527">
        <v>351816</v>
      </c>
      <c r="D13527">
        <v>5932561</v>
      </c>
      <c r="E13527">
        <v>21</v>
      </c>
      <c r="F13527" t="s">
        <v>13</v>
      </c>
      <c r="G13527" t="s">
        <v>3506</v>
      </c>
      <c r="I13527" t="s">
        <v>38</v>
      </c>
      <c r="J13527" t="s">
        <v>83</v>
      </c>
    </row>
    <row r="13528" spans="1:11" x14ac:dyDescent="0.25">
      <c r="A13528" t="s">
        <v>18662</v>
      </c>
      <c r="B13528" t="s">
        <v>18662</v>
      </c>
      <c r="C13528">
        <v>354441</v>
      </c>
      <c r="D13528">
        <v>5934993</v>
      </c>
      <c r="E13528">
        <v>21</v>
      </c>
      <c r="F13528" t="s">
        <v>13</v>
      </c>
      <c r="G13528" t="s">
        <v>9249</v>
      </c>
      <c r="I13528" t="s">
        <v>38</v>
      </c>
      <c r="J13528" t="s">
        <v>83</v>
      </c>
    </row>
    <row r="13529" spans="1:11" x14ac:dyDescent="0.25">
      <c r="A13529" t="s">
        <v>18663</v>
      </c>
      <c r="B13529" t="s">
        <v>18664</v>
      </c>
      <c r="C13529">
        <v>357707</v>
      </c>
      <c r="D13529">
        <v>5938192</v>
      </c>
      <c r="E13529">
        <v>21</v>
      </c>
      <c r="F13529" t="s">
        <v>13</v>
      </c>
      <c r="G13529" t="s">
        <v>18665</v>
      </c>
      <c r="I13529" t="s">
        <v>38</v>
      </c>
      <c r="J13529" t="s">
        <v>83</v>
      </c>
    </row>
    <row r="13530" spans="1:11" x14ac:dyDescent="0.25">
      <c r="A13530" t="s">
        <v>18663</v>
      </c>
      <c r="B13530" t="s">
        <v>18666</v>
      </c>
      <c r="C13530">
        <v>357707</v>
      </c>
      <c r="D13530">
        <v>5938192</v>
      </c>
      <c r="E13530">
        <v>21</v>
      </c>
      <c r="F13530" t="s">
        <v>13</v>
      </c>
      <c r="G13530" t="s">
        <v>18667</v>
      </c>
      <c r="I13530" t="s">
        <v>38</v>
      </c>
      <c r="J13530" t="s">
        <v>83</v>
      </c>
    </row>
    <row r="13531" spans="1:11" x14ac:dyDescent="0.25">
      <c r="A13531" t="s">
        <v>18668</v>
      </c>
      <c r="B13531" t="s">
        <v>18668</v>
      </c>
      <c r="C13531">
        <v>359025</v>
      </c>
      <c r="D13531">
        <v>5935890</v>
      </c>
      <c r="E13531">
        <v>21</v>
      </c>
      <c r="F13531" t="s">
        <v>13</v>
      </c>
      <c r="G13531" t="s">
        <v>18669</v>
      </c>
      <c r="I13531" t="s">
        <v>38</v>
      </c>
      <c r="J13531" t="s">
        <v>83</v>
      </c>
    </row>
    <row r="13532" spans="1:11" x14ac:dyDescent="0.25">
      <c r="A13532" t="s">
        <v>18670</v>
      </c>
      <c r="B13532" t="s">
        <v>18670</v>
      </c>
      <c r="C13532">
        <v>571121</v>
      </c>
      <c r="D13532">
        <v>5822899</v>
      </c>
      <c r="E13532">
        <v>21</v>
      </c>
      <c r="F13532" t="s">
        <v>13</v>
      </c>
      <c r="G13532" t="s">
        <v>99</v>
      </c>
      <c r="I13532" t="s">
        <v>35</v>
      </c>
      <c r="J13532" t="s">
        <v>23</v>
      </c>
      <c r="K13532" s="2" t="str">
        <f>HYPERLINK("..\..\Imagery\ScannedSlabs\1986\SN86-429.jpg")</f>
        <v>..\..\Imagery\ScannedSlabs\1986\SN86-429.jpg</v>
      </c>
    </row>
    <row r="13533" spans="1:11" x14ac:dyDescent="0.25">
      <c r="A13533" t="s">
        <v>18671</v>
      </c>
      <c r="B13533" t="s">
        <v>18671</v>
      </c>
      <c r="C13533">
        <v>518464</v>
      </c>
      <c r="D13533">
        <v>5955088</v>
      </c>
      <c r="E13533">
        <v>21</v>
      </c>
      <c r="F13533" t="s">
        <v>13</v>
      </c>
      <c r="G13533" t="s">
        <v>415</v>
      </c>
      <c r="I13533" t="s">
        <v>38</v>
      </c>
      <c r="J13533" t="s">
        <v>16</v>
      </c>
      <c r="K13533" s="2" t="str">
        <f>HYPERLINK("..\..\Imagery\ScannedSlabs\1981\VO81-125.jpg")</f>
        <v>..\..\Imagery\ScannedSlabs\1981\VO81-125.jpg</v>
      </c>
    </row>
    <row r="13534" spans="1:11" x14ac:dyDescent="0.25">
      <c r="A13534" t="s">
        <v>18672</v>
      </c>
      <c r="B13534" t="s">
        <v>18672</v>
      </c>
      <c r="C13534">
        <v>518215</v>
      </c>
      <c r="D13534">
        <v>5955093</v>
      </c>
      <c r="E13534">
        <v>21</v>
      </c>
      <c r="F13534" t="s">
        <v>13</v>
      </c>
      <c r="G13534" t="s">
        <v>3612</v>
      </c>
      <c r="I13534" t="s">
        <v>38</v>
      </c>
      <c r="J13534" t="s">
        <v>16</v>
      </c>
      <c r="K13534" s="2" t="str">
        <f>HYPERLINK("..\..\Imagery\ScannedSlabs\1981\VO81-126.jpg")</f>
        <v>..\..\Imagery\ScannedSlabs\1981\VO81-126.jpg</v>
      </c>
    </row>
    <row r="13535" spans="1:11" x14ac:dyDescent="0.25">
      <c r="A13535" t="s">
        <v>18673</v>
      </c>
      <c r="B13535" t="s">
        <v>18673</v>
      </c>
      <c r="C13535">
        <v>518036</v>
      </c>
      <c r="D13535">
        <v>5955023</v>
      </c>
      <c r="E13535">
        <v>21</v>
      </c>
      <c r="F13535" t="s">
        <v>13</v>
      </c>
      <c r="G13535" t="s">
        <v>906</v>
      </c>
      <c r="I13535" t="s">
        <v>38</v>
      </c>
      <c r="J13535" t="s">
        <v>23</v>
      </c>
      <c r="K13535" s="2" t="str">
        <f>HYPERLINK("..\..\Imagery\ScannedSlabs\1981\VO81-127.jpg")</f>
        <v>..\..\Imagery\ScannedSlabs\1981\VO81-127.jpg</v>
      </c>
    </row>
    <row r="13536" spans="1:11" x14ac:dyDescent="0.25">
      <c r="A13536" t="s">
        <v>18674</v>
      </c>
      <c r="B13536" t="s">
        <v>18675</v>
      </c>
      <c r="C13536">
        <v>518310</v>
      </c>
      <c r="D13536">
        <v>5955225</v>
      </c>
      <c r="E13536">
        <v>21</v>
      </c>
      <c r="F13536" t="s">
        <v>13</v>
      </c>
      <c r="G13536" t="s">
        <v>18676</v>
      </c>
      <c r="I13536" t="s">
        <v>38</v>
      </c>
      <c r="J13536" t="s">
        <v>16</v>
      </c>
      <c r="K13536" s="2" t="str">
        <f>HYPERLINK("..\..\Imagery\ScannedSlabs\1981\VO81-129B.jpg")</f>
        <v>..\..\Imagery\ScannedSlabs\1981\VO81-129B.jpg</v>
      </c>
    </row>
    <row r="13537" spans="1:12" x14ac:dyDescent="0.25">
      <c r="A13537" t="s">
        <v>18674</v>
      </c>
      <c r="B13537" t="s">
        <v>18677</v>
      </c>
      <c r="C13537">
        <v>518310</v>
      </c>
      <c r="D13537">
        <v>5955225</v>
      </c>
      <c r="E13537">
        <v>21</v>
      </c>
      <c r="F13537" t="s">
        <v>13</v>
      </c>
      <c r="G13537" t="s">
        <v>4418</v>
      </c>
      <c r="I13537" t="s">
        <v>38</v>
      </c>
      <c r="J13537" t="s">
        <v>16</v>
      </c>
      <c r="K13537" s="2" t="str">
        <f>HYPERLINK("..\..\Imagery\ScannedSlabs\1981\VO81-129A.jpg")</f>
        <v>..\..\Imagery\ScannedSlabs\1981\VO81-129A.jpg</v>
      </c>
    </row>
    <row r="13538" spans="1:12" x14ac:dyDescent="0.25">
      <c r="A13538" t="s">
        <v>18678</v>
      </c>
      <c r="B13538" t="s">
        <v>18678</v>
      </c>
      <c r="C13538">
        <v>529138</v>
      </c>
      <c r="D13538">
        <v>5955880</v>
      </c>
      <c r="E13538">
        <v>21</v>
      </c>
      <c r="F13538" t="s">
        <v>13</v>
      </c>
      <c r="G13538" t="s">
        <v>18679</v>
      </c>
      <c r="I13538" t="s">
        <v>38</v>
      </c>
      <c r="J13538" t="s">
        <v>16</v>
      </c>
      <c r="K13538" s="2" t="str">
        <f>HYPERLINK("..\..\Imagery\ScannedSlabs\1981\VO81-130.jpg")</f>
        <v>..\..\Imagery\ScannedSlabs\1981\VO81-130.jpg</v>
      </c>
    </row>
    <row r="13539" spans="1:12" x14ac:dyDescent="0.25">
      <c r="A13539" t="s">
        <v>18680</v>
      </c>
      <c r="B13539" t="s">
        <v>18680</v>
      </c>
      <c r="C13539">
        <v>391605</v>
      </c>
      <c r="D13539">
        <v>5949205</v>
      </c>
      <c r="E13539">
        <v>21</v>
      </c>
      <c r="F13539" t="s">
        <v>13</v>
      </c>
      <c r="G13539" t="s">
        <v>299</v>
      </c>
      <c r="I13539" t="s">
        <v>38</v>
      </c>
      <c r="J13539" t="s">
        <v>83</v>
      </c>
    </row>
    <row r="13540" spans="1:12" x14ac:dyDescent="0.25">
      <c r="A13540" t="s">
        <v>18680</v>
      </c>
      <c r="B13540" t="s">
        <v>18681</v>
      </c>
      <c r="C13540">
        <v>391605</v>
      </c>
      <c r="D13540">
        <v>5949205</v>
      </c>
      <c r="E13540">
        <v>21</v>
      </c>
      <c r="F13540" t="s">
        <v>13</v>
      </c>
      <c r="G13540" t="s">
        <v>850</v>
      </c>
      <c r="I13540" t="s">
        <v>38</v>
      </c>
      <c r="J13540" t="s">
        <v>83</v>
      </c>
    </row>
    <row r="13541" spans="1:12" x14ac:dyDescent="0.25">
      <c r="A13541" t="s">
        <v>18682</v>
      </c>
      <c r="B13541" t="s">
        <v>18682</v>
      </c>
      <c r="C13541">
        <v>356214</v>
      </c>
      <c r="D13541">
        <v>5772645</v>
      </c>
      <c r="E13541">
        <v>21</v>
      </c>
      <c r="F13541" t="s">
        <v>13</v>
      </c>
      <c r="G13541" t="s">
        <v>436</v>
      </c>
      <c r="I13541" t="s">
        <v>38</v>
      </c>
      <c r="J13541" t="s">
        <v>16</v>
      </c>
      <c r="K13541" s="2" t="str">
        <f>HYPERLINK("..\..\Imagery\ScannedSlabs\2000\CG00-268.jpg")</f>
        <v>..\..\Imagery\ScannedSlabs\2000\CG00-268.jpg</v>
      </c>
    </row>
    <row r="13542" spans="1:12" x14ac:dyDescent="0.25">
      <c r="A13542" t="s">
        <v>18683</v>
      </c>
      <c r="B13542" t="s">
        <v>18683</v>
      </c>
      <c r="C13542">
        <v>509435</v>
      </c>
      <c r="D13542">
        <v>5897520</v>
      </c>
      <c r="E13542">
        <v>21</v>
      </c>
      <c r="F13542" t="s">
        <v>13</v>
      </c>
      <c r="G13542" t="s">
        <v>2166</v>
      </c>
      <c r="I13542" t="s">
        <v>35</v>
      </c>
      <c r="J13542" t="s">
        <v>23</v>
      </c>
      <c r="K13542" s="2" t="str">
        <f>HYPERLINK("..\..\Imagery\ScannedSlabs\1985\VN85-167.jpg")</f>
        <v>..\..\Imagery\ScannedSlabs\1985\VN85-167.jpg</v>
      </c>
      <c r="L13542" t="s">
        <v>18684</v>
      </c>
    </row>
    <row r="13543" spans="1:12" x14ac:dyDescent="0.25">
      <c r="A13543" t="s">
        <v>18685</v>
      </c>
      <c r="B13543" t="s">
        <v>18685</v>
      </c>
      <c r="C13543">
        <v>589708</v>
      </c>
      <c r="D13543">
        <v>5801982</v>
      </c>
      <c r="E13543">
        <v>21</v>
      </c>
      <c r="F13543" t="s">
        <v>13</v>
      </c>
      <c r="G13543" t="s">
        <v>448</v>
      </c>
      <c r="I13543" t="s">
        <v>38</v>
      </c>
      <c r="J13543" t="s">
        <v>20</v>
      </c>
      <c r="K13543" s="2" t="str">
        <f>HYPERLINK("..\..\Imagery\ScannedSlabs\1987\VN87-460.jpg")</f>
        <v>..\..\Imagery\ScannedSlabs\1987\VN87-460.jpg</v>
      </c>
    </row>
    <row r="13544" spans="1:12" x14ac:dyDescent="0.25">
      <c r="A13544" t="s">
        <v>18686</v>
      </c>
      <c r="B13544" t="s">
        <v>18686</v>
      </c>
      <c r="C13544">
        <v>589879</v>
      </c>
      <c r="D13544">
        <v>5802245</v>
      </c>
      <c r="E13544">
        <v>21</v>
      </c>
      <c r="F13544" t="s">
        <v>13</v>
      </c>
      <c r="G13544" t="s">
        <v>415</v>
      </c>
      <c r="I13544" t="s">
        <v>35</v>
      </c>
      <c r="J13544" t="s">
        <v>20</v>
      </c>
      <c r="K13544" s="2" t="str">
        <f>HYPERLINK("..\..\Imagery\ScannedSlabs\1987\VN87-461.jpg")</f>
        <v>..\..\Imagery\ScannedSlabs\1987\VN87-461.jpg</v>
      </c>
    </row>
    <row r="13545" spans="1:12" x14ac:dyDescent="0.25">
      <c r="A13545" t="s">
        <v>7105</v>
      </c>
      <c r="B13545" t="s">
        <v>18687</v>
      </c>
      <c r="C13545">
        <v>547990</v>
      </c>
      <c r="D13545">
        <v>5841646</v>
      </c>
      <c r="E13545">
        <v>21</v>
      </c>
      <c r="F13545" t="s">
        <v>13</v>
      </c>
      <c r="G13545" t="s">
        <v>7107</v>
      </c>
      <c r="H13545" t="s">
        <v>1602</v>
      </c>
      <c r="I13545" t="s">
        <v>38</v>
      </c>
      <c r="J13545" t="s">
        <v>16</v>
      </c>
      <c r="K13545" s="2" t="str">
        <f>HYPERLINK("..\..\Imagery\ScannedSlabs\2004\CG04-027B.jpg")</f>
        <v>..\..\Imagery\ScannedSlabs\2004\CG04-027B.jpg</v>
      </c>
    </row>
    <row r="13546" spans="1:12" x14ac:dyDescent="0.25">
      <c r="A13546" t="s">
        <v>16403</v>
      </c>
      <c r="B13546" t="s">
        <v>18688</v>
      </c>
      <c r="C13546">
        <v>544430</v>
      </c>
      <c r="D13546">
        <v>5847627</v>
      </c>
      <c r="E13546">
        <v>21</v>
      </c>
      <c r="F13546" t="s">
        <v>13</v>
      </c>
      <c r="G13546" t="s">
        <v>16405</v>
      </c>
      <c r="I13546" t="s">
        <v>38</v>
      </c>
      <c r="J13546" t="s">
        <v>83</v>
      </c>
    </row>
    <row r="13547" spans="1:12" x14ac:dyDescent="0.25">
      <c r="A13547" t="s">
        <v>16403</v>
      </c>
      <c r="B13547" t="s">
        <v>18689</v>
      </c>
      <c r="C13547">
        <v>544430</v>
      </c>
      <c r="D13547">
        <v>5847627</v>
      </c>
      <c r="E13547">
        <v>21</v>
      </c>
      <c r="F13547" t="s">
        <v>13</v>
      </c>
      <c r="G13547" t="s">
        <v>16405</v>
      </c>
      <c r="I13547" t="s">
        <v>38</v>
      </c>
      <c r="J13547" t="s">
        <v>83</v>
      </c>
    </row>
    <row r="13548" spans="1:12" x14ac:dyDescent="0.25">
      <c r="A13548" t="s">
        <v>18690</v>
      </c>
      <c r="B13548" t="s">
        <v>18691</v>
      </c>
      <c r="C13548">
        <v>544807</v>
      </c>
      <c r="D13548">
        <v>5847374</v>
      </c>
      <c r="E13548">
        <v>21</v>
      </c>
      <c r="F13548" t="s">
        <v>13</v>
      </c>
      <c r="G13548" t="s">
        <v>7551</v>
      </c>
      <c r="I13548" t="s">
        <v>38</v>
      </c>
      <c r="J13548" t="s">
        <v>83</v>
      </c>
    </row>
    <row r="13549" spans="1:12" x14ac:dyDescent="0.25">
      <c r="A13549" t="s">
        <v>18692</v>
      </c>
      <c r="B13549" t="s">
        <v>18693</v>
      </c>
      <c r="C13549">
        <v>547741</v>
      </c>
      <c r="D13549">
        <v>5846952</v>
      </c>
      <c r="E13549">
        <v>21</v>
      </c>
      <c r="F13549" t="s">
        <v>13</v>
      </c>
      <c r="G13549" t="s">
        <v>5724</v>
      </c>
      <c r="I13549" t="s">
        <v>38</v>
      </c>
      <c r="J13549" t="s">
        <v>83</v>
      </c>
    </row>
    <row r="13550" spans="1:12" x14ac:dyDescent="0.25">
      <c r="A13550" t="s">
        <v>18692</v>
      </c>
      <c r="B13550" t="s">
        <v>18694</v>
      </c>
      <c r="C13550">
        <v>547741</v>
      </c>
      <c r="D13550">
        <v>5846952</v>
      </c>
      <c r="E13550">
        <v>21</v>
      </c>
      <c r="F13550" t="s">
        <v>13</v>
      </c>
      <c r="G13550" t="s">
        <v>5724</v>
      </c>
      <c r="I13550" t="s">
        <v>38</v>
      </c>
      <c r="J13550" t="s">
        <v>83</v>
      </c>
    </row>
    <row r="13551" spans="1:12" x14ac:dyDescent="0.25">
      <c r="A13551" t="s">
        <v>18692</v>
      </c>
      <c r="B13551" t="s">
        <v>18695</v>
      </c>
      <c r="C13551">
        <v>547741</v>
      </c>
      <c r="D13551">
        <v>5846952</v>
      </c>
      <c r="E13551">
        <v>21</v>
      </c>
      <c r="F13551" t="s">
        <v>13</v>
      </c>
      <c r="G13551" t="s">
        <v>5724</v>
      </c>
      <c r="I13551" t="s">
        <v>38</v>
      </c>
      <c r="J13551" t="s">
        <v>83</v>
      </c>
    </row>
    <row r="13552" spans="1:12" x14ac:dyDescent="0.25">
      <c r="A13552" t="s">
        <v>18696</v>
      </c>
      <c r="B13552" t="s">
        <v>18697</v>
      </c>
      <c r="C13552">
        <v>503530</v>
      </c>
      <c r="D13552">
        <v>5747143</v>
      </c>
      <c r="E13552">
        <v>21</v>
      </c>
      <c r="F13552" t="s">
        <v>13</v>
      </c>
      <c r="G13552" t="s">
        <v>18698</v>
      </c>
      <c r="I13552" t="s">
        <v>35</v>
      </c>
      <c r="J13552" t="s">
        <v>20</v>
      </c>
      <c r="K13552" s="2" t="str">
        <f>HYPERLINK("..\..\Imagery\ScannedSlabs\1993\VN93-463D.jpg")</f>
        <v>..\..\Imagery\ScannedSlabs\1993\VN93-463D.jpg</v>
      </c>
    </row>
    <row r="13553" spans="1:11" x14ac:dyDescent="0.25">
      <c r="A13553" t="s">
        <v>18699</v>
      </c>
      <c r="B13553" t="s">
        <v>18700</v>
      </c>
      <c r="C13553">
        <v>542795</v>
      </c>
      <c r="D13553">
        <v>5733113</v>
      </c>
      <c r="E13553">
        <v>21</v>
      </c>
      <c r="F13553" t="s">
        <v>13</v>
      </c>
      <c r="G13553" t="s">
        <v>331</v>
      </c>
      <c r="I13553" t="s">
        <v>38</v>
      </c>
      <c r="J13553" t="s">
        <v>23</v>
      </c>
      <c r="K13553" s="2" t="str">
        <f>HYPERLINK("..\..\Imagery\ScannedSlabs\1993\VN93-080A.jpg")</f>
        <v>..\..\Imagery\ScannedSlabs\1993\VN93-080A.jpg</v>
      </c>
    </row>
    <row r="13554" spans="1:11" x14ac:dyDescent="0.25">
      <c r="A13554" t="s">
        <v>18699</v>
      </c>
      <c r="B13554" t="s">
        <v>18701</v>
      </c>
      <c r="C13554">
        <v>542795</v>
      </c>
      <c r="D13554">
        <v>5733113</v>
      </c>
      <c r="E13554">
        <v>21</v>
      </c>
      <c r="F13554" t="s">
        <v>13</v>
      </c>
      <c r="G13554" t="s">
        <v>3253</v>
      </c>
      <c r="I13554" t="s">
        <v>38</v>
      </c>
      <c r="J13554" t="s">
        <v>23</v>
      </c>
      <c r="K13554" s="2" t="str">
        <f>HYPERLINK("..\..\Imagery\ScannedSlabs\1993\VN93-080B.jpg")</f>
        <v>..\..\Imagery\ScannedSlabs\1993\VN93-080B.jpg</v>
      </c>
    </row>
    <row r="13555" spans="1:11" x14ac:dyDescent="0.25">
      <c r="A13555" t="s">
        <v>18699</v>
      </c>
      <c r="B13555" t="s">
        <v>18702</v>
      </c>
      <c r="C13555">
        <v>542795</v>
      </c>
      <c r="D13555">
        <v>5733113</v>
      </c>
      <c r="E13555">
        <v>21</v>
      </c>
      <c r="F13555" t="s">
        <v>13</v>
      </c>
      <c r="G13555" t="s">
        <v>79</v>
      </c>
      <c r="I13555" t="s">
        <v>38</v>
      </c>
      <c r="J13555" t="s">
        <v>20</v>
      </c>
      <c r="K13555" s="2" t="str">
        <f>HYPERLINK("..\..\Imagery\ScannedSlabs\1993\VN93-080C.jpg")</f>
        <v>..\..\Imagery\ScannedSlabs\1993\VN93-080C.jpg</v>
      </c>
    </row>
    <row r="13556" spans="1:11" x14ac:dyDescent="0.25">
      <c r="A13556" t="s">
        <v>18703</v>
      </c>
      <c r="B13556" t="s">
        <v>18703</v>
      </c>
      <c r="C13556">
        <v>542241</v>
      </c>
      <c r="D13556">
        <v>5733023</v>
      </c>
      <c r="E13556">
        <v>21</v>
      </c>
      <c r="F13556" t="s">
        <v>13</v>
      </c>
      <c r="G13556" t="s">
        <v>246</v>
      </c>
      <c r="H13556" t="s">
        <v>178</v>
      </c>
      <c r="I13556" t="s">
        <v>35</v>
      </c>
      <c r="J13556" t="s">
        <v>16</v>
      </c>
      <c r="K13556" s="2" t="str">
        <f>HYPERLINK("..\..\Imagery\ScannedSlabs\1993\VN93-081.jpg")</f>
        <v>..\..\Imagery\ScannedSlabs\1993\VN93-081.jpg</v>
      </c>
    </row>
    <row r="13557" spans="1:11" x14ac:dyDescent="0.25">
      <c r="A13557" t="s">
        <v>18704</v>
      </c>
      <c r="B13557" t="s">
        <v>18704</v>
      </c>
      <c r="C13557">
        <v>541125</v>
      </c>
      <c r="D13557">
        <v>5732550</v>
      </c>
      <c r="E13557">
        <v>21</v>
      </c>
      <c r="F13557" t="s">
        <v>13</v>
      </c>
      <c r="G13557" t="s">
        <v>3088</v>
      </c>
      <c r="H13557" t="s">
        <v>178</v>
      </c>
      <c r="I13557" t="s">
        <v>38</v>
      </c>
      <c r="J13557" t="s">
        <v>23</v>
      </c>
      <c r="K13557" s="2" t="str">
        <f>HYPERLINK("..\..\Imagery\ScannedSlabs\1993\VN93-084.jpg")</f>
        <v>..\..\Imagery\ScannedSlabs\1993\VN93-084.jpg</v>
      </c>
    </row>
    <row r="13558" spans="1:11" x14ac:dyDescent="0.25">
      <c r="A13558" t="s">
        <v>18705</v>
      </c>
      <c r="B13558" t="s">
        <v>18705</v>
      </c>
      <c r="C13558">
        <v>473934</v>
      </c>
      <c r="D13558">
        <v>5804927</v>
      </c>
      <c r="E13558">
        <v>21</v>
      </c>
      <c r="F13558" t="s">
        <v>13</v>
      </c>
      <c r="G13558" t="s">
        <v>173</v>
      </c>
      <c r="H13558" t="s">
        <v>18706</v>
      </c>
      <c r="I13558" t="s">
        <v>38</v>
      </c>
      <c r="J13558" t="s">
        <v>20</v>
      </c>
      <c r="K13558" s="2" t="str">
        <f>HYPERLINK("..\..\Imagery\ScannedSlabs\1992\VN92-101.jpg")</f>
        <v>..\..\Imagery\ScannedSlabs\1992\VN92-101.jpg</v>
      </c>
    </row>
    <row r="13559" spans="1:11" x14ac:dyDescent="0.25">
      <c r="A13559" t="s">
        <v>18707</v>
      </c>
      <c r="B13559" t="s">
        <v>18707</v>
      </c>
      <c r="C13559">
        <v>474375</v>
      </c>
      <c r="D13559">
        <v>5804150</v>
      </c>
      <c r="E13559">
        <v>21</v>
      </c>
      <c r="F13559" t="s">
        <v>13</v>
      </c>
      <c r="G13559" t="s">
        <v>333</v>
      </c>
      <c r="I13559" t="s">
        <v>38</v>
      </c>
      <c r="J13559" t="s">
        <v>16</v>
      </c>
      <c r="K13559" s="2" t="str">
        <f>HYPERLINK("..\..\Imagery\ScannedSlabs\1992\VN92-103.jpg")</f>
        <v>..\..\Imagery\ScannedSlabs\1992\VN92-103.jpg</v>
      </c>
    </row>
    <row r="13560" spans="1:11" x14ac:dyDescent="0.25">
      <c r="A13560" t="s">
        <v>18708</v>
      </c>
      <c r="B13560" t="s">
        <v>18708</v>
      </c>
      <c r="C13560">
        <v>473913</v>
      </c>
      <c r="D13560">
        <v>5803915</v>
      </c>
      <c r="E13560">
        <v>21</v>
      </c>
      <c r="F13560" t="s">
        <v>13</v>
      </c>
      <c r="G13560" t="s">
        <v>325</v>
      </c>
      <c r="I13560" t="s">
        <v>35</v>
      </c>
      <c r="J13560" t="s">
        <v>149</v>
      </c>
      <c r="K13560" s="2" t="str">
        <f>HYPERLINK("..\..\Imagery\ScannedSlabs\1992\VN92-104.jpg")</f>
        <v>..\..\Imagery\ScannedSlabs\1992\VN92-104.jpg</v>
      </c>
    </row>
    <row r="13561" spans="1:11" x14ac:dyDescent="0.25">
      <c r="A13561" t="s">
        <v>18709</v>
      </c>
      <c r="B13561" t="s">
        <v>18709</v>
      </c>
      <c r="C13561">
        <v>444013</v>
      </c>
      <c r="D13561">
        <v>5802980</v>
      </c>
      <c r="E13561">
        <v>21</v>
      </c>
      <c r="F13561" t="s">
        <v>13</v>
      </c>
      <c r="G13561" t="s">
        <v>299</v>
      </c>
      <c r="H13561" t="s">
        <v>510</v>
      </c>
      <c r="I13561" t="s">
        <v>15</v>
      </c>
      <c r="J13561" t="s">
        <v>16</v>
      </c>
      <c r="K13561" s="2" t="str">
        <f>HYPERLINK("..\..\Imagery\ScannedSlabs\1992\VN92-108.jpg")</f>
        <v>..\..\Imagery\ScannedSlabs\1992\VN92-108.jpg</v>
      </c>
    </row>
    <row r="13562" spans="1:11" x14ac:dyDescent="0.25">
      <c r="A13562" t="s">
        <v>18710</v>
      </c>
      <c r="B13562" t="s">
        <v>18710</v>
      </c>
      <c r="C13562">
        <v>487200</v>
      </c>
      <c r="D13562">
        <v>5793847</v>
      </c>
      <c r="E13562">
        <v>21</v>
      </c>
      <c r="F13562" t="s">
        <v>13</v>
      </c>
      <c r="G13562" t="s">
        <v>310</v>
      </c>
      <c r="I13562" t="s">
        <v>35</v>
      </c>
      <c r="J13562" t="s">
        <v>16</v>
      </c>
      <c r="K13562" s="2" t="str">
        <f>HYPERLINK("..\..\Imagery\ScannedSlabs\1992\VN92-109.jpg")</f>
        <v>..\..\Imagery\ScannedSlabs\1992\VN92-109.jpg</v>
      </c>
    </row>
    <row r="13563" spans="1:11" x14ac:dyDescent="0.25">
      <c r="A13563" t="s">
        <v>18711</v>
      </c>
      <c r="B13563" t="s">
        <v>18711</v>
      </c>
      <c r="C13563">
        <v>493803</v>
      </c>
      <c r="D13563">
        <v>5739911</v>
      </c>
      <c r="E13563">
        <v>21</v>
      </c>
      <c r="F13563" t="s">
        <v>13</v>
      </c>
      <c r="G13563" t="s">
        <v>51</v>
      </c>
      <c r="H13563" t="s">
        <v>3408</v>
      </c>
      <c r="I13563" t="s">
        <v>38</v>
      </c>
      <c r="J13563" t="s">
        <v>16</v>
      </c>
      <c r="K13563" s="2" t="str">
        <f>HYPERLINK("..\..\Imagery\ScannedSlabs\1993\CG93-481.jpg")</f>
        <v>..\..\Imagery\ScannedSlabs\1993\CG93-481.jpg</v>
      </c>
    </row>
    <row r="13564" spans="1:11" x14ac:dyDescent="0.25">
      <c r="A13564" t="s">
        <v>18712</v>
      </c>
      <c r="B13564" t="s">
        <v>18712</v>
      </c>
      <c r="C13564">
        <v>494313</v>
      </c>
      <c r="D13564">
        <v>5739742</v>
      </c>
      <c r="E13564">
        <v>21</v>
      </c>
      <c r="F13564" t="s">
        <v>13</v>
      </c>
      <c r="G13564" t="s">
        <v>320</v>
      </c>
      <c r="I13564" t="s">
        <v>38</v>
      </c>
      <c r="J13564" t="s">
        <v>16</v>
      </c>
      <c r="K13564" s="2" t="str">
        <f>HYPERLINK("..\..\Imagery\ScannedSlabs\1993\CG93-482.jpg")</f>
        <v>..\..\Imagery\ScannedSlabs\1993\CG93-482.jpg</v>
      </c>
    </row>
    <row r="13565" spans="1:11" x14ac:dyDescent="0.25">
      <c r="A13565" t="s">
        <v>18713</v>
      </c>
      <c r="B13565" t="s">
        <v>18714</v>
      </c>
      <c r="C13565">
        <v>588804</v>
      </c>
      <c r="D13565">
        <v>5782786</v>
      </c>
      <c r="E13565">
        <v>21</v>
      </c>
      <c r="F13565" t="s">
        <v>13</v>
      </c>
      <c r="G13565" t="s">
        <v>51</v>
      </c>
      <c r="I13565" t="s">
        <v>38</v>
      </c>
      <c r="J13565" t="s">
        <v>16</v>
      </c>
      <c r="K13565" s="2" t="str">
        <f>HYPERLINK("..\..\Imagery\ScannedSlabs\1987\JS87-589B.jpg")</f>
        <v>..\..\Imagery\ScannedSlabs\1987\JS87-589B.jpg</v>
      </c>
    </row>
    <row r="13566" spans="1:11" x14ac:dyDescent="0.25">
      <c r="A13566" t="s">
        <v>18715</v>
      </c>
      <c r="B13566" t="s">
        <v>18715</v>
      </c>
      <c r="C13566">
        <v>589409</v>
      </c>
      <c r="D13566">
        <v>5783094</v>
      </c>
      <c r="E13566">
        <v>21</v>
      </c>
      <c r="F13566" t="s">
        <v>13</v>
      </c>
      <c r="G13566" t="s">
        <v>124</v>
      </c>
      <c r="I13566" t="s">
        <v>38</v>
      </c>
      <c r="J13566" t="s">
        <v>23</v>
      </c>
      <c r="K13566" s="2" t="str">
        <f>HYPERLINK("..\..\Imagery\ScannedSlabs\1987\JS87-591.jpg")</f>
        <v>..\..\Imagery\ScannedSlabs\1987\JS87-591.jpg</v>
      </c>
    </row>
    <row r="13567" spans="1:11" x14ac:dyDescent="0.25">
      <c r="A13567" t="s">
        <v>18716</v>
      </c>
      <c r="B13567" t="s">
        <v>18716</v>
      </c>
      <c r="C13567">
        <v>593625</v>
      </c>
      <c r="D13567">
        <v>5786904</v>
      </c>
      <c r="E13567">
        <v>21</v>
      </c>
      <c r="F13567" t="s">
        <v>13</v>
      </c>
      <c r="G13567" t="s">
        <v>9230</v>
      </c>
      <c r="I13567" t="s">
        <v>38</v>
      </c>
      <c r="J13567" t="s">
        <v>16</v>
      </c>
      <c r="K13567" s="2" t="str">
        <f>HYPERLINK("..\..\Imagery\ScannedSlabs\1987\JS87-593.jpg")</f>
        <v>..\..\Imagery\ScannedSlabs\1987\JS87-593.jpg</v>
      </c>
    </row>
    <row r="13568" spans="1:11" x14ac:dyDescent="0.25">
      <c r="A13568" t="s">
        <v>18717</v>
      </c>
      <c r="B13568" t="s">
        <v>18717</v>
      </c>
      <c r="C13568">
        <v>401426</v>
      </c>
      <c r="D13568">
        <v>6065075</v>
      </c>
      <c r="E13568">
        <v>21</v>
      </c>
      <c r="F13568" t="s">
        <v>13</v>
      </c>
      <c r="G13568" t="s">
        <v>18718</v>
      </c>
      <c r="I13568" t="s">
        <v>38</v>
      </c>
      <c r="J13568" t="s">
        <v>23</v>
      </c>
      <c r="K13568" s="2" t="str">
        <f>HYPERLINK("..\..\Imagery\ScannedSlabs\1979\CG79-102.jpg")</f>
        <v>..\..\Imagery\ScannedSlabs\1979\CG79-102.jpg</v>
      </c>
    </row>
    <row r="13569" spans="1:12" x14ac:dyDescent="0.25">
      <c r="A13569" t="s">
        <v>18719</v>
      </c>
      <c r="B13569" t="s">
        <v>18719</v>
      </c>
      <c r="C13569">
        <v>401551</v>
      </c>
      <c r="D13569">
        <v>6063847</v>
      </c>
      <c r="E13569">
        <v>21</v>
      </c>
      <c r="F13569" t="s">
        <v>13</v>
      </c>
      <c r="G13569" t="s">
        <v>18718</v>
      </c>
      <c r="I13569" t="s">
        <v>38</v>
      </c>
      <c r="J13569" t="s">
        <v>16</v>
      </c>
      <c r="K13569" s="2" t="str">
        <f>HYPERLINK("..\..\Imagery\ScannedSlabs\1979\CG79-105.jpg")</f>
        <v>..\..\Imagery\ScannedSlabs\1979\CG79-105.jpg</v>
      </c>
    </row>
    <row r="13570" spans="1:12" x14ac:dyDescent="0.25">
      <c r="A13570" t="s">
        <v>18720</v>
      </c>
      <c r="B13570" t="s">
        <v>18720</v>
      </c>
      <c r="C13570">
        <v>404023</v>
      </c>
      <c r="D13570">
        <v>6064676</v>
      </c>
      <c r="E13570">
        <v>21</v>
      </c>
      <c r="F13570" t="s">
        <v>13</v>
      </c>
      <c r="G13570" t="s">
        <v>44</v>
      </c>
      <c r="I13570" t="s">
        <v>38</v>
      </c>
      <c r="J13570" t="s">
        <v>20</v>
      </c>
      <c r="K13570" s="2" t="str">
        <f>HYPERLINK("..\..\Imagery\ScannedSlabs\1979\CG79-108.jpg")</f>
        <v>..\..\Imagery\ScannedSlabs\1979\CG79-108.jpg</v>
      </c>
    </row>
    <row r="13571" spans="1:12" x14ac:dyDescent="0.25">
      <c r="A13571" t="s">
        <v>18721</v>
      </c>
      <c r="B13571" t="s">
        <v>18721</v>
      </c>
      <c r="C13571">
        <v>409011</v>
      </c>
      <c r="D13571">
        <v>6071146</v>
      </c>
      <c r="E13571">
        <v>21</v>
      </c>
      <c r="F13571" t="s">
        <v>13</v>
      </c>
      <c r="G13571" t="s">
        <v>51</v>
      </c>
      <c r="I13571" t="s">
        <v>38</v>
      </c>
      <c r="J13571" t="s">
        <v>16</v>
      </c>
      <c r="K13571" s="2" t="str">
        <f>HYPERLINK("..\..\Imagery\ScannedSlabs\1979\CG79-110.jpg")</f>
        <v>..\..\Imagery\ScannedSlabs\1979\CG79-110.jpg</v>
      </c>
    </row>
    <row r="13572" spans="1:12" x14ac:dyDescent="0.25">
      <c r="A13572" t="s">
        <v>18722</v>
      </c>
      <c r="B13572" t="s">
        <v>18723</v>
      </c>
      <c r="C13572">
        <v>509292</v>
      </c>
      <c r="D13572">
        <v>5952330</v>
      </c>
      <c r="E13572">
        <v>21</v>
      </c>
      <c r="F13572" t="s">
        <v>13</v>
      </c>
      <c r="G13572" t="s">
        <v>13616</v>
      </c>
      <c r="I13572" t="s">
        <v>38</v>
      </c>
      <c r="J13572" t="s">
        <v>23</v>
      </c>
      <c r="K13572" s="2" t="str">
        <f>HYPERLINK("..\..\Imagery\ScannedSlabs\1981\VO81-064B.jpg")</f>
        <v>..\..\Imagery\ScannedSlabs\1981\VO81-064B.jpg</v>
      </c>
    </row>
    <row r="13573" spans="1:12" x14ac:dyDescent="0.25">
      <c r="A13573" t="s">
        <v>18722</v>
      </c>
      <c r="B13573" t="s">
        <v>18724</v>
      </c>
      <c r="C13573">
        <v>509292</v>
      </c>
      <c r="D13573">
        <v>5952330</v>
      </c>
      <c r="E13573">
        <v>21</v>
      </c>
      <c r="F13573" t="s">
        <v>13</v>
      </c>
      <c r="G13573" t="s">
        <v>415</v>
      </c>
      <c r="I13573" t="s">
        <v>38</v>
      </c>
      <c r="J13573" t="s">
        <v>23</v>
      </c>
      <c r="K13573" s="2" t="str">
        <f>HYPERLINK("..\..\Imagery\ScannedSlabs\1981\VO81-064C.jpg")</f>
        <v>..\..\Imagery\ScannedSlabs\1981\VO81-064C.jpg</v>
      </c>
    </row>
    <row r="13574" spans="1:12" x14ac:dyDescent="0.25">
      <c r="A13574" t="s">
        <v>18725</v>
      </c>
      <c r="B13574" t="s">
        <v>18725</v>
      </c>
      <c r="C13574">
        <v>353502</v>
      </c>
      <c r="D13574">
        <v>5923939</v>
      </c>
      <c r="E13574">
        <v>21</v>
      </c>
      <c r="F13574" t="s">
        <v>13</v>
      </c>
      <c r="G13574" t="s">
        <v>299</v>
      </c>
      <c r="I13574" t="s">
        <v>38</v>
      </c>
      <c r="J13574" t="s">
        <v>83</v>
      </c>
    </row>
    <row r="13575" spans="1:12" x14ac:dyDescent="0.25">
      <c r="A13575" t="s">
        <v>18726</v>
      </c>
      <c r="B13575" t="s">
        <v>18726</v>
      </c>
      <c r="C13575">
        <v>393890</v>
      </c>
      <c r="D13575">
        <v>5806361</v>
      </c>
      <c r="E13575">
        <v>21</v>
      </c>
      <c r="F13575" t="s">
        <v>13</v>
      </c>
      <c r="G13575" t="s">
        <v>18727</v>
      </c>
      <c r="I13575" t="s">
        <v>38</v>
      </c>
      <c r="J13575" t="s">
        <v>23</v>
      </c>
      <c r="K13575" s="2" t="str">
        <f>HYPERLINK("..\..\Imagery\ScannedSlabs\1999\CG99-145.jpg")</f>
        <v>..\..\Imagery\ScannedSlabs\1999\CG99-145.jpg</v>
      </c>
    </row>
    <row r="13576" spans="1:12" x14ac:dyDescent="0.25">
      <c r="A13576" t="s">
        <v>18728</v>
      </c>
      <c r="B13576" t="s">
        <v>18728</v>
      </c>
      <c r="C13576">
        <v>395052</v>
      </c>
      <c r="D13576">
        <v>5807026</v>
      </c>
      <c r="E13576">
        <v>21</v>
      </c>
      <c r="F13576" t="s">
        <v>13</v>
      </c>
      <c r="G13576" t="s">
        <v>51</v>
      </c>
      <c r="I13576" t="s">
        <v>38</v>
      </c>
      <c r="J13576" t="s">
        <v>23</v>
      </c>
      <c r="K13576" s="2" t="str">
        <f>HYPERLINK("..\..\Imagery\ScannedSlabs\1999\CG99-146.jpg")</f>
        <v>..\..\Imagery\ScannedSlabs\1999\CG99-146.jpg</v>
      </c>
    </row>
    <row r="13577" spans="1:12" x14ac:dyDescent="0.25">
      <c r="A13577" t="s">
        <v>18729</v>
      </c>
      <c r="B13577" t="s">
        <v>18730</v>
      </c>
      <c r="C13577">
        <v>583932</v>
      </c>
      <c r="D13577">
        <v>5927443</v>
      </c>
      <c r="E13577">
        <v>21</v>
      </c>
      <c r="F13577" t="s">
        <v>13</v>
      </c>
      <c r="G13577" t="s">
        <v>526</v>
      </c>
      <c r="I13577" t="s">
        <v>38</v>
      </c>
      <c r="J13577" t="s">
        <v>20</v>
      </c>
      <c r="K13577" s="2" t="str">
        <f>HYPERLINK("..\..\Imagery\ScannedSlabs\1985\SP85-136A.jpg")</f>
        <v>..\..\Imagery\ScannedSlabs\1985\SP85-136A.jpg</v>
      </c>
    </row>
    <row r="13578" spans="1:12" x14ac:dyDescent="0.25">
      <c r="A13578" t="s">
        <v>18729</v>
      </c>
      <c r="B13578" t="s">
        <v>18731</v>
      </c>
      <c r="C13578">
        <v>583932</v>
      </c>
      <c r="D13578">
        <v>5927443</v>
      </c>
      <c r="E13578">
        <v>21</v>
      </c>
      <c r="F13578" t="s">
        <v>13</v>
      </c>
      <c r="G13578" t="s">
        <v>407</v>
      </c>
      <c r="I13578" t="s">
        <v>38</v>
      </c>
      <c r="J13578" t="s">
        <v>23</v>
      </c>
      <c r="K13578" s="2" t="str">
        <f>HYPERLINK("..\..\Imagery\ScannedSlabs\1985\SP85-136B.jpg")</f>
        <v>..\..\Imagery\ScannedSlabs\1985\SP85-136B.jpg</v>
      </c>
    </row>
    <row r="13579" spans="1:12" x14ac:dyDescent="0.25">
      <c r="A13579" t="s">
        <v>18732</v>
      </c>
      <c r="B13579" t="s">
        <v>18733</v>
      </c>
      <c r="C13579">
        <v>584228</v>
      </c>
      <c r="D13579">
        <v>5927731</v>
      </c>
      <c r="E13579">
        <v>21</v>
      </c>
      <c r="F13579" t="s">
        <v>13</v>
      </c>
      <c r="G13579" t="s">
        <v>2789</v>
      </c>
      <c r="I13579" t="s">
        <v>38</v>
      </c>
      <c r="J13579" t="s">
        <v>16</v>
      </c>
      <c r="K13579" s="2" t="str">
        <f>HYPERLINK("..\..\Imagery\ScannedSlabs\1985\SP85-137A.jpg")</f>
        <v>..\..\Imagery\ScannedSlabs\1985\SP85-137A.jpg</v>
      </c>
    </row>
    <row r="13580" spans="1:12" x14ac:dyDescent="0.25">
      <c r="A13580" t="s">
        <v>18734</v>
      </c>
      <c r="B13580" t="s">
        <v>18734</v>
      </c>
      <c r="C13580">
        <v>511621</v>
      </c>
      <c r="D13580">
        <v>5821119</v>
      </c>
      <c r="E13580">
        <v>21</v>
      </c>
      <c r="F13580" t="s">
        <v>13</v>
      </c>
      <c r="G13580" t="s">
        <v>5823</v>
      </c>
      <c r="I13580" t="s">
        <v>35</v>
      </c>
      <c r="J13580" t="s">
        <v>16</v>
      </c>
      <c r="K13580" s="2" t="str">
        <f>HYPERLINK("..\..\Imagery\ScannedSlabs\1986\JS86-309.jpg")</f>
        <v>..\..\Imagery\ScannedSlabs\1986\JS86-309.jpg</v>
      </c>
      <c r="L13580" t="s">
        <v>2355</v>
      </c>
    </row>
    <row r="13581" spans="1:12" x14ac:dyDescent="0.25">
      <c r="A13581" t="s">
        <v>18735</v>
      </c>
      <c r="B13581" t="s">
        <v>18735</v>
      </c>
      <c r="C13581">
        <v>510087</v>
      </c>
      <c r="D13581">
        <v>5816928</v>
      </c>
      <c r="E13581">
        <v>21</v>
      </c>
      <c r="F13581" t="s">
        <v>13</v>
      </c>
      <c r="G13581" t="s">
        <v>105</v>
      </c>
      <c r="I13581" t="s">
        <v>38</v>
      </c>
      <c r="J13581" t="s">
        <v>20</v>
      </c>
      <c r="K13581" s="2" t="str">
        <f>HYPERLINK("..\..\Imagery\ScannedSlabs\1986\JS86-312.jpg")</f>
        <v>..\..\Imagery\ScannedSlabs\1986\JS86-312.jpg</v>
      </c>
    </row>
    <row r="13582" spans="1:12" x14ac:dyDescent="0.25">
      <c r="A13582" t="s">
        <v>18736</v>
      </c>
      <c r="B13582" t="s">
        <v>18736</v>
      </c>
      <c r="C13582">
        <v>516985</v>
      </c>
      <c r="D13582">
        <v>5819433</v>
      </c>
      <c r="E13582">
        <v>21</v>
      </c>
      <c r="F13582" t="s">
        <v>13</v>
      </c>
      <c r="G13582" t="s">
        <v>99</v>
      </c>
      <c r="I13582" t="s">
        <v>38</v>
      </c>
      <c r="J13582" t="s">
        <v>23</v>
      </c>
      <c r="K13582" s="2" t="str">
        <f>HYPERLINK("..\..\Imagery\ScannedSlabs\1986\JS86-313.jpg")</f>
        <v>..\..\Imagery\ScannedSlabs\1986\JS86-313.jpg</v>
      </c>
    </row>
    <row r="13583" spans="1:12" x14ac:dyDescent="0.25">
      <c r="A13583" t="s">
        <v>18737</v>
      </c>
      <c r="B13583" t="s">
        <v>18737</v>
      </c>
      <c r="C13583">
        <v>517153</v>
      </c>
      <c r="D13583">
        <v>5818827</v>
      </c>
      <c r="E13583">
        <v>21</v>
      </c>
      <c r="F13583" t="s">
        <v>13</v>
      </c>
      <c r="G13583" t="s">
        <v>18738</v>
      </c>
      <c r="I13583" t="s">
        <v>35</v>
      </c>
      <c r="J13583" t="s">
        <v>23</v>
      </c>
      <c r="K13583" s="2" t="str">
        <f>HYPERLINK("..\..\Imagery\ScannedSlabs\1986\JS86-314.jpg")</f>
        <v>..\..\Imagery\ScannedSlabs\1986\JS86-314.jpg</v>
      </c>
    </row>
    <row r="13584" spans="1:12" x14ac:dyDescent="0.25">
      <c r="A13584" t="s">
        <v>18739</v>
      </c>
      <c r="B13584" t="s">
        <v>18740</v>
      </c>
      <c r="C13584">
        <v>534947</v>
      </c>
      <c r="D13584">
        <v>5941287</v>
      </c>
      <c r="E13584">
        <v>21</v>
      </c>
      <c r="F13584" t="s">
        <v>13</v>
      </c>
      <c r="G13584" t="s">
        <v>12467</v>
      </c>
      <c r="I13584" t="s">
        <v>38</v>
      </c>
      <c r="J13584" t="s">
        <v>23</v>
      </c>
      <c r="K13584" s="2" t="str">
        <f>HYPERLINK("..\..\Imagery\ScannedSlabs\1981\VO81-566A.jpg")</f>
        <v>..\..\Imagery\ScannedSlabs\1981\VO81-566A.jpg</v>
      </c>
    </row>
    <row r="13585" spans="1:12" x14ac:dyDescent="0.25">
      <c r="A13585" t="s">
        <v>18739</v>
      </c>
      <c r="B13585" t="s">
        <v>18741</v>
      </c>
      <c r="C13585">
        <v>534947</v>
      </c>
      <c r="D13585">
        <v>5941287</v>
      </c>
      <c r="E13585">
        <v>21</v>
      </c>
      <c r="F13585" t="s">
        <v>13</v>
      </c>
      <c r="G13585" t="s">
        <v>3701</v>
      </c>
      <c r="I13585" t="s">
        <v>38</v>
      </c>
      <c r="J13585" t="s">
        <v>16</v>
      </c>
      <c r="K13585" s="2" t="str">
        <f>HYPERLINK("..\..\Imagery\ScannedSlabs\1981\VO81-566B.jpg")</f>
        <v>..\..\Imagery\ScannedSlabs\1981\VO81-566B.jpg</v>
      </c>
    </row>
    <row r="13586" spans="1:12" x14ac:dyDescent="0.25">
      <c r="A13586" t="s">
        <v>18742</v>
      </c>
      <c r="B13586" t="s">
        <v>18742</v>
      </c>
      <c r="C13586">
        <v>535658</v>
      </c>
      <c r="D13586">
        <v>5941140</v>
      </c>
      <c r="E13586">
        <v>21</v>
      </c>
      <c r="F13586" t="s">
        <v>13</v>
      </c>
      <c r="G13586" t="s">
        <v>18743</v>
      </c>
      <c r="I13586" t="s">
        <v>38</v>
      </c>
      <c r="J13586" t="s">
        <v>16</v>
      </c>
      <c r="K13586" s="2" t="str">
        <f>HYPERLINK("..\..\Imagery\ScannedSlabs\1981\VO81-567.jpg")</f>
        <v>..\..\Imagery\ScannedSlabs\1981\VO81-567.jpg</v>
      </c>
    </row>
    <row r="13587" spans="1:12" x14ac:dyDescent="0.25">
      <c r="A13587" t="s">
        <v>18744</v>
      </c>
      <c r="B13587" t="s">
        <v>18744</v>
      </c>
      <c r="C13587">
        <v>536009</v>
      </c>
      <c r="D13587">
        <v>5941069</v>
      </c>
      <c r="E13587">
        <v>21</v>
      </c>
      <c r="F13587" t="s">
        <v>13</v>
      </c>
      <c r="G13587" t="s">
        <v>3701</v>
      </c>
      <c r="I13587" t="s">
        <v>38</v>
      </c>
      <c r="J13587" t="s">
        <v>16</v>
      </c>
      <c r="K13587" s="2" t="str">
        <f>HYPERLINK("..\..\Imagery\ScannedSlabs\1981\VO81-568.jpg")</f>
        <v>..\..\Imagery\ScannedSlabs\1981\VO81-568.jpg</v>
      </c>
    </row>
    <row r="13588" spans="1:12" x14ac:dyDescent="0.25">
      <c r="A13588" t="s">
        <v>18745</v>
      </c>
      <c r="B13588" t="s">
        <v>18745</v>
      </c>
      <c r="C13588">
        <v>536417</v>
      </c>
      <c r="D13588">
        <v>5941109</v>
      </c>
      <c r="E13588">
        <v>21</v>
      </c>
      <c r="F13588" t="s">
        <v>13</v>
      </c>
      <c r="G13588" t="s">
        <v>3701</v>
      </c>
      <c r="I13588" t="s">
        <v>38</v>
      </c>
      <c r="J13588" t="s">
        <v>23</v>
      </c>
      <c r="K13588" s="2" t="str">
        <f>HYPERLINK("..\..\Imagery\ScannedSlabs\1981\VO81-569.jpg")</f>
        <v>..\..\Imagery\ScannedSlabs\1981\VO81-569.jpg</v>
      </c>
    </row>
    <row r="13589" spans="1:12" x14ac:dyDescent="0.25">
      <c r="A13589" t="s">
        <v>18746</v>
      </c>
      <c r="B13589" t="s">
        <v>18747</v>
      </c>
      <c r="C13589">
        <v>516483</v>
      </c>
      <c r="D13589">
        <v>5895068</v>
      </c>
      <c r="E13589">
        <v>21</v>
      </c>
      <c r="F13589" t="s">
        <v>13</v>
      </c>
      <c r="G13589" t="s">
        <v>129</v>
      </c>
      <c r="H13589" t="s">
        <v>10449</v>
      </c>
      <c r="I13589" t="s">
        <v>38</v>
      </c>
      <c r="J13589" t="s">
        <v>149</v>
      </c>
      <c r="K13589" s="2" t="str">
        <f>HYPERLINK("..\..\Imagery\ScannedSlabs\1985\CG85-148A.2.jpg")</f>
        <v>..\..\Imagery\ScannedSlabs\1985\CG85-148A.2.jpg</v>
      </c>
      <c r="L13589" t="s">
        <v>18748</v>
      </c>
    </row>
    <row r="13590" spans="1:12" x14ac:dyDescent="0.25">
      <c r="A13590" t="s">
        <v>18746</v>
      </c>
      <c r="B13590" t="s">
        <v>18749</v>
      </c>
      <c r="C13590">
        <v>516483</v>
      </c>
      <c r="D13590">
        <v>5895068</v>
      </c>
      <c r="E13590">
        <v>21</v>
      </c>
      <c r="F13590" t="s">
        <v>13</v>
      </c>
      <c r="G13590" t="s">
        <v>2676</v>
      </c>
      <c r="H13590" t="s">
        <v>10449</v>
      </c>
      <c r="I13590" t="s">
        <v>1511</v>
      </c>
      <c r="J13590" t="s">
        <v>16</v>
      </c>
      <c r="K13590" s="2" t="str">
        <f>HYPERLINK("..\..\Imagery\ScannedSlabs\1985\CG85-148B.jpg")</f>
        <v>..\..\Imagery\ScannedSlabs\1985\CG85-148B.jpg</v>
      </c>
      <c r="L13590" t="s">
        <v>18748</v>
      </c>
    </row>
    <row r="13591" spans="1:12" x14ac:dyDescent="0.25">
      <c r="A13591" t="s">
        <v>18746</v>
      </c>
      <c r="B13591" t="s">
        <v>18750</v>
      </c>
      <c r="C13591">
        <v>516483</v>
      </c>
      <c r="D13591">
        <v>5895068</v>
      </c>
      <c r="E13591">
        <v>21</v>
      </c>
      <c r="F13591" t="s">
        <v>13</v>
      </c>
      <c r="G13591" t="s">
        <v>129</v>
      </c>
      <c r="H13591" t="s">
        <v>10449</v>
      </c>
      <c r="I13591" t="s">
        <v>55</v>
      </c>
      <c r="J13591" t="s">
        <v>23</v>
      </c>
      <c r="K13591" s="2" t="str">
        <f>HYPERLINK("..\..\Imagery\ScannedSlabs\1985\CG85-148A.1.jpg")</f>
        <v>..\..\Imagery\ScannedSlabs\1985\CG85-148A.1.jpg</v>
      </c>
      <c r="L13591" t="s">
        <v>18751</v>
      </c>
    </row>
    <row r="13592" spans="1:12" x14ac:dyDescent="0.25">
      <c r="A13592" t="s">
        <v>10447</v>
      </c>
      <c r="B13592" t="s">
        <v>18752</v>
      </c>
      <c r="C13592">
        <v>516274</v>
      </c>
      <c r="D13592">
        <v>5896742</v>
      </c>
      <c r="E13592">
        <v>21</v>
      </c>
      <c r="F13592" t="s">
        <v>13</v>
      </c>
      <c r="G13592" t="s">
        <v>482</v>
      </c>
      <c r="H13592" t="s">
        <v>10449</v>
      </c>
      <c r="I13592" t="s">
        <v>15</v>
      </c>
      <c r="J13592" t="s">
        <v>20</v>
      </c>
      <c r="K13592" s="2" t="str">
        <f>HYPERLINK("..\..\Imagery\ScannedSlabs\1985\CG85-149A.jpg")</f>
        <v>..\..\Imagery\ScannedSlabs\1985\CG85-149A.jpg</v>
      </c>
      <c r="L13592" t="s">
        <v>10450</v>
      </c>
    </row>
    <row r="13593" spans="1:12" x14ac:dyDescent="0.25">
      <c r="A13593" t="s">
        <v>18753</v>
      </c>
      <c r="B13593" t="s">
        <v>18754</v>
      </c>
      <c r="C13593">
        <v>515841</v>
      </c>
      <c r="D13593">
        <v>5756876</v>
      </c>
      <c r="E13593">
        <v>21</v>
      </c>
      <c r="F13593" t="s">
        <v>13</v>
      </c>
      <c r="G13593" t="s">
        <v>606</v>
      </c>
      <c r="H13593" t="s">
        <v>18755</v>
      </c>
      <c r="I13593" t="s">
        <v>38</v>
      </c>
      <c r="J13593" t="s">
        <v>149</v>
      </c>
      <c r="K13593" s="2" t="str">
        <f>HYPERLINK("..\..\Imagery\ScannedSlabs\1993\VN93-718B.jpg")</f>
        <v>..\..\Imagery\ScannedSlabs\1993\VN93-718B.jpg</v>
      </c>
    </row>
    <row r="13594" spans="1:12" x14ac:dyDescent="0.25">
      <c r="A13594" t="s">
        <v>18756</v>
      </c>
      <c r="B13594" t="s">
        <v>18756</v>
      </c>
      <c r="C13594">
        <v>494913</v>
      </c>
      <c r="D13594">
        <v>5739195</v>
      </c>
      <c r="E13594">
        <v>21</v>
      </c>
      <c r="F13594" t="s">
        <v>13</v>
      </c>
      <c r="G13594" t="s">
        <v>320</v>
      </c>
      <c r="I13594" t="s">
        <v>38</v>
      </c>
      <c r="J13594" t="s">
        <v>16</v>
      </c>
      <c r="K13594" s="2" t="str">
        <f>HYPERLINK("..\..\Imagery\ScannedSlabs\1993\CG93-483.jpg")</f>
        <v>..\..\Imagery\ScannedSlabs\1993\CG93-483.jpg</v>
      </c>
    </row>
    <row r="13595" spans="1:12" x14ac:dyDescent="0.25">
      <c r="A13595" t="s">
        <v>18757</v>
      </c>
      <c r="B13595" t="s">
        <v>18757</v>
      </c>
      <c r="C13595">
        <v>495745</v>
      </c>
      <c r="D13595">
        <v>5739538</v>
      </c>
      <c r="E13595">
        <v>21</v>
      </c>
      <c r="F13595" t="s">
        <v>13</v>
      </c>
      <c r="G13595" t="s">
        <v>333</v>
      </c>
      <c r="I13595" t="s">
        <v>38</v>
      </c>
      <c r="J13595" t="s">
        <v>23</v>
      </c>
      <c r="K13595" s="2" t="str">
        <f>HYPERLINK("..\..\Imagery\ScannedSlabs\1993\CG93-485.jpg")</f>
        <v>..\..\Imagery\ScannedSlabs\1993\CG93-485.jpg</v>
      </c>
    </row>
    <row r="13596" spans="1:12" x14ac:dyDescent="0.25">
      <c r="A13596" t="s">
        <v>18758</v>
      </c>
      <c r="B13596" t="s">
        <v>18759</v>
      </c>
      <c r="C13596">
        <v>496081</v>
      </c>
      <c r="D13596">
        <v>5739573</v>
      </c>
      <c r="E13596">
        <v>21</v>
      </c>
      <c r="F13596" t="s">
        <v>13</v>
      </c>
      <c r="G13596" t="s">
        <v>18760</v>
      </c>
      <c r="I13596" t="s">
        <v>38</v>
      </c>
      <c r="J13596" t="s">
        <v>20</v>
      </c>
      <c r="K13596" s="2" t="str">
        <f>HYPERLINK("..\..\Imagery\ScannedSlabs\1993\CG93-486A.jpg")</f>
        <v>..\..\Imagery\ScannedSlabs\1993\CG93-486A.jpg</v>
      </c>
    </row>
    <row r="13597" spans="1:12" x14ac:dyDescent="0.25">
      <c r="A13597" t="s">
        <v>18761</v>
      </c>
      <c r="B13597" t="s">
        <v>18761</v>
      </c>
      <c r="C13597">
        <v>491125</v>
      </c>
      <c r="D13597">
        <v>5763475</v>
      </c>
      <c r="E13597">
        <v>21</v>
      </c>
      <c r="F13597" t="s">
        <v>13</v>
      </c>
      <c r="G13597" t="s">
        <v>2065</v>
      </c>
      <c r="I13597" t="s">
        <v>38</v>
      </c>
      <c r="J13597" t="s">
        <v>20</v>
      </c>
      <c r="K13597" s="2" t="str">
        <f>HYPERLINK("..\..\Imagery\ScannedSlabs\1992\JA92-169.jpg")</f>
        <v>..\..\Imagery\ScannedSlabs\1992\JA92-169.jpg</v>
      </c>
    </row>
    <row r="13598" spans="1:12" x14ac:dyDescent="0.25">
      <c r="A13598" t="s">
        <v>18762</v>
      </c>
      <c r="B13598" t="s">
        <v>18762</v>
      </c>
      <c r="C13598">
        <v>492750</v>
      </c>
      <c r="D13598">
        <v>5763850</v>
      </c>
      <c r="E13598">
        <v>21</v>
      </c>
      <c r="F13598" t="s">
        <v>13</v>
      </c>
      <c r="G13598" t="s">
        <v>51</v>
      </c>
      <c r="I13598" t="s">
        <v>38</v>
      </c>
      <c r="J13598" t="s">
        <v>20</v>
      </c>
      <c r="K13598" s="2" t="str">
        <f>HYPERLINK("..\..\Imagery\ScannedSlabs\1992\JA92-171.jpg")</f>
        <v>..\..\Imagery\ScannedSlabs\1992\JA92-171.jpg</v>
      </c>
    </row>
    <row r="13599" spans="1:12" x14ac:dyDescent="0.25">
      <c r="A13599" t="s">
        <v>18763</v>
      </c>
      <c r="B13599" t="s">
        <v>18763</v>
      </c>
      <c r="C13599">
        <v>493150</v>
      </c>
      <c r="D13599">
        <v>5763900</v>
      </c>
      <c r="E13599">
        <v>21</v>
      </c>
      <c r="F13599" t="s">
        <v>13</v>
      </c>
      <c r="G13599" t="s">
        <v>51</v>
      </c>
      <c r="I13599" t="s">
        <v>35</v>
      </c>
      <c r="J13599" t="s">
        <v>20</v>
      </c>
      <c r="K13599" s="2" t="str">
        <f>HYPERLINK("..\..\Imagery\ScannedSlabs\1992\JA92-172.jpg")</f>
        <v>..\..\Imagery\ScannedSlabs\1992\JA92-172.jpg</v>
      </c>
      <c r="L13599" t="s">
        <v>1595</v>
      </c>
    </row>
    <row r="13600" spans="1:12" x14ac:dyDescent="0.25">
      <c r="A13600" t="s">
        <v>18764</v>
      </c>
      <c r="B13600" t="s">
        <v>18764</v>
      </c>
      <c r="C13600">
        <v>494025</v>
      </c>
      <c r="D13600">
        <v>5764075</v>
      </c>
      <c r="E13600">
        <v>21</v>
      </c>
      <c r="F13600" t="s">
        <v>13</v>
      </c>
      <c r="G13600" t="s">
        <v>51</v>
      </c>
      <c r="I13600" t="s">
        <v>38</v>
      </c>
      <c r="J13600" t="s">
        <v>20</v>
      </c>
      <c r="K13600" s="2" t="str">
        <f>HYPERLINK("..\..\Imagery\ScannedSlabs\1992\JA92-173.jpg")</f>
        <v>..\..\Imagery\ScannedSlabs\1992\JA92-173.jpg</v>
      </c>
    </row>
    <row r="13601" spans="1:11" x14ac:dyDescent="0.25">
      <c r="A13601" t="s">
        <v>18765</v>
      </c>
      <c r="B13601" t="s">
        <v>18765</v>
      </c>
      <c r="C13601">
        <v>494875</v>
      </c>
      <c r="D13601">
        <v>5763975</v>
      </c>
      <c r="E13601">
        <v>21</v>
      </c>
      <c r="F13601" t="s">
        <v>13</v>
      </c>
      <c r="G13601" t="s">
        <v>51</v>
      </c>
      <c r="I13601" t="s">
        <v>38</v>
      </c>
      <c r="J13601" t="s">
        <v>20</v>
      </c>
      <c r="K13601" s="2" t="str">
        <f>HYPERLINK("..\..\Imagery\ScannedSlabs\1992\JA92-174.jpg")</f>
        <v>..\..\Imagery\ScannedSlabs\1992\JA92-174.jpg</v>
      </c>
    </row>
    <row r="13602" spans="1:11" x14ac:dyDescent="0.25">
      <c r="A13602" t="s">
        <v>18766</v>
      </c>
      <c r="B13602" t="s">
        <v>18766</v>
      </c>
      <c r="C13602">
        <v>496563</v>
      </c>
      <c r="D13602">
        <v>5764725</v>
      </c>
      <c r="E13602">
        <v>21</v>
      </c>
      <c r="F13602" t="s">
        <v>13</v>
      </c>
      <c r="G13602" t="s">
        <v>2065</v>
      </c>
      <c r="I13602" t="s">
        <v>38</v>
      </c>
      <c r="J13602" t="s">
        <v>20</v>
      </c>
      <c r="K13602" s="2" t="str">
        <f>HYPERLINK("..\..\Imagery\ScannedSlabs\1992\JA92-176.jpg")</f>
        <v>..\..\Imagery\ScannedSlabs\1992\JA92-176.jpg</v>
      </c>
    </row>
    <row r="13603" spans="1:11" x14ac:dyDescent="0.25">
      <c r="A13603" t="s">
        <v>18767</v>
      </c>
      <c r="B13603" t="s">
        <v>18767</v>
      </c>
      <c r="C13603">
        <v>574039</v>
      </c>
      <c r="D13603">
        <v>5804503</v>
      </c>
      <c r="E13603">
        <v>21</v>
      </c>
      <c r="F13603" t="s">
        <v>13</v>
      </c>
      <c r="G13603" t="s">
        <v>415</v>
      </c>
      <c r="I13603" t="s">
        <v>38</v>
      </c>
      <c r="J13603" t="s">
        <v>16</v>
      </c>
      <c r="K13603" s="2" t="str">
        <f>HYPERLINK("..\..\Imagery\ScannedSlabs\1987\CG87-540.jpg")</f>
        <v>..\..\Imagery\ScannedSlabs\1987\CG87-540.jpg</v>
      </c>
    </row>
    <row r="13604" spans="1:11" x14ac:dyDescent="0.25">
      <c r="A13604" t="s">
        <v>18768</v>
      </c>
      <c r="B13604" t="s">
        <v>18768</v>
      </c>
      <c r="C13604">
        <v>492610</v>
      </c>
      <c r="D13604">
        <v>5855130</v>
      </c>
      <c r="E13604">
        <v>21</v>
      </c>
      <c r="F13604" t="s">
        <v>13</v>
      </c>
      <c r="G13604" t="s">
        <v>5997</v>
      </c>
      <c r="I13604" t="s">
        <v>38</v>
      </c>
      <c r="J13604" t="s">
        <v>16</v>
      </c>
      <c r="K13604" s="2" t="str">
        <f>HYPERLINK("..\..\Imagery\ScannedSlabs\1987\CG87-625.jpg")</f>
        <v>..\..\Imagery\ScannedSlabs\1987\CG87-625.jpg</v>
      </c>
    </row>
    <row r="13605" spans="1:11" x14ac:dyDescent="0.25">
      <c r="A13605" t="s">
        <v>18769</v>
      </c>
      <c r="B13605" t="s">
        <v>18769</v>
      </c>
      <c r="C13605">
        <v>491640</v>
      </c>
      <c r="D13605">
        <v>5852994</v>
      </c>
      <c r="E13605">
        <v>21</v>
      </c>
      <c r="F13605" t="s">
        <v>13</v>
      </c>
      <c r="G13605" t="s">
        <v>795</v>
      </c>
      <c r="I13605" t="s">
        <v>38</v>
      </c>
      <c r="J13605" t="s">
        <v>16</v>
      </c>
      <c r="K13605" s="2" t="str">
        <f>HYPERLINK("..\..\Imagery\ScannedSlabs\1987\CG87-626.jpg")</f>
        <v>..\..\Imagery\ScannedSlabs\1987\CG87-626.jpg</v>
      </c>
    </row>
    <row r="13606" spans="1:11" x14ac:dyDescent="0.25">
      <c r="A13606" t="s">
        <v>18770</v>
      </c>
      <c r="B13606" t="s">
        <v>18770</v>
      </c>
      <c r="C13606">
        <v>336031</v>
      </c>
      <c r="D13606">
        <v>5927416</v>
      </c>
      <c r="E13606">
        <v>21</v>
      </c>
      <c r="F13606" t="s">
        <v>13</v>
      </c>
      <c r="G13606" t="s">
        <v>18771</v>
      </c>
      <c r="I13606" t="s">
        <v>38</v>
      </c>
      <c r="J13606" t="s">
        <v>83</v>
      </c>
    </row>
    <row r="13607" spans="1:11" x14ac:dyDescent="0.25">
      <c r="A13607" t="s">
        <v>18772</v>
      </c>
      <c r="B13607" t="s">
        <v>18772</v>
      </c>
      <c r="C13607">
        <v>336259</v>
      </c>
      <c r="D13607">
        <v>5928211</v>
      </c>
      <c r="E13607">
        <v>21</v>
      </c>
      <c r="F13607" t="s">
        <v>13</v>
      </c>
      <c r="G13607" t="s">
        <v>18773</v>
      </c>
      <c r="I13607" t="s">
        <v>38</v>
      </c>
      <c r="J13607" t="s">
        <v>83</v>
      </c>
    </row>
    <row r="13608" spans="1:11" x14ac:dyDescent="0.25">
      <c r="A13608" t="s">
        <v>18774</v>
      </c>
      <c r="B13608" t="s">
        <v>18774</v>
      </c>
      <c r="C13608">
        <v>374527</v>
      </c>
      <c r="D13608">
        <v>5944277</v>
      </c>
      <c r="E13608">
        <v>21</v>
      </c>
      <c r="F13608" t="s">
        <v>13</v>
      </c>
      <c r="G13608" t="s">
        <v>2829</v>
      </c>
      <c r="I13608" t="s">
        <v>38</v>
      </c>
      <c r="J13608" t="s">
        <v>83</v>
      </c>
    </row>
    <row r="13609" spans="1:11" x14ac:dyDescent="0.25">
      <c r="A13609" t="s">
        <v>18774</v>
      </c>
      <c r="B13609" t="s">
        <v>18775</v>
      </c>
      <c r="C13609">
        <v>374527</v>
      </c>
      <c r="D13609">
        <v>5944277</v>
      </c>
      <c r="E13609">
        <v>21</v>
      </c>
      <c r="F13609" t="s">
        <v>13</v>
      </c>
      <c r="G13609" t="s">
        <v>88</v>
      </c>
      <c r="I13609" t="s">
        <v>38</v>
      </c>
      <c r="J13609" t="s">
        <v>83</v>
      </c>
    </row>
    <row r="13610" spans="1:11" x14ac:dyDescent="0.25">
      <c r="A13610" t="s">
        <v>18776</v>
      </c>
      <c r="B13610" t="s">
        <v>18776</v>
      </c>
      <c r="C13610">
        <v>376158</v>
      </c>
      <c r="D13610">
        <v>5944019</v>
      </c>
      <c r="E13610">
        <v>21</v>
      </c>
      <c r="F13610" t="s">
        <v>13</v>
      </c>
      <c r="G13610" t="s">
        <v>299</v>
      </c>
      <c r="I13610" t="s">
        <v>38</v>
      </c>
      <c r="J13610" t="s">
        <v>83</v>
      </c>
    </row>
    <row r="13611" spans="1:11" x14ac:dyDescent="0.25">
      <c r="A13611" t="s">
        <v>18777</v>
      </c>
      <c r="B13611" t="s">
        <v>18777</v>
      </c>
      <c r="C13611">
        <v>376086</v>
      </c>
      <c r="D13611">
        <v>5943100</v>
      </c>
      <c r="E13611">
        <v>21</v>
      </c>
      <c r="F13611" t="s">
        <v>13</v>
      </c>
      <c r="G13611" t="s">
        <v>88</v>
      </c>
      <c r="I13611" t="s">
        <v>38</v>
      </c>
      <c r="J13611" t="s">
        <v>83</v>
      </c>
    </row>
    <row r="13612" spans="1:11" x14ac:dyDescent="0.25">
      <c r="A13612" t="s">
        <v>18778</v>
      </c>
      <c r="B13612" t="s">
        <v>18778</v>
      </c>
      <c r="C13612">
        <v>375754</v>
      </c>
      <c r="D13612">
        <v>5941872</v>
      </c>
      <c r="E13612">
        <v>21</v>
      </c>
      <c r="F13612" t="s">
        <v>13</v>
      </c>
      <c r="G13612" t="s">
        <v>18779</v>
      </c>
      <c r="I13612" t="s">
        <v>38</v>
      </c>
      <c r="J13612" t="s">
        <v>83</v>
      </c>
    </row>
    <row r="13613" spans="1:11" x14ac:dyDescent="0.25">
      <c r="A13613" t="s">
        <v>18780</v>
      </c>
      <c r="B13613" t="s">
        <v>18780</v>
      </c>
      <c r="C13613">
        <v>376808</v>
      </c>
      <c r="D13613">
        <v>5940958</v>
      </c>
      <c r="E13613">
        <v>21</v>
      </c>
      <c r="F13613" t="s">
        <v>13</v>
      </c>
      <c r="G13613" t="s">
        <v>88</v>
      </c>
      <c r="I13613" t="s">
        <v>38</v>
      </c>
      <c r="J13613" t="s">
        <v>83</v>
      </c>
    </row>
    <row r="13614" spans="1:11" x14ac:dyDescent="0.25">
      <c r="A13614" t="s">
        <v>18781</v>
      </c>
      <c r="B13614" t="s">
        <v>18781</v>
      </c>
      <c r="C13614">
        <v>377487</v>
      </c>
      <c r="D13614">
        <v>5940731</v>
      </c>
      <c r="E13614">
        <v>21</v>
      </c>
      <c r="F13614" t="s">
        <v>13</v>
      </c>
      <c r="G13614" t="s">
        <v>88</v>
      </c>
      <c r="I13614" t="s">
        <v>38</v>
      </c>
      <c r="J13614" t="s">
        <v>83</v>
      </c>
    </row>
    <row r="13615" spans="1:11" x14ac:dyDescent="0.25">
      <c r="A13615" t="s">
        <v>18782</v>
      </c>
      <c r="B13615" t="s">
        <v>18782</v>
      </c>
      <c r="C13615">
        <v>377559</v>
      </c>
      <c r="D13615">
        <v>5940077</v>
      </c>
      <c r="E13615">
        <v>21</v>
      </c>
      <c r="F13615" t="s">
        <v>13</v>
      </c>
      <c r="G13615" t="s">
        <v>18783</v>
      </c>
      <c r="I13615" t="s">
        <v>38</v>
      </c>
      <c r="J13615" t="s">
        <v>83</v>
      </c>
    </row>
    <row r="13616" spans="1:11" x14ac:dyDescent="0.25">
      <c r="A13616" t="s">
        <v>18784</v>
      </c>
      <c r="B13616" t="s">
        <v>18785</v>
      </c>
      <c r="C13616">
        <v>369607</v>
      </c>
      <c r="D13616">
        <v>5932870</v>
      </c>
      <c r="E13616">
        <v>21</v>
      </c>
      <c r="F13616" t="s">
        <v>13</v>
      </c>
      <c r="G13616" t="s">
        <v>2829</v>
      </c>
      <c r="I13616" t="s">
        <v>38</v>
      </c>
      <c r="J13616" t="s">
        <v>83</v>
      </c>
    </row>
    <row r="13617" spans="1:11" x14ac:dyDescent="0.25">
      <c r="A13617" t="s">
        <v>18786</v>
      </c>
      <c r="B13617" t="s">
        <v>18787</v>
      </c>
      <c r="C13617">
        <v>518520</v>
      </c>
      <c r="D13617">
        <v>5956090</v>
      </c>
      <c r="E13617">
        <v>21</v>
      </c>
      <c r="F13617" t="s">
        <v>13</v>
      </c>
      <c r="G13617" t="s">
        <v>79</v>
      </c>
      <c r="I13617" t="s">
        <v>38</v>
      </c>
      <c r="J13617" t="s">
        <v>16</v>
      </c>
      <c r="K13617" s="2" t="str">
        <f>HYPERLINK("..\..\Imagery\ScannedSlabs\1981\VO81-122B.jpg")</f>
        <v>..\..\Imagery\ScannedSlabs\1981\VO81-122B.jpg</v>
      </c>
    </row>
    <row r="13618" spans="1:11" x14ac:dyDescent="0.25">
      <c r="A13618" t="s">
        <v>18788</v>
      </c>
      <c r="B13618" t="s">
        <v>18788</v>
      </c>
      <c r="C13618">
        <v>518527</v>
      </c>
      <c r="D13618">
        <v>5955730</v>
      </c>
      <c r="E13618">
        <v>21</v>
      </c>
      <c r="F13618" t="s">
        <v>13</v>
      </c>
      <c r="G13618" t="s">
        <v>61</v>
      </c>
      <c r="I13618" t="s">
        <v>15</v>
      </c>
      <c r="J13618" t="s">
        <v>16</v>
      </c>
      <c r="K13618" s="2" t="str">
        <f>HYPERLINK("..\..\Imagery\ScannedSlabs\1981\VO81-123.jpg")</f>
        <v>..\..\Imagery\ScannedSlabs\1981\VO81-123.jpg</v>
      </c>
    </row>
    <row r="13619" spans="1:11" x14ac:dyDescent="0.25">
      <c r="A13619" t="s">
        <v>18305</v>
      </c>
      <c r="B13619" t="s">
        <v>18789</v>
      </c>
      <c r="C13619">
        <v>526270</v>
      </c>
      <c r="D13619">
        <v>5746704</v>
      </c>
      <c r="E13619">
        <v>21</v>
      </c>
      <c r="F13619" t="s">
        <v>13</v>
      </c>
      <c r="G13619" t="s">
        <v>9920</v>
      </c>
      <c r="H13619" t="s">
        <v>125</v>
      </c>
      <c r="I13619" t="s">
        <v>38</v>
      </c>
      <c r="J13619" t="s">
        <v>23</v>
      </c>
      <c r="K13619" s="2" t="str">
        <f>HYPERLINK("..\..\Imagery\ScannedSlabs\1993\VN93-596B.jpg")</f>
        <v>..\..\Imagery\ScannedSlabs\1993\VN93-596B.jpg</v>
      </c>
    </row>
    <row r="13620" spans="1:11" x14ac:dyDescent="0.25">
      <c r="A13620" t="s">
        <v>18305</v>
      </c>
      <c r="B13620" t="s">
        <v>18790</v>
      </c>
      <c r="C13620">
        <v>526270</v>
      </c>
      <c r="D13620">
        <v>5746704</v>
      </c>
      <c r="E13620">
        <v>21</v>
      </c>
      <c r="F13620" t="s">
        <v>13</v>
      </c>
      <c r="G13620" t="s">
        <v>3142</v>
      </c>
      <c r="H13620" t="s">
        <v>125</v>
      </c>
      <c r="I13620" t="s">
        <v>38</v>
      </c>
      <c r="J13620" t="s">
        <v>16</v>
      </c>
      <c r="K13620" s="2" t="str">
        <f>HYPERLINK("..\..\Imagery\ScannedSlabs\1993\VN93-596C.jpg")</f>
        <v>..\..\Imagery\ScannedSlabs\1993\VN93-596C.jpg</v>
      </c>
    </row>
    <row r="13621" spans="1:11" x14ac:dyDescent="0.25">
      <c r="A13621" t="s">
        <v>18791</v>
      </c>
      <c r="B13621" t="s">
        <v>18792</v>
      </c>
      <c r="C13621">
        <v>529363</v>
      </c>
      <c r="D13621">
        <v>5749101</v>
      </c>
      <c r="E13621">
        <v>21</v>
      </c>
      <c r="F13621" t="s">
        <v>13</v>
      </c>
      <c r="G13621" t="s">
        <v>448</v>
      </c>
      <c r="I13621" t="s">
        <v>38</v>
      </c>
      <c r="J13621" t="s">
        <v>16</v>
      </c>
      <c r="K13621" s="2" t="str">
        <f>HYPERLINK("..\..\Imagery\ScannedSlabs\1993\VN93-623B.jpg")</f>
        <v>..\..\Imagery\ScannedSlabs\1993\VN93-623B.jpg</v>
      </c>
    </row>
    <row r="13622" spans="1:11" x14ac:dyDescent="0.25">
      <c r="A13622" t="s">
        <v>18793</v>
      </c>
      <c r="B13622" t="s">
        <v>18793</v>
      </c>
      <c r="C13622">
        <v>529281</v>
      </c>
      <c r="D13622">
        <v>5749458</v>
      </c>
      <c r="E13622">
        <v>21</v>
      </c>
      <c r="F13622" t="s">
        <v>13</v>
      </c>
      <c r="G13622" t="s">
        <v>151</v>
      </c>
      <c r="I13622" t="s">
        <v>38</v>
      </c>
      <c r="J13622" t="s">
        <v>16</v>
      </c>
      <c r="K13622" s="2" t="str">
        <f>HYPERLINK("..\..\Imagery\ScannedSlabs\1993\VN93-624.jpg")</f>
        <v>..\..\Imagery\ScannedSlabs\1993\VN93-624.jpg</v>
      </c>
    </row>
    <row r="13623" spans="1:11" x14ac:dyDescent="0.25">
      <c r="A13623" t="s">
        <v>18794</v>
      </c>
      <c r="B13623" t="s">
        <v>18794</v>
      </c>
      <c r="C13623">
        <v>529278</v>
      </c>
      <c r="D13623">
        <v>5749591</v>
      </c>
      <c r="E13623">
        <v>21</v>
      </c>
      <c r="F13623" t="s">
        <v>13</v>
      </c>
      <c r="G13623" t="s">
        <v>18795</v>
      </c>
      <c r="I13623" t="s">
        <v>38</v>
      </c>
      <c r="J13623" t="s">
        <v>16</v>
      </c>
      <c r="K13623" s="2" t="str">
        <f>HYPERLINK("..\..\Imagery\ScannedSlabs\1993\VN93-625.jpg")</f>
        <v>..\..\Imagery\ScannedSlabs\1993\VN93-625.jpg</v>
      </c>
    </row>
    <row r="13624" spans="1:11" x14ac:dyDescent="0.25">
      <c r="A13624" t="s">
        <v>18796</v>
      </c>
      <c r="B13624" t="s">
        <v>18796</v>
      </c>
      <c r="C13624">
        <v>529403</v>
      </c>
      <c r="D13624">
        <v>5750247</v>
      </c>
      <c r="E13624">
        <v>21</v>
      </c>
      <c r="F13624" t="s">
        <v>13</v>
      </c>
      <c r="G13624" t="s">
        <v>18797</v>
      </c>
      <c r="I13624" t="s">
        <v>35</v>
      </c>
      <c r="J13624" t="s">
        <v>16</v>
      </c>
      <c r="K13624" s="2" t="str">
        <f>HYPERLINK("..\..\Imagery\ScannedSlabs\1993\VN93-627.jpg")</f>
        <v>..\..\Imagery\ScannedSlabs\1993\VN93-627.jpg</v>
      </c>
    </row>
    <row r="13625" spans="1:11" x14ac:dyDescent="0.25">
      <c r="A13625" t="s">
        <v>18798</v>
      </c>
      <c r="B13625" t="s">
        <v>18798</v>
      </c>
      <c r="C13625">
        <v>533508</v>
      </c>
      <c r="D13625">
        <v>5758304</v>
      </c>
      <c r="E13625">
        <v>21</v>
      </c>
      <c r="F13625" t="s">
        <v>13</v>
      </c>
      <c r="G13625" t="s">
        <v>12114</v>
      </c>
      <c r="I13625" t="s">
        <v>38</v>
      </c>
      <c r="J13625" t="s">
        <v>16</v>
      </c>
      <c r="K13625" s="2" t="str">
        <f>HYPERLINK("..\..\Imagery\ScannedSlabs\1993\VN93-629.jpg")</f>
        <v>..\..\Imagery\ScannedSlabs\1993\VN93-629.jpg</v>
      </c>
    </row>
    <row r="13626" spans="1:11" x14ac:dyDescent="0.25">
      <c r="A13626" t="s">
        <v>18799</v>
      </c>
      <c r="B13626" t="s">
        <v>18799</v>
      </c>
      <c r="C13626">
        <v>527850</v>
      </c>
      <c r="D13626">
        <v>5862422</v>
      </c>
      <c r="E13626">
        <v>21</v>
      </c>
      <c r="F13626" t="s">
        <v>13</v>
      </c>
      <c r="G13626" t="s">
        <v>73</v>
      </c>
      <c r="I13626" t="s">
        <v>38</v>
      </c>
      <c r="J13626" t="s">
        <v>23</v>
      </c>
      <c r="K13626" s="2" t="str">
        <f>HYPERLINK("..\..\Imagery\ScannedSlabs\1986\MN86-071.jpg")</f>
        <v>..\..\Imagery\ScannedSlabs\1986\MN86-071.jpg</v>
      </c>
    </row>
    <row r="13627" spans="1:11" x14ac:dyDescent="0.25">
      <c r="A13627" t="s">
        <v>18800</v>
      </c>
      <c r="B13627" t="s">
        <v>18800</v>
      </c>
      <c r="C13627">
        <v>527292</v>
      </c>
      <c r="D13627">
        <v>5860889</v>
      </c>
      <c r="E13627">
        <v>21</v>
      </c>
      <c r="F13627" t="s">
        <v>13</v>
      </c>
      <c r="G13627" t="s">
        <v>73</v>
      </c>
      <c r="I13627" t="s">
        <v>38</v>
      </c>
      <c r="J13627" t="s">
        <v>23</v>
      </c>
      <c r="K13627" s="2" t="str">
        <f>HYPERLINK("..\..\Imagery\ScannedSlabs\1986\MN86-073.jpg")</f>
        <v>..\..\Imagery\ScannedSlabs\1986\MN86-073.jpg</v>
      </c>
    </row>
    <row r="13628" spans="1:11" x14ac:dyDescent="0.25">
      <c r="A13628" t="s">
        <v>18801</v>
      </c>
      <c r="B13628" t="s">
        <v>18801</v>
      </c>
      <c r="C13628">
        <v>526566</v>
      </c>
      <c r="D13628">
        <v>5860214</v>
      </c>
      <c r="E13628">
        <v>21</v>
      </c>
      <c r="F13628" t="s">
        <v>13</v>
      </c>
      <c r="G13628" t="s">
        <v>73</v>
      </c>
      <c r="I13628" t="s">
        <v>35</v>
      </c>
      <c r="J13628" t="s">
        <v>23</v>
      </c>
      <c r="K13628" s="2" t="str">
        <f>HYPERLINK("..\..\Imagery\ScannedSlabs\1986\MN86-074.jpg")</f>
        <v>..\..\Imagery\ScannedSlabs\1986\MN86-074.jpg</v>
      </c>
    </row>
    <row r="13629" spans="1:11" x14ac:dyDescent="0.25">
      <c r="A13629" t="s">
        <v>18802</v>
      </c>
      <c r="B13629" t="s">
        <v>18802</v>
      </c>
      <c r="C13629">
        <v>510816</v>
      </c>
      <c r="D13629">
        <v>5932983</v>
      </c>
      <c r="E13629">
        <v>21</v>
      </c>
      <c r="F13629" t="s">
        <v>13</v>
      </c>
      <c r="G13629" t="s">
        <v>73</v>
      </c>
      <c r="I13629" t="s">
        <v>38</v>
      </c>
      <c r="J13629" t="s">
        <v>16</v>
      </c>
      <c r="K13629" s="2" t="str">
        <f>HYPERLINK("..\..\Imagery\ScannedSlabs\2004\CG04-269.jpg")</f>
        <v>..\..\Imagery\ScannedSlabs\2004\CG04-269.jpg</v>
      </c>
    </row>
    <row r="13630" spans="1:11" x14ac:dyDescent="0.25">
      <c r="A13630" t="s">
        <v>18803</v>
      </c>
      <c r="B13630" t="s">
        <v>18803</v>
      </c>
      <c r="C13630">
        <v>510986</v>
      </c>
      <c r="D13630">
        <v>5932942</v>
      </c>
      <c r="E13630">
        <v>21</v>
      </c>
      <c r="F13630" t="s">
        <v>13</v>
      </c>
      <c r="G13630" t="s">
        <v>2178</v>
      </c>
      <c r="I13630" t="s">
        <v>38</v>
      </c>
      <c r="J13630" t="s">
        <v>16</v>
      </c>
      <c r="K13630" s="2" t="str">
        <f>HYPERLINK("..\..\Imagery\ScannedSlabs\2004\CG04-270.jpg")</f>
        <v>..\..\Imagery\ScannedSlabs\2004\CG04-270.jpg</v>
      </c>
    </row>
    <row r="13631" spans="1:11" x14ac:dyDescent="0.25">
      <c r="A13631" t="s">
        <v>18804</v>
      </c>
      <c r="B13631" t="s">
        <v>18804</v>
      </c>
      <c r="C13631">
        <v>511126</v>
      </c>
      <c r="D13631">
        <v>5933030</v>
      </c>
      <c r="E13631">
        <v>21</v>
      </c>
      <c r="F13631" t="s">
        <v>13</v>
      </c>
      <c r="G13631" t="s">
        <v>2178</v>
      </c>
      <c r="I13631" t="s">
        <v>38</v>
      </c>
      <c r="J13631" t="s">
        <v>16</v>
      </c>
      <c r="K13631" s="2" t="str">
        <f>HYPERLINK("..\..\Imagery\ScannedSlabs\2004\CG04-271.jpg")</f>
        <v>..\..\Imagery\ScannedSlabs\2004\CG04-271.jpg</v>
      </c>
    </row>
    <row r="13632" spans="1:11" x14ac:dyDescent="0.25">
      <c r="A13632" t="s">
        <v>18805</v>
      </c>
      <c r="B13632" t="s">
        <v>18805</v>
      </c>
      <c r="C13632">
        <v>510901</v>
      </c>
      <c r="D13632">
        <v>5932396</v>
      </c>
      <c r="E13632">
        <v>21</v>
      </c>
      <c r="F13632" t="s">
        <v>13</v>
      </c>
      <c r="G13632" t="s">
        <v>173</v>
      </c>
      <c r="I13632" t="s">
        <v>38</v>
      </c>
      <c r="J13632" t="s">
        <v>16</v>
      </c>
      <c r="K13632" s="2" t="str">
        <f>HYPERLINK("..\..\Imagery\ScannedSlabs\2004\CG04-272.jpg")</f>
        <v>..\..\Imagery\ScannedSlabs\2004\CG04-272.jpg</v>
      </c>
    </row>
    <row r="13633" spans="1:12" x14ac:dyDescent="0.25">
      <c r="A13633" t="s">
        <v>18806</v>
      </c>
      <c r="B13633" t="s">
        <v>18806</v>
      </c>
      <c r="C13633">
        <v>510936</v>
      </c>
      <c r="D13633">
        <v>5932271</v>
      </c>
      <c r="E13633">
        <v>21</v>
      </c>
      <c r="F13633" t="s">
        <v>13</v>
      </c>
      <c r="G13633" t="s">
        <v>1243</v>
      </c>
      <c r="I13633" t="s">
        <v>38</v>
      </c>
      <c r="J13633" t="s">
        <v>16</v>
      </c>
      <c r="K13633" s="2" t="str">
        <f>HYPERLINK("..\..\Imagery\ScannedSlabs\2004\CG04-273.jpg")</f>
        <v>..\..\Imagery\ScannedSlabs\2004\CG04-273.jpg</v>
      </c>
    </row>
    <row r="13634" spans="1:12" x14ac:dyDescent="0.25">
      <c r="A13634" t="s">
        <v>18807</v>
      </c>
      <c r="B13634" t="s">
        <v>18807</v>
      </c>
      <c r="C13634">
        <v>494458</v>
      </c>
      <c r="D13634">
        <v>5968652</v>
      </c>
      <c r="E13634">
        <v>21</v>
      </c>
      <c r="F13634" t="s">
        <v>13</v>
      </c>
      <c r="G13634" t="s">
        <v>5278</v>
      </c>
      <c r="I13634" t="s">
        <v>38</v>
      </c>
      <c r="J13634" t="s">
        <v>23</v>
      </c>
      <c r="K13634" s="2" t="str">
        <f>HYPERLINK("..\..\Imagery\ScannedSlabs\1981\CG81-753.jpg")</f>
        <v>..\..\Imagery\ScannedSlabs\1981\CG81-753.jpg</v>
      </c>
    </row>
    <row r="13635" spans="1:12" x14ac:dyDescent="0.25">
      <c r="A13635" t="s">
        <v>18808</v>
      </c>
      <c r="B13635" t="s">
        <v>18808</v>
      </c>
      <c r="C13635">
        <v>493799</v>
      </c>
      <c r="D13635">
        <v>5968342</v>
      </c>
      <c r="E13635">
        <v>21</v>
      </c>
      <c r="F13635" t="s">
        <v>13</v>
      </c>
      <c r="G13635" t="s">
        <v>51</v>
      </c>
      <c r="I13635" t="s">
        <v>38</v>
      </c>
      <c r="J13635" t="s">
        <v>23</v>
      </c>
      <c r="K13635" s="2" t="str">
        <f>HYPERLINK("..\..\Imagery\ScannedSlabs\1981\CG81-754.jpg")</f>
        <v>..\..\Imagery\ScannedSlabs\1981\CG81-754.jpg</v>
      </c>
    </row>
    <row r="13636" spans="1:12" x14ac:dyDescent="0.25">
      <c r="A13636" t="s">
        <v>18809</v>
      </c>
      <c r="B13636" t="s">
        <v>18809</v>
      </c>
      <c r="C13636">
        <v>493308</v>
      </c>
      <c r="D13636">
        <v>5967483</v>
      </c>
      <c r="E13636">
        <v>21</v>
      </c>
      <c r="F13636" t="s">
        <v>13</v>
      </c>
      <c r="G13636" t="s">
        <v>9025</v>
      </c>
      <c r="I13636" t="s">
        <v>38</v>
      </c>
      <c r="J13636" t="s">
        <v>16</v>
      </c>
      <c r="K13636" s="2" t="str">
        <f>HYPERLINK("..\..\Imagery\ScannedSlabs\1981\CG81-755.jpg")</f>
        <v>..\..\Imagery\ScannedSlabs\1981\CG81-755.jpg</v>
      </c>
    </row>
    <row r="13637" spans="1:12" x14ac:dyDescent="0.25">
      <c r="A13637" t="s">
        <v>18810</v>
      </c>
      <c r="B13637" t="s">
        <v>18810</v>
      </c>
      <c r="C13637">
        <v>492489</v>
      </c>
      <c r="D13637">
        <v>5967639</v>
      </c>
      <c r="E13637">
        <v>21</v>
      </c>
      <c r="F13637" t="s">
        <v>13</v>
      </c>
      <c r="G13637" t="s">
        <v>113</v>
      </c>
      <c r="I13637" t="s">
        <v>15</v>
      </c>
      <c r="J13637" t="s">
        <v>16</v>
      </c>
      <c r="K13637" s="2" t="str">
        <f>HYPERLINK("..\..\Imagery\ScannedSlabs\1981\CG81-756.jpg")</f>
        <v>..\..\Imagery\ScannedSlabs\1981\CG81-756.jpg</v>
      </c>
    </row>
    <row r="13638" spans="1:12" x14ac:dyDescent="0.25">
      <c r="A13638" t="s">
        <v>18811</v>
      </c>
      <c r="B13638" t="s">
        <v>18812</v>
      </c>
      <c r="C13638">
        <v>494731</v>
      </c>
      <c r="D13638">
        <v>5967473</v>
      </c>
      <c r="E13638">
        <v>21</v>
      </c>
      <c r="F13638" t="s">
        <v>13</v>
      </c>
      <c r="I13638" t="s">
        <v>38</v>
      </c>
      <c r="J13638" t="s">
        <v>137</v>
      </c>
      <c r="L13638" t="s">
        <v>138</v>
      </c>
    </row>
    <row r="13639" spans="1:12" x14ac:dyDescent="0.25">
      <c r="A13639" t="s">
        <v>18811</v>
      </c>
      <c r="B13639" t="s">
        <v>18813</v>
      </c>
      <c r="C13639">
        <v>494731</v>
      </c>
      <c r="D13639">
        <v>5967473</v>
      </c>
      <c r="E13639">
        <v>21</v>
      </c>
      <c r="F13639" t="s">
        <v>13</v>
      </c>
      <c r="G13639" t="s">
        <v>151</v>
      </c>
      <c r="I13639" t="s">
        <v>38</v>
      </c>
      <c r="J13639" t="s">
        <v>16</v>
      </c>
      <c r="K13639" s="2" t="str">
        <f>HYPERLINK("..\..\Imagery\ScannedSlabs\1981\CG81-757A.jpg")</f>
        <v>..\..\Imagery\ScannedSlabs\1981\CG81-757A.jpg</v>
      </c>
    </row>
    <row r="13640" spans="1:12" x14ac:dyDescent="0.25">
      <c r="A13640" t="s">
        <v>18814</v>
      </c>
      <c r="B13640" t="s">
        <v>18814</v>
      </c>
      <c r="C13640">
        <v>495902</v>
      </c>
      <c r="D13640">
        <v>5966695</v>
      </c>
      <c r="E13640">
        <v>21</v>
      </c>
      <c r="F13640" t="s">
        <v>13</v>
      </c>
      <c r="G13640" t="s">
        <v>652</v>
      </c>
      <c r="I13640" t="s">
        <v>35</v>
      </c>
      <c r="J13640" t="s">
        <v>16</v>
      </c>
      <c r="K13640" s="2" t="str">
        <f>HYPERLINK("..\..\Imagery\ScannedSlabs\1981\CG81-758.jpg")</f>
        <v>..\..\Imagery\ScannedSlabs\1981\CG81-758.jpg</v>
      </c>
    </row>
    <row r="13641" spans="1:12" x14ac:dyDescent="0.25">
      <c r="A13641" t="s">
        <v>18815</v>
      </c>
      <c r="B13641" t="s">
        <v>18815</v>
      </c>
      <c r="C13641">
        <v>496978</v>
      </c>
      <c r="D13641">
        <v>5966518</v>
      </c>
      <c r="E13641">
        <v>21</v>
      </c>
      <c r="F13641" t="s">
        <v>13</v>
      </c>
      <c r="G13641" t="s">
        <v>79</v>
      </c>
      <c r="I13641" t="s">
        <v>38</v>
      </c>
      <c r="J13641" t="s">
        <v>16</v>
      </c>
      <c r="K13641" s="2" t="str">
        <f>HYPERLINK("..\..\Imagery\ScannedSlabs\1981\CG81-759.jpg")</f>
        <v>..\..\Imagery\ScannedSlabs\1981\CG81-759.jpg</v>
      </c>
    </row>
    <row r="13642" spans="1:12" x14ac:dyDescent="0.25">
      <c r="A13642" t="s">
        <v>18816</v>
      </c>
      <c r="B13642" t="s">
        <v>18816</v>
      </c>
      <c r="C13642">
        <v>498462</v>
      </c>
      <c r="D13642">
        <v>5966675</v>
      </c>
      <c r="E13642">
        <v>21</v>
      </c>
      <c r="F13642" t="s">
        <v>13</v>
      </c>
      <c r="G13642" t="s">
        <v>4095</v>
      </c>
      <c r="I13642" t="s">
        <v>38</v>
      </c>
      <c r="J13642" t="s">
        <v>16</v>
      </c>
      <c r="K13642" s="2" t="str">
        <f>HYPERLINK("..\..\Imagery\ScannedSlabs\1981\CG81-760.jpg")</f>
        <v>..\..\Imagery\ScannedSlabs\1981\CG81-760.jpg</v>
      </c>
    </row>
    <row r="13643" spans="1:12" x14ac:dyDescent="0.25">
      <c r="A13643" t="s">
        <v>18817</v>
      </c>
      <c r="B13643" t="s">
        <v>18817</v>
      </c>
      <c r="C13643">
        <v>500544</v>
      </c>
      <c r="D13643">
        <v>5967241</v>
      </c>
      <c r="E13643">
        <v>21</v>
      </c>
      <c r="F13643" t="s">
        <v>13</v>
      </c>
      <c r="G13643" t="s">
        <v>109</v>
      </c>
      <c r="I13643" t="s">
        <v>38</v>
      </c>
      <c r="J13643" t="s">
        <v>16</v>
      </c>
      <c r="K13643" s="2" t="str">
        <f>HYPERLINK("..\..\Imagery\ScannedSlabs\1981\CG81-761.jpg")</f>
        <v>..\..\Imagery\ScannedSlabs\1981\CG81-761.jpg</v>
      </c>
    </row>
    <row r="13644" spans="1:12" x14ac:dyDescent="0.25">
      <c r="A13644" t="s">
        <v>18818</v>
      </c>
      <c r="B13644" t="s">
        <v>18818</v>
      </c>
      <c r="C13644">
        <v>519641</v>
      </c>
      <c r="D13644">
        <v>5805805</v>
      </c>
      <c r="E13644">
        <v>21</v>
      </c>
      <c r="F13644" t="s">
        <v>13</v>
      </c>
      <c r="G13644" t="s">
        <v>18819</v>
      </c>
      <c r="I13644" t="s">
        <v>38</v>
      </c>
      <c r="J13644" t="s">
        <v>16</v>
      </c>
      <c r="K13644" s="2" t="str">
        <f>HYPERLINK("..\..\Imagery\ScannedSlabs\2007\CG07-062.jpg")</f>
        <v>..\..\Imagery\ScannedSlabs\2007\CG07-062.jpg</v>
      </c>
    </row>
    <row r="13645" spans="1:12" x14ac:dyDescent="0.25">
      <c r="A13645" t="s">
        <v>18820</v>
      </c>
      <c r="B13645" t="s">
        <v>18820</v>
      </c>
      <c r="C13645">
        <v>519842</v>
      </c>
      <c r="D13645">
        <v>5805345</v>
      </c>
      <c r="E13645">
        <v>21</v>
      </c>
      <c r="F13645" t="s">
        <v>13</v>
      </c>
      <c r="G13645" t="s">
        <v>173</v>
      </c>
      <c r="I13645" t="s">
        <v>38</v>
      </c>
      <c r="J13645" t="s">
        <v>16</v>
      </c>
      <c r="K13645" s="2" t="str">
        <f>HYPERLINK("..\..\Imagery\ScannedSlabs\2007\CG07-063.jpg")</f>
        <v>..\..\Imagery\ScannedSlabs\2007\CG07-063.jpg</v>
      </c>
    </row>
    <row r="13646" spans="1:12" x14ac:dyDescent="0.25">
      <c r="A13646" t="s">
        <v>18821</v>
      </c>
      <c r="B13646" t="s">
        <v>18821</v>
      </c>
      <c r="C13646">
        <v>518958</v>
      </c>
      <c r="D13646">
        <v>5805673</v>
      </c>
      <c r="E13646">
        <v>21</v>
      </c>
      <c r="F13646" t="s">
        <v>13</v>
      </c>
      <c r="G13646" t="s">
        <v>18822</v>
      </c>
      <c r="I13646" t="s">
        <v>38</v>
      </c>
      <c r="J13646" t="s">
        <v>16</v>
      </c>
      <c r="K13646" s="2" t="str">
        <f>HYPERLINK("..\..\Imagery\ScannedSlabs\2007\CG07-064.jpg")</f>
        <v>..\..\Imagery\ScannedSlabs\2007\CG07-064.jpg</v>
      </c>
    </row>
    <row r="13647" spans="1:12" x14ac:dyDescent="0.25">
      <c r="A13647" t="s">
        <v>18823</v>
      </c>
      <c r="B13647" t="s">
        <v>18823</v>
      </c>
      <c r="C13647">
        <v>518622</v>
      </c>
      <c r="D13647">
        <v>5805690</v>
      </c>
      <c r="E13647">
        <v>21</v>
      </c>
      <c r="F13647" t="s">
        <v>13</v>
      </c>
      <c r="G13647" t="s">
        <v>173</v>
      </c>
      <c r="I13647" t="s">
        <v>38</v>
      </c>
      <c r="J13647" t="s">
        <v>16</v>
      </c>
      <c r="K13647" s="2" t="str">
        <f>HYPERLINK("..\..\Imagery\ScannedSlabs\2007\CG07-065.jpg")</f>
        <v>..\..\Imagery\ScannedSlabs\2007\CG07-065.jpg</v>
      </c>
    </row>
    <row r="13648" spans="1:12" x14ac:dyDescent="0.25">
      <c r="A13648" t="s">
        <v>18824</v>
      </c>
      <c r="B13648" t="s">
        <v>18824</v>
      </c>
      <c r="C13648">
        <v>349358</v>
      </c>
      <c r="D13648">
        <v>5981633</v>
      </c>
      <c r="E13648">
        <v>21</v>
      </c>
      <c r="F13648" t="s">
        <v>13</v>
      </c>
      <c r="G13648" t="s">
        <v>79</v>
      </c>
      <c r="I13648" t="s">
        <v>35</v>
      </c>
      <c r="J13648" t="s">
        <v>83</v>
      </c>
    </row>
    <row r="13649" spans="1:11" x14ac:dyDescent="0.25">
      <c r="A13649" t="s">
        <v>18824</v>
      </c>
      <c r="B13649" t="s">
        <v>18825</v>
      </c>
      <c r="C13649">
        <v>349358</v>
      </c>
      <c r="D13649">
        <v>5981633</v>
      </c>
      <c r="E13649">
        <v>21</v>
      </c>
      <c r="F13649" t="s">
        <v>13</v>
      </c>
      <c r="G13649" t="s">
        <v>11905</v>
      </c>
      <c r="I13649" t="s">
        <v>38</v>
      </c>
      <c r="J13649" t="s">
        <v>83</v>
      </c>
    </row>
    <row r="13650" spans="1:11" x14ac:dyDescent="0.25">
      <c r="A13650" t="s">
        <v>18826</v>
      </c>
      <c r="B13650" t="s">
        <v>18826</v>
      </c>
      <c r="C13650">
        <v>489850</v>
      </c>
      <c r="D13650">
        <v>5820550</v>
      </c>
      <c r="E13650">
        <v>21</v>
      </c>
      <c r="F13650" t="s">
        <v>13</v>
      </c>
      <c r="G13650" t="s">
        <v>105</v>
      </c>
      <c r="I13650" t="s">
        <v>38</v>
      </c>
      <c r="J13650" t="s">
        <v>23</v>
      </c>
      <c r="K13650" s="2" t="str">
        <f>HYPERLINK("..\..\Imagery\ScannedSlabs\1991\DE91-036.jpg")</f>
        <v>..\..\Imagery\ScannedSlabs\1991\DE91-036.jpg</v>
      </c>
    </row>
    <row r="13651" spans="1:11" x14ac:dyDescent="0.25">
      <c r="A13651" t="s">
        <v>18827</v>
      </c>
      <c r="B13651" t="s">
        <v>18827</v>
      </c>
      <c r="C13651">
        <v>331474</v>
      </c>
      <c r="D13651">
        <v>5780083</v>
      </c>
      <c r="E13651">
        <v>21</v>
      </c>
      <c r="F13651" t="s">
        <v>13</v>
      </c>
      <c r="G13651" t="s">
        <v>436</v>
      </c>
      <c r="I13651" t="s">
        <v>35</v>
      </c>
      <c r="J13651" t="s">
        <v>16</v>
      </c>
      <c r="K13651" s="2" t="str">
        <f>HYPERLINK("..\..\Imagery\ScannedSlabs\2000\CG00-091.jpg")</f>
        <v>..\..\Imagery\ScannedSlabs\2000\CG00-091.jpg</v>
      </c>
    </row>
    <row r="13652" spans="1:11" x14ac:dyDescent="0.25">
      <c r="A13652" t="s">
        <v>18828</v>
      </c>
      <c r="B13652" t="s">
        <v>18828</v>
      </c>
      <c r="C13652">
        <v>504446</v>
      </c>
      <c r="D13652">
        <v>5847457</v>
      </c>
      <c r="E13652">
        <v>21</v>
      </c>
      <c r="F13652" t="s">
        <v>13</v>
      </c>
      <c r="G13652" t="s">
        <v>25</v>
      </c>
      <c r="I13652" t="s">
        <v>38</v>
      </c>
      <c r="J13652" t="s">
        <v>16</v>
      </c>
      <c r="K13652" s="2" t="str">
        <f>HYPERLINK("..\..\Imagery\ScannedSlabs\1986\SN86-232.jpg")</f>
        <v>..\..\Imagery\ScannedSlabs\1986\SN86-232.jpg</v>
      </c>
    </row>
    <row r="13653" spans="1:11" x14ac:dyDescent="0.25">
      <c r="A13653" t="s">
        <v>9691</v>
      </c>
      <c r="B13653" t="s">
        <v>18829</v>
      </c>
      <c r="C13653">
        <v>504408</v>
      </c>
      <c r="D13653">
        <v>5847132</v>
      </c>
      <c r="E13653">
        <v>21</v>
      </c>
      <c r="F13653" t="s">
        <v>13</v>
      </c>
      <c r="G13653" t="s">
        <v>333</v>
      </c>
      <c r="I13653" t="s">
        <v>35</v>
      </c>
      <c r="J13653" t="s">
        <v>23</v>
      </c>
      <c r="K13653" s="2" t="str">
        <f>HYPERLINK("..\..\Imagery\ScannedSlabs\1986\SN86-233B.jpg")</f>
        <v>..\..\Imagery\ScannedSlabs\1986\SN86-233B.jpg</v>
      </c>
    </row>
    <row r="13654" spans="1:11" x14ac:dyDescent="0.25">
      <c r="A13654" t="s">
        <v>18830</v>
      </c>
      <c r="B13654" t="s">
        <v>18830</v>
      </c>
      <c r="C13654">
        <v>554194</v>
      </c>
      <c r="D13654">
        <v>5758970</v>
      </c>
      <c r="E13654">
        <v>21</v>
      </c>
      <c r="F13654" t="s">
        <v>13</v>
      </c>
      <c r="G13654" t="s">
        <v>11035</v>
      </c>
      <c r="I13654" t="s">
        <v>38</v>
      </c>
      <c r="J13654" t="s">
        <v>16</v>
      </c>
      <c r="K13654" s="2" t="str">
        <f>HYPERLINK("..\..\Imagery\ScannedSlabs\1993\DL93-297.jpg")</f>
        <v>..\..\Imagery\ScannedSlabs\1993\DL93-297.jpg</v>
      </c>
    </row>
    <row r="13655" spans="1:11" x14ac:dyDescent="0.25">
      <c r="A13655" t="s">
        <v>18831</v>
      </c>
      <c r="B13655" t="s">
        <v>18831</v>
      </c>
      <c r="C13655">
        <v>581810</v>
      </c>
      <c r="D13655">
        <v>5797596</v>
      </c>
      <c r="E13655">
        <v>21</v>
      </c>
      <c r="F13655" t="s">
        <v>13</v>
      </c>
      <c r="G13655" t="s">
        <v>44</v>
      </c>
      <c r="I13655" t="s">
        <v>38</v>
      </c>
      <c r="J13655" t="s">
        <v>23</v>
      </c>
      <c r="K13655" s="2" t="str">
        <f>HYPERLINK("..\..\Imagery\ScannedSlabs\1987\JS87-584.jpg")</f>
        <v>..\..\Imagery\ScannedSlabs\1987\JS87-584.jpg</v>
      </c>
    </row>
    <row r="13656" spans="1:11" x14ac:dyDescent="0.25">
      <c r="A13656" t="s">
        <v>18832</v>
      </c>
      <c r="B13656" t="s">
        <v>18832</v>
      </c>
      <c r="C13656">
        <v>582886</v>
      </c>
      <c r="D13656">
        <v>5796350</v>
      </c>
      <c r="E13656">
        <v>21</v>
      </c>
      <c r="F13656" t="s">
        <v>13</v>
      </c>
      <c r="G13656" t="s">
        <v>49</v>
      </c>
      <c r="I13656" t="s">
        <v>38</v>
      </c>
      <c r="J13656" t="s">
        <v>23</v>
      </c>
      <c r="K13656" s="2" t="str">
        <f>HYPERLINK("..\..\Imagery\ScannedSlabs\1987\JS87-585.jpg")</f>
        <v>..\..\Imagery\ScannedSlabs\1987\JS87-585.jpg</v>
      </c>
    </row>
    <row r="13657" spans="1:11" x14ac:dyDescent="0.25">
      <c r="A13657" t="s">
        <v>18833</v>
      </c>
      <c r="B13657" t="s">
        <v>18833</v>
      </c>
      <c r="C13657">
        <v>587522</v>
      </c>
      <c r="D13657">
        <v>5782825</v>
      </c>
      <c r="E13657">
        <v>21</v>
      </c>
      <c r="F13657" t="s">
        <v>13</v>
      </c>
      <c r="G13657" t="s">
        <v>264</v>
      </c>
      <c r="I13657" t="s">
        <v>35</v>
      </c>
      <c r="J13657" t="s">
        <v>16</v>
      </c>
      <c r="K13657" s="2" t="str">
        <f>HYPERLINK("..\..\Imagery\ScannedSlabs\1987\JS87-586.jpg")</f>
        <v>..\..\Imagery\ScannedSlabs\1987\JS87-586.jpg</v>
      </c>
    </row>
    <row r="13658" spans="1:11" x14ac:dyDescent="0.25">
      <c r="A13658" t="s">
        <v>18834</v>
      </c>
      <c r="B13658" t="s">
        <v>18834</v>
      </c>
      <c r="C13658">
        <v>587699</v>
      </c>
      <c r="D13658">
        <v>5782784</v>
      </c>
      <c r="E13658">
        <v>21</v>
      </c>
      <c r="F13658" t="s">
        <v>13</v>
      </c>
      <c r="G13658" t="s">
        <v>591</v>
      </c>
      <c r="I13658" t="s">
        <v>35</v>
      </c>
      <c r="J13658" t="s">
        <v>16</v>
      </c>
      <c r="K13658" s="2" t="str">
        <f>HYPERLINK("..\..\Imagery\ScannedSlabs\1987\JS87-587.jpg")</f>
        <v>..\..\Imagery\ScannedSlabs\1987\JS87-587.jpg</v>
      </c>
    </row>
    <row r="13659" spans="1:11" x14ac:dyDescent="0.25">
      <c r="A13659" t="s">
        <v>18713</v>
      </c>
      <c r="B13659" t="s">
        <v>18835</v>
      </c>
      <c r="C13659">
        <v>588804</v>
      </c>
      <c r="D13659">
        <v>5782786</v>
      </c>
      <c r="E13659">
        <v>21</v>
      </c>
      <c r="F13659" t="s">
        <v>13</v>
      </c>
      <c r="G13659" t="s">
        <v>591</v>
      </c>
      <c r="I13659" t="s">
        <v>38</v>
      </c>
      <c r="J13659" t="s">
        <v>16</v>
      </c>
      <c r="K13659" s="2" t="str">
        <f>HYPERLINK("..\..\Imagery\ScannedSlabs\1987\JS87-589A.jpg")</f>
        <v>..\..\Imagery\ScannedSlabs\1987\JS87-589A.jpg</v>
      </c>
    </row>
    <row r="13660" spans="1:11" x14ac:dyDescent="0.25">
      <c r="A13660" t="s">
        <v>18836</v>
      </c>
      <c r="B13660" t="s">
        <v>18836</v>
      </c>
      <c r="C13660">
        <v>561717</v>
      </c>
      <c r="D13660">
        <v>5835404</v>
      </c>
      <c r="E13660">
        <v>21</v>
      </c>
      <c r="F13660" t="s">
        <v>13</v>
      </c>
      <c r="G13660" t="s">
        <v>18837</v>
      </c>
      <c r="I13660" t="s">
        <v>38</v>
      </c>
      <c r="J13660" t="s">
        <v>16</v>
      </c>
      <c r="K13660" s="2" t="str">
        <f>HYPERLINK("..\..\Imagery\ScannedSlabs\1986\JS86-160.jpg")</f>
        <v>..\..\Imagery\ScannedSlabs\1986\JS86-160.jpg</v>
      </c>
    </row>
    <row r="13661" spans="1:11" x14ac:dyDescent="0.25">
      <c r="A13661" t="s">
        <v>18838</v>
      </c>
      <c r="B13661" t="s">
        <v>18838</v>
      </c>
      <c r="C13661">
        <v>503527</v>
      </c>
      <c r="D13661">
        <v>5853131</v>
      </c>
      <c r="E13661">
        <v>21</v>
      </c>
      <c r="F13661" t="s">
        <v>13</v>
      </c>
      <c r="G13661" t="s">
        <v>1129</v>
      </c>
      <c r="I13661" t="s">
        <v>35</v>
      </c>
      <c r="J13661" t="s">
        <v>16</v>
      </c>
      <c r="K13661" s="2" t="str">
        <f>HYPERLINK("..\..\Imagery\ScannedSlabs\1986\JS86-163.jpg")</f>
        <v>..\..\Imagery\ScannedSlabs\1986\JS86-163.jpg</v>
      </c>
    </row>
    <row r="13662" spans="1:11" x14ac:dyDescent="0.25">
      <c r="A13662" t="s">
        <v>18839</v>
      </c>
      <c r="B13662" t="s">
        <v>18839</v>
      </c>
      <c r="C13662">
        <v>502673</v>
      </c>
      <c r="D13662">
        <v>5852209</v>
      </c>
      <c r="E13662">
        <v>21</v>
      </c>
      <c r="F13662" t="s">
        <v>13</v>
      </c>
      <c r="G13662" t="s">
        <v>1714</v>
      </c>
      <c r="I13662" t="s">
        <v>38</v>
      </c>
      <c r="J13662" t="s">
        <v>16</v>
      </c>
      <c r="K13662" s="2" t="str">
        <f>HYPERLINK("..\..\Imagery\ScannedSlabs\1986\JS86-165.jpg")</f>
        <v>..\..\Imagery\ScannedSlabs\1986\JS86-165.jpg</v>
      </c>
    </row>
    <row r="13663" spans="1:11" x14ac:dyDescent="0.25">
      <c r="A13663" t="s">
        <v>18840</v>
      </c>
      <c r="B13663" t="s">
        <v>18840</v>
      </c>
      <c r="C13663">
        <v>561623</v>
      </c>
      <c r="D13663">
        <v>5839444</v>
      </c>
      <c r="E13663">
        <v>21</v>
      </c>
      <c r="F13663" t="s">
        <v>13</v>
      </c>
      <c r="G13663" t="s">
        <v>18841</v>
      </c>
      <c r="I13663" t="s">
        <v>38</v>
      </c>
      <c r="J13663" t="s">
        <v>16</v>
      </c>
      <c r="K13663" s="2" t="str">
        <f>HYPERLINK("..\..\Imagery\ScannedSlabs\2004\CG04-091.jpg")</f>
        <v>..\..\Imagery\ScannedSlabs\2004\CG04-091.jpg</v>
      </c>
    </row>
    <row r="13664" spans="1:11" x14ac:dyDescent="0.25">
      <c r="A13664" t="s">
        <v>18842</v>
      </c>
      <c r="B13664" t="s">
        <v>18842</v>
      </c>
      <c r="C13664">
        <v>561896</v>
      </c>
      <c r="D13664">
        <v>5839353</v>
      </c>
      <c r="E13664">
        <v>21</v>
      </c>
      <c r="F13664" t="s">
        <v>13</v>
      </c>
      <c r="G13664" t="s">
        <v>15264</v>
      </c>
      <c r="I13664" t="s">
        <v>38</v>
      </c>
      <c r="J13664" t="s">
        <v>16</v>
      </c>
      <c r="K13664" s="2" t="str">
        <f>HYPERLINK("..\..\Imagery\ScannedSlabs\2004\CG04-092.jpg")</f>
        <v>..\..\Imagery\ScannedSlabs\2004\CG04-092.jpg</v>
      </c>
    </row>
    <row r="13665" spans="1:12" x14ac:dyDescent="0.25">
      <c r="A13665" t="s">
        <v>18843</v>
      </c>
      <c r="B13665" t="s">
        <v>18843</v>
      </c>
      <c r="C13665">
        <v>494375</v>
      </c>
      <c r="D13665">
        <v>5820375</v>
      </c>
      <c r="E13665">
        <v>21</v>
      </c>
      <c r="F13665" t="s">
        <v>13</v>
      </c>
      <c r="G13665" t="s">
        <v>486</v>
      </c>
      <c r="I13665" t="s">
        <v>35</v>
      </c>
      <c r="J13665" t="s">
        <v>23</v>
      </c>
      <c r="K13665" s="2" t="str">
        <f>HYPERLINK("..\..\Imagery\ScannedSlabs\1991\VN91-301.jpg")</f>
        <v>..\..\Imagery\ScannedSlabs\1991\VN91-301.jpg</v>
      </c>
    </row>
    <row r="13666" spans="1:12" x14ac:dyDescent="0.25">
      <c r="A13666" t="s">
        <v>18844</v>
      </c>
      <c r="B13666" t="s">
        <v>18845</v>
      </c>
      <c r="C13666">
        <v>575314</v>
      </c>
      <c r="D13666">
        <v>5875285</v>
      </c>
      <c r="E13666">
        <v>21</v>
      </c>
      <c r="F13666" t="s">
        <v>13</v>
      </c>
      <c r="G13666" t="s">
        <v>333</v>
      </c>
      <c r="I13666" t="s">
        <v>38</v>
      </c>
      <c r="J13666" t="s">
        <v>23</v>
      </c>
      <c r="K13666" s="2" t="str">
        <f>HYPERLINK("..\..\Imagery\ScannedSlabs\1985\SP85-020B.jpg")</f>
        <v>..\..\Imagery\ScannedSlabs\1985\SP85-020B.jpg</v>
      </c>
    </row>
    <row r="13667" spans="1:12" x14ac:dyDescent="0.25">
      <c r="A13667" t="s">
        <v>18846</v>
      </c>
      <c r="B13667" t="s">
        <v>18846</v>
      </c>
      <c r="C13667">
        <v>575085</v>
      </c>
      <c r="D13667">
        <v>5875747</v>
      </c>
      <c r="E13667">
        <v>21</v>
      </c>
      <c r="F13667" t="s">
        <v>13</v>
      </c>
      <c r="G13667" t="s">
        <v>33</v>
      </c>
      <c r="I13667" t="s">
        <v>35</v>
      </c>
      <c r="J13667" t="s">
        <v>23</v>
      </c>
      <c r="K13667" s="2" t="str">
        <f>HYPERLINK("..\..\Imagery\ScannedSlabs\1985\SP85-022.jpg")</f>
        <v>..\..\Imagery\ScannedSlabs\1985\SP85-022.jpg</v>
      </c>
    </row>
    <row r="13668" spans="1:12" x14ac:dyDescent="0.25">
      <c r="A13668" t="s">
        <v>18847</v>
      </c>
      <c r="B13668" t="s">
        <v>18847</v>
      </c>
      <c r="C13668">
        <v>565164</v>
      </c>
      <c r="D13668">
        <v>5749884</v>
      </c>
      <c r="E13668">
        <v>21</v>
      </c>
      <c r="F13668" t="s">
        <v>13</v>
      </c>
      <c r="G13668" t="s">
        <v>18848</v>
      </c>
      <c r="I13668" t="s">
        <v>15</v>
      </c>
      <c r="J13668" t="s">
        <v>20</v>
      </c>
      <c r="K13668" s="2" t="str">
        <f>HYPERLINK("..\..\Imagery\ScannedSlabs\1993\DL93-352.jpg")</f>
        <v>..\..\Imagery\ScannedSlabs\1993\DL93-352.jpg</v>
      </c>
    </row>
    <row r="13669" spans="1:12" x14ac:dyDescent="0.25">
      <c r="A13669" t="s">
        <v>18849</v>
      </c>
      <c r="B13669" t="s">
        <v>18849</v>
      </c>
      <c r="C13669">
        <v>567574</v>
      </c>
      <c r="D13669">
        <v>5758312</v>
      </c>
      <c r="E13669">
        <v>21</v>
      </c>
      <c r="F13669" t="s">
        <v>13</v>
      </c>
      <c r="G13669" t="s">
        <v>51</v>
      </c>
      <c r="I13669" t="s">
        <v>38</v>
      </c>
      <c r="J13669" t="s">
        <v>20</v>
      </c>
      <c r="K13669" s="2" t="str">
        <f>HYPERLINK("..\..\Imagery\ScannedSlabs\1993\DL93-353.jpg")</f>
        <v>..\..\Imagery\ScannedSlabs\1993\DL93-353.jpg</v>
      </c>
    </row>
    <row r="13670" spans="1:12" x14ac:dyDescent="0.25">
      <c r="A13670" t="s">
        <v>18850</v>
      </c>
      <c r="B13670" t="s">
        <v>18850</v>
      </c>
      <c r="C13670">
        <v>567774</v>
      </c>
      <c r="D13670">
        <v>5757653</v>
      </c>
      <c r="E13670">
        <v>21</v>
      </c>
      <c r="F13670" t="s">
        <v>13</v>
      </c>
      <c r="G13670" t="s">
        <v>51</v>
      </c>
      <c r="I13670" t="s">
        <v>38</v>
      </c>
      <c r="J13670" t="s">
        <v>16</v>
      </c>
      <c r="K13670" s="2" t="str">
        <f>HYPERLINK("..\..\Imagery\ScannedSlabs\1993\DL93-354.jpg")</f>
        <v>..\..\Imagery\ScannedSlabs\1993\DL93-354.jpg</v>
      </c>
    </row>
    <row r="13671" spans="1:12" x14ac:dyDescent="0.25">
      <c r="A13671" t="s">
        <v>18851</v>
      </c>
      <c r="B13671" t="s">
        <v>18851</v>
      </c>
      <c r="C13671">
        <v>568044</v>
      </c>
      <c r="D13671">
        <v>5756338</v>
      </c>
      <c r="E13671">
        <v>21</v>
      </c>
      <c r="F13671" t="s">
        <v>13</v>
      </c>
      <c r="G13671" t="s">
        <v>51</v>
      </c>
      <c r="I13671" t="s">
        <v>38</v>
      </c>
      <c r="J13671" t="s">
        <v>16</v>
      </c>
      <c r="K13671" s="2" t="str">
        <f>HYPERLINK("..\..\Imagery\ScannedSlabs\1993\DL93-356.jpg")</f>
        <v>..\..\Imagery\ScannedSlabs\1993\DL93-356.jpg</v>
      </c>
    </row>
    <row r="13672" spans="1:12" x14ac:dyDescent="0.25">
      <c r="A13672" t="s">
        <v>18852</v>
      </c>
      <c r="B13672" t="s">
        <v>18852</v>
      </c>
      <c r="C13672">
        <v>579092</v>
      </c>
      <c r="D13672">
        <v>5854691</v>
      </c>
      <c r="E13672">
        <v>21</v>
      </c>
      <c r="F13672" t="s">
        <v>13</v>
      </c>
      <c r="G13672" t="s">
        <v>18853</v>
      </c>
      <c r="I13672" t="s">
        <v>1363</v>
      </c>
      <c r="J13672" t="s">
        <v>20</v>
      </c>
      <c r="K13672" s="2" t="str">
        <f>HYPERLINK("..\..\Imagery\ScannedSlabs\1986\SN86-349.jpg")</f>
        <v>..\..\Imagery\ScannedSlabs\1986\SN86-349.jpg</v>
      </c>
    </row>
    <row r="13673" spans="1:12" x14ac:dyDescent="0.25">
      <c r="A13673" t="s">
        <v>18854</v>
      </c>
      <c r="B13673" t="s">
        <v>18855</v>
      </c>
      <c r="C13673">
        <v>578915</v>
      </c>
      <c r="D13673">
        <v>5854745</v>
      </c>
      <c r="E13673">
        <v>21</v>
      </c>
      <c r="F13673" t="s">
        <v>13</v>
      </c>
      <c r="G13673" t="s">
        <v>129</v>
      </c>
      <c r="I13673" t="s">
        <v>35</v>
      </c>
      <c r="J13673" t="s">
        <v>16</v>
      </c>
      <c r="K13673" s="2" t="str">
        <f>HYPERLINK("..\..\Imagery\ScannedSlabs\1986\SN86-350A.jpg")</f>
        <v>..\..\Imagery\ScannedSlabs\1986\SN86-350A.jpg</v>
      </c>
      <c r="L13673" t="s">
        <v>2355</v>
      </c>
    </row>
    <row r="13674" spans="1:12" x14ac:dyDescent="0.25">
      <c r="A13674" t="s">
        <v>18854</v>
      </c>
      <c r="B13674" t="s">
        <v>18856</v>
      </c>
      <c r="C13674">
        <v>578915</v>
      </c>
      <c r="D13674">
        <v>5854745</v>
      </c>
      <c r="E13674">
        <v>21</v>
      </c>
      <c r="F13674" t="s">
        <v>13</v>
      </c>
      <c r="G13674" t="s">
        <v>486</v>
      </c>
      <c r="I13674" t="s">
        <v>1363</v>
      </c>
      <c r="J13674" t="s">
        <v>23</v>
      </c>
      <c r="K13674" s="2" t="str">
        <f>HYPERLINK("..\..\Imagery\ScannedSlabs\1986\SN86-350B.jpg")</f>
        <v>..\..\Imagery\ScannedSlabs\1986\SN86-350B.jpg</v>
      </c>
    </row>
    <row r="13675" spans="1:12" x14ac:dyDescent="0.25">
      <c r="A13675" t="s">
        <v>18857</v>
      </c>
      <c r="B13675" t="s">
        <v>18857</v>
      </c>
      <c r="C13675">
        <v>569768</v>
      </c>
      <c r="D13675">
        <v>5874353</v>
      </c>
      <c r="E13675">
        <v>21</v>
      </c>
      <c r="F13675" t="s">
        <v>13</v>
      </c>
      <c r="G13675" t="s">
        <v>42</v>
      </c>
      <c r="I13675" t="s">
        <v>35</v>
      </c>
      <c r="J13675" t="s">
        <v>23</v>
      </c>
      <c r="K13675" s="2" t="str">
        <f>HYPERLINK("..\..\Imagery\ScannedSlabs\1985\GM85-450.jpg")</f>
        <v>..\..\Imagery\ScannedSlabs\1985\GM85-450.jpg</v>
      </c>
    </row>
    <row r="13676" spans="1:12" x14ac:dyDescent="0.25">
      <c r="A13676" t="s">
        <v>18858</v>
      </c>
      <c r="B13676" t="s">
        <v>18859</v>
      </c>
      <c r="C13676">
        <v>569776</v>
      </c>
      <c r="D13676">
        <v>5874107</v>
      </c>
      <c r="E13676">
        <v>21</v>
      </c>
      <c r="F13676" t="s">
        <v>13</v>
      </c>
      <c r="G13676" t="s">
        <v>42</v>
      </c>
      <c r="I13676" t="s">
        <v>38</v>
      </c>
      <c r="J13676" t="s">
        <v>20</v>
      </c>
      <c r="K13676" s="2" t="str">
        <f>HYPERLINK("..\..\Imagery\ScannedSlabs\1985\GM85-452A.jpg")</f>
        <v>..\..\Imagery\ScannedSlabs\1985\GM85-452A.jpg</v>
      </c>
    </row>
    <row r="13677" spans="1:12" x14ac:dyDescent="0.25">
      <c r="A13677" t="s">
        <v>18858</v>
      </c>
      <c r="B13677" t="s">
        <v>18860</v>
      </c>
      <c r="C13677">
        <v>569776</v>
      </c>
      <c r="D13677">
        <v>5874107</v>
      </c>
      <c r="E13677">
        <v>21</v>
      </c>
      <c r="F13677" t="s">
        <v>13</v>
      </c>
      <c r="G13677" t="s">
        <v>906</v>
      </c>
      <c r="I13677" t="s">
        <v>38</v>
      </c>
      <c r="J13677" t="s">
        <v>16</v>
      </c>
      <c r="K13677" s="2" t="str">
        <f>HYPERLINK("..\..\Imagery\ScannedSlabs\1985\GM85-452B.jpg")</f>
        <v>..\..\Imagery\ScannedSlabs\1985\GM85-452B.jpg</v>
      </c>
    </row>
    <row r="13678" spans="1:12" x14ac:dyDescent="0.25">
      <c r="A13678" t="s">
        <v>18858</v>
      </c>
      <c r="B13678" t="s">
        <v>18861</v>
      </c>
      <c r="C13678">
        <v>569776</v>
      </c>
      <c r="D13678">
        <v>5874107</v>
      </c>
      <c r="E13678">
        <v>21</v>
      </c>
      <c r="F13678" t="s">
        <v>13</v>
      </c>
      <c r="G13678" t="s">
        <v>566</v>
      </c>
      <c r="I13678" t="s">
        <v>38</v>
      </c>
      <c r="J13678" t="s">
        <v>16</v>
      </c>
      <c r="K13678" s="2" t="str">
        <f>HYPERLINK("..\..\Imagery\ScannedSlabs\1985\GM85-452C.jpg")</f>
        <v>..\..\Imagery\ScannedSlabs\1985\GM85-452C.jpg</v>
      </c>
    </row>
    <row r="13679" spans="1:12" x14ac:dyDescent="0.25">
      <c r="A13679" t="s">
        <v>18862</v>
      </c>
      <c r="B13679" t="s">
        <v>18862</v>
      </c>
      <c r="C13679">
        <v>551210</v>
      </c>
      <c r="D13679">
        <v>5858473</v>
      </c>
      <c r="E13679">
        <v>21</v>
      </c>
      <c r="F13679" t="s">
        <v>13</v>
      </c>
      <c r="G13679" t="s">
        <v>73</v>
      </c>
      <c r="I13679" t="s">
        <v>38</v>
      </c>
      <c r="J13679" t="s">
        <v>16</v>
      </c>
      <c r="K13679" s="2" t="str">
        <f>HYPERLINK("..\..\Imagery\ScannedSlabs\1986\MN86-104.jpg")</f>
        <v>..\..\Imagery\ScannedSlabs\1986\MN86-104.jpg</v>
      </c>
    </row>
    <row r="13680" spans="1:12" x14ac:dyDescent="0.25">
      <c r="A13680" t="s">
        <v>18863</v>
      </c>
      <c r="B13680" t="s">
        <v>18863</v>
      </c>
      <c r="C13680">
        <v>548040</v>
      </c>
      <c r="D13680">
        <v>5854369</v>
      </c>
      <c r="E13680">
        <v>21</v>
      </c>
      <c r="F13680" t="s">
        <v>13</v>
      </c>
      <c r="G13680" t="s">
        <v>73</v>
      </c>
      <c r="I13680" t="s">
        <v>35</v>
      </c>
      <c r="J13680" t="s">
        <v>16</v>
      </c>
      <c r="K13680" s="2" t="str">
        <f>HYPERLINK("..\..\Imagery\ScannedSlabs\1986\MN86-109.jpg")</f>
        <v>..\..\Imagery\ScannedSlabs\1986\MN86-109.jpg</v>
      </c>
    </row>
    <row r="13681" spans="1:12" x14ac:dyDescent="0.25">
      <c r="A13681" t="s">
        <v>18864</v>
      </c>
      <c r="B13681" t="s">
        <v>18864</v>
      </c>
      <c r="C13681">
        <v>548045</v>
      </c>
      <c r="D13681">
        <v>5852514</v>
      </c>
      <c r="E13681">
        <v>21</v>
      </c>
      <c r="F13681" t="s">
        <v>13</v>
      </c>
      <c r="G13681" t="s">
        <v>18865</v>
      </c>
      <c r="I13681" t="s">
        <v>35</v>
      </c>
      <c r="J13681" t="s">
        <v>16</v>
      </c>
      <c r="K13681" s="2" t="str">
        <f>HYPERLINK("..\..\Imagery\ScannedSlabs\1986\MN86-111.jpg")</f>
        <v>..\..\Imagery\ScannedSlabs\1986\MN86-111.jpg</v>
      </c>
    </row>
    <row r="13682" spans="1:12" x14ac:dyDescent="0.25">
      <c r="A13682" t="s">
        <v>18866</v>
      </c>
      <c r="B13682" t="s">
        <v>18866</v>
      </c>
      <c r="C13682">
        <v>576654</v>
      </c>
      <c r="D13682">
        <v>5855837</v>
      </c>
      <c r="E13682">
        <v>21</v>
      </c>
      <c r="F13682" t="s">
        <v>13</v>
      </c>
      <c r="G13682" t="s">
        <v>129</v>
      </c>
      <c r="I13682" t="s">
        <v>38</v>
      </c>
      <c r="J13682" t="s">
        <v>16</v>
      </c>
      <c r="K13682" s="2" t="str">
        <f>HYPERLINK("..\..\Imagery\ScannedSlabs\1986\SN86-356.jpg")</f>
        <v>..\..\Imagery\ScannedSlabs\1986\SN86-356.jpg</v>
      </c>
    </row>
    <row r="13683" spans="1:12" x14ac:dyDescent="0.25">
      <c r="A13683" t="s">
        <v>18867</v>
      </c>
      <c r="B13683" t="s">
        <v>18867</v>
      </c>
      <c r="C13683">
        <v>523522</v>
      </c>
      <c r="D13683">
        <v>5945848</v>
      </c>
      <c r="E13683">
        <v>21</v>
      </c>
      <c r="F13683" t="s">
        <v>13</v>
      </c>
      <c r="G13683" t="s">
        <v>18868</v>
      </c>
      <c r="I13683" t="s">
        <v>15</v>
      </c>
      <c r="J13683" t="s">
        <v>16</v>
      </c>
      <c r="K13683" s="2" t="str">
        <f>HYPERLINK("..\..\Imagery\ScannedSlabs\1981\VO81-421.jpg")</f>
        <v>..\..\Imagery\ScannedSlabs\1981\VO81-421.jpg</v>
      </c>
    </row>
    <row r="13684" spans="1:12" x14ac:dyDescent="0.25">
      <c r="A13684" t="s">
        <v>18869</v>
      </c>
      <c r="B13684" t="s">
        <v>18870</v>
      </c>
      <c r="C13684">
        <v>554042</v>
      </c>
      <c r="D13684">
        <v>5937827</v>
      </c>
      <c r="E13684">
        <v>21</v>
      </c>
      <c r="F13684" t="s">
        <v>13</v>
      </c>
      <c r="G13684" t="s">
        <v>1222</v>
      </c>
      <c r="I13684" t="s">
        <v>38</v>
      </c>
      <c r="J13684" t="s">
        <v>23</v>
      </c>
      <c r="K13684" s="2" t="str">
        <f>HYPERLINK("..\..\Imagery\ScannedSlabs\1981\VO81-612A.jpg")</f>
        <v>..\..\Imagery\ScannedSlabs\1981\VO81-612A.jpg</v>
      </c>
    </row>
    <row r="13685" spans="1:12" x14ac:dyDescent="0.25">
      <c r="A13685" t="s">
        <v>18869</v>
      </c>
      <c r="B13685" t="s">
        <v>18871</v>
      </c>
      <c r="C13685">
        <v>554042</v>
      </c>
      <c r="D13685">
        <v>5937827</v>
      </c>
      <c r="E13685">
        <v>21</v>
      </c>
      <c r="F13685" t="s">
        <v>13</v>
      </c>
      <c r="G13685" t="s">
        <v>338</v>
      </c>
      <c r="I13685" t="s">
        <v>38</v>
      </c>
      <c r="J13685" t="s">
        <v>16</v>
      </c>
      <c r="K13685" s="2" t="str">
        <f>HYPERLINK("..\..\Imagery\ScannedSlabs\1981\VO81-612B.jpg")</f>
        <v>..\..\Imagery\ScannedSlabs\1981\VO81-612B.jpg</v>
      </c>
    </row>
    <row r="13686" spans="1:12" x14ac:dyDescent="0.25">
      <c r="A13686" t="s">
        <v>18872</v>
      </c>
      <c r="B13686" t="s">
        <v>18872</v>
      </c>
      <c r="C13686">
        <v>470760</v>
      </c>
      <c r="D13686">
        <v>5874760</v>
      </c>
      <c r="E13686">
        <v>21</v>
      </c>
      <c r="F13686" t="s">
        <v>13</v>
      </c>
      <c r="G13686" t="s">
        <v>534</v>
      </c>
      <c r="I13686" t="s">
        <v>15</v>
      </c>
      <c r="J13686" t="s">
        <v>23</v>
      </c>
      <c r="K13686" s="2" t="str">
        <f>HYPERLINK("..\..\Imagery\ScannedSlabs\1984\CG84-340.jpg")</f>
        <v>..\..\Imagery\ScannedSlabs\1984\CG84-340.jpg</v>
      </c>
    </row>
    <row r="13687" spans="1:12" x14ac:dyDescent="0.25">
      <c r="A13687" t="s">
        <v>18873</v>
      </c>
      <c r="B13687" t="s">
        <v>18873</v>
      </c>
      <c r="C13687">
        <v>473480</v>
      </c>
      <c r="D13687">
        <v>5873426</v>
      </c>
      <c r="E13687">
        <v>21</v>
      </c>
      <c r="F13687" t="s">
        <v>13</v>
      </c>
      <c r="G13687" t="s">
        <v>49</v>
      </c>
      <c r="I13687" t="s">
        <v>38</v>
      </c>
      <c r="J13687" t="s">
        <v>16</v>
      </c>
      <c r="K13687" s="2" t="str">
        <f>HYPERLINK("..\..\Imagery\ScannedSlabs\1984\CG84-341.jpg")</f>
        <v>..\..\Imagery\ScannedSlabs\1984\CG84-341.jpg</v>
      </c>
    </row>
    <row r="13688" spans="1:12" x14ac:dyDescent="0.25">
      <c r="A13688" t="s">
        <v>18874</v>
      </c>
      <c r="B13688" t="s">
        <v>18875</v>
      </c>
      <c r="C13688">
        <v>476758</v>
      </c>
      <c r="D13688">
        <v>5872658</v>
      </c>
      <c r="E13688">
        <v>21</v>
      </c>
      <c r="F13688" t="s">
        <v>13</v>
      </c>
      <c r="G13688" t="s">
        <v>1165</v>
      </c>
      <c r="I13688" t="s">
        <v>35</v>
      </c>
      <c r="J13688" t="s">
        <v>16</v>
      </c>
      <c r="K13688" s="2" t="str">
        <f>HYPERLINK("..\..\Imagery\ScannedSlabs\1984\CG84-342A.jpg")</f>
        <v>..\..\Imagery\ScannedSlabs\1984\CG84-342A.jpg</v>
      </c>
    </row>
    <row r="13689" spans="1:12" x14ac:dyDescent="0.25">
      <c r="A13689" t="s">
        <v>18874</v>
      </c>
      <c r="B13689" t="s">
        <v>18876</v>
      </c>
      <c r="C13689">
        <v>476758</v>
      </c>
      <c r="D13689">
        <v>5872658</v>
      </c>
      <c r="E13689">
        <v>21</v>
      </c>
      <c r="F13689" t="s">
        <v>13</v>
      </c>
      <c r="G13689" t="s">
        <v>1295</v>
      </c>
      <c r="I13689" t="s">
        <v>35</v>
      </c>
      <c r="J13689" t="s">
        <v>16</v>
      </c>
      <c r="K13689" s="2" t="str">
        <f>HYPERLINK("..\..\Imagery\ScannedSlabs\1984\CG84-342B.jpg")</f>
        <v>..\..\Imagery\ScannedSlabs\1984\CG84-342B.jpg</v>
      </c>
    </row>
    <row r="13690" spans="1:12" x14ac:dyDescent="0.25">
      <c r="A13690" t="s">
        <v>18877</v>
      </c>
      <c r="B13690" t="s">
        <v>18877</v>
      </c>
      <c r="C13690">
        <v>477772</v>
      </c>
      <c r="D13690">
        <v>5874022</v>
      </c>
      <c r="E13690">
        <v>21</v>
      </c>
      <c r="F13690" t="s">
        <v>13</v>
      </c>
      <c r="G13690" t="s">
        <v>18878</v>
      </c>
      <c r="I13690" t="s">
        <v>38</v>
      </c>
      <c r="J13690" t="s">
        <v>16</v>
      </c>
      <c r="K13690" s="2" t="str">
        <f>HYPERLINK("..\..\Imagery\ScannedSlabs\1984\CG84-343.jpg")</f>
        <v>..\..\Imagery\ScannedSlabs\1984\CG84-343.jpg</v>
      </c>
    </row>
    <row r="13691" spans="1:12" x14ac:dyDescent="0.25">
      <c r="A13691" t="s">
        <v>18879</v>
      </c>
      <c r="B13691" t="s">
        <v>18880</v>
      </c>
      <c r="C13691">
        <v>481357</v>
      </c>
      <c r="D13691">
        <v>5841237</v>
      </c>
      <c r="E13691">
        <v>21</v>
      </c>
      <c r="F13691" t="s">
        <v>13</v>
      </c>
      <c r="I13691" t="s">
        <v>38</v>
      </c>
      <c r="J13691" t="s">
        <v>137</v>
      </c>
      <c r="L13691" t="s">
        <v>138</v>
      </c>
    </row>
    <row r="13692" spans="1:12" x14ac:dyDescent="0.25">
      <c r="A13692" t="s">
        <v>18881</v>
      </c>
      <c r="B13692" t="s">
        <v>18881</v>
      </c>
      <c r="C13692">
        <v>359936</v>
      </c>
      <c r="D13692">
        <v>5903921</v>
      </c>
      <c r="E13692">
        <v>21</v>
      </c>
      <c r="F13692" t="s">
        <v>13</v>
      </c>
      <c r="G13692" t="s">
        <v>18882</v>
      </c>
      <c r="I13692" t="s">
        <v>38</v>
      </c>
      <c r="J13692" t="s">
        <v>83</v>
      </c>
    </row>
    <row r="13693" spans="1:12" x14ac:dyDescent="0.25">
      <c r="A13693" t="s">
        <v>18883</v>
      </c>
      <c r="B13693" t="s">
        <v>18883</v>
      </c>
      <c r="C13693">
        <v>302272</v>
      </c>
      <c r="D13693">
        <v>5776255</v>
      </c>
      <c r="E13693">
        <v>21</v>
      </c>
      <c r="F13693" t="s">
        <v>13</v>
      </c>
      <c r="G13693" t="s">
        <v>203</v>
      </c>
      <c r="H13693" t="s">
        <v>437</v>
      </c>
      <c r="I13693" t="s">
        <v>38</v>
      </c>
      <c r="J13693" t="s">
        <v>16</v>
      </c>
      <c r="K13693" s="2" t="str">
        <f>HYPERLINK("..\..\Imagery\ScannedSlabs\2000\CG00-024.jpg")</f>
        <v>..\..\Imagery\ScannedSlabs\2000\CG00-024.jpg</v>
      </c>
    </row>
    <row r="13694" spans="1:12" x14ac:dyDescent="0.25">
      <c r="A13694" t="s">
        <v>18884</v>
      </c>
      <c r="B13694" t="s">
        <v>18884</v>
      </c>
      <c r="C13694">
        <v>306333</v>
      </c>
      <c r="D13694">
        <v>5770957</v>
      </c>
      <c r="E13694">
        <v>21</v>
      </c>
      <c r="F13694" t="s">
        <v>13</v>
      </c>
      <c r="G13694" t="s">
        <v>8857</v>
      </c>
      <c r="H13694" t="s">
        <v>662</v>
      </c>
      <c r="I13694" t="s">
        <v>38</v>
      </c>
      <c r="J13694" t="s">
        <v>23</v>
      </c>
      <c r="K13694" s="2" t="str">
        <f>HYPERLINK("..\..\Imagery\ScannedSlabs\2000\CG00-025.jpg")</f>
        <v>..\..\Imagery\ScannedSlabs\2000\CG00-025.jpg</v>
      </c>
    </row>
    <row r="13695" spans="1:12" x14ac:dyDescent="0.25">
      <c r="A13695" t="s">
        <v>18885</v>
      </c>
      <c r="B13695" t="s">
        <v>18885</v>
      </c>
      <c r="C13695">
        <v>306460</v>
      </c>
      <c r="D13695">
        <v>5770905</v>
      </c>
      <c r="E13695">
        <v>21</v>
      </c>
      <c r="F13695" t="s">
        <v>13</v>
      </c>
      <c r="G13695" t="s">
        <v>198</v>
      </c>
      <c r="H13695" t="s">
        <v>662</v>
      </c>
      <c r="I13695" t="s">
        <v>38</v>
      </c>
      <c r="J13695" t="s">
        <v>16</v>
      </c>
      <c r="K13695" s="2" t="str">
        <f>HYPERLINK("..\..\Imagery\ScannedSlabs\2000\CG00-026.jpg")</f>
        <v>..\..\Imagery\ScannedSlabs\2000\CG00-026.jpg</v>
      </c>
    </row>
    <row r="13696" spans="1:12" x14ac:dyDescent="0.25">
      <c r="A13696" t="s">
        <v>18886</v>
      </c>
      <c r="B13696" t="s">
        <v>18886</v>
      </c>
      <c r="C13696">
        <v>571250</v>
      </c>
      <c r="D13696">
        <v>5891680</v>
      </c>
      <c r="E13696">
        <v>21</v>
      </c>
      <c r="F13696" t="s">
        <v>13</v>
      </c>
      <c r="G13696" t="s">
        <v>2813</v>
      </c>
      <c r="I13696" t="s">
        <v>35</v>
      </c>
      <c r="J13696" t="s">
        <v>83</v>
      </c>
    </row>
    <row r="13697" spans="1:11" x14ac:dyDescent="0.25">
      <c r="A13697" t="s">
        <v>18886</v>
      </c>
      <c r="B13697" t="s">
        <v>18887</v>
      </c>
      <c r="C13697">
        <v>571250</v>
      </c>
      <c r="D13697">
        <v>5891680</v>
      </c>
      <c r="E13697">
        <v>21</v>
      </c>
      <c r="F13697" t="s">
        <v>13</v>
      </c>
      <c r="G13697" t="s">
        <v>3826</v>
      </c>
      <c r="I13697" t="s">
        <v>38</v>
      </c>
      <c r="J13697" t="s">
        <v>83</v>
      </c>
    </row>
    <row r="13698" spans="1:11" x14ac:dyDescent="0.25">
      <c r="A13698" t="s">
        <v>18888</v>
      </c>
      <c r="B13698" t="s">
        <v>18888</v>
      </c>
      <c r="C13698">
        <v>568000</v>
      </c>
      <c r="D13698">
        <v>5890230</v>
      </c>
      <c r="E13698">
        <v>21</v>
      </c>
      <c r="F13698" t="s">
        <v>13</v>
      </c>
      <c r="G13698" t="s">
        <v>3826</v>
      </c>
      <c r="I13698" t="s">
        <v>38</v>
      </c>
      <c r="J13698" t="s">
        <v>83</v>
      </c>
    </row>
    <row r="13699" spans="1:11" x14ac:dyDescent="0.25">
      <c r="A13699" t="s">
        <v>18889</v>
      </c>
      <c r="B13699" t="s">
        <v>18889</v>
      </c>
      <c r="C13699">
        <v>545750</v>
      </c>
      <c r="D13699">
        <v>5925900</v>
      </c>
      <c r="E13699">
        <v>21</v>
      </c>
      <c r="F13699" t="s">
        <v>13</v>
      </c>
      <c r="G13699" t="s">
        <v>18890</v>
      </c>
      <c r="I13699" t="s">
        <v>35</v>
      </c>
      <c r="J13699" t="s">
        <v>83</v>
      </c>
    </row>
    <row r="13700" spans="1:11" x14ac:dyDescent="0.25">
      <c r="A13700" t="s">
        <v>8269</v>
      </c>
      <c r="B13700" t="s">
        <v>18891</v>
      </c>
      <c r="C13700">
        <v>572648</v>
      </c>
      <c r="D13700">
        <v>5753423</v>
      </c>
      <c r="E13700">
        <v>21</v>
      </c>
      <c r="F13700" t="s">
        <v>13</v>
      </c>
      <c r="G13700" t="s">
        <v>18892</v>
      </c>
      <c r="I13700" t="s">
        <v>15</v>
      </c>
      <c r="J13700" t="s">
        <v>16</v>
      </c>
      <c r="K13700" s="2" t="str">
        <f>HYPERLINK("..\..\Imagery\ScannedSlabs\1993\DL93-315B.jpg")</f>
        <v>..\..\Imagery\ScannedSlabs\1993\DL93-315B.jpg</v>
      </c>
    </row>
    <row r="13701" spans="1:11" x14ac:dyDescent="0.25">
      <c r="A13701" t="s">
        <v>18893</v>
      </c>
      <c r="B13701" t="s">
        <v>18893</v>
      </c>
      <c r="C13701">
        <v>483894</v>
      </c>
      <c r="D13701">
        <v>5838412</v>
      </c>
      <c r="E13701">
        <v>21</v>
      </c>
      <c r="F13701" t="s">
        <v>13</v>
      </c>
      <c r="G13701" t="s">
        <v>51</v>
      </c>
      <c r="I13701" t="s">
        <v>38</v>
      </c>
      <c r="J13701" t="s">
        <v>16</v>
      </c>
      <c r="K13701" s="2" t="str">
        <f>HYPERLINK("..\..\Imagery\ScannedSlabs\1987\CG87-637.jpg")</f>
        <v>..\..\Imagery\ScannedSlabs\1987\CG87-637.jpg</v>
      </c>
    </row>
    <row r="13702" spans="1:11" x14ac:dyDescent="0.25">
      <c r="A13702" t="s">
        <v>18894</v>
      </c>
      <c r="B13702" t="s">
        <v>18894</v>
      </c>
      <c r="C13702">
        <v>482005</v>
      </c>
      <c r="D13702">
        <v>5837445</v>
      </c>
      <c r="E13702">
        <v>21</v>
      </c>
      <c r="F13702" t="s">
        <v>13</v>
      </c>
      <c r="G13702" t="s">
        <v>25</v>
      </c>
      <c r="I13702" t="s">
        <v>38</v>
      </c>
      <c r="J13702" t="s">
        <v>23</v>
      </c>
      <c r="K13702" s="2" t="str">
        <f>HYPERLINK("..\..\Imagery\ScannedSlabs\1987\CG87-638.jpg")</f>
        <v>..\..\Imagery\ScannedSlabs\1987\CG87-638.jpg</v>
      </c>
    </row>
    <row r="13703" spans="1:11" x14ac:dyDescent="0.25">
      <c r="A13703" t="s">
        <v>18895</v>
      </c>
      <c r="B13703" t="s">
        <v>18895</v>
      </c>
      <c r="C13703">
        <v>534087</v>
      </c>
      <c r="D13703">
        <v>5833713</v>
      </c>
      <c r="E13703">
        <v>21</v>
      </c>
      <c r="F13703" t="s">
        <v>13</v>
      </c>
      <c r="G13703" t="s">
        <v>333</v>
      </c>
      <c r="I13703" t="s">
        <v>38</v>
      </c>
      <c r="J13703" t="s">
        <v>16</v>
      </c>
      <c r="K13703" s="2" t="str">
        <f>HYPERLINK("..\..\Imagery\ScannedSlabs\2004\CG04-131.jpg")</f>
        <v>..\..\Imagery\ScannedSlabs\2004\CG04-131.jpg</v>
      </c>
    </row>
    <row r="13704" spans="1:11" x14ac:dyDescent="0.25">
      <c r="A13704" t="s">
        <v>18896</v>
      </c>
      <c r="B13704" t="s">
        <v>18897</v>
      </c>
      <c r="C13704">
        <v>342296</v>
      </c>
      <c r="D13704">
        <v>6040469</v>
      </c>
      <c r="E13704">
        <v>21</v>
      </c>
      <c r="F13704" t="s">
        <v>13</v>
      </c>
      <c r="G13704" t="s">
        <v>674</v>
      </c>
      <c r="I13704" t="s">
        <v>38</v>
      </c>
      <c r="J13704" t="s">
        <v>665</v>
      </c>
      <c r="K13704" s="2" t="str">
        <f>HYPERLINK("..\..\Imagery\ScannedSlabs\1983\CG83-003A.jpg")</f>
        <v>..\..\Imagery\ScannedSlabs\1983\CG83-003A.jpg</v>
      </c>
    </row>
    <row r="13705" spans="1:11" x14ac:dyDescent="0.25">
      <c r="A13705" t="s">
        <v>18896</v>
      </c>
      <c r="B13705" t="s">
        <v>18898</v>
      </c>
      <c r="C13705">
        <v>342296</v>
      </c>
      <c r="D13705">
        <v>6040469</v>
      </c>
      <c r="E13705">
        <v>21</v>
      </c>
      <c r="F13705" t="s">
        <v>13</v>
      </c>
      <c r="G13705" t="s">
        <v>2139</v>
      </c>
      <c r="I13705" t="s">
        <v>38</v>
      </c>
      <c r="J13705" t="s">
        <v>16</v>
      </c>
      <c r="K13705" s="2" t="str">
        <f>HYPERLINK("..\..\Imagery\ScannedSlabs\1983\CG83-003B.jpg")</f>
        <v>..\..\Imagery\ScannedSlabs\1983\CG83-003B.jpg</v>
      </c>
    </row>
    <row r="13706" spans="1:11" x14ac:dyDescent="0.25">
      <c r="A13706" t="s">
        <v>18899</v>
      </c>
      <c r="B13706" t="s">
        <v>18899</v>
      </c>
      <c r="C13706">
        <v>519753</v>
      </c>
      <c r="D13706">
        <v>5921494</v>
      </c>
      <c r="E13706">
        <v>21</v>
      </c>
      <c r="F13706" t="s">
        <v>13</v>
      </c>
      <c r="G13706" t="s">
        <v>484</v>
      </c>
      <c r="H13706" t="s">
        <v>34</v>
      </c>
      <c r="I13706" t="s">
        <v>15</v>
      </c>
      <c r="J13706" t="s">
        <v>16</v>
      </c>
      <c r="K13706" s="2" t="str">
        <f>HYPERLINK("..\..\Imagery\ScannedSlabs\1985\CG85-112.jpg")</f>
        <v>..\..\Imagery\ScannedSlabs\1985\CG85-112.jpg</v>
      </c>
    </row>
    <row r="13707" spans="1:11" x14ac:dyDescent="0.25">
      <c r="A13707" t="s">
        <v>18900</v>
      </c>
      <c r="B13707" t="s">
        <v>18900</v>
      </c>
      <c r="C13707">
        <v>517969</v>
      </c>
      <c r="D13707">
        <v>5923127</v>
      </c>
      <c r="E13707">
        <v>21</v>
      </c>
      <c r="F13707" t="s">
        <v>13</v>
      </c>
      <c r="G13707" t="s">
        <v>42</v>
      </c>
      <c r="H13707" t="s">
        <v>34</v>
      </c>
      <c r="I13707" t="s">
        <v>38</v>
      </c>
      <c r="J13707" t="s">
        <v>16</v>
      </c>
      <c r="K13707" s="2" t="str">
        <f>HYPERLINK("..\..\Imagery\ScannedSlabs\1985\CG85-113.jpg")</f>
        <v>..\..\Imagery\ScannedSlabs\1985\CG85-113.jpg</v>
      </c>
    </row>
    <row r="13708" spans="1:11" x14ac:dyDescent="0.25">
      <c r="A13708" t="s">
        <v>18901</v>
      </c>
      <c r="B13708" t="s">
        <v>18901</v>
      </c>
      <c r="C13708">
        <v>514695</v>
      </c>
      <c r="D13708">
        <v>5922645</v>
      </c>
      <c r="E13708">
        <v>21</v>
      </c>
      <c r="F13708" t="s">
        <v>13</v>
      </c>
      <c r="G13708" t="s">
        <v>346</v>
      </c>
      <c r="H13708" t="s">
        <v>34</v>
      </c>
      <c r="I13708" t="s">
        <v>15</v>
      </c>
      <c r="J13708" t="s">
        <v>16</v>
      </c>
      <c r="K13708" s="2" t="str">
        <f>HYPERLINK("..\..\Imagery\ScannedSlabs\1985\CG85-114.jpg")</f>
        <v>..\..\Imagery\ScannedSlabs\1985\CG85-114.jpg</v>
      </c>
    </row>
    <row r="13709" spans="1:11" x14ac:dyDescent="0.25">
      <c r="A13709" t="s">
        <v>18902</v>
      </c>
      <c r="B13709" t="s">
        <v>18902</v>
      </c>
      <c r="C13709">
        <v>370797</v>
      </c>
      <c r="D13709">
        <v>5920223</v>
      </c>
      <c r="E13709">
        <v>21</v>
      </c>
      <c r="F13709" t="s">
        <v>13</v>
      </c>
      <c r="G13709" t="s">
        <v>3506</v>
      </c>
      <c r="I13709" t="s">
        <v>35</v>
      </c>
      <c r="J13709" t="s">
        <v>16</v>
      </c>
      <c r="K13709" s="2" t="str">
        <f>HYPERLINK("..\..\Imagery\ScannedSlabs\1995\CG95-276.jpg")</f>
        <v>..\..\Imagery\ScannedSlabs\1995\CG95-276.jpg</v>
      </c>
    </row>
    <row r="13710" spans="1:11" x14ac:dyDescent="0.25">
      <c r="A13710" t="s">
        <v>18903</v>
      </c>
      <c r="B13710" t="s">
        <v>18903</v>
      </c>
      <c r="C13710">
        <v>371303</v>
      </c>
      <c r="D13710">
        <v>5920103</v>
      </c>
      <c r="E13710">
        <v>21</v>
      </c>
      <c r="F13710" t="s">
        <v>13</v>
      </c>
      <c r="G13710" t="s">
        <v>3506</v>
      </c>
      <c r="I13710" t="s">
        <v>38</v>
      </c>
      <c r="J13710" t="s">
        <v>16</v>
      </c>
      <c r="K13710" s="2" t="str">
        <f>HYPERLINK("..\..\Imagery\ScannedSlabs\1995\CG95-277.jpg")</f>
        <v>..\..\Imagery\ScannedSlabs\1995\CG95-277.jpg</v>
      </c>
    </row>
    <row r="13711" spans="1:11" x14ac:dyDescent="0.25">
      <c r="A13711" t="s">
        <v>18904</v>
      </c>
      <c r="B13711" t="s">
        <v>18904</v>
      </c>
      <c r="C13711">
        <v>371811</v>
      </c>
      <c r="D13711">
        <v>5919929</v>
      </c>
      <c r="E13711">
        <v>21</v>
      </c>
      <c r="F13711" t="s">
        <v>13</v>
      </c>
      <c r="G13711" t="s">
        <v>1652</v>
      </c>
      <c r="I13711" t="s">
        <v>38</v>
      </c>
      <c r="J13711" t="s">
        <v>16</v>
      </c>
      <c r="K13711" s="2" t="str">
        <f>HYPERLINK("..\..\Imagery\ScannedSlabs\1995\CG95-278.jpg")</f>
        <v>..\..\Imagery\ScannedSlabs\1995\CG95-278.jpg</v>
      </c>
    </row>
    <row r="13712" spans="1:11" x14ac:dyDescent="0.25">
      <c r="A13712" t="s">
        <v>18905</v>
      </c>
      <c r="B13712" t="s">
        <v>18905</v>
      </c>
      <c r="C13712">
        <v>312931</v>
      </c>
      <c r="D13712">
        <v>5792752</v>
      </c>
      <c r="E13712">
        <v>21</v>
      </c>
      <c r="F13712" t="s">
        <v>13</v>
      </c>
      <c r="G13712" t="s">
        <v>18906</v>
      </c>
      <c r="H13712" t="s">
        <v>6633</v>
      </c>
      <c r="I13712" t="s">
        <v>38</v>
      </c>
      <c r="J13712" t="s">
        <v>16</v>
      </c>
      <c r="K13712" s="2" t="str">
        <f>HYPERLINK("..\..\Imagery\ScannedSlabs\2000\CG00-039.jpg")</f>
        <v>..\..\Imagery\ScannedSlabs\2000\CG00-039.jpg</v>
      </c>
    </row>
    <row r="13713" spans="1:11" x14ac:dyDescent="0.25">
      <c r="A13713" t="s">
        <v>18907</v>
      </c>
      <c r="B13713" t="s">
        <v>18907</v>
      </c>
      <c r="C13713">
        <v>309125</v>
      </c>
      <c r="D13713">
        <v>5796626</v>
      </c>
      <c r="E13713">
        <v>21</v>
      </c>
      <c r="F13713" t="s">
        <v>13</v>
      </c>
      <c r="G13713" t="s">
        <v>436</v>
      </c>
      <c r="H13713" t="s">
        <v>437</v>
      </c>
      <c r="I13713" t="s">
        <v>35</v>
      </c>
      <c r="J13713" t="s">
        <v>16</v>
      </c>
      <c r="K13713" s="2" t="str">
        <f>HYPERLINK("..\..\Imagery\ScannedSlabs\2000\CG00-040.jpg")</f>
        <v>..\..\Imagery\ScannedSlabs\2000\CG00-040.jpg</v>
      </c>
    </row>
    <row r="13714" spans="1:11" x14ac:dyDescent="0.25">
      <c r="A13714" t="s">
        <v>18908</v>
      </c>
      <c r="B13714" t="s">
        <v>18908</v>
      </c>
      <c r="C13714">
        <v>312824</v>
      </c>
      <c r="D13714">
        <v>5795383</v>
      </c>
      <c r="E13714">
        <v>21</v>
      </c>
      <c r="F13714" t="s">
        <v>13</v>
      </c>
      <c r="G13714" t="s">
        <v>18909</v>
      </c>
      <c r="H13714" t="s">
        <v>6633</v>
      </c>
      <c r="I13714" t="s">
        <v>38</v>
      </c>
      <c r="J13714" t="s">
        <v>16</v>
      </c>
      <c r="K13714" s="2" t="str">
        <f>HYPERLINK("..\..\Imagery\ScannedSlabs\2000\CG00-041.jpg")</f>
        <v>..\..\Imagery\ScannedSlabs\2000\CG00-041.jpg</v>
      </c>
    </row>
    <row r="13715" spans="1:11" x14ac:dyDescent="0.25">
      <c r="A13715" t="s">
        <v>18910</v>
      </c>
      <c r="B13715" t="s">
        <v>18910</v>
      </c>
      <c r="C13715">
        <v>317371</v>
      </c>
      <c r="D13715">
        <v>5793281</v>
      </c>
      <c r="E13715">
        <v>21</v>
      </c>
      <c r="F13715" t="s">
        <v>13</v>
      </c>
      <c r="G13715" t="s">
        <v>17881</v>
      </c>
      <c r="I13715" t="s">
        <v>38</v>
      </c>
      <c r="J13715" t="s">
        <v>16</v>
      </c>
      <c r="K13715" s="2" t="str">
        <f>HYPERLINK("..\..\Imagery\ScannedSlabs\2000\CG00-042.jpg")</f>
        <v>..\..\Imagery\ScannedSlabs\2000\CG00-042.jpg</v>
      </c>
    </row>
    <row r="13716" spans="1:11" x14ac:dyDescent="0.25">
      <c r="A13716" t="s">
        <v>18911</v>
      </c>
      <c r="B13716" t="s">
        <v>18911</v>
      </c>
      <c r="C13716">
        <v>411275</v>
      </c>
      <c r="D13716">
        <v>6056774</v>
      </c>
      <c r="E13716">
        <v>21</v>
      </c>
      <c r="F13716" t="s">
        <v>13</v>
      </c>
      <c r="G13716" t="s">
        <v>18912</v>
      </c>
      <c r="I13716" t="s">
        <v>15</v>
      </c>
      <c r="J13716" t="s">
        <v>16</v>
      </c>
      <c r="K13716" s="2" t="str">
        <f>HYPERLINK("..\..\Imagery\ScannedSlabs\1979\CG79-691.jpg")</f>
        <v>..\..\Imagery\ScannedSlabs\1979\CG79-691.jpg</v>
      </c>
    </row>
    <row r="13717" spans="1:11" x14ac:dyDescent="0.25">
      <c r="A13717" t="s">
        <v>18913</v>
      </c>
      <c r="B13717" t="s">
        <v>18914</v>
      </c>
      <c r="C13717">
        <v>500402</v>
      </c>
      <c r="D13717">
        <v>5947803</v>
      </c>
      <c r="E13717">
        <v>21</v>
      </c>
      <c r="F13717" t="s">
        <v>13</v>
      </c>
      <c r="G13717" t="s">
        <v>42</v>
      </c>
      <c r="I13717" t="s">
        <v>38</v>
      </c>
      <c r="J13717" t="s">
        <v>20</v>
      </c>
      <c r="K13717" s="2" t="str">
        <f>HYPERLINK("..\..\Imagery\ScannedSlabs\1981\VO81-439A.jpg")</f>
        <v>..\..\Imagery\ScannedSlabs\1981\VO81-439A.jpg</v>
      </c>
    </row>
    <row r="13718" spans="1:11" x14ac:dyDescent="0.25">
      <c r="A13718" t="s">
        <v>18913</v>
      </c>
      <c r="B13718" t="s">
        <v>18915</v>
      </c>
      <c r="C13718">
        <v>500402</v>
      </c>
      <c r="D13718">
        <v>5947803</v>
      </c>
      <c r="E13718">
        <v>21</v>
      </c>
      <c r="F13718" t="s">
        <v>13</v>
      </c>
      <c r="G13718" t="s">
        <v>16768</v>
      </c>
      <c r="I13718" t="s">
        <v>38</v>
      </c>
      <c r="J13718" t="s">
        <v>20</v>
      </c>
      <c r="K13718" s="2" t="str">
        <f>HYPERLINK("..\..\Imagery\ScannedSlabs\1981\VO81-439B.jpg")</f>
        <v>..\..\Imagery\ScannedSlabs\1981\VO81-439B.jpg</v>
      </c>
    </row>
    <row r="13719" spans="1:11" x14ac:dyDescent="0.25">
      <c r="A13719" t="s">
        <v>18916</v>
      </c>
      <c r="B13719" t="s">
        <v>18916</v>
      </c>
      <c r="C13719">
        <v>439931</v>
      </c>
      <c r="D13719">
        <v>5991960</v>
      </c>
      <c r="E13719">
        <v>21</v>
      </c>
      <c r="F13719" t="s">
        <v>13</v>
      </c>
      <c r="G13719" t="s">
        <v>2430</v>
      </c>
      <c r="I13719" t="s">
        <v>15</v>
      </c>
      <c r="J13719" t="s">
        <v>16</v>
      </c>
      <c r="K13719" s="2" t="str">
        <f>HYPERLINK("..\..\Imagery\ScannedSlabs\1980\RG80-118.jpg")</f>
        <v>..\..\Imagery\ScannedSlabs\1980\RG80-118.jpg</v>
      </c>
    </row>
    <row r="13720" spans="1:11" x14ac:dyDescent="0.25">
      <c r="A13720" t="s">
        <v>18917</v>
      </c>
      <c r="B13720" t="s">
        <v>18917</v>
      </c>
      <c r="C13720">
        <v>433038</v>
      </c>
      <c r="D13720">
        <v>5993815</v>
      </c>
      <c r="E13720">
        <v>21</v>
      </c>
      <c r="F13720" t="s">
        <v>13</v>
      </c>
      <c r="G13720" t="s">
        <v>2430</v>
      </c>
      <c r="I13720" t="s">
        <v>38</v>
      </c>
      <c r="J13720" t="s">
        <v>16</v>
      </c>
      <c r="K13720" s="2" t="str">
        <f>HYPERLINK("..\..\Imagery\ScannedSlabs\1980\RG80-119.jpg")</f>
        <v>..\..\Imagery\ScannedSlabs\1980\RG80-119.jpg</v>
      </c>
    </row>
    <row r="13721" spans="1:11" x14ac:dyDescent="0.25">
      <c r="A13721" t="s">
        <v>18918</v>
      </c>
      <c r="B13721" t="s">
        <v>18918</v>
      </c>
      <c r="C13721">
        <v>431960</v>
      </c>
      <c r="D13721">
        <v>5994178</v>
      </c>
      <c r="E13721">
        <v>21</v>
      </c>
      <c r="F13721" t="s">
        <v>13</v>
      </c>
      <c r="G13721" t="s">
        <v>2430</v>
      </c>
      <c r="I13721" t="s">
        <v>38</v>
      </c>
      <c r="J13721" t="s">
        <v>16</v>
      </c>
      <c r="K13721" s="2" t="str">
        <f>HYPERLINK("..\..\Imagery\ScannedSlabs\1980\RG80-120.jpg")</f>
        <v>..\..\Imagery\ScannedSlabs\1980\RG80-120.jpg</v>
      </c>
    </row>
    <row r="13722" spans="1:11" x14ac:dyDescent="0.25">
      <c r="A13722" t="s">
        <v>1638</v>
      </c>
      <c r="B13722" t="s">
        <v>18919</v>
      </c>
      <c r="C13722">
        <v>568232</v>
      </c>
      <c r="D13722">
        <v>5796848</v>
      </c>
      <c r="E13722">
        <v>21</v>
      </c>
      <c r="F13722" t="s">
        <v>13</v>
      </c>
      <c r="G13722" t="s">
        <v>18920</v>
      </c>
      <c r="I13722" t="s">
        <v>35</v>
      </c>
      <c r="J13722" t="s">
        <v>16</v>
      </c>
      <c r="K13722" s="2" t="str">
        <f>HYPERLINK("..\..\Imagery\ScannedSlabs\2003\CG03-153C.jpg")</f>
        <v>..\..\Imagery\ScannedSlabs\2003\CG03-153C.jpg</v>
      </c>
    </row>
    <row r="13723" spans="1:11" x14ac:dyDescent="0.25">
      <c r="A13723" t="s">
        <v>18921</v>
      </c>
      <c r="B13723" t="s">
        <v>18922</v>
      </c>
      <c r="C13723">
        <v>491700</v>
      </c>
      <c r="D13723">
        <v>5827275</v>
      </c>
      <c r="E13723">
        <v>21</v>
      </c>
      <c r="F13723" t="s">
        <v>13</v>
      </c>
      <c r="G13723" t="s">
        <v>10159</v>
      </c>
      <c r="I13723" t="s">
        <v>35</v>
      </c>
      <c r="J13723" t="s">
        <v>16</v>
      </c>
      <c r="K13723" s="2" t="str">
        <f>HYPERLINK("..\..\Imagery\ScannedSlabs\1991\DD91-143A.jpg")</f>
        <v>..\..\Imagery\ScannedSlabs\1991\DD91-143A.jpg</v>
      </c>
    </row>
    <row r="13724" spans="1:11" x14ac:dyDescent="0.25">
      <c r="A13724" t="s">
        <v>18921</v>
      </c>
      <c r="B13724" t="s">
        <v>18923</v>
      </c>
      <c r="C13724">
        <v>491700</v>
      </c>
      <c r="D13724">
        <v>5827275</v>
      </c>
      <c r="E13724">
        <v>21</v>
      </c>
      <c r="F13724" t="s">
        <v>13</v>
      </c>
      <c r="G13724" t="s">
        <v>4180</v>
      </c>
      <c r="I13724" t="s">
        <v>38</v>
      </c>
      <c r="J13724" t="s">
        <v>20</v>
      </c>
      <c r="K13724" s="2" t="str">
        <f>HYPERLINK("..\..\Imagery\ScannedSlabs\1991\DD91-143B.jpg")</f>
        <v>..\..\Imagery\ScannedSlabs\1991\DD91-143B.jpg</v>
      </c>
    </row>
    <row r="13725" spans="1:11" x14ac:dyDescent="0.25">
      <c r="A13725" t="s">
        <v>18924</v>
      </c>
      <c r="B13725" t="s">
        <v>18924</v>
      </c>
      <c r="C13725">
        <v>546094</v>
      </c>
      <c r="D13725">
        <v>5734228</v>
      </c>
      <c r="E13725">
        <v>21</v>
      </c>
      <c r="F13725" t="s">
        <v>13</v>
      </c>
      <c r="G13725" t="s">
        <v>17940</v>
      </c>
      <c r="I13725" t="s">
        <v>38</v>
      </c>
      <c r="J13725" t="s">
        <v>23</v>
      </c>
      <c r="K13725" s="2" t="str">
        <f>HYPERLINK("..\..\Imagery\ScannedSlabs\1993\VN93-224.jpg")</f>
        <v>..\..\Imagery\ScannedSlabs\1993\VN93-224.jpg</v>
      </c>
    </row>
    <row r="13726" spans="1:11" x14ac:dyDescent="0.25">
      <c r="A13726" t="s">
        <v>18925</v>
      </c>
      <c r="B13726" t="s">
        <v>18925</v>
      </c>
      <c r="C13726">
        <v>545806</v>
      </c>
      <c r="D13726">
        <v>5734837</v>
      </c>
      <c r="E13726">
        <v>21</v>
      </c>
      <c r="F13726" t="s">
        <v>13</v>
      </c>
      <c r="G13726" t="s">
        <v>51</v>
      </c>
      <c r="I13726" t="s">
        <v>15</v>
      </c>
      <c r="J13726" t="s">
        <v>16</v>
      </c>
      <c r="K13726" s="2" t="str">
        <f>HYPERLINK("..\..\Imagery\ScannedSlabs\1993\VN93-226.jpg")</f>
        <v>..\..\Imagery\ScannedSlabs\1993\VN93-226.jpg</v>
      </c>
    </row>
    <row r="13727" spans="1:11" x14ac:dyDescent="0.25">
      <c r="A13727" t="s">
        <v>18926</v>
      </c>
      <c r="B13727" t="s">
        <v>18926</v>
      </c>
      <c r="C13727">
        <v>546858</v>
      </c>
      <c r="D13727">
        <v>5736355</v>
      </c>
      <c r="E13727">
        <v>21</v>
      </c>
      <c r="F13727" t="s">
        <v>13</v>
      </c>
      <c r="G13727" t="s">
        <v>1975</v>
      </c>
      <c r="I13727" t="s">
        <v>38</v>
      </c>
      <c r="J13727" t="s">
        <v>23</v>
      </c>
      <c r="K13727" s="2" t="str">
        <f>HYPERLINK("..\..\Imagery\ScannedSlabs\1993\VN93-229.jpg")</f>
        <v>..\..\Imagery\ScannedSlabs\1993\VN93-229.jpg</v>
      </c>
    </row>
    <row r="13728" spans="1:11" x14ac:dyDescent="0.25">
      <c r="A13728" t="s">
        <v>18927</v>
      </c>
      <c r="B13728" t="s">
        <v>18928</v>
      </c>
      <c r="C13728">
        <v>547585</v>
      </c>
      <c r="D13728">
        <v>5737670</v>
      </c>
      <c r="E13728">
        <v>21</v>
      </c>
      <c r="F13728" t="s">
        <v>13</v>
      </c>
      <c r="G13728" t="s">
        <v>51</v>
      </c>
      <c r="I13728" t="s">
        <v>38</v>
      </c>
      <c r="J13728" t="s">
        <v>16</v>
      </c>
      <c r="K13728" s="2" t="str">
        <f>HYPERLINK("..\..\Imagery\ScannedSlabs\1993\VN93-231A.jpg")</f>
        <v>..\..\Imagery\ScannedSlabs\1993\VN93-231A.jpg</v>
      </c>
    </row>
    <row r="13729" spans="1:12" x14ac:dyDescent="0.25">
      <c r="A13729" t="s">
        <v>10527</v>
      </c>
      <c r="B13729" t="s">
        <v>18929</v>
      </c>
      <c r="C13729">
        <v>483042</v>
      </c>
      <c r="D13729">
        <v>5926305</v>
      </c>
      <c r="E13729">
        <v>21</v>
      </c>
      <c r="F13729" t="s">
        <v>13</v>
      </c>
      <c r="G13729" t="s">
        <v>18930</v>
      </c>
      <c r="I13729" t="s">
        <v>38</v>
      </c>
      <c r="J13729" t="s">
        <v>23</v>
      </c>
      <c r="K13729" s="2" t="str">
        <f>HYPERLINK("..\..\Imagery\ScannedSlabs\1984\VN84-050C.jpg")</f>
        <v>..\..\Imagery\ScannedSlabs\1984\VN84-050C.jpg</v>
      </c>
    </row>
    <row r="13730" spans="1:12" x14ac:dyDescent="0.25">
      <c r="A13730" t="s">
        <v>17074</v>
      </c>
      <c r="B13730" t="s">
        <v>18931</v>
      </c>
      <c r="C13730">
        <v>332100</v>
      </c>
      <c r="D13730">
        <v>5919900</v>
      </c>
      <c r="E13730">
        <v>21</v>
      </c>
      <c r="F13730" t="s">
        <v>13</v>
      </c>
      <c r="G13730" t="s">
        <v>3233</v>
      </c>
      <c r="I13730" t="s">
        <v>38</v>
      </c>
      <c r="J13730" t="s">
        <v>83</v>
      </c>
    </row>
    <row r="13731" spans="1:12" x14ac:dyDescent="0.25">
      <c r="A13731" t="s">
        <v>18932</v>
      </c>
      <c r="B13731" t="s">
        <v>18933</v>
      </c>
      <c r="C13731">
        <v>549083</v>
      </c>
      <c r="D13731">
        <v>5846714</v>
      </c>
      <c r="E13731">
        <v>21</v>
      </c>
      <c r="F13731" t="s">
        <v>13</v>
      </c>
      <c r="G13731" t="s">
        <v>18934</v>
      </c>
      <c r="I13731" t="s">
        <v>38</v>
      </c>
      <c r="J13731" t="s">
        <v>83</v>
      </c>
    </row>
    <row r="13732" spans="1:12" x14ac:dyDescent="0.25">
      <c r="A13732" t="s">
        <v>18932</v>
      </c>
      <c r="B13732" t="s">
        <v>18935</v>
      </c>
      <c r="C13732">
        <v>549083</v>
      </c>
      <c r="D13732">
        <v>5846714</v>
      </c>
      <c r="E13732">
        <v>21</v>
      </c>
      <c r="F13732" t="s">
        <v>13</v>
      </c>
      <c r="G13732" t="s">
        <v>18934</v>
      </c>
      <c r="I13732" t="s">
        <v>38</v>
      </c>
      <c r="J13732" t="s">
        <v>83</v>
      </c>
    </row>
    <row r="13733" spans="1:12" x14ac:dyDescent="0.25">
      <c r="A13733" t="s">
        <v>18936</v>
      </c>
      <c r="B13733" t="s">
        <v>18936</v>
      </c>
      <c r="C13733">
        <v>422716</v>
      </c>
      <c r="D13733">
        <v>6010020</v>
      </c>
      <c r="E13733">
        <v>21</v>
      </c>
      <c r="F13733" t="s">
        <v>13</v>
      </c>
      <c r="G13733" t="s">
        <v>18937</v>
      </c>
      <c r="I13733" t="s">
        <v>15</v>
      </c>
      <c r="J13733" t="s">
        <v>20</v>
      </c>
      <c r="K13733" s="2" t="str">
        <f>HYPERLINK("..\..\Imagery\ScannedSlabs\1980\RG80-035.jpg")</f>
        <v>..\..\Imagery\ScannedSlabs\1980\RG80-035.jpg</v>
      </c>
    </row>
    <row r="13734" spans="1:12" x14ac:dyDescent="0.25">
      <c r="A13734" t="s">
        <v>18938</v>
      </c>
      <c r="B13734" t="s">
        <v>18938</v>
      </c>
      <c r="C13734">
        <v>422921</v>
      </c>
      <c r="D13734">
        <v>6010163</v>
      </c>
      <c r="E13734">
        <v>21</v>
      </c>
      <c r="F13734" t="s">
        <v>13</v>
      </c>
      <c r="G13734" t="s">
        <v>18939</v>
      </c>
      <c r="I13734" t="s">
        <v>15</v>
      </c>
      <c r="J13734" t="s">
        <v>16</v>
      </c>
      <c r="K13734" s="2" t="str">
        <f>HYPERLINK("..\..\Imagery\ScannedSlabs\1980\RG80-036.jpg")</f>
        <v>..\..\Imagery\ScannedSlabs\1980\RG80-036.jpg</v>
      </c>
    </row>
    <row r="13735" spans="1:12" x14ac:dyDescent="0.25">
      <c r="A13735" t="s">
        <v>18940</v>
      </c>
      <c r="B13735" t="s">
        <v>18940</v>
      </c>
      <c r="C13735">
        <v>410184</v>
      </c>
      <c r="D13735">
        <v>6006209</v>
      </c>
      <c r="E13735">
        <v>21</v>
      </c>
      <c r="F13735" t="s">
        <v>13</v>
      </c>
      <c r="G13735" t="s">
        <v>18941</v>
      </c>
      <c r="I13735" t="s">
        <v>38</v>
      </c>
      <c r="J13735" t="s">
        <v>16</v>
      </c>
      <c r="K13735" s="2" t="str">
        <f>HYPERLINK("..\..\Imagery\ScannedSlabs\1980\RG80-037.jpg")</f>
        <v>..\..\Imagery\ScannedSlabs\1980\RG80-037.jpg</v>
      </c>
    </row>
    <row r="13736" spans="1:12" x14ac:dyDescent="0.25">
      <c r="A13736" t="s">
        <v>18942</v>
      </c>
      <c r="B13736" t="s">
        <v>18943</v>
      </c>
      <c r="C13736">
        <v>558642</v>
      </c>
      <c r="D13736">
        <v>5752338</v>
      </c>
      <c r="E13736">
        <v>21</v>
      </c>
      <c r="F13736" t="s">
        <v>13</v>
      </c>
      <c r="G13736" t="s">
        <v>18944</v>
      </c>
      <c r="I13736" t="s">
        <v>38</v>
      </c>
      <c r="J13736" t="s">
        <v>20</v>
      </c>
      <c r="K13736" s="2" t="str">
        <f>HYPERLINK("..\..\Imagery\ScannedSlabs\1993\VN93-674A.jpg")</f>
        <v>..\..\Imagery\ScannedSlabs\1993\VN93-674A.jpg</v>
      </c>
    </row>
    <row r="13737" spans="1:12" x14ac:dyDescent="0.25">
      <c r="A13737" t="s">
        <v>18945</v>
      </c>
      <c r="B13737" t="s">
        <v>18945</v>
      </c>
      <c r="C13737">
        <v>538600</v>
      </c>
      <c r="D13737">
        <v>5824020</v>
      </c>
      <c r="E13737">
        <v>21</v>
      </c>
      <c r="F13737" t="s">
        <v>13</v>
      </c>
      <c r="G13737" t="s">
        <v>333</v>
      </c>
      <c r="I13737" t="s">
        <v>38</v>
      </c>
      <c r="J13737" t="s">
        <v>20</v>
      </c>
      <c r="K13737" s="2" t="str">
        <f>HYPERLINK("..\..\Imagery\ScannedSlabs\1986\JS86-027.jpg")</f>
        <v>..\..\Imagery\ScannedSlabs\1986\JS86-027.jpg</v>
      </c>
    </row>
    <row r="13738" spans="1:12" x14ac:dyDescent="0.25">
      <c r="A13738" t="s">
        <v>18946</v>
      </c>
      <c r="B13738" t="s">
        <v>18946</v>
      </c>
      <c r="C13738">
        <v>344258</v>
      </c>
      <c r="D13738">
        <v>5920923</v>
      </c>
      <c r="E13738">
        <v>21</v>
      </c>
      <c r="F13738" t="s">
        <v>13</v>
      </c>
      <c r="G13738" t="s">
        <v>3506</v>
      </c>
      <c r="I13738" t="s">
        <v>38</v>
      </c>
      <c r="J13738" t="s">
        <v>83</v>
      </c>
    </row>
    <row r="13739" spans="1:12" x14ac:dyDescent="0.25">
      <c r="A13739" t="s">
        <v>18947</v>
      </c>
      <c r="B13739" t="s">
        <v>18947</v>
      </c>
      <c r="C13739">
        <v>341275</v>
      </c>
      <c r="D13739">
        <v>5911773</v>
      </c>
      <c r="E13739">
        <v>21</v>
      </c>
      <c r="F13739" t="s">
        <v>13</v>
      </c>
      <c r="G13739" t="s">
        <v>3506</v>
      </c>
      <c r="I13739" t="s">
        <v>38</v>
      </c>
      <c r="J13739" t="s">
        <v>83</v>
      </c>
    </row>
    <row r="13740" spans="1:12" x14ac:dyDescent="0.25">
      <c r="A13740" t="s">
        <v>18948</v>
      </c>
      <c r="B13740" t="s">
        <v>18948</v>
      </c>
      <c r="C13740">
        <v>538424</v>
      </c>
      <c r="D13740">
        <v>5834645</v>
      </c>
      <c r="E13740">
        <v>21</v>
      </c>
      <c r="F13740" t="s">
        <v>13</v>
      </c>
      <c r="G13740" t="s">
        <v>49</v>
      </c>
      <c r="I13740" t="s">
        <v>38</v>
      </c>
      <c r="J13740" t="s">
        <v>16</v>
      </c>
      <c r="K13740" s="2" t="str">
        <f>HYPERLINK("..\..\Imagery\ScannedSlabs\2004\CG04-067.jpg")</f>
        <v>..\..\Imagery\ScannedSlabs\2004\CG04-067.jpg</v>
      </c>
    </row>
    <row r="13741" spans="1:12" x14ac:dyDescent="0.25">
      <c r="A13741" t="s">
        <v>18949</v>
      </c>
      <c r="B13741" t="s">
        <v>18949</v>
      </c>
      <c r="C13741">
        <v>548181</v>
      </c>
      <c r="D13741">
        <v>5842353</v>
      </c>
      <c r="E13741">
        <v>21</v>
      </c>
      <c r="F13741" t="s">
        <v>13</v>
      </c>
      <c r="G13741" t="s">
        <v>113</v>
      </c>
      <c r="I13741" t="s">
        <v>38</v>
      </c>
      <c r="J13741" t="s">
        <v>16</v>
      </c>
      <c r="K13741" s="2" t="str">
        <f>HYPERLINK("..\..\Imagery\ScannedSlabs\2004\CG04-068.jpg")</f>
        <v>..\..\Imagery\ScannedSlabs\2004\CG04-068.jpg</v>
      </c>
    </row>
    <row r="13742" spans="1:12" x14ac:dyDescent="0.25">
      <c r="A13742" t="s">
        <v>18950</v>
      </c>
      <c r="B13742" t="s">
        <v>18950</v>
      </c>
      <c r="C13742">
        <v>369159</v>
      </c>
      <c r="D13742">
        <v>5914276</v>
      </c>
      <c r="E13742">
        <v>21</v>
      </c>
      <c r="F13742" t="s">
        <v>13</v>
      </c>
      <c r="G13742" t="s">
        <v>299</v>
      </c>
      <c r="I13742" t="s">
        <v>38</v>
      </c>
      <c r="J13742" t="s">
        <v>83</v>
      </c>
    </row>
    <row r="13743" spans="1:12" x14ac:dyDescent="0.25">
      <c r="A13743" t="s">
        <v>18951</v>
      </c>
      <c r="B13743" t="s">
        <v>18951</v>
      </c>
      <c r="C13743">
        <v>521709</v>
      </c>
      <c r="D13743">
        <v>5900339</v>
      </c>
      <c r="E13743">
        <v>21</v>
      </c>
      <c r="F13743" t="s">
        <v>13</v>
      </c>
      <c r="G13743" t="s">
        <v>18952</v>
      </c>
      <c r="H13743" t="s">
        <v>67</v>
      </c>
      <c r="I13743" t="s">
        <v>15</v>
      </c>
      <c r="J13743" t="s">
        <v>23</v>
      </c>
      <c r="K13743" s="2" t="str">
        <f>HYPERLINK("..\..\Imagery\ScannedSlabs\1985\CG85-151.jpg")</f>
        <v>..\..\Imagery\ScannedSlabs\1985\CG85-151.jpg</v>
      </c>
      <c r="L13743" t="s">
        <v>18953</v>
      </c>
    </row>
    <row r="13744" spans="1:12" x14ac:dyDescent="0.25">
      <c r="A13744" t="s">
        <v>18954</v>
      </c>
      <c r="B13744" t="s">
        <v>18954</v>
      </c>
      <c r="C13744">
        <v>520444</v>
      </c>
      <c r="D13744">
        <v>5902989</v>
      </c>
      <c r="E13744">
        <v>21</v>
      </c>
      <c r="F13744" t="s">
        <v>13</v>
      </c>
      <c r="G13744" t="s">
        <v>129</v>
      </c>
      <c r="H13744" t="s">
        <v>67</v>
      </c>
      <c r="I13744" t="s">
        <v>38</v>
      </c>
      <c r="J13744" t="s">
        <v>16</v>
      </c>
      <c r="K13744" s="2" t="str">
        <f>HYPERLINK("..\..\Imagery\ScannedSlabs\1985\CG85-152.jpg")</f>
        <v>..\..\Imagery\ScannedSlabs\1985\CG85-152.jpg</v>
      </c>
    </row>
    <row r="13745" spans="1:11" x14ac:dyDescent="0.25">
      <c r="A13745" t="s">
        <v>18955</v>
      </c>
      <c r="B13745" t="s">
        <v>18955</v>
      </c>
      <c r="C13745">
        <v>521451</v>
      </c>
      <c r="D13745">
        <v>5904166</v>
      </c>
      <c r="E13745">
        <v>21</v>
      </c>
      <c r="F13745" t="s">
        <v>13</v>
      </c>
      <c r="G13745" t="s">
        <v>486</v>
      </c>
      <c r="H13745" t="s">
        <v>67</v>
      </c>
      <c r="I13745" t="s">
        <v>38</v>
      </c>
      <c r="J13745" t="s">
        <v>23</v>
      </c>
      <c r="K13745" s="2" t="str">
        <f>HYPERLINK("..\..\Imagery\ScannedSlabs\1985\CG85-153.jpg")</f>
        <v>..\..\Imagery\ScannedSlabs\1985\CG85-153.jpg</v>
      </c>
    </row>
    <row r="13746" spans="1:11" x14ac:dyDescent="0.25">
      <c r="A13746" t="s">
        <v>18956</v>
      </c>
      <c r="B13746" t="s">
        <v>18956</v>
      </c>
      <c r="C13746">
        <v>523584</v>
      </c>
      <c r="D13746">
        <v>5903939</v>
      </c>
      <c r="E13746">
        <v>21</v>
      </c>
      <c r="F13746" t="s">
        <v>13</v>
      </c>
      <c r="G13746" t="s">
        <v>109</v>
      </c>
      <c r="H13746" t="s">
        <v>67</v>
      </c>
      <c r="I13746" t="s">
        <v>38</v>
      </c>
      <c r="J13746" t="s">
        <v>23</v>
      </c>
      <c r="K13746" s="2" t="str">
        <f>HYPERLINK("..\..\Imagery\ScannedSlabs\1985\CG85-154.jpg")</f>
        <v>..\..\Imagery\ScannedSlabs\1985\CG85-154.jpg</v>
      </c>
    </row>
    <row r="13747" spans="1:11" x14ac:dyDescent="0.25">
      <c r="A13747" t="s">
        <v>18957</v>
      </c>
      <c r="B13747" t="s">
        <v>18957</v>
      </c>
      <c r="C13747">
        <v>340942</v>
      </c>
      <c r="D13747">
        <v>6012876</v>
      </c>
      <c r="E13747">
        <v>21</v>
      </c>
      <c r="F13747" t="s">
        <v>13</v>
      </c>
      <c r="G13747" t="s">
        <v>10996</v>
      </c>
      <c r="I13747" t="s">
        <v>38</v>
      </c>
      <c r="J13747" t="s">
        <v>16</v>
      </c>
      <c r="K13747" s="2" t="str">
        <f>HYPERLINK("..\..\Imagery\ScannedSlabs\1983\CG83-093.jpg")</f>
        <v>..\..\Imagery\ScannedSlabs\1983\CG83-093.jpg</v>
      </c>
    </row>
    <row r="13748" spans="1:11" x14ac:dyDescent="0.25">
      <c r="A13748" t="s">
        <v>18958</v>
      </c>
      <c r="B13748" t="s">
        <v>18958</v>
      </c>
      <c r="C13748">
        <v>488600</v>
      </c>
      <c r="D13748">
        <v>5828950</v>
      </c>
      <c r="E13748">
        <v>21</v>
      </c>
      <c r="F13748" t="s">
        <v>13</v>
      </c>
      <c r="G13748" t="s">
        <v>448</v>
      </c>
      <c r="I13748" t="s">
        <v>38</v>
      </c>
      <c r="J13748" t="s">
        <v>23</v>
      </c>
      <c r="K13748" s="2" t="str">
        <f>HYPERLINK("..\..\Imagery\ScannedSlabs\1991\VN91-126.jpg")</f>
        <v>..\..\Imagery\ScannedSlabs\1991\VN91-126.jpg</v>
      </c>
    </row>
    <row r="13749" spans="1:11" x14ac:dyDescent="0.25">
      <c r="A13749" t="s">
        <v>18959</v>
      </c>
      <c r="B13749" t="s">
        <v>18959</v>
      </c>
      <c r="C13749">
        <v>487750</v>
      </c>
      <c r="D13749">
        <v>5828550</v>
      </c>
      <c r="E13749">
        <v>21</v>
      </c>
      <c r="F13749" t="s">
        <v>13</v>
      </c>
      <c r="G13749" t="s">
        <v>18960</v>
      </c>
      <c r="I13749" t="s">
        <v>38</v>
      </c>
      <c r="J13749" t="s">
        <v>23</v>
      </c>
      <c r="K13749" s="2" t="str">
        <f>HYPERLINK("..\..\Imagery\ScannedSlabs\1991\VN91-129.jpg")</f>
        <v>..\..\Imagery\ScannedSlabs\1991\VN91-129.jpg</v>
      </c>
    </row>
    <row r="13750" spans="1:11" x14ac:dyDescent="0.25">
      <c r="A13750" t="s">
        <v>18961</v>
      </c>
      <c r="B13750" t="s">
        <v>18961</v>
      </c>
      <c r="C13750">
        <v>523639</v>
      </c>
      <c r="D13750">
        <v>5842905</v>
      </c>
      <c r="E13750">
        <v>21</v>
      </c>
      <c r="F13750" t="s">
        <v>13</v>
      </c>
      <c r="G13750" t="s">
        <v>1714</v>
      </c>
      <c r="I13750" t="s">
        <v>35</v>
      </c>
      <c r="J13750" t="s">
        <v>5302</v>
      </c>
      <c r="K13750" s="2" t="str">
        <f>HYPERLINK("..\..\Imagery\ScannedSlabs\1986\CG86-225.jpg")</f>
        <v>..\..\Imagery\ScannedSlabs\1986\CG86-225.jpg</v>
      </c>
    </row>
    <row r="13751" spans="1:11" x14ac:dyDescent="0.25">
      <c r="A13751" t="s">
        <v>18962</v>
      </c>
      <c r="B13751" t="s">
        <v>18962</v>
      </c>
      <c r="C13751">
        <v>561762</v>
      </c>
      <c r="D13751">
        <v>5751684</v>
      </c>
      <c r="E13751">
        <v>21</v>
      </c>
      <c r="F13751" t="s">
        <v>13</v>
      </c>
      <c r="J13751" t="s">
        <v>137</v>
      </c>
    </row>
    <row r="13752" spans="1:11" x14ac:dyDescent="0.25">
      <c r="A13752" t="s">
        <v>18963</v>
      </c>
      <c r="B13752" t="s">
        <v>18963</v>
      </c>
      <c r="C13752">
        <v>577079</v>
      </c>
      <c r="D13752">
        <v>5777894</v>
      </c>
      <c r="E13752">
        <v>21</v>
      </c>
      <c r="F13752" t="s">
        <v>13</v>
      </c>
      <c r="G13752" t="s">
        <v>51</v>
      </c>
      <c r="I13752" t="s">
        <v>38</v>
      </c>
      <c r="J13752" t="s">
        <v>16</v>
      </c>
      <c r="K13752" s="2" t="str">
        <f>HYPERLINK("..\..\Imagery\ScannedSlabs\1987\CG87-522.jpg")</f>
        <v>..\..\Imagery\ScannedSlabs\1987\CG87-522.jpg</v>
      </c>
    </row>
    <row r="13753" spans="1:11" x14ac:dyDescent="0.25">
      <c r="A13753" t="s">
        <v>18964</v>
      </c>
      <c r="B13753" t="s">
        <v>18964</v>
      </c>
      <c r="C13753">
        <v>579245</v>
      </c>
      <c r="D13753">
        <v>5776927</v>
      </c>
      <c r="E13753">
        <v>21</v>
      </c>
      <c r="F13753" t="s">
        <v>13</v>
      </c>
      <c r="G13753" t="s">
        <v>1734</v>
      </c>
      <c r="I13753" t="s">
        <v>38</v>
      </c>
      <c r="J13753" t="s">
        <v>16</v>
      </c>
      <c r="K13753" s="2" t="str">
        <f>HYPERLINK("..\..\Imagery\ScannedSlabs\1987\CG87-523.jpg")</f>
        <v>..\..\Imagery\ScannedSlabs\1987\CG87-523.jpg</v>
      </c>
    </row>
    <row r="13754" spans="1:11" x14ac:dyDescent="0.25">
      <c r="A13754" t="s">
        <v>18965</v>
      </c>
      <c r="B13754" t="s">
        <v>18966</v>
      </c>
      <c r="C13754">
        <v>573159</v>
      </c>
      <c r="D13754">
        <v>5931748</v>
      </c>
      <c r="E13754">
        <v>21</v>
      </c>
      <c r="F13754" t="s">
        <v>13</v>
      </c>
      <c r="G13754" t="s">
        <v>333</v>
      </c>
      <c r="I13754" t="s">
        <v>35</v>
      </c>
      <c r="J13754" t="s">
        <v>16</v>
      </c>
      <c r="K13754" s="2" t="str">
        <f>HYPERLINK("..\..\Imagery\ScannedSlabs\1985\CG85-420B.jpg")</f>
        <v>..\..\Imagery\ScannedSlabs\1985\CG85-420B.jpg</v>
      </c>
    </row>
    <row r="13755" spans="1:11" x14ac:dyDescent="0.25">
      <c r="A13755" t="s">
        <v>18965</v>
      </c>
      <c r="B13755" t="s">
        <v>18967</v>
      </c>
      <c r="C13755">
        <v>573159</v>
      </c>
      <c r="D13755">
        <v>5931748</v>
      </c>
      <c r="E13755">
        <v>21</v>
      </c>
      <c r="F13755" t="s">
        <v>13</v>
      </c>
      <c r="G13755" t="s">
        <v>49</v>
      </c>
      <c r="I13755" t="s">
        <v>38</v>
      </c>
      <c r="J13755" t="s">
        <v>16</v>
      </c>
      <c r="K13755" s="2" t="str">
        <f>HYPERLINK("..\..\Imagery\ScannedSlabs\1985\CG85-420A.jpg")</f>
        <v>..\..\Imagery\ScannedSlabs\1985\CG85-420A.jpg</v>
      </c>
    </row>
    <row r="13756" spans="1:11" x14ac:dyDescent="0.25">
      <c r="A13756" t="s">
        <v>18942</v>
      </c>
      <c r="B13756" t="s">
        <v>18968</v>
      </c>
      <c r="C13756">
        <v>558642</v>
      </c>
      <c r="D13756">
        <v>5752338</v>
      </c>
      <c r="E13756">
        <v>21</v>
      </c>
      <c r="F13756" t="s">
        <v>13</v>
      </c>
      <c r="G13756" t="s">
        <v>18944</v>
      </c>
      <c r="I13756" t="s">
        <v>38</v>
      </c>
      <c r="J13756" t="s">
        <v>20</v>
      </c>
      <c r="K13756" s="2" t="str">
        <f>HYPERLINK("..\..\Imagery\ScannedSlabs\1993\VN93-674B.jpg")</f>
        <v>..\..\Imagery\ScannedSlabs\1993\VN93-674B.jpg</v>
      </c>
    </row>
    <row r="13757" spans="1:11" x14ac:dyDescent="0.25">
      <c r="A13757" t="s">
        <v>18942</v>
      </c>
      <c r="B13757" t="s">
        <v>18969</v>
      </c>
      <c r="C13757">
        <v>558642</v>
      </c>
      <c r="D13757">
        <v>5752338</v>
      </c>
      <c r="E13757">
        <v>21</v>
      </c>
      <c r="F13757" t="s">
        <v>13</v>
      </c>
      <c r="G13757" t="s">
        <v>1327</v>
      </c>
      <c r="I13757" t="s">
        <v>38</v>
      </c>
      <c r="J13757" t="s">
        <v>23</v>
      </c>
      <c r="K13757" s="2" t="str">
        <f>HYPERLINK("..\..\Imagery\ScannedSlabs\1993\VN93-674C.jpg")</f>
        <v>..\..\Imagery\ScannedSlabs\1993\VN93-674C.jpg</v>
      </c>
    </row>
    <row r="13758" spans="1:11" x14ac:dyDescent="0.25">
      <c r="A13758" t="s">
        <v>18970</v>
      </c>
      <c r="B13758" t="s">
        <v>18970</v>
      </c>
      <c r="C13758">
        <v>558658</v>
      </c>
      <c r="D13758">
        <v>5751638</v>
      </c>
      <c r="E13758">
        <v>21</v>
      </c>
      <c r="F13758" t="s">
        <v>13</v>
      </c>
      <c r="G13758" t="s">
        <v>51</v>
      </c>
      <c r="I13758" t="s">
        <v>38</v>
      </c>
      <c r="J13758" t="s">
        <v>16</v>
      </c>
      <c r="K13758" s="2" t="str">
        <f>HYPERLINK("..\..\Imagery\ScannedSlabs\1993\VN93-675.jpg")</f>
        <v>..\..\Imagery\ScannedSlabs\1993\VN93-675.jpg</v>
      </c>
    </row>
    <row r="13759" spans="1:11" x14ac:dyDescent="0.25">
      <c r="A13759" t="s">
        <v>18971</v>
      </c>
      <c r="B13759" t="s">
        <v>18971</v>
      </c>
      <c r="C13759">
        <v>342639</v>
      </c>
      <c r="D13759">
        <v>5979542</v>
      </c>
      <c r="E13759">
        <v>21</v>
      </c>
      <c r="F13759" t="s">
        <v>13</v>
      </c>
      <c r="G13759" t="s">
        <v>3209</v>
      </c>
      <c r="I13759" t="s">
        <v>15</v>
      </c>
      <c r="J13759" t="s">
        <v>16</v>
      </c>
    </row>
    <row r="13760" spans="1:11" x14ac:dyDescent="0.25">
      <c r="A13760" t="s">
        <v>18972</v>
      </c>
      <c r="B13760" t="s">
        <v>18972</v>
      </c>
      <c r="C13760">
        <v>342629</v>
      </c>
      <c r="D13760">
        <v>5980443</v>
      </c>
      <c r="E13760">
        <v>21</v>
      </c>
      <c r="F13760" t="s">
        <v>13</v>
      </c>
      <c r="G13760" t="s">
        <v>207</v>
      </c>
      <c r="I13760" t="s">
        <v>279</v>
      </c>
      <c r="J13760" t="s">
        <v>16</v>
      </c>
    </row>
    <row r="13761" spans="1:11" x14ac:dyDescent="0.25">
      <c r="A13761" t="s">
        <v>18973</v>
      </c>
      <c r="B13761" t="s">
        <v>18973</v>
      </c>
      <c r="C13761">
        <v>510862</v>
      </c>
      <c r="D13761">
        <v>5933678</v>
      </c>
      <c r="E13761">
        <v>21</v>
      </c>
      <c r="F13761" t="s">
        <v>13</v>
      </c>
      <c r="G13761" t="s">
        <v>18974</v>
      </c>
      <c r="I13761" t="s">
        <v>38</v>
      </c>
      <c r="J13761" t="s">
        <v>16</v>
      </c>
      <c r="K13761" s="2" t="str">
        <f>HYPERLINK("..\..\Imagery\ScannedSlabs\1981\VO81-295.jpg")</f>
        <v>..\..\Imagery\ScannedSlabs\1981\VO81-295.jpg</v>
      </c>
    </row>
    <row r="13762" spans="1:11" x14ac:dyDescent="0.25">
      <c r="A13762" t="s">
        <v>18975</v>
      </c>
      <c r="B13762" t="s">
        <v>18975</v>
      </c>
      <c r="C13762">
        <v>511373</v>
      </c>
      <c r="D13762">
        <v>5933489</v>
      </c>
      <c r="E13762">
        <v>21</v>
      </c>
      <c r="F13762" t="s">
        <v>13</v>
      </c>
      <c r="G13762" t="s">
        <v>18976</v>
      </c>
      <c r="I13762" t="s">
        <v>38</v>
      </c>
      <c r="J13762" t="s">
        <v>23</v>
      </c>
      <c r="K13762" s="2" t="str">
        <f>HYPERLINK("..\..\Imagery\ScannedSlabs\1981\VO81-296.jpg")</f>
        <v>..\..\Imagery\ScannedSlabs\1981\VO81-296.jpg</v>
      </c>
    </row>
    <row r="13763" spans="1:11" x14ac:dyDescent="0.25">
      <c r="A13763" t="s">
        <v>18977</v>
      </c>
      <c r="B13763" t="s">
        <v>18977</v>
      </c>
      <c r="C13763">
        <v>297371</v>
      </c>
      <c r="D13763">
        <v>5779145</v>
      </c>
      <c r="E13763">
        <v>21</v>
      </c>
      <c r="F13763" t="s">
        <v>13</v>
      </c>
      <c r="G13763" t="s">
        <v>436</v>
      </c>
      <c r="I13763" t="s">
        <v>38</v>
      </c>
      <c r="J13763" t="s">
        <v>16</v>
      </c>
      <c r="K13763" s="2" t="str">
        <f>HYPERLINK("..\..\Imagery\ScannedSlabs\2000\CG00-013.jpg")</f>
        <v>..\..\Imagery\ScannedSlabs\2000\CG00-013.jpg</v>
      </c>
    </row>
    <row r="13764" spans="1:11" x14ac:dyDescent="0.25">
      <c r="A13764" t="s">
        <v>18978</v>
      </c>
      <c r="B13764" t="s">
        <v>18978</v>
      </c>
      <c r="C13764">
        <v>298336</v>
      </c>
      <c r="D13764">
        <v>5810625</v>
      </c>
      <c r="E13764">
        <v>21</v>
      </c>
      <c r="F13764" t="s">
        <v>13</v>
      </c>
      <c r="G13764" t="s">
        <v>173</v>
      </c>
      <c r="H13764" t="s">
        <v>1546</v>
      </c>
      <c r="I13764" t="s">
        <v>35</v>
      </c>
      <c r="J13764" t="s">
        <v>16</v>
      </c>
      <c r="K13764" s="2" t="str">
        <f>HYPERLINK("..\..\Imagery\ScannedSlabs\2000\CG00-014.jpg")</f>
        <v>..\..\Imagery\ScannedSlabs\2000\CG00-014.jpg</v>
      </c>
    </row>
    <row r="13765" spans="1:11" x14ac:dyDescent="0.25">
      <c r="A13765" t="s">
        <v>18979</v>
      </c>
      <c r="B13765" t="s">
        <v>18979</v>
      </c>
      <c r="C13765">
        <v>299575</v>
      </c>
      <c r="D13765">
        <v>5808275</v>
      </c>
      <c r="E13765">
        <v>21</v>
      </c>
      <c r="F13765" t="s">
        <v>13</v>
      </c>
      <c r="G13765" t="s">
        <v>1934</v>
      </c>
      <c r="I13765" t="s">
        <v>35</v>
      </c>
      <c r="J13765" t="s">
        <v>16</v>
      </c>
      <c r="K13765" s="2" t="str">
        <f>HYPERLINK("..\..\Imagery\ScannedSlabs\2000\CG00-015.jpg")</f>
        <v>..\..\Imagery\ScannedSlabs\2000\CG00-015.jpg</v>
      </c>
    </row>
    <row r="13766" spans="1:11" x14ac:dyDescent="0.25">
      <c r="A13766" t="s">
        <v>18980</v>
      </c>
      <c r="B13766" t="s">
        <v>18980</v>
      </c>
      <c r="C13766">
        <v>447585</v>
      </c>
      <c r="D13766">
        <v>5925971</v>
      </c>
      <c r="E13766">
        <v>21</v>
      </c>
      <c r="F13766" t="s">
        <v>13</v>
      </c>
      <c r="G13766" t="s">
        <v>51</v>
      </c>
      <c r="I13766" t="s">
        <v>38</v>
      </c>
      <c r="J13766" t="s">
        <v>16</v>
      </c>
      <c r="K13766" s="2" t="str">
        <f>HYPERLINK("..\..\Imagery\ScannedSlabs\1984\CG84-448.jpg")</f>
        <v>..\..\Imagery\ScannedSlabs\1984\CG84-448.jpg</v>
      </c>
    </row>
    <row r="13767" spans="1:11" x14ac:dyDescent="0.25">
      <c r="A13767" t="s">
        <v>18981</v>
      </c>
      <c r="B13767" t="s">
        <v>18981</v>
      </c>
      <c r="C13767">
        <v>323523</v>
      </c>
      <c r="D13767">
        <v>6022364</v>
      </c>
      <c r="E13767">
        <v>21</v>
      </c>
      <c r="F13767" t="s">
        <v>13</v>
      </c>
      <c r="G13767" t="s">
        <v>25</v>
      </c>
      <c r="I13767" t="s">
        <v>15</v>
      </c>
      <c r="J13767" t="s">
        <v>23</v>
      </c>
      <c r="K13767" s="2" t="str">
        <f>HYPERLINK("..\..\Imagery\ScannedSlabs\1983\CG83-255.jpg")</f>
        <v>..\..\Imagery\ScannedSlabs\1983\CG83-255.jpg</v>
      </c>
    </row>
    <row r="13768" spans="1:11" x14ac:dyDescent="0.25">
      <c r="A13768" t="s">
        <v>18982</v>
      </c>
      <c r="B13768" t="s">
        <v>18982</v>
      </c>
      <c r="C13768">
        <v>322376</v>
      </c>
      <c r="D13768">
        <v>6021267</v>
      </c>
      <c r="E13768">
        <v>21</v>
      </c>
      <c r="F13768" t="s">
        <v>13</v>
      </c>
      <c r="G13768" t="s">
        <v>25</v>
      </c>
      <c r="I13768" t="s">
        <v>38</v>
      </c>
      <c r="J13768" t="s">
        <v>16</v>
      </c>
      <c r="K13768" s="2" t="str">
        <f>HYPERLINK("..\..\Imagery\ScannedSlabs\1983\CG83-256.jpg")</f>
        <v>..\..\Imagery\ScannedSlabs\1983\CG83-256.jpg</v>
      </c>
    </row>
    <row r="13769" spans="1:11" x14ac:dyDescent="0.25">
      <c r="A13769" t="s">
        <v>18983</v>
      </c>
      <c r="B13769" t="s">
        <v>18983</v>
      </c>
      <c r="C13769">
        <v>480110</v>
      </c>
      <c r="D13769">
        <v>5828740</v>
      </c>
      <c r="E13769">
        <v>21</v>
      </c>
      <c r="F13769" t="s">
        <v>13</v>
      </c>
      <c r="G13769" t="s">
        <v>1765</v>
      </c>
      <c r="I13769" t="s">
        <v>38</v>
      </c>
      <c r="J13769" t="s">
        <v>16</v>
      </c>
      <c r="K13769" s="2" t="str">
        <f>HYPERLINK("..\..\Imagery\ScannedSlabs\1987\CG87-643.jpg")</f>
        <v>..\..\Imagery\ScannedSlabs\1987\CG87-643.jpg</v>
      </c>
    </row>
    <row r="13770" spans="1:11" x14ac:dyDescent="0.25">
      <c r="A13770" t="s">
        <v>18984</v>
      </c>
      <c r="B13770" t="s">
        <v>18985</v>
      </c>
      <c r="C13770">
        <v>434133</v>
      </c>
      <c r="D13770">
        <v>6086427</v>
      </c>
      <c r="E13770">
        <v>21</v>
      </c>
      <c r="F13770" t="s">
        <v>13</v>
      </c>
      <c r="G13770" t="s">
        <v>51</v>
      </c>
      <c r="I13770" t="s">
        <v>38</v>
      </c>
      <c r="J13770" t="s">
        <v>16</v>
      </c>
      <c r="K13770" s="2" t="str">
        <f>HYPERLINK("..\..\Imagery\ScannedSlabs\1979\CG79-150B.jpg")</f>
        <v>..\..\Imagery\ScannedSlabs\1979\CG79-150B.jpg</v>
      </c>
    </row>
    <row r="13771" spans="1:11" x14ac:dyDescent="0.25">
      <c r="A13771" t="s">
        <v>18984</v>
      </c>
      <c r="B13771" t="s">
        <v>18986</v>
      </c>
      <c r="C13771">
        <v>434133</v>
      </c>
      <c r="D13771">
        <v>6086427</v>
      </c>
      <c r="E13771">
        <v>21</v>
      </c>
      <c r="F13771" t="s">
        <v>13</v>
      </c>
      <c r="G13771" t="s">
        <v>4560</v>
      </c>
      <c r="I13771" t="s">
        <v>38</v>
      </c>
      <c r="J13771" t="s">
        <v>16</v>
      </c>
      <c r="K13771" s="2" t="str">
        <f>HYPERLINK("..\..\Imagery\ScannedSlabs\1979\CG79-150A.jpg")</f>
        <v>..\..\Imagery\ScannedSlabs\1979\CG79-150A.jpg</v>
      </c>
    </row>
    <row r="13772" spans="1:11" x14ac:dyDescent="0.25">
      <c r="A13772" t="s">
        <v>18987</v>
      </c>
      <c r="B13772" t="s">
        <v>18987</v>
      </c>
      <c r="C13772">
        <v>418178</v>
      </c>
      <c r="D13772">
        <v>5956062</v>
      </c>
      <c r="E13772">
        <v>21</v>
      </c>
      <c r="F13772" t="s">
        <v>13</v>
      </c>
      <c r="G13772" t="s">
        <v>1714</v>
      </c>
      <c r="I13772" t="s">
        <v>38</v>
      </c>
      <c r="J13772" t="s">
        <v>16</v>
      </c>
      <c r="K13772" s="2" t="str">
        <f>HYPERLINK("..\..\Imagery\ScannedSlabs\1981\CG81-547.jpg")</f>
        <v>..\..\Imagery\ScannedSlabs\1981\CG81-547.jpg</v>
      </c>
    </row>
    <row r="13773" spans="1:11" x14ac:dyDescent="0.25">
      <c r="A13773" t="s">
        <v>18988</v>
      </c>
      <c r="B13773" t="s">
        <v>18988</v>
      </c>
      <c r="C13773">
        <v>416132</v>
      </c>
      <c r="D13773">
        <v>5956218</v>
      </c>
      <c r="E13773">
        <v>21</v>
      </c>
      <c r="F13773" t="s">
        <v>13</v>
      </c>
      <c r="G13773" t="s">
        <v>51</v>
      </c>
      <c r="I13773" t="s">
        <v>15</v>
      </c>
      <c r="J13773" t="s">
        <v>16</v>
      </c>
      <c r="K13773" s="2" t="str">
        <f>HYPERLINK("..\..\Imagery\ScannedSlabs\1981\CG81-548.jpg")</f>
        <v>..\..\Imagery\ScannedSlabs\1981\CG81-548.jpg</v>
      </c>
    </row>
    <row r="13774" spans="1:11" x14ac:dyDescent="0.25">
      <c r="A13774" t="s">
        <v>18989</v>
      </c>
      <c r="B13774" t="s">
        <v>18989</v>
      </c>
      <c r="C13774">
        <v>413450</v>
      </c>
      <c r="D13774">
        <v>5956531</v>
      </c>
      <c r="E13774">
        <v>21</v>
      </c>
      <c r="F13774" t="s">
        <v>13</v>
      </c>
      <c r="G13774" t="s">
        <v>18990</v>
      </c>
      <c r="I13774" t="s">
        <v>38</v>
      </c>
      <c r="J13774" t="s">
        <v>16</v>
      </c>
      <c r="K13774" s="2" t="str">
        <f>HYPERLINK("..\..\Imagery\ScannedSlabs\1981\CG81-549.jpg")</f>
        <v>..\..\Imagery\ScannedSlabs\1981\CG81-549.jpg</v>
      </c>
    </row>
    <row r="13775" spans="1:11" x14ac:dyDescent="0.25">
      <c r="A13775" t="s">
        <v>18991</v>
      </c>
      <c r="B13775" t="s">
        <v>18991</v>
      </c>
      <c r="C13775">
        <v>534975</v>
      </c>
      <c r="D13775">
        <v>5918549</v>
      </c>
      <c r="E13775">
        <v>21</v>
      </c>
      <c r="F13775" t="s">
        <v>13</v>
      </c>
      <c r="G13775" t="s">
        <v>484</v>
      </c>
      <c r="H13775" t="s">
        <v>34</v>
      </c>
      <c r="I13775" t="s">
        <v>38</v>
      </c>
      <c r="J13775" t="s">
        <v>16</v>
      </c>
      <c r="K13775" s="2" t="str">
        <f>HYPERLINK("..\..\Imagery\ScannedSlabs\1985\CG85-360.jpg")</f>
        <v>..\..\Imagery\ScannedSlabs\1985\CG85-360.jpg</v>
      </c>
    </row>
    <row r="13776" spans="1:11" x14ac:dyDescent="0.25">
      <c r="A13776" t="s">
        <v>18992</v>
      </c>
      <c r="B13776" t="s">
        <v>18992</v>
      </c>
      <c r="C13776">
        <v>535234</v>
      </c>
      <c r="D13776">
        <v>5916096</v>
      </c>
      <c r="E13776">
        <v>21</v>
      </c>
      <c r="F13776" t="s">
        <v>13</v>
      </c>
      <c r="G13776" t="s">
        <v>484</v>
      </c>
      <c r="H13776" t="s">
        <v>34</v>
      </c>
      <c r="I13776" t="s">
        <v>38</v>
      </c>
      <c r="J13776" t="s">
        <v>16</v>
      </c>
      <c r="K13776" s="2" t="str">
        <f>HYPERLINK("..\..\Imagery\ScannedSlabs\1985\CG85-361.jpg")</f>
        <v>..\..\Imagery\ScannedSlabs\1985\CG85-361.jpg</v>
      </c>
    </row>
    <row r="13777" spans="1:11" x14ac:dyDescent="0.25">
      <c r="A13777" t="s">
        <v>18993</v>
      </c>
      <c r="B13777" t="s">
        <v>18994</v>
      </c>
      <c r="C13777">
        <v>574038</v>
      </c>
      <c r="D13777">
        <v>5758384</v>
      </c>
      <c r="E13777">
        <v>21</v>
      </c>
      <c r="F13777" t="s">
        <v>13</v>
      </c>
      <c r="G13777" t="s">
        <v>51</v>
      </c>
      <c r="I13777" t="s">
        <v>38</v>
      </c>
      <c r="J13777" t="s">
        <v>16</v>
      </c>
      <c r="K13777" s="2" t="str">
        <f>HYPERLINK("..\..\Imagery\ScannedSlabs\1993\VN93-710A.jpg")</f>
        <v>..\..\Imagery\ScannedSlabs\1993\VN93-710A.jpg</v>
      </c>
    </row>
    <row r="13778" spans="1:11" x14ac:dyDescent="0.25">
      <c r="A13778" t="s">
        <v>12519</v>
      </c>
      <c r="B13778" t="s">
        <v>18995</v>
      </c>
      <c r="C13778">
        <v>397267</v>
      </c>
      <c r="D13778">
        <v>5769248</v>
      </c>
      <c r="E13778">
        <v>21</v>
      </c>
      <c r="F13778" t="s">
        <v>13</v>
      </c>
      <c r="G13778" t="s">
        <v>333</v>
      </c>
      <c r="I13778" t="s">
        <v>38</v>
      </c>
      <c r="J13778" t="s">
        <v>16</v>
      </c>
      <c r="K13778" s="2" t="str">
        <f>HYPERLINK("..\..\Imagery\ScannedSlabs\1999\CG99-161A.jpg")</f>
        <v>..\..\Imagery\ScannedSlabs\1999\CG99-161A.jpg</v>
      </c>
    </row>
    <row r="13779" spans="1:11" x14ac:dyDescent="0.25">
      <c r="A13779" t="s">
        <v>18613</v>
      </c>
      <c r="B13779" t="s">
        <v>18996</v>
      </c>
      <c r="C13779">
        <v>412760</v>
      </c>
      <c r="D13779">
        <v>5944562</v>
      </c>
      <c r="E13779">
        <v>21</v>
      </c>
      <c r="F13779" t="s">
        <v>13</v>
      </c>
      <c r="G13779" t="s">
        <v>18997</v>
      </c>
      <c r="I13779" t="s">
        <v>38</v>
      </c>
      <c r="J13779" t="s">
        <v>16</v>
      </c>
      <c r="K13779" s="2" t="str">
        <f>HYPERLINK("..\..\Imagery\ScannedSlabs\1981\CG81-588B.jpg")</f>
        <v>..\..\Imagery\ScannedSlabs\1981\CG81-588B.jpg</v>
      </c>
    </row>
    <row r="13780" spans="1:11" x14ac:dyDescent="0.25">
      <c r="A13780" t="s">
        <v>17555</v>
      </c>
      <c r="B13780" t="s">
        <v>18998</v>
      </c>
      <c r="C13780">
        <v>363905</v>
      </c>
      <c r="D13780">
        <v>5900833</v>
      </c>
      <c r="E13780">
        <v>21</v>
      </c>
      <c r="F13780" t="s">
        <v>13</v>
      </c>
      <c r="G13780" t="s">
        <v>18999</v>
      </c>
      <c r="I13780" t="s">
        <v>38</v>
      </c>
      <c r="J13780" t="s">
        <v>83</v>
      </c>
    </row>
    <row r="13781" spans="1:11" x14ac:dyDescent="0.25">
      <c r="A13781" t="s">
        <v>17555</v>
      </c>
      <c r="B13781" t="s">
        <v>19000</v>
      </c>
      <c r="C13781">
        <v>363905</v>
      </c>
      <c r="D13781">
        <v>5900833</v>
      </c>
      <c r="E13781">
        <v>21</v>
      </c>
      <c r="F13781" t="s">
        <v>13</v>
      </c>
      <c r="G13781" t="s">
        <v>19001</v>
      </c>
      <c r="I13781" t="s">
        <v>38</v>
      </c>
      <c r="J13781" t="s">
        <v>83</v>
      </c>
    </row>
    <row r="13782" spans="1:11" x14ac:dyDescent="0.25">
      <c r="A13782" t="s">
        <v>19002</v>
      </c>
      <c r="B13782" t="s">
        <v>19002</v>
      </c>
      <c r="C13782">
        <v>355868</v>
      </c>
      <c r="D13782">
        <v>5990122</v>
      </c>
      <c r="E13782">
        <v>21</v>
      </c>
      <c r="F13782" t="s">
        <v>13</v>
      </c>
      <c r="G13782" t="s">
        <v>49</v>
      </c>
      <c r="I13782" t="s">
        <v>15</v>
      </c>
      <c r="J13782" t="s">
        <v>16</v>
      </c>
    </row>
    <row r="13783" spans="1:11" x14ac:dyDescent="0.25">
      <c r="A13783" t="s">
        <v>19003</v>
      </c>
      <c r="B13783" t="s">
        <v>19003</v>
      </c>
      <c r="C13783">
        <v>356264</v>
      </c>
      <c r="D13783">
        <v>5990236</v>
      </c>
      <c r="E13783">
        <v>21</v>
      </c>
      <c r="F13783" t="s">
        <v>13</v>
      </c>
      <c r="G13783" t="s">
        <v>49</v>
      </c>
      <c r="I13783" t="s">
        <v>15</v>
      </c>
      <c r="J13783" t="s">
        <v>16</v>
      </c>
    </row>
    <row r="13784" spans="1:11" x14ac:dyDescent="0.25">
      <c r="A13784" t="s">
        <v>19004</v>
      </c>
      <c r="B13784" t="s">
        <v>19004</v>
      </c>
      <c r="C13784">
        <v>435260</v>
      </c>
      <c r="D13784">
        <v>5794695</v>
      </c>
      <c r="E13784">
        <v>21</v>
      </c>
      <c r="F13784" t="s">
        <v>13</v>
      </c>
      <c r="G13784" t="s">
        <v>3088</v>
      </c>
      <c r="H13784" t="s">
        <v>510</v>
      </c>
      <c r="I13784" t="s">
        <v>38</v>
      </c>
      <c r="J13784" t="s">
        <v>16</v>
      </c>
      <c r="K13784" s="2" t="str">
        <f>HYPERLINK("..\..\Imagery\ScannedSlabs\1992\HP92-126.jpg")</f>
        <v>..\..\Imagery\ScannedSlabs\1992\HP92-126.jpg</v>
      </c>
    </row>
    <row r="13785" spans="1:11" x14ac:dyDescent="0.25">
      <c r="A13785" t="s">
        <v>19005</v>
      </c>
      <c r="B13785" t="s">
        <v>19005</v>
      </c>
      <c r="C13785">
        <v>486940</v>
      </c>
      <c r="D13785">
        <v>5812460</v>
      </c>
      <c r="E13785">
        <v>21</v>
      </c>
      <c r="F13785" t="s">
        <v>13</v>
      </c>
      <c r="G13785" t="s">
        <v>312</v>
      </c>
      <c r="H13785" t="s">
        <v>8954</v>
      </c>
      <c r="I13785" t="s">
        <v>38</v>
      </c>
      <c r="J13785" t="s">
        <v>16</v>
      </c>
      <c r="K13785" s="2" t="str">
        <f>HYPERLINK("..\..\Imagery\ScannedSlabs\1992\JA92-012.jpg")</f>
        <v>..\..\Imagery\ScannedSlabs\1992\JA92-012.jpg</v>
      </c>
    </row>
    <row r="13786" spans="1:11" x14ac:dyDescent="0.25">
      <c r="A13786" t="s">
        <v>19006</v>
      </c>
      <c r="B13786" t="s">
        <v>19006</v>
      </c>
      <c r="C13786">
        <v>486210</v>
      </c>
      <c r="D13786">
        <v>5811754</v>
      </c>
      <c r="E13786">
        <v>21</v>
      </c>
      <c r="F13786" t="s">
        <v>13</v>
      </c>
      <c r="G13786" t="s">
        <v>299</v>
      </c>
      <c r="H13786" t="s">
        <v>8954</v>
      </c>
      <c r="I13786" t="s">
        <v>35</v>
      </c>
      <c r="J13786" t="s">
        <v>16</v>
      </c>
      <c r="K13786" s="2" t="str">
        <f>HYPERLINK("..\..\Imagery\ScannedSlabs\1992\JA92-013.jpg")</f>
        <v>..\..\Imagery\ScannedSlabs\1992\JA92-013.jpg</v>
      </c>
    </row>
    <row r="13787" spans="1:11" x14ac:dyDescent="0.25">
      <c r="A13787" t="s">
        <v>19007</v>
      </c>
      <c r="B13787" t="s">
        <v>19007</v>
      </c>
      <c r="C13787">
        <v>486254</v>
      </c>
      <c r="D13787">
        <v>5811595</v>
      </c>
      <c r="E13787">
        <v>21</v>
      </c>
      <c r="F13787" t="s">
        <v>13</v>
      </c>
      <c r="G13787" t="s">
        <v>299</v>
      </c>
      <c r="H13787" t="s">
        <v>8954</v>
      </c>
      <c r="I13787" t="s">
        <v>38</v>
      </c>
      <c r="J13787" t="s">
        <v>16</v>
      </c>
      <c r="K13787" s="2" t="str">
        <f>HYPERLINK("..\..\Imagery\ScannedSlabs\1992\JA92-014.jpg")</f>
        <v>..\..\Imagery\ScannedSlabs\1992\JA92-014.jpg</v>
      </c>
    </row>
    <row r="13788" spans="1:11" x14ac:dyDescent="0.25">
      <c r="A13788" t="s">
        <v>19008</v>
      </c>
      <c r="B13788" t="s">
        <v>19008</v>
      </c>
      <c r="C13788">
        <v>485475</v>
      </c>
      <c r="D13788">
        <v>5810700</v>
      </c>
      <c r="E13788">
        <v>21</v>
      </c>
      <c r="F13788" t="s">
        <v>13</v>
      </c>
      <c r="G13788" t="s">
        <v>299</v>
      </c>
      <c r="H13788" t="s">
        <v>8954</v>
      </c>
      <c r="I13788" t="s">
        <v>38</v>
      </c>
      <c r="J13788" t="s">
        <v>16</v>
      </c>
      <c r="K13788" s="2" t="str">
        <f>HYPERLINK("..\..\Imagery\ScannedSlabs\1992\JA92-016.jpg")</f>
        <v>..\..\Imagery\ScannedSlabs\1992\JA92-016.jpg</v>
      </c>
    </row>
    <row r="13789" spans="1:11" x14ac:dyDescent="0.25">
      <c r="A13789" t="s">
        <v>19009</v>
      </c>
      <c r="B13789" t="s">
        <v>19009</v>
      </c>
      <c r="C13789">
        <v>326219</v>
      </c>
      <c r="D13789">
        <v>5769147</v>
      </c>
      <c r="E13789">
        <v>21</v>
      </c>
      <c r="F13789" t="s">
        <v>13</v>
      </c>
      <c r="G13789" t="s">
        <v>7380</v>
      </c>
      <c r="I13789" t="s">
        <v>38</v>
      </c>
      <c r="J13789" t="s">
        <v>16</v>
      </c>
      <c r="K13789" s="2" t="str">
        <f>HYPERLINK("..\..\Imagery\ScannedSlabs\2000\CG00-123.jpg")</f>
        <v>..\..\Imagery\ScannedSlabs\2000\CG00-123.jpg</v>
      </c>
    </row>
    <row r="13790" spans="1:11" x14ac:dyDescent="0.25">
      <c r="A13790" t="s">
        <v>19010</v>
      </c>
      <c r="B13790" t="s">
        <v>19010</v>
      </c>
      <c r="C13790">
        <v>373910</v>
      </c>
      <c r="D13790">
        <v>5836832</v>
      </c>
      <c r="E13790">
        <v>21</v>
      </c>
      <c r="F13790" t="s">
        <v>13</v>
      </c>
      <c r="G13790" t="s">
        <v>4131</v>
      </c>
      <c r="H13790" t="s">
        <v>437</v>
      </c>
      <c r="I13790" t="s">
        <v>38</v>
      </c>
      <c r="J13790" t="s">
        <v>20</v>
      </c>
      <c r="K13790" s="2" t="str">
        <f>HYPERLINK("..\..\Imagery\ScannedSlabs\1997\CG97-285.jpg")</f>
        <v>..\..\Imagery\ScannedSlabs\1997\CG97-285.jpg</v>
      </c>
    </row>
    <row r="13791" spans="1:11" x14ac:dyDescent="0.25">
      <c r="A13791" t="s">
        <v>19011</v>
      </c>
      <c r="B13791" t="s">
        <v>19011</v>
      </c>
      <c r="C13791">
        <v>374855</v>
      </c>
      <c r="D13791">
        <v>5837194</v>
      </c>
      <c r="E13791">
        <v>21</v>
      </c>
      <c r="F13791" t="s">
        <v>13</v>
      </c>
      <c r="G13791" t="s">
        <v>4131</v>
      </c>
      <c r="H13791" t="s">
        <v>437</v>
      </c>
      <c r="I13791" t="s">
        <v>38</v>
      </c>
      <c r="J13791" t="s">
        <v>16</v>
      </c>
      <c r="K13791" s="2" t="str">
        <f>HYPERLINK("..\..\Imagery\ScannedSlabs\1997\CG97-287.jpg")</f>
        <v>..\..\Imagery\ScannedSlabs\1997\CG97-287.jpg</v>
      </c>
    </row>
    <row r="13792" spans="1:11" x14ac:dyDescent="0.25">
      <c r="A13792" t="s">
        <v>19012</v>
      </c>
      <c r="B13792" t="s">
        <v>19012</v>
      </c>
      <c r="C13792">
        <v>375747</v>
      </c>
      <c r="D13792">
        <v>5833832</v>
      </c>
      <c r="E13792">
        <v>21</v>
      </c>
      <c r="F13792" t="s">
        <v>13</v>
      </c>
      <c r="G13792" t="s">
        <v>173</v>
      </c>
      <c r="I13792" t="s">
        <v>38</v>
      </c>
      <c r="J13792" t="s">
        <v>16</v>
      </c>
      <c r="K13792" s="2" t="str">
        <f>HYPERLINK("..\..\Imagery\ScannedSlabs\1997\CG97-288.jpg")</f>
        <v>..\..\Imagery\ScannedSlabs\1997\CG97-288.jpg</v>
      </c>
    </row>
    <row r="13793" spans="1:12" x14ac:dyDescent="0.25">
      <c r="A13793" t="s">
        <v>19013</v>
      </c>
      <c r="B13793" t="s">
        <v>19013</v>
      </c>
      <c r="C13793">
        <v>408389</v>
      </c>
      <c r="D13793">
        <v>5860828</v>
      </c>
      <c r="E13793">
        <v>21</v>
      </c>
      <c r="F13793" t="s">
        <v>13</v>
      </c>
      <c r="G13793" t="s">
        <v>173</v>
      </c>
      <c r="I13793" t="s">
        <v>35</v>
      </c>
      <c r="J13793" t="s">
        <v>16</v>
      </c>
      <c r="K13793" s="2" t="str">
        <f>HYPERLINK("..\..\Imagery\ScannedSlabs\1997\CG97-289.jpg")</f>
        <v>..\..\Imagery\ScannedSlabs\1997\CG97-289.jpg</v>
      </c>
    </row>
    <row r="13794" spans="1:12" x14ac:dyDescent="0.25">
      <c r="A13794" t="s">
        <v>19014</v>
      </c>
      <c r="B13794" t="s">
        <v>19014</v>
      </c>
      <c r="C13794">
        <v>411944</v>
      </c>
      <c r="D13794">
        <v>5863619</v>
      </c>
      <c r="E13794">
        <v>21</v>
      </c>
      <c r="F13794" t="s">
        <v>13</v>
      </c>
      <c r="G13794" t="s">
        <v>884</v>
      </c>
      <c r="I13794" t="s">
        <v>38</v>
      </c>
      <c r="J13794" t="s">
        <v>16</v>
      </c>
      <c r="K13794" s="2" t="str">
        <f>HYPERLINK("..\..\Imagery\ScannedSlabs\1997\CG97-290.jpg")</f>
        <v>..\..\Imagery\ScannedSlabs\1997\CG97-290.jpg</v>
      </c>
    </row>
    <row r="13795" spans="1:12" x14ac:dyDescent="0.25">
      <c r="A13795" t="s">
        <v>19015</v>
      </c>
      <c r="B13795" t="s">
        <v>19015</v>
      </c>
      <c r="C13795">
        <v>412668</v>
      </c>
      <c r="D13795">
        <v>5865618</v>
      </c>
      <c r="E13795">
        <v>21</v>
      </c>
      <c r="F13795" t="s">
        <v>13</v>
      </c>
      <c r="G13795" t="s">
        <v>19016</v>
      </c>
      <c r="I13795" t="s">
        <v>38</v>
      </c>
      <c r="J13795" t="s">
        <v>16</v>
      </c>
      <c r="K13795" s="2" t="str">
        <f>HYPERLINK("..\..\Imagery\ScannedSlabs\1997\CG97-291.jpg")</f>
        <v>..\..\Imagery\ScannedSlabs\1997\CG97-291.jpg</v>
      </c>
    </row>
    <row r="13796" spans="1:12" x14ac:dyDescent="0.25">
      <c r="A13796" t="s">
        <v>17355</v>
      </c>
      <c r="B13796" t="s">
        <v>19017</v>
      </c>
      <c r="C13796">
        <v>439310</v>
      </c>
      <c r="D13796">
        <v>6047115</v>
      </c>
      <c r="E13796">
        <v>21</v>
      </c>
      <c r="F13796" t="s">
        <v>13</v>
      </c>
      <c r="G13796" t="s">
        <v>972</v>
      </c>
      <c r="I13796" t="s">
        <v>38</v>
      </c>
      <c r="J13796" t="s">
        <v>16</v>
      </c>
      <c r="K13796" s="2" t="str">
        <f>HYPERLINK("..\..\Imagery\ScannedSlabs\1979\DB79-250A.jpg")</f>
        <v>..\..\Imagery\ScannedSlabs\1979\DB79-250A.jpg</v>
      </c>
    </row>
    <row r="13797" spans="1:12" x14ac:dyDescent="0.25">
      <c r="A13797" t="s">
        <v>19018</v>
      </c>
      <c r="B13797" t="s">
        <v>19018</v>
      </c>
      <c r="C13797">
        <v>439933</v>
      </c>
      <c r="D13797">
        <v>6047676</v>
      </c>
      <c r="E13797">
        <v>21</v>
      </c>
      <c r="F13797" t="s">
        <v>13</v>
      </c>
      <c r="I13797" t="s">
        <v>38</v>
      </c>
      <c r="J13797" t="s">
        <v>137</v>
      </c>
      <c r="L13797" t="s">
        <v>541</v>
      </c>
    </row>
    <row r="13798" spans="1:12" x14ac:dyDescent="0.25">
      <c r="A13798" t="s">
        <v>19019</v>
      </c>
      <c r="B13798" t="s">
        <v>19020</v>
      </c>
      <c r="C13798">
        <v>514851</v>
      </c>
      <c r="D13798">
        <v>5952383</v>
      </c>
      <c r="E13798">
        <v>21</v>
      </c>
      <c r="F13798" t="s">
        <v>13</v>
      </c>
      <c r="G13798" t="s">
        <v>19021</v>
      </c>
      <c r="I13798" t="s">
        <v>15</v>
      </c>
      <c r="J13798" t="s">
        <v>16</v>
      </c>
      <c r="K13798" s="2" t="str">
        <f>HYPERLINK("..\..\Imagery\ScannedSlabs\1981\VO81-407A.jpg")</f>
        <v>..\..\Imagery\ScannedSlabs\1981\VO81-407A.jpg</v>
      </c>
    </row>
    <row r="13799" spans="1:12" x14ac:dyDescent="0.25">
      <c r="A13799" t="s">
        <v>19022</v>
      </c>
      <c r="B13799" t="s">
        <v>19022</v>
      </c>
      <c r="C13799">
        <v>374071</v>
      </c>
      <c r="D13799">
        <v>6019909</v>
      </c>
      <c r="E13799">
        <v>21</v>
      </c>
      <c r="F13799" t="s">
        <v>13</v>
      </c>
      <c r="G13799" t="s">
        <v>18548</v>
      </c>
      <c r="H13799" t="s">
        <v>1157</v>
      </c>
      <c r="I13799" t="s">
        <v>15</v>
      </c>
      <c r="J13799" t="s">
        <v>20</v>
      </c>
      <c r="K13799" s="2" t="str">
        <f>HYPERLINK("..\..\Imagery\ScannedSlabs\1980\CG80-574.jpg")</f>
        <v>..\..\Imagery\ScannedSlabs\1980\CG80-574.jpg</v>
      </c>
      <c r="L13799" t="s">
        <v>19023</v>
      </c>
    </row>
    <row r="13800" spans="1:12" x14ac:dyDescent="0.25">
      <c r="A13800" t="s">
        <v>19024</v>
      </c>
      <c r="B13800" t="s">
        <v>19024</v>
      </c>
      <c r="C13800">
        <v>370886</v>
      </c>
      <c r="D13800">
        <v>6019914</v>
      </c>
      <c r="E13800">
        <v>21</v>
      </c>
      <c r="F13800" t="s">
        <v>13</v>
      </c>
      <c r="I13800" t="s">
        <v>38</v>
      </c>
      <c r="J13800" t="s">
        <v>137</v>
      </c>
      <c r="L13800" t="s">
        <v>541</v>
      </c>
    </row>
    <row r="13801" spans="1:12" x14ac:dyDescent="0.25">
      <c r="A13801" t="s">
        <v>19025</v>
      </c>
      <c r="B13801" t="s">
        <v>19025</v>
      </c>
      <c r="C13801">
        <v>372595</v>
      </c>
      <c r="D13801">
        <v>5926337</v>
      </c>
      <c r="E13801">
        <v>21</v>
      </c>
      <c r="F13801" t="s">
        <v>13</v>
      </c>
      <c r="G13801" t="s">
        <v>6453</v>
      </c>
      <c r="I13801" t="s">
        <v>38</v>
      </c>
      <c r="J13801" t="s">
        <v>23</v>
      </c>
      <c r="K13801" s="2" t="str">
        <f>HYPERLINK("..\..\Imagery\ScannedSlabs\1995\CG95-235.jpg")</f>
        <v>..\..\Imagery\ScannedSlabs\1995\CG95-235.jpg</v>
      </c>
    </row>
    <row r="13802" spans="1:12" x14ac:dyDescent="0.25">
      <c r="A13802" t="s">
        <v>19026</v>
      </c>
      <c r="B13802" t="s">
        <v>19026</v>
      </c>
      <c r="C13802">
        <v>372942</v>
      </c>
      <c r="D13802">
        <v>5926029</v>
      </c>
      <c r="E13802">
        <v>21</v>
      </c>
      <c r="F13802" t="s">
        <v>13</v>
      </c>
      <c r="G13802" t="s">
        <v>6453</v>
      </c>
      <c r="I13802" t="s">
        <v>38</v>
      </c>
      <c r="J13802" t="s">
        <v>23</v>
      </c>
      <c r="K13802" s="2" t="str">
        <f>HYPERLINK("..\..\Imagery\ScannedSlabs\1995\CG95-236.jpg")</f>
        <v>..\..\Imagery\ScannedSlabs\1995\CG95-236.jpg</v>
      </c>
    </row>
    <row r="13803" spans="1:12" x14ac:dyDescent="0.25">
      <c r="A13803" t="s">
        <v>19027</v>
      </c>
      <c r="B13803" t="s">
        <v>19027</v>
      </c>
      <c r="C13803">
        <v>373453</v>
      </c>
      <c r="D13803">
        <v>5925548</v>
      </c>
      <c r="E13803">
        <v>21</v>
      </c>
      <c r="F13803" t="s">
        <v>13</v>
      </c>
      <c r="I13803" t="s">
        <v>38</v>
      </c>
      <c r="J13803" t="s">
        <v>137</v>
      </c>
      <c r="L13803" t="s">
        <v>138</v>
      </c>
    </row>
    <row r="13804" spans="1:12" x14ac:dyDescent="0.25">
      <c r="A13804" t="s">
        <v>19028</v>
      </c>
      <c r="B13804" t="s">
        <v>19028</v>
      </c>
      <c r="C13804">
        <v>373746</v>
      </c>
      <c r="D13804">
        <v>5925470</v>
      </c>
      <c r="E13804">
        <v>21</v>
      </c>
      <c r="F13804" t="s">
        <v>13</v>
      </c>
      <c r="G13804" t="s">
        <v>88</v>
      </c>
      <c r="I13804" t="s">
        <v>35</v>
      </c>
      <c r="J13804" t="s">
        <v>16</v>
      </c>
      <c r="K13804" s="2" t="str">
        <f>HYPERLINK("..\..\Imagery\ScannedSlabs\1995\CG95-238.jpg")</f>
        <v>..\..\Imagery\ScannedSlabs\1995\CG95-238.jpg</v>
      </c>
    </row>
    <row r="13805" spans="1:12" x14ac:dyDescent="0.25">
      <c r="A13805" t="s">
        <v>19029</v>
      </c>
      <c r="B13805" t="s">
        <v>19029</v>
      </c>
      <c r="C13805">
        <v>374618</v>
      </c>
      <c r="D13805">
        <v>5924870</v>
      </c>
      <c r="E13805">
        <v>21</v>
      </c>
      <c r="F13805" t="s">
        <v>13</v>
      </c>
      <c r="G13805" t="s">
        <v>3506</v>
      </c>
      <c r="I13805" t="s">
        <v>38</v>
      </c>
      <c r="J13805" t="s">
        <v>16</v>
      </c>
      <c r="K13805" s="2" t="str">
        <f>HYPERLINK("..\..\Imagery\ScannedSlabs\1995\CG95-239.jpg")</f>
        <v>..\..\Imagery\ScannedSlabs\1995\CG95-239.jpg</v>
      </c>
    </row>
    <row r="13806" spans="1:12" x14ac:dyDescent="0.25">
      <c r="A13806" t="s">
        <v>17147</v>
      </c>
      <c r="B13806" t="s">
        <v>19030</v>
      </c>
      <c r="C13806">
        <v>429309</v>
      </c>
      <c r="D13806">
        <v>5818225</v>
      </c>
      <c r="E13806">
        <v>21</v>
      </c>
      <c r="F13806" t="s">
        <v>13</v>
      </c>
      <c r="G13806" t="s">
        <v>44</v>
      </c>
      <c r="H13806" t="s">
        <v>510</v>
      </c>
      <c r="I13806" t="s">
        <v>35</v>
      </c>
      <c r="J13806" t="s">
        <v>16</v>
      </c>
      <c r="K13806" s="2" t="str">
        <f>HYPERLINK("..\..\Imagery\ScannedSlabs\1997\CG97-191B.jpg")</f>
        <v>..\..\Imagery\ScannedSlabs\1997\CG97-191B.jpg</v>
      </c>
    </row>
    <row r="13807" spans="1:12" x14ac:dyDescent="0.25">
      <c r="A13807" t="s">
        <v>19031</v>
      </c>
      <c r="B13807" t="s">
        <v>19031</v>
      </c>
      <c r="C13807">
        <v>416137</v>
      </c>
      <c r="D13807">
        <v>5827056</v>
      </c>
      <c r="E13807">
        <v>21</v>
      </c>
      <c r="F13807" t="s">
        <v>13</v>
      </c>
      <c r="G13807" t="s">
        <v>51</v>
      </c>
      <c r="H13807" t="s">
        <v>5312</v>
      </c>
      <c r="I13807" t="s">
        <v>38</v>
      </c>
      <c r="J13807" t="s">
        <v>16</v>
      </c>
      <c r="K13807" s="2" t="str">
        <f>HYPERLINK("..\..\Imagery\ScannedSlabs\1997\CG97-192.jpg")</f>
        <v>..\..\Imagery\ScannedSlabs\1997\CG97-192.jpg</v>
      </c>
    </row>
    <row r="13808" spans="1:12" x14ac:dyDescent="0.25">
      <c r="A13808" t="s">
        <v>19032</v>
      </c>
      <c r="B13808" t="s">
        <v>19032</v>
      </c>
      <c r="C13808">
        <v>542606</v>
      </c>
      <c r="D13808">
        <v>5809218</v>
      </c>
      <c r="E13808">
        <v>21</v>
      </c>
      <c r="F13808" t="s">
        <v>13</v>
      </c>
      <c r="G13808" t="s">
        <v>47</v>
      </c>
      <c r="I13808" t="s">
        <v>35</v>
      </c>
      <c r="J13808" t="s">
        <v>20</v>
      </c>
      <c r="K13808" s="2" t="str">
        <f>HYPERLINK("..\..\Imagery\ScannedSlabs\1987\JS87-061.jpg")</f>
        <v>..\..\Imagery\ScannedSlabs\1987\JS87-061.jpg</v>
      </c>
    </row>
    <row r="13809" spans="1:12" x14ac:dyDescent="0.25">
      <c r="A13809" t="s">
        <v>19033</v>
      </c>
      <c r="B13809" t="s">
        <v>19033</v>
      </c>
      <c r="C13809">
        <v>555266</v>
      </c>
      <c r="D13809">
        <v>5801239</v>
      </c>
      <c r="E13809">
        <v>21</v>
      </c>
      <c r="F13809" t="s">
        <v>13</v>
      </c>
      <c r="G13809" t="s">
        <v>424</v>
      </c>
      <c r="I13809" t="s">
        <v>38</v>
      </c>
      <c r="J13809" t="s">
        <v>16</v>
      </c>
      <c r="K13809" s="2" t="str">
        <f>HYPERLINK("..\..\Imagery\ScannedSlabs\1987\JS87-221.jpg")</f>
        <v>..\..\Imagery\ScannedSlabs\1987\JS87-221.jpg</v>
      </c>
    </row>
    <row r="13810" spans="1:12" x14ac:dyDescent="0.25">
      <c r="A13810" t="s">
        <v>19034</v>
      </c>
      <c r="B13810" t="s">
        <v>19034</v>
      </c>
      <c r="C13810">
        <v>555927</v>
      </c>
      <c r="D13810">
        <v>5803616</v>
      </c>
      <c r="E13810">
        <v>21</v>
      </c>
      <c r="F13810" t="s">
        <v>13</v>
      </c>
      <c r="G13810" t="s">
        <v>181</v>
      </c>
      <c r="I13810" t="s">
        <v>38</v>
      </c>
      <c r="J13810" t="s">
        <v>16</v>
      </c>
      <c r="K13810" s="2" t="str">
        <f>HYPERLINK("..\..\Imagery\ScannedSlabs\1987\JS87-223.jpg")</f>
        <v>..\..\Imagery\ScannedSlabs\1987\JS87-223.jpg</v>
      </c>
    </row>
    <row r="13811" spans="1:12" x14ac:dyDescent="0.25">
      <c r="A13811" t="s">
        <v>19035</v>
      </c>
      <c r="B13811" t="s">
        <v>19035</v>
      </c>
      <c r="C13811">
        <v>558029</v>
      </c>
      <c r="D13811">
        <v>5806397</v>
      </c>
      <c r="E13811">
        <v>21</v>
      </c>
      <c r="F13811" t="s">
        <v>13</v>
      </c>
      <c r="G13811" t="s">
        <v>51</v>
      </c>
      <c r="I13811" t="s">
        <v>38</v>
      </c>
      <c r="J13811" t="s">
        <v>16</v>
      </c>
      <c r="K13811" s="2" t="str">
        <f>HYPERLINK("..\..\Imagery\ScannedSlabs\1987\JS87-226.jpg")</f>
        <v>..\..\Imagery\ScannedSlabs\1987\JS87-226.jpg</v>
      </c>
    </row>
    <row r="13812" spans="1:12" x14ac:dyDescent="0.25">
      <c r="A13812" t="s">
        <v>19036</v>
      </c>
      <c r="B13812" t="s">
        <v>19036</v>
      </c>
      <c r="C13812">
        <v>564916</v>
      </c>
      <c r="D13812">
        <v>5825750</v>
      </c>
      <c r="E13812">
        <v>21</v>
      </c>
      <c r="F13812" t="s">
        <v>13</v>
      </c>
      <c r="G13812" t="s">
        <v>486</v>
      </c>
      <c r="I13812" t="s">
        <v>35</v>
      </c>
      <c r="J13812" t="s">
        <v>16</v>
      </c>
      <c r="K13812" s="2" t="str">
        <f>HYPERLINK("..\..\Imagery\ScannedSlabs\1986\JS86-218.jpg")</f>
        <v>..\..\Imagery\ScannedSlabs\1986\JS86-218.jpg</v>
      </c>
      <c r="L13812" t="s">
        <v>2355</v>
      </c>
    </row>
    <row r="13813" spans="1:12" x14ac:dyDescent="0.25">
      <c r="A13813" t="s">
        <v>19037</v>
      </c>
      <c r="B13813" t="s">
        <v>19038</v>
      </c>
      <c r="C13813">
        <v>565753</v>
      </c>
      <c r="D13813">
        <v>5825238</v>
      </c>
      <c r="E13813">
        <v>21</v>
      </c>
      <c r="F13813" t="s">
        <v>13</v>
      </c>
      <c r="G13813" t="s">
        <v>99</v>
      </c>
      <c r="I13813" t="s">
        <v>38</v>
      </c>
      <c r="J13813" t="s">
        <v>16</v>
      </c>
      <c r="K13813" s="2" t="str">
        <f>HYPERLINK("..\..\Imagery\ScannedSlabs\1986\JS86-220A.jpg")</f>
        <v>..\..\Imagery\ScannedSlabs\1986\JS86-220A.jpg</v>
      </c>
    </row>
    <row r="13814" spans="1:12" x14ac:dyDescent="0.25">
      <c r="A13814" t="s">
        <v>19037</v>
      </c>
      <c r="B13814" t="s">
        <v>19039</v>
      </c>
      <c r="C13814">
        <v>565753</v>
      </c>
      <c r="D13814">
        <v>5825238</v>
      </c>
      <c r="E13814">
        <v>21</v>
      </c>
      <c r="F13814" t="s">
        <v>13</v>
      </c>
      <c r="G13814" t="s">
        <v>4607</v>
      </c>
      <c r="I13814" t="s">
        <v>38</v>
      </c>
      <c r="J13814" t="s">
        <v>23</v>
      </c>
      <c r="K13814" s="2" t="str">
        <f>HYPERLINK("..\..\Imagery\ScannedSlabs\1986\JS86-220B.jpg")</f>
        <v>..\..\Imagery\ScannedSlabs\1986\JS86-220B.jpg</v>
      </c>
    </row>
    <row r="13815" spans="1:12" x14ac:dyDescent="0.25">
      <c r="A13815" t="s">
        <v>19040</v>
      </c>
      <c r="B13815" t="s">
        <v>19040</v>
      </c>
      <c r="C13815">
        <v>598931</v>
      </c>
      <c r="D13815">
        <v>5790591</v>
      </c>
      <c r="E13815">
        <v>21</v>
      </c>
      <c r="F13815" t="s">
        <v>13</v>
      </c>
      <c r="G13815" t="s">
        <v>1213</v>
      </c>
      <c r="I13815" t="s">
        <v>38</v>
      </c>
      <c r="J13815" t="s">
        <v>16</v>
      </c>
      <c r="K13815" s="2" t="str">
        <f>HYPERLINK("..\..\Imagery\ScannedSlabs\1987\CG87-565.jpg")</f>
        <v>..\..\Imagery\ScannedSlabs\1987\CG87-565.jpg</v>
      </c>
    </row>
    <row r="13816" spans="1:12" x14ac:dyDescent="0.25">
      <c r="A13816" t="s">
        <v>19041</v>
      </c>
      <c r="B13816" t="s">
        <v>19041</v>
      </c>
      <c r="C13816">
        <v>400988</v>
      </c>
      <c r="D13816">
        <v>5830857</v>
      </c>
      <c r="E13816">
        <v>21</v>
      </c>
      <c r="F13816" t="s">
        <v>13</v>
      </c>
      <c r="G13816" t="s">
        <v>1975</v>
      </c>
      <c r="I13816" t="s">
        <v>55</v>
      </c>
      <c r="J13816" t="s">
        <v>16</v>
      </c>
      <c r="K13816" s="2" t="str">
        <f>HYPERLINK("..\..\Imagery\ScannedSlabs\1997\CG97-220.jpg")</f>
        <v>..\..\Imagery\ScannedSlabs\1997\CG97-220.jpg</v>
      </c>
    </row>
    <row r="13817" spans="1:12" x14ac:dyDescent="0.25">
      <c r="A13817" t="s">
        <v>19042</v>
      </c>
      <c r="B13817" t="s">
        <v>19042</v>
      </c>
      <c r="C13817">
        <v>434653</v>
      </c>
      <c r="D13817">
        <v>5777040</v>
      </c>
      <c r="E13817">
        <v>21</v>
      </c>
      <c r="F13817" t="s">
        <v>13</v>
      </c>
      <c r="G13817" t="s">
        <v>3088</v>
      </c>
      <c r="H13817" t="s">
        <v>1370</v>
      </c>
      <c r="I13817" t="s">
        <v>35</v>
      </c>
      <c r="J13817" t="s">
        <v>16</v>
      </c>
      <c r="K13817" s="2" t="str">
        <f>HYPERLINK("..\..\Imagery\ScannedSlabs\1992\JA92-144.jpg")</f>
        <v>..\..\Imagery\ScannedSlabs\1992\JA92-144.jpg</v>
      </c>
    </row>
    <row r="13818" spans="1:12" x14ac:dyDescent="0.25">
      <c r="A13818" t="s">
        <v>19043</v>
      </c>
      <c r="B13818" t="s">
        <v>19043</v>
      </c>
      <c r="C13818">
        <v>434475</v>
      </c>
      <c r="D13818">
        <v>5777525</v>
      </c>
      <c r="E13818">
        <v>21</v>
      </c>
      <c r="F13818" t="s">
        <v>13</v>
      </c>
      <c r="G13818" t="s">
        <v>448</v>
      </c>
      <c r="H13818" t="s">
        <v>2810</v>
      </c>
      <c r="I13818" t="s">
        <v>35</v>
      </c>
      <c r="J13818" t="s">
        <v>20</v>
      </c>
      <c r="K13818" s="2" t="str">
        <f>HYPERLINK("..\..\Imagery\ScannedSlabs\1992\JA92-145.jpg")</f>
        <v>..\..\Imagery\ScannedSlabs\1992\JA92-145.jpg</v>
      </c>
    </row>
    <row r="13819" spans="1:12" x14ac:dyDescent="0.25">
      <c r="A13819" t="s">
        <v>17698</v>
      </c>
      <c r="B13819" t="s">
        <v>19044</v>
      </c>
      <c r="C13819">
        <v>434420</v>
      </c>
      <c r="D13819">
        <v>5779290</v>
      </c>
      <c r="E13819">
        <v>21</v>
      </c>
      <c r="F13819" t="s">
        <v>13</v>
      </c>
      <c r="G13819" t="s">
        <v>448</v>
      </c>
      <c r="I13819" t="s">
        <v>35</v>
      </c>
      <c r="J13819" t="s">
        <v>16</v>
      </c>
      <c r="K13819" s="2" t="str">
        <f>HYPERLINK("..\..\Imagery\ScannedSlabs\1992\JA92-147A.jpg")</f>
        <v>..\..\Imagery\ScannedSlabs\1992\JA92-147A.jpg</v>
      </c>
    </row>
    <row r="13820" spans="1:12" x14ac:dyDescent="0.25">
      <c r="A13820" t="s">
        <v>13607</v>
      </c>
      <c r="B13820" t="s">
        <v>19045</v>
      </c>
      <c r="C13820">
        <v>427125</v>
      </c>
      <c r="D13820">
        <v>5998902</v>
      </c>
      <c r="E13820">
        <v>21</v>
      </c>
      <c r="F13820" t="s">
        <v>13</v>
      </c>
      <c r="G13820" t="s">
        <v>9294</v>
      </c>
      <c r="I13820" t="s">
        <v>38</v>
      </c>
      <c r="J13820" t="s">
        <v>16</v>
      </c>
      <c r="K13820" s="2" t="str">
        <f>HYPERLINK("..\..\Imagery\ScannedSlabs\1980\RG80-085A.jpg")</f>
        <v>..\..\Imagery\ScannedSlabs\1980\RG80-085A.jpg</v>
      </c>
    </row>
    <row r="13821" spans="1:12" x14ac:dyDescent="0.25">
      <c r="A13821" t="s">
        <v>19046</v>
      </c>
      <c r="B13821" t="s">
        <v>19046</v>
      </c>
      <c r="C13821">
        <v>388087</v>
      </c>
      <c r="D13821">
        <v>5960102</v>
      </c>
      <c r="E13821">
        <v>21</v>
      </c>
      <c r="F13821" t="s">
        <v>13</v>
      </c>
      <c r="G13821" t="s">
        <v>299</v>
      </c>
      <c r="I13821" t="s">
        <v>38</v>
      </c>
      <c r="J13821" t="s">
        <v>83</v>
      </c>
    </row>
    <row r="13822" spans="1:12" x14ac:dyDescent="0.25">
      <c r="A13822" t="s">
        <v>19047</v>
      </c>
      <c r="B13822" t="s">
        <v>19047</v>
      </c>
      <c r="C13822">
        <v>393046</v>
      </c>
      <c r="D13822">
        <v>5957318</v>
      </c>
      <c r="E13822">
        <v>21</v>
      </c>
      <c r="F13822" t="s">
        <v>13</v>
      </c>
      <c r="G13822" t="s">
        <v>299</v>
      </c>
      <c r="I13822" t="s">
        <v>38</v>
      </c>
      <c r="J13822" t="s">
        <v>83</v>
      </c>
    </row>
    <row r="13823" spans="1:12" x14ac:dyDescent="0.25">
      <c r="A13823" t="s">
        <v>19048</v>
      </c>
      <c r="B13823" t="s">
        <v>19048</v>
      </c>
      <c r="C13823">
        <v>383143</v>
      </c>
      <c r="D13823">
        <v>5956687</v>
      </c>
      <c r="E13823">
        <v>21</v>
      </c>
      <c r="F13823" t="s">
        <v>13</v>
      </c>
      <c r="G13823" t="s">
        <v>299</v>
      </c>
      <c r="I13823" t="s">
        <v>38</v>
      </c>
      <c r="J13823" t="s">
        <v>83</v>
      </c>
    </row>
    <row r="13824" spans="1:12" x14ac:dyDescent="0.25">
      <c r="A13824" t="s">
        <v>19048</v>
      </c>
      <c r="B13824" t="s">
        <v>19049</v>
      </c>
      <c r="C13824">
        <v>383143</v>
      </c>
      <c r="D13824">
        <v>5956687</v>
      </c>
      <c r="E13824">
        <v>21</v>
      </c>
      <c r="F13824" t="s">
        <v>13</v>
      </c>
      <c r="G13824" t="s">
        <v>850</v>
      </c>
      <c r="I13824" t="s">
        <v>38</v>
      </c>
      <c r="J13824" t="s">
        <v>83</v>
      </c>
    </row>
    <row r="13825" spans="1:12" x14ac:dyDescent="0.25">
      <c r="A13825" t="s">
        <v>19048</v>
      </c>
      <c r="B13825" t="s">
        <v>19050</v>
      </c>
      <c r="C13825">
        <v>383143</v>
      </c>
      <c r="D13825">
        <v>5956687</v>
      </c>
      <c r="E13825">
        <v>21</v>
      </c>
      <c r="F13825" t="s">
        <v>13</v>
      </c>
      <c r="G13825" t="s">
        <v>850</v>
      </c>
      <c r="I13825" t="s">
        <v>38</v>
      </c>
      <c r="J13825" t="s">
        <v>83</v>
      </c>
    </row>
    <row r="13826" spans="1:12" x14ac:dyDescent="0.25">
      <c r="A13826" t="s">
        <v>19051</v>
      </c>
      <c r="B13826" t="s">
        <v>19051</v>
      </c>
      <c r="C13826">
        <v>373119</v>
      </c>
      <c r="D13826">
        <v>5935846</v>
      </c>
      <c r="E13826">
        <v>21</v>
      </c>
      <c r="F13826" t="s">
        <v>13</v>
      </c>
      <c r="G13826" t="s">
        <v>3088</v>
      </c>
      <c r="I13826" t="s">
        <v>38</v>
      </c>
      <c r="J13826" t="s">
        <v>83</v>
      </c>
    </row>
    <row r="13827" spans="1:12" x14ac:dyDescent="0.25">
      <c r="A13827" t="s">
        <v>19051</v>
      </c>
      <c r="B13827" t="s">
        <v>19052</v>
      </c>
      <c r="C13827">
        <v>373119</v>
      </c>
      <c r="D13827">
        <v>5935846</v>
      </c>
      <c r="E13827">
        <v>21</v>
      </c>
      <c r="F13827" t="s">
        <v>13</v>
      </c>
      <c r="G13827" t="s">
        <v>1678</v>
      </c>
      <c r="I13827" t="s">
        <v>38</v>
      </c>
      <c r="J13827" t="s">
        <v>83</v>
      </c>
    </row>
    <row r="13828" spans="1:12" x14ac:dyDescent="0.25">
      <c r="A13828" t="s">
        <v>19051</v>
      </c>
      <c r="B13828" t="s">
        <v>19053</v>
      </c>
      <c r="C13828">
        <v>373119</v>
      </c>
      <c r="D13828">
        <v>5935846</v>
      </c>
      <c r="E13828">
        <v>21</v>
      </c>
      <c r="F13828" t="s">
        <v>13</v>
      </c>
      <c r="G13828" t="s">
        <v>850</v>
      </c>
      <c r="I13828" t="s">
        <v>38</v>
      </c>
      <c r="J13828" t="s">
        <v>83</v>
      </c>
    </row>
    <row r="13829" spans="1:12" x14ac:dyDescent="0.25">
      <c r="A13829" t="s">
        <v>19051</v>
      </c>
      <c r="B13829" t="s">
        <v>19054</v>
      </c>
      <c r="C13829">
        <v>373119</v>
      </c>
      <c r="D13829">
        <v>5935846</v>
      </c>
      <c r="E13829">
        <v>21</v>
      </c>
      <c r="F13829" t="s">
        <v>13</v>
      </c>
      <c r="G13829" t="s">
        <v>850</v>
      </c>
      <c r="I13829" t="s">
        <v>38</v>
      </c>
      <c r="J13829" t="s">
        <v>83</v>
      </c>
    </row>
    <row r="13830" spans="1:12" x14ac:dyDescent="0.25">
      <c r="A13830" t="s">
        <v>19055</v>
      </c>
      <c r="B13830" t="s">
        <v>19055</v>
      </c>
      <c r="C13830">
        <v>373665</v>
      </c>
      <c r="D13830">
        <v>5929594</v>
      </c>
      <c r="E13830">
        <v>21</v>
      </c>
      <c r="F13830" t="s">
        <v>13</v>
      </c>
      <c r="G13830" t="s">
        <v>3088</v>
      </c>
      <c r="I13830" t="s">
        <v>38</v>
      </c>
      <c r="J13830" t="s">
        <v>83</v>
      </c>
    </row>
    <row r="13831" spans="1:12" x14ac:dyDescent="0.25">
      <c r="A13831" t="s">
        <v>19056</v>
      </c>
      <c r="B13831" t="s">
        <v>19056</v>
      </c>
      <c r="C13831">
        <v>368166</v>
      </c>
      <c r="D13831">
        <v>5926659</v>
      </c>
      <c r="E13831">
        <v>21</v>
      </c>
      <c r="F13831" t="s">
        <v>13</v>
      </c>
      <c r="G13831" t="s">
        <v>19057</v>
      </c>
      <c r="I13831" t="s">
        <v>38</v>
      </c>
      <c r="J13831" t="s">
        <v>83</v>
      </c>
    </row>
    <row r="13832" spans="1:12" x14ac:dyDescent="0.25">
      <c r="A13832" t="s">
        <v>19058</v>
      </c>
      <c r="B13832" t="s">
        <v>19058</v>
      </c>
      <c r="C13832">
        <v>389712</v>
      </c>
      <c r="D13832">
        <v>5973823</v>
      </c>
      <c r="E13832">
        <v>21</v>
      </c>
      <c r="F13832" t="s">
        <v>13</v>
      </c>
      <c r="G13832" t="s">
        <v>51</v>
      </c>
      <c r="I13832" t="s">
        <v>35</v>
      </c>
      <c r="J13832" t="s">
        <v>16</v>
      </c>
      <c r="K13832" s="2" t="str">
        <f>HYPERLINK("..\..\Imagery\ScannedSlabs\1980\NN80-611.jpg")</f>
        <v>..\..\Imagery\ScannedSlabs\1980\NN80-611.jpg</v>
      </c>
    </row>
    <row r="13833" spans="1:12" x14ac:dyDescent="0.25">
      <c r="A13833" t="s">
        <v>19059</v>
      </c>
      <c r="B13833" t="s">
        <v>19059</v>
      </c>
      <c r="C13833">
        <v>393337</v>
      </c>
      <c r="D13833">
        <v>5968680</v>
      </c>
      <c r="E13833">
        <v>21</v>
      </c>
      <c r="F13833" t="s">
        <v>13</v>
      </c>
      <c r="I13833" t="s">
        <v>35</v>
      </c>
      <c r="J13833" t="s">
        <v>137</v>
      </c>
      <c r="L13833" t="s">
        <v>19060</v>
      </c>
    </row>
    <row r="13834" spans="1:12" x14ac:dyDescent="0.25">
      <c r="A13834" t="s">
        <v>19061</v>
      </c>
      <c r="B13834" t="s">
        <v>19061</v>
      </c>
      <c r="C13834">
        <v>394772</v>
      </c>
      <c r="D13834">
        <v>5968885</v>
      </c>
      <c r="E13834">
        <v>21</v>
      </c>
      <c r="F13834" t="s">
        <v>13</v>
      </c>
      <c r="G13834" t="s">
        <v>25</v>
      </c>
      <c r="I13834" t="s">
        <v>35</v>
      </c>
      <c r="J13834" t="s">
        <v>16</v>
      </c>
      <c r="K13834" s="2" t="str">
        <f>HYPERLINK("..\..\Imagery\ScannedSlabs\1980\NN80-614.jpg")</f>
        <v>..\..\Imagery\ScannedSlabs\1980\NN80-614.jpg</v>
      </c>
    </row>
    <row r="13835" spans="1:12" x14ac:dyDescent="0.25">
      <c r="A13835" t="s">
        <v>19062</v>
      </c>
      <c r="B13835" t="s">
        <v>19062</v>
      </c>
      <c r="C13835">
        <v>396404</v>
      </c>
      <c r="D13835">
        <v>5970435</v>
      </c>
      <c r="E13835">
        <v>21</v>
      </c>
      <c r="F13835" t="s">
        <v>13</v>
      </c>
      <c r="G13835" t="s">
        <v>346</v>
      </c>
      <c r="I13835" t="s">
        <v>15</v>
      </c>
      <c r="J13835" t="s">
        <v>16</v>
      </c>
      <c r="K13835" s="2" t="str">
        <f>HYPERLINK("..\..\Imagery\ScannedSlabs\1980\NN80-615.jpg")</f>
        <v>..\..\Imagery\ScannedSlabs\1980\NN80-615.jpg</v>
      </c>
    </row>
    <row r="13836" spans="1:12" x14ac:dyDescent="0.25">
      <c r="A13836" t="s">
        <v>19063</v>
      </c>
      <c r="B13836" t="s">
        <v>19063</v>
      </c>
      <c r="C13836">
        <v>398575</v>
      </c>
      <c r="D13836">
        <v>5966198</v>
      </c>
      <c r="E13836">
        <v>21</v>
      </c>
      <c r="F13836" t="s">
        <v>13</v>
      </c>
      <c r="G13836" t="s">
        <v>79</v>
      </c>
      <c r="I13836" t="s">
        <v>35</v>
      </c>
      <c r="J13836" t="s">
        <v>16</v>
      </c>
      <c r="K13836" s="2" t="str">
        <f>HYPERLINK("..\..\Imagery\ScannedSlabs\1980\NN80-616.jpg")</f>
        <v>..\..\Imagery\ScannedSlabs\1980\NN80-616.jpg</v>
      </c>
    </row>
    <row r="13837" spans="1:12" x14ac:dyDescent="0.25">
      <c r="A13837" t="s">
        <v>19064</v>
      </c>
      <c r="B13837" t="s">
        <v>19064</v>
      </c>
      <c r="C13837">
        <v>400643</v>
      </c>
      <c r="D13837">
        <v>5960722</v>
      </c>
      <c r="E13837">
        <v>21</v>
      </c>
      <c r="F13837" t="s">
        <v>13</v>
      </c>
      <c r="G13837" t="s">
        <v>1219</v>
      </c>
      <c r="I13837" t="s">
        <v>35</v>
      </c>
      <c r="J13837" t="s">
        <v>16</v>
      </c>
      <c r="K13837" s="2" t="str">
        <f>HYPERLINK("..\..\Imagery\ScannedSlabs\1980\NN80-618.jpg")</f>
        <v>..\..\Imagery\ScannedSlabs\1980\NN80-618.jpg</v>
      </c>
    </row>
    <row r="13838" spans="1:12" x14ac:dyDescent="0.25">
      <c r="A13838" t="s">
        <v>19065</v>
      </c>
      <c r="B13838" t="s">
        <v>19066</v>
      </c>
      <c r="C13838">
        <v>397958</v>
      </c>
      <c r="D13838">
        <v>5961762</v>
      </c>
      <c r="E13838">
        <v>21</v>
      </c>
      <c r="F13838" t="s">
        <v>13</v>
      </c>
      <c r="G13838" t="s">
        <v>931</v>
      </c>
      <c r="I13838" t="s">
        <v>35</v>
      </c>
      <c r="J13838" t="s">
        <v>16</v>
      </c>
      <c r="K13838" s="2" t="str">
        <f>HYPERLINK("..\..\Imagery\ScannedSlabs\1980\NN80-620B.jpg")</f>
        <v>..\..\Imagery\ScannedSlabs\1980\NN80-620B.jpg</v>
      </c>
    </row>
    <row r="13839" spans="1:12" x14ac:dyDescent="0.25">
      <c r="A13839" t="s">
        <v>19065</v>
      </c>
      <c r="B13839" t="s">
        <v>19067</v>
      </c>
      <c r="C13839">
        <v>397958</v>
      </c>
      <c r="D13839">
        <v>5961762</v>
      </c>
      <c r="E13839">
        <v>21</v>
      </c>
      <c r="F13839" t="s">
        <v>13</v>
      </c>
      <c r="G13839" t="s">
        <v>346</v>
      </c>
      <c r="I13839" t="s">
        <v>35</v>
      </c>
      <c r="J13839" t="s">
        <v>16</v>
      </c>
      <c r="K13839" s="2" t="str">
        <f>HYPERLINK("..\..\Imagery\ScannedSlabs\1980\NN80-620A.jpg")</f>
        <v>..\..\Imagery\ScannedSlabs\1980\NN80-620A.jpg</v>
      </c>
    </row>
    <row r="13840" spans="1:12" x14ac:dyDescent="0.25">
      <c r="A13840" t="s">
        <v>19068</v>
      </c>
      <c r="B13840" t="s">
        <v>19068</v>
      </c>
      <c r="C13840">
        <v>357039</v>
      </c>
      <c r="D13840">
        <v>5902846</v>
      </c>
      <c r="E13840">
        <v>21</v>
      </c>
      <c r="F13840" t="s">
        <v>13</v>
      </c>
      <c r="G13840" t="s">
        <v>2385</v>
      </c>
      <c r="I13840" t="s">
        <v>35</v>
      </c>
      <c r="J13840" t="s">
        <v>16</v>
      </c>
      <c r="K13840" s="2" t="str">
        <f>HYPERLINK("..\..\Imagery\ScannedSlabs\2007\CG07-085.jpg")</f>
        <v>..\..\Imagery\ScannedSlabs\2007\CG07-085.jpg</v>
      </c>
    </row>
    <row r="13841" spans="1:12" x14ac:dyDescent="0.25">
      <c r="A13841" t="s">
        <v>19069</v>
      </c>
      <c r="B13841" t="s">
        <v>19070</v>
      </c>
      <c r="C13841">
        <v>358468</v>
      </c>
      <c r="D13841">
        <v>5903303</v>
      </c>
      <c r="E13841">
        <v>21</v>
      </c>
      <c r="F13841" t="s">
        <v>13</v>
      </c>
      <c r="G13841" t="s">
        <v>2385</v>
      </c>
      <c r="I13841" t="s">
        <v>38</v>
      </c>
      <c r="J13841" t="s">
        <v>16</v>
      </c>
      <c r="K13841" s="2" t="str">
        <f>HYPERLINK("..\..\Imagery\ScannedSlabs\2007\CG07-086A.jpg")</f>
        <v>..\..\Imagery\ScannedSlabs\2007\CG07-086A.jpg</v>
      </c>
    </row>
    <row r="13842" spans="1:12" x14ac:dyDescent="0.25">
      <c r="A13842" t="s">
        <v>19069</v>
      </c>
      <c r="B13842" t="s">
        <v>19071</v>
      </c>
      <c r="C13842">
        <v>358468</v>
      </c>
      <c r="D13842">
        <v>5903303</v>
      </c>
      <c r="E13842">
        <v>21</v>
      </c>
      <c r="F13842" t="s">
        <v>13</v>
      </c>
      <c r="G13842" t="s">
        <v>492</v>
      </c>
      <c r="I13842" t="s">
        <v>35</v>
      </c>
      <c r="J13842" t="s">
        <v>16</v>
      </c>
      <c r="K13842" s="2" t="str">
        <f>HYPERLINK("..\..\Imagery\ScannedSlabs\2007\CG07-086B.jpg")</f>
        <v>..\..\Imagery\ScannedSlabs\2007\CG07-086B.jpg</v>
      </c>
    </row>
    <row r="13843" spans="1:12" x14ac:dyDescent="0.25">
      <c r="A13843" t="s">
        <v>19072</v>
      </c>
      <c r="B13843" t="s">
        <v>19072</v>
      </c>
      <c r="C13843">
        <v>358741</v>
      </c>
      <c r="D13843">
        <v>5903306</v>
      </c>
      <c r="E13843">
        <v>21</v>
      </c>
      <c r="F13843" t="s">
        <v>13</v>
      </c>
      <c r="G13843" t="s">
        <v>3006</v>
      </c>
      <c r="I13843" t="s">
        <v>38</v>
      </c>
      <c r="J13843" t="s">
        <v>16</v>
      </c>
      <c r="K13843" s="2" t="str">
        <f>HYPERLINK("..\..\Imagery\ScannedSlabs\2007\CG07-087.jpg")</f>
        <v>..\..\Imagery\ScannedSlabs\2007\CG07-087.jpg</v>
      </c>
    </row>
    <row r="13844" spans="1:12" x14ac:dyDescent="0.25">
      <c r="A13844" t="s">
        <v>19073</v>
      </c>
      <c r="B13844" t="s">
        <v>19073</v>
      </c>
      <c r="C13844">
        <v>358974</v>
      </c>
      <c r="D13844">
        <v>5903407</v>
      </c>
      <c r="E13844">
        <v>21</v>
      </c>
      <c r="F13844" t="s">
        <v>13</v>
      </c>
      <c r="G13844" t="s">
        <v>3006</v>
      </c>
      <c r="I13844" t="s">
        <v>38</v>
      </c>
      <c r="J13844" t="s">
        <v>16</v>
      </c>
      <c r="K13844" s="2" t="str">
        <f>HYPERLINK("..\..\Imagery\ScannedSlabs\2007\CG07-088.jpg")</f>
        <v>..\..\Imagery\ScannedSlabs\2007\CG07-088.jpg</v>
      </c>
    </row>
    <row r="13845" spans="1:12" x14ac:dyDescent="0.25">
      <c r="A13845" t="s">
        <v>19074</v>
      </c>
      <c r="B13845" t="s">
        <v>19074</v>
      </c>
      <c r="C13845">
        <v>534521</v>
      </c>
      <c r="D13845">
        <v>5743246</v>
      </c>
      <c r="E13845">
        <v>21</v>
      </c>
      <c r="F13845" t="s">
        <v>13</v>
      </c>
      <c r="G13845" t="s">
        <v>448</v>
      </c>
      <c r="I13845" t="s">
        <v>38</v>
      </c>
      <c r="J13845" t="s">
        <v>20</v>
      </c>
      <c r="K13845" s="2" t="str">
        <f>HYPERLINK("..\..\Imagery\ScannedSlabs\1993\CG93-558.jpg")</f>
        <v>..\..\Imagery\ScannedSlabs\1993\CG93-558.jpg</v>
      </c>
    </row>
    <row r="13846" spans="1:12" x14ac:dyDescent="0.25">
      <c r="A13846" t="s">
        <v>19075</v>
      </c>
      <c r="B13846" t="s">
        <v>19075</v>
      </c>
      <c r="C13846">
        <v>543749</v>
      </c>
      <c r="D13846">
        <v>5741846</v>
      </c>
      <c r="E13846">
        <v>21</v>
      </c>
      <c r="F13846" t="s">
        <v>13</v>
      </c>
      <c r="G13846" t="s">
        <v>292</v>
      </c>
      <c r="I13846" t="s">
        <v>38</v>
      </c>
      <c r="J13846" t="s">
        <v>20</v>
      </c>
      <c r="K13846" s="2" t="str">
        <f>HYPERLINK("..\..\Imagery\ScannedSlabs\1993\CG93-559.jpg")</f>
        <v>..\..\Imagery\ScannedSlabs\1993\CG93-559.jpg</v>
      </c>
    </row>
    <row r="13847" spans="1:12" x14ac:dyDescent="0.25">
      <c r="A13847" t="s">
        <v>4850</v>
      </c>
      <c r="B13847" t="s">
        <v>19076</v>
      </c>
      <c r="C13847">
        <v>543775</v>
      </c>
      <c r="D13847">
        <v>5743380</v>
      </c>
      <c r="E13847">
        <v>21</v>
      </c>
      <c r="F13847" t="s">
        <v>13</v>
      </c>
      <c r="G13847" t="s">
        <v>19077</v>
      </c>
      <c r="H13847" t="s">
        <v>2752</v>
      </c>
      <c r="I13847" t="s">
        <v>14409</v>
      </c>
      <c r="J13847" t="s">
        <v>16</v>
      </c>
      <c r="K13847" s="2" t="str">
        <f>HYPERLINK("..\..\Imagery\ScannedSlabs\1993\CG93-561D.jpg")</f>
        <v>..\..\Imagery\ScannedSlabs\1993\CG93-561D.jpg</v>
      </c>
      <c r="L13847" t="s">
        <v>19078</v>
      </c>
    </row>
    <row r="13848" spans="1:12" x14ac:dyDescent="0.25">
      <c r="A13848" t="s">
        <v>4850</v>
      </c>
      <c r="B13848" t="s">
        <v>19079</v>
      </c>
      <c r="C13848">
        <v>543775</v>
      </c>
      <c r="D13848">
        <v>5743380</v>
      </c>
      <c r="E13848">
        <v>21</v>
      </c>
      <c r="F13848" t="s">
        <v>13</v>
      </c>
      <c r="G13848" t="s">
        <v>19077</v>
      </c>
      <c r="H13848" t="s">
        <v>2752</v>
      </c>
      <c r="I13848" t="s">
        <v>38</v>
      </c>
      <c r="J13848" t="s">
        <v>16</v>
      </c>
      <c r="K13848" s="2" t="str">
        <f>HYPERLINK("..\..\Imagery\ScannedSlabs\1993\CG93-561A.jpg")</f>
        <v>..\..\Imagery\ScannedSlabs\1993\CG93-561A.jpg</v>
      </c>
    </row>
    <row r="13849" spans="1:12" x14ac:dyDescent="0.25">
      <c r="A13849" t="s">
        <v>19080</v>
      </c>
      <c r="B13849" t="s">
        <v>19080</v>
      </c>
      <c r="C13849">
        <v>574392</v>
      </c>
      <c r="D13849">
        <v>5759647</v>
      </c>
      <c r="E13849">
        <v>21</v>
      </c>
      <c r="F13849" t="s">
        <v>13</v>
      </c>
      <c r="G13849" t="s">
        <v>19081</v>
      </c>
      <c r="I13849" t="s">
        <v>38</v>
      </c>
      <c r="J13849" t="s">
        <v>16</v>
      </c>
      <c r="K13849" s="2" t="str">
        <f>HYPERLINK("..\..\Imagery\ScannedSlabs\1993\CG93-734.jpg")</f>
        <v>..\..\Imagery\ScannedSlabs\1993\CG93-734.jpg</v>
      </c>
    </row>
    <row r="13850" spans="1:12" x14ac:dyDescent="0.25">
      <c r="A13850" t="s">
        <v>19082</v>
      </c>
      <c r="B13850" t="s">
        <v>19082</v>
      </c>
      <c r="C13850">
        <v>519840</v>
      </c>
      <c r="D13850">
        <v>5717930</v>
      </c>
      <c r="E13850">
        <v>21</v>
      </c>
      <c r="F13850" t="s">
        <v>13</v>
      </c>
      <c r="G13850" t="s">
        <v>49</v>
      </c>
      <c r="I13850" t="s">
        <v>38</v>
      </c>
      <c r="J13850" t="s">
        <v>23</v>
      </c>
      <c r="K13850" s="2" t="str">
        <f>HYPERLINK("..\..\Imagery\ScannedSlabs\1993\CG93-204.jpg")</f>
        <v>..\..\Imagery\ScannedSlabs\1993\CG93-204.jpg</v>
      </c>
    </row>
    <row r="13851" spans="1:12" x14ac:dyDescent="0.25">
      <c r="A13851" t="s">
        <v>19083</v>
      </c>
      <c r="B13851" t="s">
        <v>19083</v>
      </c>
      <c r="C13851">
        <v>553048</v>
      </c>
      <c r="D13851">
        <v>5932692</v>
      </c>
      <c r="E13851">
        <v>21</v>
      </c>
      <c r="F13851" t="s">
        <v>13</v>
      </c>
      <c r="G13851" t="s">
        <v>1699</v>
      </c>
      <c r="I13851" t="s">
        <v>38</v>
      </c>
      <c r="J13851" t="s">
        <v>16</v>
      </c>
      <c r="K13851" s="2" t="str">
        <f>HYPERLINK("..\..\Imagery\ScannedSlabs\1981\GW81-021.jpg")</f>
        <v>..\..\Imagery\ScannedSlabs\1981\GW81-021.jpg</v>
      </c>
    </row>
    <row r="13852" spans="1:12" x14ac:dyDescent="0.25">
      <c r="A13852" t="s">
        <v>19084</v>
      </c>
      <c r="B13852" t="s">
        <v>19085</v>
      </c>
      <c r="C13852">
        <v>552853</v>
      </c>
      <c r="D13852">
        <v>5932801</v>
      </c>
      <c r="E13852">
        <v>21</v>
      </c>
      <c r="F13852" t="s">
        <v>13</v>
      </c>
      <c r="G13852" t="s">
        <v>526</v>
      </c>
      <c r="I13852" t="s">
        <v>38</v>
      </c>
      <c r="J13852" t="s">
        <v>23</v>
      </c>
      <c r="K13852" s="2" t="str">
        <f>HYPERLINK("..\..\Imagery\ScannedSlabs\1981\GW81-022B.jpg")</f>
        <v>..\..\Imagery\ScannedSlabs\1981\GW81-022B.jpg</v>
      </c>
    </row>
    <row r="13853" spans="1:12" x14ac:dyDescent="0.25">
      <c r="A13853" t="s">
        <v>19086</v>
      </c>
      <c r="B13853" t="s">
        <v>19086</v>
      </c>
      <c r="C13853">
        <v>560950</v>
      </c>
      <c r="D13853">
        <v>5752720</v>
      </c>
      <c r="E13853">
        <v>21</v>
      </c>
      <c r="F13853" t="s">
        <v>13</v>
      </c>
      <c r="J13853" t="s">
        <v>137</v>
      </c>
    </row>
    <row r="13854" spans="1:12" x14ac:dyDescent="0.25">
      <c r="A13854" t="s">
        <v>19087</v>
      </c>
      <c r="B13854" t="s">
        <v>19087</v>
      </c>
      <c r="C13854">
        <v>502394</v>
      </c>
      <c r="D13854">
        <v>5851714</v>
      </c>
      <c r="E13854">
        <v>21</v>
      </c>
      <c r="F13854" t="s">
        <v>13</v>
      </c>
      <c r="G13854" t="s">
        <v>526</v>
      </c>
      <c r="I13854" t="s">
        <v>38</v>
      </c>
      <c r="J13854" t="s">
        <v>16</v>
      </c>
      <c r="K13854" s="2" t="str">
        <f>HYPERLINK("..\..\Imagery\ScannedSlabs\1986\JS86-166.jpg")</f>
        <v>..\..\Imagery\ScannedSlabs\1986\JS86-166.jpg</v>
      </c>
    </row>
    <row r="13855" spans="1:12" x14ac:dyDescent="0.25">
      <c r="A13855" t="s">
        <v>19088</v>
      </c>
      <c r="B13855" t="s">
        <v>19088</v>
      </c>
      <c r="C13855">
        <v>501793</v>
      </c>
      <c r="D13855">
        <v>5850732</v>
      </c>
      <c r="E13855">
        <v>21</v>
      </c>
      <c r="F13855" t="s">
        <v>13</v>
      </c>
      <c r="G13855" t="s">
        <v>109</v>
      </c>
      <c r="I13855" t="s">
        <v>35</v>
      </c>
      <c r="J13855" t="s">
        <v>16</v>
      </c>
      <c r="K13855" s="2" t="str">
        <f>HYPERLINK("..\..\Imagery\ScannedSlabs\1986\JS86-167.jpg")</f>
        <v>..\..\Imagery\ScannedSlabs\1986\JS86-167.jpg</v>
      </c>
    </row>
    <row r="13856" spans="1:12" x14ac:dyDescent="0.25">
      <c r="A13856" t="s">
        <v>19089</v>
      </c>
      <c r="B13856" t="s">
        <v>19089</v>
      </c>
      <c r="C13856">
        <v>505487</v>
      </c>
      <c r="D13856">
        <v>5951621</v>
      </c>
      <c r="E13856">
        <v>21</v>
      </c>
      <c r="F13856" t="s">
        <v>13</v>
      </c>
      <c r="G13856" t="s">
        <v>1481</v>
      </c>
      <c r="I13856" t="s">
        <v>38</v>
      </c>
      <c r="J13856" t="s">
        <v>16</v>
      </c>
      <c r="K13856" s="2" t="str">
        <f>HYPERLINK("..\..\Imagery\ScannedSlabs\1981\VO81-034.jpg")</f>
        <v>..\..\Imagery\ScannedSlabs\1981\VO81-034.jpg</v>
      </c>
    </row>
    <row r="13857" spans="1:12" x14ac:dyDescent="0.25">
      <c r="A13857" t="s">
        <v>19090</v>
      </c>
      <c r="B13857" t="s">
        <v>19091</v>
      </c>
      <c r="C13857">
        <v>505532</v>
      </c>
      <c r="D13857">
        <v>5951057</v>
      </c>
      <c r="E13857">
        <v>21</v>
      </c>
      <c r="F13857" t="s">
        <v>13</v>
      </c>
      <c r="G13857" t="s">
        <v>2916</v>
      </c>
      <c r="J13857" t="s">
        <v>20</v>
      </c>
      <c r="K13857" s="2" t="str">
        <f>HYPERLINK("..\..\Imagery\ScannedSlabs\1981\VO81-035A.jpg")</f>
        <v>..\..\Imagery\ScannedSlabs\1981\VO81-035A.jpg</v>
      </c>
      <c r="L13857" t="s">
        <v>541</v>
      </c>
    </row>
    <row r="13858" spans="1:12" x14ac:dyDescent="0.25">
      <c r="A13858" t="s">
        <v>19090</v>
      </c>
      <c r="B13858" t="s">
        <v>19092</v>
      </c>
      <c r="C13858">
        <v>505532</v>
      </c>
      <c r="D13858">
        <v>5951057</v>
      </c>
      <c r="E13858">
        <v>21</v>
      </c>
      <c r="F13858" t="s">
        <v>13</v>
      </c>
      <c r="G13858" t="s">
        <v>124</v>
      </c>
      <c r="J13858" t="s">
        <v>23</v>
      </c>
      <c r="K13858" s="2" t="str">
        <f>HYPERLINK("..\..\Imagery\ScannedSlabs\1981\VO81-035B.jpg")</f>
        <v>..\..\Imagery\ScannedSlabs\1981\VO81-035B.jpg</v>
      </c>
      <c r="L13858" t="s">
        <v>541</v>
      </c>
    </row>
    <row r="13859" spans="1:12" x14ac:dyDescent="0.25">
      <c r="A13859" t="s">
        <v>19093</v>
      </c>
      <c r="B13859" t="s">
        <v>19093</v>
      </c>
      <c r="C13859">
        <v>504948</v>
      </c>
      <c r="D13859">
        <v>5950923</v>
      </c>
      <c r="E13859">
        <v>21</v>
      </c>
      <c r="F13859" t="s">
        <v>13</v>
      </c>
      <c r="G13859" t="s">
        <v>1481</v>
      </c>
      <c r="I13859" t="s">
        <v>38</v>
      </c>
      <c r="J13859" t="s">
        <v>16</v>
      </c>
      <c r="K13859" s="2" t="str">
        <f>HYPERLINK("..\..\Imagery\ScannedSlabs\1981\VO81-036.jpg")</f>
        <v>..\..\Imagery\ScannedSlabs\1981\VO81-036.jpg</v>
      </c>
    </row>
    <row r="13860" spans="1:12" x14ac:dyDescent="0.25">
      <c r="A13860" t="s">
        <v>19094</v>
      </c>
      <c r="B13860" t="s">
        <v>19094</v>
      </c>
      <c r="C13860">
        <v>398952</v>
      </c>
      <c r="D13860">
        <v>6063579</v>
      </c>
      <c r="E13860">
        <v>21</v>
      </c>
      <c r="F13860" t="s">
        <v>13</v>
      </c>
      <c r="G13860" t="s">
        <v>920</v>
      </c>
      <c r="I13860" t="s">
        <v>38</v>
      </c>
      <c r="J13860" t="s">
        <v>23</v>
      </c>
      <c r="K13860" s="2" t="str">
        <f>HYPERLINK("..\..\Imagery\ScannedSlabs\1979\CG79-432.jpg")</f>
        <v>..\..\Imagery\ScannedSlabs\1979\CG79-432.jpg</v>
      </c>
    </row>
    <row r="13861" spans="1:12" x14ac:dyDescent="0.25">
      <c r="A13861" t="s">
        <v>19095</v>
      </c>
      <c r="B13861" t="s">
        <v>19095</v>
      </c>
      <c r="C13861">
        <v>399732</v>
      </c>
      <c r="D13861">
        <v>6065771</v>
      </c>
      <c r="E13861">
        <v>21</v>
      </c>
      <c r="F13861" t="s">
        <v>13</v>
      </c>
      <c r="G13861" t="s">
        <v>931</v>
      </c>
      <c r="I13861" t="s">
        <v>15</v>
      </c>
      <c r="J13861" t="s">
        <v>16</v>
      </c>
      <c r="K13861" s="2" t="str">
        <f>HYPERLINK("..\..\Imagery\ScannedSlabs\1979\CG79-433.jpg")</f>
        <v>..\..\Imagery\ScannedSlabs\1979\CG79-433.jpg</v>
      </c>
    </row>
    <row r="13862" spans="1:12" x14ac:dyDescent="0.25">
      <c r="A13862" t="s">
        <v>19096</v>
      </c>
      <c r="B13862" t="s">
        <v>19096</v>
      </c>
      <c r="C13862">
        <v>400136</v>
      </c>
      <c r="D13862">
        <v>6068070</v>
      </c>
      <c r="E13862">
        <v>21</v>
      </c>
      <c r="F13862" t="s">
        <v>13</v>
      </c>
      <c r="G13862" t="s">
        <v>931</v>
      </c>
      <c r="I13862" t="s">
        <v>38</v>
      </c>
      <c r="J13862" t="s">
        <v>20</v>
      </c>
      <c r="K13862" s="2" t="str">
        <f>HYPERLINK("..\..\Imagery\ScannedSlabs\1979\CG79-434.jpg")</f>
        <v>..\..\Imagery\ScannedSlabs\1979\CG79-434.jpg</v>
      </c>
    </row>
    <row r="13863" spans="1:12" x14ac:dyDescent="0.25">
      <c r="A13863" t="s">
        <v>19097</v>
      </c>
      <c r="B13863" t="s">
        <v>19097</v>
      </c>
      <c r="C13863">
        <v>407415</v>
      </c>
      <c r="D13863">
        <v>6063738</v>
      </c>
      <c r="E13863">
        <v>21</v>
      </c>
      <c r="F13863" t="s">
        <v>13</v>
      </c>
      <c r="G13863" t="s">
        <v>931</v>
      </c>
      <c r="I13863" t="s">
        <v>38</v>
      </c>
      <c r="J13863" t="s">
        <v>16</v>
      </c>
      <c r="K13863" s="2" t="str">
        <f>HYPERLINK("..\..\Imagery\ScannedSlabs\1979\CG79-435.jpg")</f>
        <v>..\..\Imagery\ScannedSlabs\1979\CG79-435.jpg</v>
      </c>
    </row>
    <row r="13864" spans="1:12" x14ac:dyDescent="0.25">
      <c r="A13864" t="s">
        <v>19098</v>
      </c>
      <c r="B13864" t="s">
        <v>19098</v>
      </c>
      <c r="C13864">
        <v>406309</v>
      </c>
      <c r="D13864">
        <v>6062109</v>
      </c>
      <c r="E13864">
        <v>21</v>
      </c>
      <c r="F13864" t="s">
        <v>13</v>
      </c>
      <c r="G13864" t="s">
        <v>931</v>
      </c>
      <c r="I13864" t="s">
        <v>15</v>
      </c>
      <c r="J13864" t="s">
        <v>16</v>
      </c>
      <c r="K13864" s="2" t="str">
        <f>HYPERLINK("..\..\Imagery\ScannedSlabs\1979\CG79-436.jpg")</f>
        <v>..\..\Imagery\ScannedSlabs\1979\CG79-436.jpg</v>
      </c>
    </row>
    <row r="13865" spans="1:12" x14ac:dyDescent="0.25">
      <c r="A13865" t="s">
        <v>19099</v>
      </c>
      <c r="B13865" t="s">
        <v>19099</v>
      </c>
      <c r="C13865">
        <v>403356</v>
      </c>
      <c r="D13865">
        <v>6059772</v>
      </c>
      <c r="E13865">
        <v>21</v>
      </c>
      <c r="F13865" t="s">
        <v>13</v>
      </c>
      <c r="G13865" t="s">
        <v>51</v>
      </c>
      <c r="I13865" t="s">
        <v>38</v>
      </c>
      <c r="J13865" t="s">
        <v>16</v>
      </c>
      <c r="K13865" s="2" t="str">
        <f>HYPERLINK("..\..\Imagery\ScannedSlabs\1979\CG79-438.jpg")</f>
        <v>..\..\Imagery\ScannedSlabs\1979\CG79-438.jpg</v>
      </c>
    </row>
    <row r="13866" spans="1:12" x14ac:dyDescent="0.25">
      <c r="A13866" t="s">
        <v>19100</v>
      </c>
      <c r="B13866" t="s">
        <v>19101</v>
      </c>
      <c r="C13866">
        <v>476466</v>
      </c>
      <c r="D13866">
        <v>5803984</v>
      </c>
      <c r="E13866">
        <v>21</v>
      </c>
      <c r="F13866" t="s">
        <v>13</v>
      </c>
      <c r="G13866" t="s">
        <v>173</v>
      </c>
      <c r="H13866" t="s">
        <v>830</v>
      </c>
      <c r="I13866" t="s">
        <v>38</v>
      </c>
      <c r="J13866" t="s">
        <v>20</v>
      </c>
      <c r="K13866" s="2" t="str">
        <f>HYPERLINK("..\..\Imagery\ScannedSlabs\1992\VN92-093A.jpg")</f>
        <v>..\..\Imagery\ScannedSlabs\1992\VN92-093A.jpg</v>
      </c>
    </row>
    <row r="13867" spans="1:12" x14ac:dyDescent="0.25">
      <c r="A13867" t="s">
        <v>19100</v>
      </c>
      <c r="B13867" t="s">
        <v>19102</v>
      </c>
      <c r="C13867">
        <v>476466</v>
      </c>
      <c r="D13867">
        <v>5803984</v>
      </c>
      <c r="E13867">
        <v>21</v>
      </c>
      <c r="F13867" t="s">
        <v>13</v>
      </c>
      <c r="G13867" t="s">
        <v>379</v>
      </c>
      <c r="H13867" t="s">
        <v>830</v>
      </c>
      <c r="I13867" t="s">
        <v>38</v>
      </c>
      <c r="J13867" t="s">
        <v>20</v>
      </c>
      <c r="K13867" s="2" t="str">
        <f>HYPERLINK("..\..\Imagery\ScannedSlabs\1992\VN92-093B.jpg")</f>
        <v>..\..\Imagery\ScannedSlabs\1992\VN92-093B.jpg</v>
      </c>
    </row>
    <row r="13868" spans="1:12" x14ac:dyDescent="0.25">
      <c r="A13868" t="s">
        <v>19103</v>
      </c>
      <c r="B13868" t="s">
        <v>19103</v>
      </c>
      <c r="C13868">
        <v>476134</v>
      </c>
      <c r="D13868">
        <v>5804016</v>
      </c>
      <c r="E13868">
        <v>21</v>
      </c>
      <c r="F13868" t="s">
        <v>13</v>
      </c>
      <c r="G13868" t="s">
        <v>207</v>
      </c>
      <c r="H13868" t="s">
        <v>437</v>
      </c>
      <c r="I13868" t="s">
        <v>35</v>
      </c>
      <c r="J13868" t="s">
        <v>20</v>
      </c>
      <c r="K13868" s="2" t="str">
        <f>HYPERLINK("..\..\Imagery\ScannedSlabs\1992\VN92-094.jpg")</f>
        <v>..\..\Imagery\ScannedSlabs\1992\VN92-094.jpg</v>
      </c>
    </row>
    <row r="13869" spans="1:12" x14ac:dyDescent="0.25">
      <c r="A13869" t="s">
        <v>19104</v>
      </c>
      <c r="B13869" t="s">
        <v>19104</v>
      </c>
      <c r="C13869">
        <v>474383</v>
      </c>
      <c r="D13869">
        <v>5807970</v>
      </c>
      <c r="E13869">
        <v>21</v>
      </c>
      <c r="F13869" t="s">
        <v>13</v>
      </c>
      <c r="G13869" t="s">
        <v>44</v>
      </c>
      <c r="I13869" t="s">
        <v>35</v>
      </c>
      <c r="J13869" t="s">
        <v>20</v>
      </c>
      <c r="K13869" s="2" t="str">
        <f>HYPERLINK("..\..\Imagery\ScannedSlabs\1992\VN92-095.jpg")</f>
        <v>..\..\Imagery\ScannedSlabs\1992\VN92-095.jpg</v>
      </c>
      <c r="L13869" t="s">
        <v>19105</v>
      </c>
    </row>
    <row r="13870" spans="1:12" x14ac:dyDescent="0.25">
      <c r="A13870" t="s">
        <v>19106</v>
      </c>
      <c r="B13870" t="s">
        <v>19107</v>
      </c>
      <c r="C13870">
        <v>473991</v>
      </c>
      <c r="D13870">
        <v>5807494</v>
      </c>
      <c r="E13870">
        <v>21</v>
      </c>
      <c r="F13870" t="s">
        <v>13</v>
      </c>
      <c r="G13870" t="s">
        <v>19108</v>
      </c>
      <c r="I13870" t="s">
        <v>38</v>
      </c>
      <c r="J13870" t="s">
        <v>20</v>
      </c>
      <c r="K13870" s="2" t="str">
        <f>HYPERLINK("..\..\Imagery\ScannedSlabs\1992\VN92-096B.jpg")</f>
        <v>..\..\Imagery\ScannedSlabs\1992\VN92-096B.jpg</v>
      </c>
    </row>
    <row r="13871" spans="1:12" x14ac:dyDescent="0.25">
      <c r="A13871" t="s">
        <v>19109</v>
      </c>
      <c r="B13871" t="s">
        <v>19109</v>
      </c>
      <c r="C13871">
        <v>449250</v>
      </c>
      <c r="D13871">
        <v>5773563</v>
      </c>
      <c r="E13871">
        <v>21</v>
      </c>
      <c r="F13871" t="s">
        <v>13</v>
      </c>
      <c r="G13871" t="s">
        <v>678</v>
      </c>
      <c r="I13871" t="s">
        <v>38</v>
      </c>
      <c r="J13871" t="s">
        <v>16</v>
      </c>
      <c r="K13871" s="2" t="str">
        <f>HYPERLINK("..\..\Imagery\ScannedSlabs\1992\VN92-187.jpg")</f>
        <v>..\..\Imagery\ScannedSlabs\1992\VN92-187.jpg</v>
      </c>
    </row>
    <row r="13872" spans="1:12" x14ac:dyDescent="0.25">
      <c r="A13872" t="s">
        <v>19110</v>
      </c>
      <c r="B13872" t="s">
        <v>19111</v>
      </c>
      <c r="C13872">
        <v>448668</v>
      </c>
      <c r="D13872">
        <v>5773420</v>
      </c>
      <c r="E13872">
        <v>21</v>
      </c>
      <c r="F13872" t="s">
        <v>13</v>
      </c>
      <c r="G13872" t="s">
        <v>333</v>
      </c>
      <c r="I13872" t="s">
        <v>35</v>
      </c>
      <c r="J13872" t="s">
        <v>20</v>
      </c>
      <c r="K13872" s="2" t="str">
        <f>HYPERLINK("..\..\Imagery\ScannedSlabs\1992\VN92-189B.jpg")</f>
        <v>..\..\Imagery\ScannedSlabs\1992\VN92-189B.jpg</v>
      </c>
    </row>
    <row r="13873" spans="1:11" x14ac:dyDescent="0.25">
      <c r="A13873" t="s">
        <v>19110</v>
      </c>
      <c r="B13873" t="s">
        <v>19112</v>
      </c>
      <c r="C13873">
        <v>448668</v>
      </c>
      <c r="D13873">
        <v>5773420</v>
      </c>
      <c r="E13873">
        <v>21</v>
      </c>
      <c r="F13873" t="s">
        <v>13</v>
      </c>
      <c r="G13873" t="s">
        <v>333</v>
      </c>
      <c r="I13873" t="s">
        <v>38</v>
      </c>
      <c r="J13873" t="s">
        <v>20</v>
      </c>
      <c r="K13873" s="2" t="str">
        <f>HYPERLINK("..\..\Imagery\ScannedSlabs\1992\VN92-189A.jpg")</f>
        <v>..\..\Imagery\ScannedSlabs\1992\VN92-189A.jpg</v>
      </c>
    </row>
    <row r="13874" spans="1:11" x14ac:dyDescent="0.25">
      <c r="A13874" t="s">
        <v>19113</v>
      </c>
      <c r="B13874" t="s">
        <v>19114</v>
      </c>
      <c r="C13874">
        <v>448420</v>
      </c>
      <c r="D13874">
        <v>5773400</v>
      </c>
      <c r="E13874">
        <v>21</v>
      </c>
      <c r="F13874" t="s">
        <v>13</v>
      </c>
      <c r="G13874" t="s">
        <v>220</v>
      </c>
      <c r="I13874" t="s">
        <v>35</v>
      </c>
      <c r="J13874" t="s">
        <v>16</v>
      </c>
      <c r="K13874" s="2" t="str">
        <f>HYPERLINK("..\..\Imagery\ScannedSlabs\1992\VN92-190B.jpg")</f>
        <v>..\..\Imagery\ScannedSlabs\1992\VN92-190B.jpg</v>
      </c>
    </row>
    <row r="13875" spans="1:11" x14ac:dyDescent="0.25">
      <c r="A13875" t="s">
        <v>19113</v>
      </c>
      <c r="B13875" t="s">
        <v>19115</v>
      </c>
      <c r="C13875">
        <v>448420</v>
      </c>
      <c r="D13875">
        <v>5773400</v>
      </c>
      <c r="E13875">
        <v>21</v>
      </c>
      <c r="F13875" t="s">
        <v>13</v>
      </c>
      <c r="G13875" t="s">
        <v>220</v>
      </c>
      <c r="I13875" t="s">
        <v>38</v>
      </c>
      <c r="J13875" t="s">
        <v>23</v>
      </c>
      <c r="K13875" s="2" t="str">
        <f>HYPERLINK("..\..\Imagery\ScannedSlabs\1992\VN92-190A.jpg")</f>
        <v>..\..\Imagery\ScannedSlabs\1992\VN92-190A.jpg</v>
      </c>
    </row>
    <row r="13876" spans="1:11" x14ac:dyDescent="0.25">
      <c r="A13876" t="s">
        <v>19116</v>
      </c>
      <c r="B13876" t="s">
        <v>19116</v>
      </c>
      <c r="C13876">
        <v>447888</v>
      </c>
      <c r="D13876">
        <v>5772765</v>
      </c>
      <c r="E13876">
        <v>21</v>
      </c>
      <c r="F13876" t="s">
        <v>13</v>
      </c>
      <c r="G13876" t="s">
        <v>51</v>
      </c>
      <c r="I13876" t="s">
        <v>38</v>
      </c>
      <c r="J13876" t="s">
        <v>23</v>
      </c>
      <c r="K13876" s="2" t="str">
        <f>HYPERLINK("..\..\Imagery\ScannedSlabs\1992\VN92-192.jpg")</f>
        <v>..\..\Imagery\ScannedSlabs\1992\VN92-192.jpg</v>
      </c>
    </row>
    <row r="13877" spans="1:11" x14ac:dyDescent="0.25">
      <c r="A13877" t="s">
        <v>19117</v>
      </c>
      <c r="B13877" t="s">
        <v>19117</v>
      </c>
      <c r="C13877">
        <v>447220</v>
      </c>
      <c r="D13877">
        <v>5772330</v>
      </c>
      <c r="E13877">
        <v>21</v>
      </c>
      <c r="F13877" t="s">
        <v>13</v>
      </c>
      <c r="G13877" t="s">
        <v>51</v>
      </c>
      <c r="I13877" t="s">
        <v>38</v>
      </c>
      <c r="J13877" t="s">
        <v>23</v>
      </c>
      <c r="K13877" s="2" t="str">
        <f>HYPERLINK("..\..\Imagery\ScannedSlabs\1992\VN92-194.jpg")</f>
        <v>..\..\Imagery\ScannedSlabs\1992\VN92-194.jpg</v>
      </c>
    </row>
    <row r="13878" spans="1:11" x14ac:dyDescent="0.25">
      <c r="A13878" t="s">
        <v>19118</v>
      </c>
      <c r="B13878" t="s">
        <v>19118</v>
      </c>
      <c r="C13878">
        <v>446849</v>
      </c>
      <c r="D13878">
        <v>5772024</v>
      </c>
      <c r="E13878">
        <v>21</v>
      </c>
      <c r="F13878" t="s">
        <v>13</v>
      </c>
      <c r="G13878" t="s">
        <v>333</v>
      </c>
      <c r="I13878" t="s">
        <v>35</v>
      </c>
      <c r="J13878" t="s">
        <v>23</v>
      </c>
      <c r="K13878" s="2" t="str">
        <f>HYPERLINK("..\..\Imagery\ScannedSlabs\1992\VN92-195.jpg")</f>
        <v>..\..\Imagery\ScannedSlabs\1992\VN92-195.jpg</v>
      </c>
    </row>
    <row r="13879" spans="1:11" x14ac:dyDescent="0.25">
      <c r="A13879" t="s">
        <v>19119</v>
      </c>
      <c r="B13879" t="s">
        <v>19120</v>
      </c>
      <c r="C13879">
        <v>439140</v>
      </c>
      <c r="D13879">
        <v>5763445</v>
      </c>
      <c r="E13879">
        <v>21</v>
      </c>
      <c r="F13879" t="s">
        <v>13</v>
      </c>
      <c r="G13879" t="s">
        <v>19121</v>
      </c>
      <c r="H13879" t="s">
        <v>19122</v>
      </c>
      <c r="I13879" t="s">
        <v>38</v>
      </c>
      <c r="J13879" t="s">
        <v>16</v>
      </c>
      <c r="K13879" s="2" t="str">
        <f>HYPERLINK("..\..\Imagery\ScannedSlabs\1992\VN92-223C.jpg")</f>
        <v>..\..\Imagery\ScannedSlabs\1992\VN92-223C.jpg</v>
      </c>
    </row>
    <row r="13880" spans="1:11" x14ac:dyDescent="0.25">
      <c r="A13880" t="s">
        <v>19119</v>
      </c>
      <c r="B13880" t="s">
        <v>19123</v>
      </c>
      <c r="C13880">
        <v>439140</v>
      </c>
      <c r="D13880">
        <v>5763445</v>
      </c>
      <c r="E13880">
        <v>21</v>
      </c>
      <c r="F13880" t="s">
        <v>13</v>
      </c>
      <c r="G13880" t="s">
        <v>51</v>
      </c>
      <c r="H13880" t="s">
        <v>14531</v>
      </c>
      <c r="I13880" t="s">
        <v>15</v>
      </c>
      <c r="J13880" t="s">
        <v>149</v>
      </c>
      <c r="K13880" s="2" t="str">
        <f>HYPERLINK("..\..\Imagery\ScannedSlabs\1992\VN92-223A.jpg")</f>
        <v>..\..\Imagery\ScannedSlabs\1992\VN92-223A.jpg</v>
      </c>
    </row>
    <row r="13881" spans="1:11" x14ac:dyDescent="0.25">
      <c r="A13881" t="s">
        <v>19119</v>
      </c>
      <c r="B13881" t="s">
        <v>19124</v>
      </c>
      <c r="C13881">
        <v>439140</v>
      </c>
      <c r="D13881">
        <v>5763445</v>
      </c>
      <c r="E13881">
        <v>21</v>
      </c>
      <c r="F13881" t="s">
        <v>13</v>
      </c>
      <c r="G13881" t="s">
        <v>113</v>
      </c>
      <c r="H13881" t="s">
        <v>19122</v>
      </c>
      <c r="I13881" t="s">
        <v>35</v>
      </c>
      <c r="J13881" t="s">
        <v>16</v>
      </c>
      <c r="K13881" s="2" t="str">
        <f>HYPERLINK("..\..\Imagery\ScannedSlabs\1992\VN92-223D.jpg")</f>
        <v>..\..\Imagery\ScannedSlabs\1992\VN92-223D.jpg</v>
      </c>
    </row>
    <row r="13882" spans="1:11" x14ac:dyDescent="0.25">
      <c r="A13882" t="s">
        <v>19125</v>
      </c>
      <c r="B13882" t="s">
        <v>19125</v>
      </c>
      <c r="C13882">
        <v>441076</v>
      </c>
      <c r="D13882">
        <v>5763288</v>
      </c>
      <c r="E13882">
        <v>21</v>
      </c>
      <c r="F13882" t="s">
        <v>13</v>
      </c>
      <c r="G13882" t="s">
        <v>51</v>
      </c>
      <c r="I13882" t="s">
        <v>38</v>
      </c>
      <c r="J13882" t="s">
        <v>16</v>
      </c>
      <c r="K13882" s="2" t="str">
        <f>HYPERLINK("..\..\Imagery\ScannedSlabs\1992\VN92-225.jpg")</f>
        <v>..\..\Imagery\ScannedSlabs\1992\VN92-225.jpg</v>
      </c>
    </row>
    <row r="13883" spans="1:11" x14ac:dyDescent="0.25">
      <c r="A13883" t="s">
        <v>12692</v>
      </c>
      <c r="B13883" t="s">
        <v>19126</v>
      </c>
      <c r="C13883">
        <v>367317</v>
      </c>
      <c r="D13883">
        <v>5954750</v>
      </c>
      <c r="E13883">
        <v>21</v>
      </c>
      <c r="F13883" t="s">
        <v>13</v>
      </c>
      <c r="G13883" t="s">
        <v>12773</v>
      </c>
      <c r="I13883" t="s">
        <v>38</v>
      </c>
      <c r="J13883" t="s">
        <v>83</v>
      </c>
    </row>
    <row r="13884" spans="1:11" x14ac:dyDescent="0.25">
      <c r="A13884" t="s">
        <v>19127</v>
      </c>
      <c r="B13884" t="s">
        <v>19128</v>
      </c>
      <c r="C13884">
        <v>340189</v>
      </c>
      <c r="D13884">
        <v>6078486</v>
      </c>
      <c r="E13884">
        <v>21</v>
      </c>
      <c r="F13884" t="s">
        <v>13</v>
      </c>
      <c r="I13884" t="s">
        <v>35</v>
      </c>
      <c r="J13884" t="s">
        <v>137</v>
      </c>
    </row>
    <row r="13885" spans="1:11" x14ac:dyDescent="0.25">
      <c r="A13885" t="s">
        <v>19129</v>
      </c>
      <c r="B13885" t="s">
        <v>19130</v>
      </c>
      <c r="C13885">
        <v>340194</v>
      </c>
      <c r="D13885">
        <v>6076074</v>
      </c>
      <c r="E13885">
        <v>21</v>
      </c>
      <c r="F13885" t="s">
        <v>13</v>
      </c>
      <c r="I13885" t="s">
        <v>35</v>
      </c>
      <c r="J13885" t="s">
        <v>137</v>
      </c>
    </row>
    <row r="13886" spans="1:11" x14ac:dyDescent="0.25">
      <c r="A13886" t="s">
        <v>19131</v>
      </c>
      <c r="B13886" t="s">
        <v>19132</v>
      </c>
      <c r="C13886">
        <v>345762</v>
      </c>
      <c r="D13886">
        <v>6079820</v>
      </c>
      <c r="E13886">
        <v>21</v>
      </c>
      <c r="F13886" t="s">
        <v>13</v>
      </c>
      <c r="I13886" t="s">
        <v>38</v>
      </c>
      <c r="J13886" t="s">
        <v>137</v>
      </c>
    </row>
    <row r="13887" spans="1:11" x14ac:dyDescent="0.25">
      <c r="A13887" t="s">
        <v>19133</v>
      </c>
      <c r="B13887" t="s">
        <v>1515</v>
      </c>
      <c r="C13887">
        <v>362045</v>
      </c>
      <c r="D13887">
        <v>6102240</v>
      </c>
      <c r="E13887">
        <v>21</v>
      </c>
      <c r="F13887" t="s">
        <v>13</v>
      </c>
      <c r="I13887" t="s">
        <v>35</v>
      </c>
      <c r="J13887" t="s">
        <v>137</v>
      </c>
    </row>
    <row r="13888" spans="1:11" x14ac:dyDescent="0.25">
      <c r="A13888" t="s">
        <v>19134</v>
      </c>
      <c r="B13888" t="s">
        <v>19135</v>
      </c>
      <c r="C13888">
        <v>362004</v>
      </c>
      <c r="D13888">
        <v>6102481</v>
      </c>
      <c r="E13888">
        <v>21</v>
      </c>
      <c r="F13888" t="s">
        <v>13</v>
      </c>
      <c r="I13888" t="s">
        <v>35</v>
      </c>
      <c r="J13888" t="s">
        <v>137</v>
      </c>
    </row>
    <row r="13889" spans="1:11" x14ac:dyDescent="0.25">
      <c r="A13889" t="s">
        <v>19136</v>
      </c>
      <c r="B13889" t="s">
        <v>19136</v>
      </c>
      <c r="C13889">
        <v>526373</v>
      </c>
      <c r="D13889">
        <v>5837479</v>
      </c>
      <c r="E13889">
        <v>21</v>
      </c>
      <c r="F13889" t="s">
        <v>13</v>
      </c>
      <c r="G13889" t="s">
        <v>486</v>
      </c>
      <c r="I13889" t="s">
        <v>38</v>
      </c>
      <c r="J13889" t="s">
        <v>16</v>
      </c>
      <c r="K13889" s="2" t="str">
        <f>HYPERLINK("..\..\Imagery\ScannedSlabs\2003\CG03-381.jpg")</f>
        <v>..\..\Imagery\ScannedSlabs\2003\CG03-381.jpg</v>
      </c>
    </row>
    <row r="13890" spans="1:11" x14ac:dyDescent="0.25">
      <c r="A13890" t="s">
        <v>9124</v>
      </c>
      <c r="B13890" t="s">
        <v>19137</v>
      </c>
      <c r="C13890">
        <v>559157</v>
      </c>
      <c r="D13890">
        <v>5846356</v>
      </c>
      <c r="E13890">
        <v>21</v>
      </c>
      <c r="F13890" t="s">
        <v>13</v>
      </c>
      <c r="G13890" t="s">
        <v>1797</v>
      </c>
      <c r="I13890" t="s">
        <v>38</v>
      </c>
      <c r="J13890" t="s">
        <v>16</v>
      </c>
      <c r="K13890" s="2" t="str">
        <f>HYPERLINK("..\..\Imagery\ScannedSlabs\2004\CG04-001A.jpg")</f>
        <v>..\..\Imagery\ScannedSlabs\2004\CG04-001A.jpg</v>
      </c>
    </row>
    <row r="13891" spans="1:11" x14ac:dyDescent="0.25">
      <c r="A13891" t="s">
        <v>19138</v>
      </c>
      <c r="B13891" t="s">
        <v>19138</v>
      </c>
      <c r="C13891">
        <v>589642</v>
      </c>
      <c r="D13891">
        <v>5806451</v>
      </c>
      <c r="E13891">
        <v>21</v>
      </c>
      <c r="F13891" t="s">
        <v>13</v>
      </c>
      <c r="G13891" t="s">
        <v>19139</v>
      </c>
      <c r="I13891" t="s">
        <v>38</v>
      </c>
      <c r="J13891" t="s">
        <v>16</v>
      </c>
      <c r="K13891" s="2" t="str">
        <f>HYPERLINK("..\..\Imagery\ScannedSlabs\1987\VN87-390.jpg")</f>
        <v>..\..\Imagery\ScannedSlabs\1987\VN87-390.jpg</v>
      </c>
    </row>
    <row r="13892" spans="1:11" x14ac:dyDescent="0.25">
      <c r="A13892" t="s">
        <v>19140</v>
      </c>
      <c r="B13892" t="s">
        <v>19140</v>
      </c>
      <c r="C13892">
        <v>504276</v>
      </c>
      <c r="D13892">
        <v>5806478</v>
      </c>
      <c r="E13892">
        <v>21</v>
      </c>
      <c r="F13892" t="s">
        <v>13</v>
      </c>
      <c r="G13892" t="s">
        <v>1044</v>
      </c>
      <c r="I13892" t="s">
        <v>38</v>
      </c>
      <c r="J13892" t="s">
        <v>20</v>
      </c>
      <c r="K13892" s="2" t="str">
        <f>HYPERLINK("..\..\Imagery\ScannedSlabs\1987\VN87-073.jpg")</f>
        <v>..\..\Imagery\ScannedSlabs\1987\VN87-073.jpg</v>
      </c>
    </row>
    <row r="13893" spans="1:11" x14ac:dyDescent="0.25">
      <c r="A13893" t="s">
        <v>19141</v>
      </c>
      <c r="B13893" t="s">
        <v>19141</v>
      </c>
      <c r="C13893">
        <v>503809</v>
      </c>
      <c r="D13893">
        <v>5805474</v>
      </c>
      <c r="E13893">
        <v>21</v>
      </c>
      <c r="F13893" t="s">
        <v>13</v>
      </c>
      <c r="G13893" t="s">
        <v>4095</v>
      </c>
      <c r="I13893" t="s">
        <v>38</v>
      </c>
      <c r="J13893" t="s">
        <v>20</v>
      </c>
      <c r="K13893" s="2" t="str">
        <f>HYPERLINK("..\..\Imagery\ScannedSlabs\1987\VN87-075.jpg")</f>
        <v>..\..\Imagery\ScannedSlabs\1987\VN87-075.jpg</v>
      </c>
    </row>
    <row r="13894" spans="1:11" x14ac:dyDescent="0.25">
      <c r="A13894" t="s">
        <v>19142</v>
      </c>
      <c r="B13894" t="s">
        <v>19142</v>
      </c>
      <c r="C13894">
        <v>503175</v>
      </c>
      <c r="D13894">
        <v>5805128</v>
      </c>
      <c r="E13894">
        <v>21</v>
      </c>
      <c r="F13894" t="s">
        <v>13</v>
      </c>
      <c r="G13894" t="s">
        <v>509</v>
      </c>
      <c r="H13894" t="s">
        <v>830</v>
      </c>
      <c r="I13894" t="s">
        <v>35</v>
      </c>
      <c r="J13894" t="s">
        <v>16</v>
      </c>
      <c r="K13894" s="2" t="str">
        <f>HYPERLINK("..\..\Imagery\ScannedSlabs\1987\VN87-076.jpg")</f>
        <v>..\..\Imagery\ScannedSlabs\1987\VN87-076.jpg</v>
      </c>
    </row>
    <row r="13895" spans="1:11" x14ac:dyDescent="0.25">
      <c r="A13895" t="s">
        <v>19143</v>
      </c>
      <c r="B13895" t="s">
        <v>19143</v>
      </c>
      <c r="C13895">
        <v>503383</v>
      </c>
      <c r="D13895">
        <v>5804582</v>
      </c>
      <c r="E13895">
        <v>21</v>
      </c>
      <c r="F13895" t="s">
        <v>13</v>
      </c>
      <c r="G13895" t="s">
        <v>379</v>
      </c>
      <c r="I13895" t="s">
        <v>35</v>
      </c>
      <c r="J13895" t="s">
        <v>16</v>
      </c>
      <c r="K13895" s="2" t="str">
        <f>HYPERLINK("..\..\Imagery\ScannedSlabs\1987\VN87-077.jpg")</f>
        <v>..\..\Imagery\ScannedSlabs\1987\VN87-077.jpg</v>
      </c>
    </row>
    <row r="13896" spans="1:11" x14ac:dyDescent="0.25">
      <c r="A13896" t="s">
        <v>19144</v>
      </c>
      <c r="B13896" t="s">
        <v>19144</v>
      </c>
      <c r="C13896">
        <v>501576</v>
      </c>
      <c r="D13896">
        <v>5801627</v>
      </c>
      <c r="E13896">
        <v>21</v>
      </c>
      <c r="F13896" t="s">
        <v>13</v>
      </c>
      <c r="G13896" t="s">
        <v>509</v>
      </c>
      <c r="I13896" t="s">
        <v>38</v>
      </c>
      <c r="J13896" t="s">
        <v>23</v>
      </c>
      <c r="K13896" s="2" t="str">
        <f>HYPERLINK("..\..\Imagery\ScannedSlabs\1987\VN87-079.jpg")</f>
        <v>..\..\Imagery\ScannedSlabs\1987\VN87-079.jpg</v>
      </c>
    </row>
    <row r="13897" spans="1:11" x14ac:dyDescent="0.25">
      <c r="A13897" t="s">
        <v>19145</v>
      </c>
      <c r="B13897" t="s">
        <v>19145</v>
      </c>
      <c r="C13897">
        <v>560397</v>
      </c>
      <c r="D13897">
        <v>5744605</v>
      </c>
      <c r="E13897">
        <v>21</v>
      </c>
      <c r="F13897" t="s">
        <v>13</v>
      </c>
      <c r="G13897" t="s">
        <v>4035</v>
      </c>
      <c r="I13897" t="s">
        <v>35</v>
      </c>
      <c r="J13897" t="s">
        <v>16</v>
      </c>
      <c r="K13897" s="2" t="str">
        <f>HYPERLINK("..\..\Imagery\ScannedSlabs\1993\DL93-130.jpg")</f>
        <v>..\..\Imagery\ScannedSlabs\1993\DL93-130.jpg</v>
      </c>
    </row>
    <row r="13898" spans="1:11" x14ac:dyDescent="0.25">
      <c r="A13898" t="s">
        <v>19146</v>
      </c>
      <c r="B13898" t="s">
        <v>19146</v>
      </c>
      <c r="C13898">
        <v>560615</v>
      </c>
      <c r="D13898">
        <v>5744620</v>
      </c>
      <c r="E13898">
        <v>21</v>
      </c>
      <c r="F13898" t="s">
        <v>13</v>
      </c>
      <c r="G13898" t="s">
        <v>51</v>
      </c>
      <c r="I13898" t="s">
        <v>38</v>
      </c>
      <c r="J13898" t="s">
        <v>23</v>
      </c>
      <c r="K13898" s="2" t="str">
        <f>HYPERLINK("..\..\Imagery\ScannedSlabs\1993\DL93-131.jpg")</f>
        <v>..\..\Imagery\ScannedSlabs\1993\DL93-131.jpg</v>
      </c>
    </row>
    <row r="13899" spans="1:11" x14ac:dyDescent="0.25">
      <c r="A13899" t="s">
        <v>19147</v>
      </c>
      <c r="B13899" t="s">
        <v>19147</v>
      </c>
      <c r="C13899">
        <v>560870</v>
      </c>
      <c r="D13899">
        <v>5744791</v>
      </c>
      <c r="E13899">
        <v>21</v>
      </c>
      <c r="F13899" t="s">
        <v>13</v>
      </c>
      <c r="G13899" t="s">
        <v>2698</v>
      </c>
      <c r="I13899" t="s">
        <v>38</v>
      </c>
      <c r="J13899" t="s">
        <v>23</v>
      </c>
      <c r="K13899" s="2" t="str">
        <f>HYPERLINK("..\..\Imagery\ScannedSlabs\1993\DL93-132.jpg")</f>
        <v>..\..\Imagery\ScannedSlabs\1993\DL93-132.jpg</v>
      </c>
    </row>
    <row r="13900" spans="1:11" x14ac:dyDescent="0.25">
      <c r="A13900" t="s">
        <v>19148</v>
      </c>
      <c r="B13900" t="s">
        <v>19148</v>
      </c>
      <c r="C13900">
        <v>561139</v>
      </c>
      <c r="D13900">
        <v>5744866</v>
      </c>
      <c r="E13900">
        <v>21</v>
      </c>
      <c r="F13900" t="s">
        <v>13</v>
      </c>
      <c r="G13900" t="s">
        <v>415</v>
      </c>
      <c r="I13900" t="s">
        <v>38</v>
      </c>
      <c r="J13900" t="s">
        <v>16</v>
      </c>
      <c r="K13900" s="2" t="str">
        <f>HYPERLINK("..\..\Imagery\ScannedSlabs\1993\DL93-133.jpg")</f>
        <v>..\..\Imagery\ScannedSlabs\1993\DL93-133.jpg</v>
      </c>
    </row>
    <row r="13901" spans="1:11" x14ac:dyDescent="0.25">
      <c r="A13901" t="s">
        <v>19149</v>
      </c>
      <c r="B13901" t="s">
        <v>19150</v>
      </c>
      <c r="C13901">
        <v>561326</v>
      </c>
      <c r="D13901">
        <v>5744946</v>
      </c>
      <c r="E13901">
        <v>21</v>
      </c>
      <c r="F13901" t="s">
        <v>13</v>
      </c>
      <c r="G13901" t="s">
        <v>3011</v>
      </c>
      <c r="I13901" t="s">
        <v>38</v>
      </c>
      <c r="J13901" t="s">
        <v>16</v>
      </c>
      <c r="K13901" s="2" t="str">
        <f>HYPERLINK("..\..\Imagery\ScannedSlabs\1993\DL93-134A.jpg")</f>
        <v>..\..\Imagery\ScannedSlabs\1993\DL93-134A.jpg</v>
      </c>
    </row>
    <row r="13902" spans="1:11" x14ac:dyDescent="0.25">
      <c r="A13902" t="s">
        <v>19149</v>
      </c>
      <c r="B13902" t="s">
        <v>19151</v>
      </c>
      <c r="C13902">
        <v>561326</v>
      </c>
      <c r="D13902">
        <v>5744946</v>
      </c>
      <c r="E13902">
        <v>21</v>
      </c>
      <c r="F13902" t="s">
        <v>13</v>
      </c>
      <c r="G13902" t="s">
        <v>51</v>
      </c>
      <c r="I13902" t="s">
        <v>38</v>
      </c>
      <c r="J13902" t="s">
        <v>16</v>
      </c>
      <c r="K13902" s="2" t="str">
        <f>HYPERLINK("..\..\Imagery\ScannedSlabs\1993\DL93-134B.jpg")</f>
        <v>..\..\Imagery\ScannedSlabs\1993\DL93-134B.jpg</v>
      </c>
    </row>
    <row r="13903" spans="1:11" x14ac:dyDescent="0.25">
      <c r="A13903" t="s">
        <v>19152</v>
      </c>
      <c r="B13903" t="s">
        <v>19152</v>
      </c>
      <c r="C13903">
        <v>445535</v>
      </c>
      <c r="D13903">
        <v>5884622</v>
      </c>
      <c r="E13903">
        <v>21</v>
      </c>
      <c r="F13903" t="s">
        <v>13</v>
      </c>
      <c r="G13903" t="s">
        <v>1664</v>
      </c>
      <c r="I13903" t="s">
        <v>38</v>
      </c>
      <c r="J13903" t="s">
        <v>16</v>
      </c>
      <c r="K13903" s="2" t="str">
        <f>HYPERLINK("..\..\Imagery\ScannedSlabs\1984\MW84-148.jpg")</f>
        <v>..\..\Imagery\ScannedSlabs\1984\MW84-148.jpg</v>
      </c>
    </row>
    <row r="13904" spans="1:11" x14ac:dyDescent="0.25">
      <c r="A13904" t="s">
        <v>19153</v>
      </c>
      <c r="B13904" t="s">
        <v>19153</v>
      </c>
      <c r="C13904">
        <v>445828</v>
      </c>
      <c r="D13904">
        <v>5884866</v>
      </c>
      <c r="E13904">
        <v>21</v>
      </c>
      <c r="F13904" t="s">
        <v>13</v>
      </c>
      <c r="G13904" t="s">
        <v>659</v>
      </c>
      <c r="I13904" t="s">
        <v>38</v>
      </c>
      <c r="J13904" t="s">
        <v>16</v>
      </c>
      <c r="K13904" s="2" t="str">
        <f>HYPERLINK("..\..\Imagery\ScannedSlabs\1984\MW84-150.jpg")</f>
        <v>..\..\Imagery\ScannedSlabs\1984\MW84-150.jpg</v>
      </c>
    </row>
    <row r="13905" spans="1:12" x14ac:dyDescent="0.25">
      <c r="A13905" t="s">
        <v>19154</v>
      </c>
      <c r="B13905" t="s">
        <v>19154</v>
      </c>
      <c r="C13905">
        <v>504992</v>
      </c>
      <c r="D13905">
        <v>5839619</v>
      </c>
      <c r="E13905">
        <v>21</v>
      </c>
      <c r="F13905" t="s">
        <v>13</v>
      </c>
      <c r="I13905" t="s">
        <v>38</v>
      </c>
      <c r="J13905" t="s">
        <v>137</v>
      </c>
      <c r="L13905" t="s">
        <v>138</v>
      </c>
    </row>
    <row r="13906" spans="1:12" x14ac:dyDescent="0.25">
      <c r="A13906" t="s">
        <v>19155</v>
      </c>
      <c r="B13906" t="s">
        <v>19155</v>
      </c>
      <c r="C13906">
        <v>504424</v>
      </c>
      <c r="D13906">
        <v>5838745</v>
      </c>
      <c r="E13906">
        <v>21</v>
      </c>
      <c r="F13906" t="s">
        <v>13</v>
      </c>
      <c r="G13906" t="s">
        <v>79</v>
      </c>
      <c r="I13906" t="s">
        <v>38</v>
      </c>
      <c r="J13906" t="s">
        <v>23</v>
      </c>
      <c r="K13906" s="2" t="str">
        <f>HYPERLINK("..\..\Imagery\ScannedSlabs\1986\JS86-263.jpg")</f>
        <v>..\..\Imagery\ScannedSlabs\1986\JS86-263.jpg</v>
      </c>
    </row>
    <row r="13907" spans="1:12" x14ac:dyDescent="0.25">
      <c r="A13907" t="s">
        <v>14456</v>
      </c>
      <c r="B13907" t="s">
        <v>19156</v>
      </c>
      <c r="C13907">
        <v>495100</v>
      </c>
      <c r="D13907">
        <v>5852550</v>
      </c>
      <c r="E13907">
        <v>21</v>
      </c>
      <c r="F13907" t="s">
        <v>13</v>
      </c>
      <c r="G13907" t="s">
        <v>113</v>
      </c>
      <c r="I13907" t="s">
        <v>38</v>
      </c>
      <c r="J13907" t="s">
        <v>23</v>
      </c>
      <c r="K13907" s="2" t="str">
        <f>HYPERLINK("..\..\Imagery\ScannedSlabs\1991\DE91-020C.jpg")</f>
        <v>..\..\Imagery\ScannedSlabs\1991\DE91-020C.jpg</v>
      </c>
    </row>
    <row r="13908" spans="1:12" x14ac:dyDescent="0.25">
      <c r="A13908" t="s">
        <v>19157</v>
      </c>
      <c r="B13908" t="s">
        <v>19157</v>
      </c>
      <c r="C13908">
        <v>513794</v>
      </c>
      <c r="D13908">
        <v>5903397</v>
      </c>
      <c r="E13908">
        <v>21</v>
      </c>
      <c r="F13908" t="s">
        <v>13</v>
      </c>
      <c r="G13908" t="s">
        <v>19158</v>
      </c>
      <c r="I13908" t="s">
        <v>38</v>
      </c>
      <c r="J13908" t="s">
        <v>83</v>
      </c>
    </row>
    <row r="13909" spans="1:12" x14ac:dyDescent="0.25">
      <c r="A13909" t="s">
        <v>19157</v>
      </c>
      <c r="B13909" t="s">
        <v>19159</v>
      </c>
      <c r="C13909">
        <v>513794</v>
      </c>
      <c r="D13909">
        <v>5903397</v>
      </c>
      <c r="E13909">
        <v>21</v>
      </c>
      <c r="F13909" t="s">
        <v>13</v>
      </c>
      <c r="G13909" t="s">
        <v>2641</v>
      </c>
      <c r="I13909" t="s">
        <v>38</v>
      </c>
      <c r="J13909" t="s">
        <v>83</v>
      </c>
    </row>
    <row r="13910" spans="1:12" x14ac:dyDescent="0.25">
      <c r="A13910" t="s">
        <v>19160</v>
      </c>
      <c r="B13910" t="s">
        <v>19160</v>
      </c>
      <c r="C13910">
        <v>503840</v>
      </c>
      <c r="D13910">
        <v>5938750</v>
      </c>
      <c r="E13910">
        <v>21</v>
      </c>
      <c r="F13910" t="s">
        <v>13</v>
      </c>
      <c r="G13910" t="s">
        <v>19161</v>
      </c>
      <c r="I13910" t="s">
        <v>38</v>
      </c>
      <c r="J13910" t="s">
        <v>83</v>
      </c>
    </row>
    <row r="13911" spans="1:12" x14ac:dyDescent="0.25">
      <c r="A13911" t="s">
        <v>19162</v>
      </c>
      <c r="B13911" t="s">
        <v>19162</v>
      </c>
      <c r="C13911">
        <v>489976</v>
      </c>
      <c r="D13911">
        <v>5922476</v>
      </c>
      <c r="E13911">
        <v>21</v>
      </c>
      <c r="F13911" t="s">
        <v>13</v>
      </c>
      <c r="G13911" t="s">
        <v>19163</v>
      </c>
      <c r="I13911" t="s">
        <v>35</v>
      </c>
      <c r="J13911" t="s">
        <v>83</v>
      </c>
    </row>
    <row r="13912" spans="1:12" x14ac:dyDescent="0.25">
      <c r="A13912" t="s">
        <v>19164</v>
      </c>
      <c r="B13912" t="s">
        <v>19164</v>
      </c>
      <c r="C13912">
        <v>489420</v>
      </c>
      <c r="D13912">
        <v>5907240</v>
      </c>
      <c r="E13912">
        <v>21</v>
      </c>
      <c r="F13912" t="s">
        <v>13</v>
      </c>
      <c r="G13912" t="s">
        <v>7380</v>
      </c>
      <c r="I13912" t="s">
        <v>38</v>
      </c>
      <c r="J13912" t="s">
        <v>83</v>
      </c>
    </row>
    <row r="13913" spans="1:12" x14ac:dyDescent="0.25">
      <c r="A13913" t="s">
        <v>19165</v>
      </c>
      <c r="B13913" t="s">
        <v>19165</v>
      </c>
      <c r="C13913">
        <v>433650</v>
      </c>
      <c r="D13913">
        <v>5980100</v>
      </c>
      <c r="E13913">
        <v>21</v>
      </c>
      <c r="F13913" t="s">
        <v>13</v>
      </c>
      <c r="G13913" t="s">
        <v>19166</v>
      </c>
      <c r="I13913" t="s">
        <v>35</v>
      </c>
      <c r="J13913" t="s">
        <v>83</v>
      </c>
    </row>
    <row r="13914" spans="1:12" x14ac:dyDescent="0.25">
      <c r="A13914" t="s">
        <v>19165</v>
      </c>
      <c r="B13914" t="s">
        <v>19167</v>
      </c>
      <c r="C13914">
        <v>433650</v>
      </c>
      <c r="D13914">
        <v>5980100</v>
      </c>
      <c r="E13914">
        <v>21</v>
      </c>
      <c r="F13914" t="s">
        <v>13</v>
      </c>
      <c r="G13914" t="s">
        <v>19168</v>
      </c>
      <c r="I13914" t="s">
        <v>38</v>
      </c>
      <c r="J13914" t="s">
        <v>83</v>
      </c>
    </row>
    <row r="13915" spans="1:12" x14ac:dyDescent="0.25">
      <c r="A13915" t="s">
        <v>19165</v>
      </c>
      <c r="B13915" t="s">
        <v>19169</v>
      </c>
      <c r="C13915">
        <v>433650</v>
      </c>
      <c r="D13915">
        <v>5980100</v>
      </c>
      <c r="E13915">
        <v>21</v>
      </c>
      <c r="F13915" t="s">
        <v>13</v>
      </c>
      <c r="G13915" t="s">
        <v>19170</v>
      </c>
      <c r="I13915" t="s">
        <v>38</v>
      </c>
      <c r="J13915" t="s">
        <v>83</v>
      </c>
    </row>
    <row r="13916" spans="1:12" x14ac:dyDescent="0.25">
      <c r="A13916" t="s">
        <v>19171</v>
      </c>
      <c r="B13916" t="s">
        <v>19171</v>
      </c>
      <c r="C13916">
        <v>433200</v>
      </c>
      <c r="D13916">
        <v>5972810</v>
      </c>
      <c r="E13916">
        <v>21</v>
      </c>
      <c r="F13916" t="s">
        <v>13</v>
      </c>
      <c r="G13916" t="s">
        <v>19172</v>
      </c>
      <c r="I13916" t="s">
        <v>38</v>
      </c>
      <c r="J13916" t="s">
        <v>83</v>
      </c>
    </row>
    <row r="13917" spans="1:12" x14ac:dyDescent="0.25">
      <c r="A13917" t="s">
        <v>19171</v>
      </c>
      <c r="B13917" t="s">
        <v>19173</v>
      </c>
      <c r="C13917">
        <v>433200</v>
      </c>
      <c r="D13917">
        <v>5972810</v>
      </c>
      <c r="E13917">
        <v>21</v>
      </c>
      <c r="F13917" t="s">
        <v>13</v>
      </c>
      <c r="G13917" t="s">
        <v>2813</v>
      </c>
      <c r="I13917" t="s">
        <v>35</v>
      </c>
      <c r="J13917" t="s">
        <v>83</v>
      </c>
    </row>
    <row r="13918" spans="1:12" x14ac:dyDescent="0.25">
      <c r="A13918" t="s">
        <v>19171</v>
      </c>
      <c r="B13918" t="s">
        <v>19174</v>
      </c>
      <c r="C13918">
        <v>433200</v>
      </c>
      <c r="D13918">
        <v>5972810</v>
      </c>
      <c r="E13918">
        <v>21</v>
      </c>
      <c r="F13918" t="s">
        <v>13</v>
      </c>
      <c r="G13918" t="s">
        <v>19166</v>
      </c>
      <c r="I13918" t="s">
        <v>38</v>
      </c>
      <c r="J13918" t="s">
        <v>83</v>
      </c>
    </row>
    <row r="13919" spans="1:12" x14ac:dyDescent="0.25">
      <c r="A13919" t="s">
        <v>19175</v>
      </c>
      <c r="B13919" t="s">
        <v>19176</v>
      </c>
      <c r="C13919">
        <v>408900</v>
      </c>
      <c r="D13919">
        <v>5982960</v>
      </c>
      <c r="E13919">
        <v>21</v>
      </c>
      <c r="F13919" t="s">
        <v>13</v>
      </c>
      <c r="G13919" t="s">
        <v>19177</v>
      </c>
      <c r="I13919" t="s">
        <v>38</v>
      </c>
      <c r="J13919" t="s">
        <v>83</v>
      </c>
    </row>
    <row r="13920" spans="1:12" x14ac:dyDescent="0.25">
      <c r="A13920" t="s">
        <v>19175</v>
      </c>
      <c r="B13920" t="s">
        <v>19178</v>
      </c>
      <c r="C13920">
        <v>408900</v>
      </c>
      <c r="D13920">
        <v>5982960</v>
      </c>
      <c r="E13920">
        <v>21</v>
      </c>
      <c r="F13920" t="s">
        <v>13</v>
      </c>
      <c r="G13920" t="s">
        <v>19179</v>
      </c>
      <c r="I13920" t="s">
        <v>38</v>
      </c>
      <c r="J13920" t="s">
        <v>83</v>
      </c>
    </row>
    <row r="13921" spans="1:12" x14ac:dyDescent="0.25">
      <c r="A13921" t="s">
        <v>19175</v>
      </c>
      <c r="B13921" t="s">
        <v>19175</v>
      </c>
      <c r="C13921">
        <v>408900</v>
      </c>
      <c r="D13921">
        <v>5982960</v>
      </c>
      <c r="E13921">
        <v>21</v>
      </c>
      <c r="F13921" t="s">
        <v>13</v>
      </c>
      <c r="G13921" t="s">
        <v>19180</v>
      </c>
      <c r="I13921" t="s">
        <v>35</v>
      </c>
      <c r="J13921" t="s">
        <v>83</v>
      </c>
    </row>
    <row r="13922" spans="1:12" x14ac:dyDescent="0.25">
      <c r="A13922" t="s">
        <v>19181</v>
      </c>
      <c r="B13922" t="s">
        <v>19181</v>
      </c>
      <c r="C13922">
        <v>479575</v>
      </c>
      <c r="D13922">
        <v>5811355</v>
      </c>
      <c r="E13922">
        <v>21</v>
      </c>
      <c r="F13922" t="s">
        <v>13</v>
      </c>
      <c r="G13922" t="s">
        <v>15444</v>
      </c>
      <c r="H13922" t="s">
        <v>8954</v>
      </c>
      <c r="I13922" t="s">
        <v>35</v>
      </c>
      <c r="J13922" t="s">
        <v>23</v>
      </c>
      <c r="K13922" s="2" t="str">
        <f>HYPERLINK("..\..\Imagery\ScannedSlabs\1992\HP92-016.jpg")</f>
        <v>..\..\Imagery\ScannedSlabs\1992\HP92-016.jpg</v>
      </c>
    </row>
    <row r="13923" spans="1:12" x14ac:dyDescent="0.25">
      <c r="A13923" t="s">
        <v>19182</v>
      </c>
      <c r="B13923" t="s">
        <v>19182</v>
      </c>
      <c r="C13923">
        <v>371247</v>
      </c>
      <c r="D13923">
        <v>5927686</v>
      </c>
      <c r="E13923">
        <v>21</v>
      </c>
      <c r="F13923" t="s">
        <v>13</v>
      </c>
      <c r="G13923" t="s">
        <v>19183</v>
      </c>
      <c r="I13923" t="s">
        <v>38</v>
      </c>
      <c r="J13923" t="s">
        <v>23</v>
      </c>
      <c r="K13923" s="2" t="str">
        <f>HYPERLINK("..\..\Imagery\ScannedSlabs\1995\CG95-230.jpg")</f>
        <v>..\..\Imagery\ScannedSlabs\1995\CG95-230.jpg</v>
      </c>
    </row>
    <row r="13924" spans="1:12" x14ac:dyDescent="0.25">
      <c r="A13924" t="s">
        <v>19184</v>
      </c>
      <c r="B13924" t="s">
        <v>19185</v>
      </c>
      <c r="C13924">
        <v>577769</v>
      </c>
      <c r="D13924">
        <v>5815949</v>
      </c>
      <c r="E13924">
        <v>21</v>
      </c>
      <c r="F13924" t="s">
        <v>13</v>
      </c>
      <c r="G13924" t="s">
        <v>49</v>
      </c>
      <c r="I13924" t="s">
        <v>38</v>
      </c>
      <c r="J13924" t="s">
        <v>16</v>
      </c>
      <c r="K13924" s="2" t="str">
        <f>HYPERLINK("..\..\Imagery\ScannedSlabs\1987\VN87-134A.jpg")</f>
        <v>..\..\Imagery\ScannedSlabs\1987\VN87-134A.jpg</v>
      </c>
    </row>
    <row r="13925" spans="1:12" x14ac:dyDescent="0.25">
      <c r="A13925" t="s">
        <v>19184</v>
      </c>
      <c r="B13925" t="s">
        <v>19186</v>
      </c>
      <c r="C13925">
        <v>577769</v>
      </c>
      <c r="D13925">
        <v>5815949</v>
      </c>
      <c r="E13925">
        <v>21</v>
      </c>
      <c r="F13925" t="s">
        <v>13</v>
      </c>
      <c r="G13925" t="s">
        <v>486</v>
      </c>
      <c r="I13925" t="s">
        <v>35</v>
      </c>
      <c r="J13925" t="s">
        <v>16</v>
      </c>
      <c r="K13925" s="2" t="str">
        <f>HYPERLINK("..\..\Imagery\ScannedSlabs\1987\VN87-134B.jpg")</f>
        <v>..\..\Imagery\ScannedSlabs\1987\VN87-134B.jpg</v>
      </c>
    </row>
    <row r="13926" spans="1:12" x14ac:dyDescent="0.25">
      <c r="A13926" t="s">
        <v>19187</v>
      </c>
      <c r="B13926" t="s">
        <v>19187</v>
      </c>
      <c r="C13926">
        <v>577962</v>
      </c>
      <c r="D13926">
        <v>5815765</v>
      </c>
      <c r="E13926">
        <v>21</v>
      </c>
      <c r="F13926" t="s">
        <v>13</v>
      </c>
      <c r="G13926" t="s">
        <v>333</v>
      </c>
      <c r="I13926" t="s">
        <v>38</v>
      </c>
      <c r="J13926" t="s">
        <v>16</v>
      </c>
      <c r="K13926" s="2" t="str">
        <f>HYPERLINK("..\..\Imagery\ScannedSlabs\1987\VN87-135.jpg")</f>
        <v>..\..\Imagery\ScannedSlabs\1987\VN87-135.jpg</v>
      </c>
    </row>
    <row r="13927" spans="1:12" x14ac:dyDescent="0.25">
      <c r="A13927" t="s">
        <v>19188</v>
      </c>
      <c r="B13927" t="s">
        <v>19188</v>
      </c>
      <c r="C13927">
        <v>577876</v>
      </c>
      <c r="D13927">
        <v>5815397</v>
      </c>
      <c r="E13927">
        <v>21</v>
      </c>
      <c r="F13927" t="s">
        <v>13</v>
      </c>
      <c r="G13927" t="s">
        <v>333</v>
      </c>
      <c r="I13927" t="s">
        <v>38</v>
      </c>
      <c r="J13927" t="s">
        <v>16</v>
      </c>
      <c r="K13927" s="2" t="str">
        <f>HYPERLINK("..\..\Imagery\ScannedSlabs\1987\VN87-136.jpg")</f>
        <v>..\..\Imagery\ScannedSlabs\1987\VN87-136.jpg</v>
      </c>
    </row>
    <row r="13928" spans="1:12" x14ac:dyDescent="0.25">
      <c r="A13928" t="s">
        <v>19189</v>
      </c>
      <c r="B13928" t="s">
        <v>19189</v>
      </c>
      <c r="C13928">
        <v>577069</v>
      </c>
      <c r="D13928">
        <v>5813280</v>
      </c>
      <c r="E13928">
        <v>21</v>
      </c>
      <c r="F13928" t="s">
        <v>13</v>
      </c>
      <c r="G13928" t="s">
        <v>173</v>
      </c>
      <c r="I13928" t="s">
        <v>38</v>
      </c>
      <c r="J13928" t="s">
        <v>23</v>
      </c>
      <c r="K13928" s="2" t="str">
        <f>HYPERLINK("..\..\Imagery\ScannedSlabs\1987\VN87-142.jpg")</f>
        <v>..\..\Imagery\ScannedSlabs\1987\VN87-142.jpg</v>
      </c>
    </row>
    <row r="13929" spans="1:12" x14ac:dyDescent="0.25">
      <c r="A13929" t="s">
        <v>19190</v>
      </c>
      <c r="B13929" t="s">
        <v>19191</v>
      </c>
      <c r="C13929">
        <v>505454</v>
      </c>
      <c r="D13929">
        <v>5742782</v>
      </c>
      <c r="E13929">
        <v>21</v>
      </c>
      <c r="F13929" t="s">
        <v>13</v>
      </c>
      <c r="G13929" t="s">
        <v>884</v>
      </c>
      <c r="H13929" t="s">
        <v>8918</v>
      </c>
      <c r="I13929" t="s">
        <v>38</v>
      </c>
      <c r="J13929" t="s">
        <v>23</v>
      </c>
      <c r="K13929" s="2" t="str">
        <f>HYPERLINK("..\..\Imagery\ScannedSlabs\1993\CG93-503B.jpg")</f>
        <v>..\..\Imagery\ScannedSlabs\1993\CG93-503B.jpg</v>
      </c>
      <c r="L13929" t="s">
        <v>18194</v>
      </c>
    </row>
    <row r="13930" spans="1:12" x14ac:dyDescent="0.25">
      <c r="A13930" t="s">
        <v>19192</v>
      </c>
      <c r="B13930" t="s">
        <v>19192</v>
      </c>
      <c r="C13930">
        <v>509858</v>
      </c>
      <c r="D13930">
        <v>5856006</v>
      </c>
      <c r="E13930">
        <v>21</v>
      </c>
      <c r="F13930" t="s">
        <v>13</v>
      </c>
      <c r="G13930" t="s">
        <v>19193</v>
      </c>
      <c r="I13930" t="s">
        <v>38</v>
      </c>
      <c r="J13930" t="s">
        <v>16</v>
      </c>
      <c r="K13930" s="2" t="str">
        <f>HYPERLINK("..\..\Imagery\ScannedSlabs\1986\CG86-181.jpg")</f>
        <v>..\..\Imagery\ScannedSlabs\1986\CG86-181.jpg</v>
      </c>
    </row>
    <row r="13931" spans="1:12" x14ac:dyDescent="0.25">
      <c r="A13931" t="s">
        <v>19194</v>
      </c>
      <c r="B13931" t="s">
        <v>19194</v>
      </c>
      <c r="C13931">
        <v>509166</v>
      </c>
      <c r="D13931">
        <v>5855383</v>
      </c>
      <c r="E13931">
        <v>21</v>
      </c>
      <c r="F13931" t="s">
        <v>13</v>
      </c>
      <c r="G13931" t="s">
        <v>486</v>
      </c>
      <c r="I13931" t="s">
        <v>35</v>
      </c>
      <c r="J13931" t="s">
        <v>16</v>
      </c>
      <c r="K13931" s="2" t="str">
        <f>HYPERLINK("..\..\Imagery\ScannedSlabs\1986\CG86-183.jpg")</f>
        <v>..\..\Imagery\ScannedSlabs\1986\CG86-183.jpg</v>
      </c>
    </row>
    <row r="13932" spans="1:12" x14ac:dyDescent="0.25">
      <c r="A13932" t="s">
        <v>19195</v>
      </c>
      <c r="B13932" t="s">
        <v>19196</v>
      </c>
      <c r="C13932">
        <v>479653</v>
      </c>
      <c r="D13932">
        <v>5922741</v>
      </c>
      <c r="E13932">
        <v>21</v>
      </c>
      <c r="F13932" t="s">
        <v>13</v>
      </c>
      <c r="G13932" t="s">
        <v>49</v>
      </c>
      <c r="I13932" t="s">
        <v>38</v>
      </c>
      <c r="J13932" t="s">
        <v>16</v>
      </c>
      <c r="K13932" s="2" t="str">
        <f>HYPERLINK("..\..\Imagery\ScannedSlabs\1984\VN84-020A.jpg")</f>
        <v>..\..\Imagery\ScannedSlabs\1984\VN84-020A.jpg</v>
      </c>
    </row>
    <row r="13933" spans="1:12" x14ac:dyDescent="0.25">
      <c r="A13933" t="s">
        <v>16882</v>
      </c>
      <c r="B13933" t="s">
        <v>19197</v>
      </c>
      <c r="C13933">
        <v>356410</v>
      </c>
      <c r="D13933">
        <v>5938845</v>
      </c>
      <c r="E13933">
        <v>21</v>
      </c>
      <c r="F13933" t="s">
        <v>13</v>
      </c>
      <c r="G13933" t="s">
        <v>15077</v>
      </c>
      <c r="I13933" t="s">
        <v>38</v>
      </c>
      <c r="J13933" t="s">
        <v>83</v>
      </c>
    </row>
    <row r="13934" spans="1:12" x14ac:dyDescent="0.25">
      <c r="A13934" t="s">
        <v>19198</v>
      </c>
      <c r="B13934" t="s">
        <v>19198</v>
      </c>
      <c r="C13934">
        <v>356952</v>
      </c>
      <c r="D13934">
        <v>5939334</v>
      </c>
      <c r="E13934">
        <v>21</v>
      </c>
      <c r="F13934" t="s">
        <v>13</v>
      </c>
      <c r="G13934" t="s">
        <v>448</v>
      </c>
      <c r="I13934" t="s">
        <v>38</v>
      </c>
      <c r="J13934" t="s">
        <v>83</v>
      </c>
    </row>
    <row r="13935" spans="1:12" x14ac:dyDescent="0.25">
      <c r="A13935" t="s">
        <v>19199</v>
      </c>
      <c r="B13935" t="s">
        <v>19199</v>
      </c>
      <c r="C13935">
        <v>356517</v>
      </c>
      <c r="D13935">
        <v>5941108</v>
      </c>
      <c r="E13935">
        <v>21</v>
      </c>
      <c r="F13935" t="s">
        <v>13</v>
      </c>
      <c r="G13935" t="s">
        <v>88</v>
      </c>
      <c r="I13935" t="s">
        <v>38</v>
      </c>
      <c r="J13935" t="s">
        <v>83</v>
      </c>
    </row>
    <row r="13936" spans="1:12" x14ac:dyDescent="0.25">
      <c r="A13936" t="s">
        <v>19200</v>
      </c>
      <c r="B13936" t="s">
        <v>19200</v>
      </c>
      <c r="C13936">
        <v>348820</v>
      </c>
      <c r="D13936">
        <v>5931950</v>
      </c>
      <c r="E13936">
        <v>21</v>
      </c>
      <c r="F13936" t="s">
        <v>13</v>
      </c>
      <c r="G13936" t="s">
        <v>3506</v>
      </c>
      <c r="I13936" t="s">
        <v>38</v>
      </c>
      <c r="J13936" t="s">
        <v>83</v>
      </c>
    </row>
    <row r="13937" spans="1:12" x14ac:dyDescent="0.25">
      <c r="A13937" t="s">
        <v>19201</v>
      </c>
      <c r="B13937" t="s">
        <v>19201</v>
      </c>
      <c r="C13937">
        <v>347190</v>
      </c>
      <c r="D13937">
        <v>5931230</v>
      </c>
      <c r="E13937">
        <v>21</v>
      </c>
      <c r="F13937" t="s">
        <v>13</v>
      </c>
      <c r="G13937" t="s">
        <v>15077</v>
      </c>
      <c r="I13937" t="s">
        <v>38</v>
      </c>
      <c r="J13937" t="s">
        <v>83</v>
      </c>
    </row>
    <row r="13938" spans="1:12" x14ac:dyDescent="0.25">
      <c r="A13938" t="s">
        <v>19202</v>
      </c>
      <c r="B13938" t="s">
        <v>19202</v>
      </c>
      <c r="C13938">
        <v>357826</v>
      </c>
      <c r="D13938">
        <v>5982828</v>
      </c>
      <c r="E13938">
        <v>21</v>
      </c>
      <c r="F13938" t="s">
        <v>13</v>
      </c>
      <c r="G13938" t="s">
        <v>3612</v>
      </c>
      <c r="I13938" t="s">
        <v>15</v>
      </c>
      <c r="J13938" t="s">
        <v>16</v>
      </c>
    </row>
    <row r="13939" spans="1:12" x14ac:dyDescent="0.25">
      <c r="A13939" t="s">
        <v>19203</v>
      </c>
      <c r="B13939" t="s">
        <v>19203</v>
      </c>
      <c r="C13939">
        <v>357847</v>
      </c>
      <c r="D13939">
        <v>5983812</v>
      </c>
      <c r="E13939">
        <v>21</v>
      </c>
      <c r="F13939" t="s">
        <v>13</v>
      </c>
      <c r="G13939" t="s">
        <v>6683</v>
      </c>
      <c r="I13939" t="s">
        <v>15</v>
      </c>
      <c r="J13939" t="s">
        <v>16</v>
      </c>
    </row>
    <row r="13940" spans="1:12" x14ac:dyDescent="0.25">
      <c r="A13940" t="s">
        <v>19204</v>
      </c>
      <c r="B13940" t="s">
        <v>19204</v>
      </c>
      <c r="C13940">
        <v>394205</v>
      </c>
      <c r="D13940">
        <v>5949691</v>
      </c>
      <c r="E13940">
        <v>21</v>
      </c>
      <c r="F13940" t="s">
        <v>13</v>
      </c>
      <c r="G13940" t="s">
        <v>3088</v>
      </c>
      <c r="I13940" t="s">
        <v>38</v>
      </c>
      <c r="J13940" t="s">
        <v>83</v>
      </c>
    </row>
    <row r="13941" spans="1:12" x14ac:dyDescent="0.25">
      <c r="A13941" t="s">
        <v>16082</v>
      </c>
      <c r="B13941" t="s">
        <v>16082</v>
      </c>
      <c r="C13941">
        <v>394793</v>
      </c>
      <c r="D13941">
        <v>5951543</v>
      </c>
      <c r="E13941">
        <v>21</v>
      </c>
      <c r="F13941" t="s">
        <v>13</v>
      </c>
      <c r="G13941" t="s">
        <v>3088</v>
      </c>
      <c r="I13941" t="s">
        <v>38</v>
      </c>
      <c r="J13941" t="s">
        <v>83</v>
      </c>
    </row>
    <row r="13942" spans="1:12" x14ac:dyDescent="0.25">
      <c r="A13942" t="s">
        <v>15203</v>
      </c>
      <c r="B13942" t="s">
        <v>19205</v>
      </c>
      <c r="C13942">
        <v>566385</v>
      </c>
      <c r="D13942">
        <v>5936799</v>
      </c>
      <c r="E13942">
        <v>21</v>
      </c>
      <c r="F13942" t="s">
        <v>13</v>
      </c>
      <c r="G13942" t="s">
        <v>310</v>
      </c>
      <c r="I13942" t="s">
        <v>38</v>
      </c>
      <c r="J13942" t="s">
        <v>20</v>
      </c>
      <c r="K13942" s="2" t="str">
        <f>HYPERLINK("..\..\Imagery\ScannedSlabs\1985\VN85-625B.jpg")</f>
        <v>..\..\Imagery\ScannedSlabs\1985\VN85-625B.jpg</v>
      </c>
    </row>
    <row r="13943" spans="1:12" x14ac:dyDescent="0.25">
      <c r="A13943" t="s">
        <v>19206</v>
      </c>
      <c r="B13943" t="s">
        <v>19206</v>
      </c>
      <c r="C13943">
        <v>566694</v>
      </c>
      <c r="D13943">
        <v>5936789</v>
      </c>
      <c r="E13943">
        <v>21</v>
      </c>
      <c r="F13943" t="s">
        <v>13</v>
      </c>
      <c r="G13943" t="s">
        <v>73</v>
      </c>
      <c r="I13943" t="s">
        <v>38</v>
      </c>
      <c r="J13943" t="s">
        <v>20</v>
      </c>
      <c r="K13943" s="2" t="str">
        <f>HYPERLINK("..\..\Imagery\ScannedSlabs\1985\VN85-626.jpg")</f>
        <v>..\..\Imagery\ScannedSlabs\1985\VN85-626.jpg</v>
      </c>
    </row>
    <row r="13944" spans="1:12" x14ac:dyDescent="0.25">
      <c r="A13944" t="s">
        <v>19207</v>
      </c>
      <c r="B13944" t="s">
        <v>19207</v>
      </c>
      <c r="C13944">
        <v>566176</v>
      </c>
      <c r="D13944">
        <v>5935945</v>
      </c>
      <c r="E13944">
        <v>21</v>
      </c>
      <c r="F13944" t="s">
        <v>13</v>
      </c>
      <c r="I13944" t="s">
        <v>38</v>
      </c>
      <c r="J13944" t="s">
        <v>137</v>
      </c>
      <c r="L13944" t="s">
        <v>138</v>
      </c>
    </row>
    <row r="13945" spans="1:12" x14ac:dyDescent="0.25">
      <c r="A13945" t="s">
        <v>19208</v>
      </c>
      <c r="B13945" t="s">
        <v>19209</v>
      </c>
      <c r="C13945">
        <v>566896</v>
      </c>
      <c r="D13945">
        <v>5935605</v>
      </c>
      <c r="E13945">
        <v>21</v>
      </c>
      <c r="F13945" t="s">
        <v>13</v>
      </c>
      <c r="G13945" t="s">
        <v>19210</v>
      </c>
      <c r="I13945" t="s">
        <v>38</v>
      </c>
      <c r="J13945" t="s">
        <v>20</v>
      </c>
      <c r="K13945" s="2" t="str">
        <f>HYPERLINK("..\..\Imagery\ScannedSlabs\1985\VN85-629B.jpg")</f>
        <v>..\..\Imagery\ScannedSlabs\1985\VN85-629B.jpg</v>
      </c>
    </row>
    <row r="13946" spans="1:12" x14ac:dyDescent="0.25">
      <c r="A13946" t="s">
        <v>19208</v>
      </c>
      <c r="B13946" t="s">
        <v>19211</v>
      </c>
      <c r="C13946">
        <v>566896</v>
      </c>
      <c r="D13946">
        <v>5935605</v>
      </c>
      <c r="E13946">
        <v>21</v>
      </c>
      <c r="F13946" t="s">
        <v>13</v>
      </c>
      <c r="G13946" t="s">
        <v>51</v>
      </c>
      <c r="I13946" t="s">
        <v>38</v>
      </c>
      <c r="J13946" t="s">
        <v>16</v>
      </c>
      <c r="K13946" s="2" t="str">
        <f>HYPERLINK("..\..\Imagery\ScannedSlabs\1985\VN85-629A.jpg")</f>
        <v>..\..\Imagery\ScannedSlabs\1985\VN85-629A.jpg</v>
      </c>
    </row>
    <row r="13947" spans="1:12" x14ac:dyDescent="0.25">
      <c r="A13947" t="s">
        <v>19212</v>
      </c>
      <c r="B13947" t="s">
        <v>19213</v>
      </c>
      <c r="C13947">
        <v>567564</v>
      </c>
      <c r="D13947">
        <v>5934589</v>
      </c>
      <c r="E13947">
        <v>21</v>
      </c>
      <c r="F13947" t="s">
        <v>13</v>
      </c>
      <c r="G13947" t="s">
        <v>484</v>
      </c>
      <c r="I13947" t="s">
        <v>38</v>
      </c>
      <c r="J13947" t="s">
        <v>16</v>
      </c>
      <c r="K13947" s="2" t="str">
        <f>HYPERLINK("..\..\Imagery\ScannedSlabs\1985\VN85-631A.jpg")</f>
        <v>..\..\Imagery\ScannedSlabs\1985\VN85-631A.jpg</v>
      </c>
    </row>
    <row r="13948" spans="1:12" x14ac:dyDescent="0.25">
      <c r="A13948" t="s">
        <v>19212</v>
      </c>
      <c r="B13948" t="s">
        <v>19214</v>
      </c>
      <c r="C13948">
        <v>567564</v>
      </c>
      <c r="D13948">
        <v>5934589</v>
      </c>
      <c r="E13948">
        <v>21</v>
      </c>
      <c r="F13948" t="s">
        <v>13</v>
      </c>
      <c r="G13948" t="s">
        <v>19210</v>
      </c>
      <c r="I13948" t="s">
        <v>38</v>
      </c>
      <c r="J13948" t="s">
        <v>23</v>
      </c>
      <c r="K13948" s="2" t="str">
        <f>HYPERLINK("..\..\Imagery\ScannedSlabs\1985\VN85-631C.jpg")</f>
        <v>..\..\Imagery\ScannedSlabs\1985\VN85-631C.jpg</v>
      </c>
    </row>
    <row r="13949" spans="1:12" x14ac:dyDescent="0.25">
      <c r="A13949" t="s">
        <v>19212</v>
      </c>
      <c r="B13949" t="s">
        <v>19215</v>
      </c>
      <c r="C13949">
        <v>567564</v>
      </c>
      <c r="D13949">
        <v>5934589</v>
      </c>
      <c r="E13949">
        <v>21</v>
      </c>
      <c r="F13949" t="s">
        <v>13</v>
      </c>
      <c r="G13949" t="s">
        <v>448</v>
      </c>
      <c r="I13949" t="s">
        <v>38</v>
      </c>
      <c r="J13949" t="s">
        <v>16</v>
      </c>
      <c r="K13949" s="2" t="str">
        <f>HYPERLINK("..\..\Imagery\ScannedSlabs\1985\VN85-631B.jpg")</f>
        <v>..\..\Imagery\ScannedSlabs\1985\VN85-631B.jpg</v>
      </c>
    </row>
    <row r="13950" spans="1:12" x14ac:dyDescent="0.25">
      <c r="A13950" t="s">
        <v>19216</v>
      </c>
      <c r="B13950" t="s">
        <v>19216</v>
      </c>
      <c r="C13950">
        <v>569346</v>
      </c>
      <c r="D13950">
        <v>5934677</v>
      </c>
      <c r="E13950">
        <v>21</v>
      </c>
      <c r="F13950" t="s">
        <v>13</v>
      </c>
      <c r="G13950" t="s">
        <v>73</v>
      </c>
      <c r="I13950" t="s">
        <v>38</v>
      </c>
      <c r="J13950" t="s">
        <v>23</v>
      </c>
      <c r="K13950" s="2" t="str">
        <f>HYPERLINK("..\..\Imagery\ScannedSlabs\1985\VN85-635.jpg")</f>
        <v>..\..\Imagery\ScannedSlabs\1985\VN85-635.jpg</v>
      </c>
    </row>
    <row r="13951" spans="1:12" x14ac:dyDescent="0.25">
      <c r="A13951" t="s">
        <v>19217</v>
      </c>
      <c r="B13951" t="s">
        <v>19217</v>
      </c>
      <c r="C13951">
        <v>568852</v>
      </c>
      <c r="D13951">
        <v>5934840</v>
      </c>
      <c r="E13951">
        <v>21</v>
      </c>
      <c r="F13951" t="s">
        <v>13</v>
      </c>
      <c r="G13951" t="s">
        <v>42</v>
      </c>
      <c r="I13951" t="s">
        <v>38</v>
      </c>
      <c r="J13951" t="s">
        <v>23</v>
      </c>
      <c r="K13951" s="2" t="str">
        <f>HYPERLINK("..\..\Imagery\ScannedSlabs\1985\VN85-636.jpg")</f>
        <v>..\..\Imagery\ScannedSlabs\1985\VN85-636.jpg</v>
      </c>
    </row>
    <row r="13952" spans="1:12" x14ac:dyDescent="0.25">
      <c r="A13952" t="s">
        <v>19218</v>
      </c>
      <c r="B13952" t="s">
        <v>19219</v>
      </c>
      <c r="C13952">
        <v>568755</v>
      </c>
      <c r="D13952">
        <v>5936015</v>
      </c>
      <c r="E13952">
        <v>21</v>
      </c>
      <c r="F13952" t="s">
        <v>13</v>
      </c>
      <c r="G13952" t="s">
        <v>333</v>
      </c>
      <c r="I13952" t="s">
        <v>38</v>
      </c>
      <c r="J13952" t="s">
        <v>23</v>
      </c>
      <c r="K13952" s="2" t="str">
        <f>HYPERLINK("..\..\Imagery\ScannedSlabs\1985\VN85-637B.jpg")</f>
        <v>..\..\Imagery\ScannedSlabs\1985\VN85-637B.jpg</v>
      </c>
    </row>
    <row r="13953" spans="1:11" x14ac:dyDescent="0.25">
      <c r="A13953" t="s">
        <v>19220</v>
      </c>
      <c r="B13953" t="s">
        <v>19220</v>
      </c>
      <c r="C13953">
        <v>541713</v>
      </c>
      <c r="D13953">
        <v>5821131</v>
      </c>
      <c r="E13953">
        <v>21</v>
      </c>
      <c r="F13953" t="s">
        <v>13</v>
      </c>
      <c r="G13953" t="s">
        <v>19221</v>
      </c>
      <c r="I13953" t="s">
        <v>35</v>
      </c>
      <c r="J13953" t="s">
        <v>23</v>
      </c>
      <c r="K13953" s="2" t="str">
        <f>HYPERLINK("..\..\Imagery\ScannedSlabs\1986\SN86-042.jpg")</f>
        <v>..\..\Imagery\ScannedSlabs\1986\SN86-042.jpg</v>
      </c>
    </row>
    <row r="13954" spans="1:11" x14ac:dyDescent="0.25">
      <c r="A13954" t="s">
        <v>19222</v>
      </c>
      <c r="B13954" t="s">
        <v>19222</v>
      </c>
      <c r="C13954">
        <v>542225</v>
      </c>
      <c r="D13954">
        <v>5820358</v>
      </c>
      <c r="E13954">
        <v>21</v>
      </c>
      <c r="F13954" t="s">
        <v>13</v>
      </c>
      <c r="G13954" t="s">
        <v>509</v>
      </c>
      <c r="I13954" t="s">
        <v>38</v>
      </c>
      <c r="J13954" t="s">
        <v>16</v>
      </c>
      <c r="K13954" s="2" t="str">
        <f>HYPERLINK("..\..\Imagery\ScannedSlabs\1986\SN86-043.jpg")</f>
        <v>..\..\Imagery\ScannedSlabs\1986\SN86-043.jpg</v>
      </c>
    </row>
    <row r="13955" spans="1:11" x14ac:dyDescent="0.25">
      <c r="A13955" t="s">
        <v>14791</v>
      </c>
      <c r="B13955" t="s">
        <v>19223</v>
      </c>
      <c r="C13955">
        <v>531250</v>
      </c>
      <c r="D13955">
        <v>5732325</v>
      </c>
      <c r="E13955">
        <v>21</v>
      </c>
      <c r="F13955" t="s">
        <v>13</v>
      </c>
      <c r="G13955" t="s">
        <v>869</v>
      </c>
      <c r="I13955" t="s">
        <v>38</v>
      </c>
      <c r="J13955" t="s">
        <v>16</v>
      </c>
      <c r="K13955" s="2" t="str">
        <f>HYPERLINK("..\..\Imagery\ScannedSlabs\1993\VN93-002B.jpg")</f>
        <v>..\..\Imagery\ScannedSlabs\1993\VN93-002B.jpg</v>
      </c>
    </row>
    <row r="13956" spans="1:11" x14ac:dyDescent="0.25">
      <c r="A13956" t="s">
        <v>19224</v>
      </c>
      <c r="B13956" t="s">
        <v>19225</v>
      </c>
      <c r="C13956">
        <v>363512</v>
      </c>
      <c r="D13956">
        <v>5938214</v>
      </c>
      <c r="E13956">
        <v>21</v>
      </c>
      <c r="F13956" t="s">
        <v>13</v>
      </c>
      <c r="G13956" t="s">
        <v>15079</v>
      </c>
      <c r="I13956" t="s">
        <v>38</v>
      </c>
      <c r="J13956" t="s">
        <v>83</v>
      </c>
    </row>
    <row r="13957" spans="1:11" x14ac:dyDescent="0.25">
      <c r="A13957" t="s">
        <v>19224</v>
      </c>
      <c r="B13957" t="s">
        <v>19226</v>
      </c>
      <c r="C13957">
        <v>363512</v>
      </c>
      <c r="D13957">
        <v>5938214</v>
      </c>
      <c r="E13957">
        <v>21</v>
      </c>
      <c r="F13957" t="s">
        <v>13</v>
      </c>
      <c r="G13957" t="s">
        <v>19227</v>
      </c>
      <c r="I13957" t="s">
        <v>38</v>
      </c>
      <c r="J13957" t="s">
        <v>83</v>
      </c>
    </row>
    <row r="13958" spans="1:11" x14ac:dyDescent="0.25">
      <c r="A13958" t="s">
        <v>19228</v>
      </c>
      <c r="B13958" t="s">
        <v>19228</v>
      </c>
      <c r="C13958">
        <v>369542</v>
      </c>
      <c r="D13958">
        <v>5942503</v>
      </c>
      <c r="E13958">
        <v>21</v>
      </c>
      <c r="F13958" t="s">
        <v>13</v>
      </c>
      <c r="G13958" t="s">
        <v>3506</v>
      </c>
      <c r="I13958" t="s">
        <v>38</v>
      </c>
      <c r="J13958" t="s">
        <v>83</v>
      </c>
    </row>
    <row r="13959" spans="1:11" x14ac:dyDescent="0.25">
      <c r="A13959" t="s">
        <v>19229</v>
      </c>
      <c r="B13959" t="s">
        <v>19229</v>
      </c>
      <c r="C13959">
        <v>315178</v>
      </c>
      <c r="D13959">
        <v>5793956</v>
      </c>
      <c r="E13959">
        <v>21</v>
      </c>
      <c r="F13959" t="s">
        <v>13</v>
      </c>
      <c r="G13959" t="s">
        <v>18906</v>
      </c>
      <c r="H13959" t="s">
        <v>6633</v>
      </c>
      <c r="I13959" t="s">
        <v>15</v>
      </c>
      <c r="J13959" t="s">
        <v>16</v>
      </c>
      <c r="K13959" s="2" t="str">
        <f>HYPERLINK("..\..\Imagery\ScannedSlabs\2000\CG00-038.jpg")</f>
        <v>..\..\Imagery\ScannedSlabs\2000\CG00-038.jpg</v>
      </c>
    </row>
    <row r="13960" spans="1:11" x14ac:dyDescent="0.25">
      <c r="A13960" t="s">
        <v>17052</v>
      </c>
      <c r="B13960" t="s">
        <v>19230</v>
      </c>
      <c r="C13960">
        <v>389688</v>
      </c>
      <c r="D13960">
        <v>5911086</v>
      </c>
      <c r="E13960">
        <v>21</v>
      </c>
      <c r="F13960" t="s">
        <v>13</v>
      </c>
      <c r="G13960" t="s">
        <v>19231</v>
      </c>
      <c r="I13960" t="s">
        <v>35</v>
      </c>
      <c r="J13960" t="s">
        <v>23</v>
      </c>
      <c r="K13960" s="2" t="str">
        <f>HYPERLINK("..\..\Imagery\ScannedSlabs\1995\CG95-161B.jpg")</f>
        <v>..\..\Imagery\ScannedSlabs\1995\CG95-161B.jpg</v>
      </c>
    </row>
    <row r="13961" spans="1:11" x14ac:dyDescent="0.25">
      <c r="A13961" t="s">
        <v>19232</v>
      </c>
      <c r="B13961" t="s">
        <v>19232</v>
      </c>
      <c r="C13961">
        <v>330244</v>
      </c>
      <c r="D13961">
        <v>5770086</v>
      </c>
      <c r="E13961">
        <v>21</v>
      </c>
      <c r="F13961" t="s">
        <v>13</v>
      </c>
      <c r="G13961" t="s">
        <v>49</v>
      </c>
      <c r="H13961" t="s">
        <v>662</v>
      </c>
      <c r="I13961" t="s">
        <v>38</v>
      </c>
      <c r="J13961" t="s">
        <v>16</v>
      </c>
      <c r="K13961" s="2" t="str">
        <f>HYPERLINK("..\..\Imagery\ScannedSlabs\2000\CG00-124.jpg")</f>
        <v>..\..\Imagery\ScannedSlabs\2000\CG00-124.jpg</v>
      </c>
    </row>
    <row r="13962" spans="1:11" x14ac:dyDescent="0.25">
      <c r="A13962" t="s">
        <v>18157</v>
      </c>
      <c r="B13962" t="s">
        <v>19233</v>
      </c>
      <c r="C13962">
        <v>539327</v>
      </c>
      <c r="D13962">
        <v>5940750</v>
      </c>
      <c r="E13962">
        <v>21</v>
      </c>
      <c r="F13962" t="s">
        <v>13</v>
      </c>
      <c r="G13962" t="s">
        <v>465</v>
      </c>
      <c r="I13962" t="s">
        <v>38</v>
      </c>
      <c r="J13962" t="s">
        <v>16</v>
      </c>
      <c r="K13962" s="2" t="str">
        <f>HYPERLINK("..\..\Imagery\ScannedSlabs\1981\VO81-575A.jpg")</f>
        <v>..\..\Imagery\ScannedSlabs\1981\VO81-575A.jpg</v>
      </c>
    </row>
    <row r="13963" spans="1:11" x14ac:dyDescent="0.25">
      <c r="A13963" t="s">
        <v>19234</v>
      </c>
      <c r="B13963" t="s">
        <v>19234</v>
      </c>
      <c r="C13963">
        <v>540886</v>
      </c>
      <c r="D13963">
        <v>5941902</v>
      </c>
      <c r="E13963">
        <v>21</v>
      </c>
      <c r="F13963" t="s">
        <v>13</v>
      </c>
      <c r="G13963" t="s">
        <v>117</v>
      </c>
      <c r="I13963" t="s">
        <v>38</v>
      </c>
      <c r="J13963" t="s">
        <v>16</v>
      </c>
      <c r="K13963" s="2" t="str">
        <f>HYPERLINK("..\..\Imagery\ScannedSlabs\1981\VO81-578.jpg")</f>
        <v>..\..\Imagery\ScannedSlabs\1981\VO81-578.jpg</v>
      </c>
    </row>
    <row r="13964" spans="1:11" x14ac:dyDescent="0.25">
      <c r="A13964" t="s">
        <v>19235</v>
      </c>
      <c r="B13964" t="s">
        <v>19236</v>
      </c>
      <c r="C13964">
        <v>541105</v>
      </c>
      <c r="D13964">
        <v>5941824</v>
      </c>
      <c r="E13964">
        <v>21</v>
      </c>
      <c r="F13964" t="s">
        <v>13</v>
      </c>
      <c r="G13964" t="s">
        <v>526</v>
      </c>
      <c r="I13964" t="s">
        <v>38</v>
      </c>
      <c r="J13964" t="s">
        <v>16</v>
      </c>
      <c r="K13964" s="2" t="str">
        <f>HYPERLINK("..\..\Imagery\ScannedSlabs\1981\VO81-579A.jpg")</f>
        <v>..\..\Imagery\ScannedSlabs\1981\VO81-579A.jpg</v>
      </c>
    </row>
    <row r="13965" spans="1:11" x14ac:dyDescent="0.25">
      <c r="A13965" t="s">
        <v>19235</v>
      </c>
      <c r="B13965" t="s">
        <v>19237</v>
      </c>
      <c r="C13965">
        <v>541105</v>
      </c>
      <c r="D13965">
        <v>5941824</v>
      </c>
      <c r="E13965">
        <v>21</v>
      </c>
      <c r="F13965" t="s">
        <v>13</v>
      </c>
      <c r="G13965" t="s">
        <v>25</v>
      </c>
      <c r="I13965" t="s">
        <v>38</v>
      </c>
      <c r="J13965" t="s">
        <v>23</v>
      </c>
      <c r="K13965" s="2" t="str">
        <f>HYPERLINK("..\..\Imagery\ScannedSlabs\1981\VO81-579B.jpg")</f>
        <v>..\..\Imagery\ScannedSlabs\1981\VO81-579B.jpg</v>
      </c>
    </row>
    <row r="13966" spans="1:11" x14ac:dyDescent="0.25">
      <c r="A13966" t="s">
        <v>19238</v>
      </c>
      <c r="B13966" t="s">
        <v>19238</v>
      </c>
      <c r="C13966">
        <v>463690</v>
      </c>
      <c r="D13966">
        <v>5817762</v>
      </c>
      <c r="E13966">
        <v>21</v>
      </c>
      <c r="F13966" t="s">
        <v>13</v>
      </c>
      <c r="G13966" t="s">
        <v>333</v>
      </c>
      <c r="I13966" t="s">
        <v>38</v>
      </c>
      <c r="J13966" t="s">
        <v>16</v>
      </c>
      <c r="K13966" s="2" t="str">
        <f>HYPERLINK("..\..\Imagery\ScannedSlabs\1991\DD91-089.jpg")</f>
        <v>..\..\Imagery\ScannedSlabs\1991\DD91-089.jpg</v>
      </c>
    </row>
    <row r="13967" spans="1:11" x14ac:dyDescent="0.25">
      <c r="A13967" t="s">
        <v>19239</v>
      </c>
      <c r="B13967" t="s">
        <v>19239</v>
      </c>
      <c r="C13967">
        <v>368735</v>
      </c>
      <c r="D13967">
        <v>5810708</v>
      </c>
      <c r="E13967">
        <v>21</v>
      </c>
      <c r="F13967" t="s">
        <v>13</v>
      </c>
      <c r="G13967" t="s">
        <v>3120</v>
      </c>
      <c r="I13967" t="s">
        <v>35</v>
      </c>
      <c r="J13967" t="s">
        <v>16</v>
      </c>
      <c r="K13967" s="2" t="str">
        <f>HYPERLINK("..\..\Imagery\ScannedSlabs\1999\CG99-287.jpg")</f>
        <v>..\..\Imagery\ScannedSlabs\1999\CG99-287.jpg</v>
      </c>
    </row>
    <row r="13968" spans="1:11" x14ac:dyDescent="0.25">
      <c r="A13968" t="s">
        <v>19240</v>
      </c>
      <c r="B13968" t="s">
        <v>19241</v>
      </c>
      <c r="C13968">
        <v>342826</v>
      </c>
      <c r="D13968">
        <v>5937578</v>
      </c>
      <c r="E13968">
        <v>21</v>
      </c>
      <c r="F13968" t="s">
        <v>13</v>
      </c>
      <c r="G13968" t="s">
        <v>2829</v>
      </c>
      <c r="I13968" t="s">
        <v>38</v>
      </c>
      <c r="J13968" t="s">
        <v>83</v>
      </c>
    </row>
    <row r="13969" spans="1:11" x14ac:dyDescent="0.25">
      <c r="A13969" t="s">
        <v>19242</v>
      </c>
      <c r="B13969" t="s">
        <v>19242</v>
      </c>
      <c r="C13969">
        <v>342759</v>
      </c>
      <c r="D13969">
        <v>5937861</v>
      </c>
      <c r="E13969">
        <v>21</v>
      </c>
      <c r="F13969" t="s">
        <v>13</v>
      </c>
      <c r="G13969" t="s">
        <v>3506</v>
      </c>
      <c r="I13969" t="s">
        <v>38</v>
      </c>
      <c r="J13969" t="s">
        <v>83</v>
      </c>
    </row>
    <row r="13970" spans="1:11" x14ac:dyDescent="0.25">
      <c r="A13970" t="s">
        <v>19243</v>
      </c>
      <c r="B13970" t="s">
        <v>19243</v>
      </c>
      <c r="C13970">
        <v>342861</v>
      </c>
      <c r="D13970">
        <v>5938390</v>
      </c>
      <c r="E13970">
        <v>21</v>
      </c>
      <c r="F13970" t="s">
        <v>13</v>
      </c>
      <c r="G13970" t="s">
        <v>3506</v>
      </c>
      <c r="I13970" t="s">
        <v>38</v>
      </c>
      <c r="J13970" t="s">
        <v>83</v>
      </c>
    </row>
    <row r="13971" spans="1:11" x14ac:dyDescent="0.25">
      <c r="A13971" t="s">
        <v>19244</v>
      </c>
      <c r="B13971" t="s">
        <v>19244</v>
      </c>
      <c r="C13971">
        <v>342070</v>
      </c>
      <c r="D13971">
        <v>5936828</v>
      </c>
      <c r="E13971">
        <v>21</v>
      </c>
      <c r="F13971" t="s">
        <v>13</v>
      </c>
      <c r="G13971" t="s">
        <v>3506</v>
      </c>
      <c r="I13971" t="s">
        <v>38</v>
      </c>
      <c r="J13971" t="s">
        <v>83</v>
      </c>
    </row>
    <row r="13972" spans="1:11" x14ac:dyDescent="0.25">
      <c r="A13972" t="s">
        <v>19245</v>
      </c>
      <c r="B13972" t="s">
        <v>19246</v>
      </c>
      <c r="C13972">
        <v>364858</v>
      </c>
      <c r="D13972">
        <v>5939354</v>
      </c>
      <c r="E13972">
        <v>21</v>
      </c>
      <c r="F13972" t="s">
        <v>13</v>
      </c>
      <c r="G13972" t="s">
        <v>19247</v>
      </c>
      <c r="I13972" t="s">
        <v>38</v>
      </c>
      <c r="J13972" t="s">
        <v>83</v>
      </c>
    </row>
    <row r="13973" spans="1:11" x14ac:dyDescent="0.25">
      <c r="A13973" t="s">
        <v>19245</v>
      </c>
      <c r="B13973" t="s">
        <v>19248</v>
      </c>
      <c r="C13973">
        <v>364858</v>
      </c>
      <c r="D13973">
        <v>5939354</v>
      </c>
      <c r="E13973">
        <v>21</v>
      </c>
      <c r="F13973" t="s">
        <v>13</v>
      </c>
      <c r="G13973" t="s">
        <v>7673</v>
      </c>
      <c r="I13973" t="s">
        <v>38</v>
      </c>
      <c r="J13973" t="s">
        <v>83</v>
      </c>
    </row>
    <row r="13974" spans="1:11" x14ac:dyDescent="0.25">
      <c r="A13974" t="s">
        <v>18096</v>
      </c>
      <c r="B13974" t="s">
        <v>19249</v>
      </c>
      <c r="C13974">
        <v>365367</v>
      </c>
      <c r="D13974">
        <v>5937583</v>
      </c>
      <c r="E13974">
        <v>21</v>
      </c>
      <c r="F13974" t="s">
        <v>13</v>
      </c>
      <c r="G13974" t="s">
        <v>12469</v>
      </c>
      <c r="I13974" t="s">
        <v>38</v>
      </c>
      <c r="J13974" t="s">
        <v>83</v>
      </c>
    </row>
    <row r="13975" spans="1:11" x14ac:dyDescent="0.25">
      <c r="A13975" t="s">
        <v>18096</v>
      </c>
      <c r="B13975" t="s">
        <v>19250</v>
      </c>
      <c r="C13975">
        <v>365367</v>
      </c>
      <c r="D13975">
        <v>5937583</v>
      </c>
      <c r="E13975">
        <v>21</v>
      </c>
      <c r="F13975" t="s">
        <v>13</v>
      </c>
      <c r="G13975" t="s">
        <v>19251</v>
      </c>
      <c r="I13975" t="s">
        <v>38</v>
      </c>
      <c r="J13975" t="s">
        <v>83</v>
      </c>
    </row>
    <row r="13976" spans="1:11" x14ac:dyDescent="0.25">
      <c r="A13976" t="s">
        <v>19252</v>
      </c>
      <c r="B13976" t="s">
        <v>19252</v>
      </c>
      <c r="C13976">
        <v>497723</v>
      </c>
      <c r="D13976">
        <v>5729891</v>
      </c>
      <c r="E13976">
        <v>21</v>
      </c>
      <c r="F13976" t="s">
        <v>13</v>
      </c>
      <c r="G13976" t="s">
        <v>51</v>
      </c>
      <c r="I13976" t="s">
        <v>38</v>
      </c>
      <c r="J13976" t="s">
        <v>20</v>
      </c>
      <c r="K13976" s="2" t="str">
        <f>HYPERLINK("..\..\Imagery\ScannedSlabs\1993\CG93-446.jpg")</f>
        <v>..\..\Imagery\ScannedSlabs\1993\CG93-446.jpg</v>
      </c>
    </row>
    <row r="13977" spans="1:11" x14ac:dyDescent="0.25">
      <c r="A13977" t="s">
        <v>19253</v>
      </c>
      <c r="B13977" t="s">
        <v>19253</v>
      </c>
      <c r="C13977">
        <v>497282</v>
      </c>
      <c r="D13977">
        <v>5730623</v>
      </c>
      <c r="E13977">
        <v>21</v>
      </c>
      <c r="F13977" t="s">
        <v>13</v>
      </c>
      <c r="G13977" t="s">
        <v>51</v>
      </c>
      <c r="I13977" t="s">
        <v>38</v>
      </c>
      <c r="J13977" t="s">
        <v>20</v>
      </c>
      <c r="K13977" s="2" t="str">
        <f>HYPERLINK("..\..\Imagery\ScannedSlabs\1993\CG93-447.jpg")</f>
        <v>..\..\Imagery\ScannedSlabs\1993\CG93-447.jpg</v>
      </c>
    </row>
    <row r="13978" spans="1:11" x14ac:dyDescent="0.25">
      <c r="A13978" t="s">
        <v>19254</v>
      </c>
      <c r="B13978" t="s">
        <v>19254</v>
      </c>
      <c r="C13978">
        <v>542934</v>
      </c>
      <c r="D13978">
        <v>5743751</v>
      </c>
      <c r="E13978">
        <v>21</v>
      </c>
      <c r="F13978" t="s">
        <v>13</v>
      </c>
      <c r="G13978" t="s">
        <v>19077</v>
      </c>
      <c r="H13978" t="s">
        <v>2752</v>
      </c>
      <c r="I13978" t="s">
        <v>38</v>
      </c>
      <c r="J13978" t="s">
        <v>16</v>
      </c>
      <c r="K13978" s="2" t="str">
        <f>HYPERLINK("..\..\Imagery\ScannedSlabs\1993\CG93-477.jpg")</f>
        <v>..\..\Imagery\ScannedSlabs\1993\CG93-477.jpg</v>
      </c>
    </row>
    <row r="13979" spans="1:11" x14ac:dyDescent="0.25">
      <c r="A13979" t="s">
        <v>19255</v>
      </c>
      <c r="B13979" t="s">
        <v>19255</v>
      </c>
      <c r="C13979">
        <v>543177</v>
      </c>
      <c r="D13979">
        <v>5743268</v>
      </c>
      <c r="E13979">
        <v>21</v>
      </c>
      <c r="F13979" t="s">
        <v>13</v>
      </c>
      <c r="G13979" t="s">
        <v>4852</v>
      </c>
      <c r="H13979" t="s">
        <v>2752</v>
      </c>
      <c r="I13979" t="s">
        <v>15</v>
      </c>
      <c r="J13979" t="s">
        <v>20</v>
      </c>
      <c r="K13979" s="2" t="str">
        <f>HYPERLINK("..\..\Imagery\ScannedSlabs\1993\CG93-478.jpg")</f>
        <v>..\..\Imagery\ScannedSlabs\1993\CG93-478.jpg</v>
      </c>
    </row>
    <row r="13980" spans="1:11" x14ac:dyDescent="0.25">
      <c r="A13980" t="s">
        <v>19256</v>
      </c>
      <c r="B13980" t="s">
        <v>19256</v>
      </c>
      <c r="C13980">
        <v>492569</v>
      </c>
      <c r="D13980">
        <v>5739618</v>
      </c>
      <c r="E13980">
        <v>21</v>
      </c>
      <c r="F13980" t="s">
        <v>13</v>
      </c>
      <c r="G13980" t="s">
        <v>51</v>
      </c>
      <c r="H13980" t="s">
        <v>3408</v>
      </c>
      <c r="I13980" t="s">
        <v>38</v>
      </c>
      <c r="J13980" t="s">
        <v>16</v>
      </c>
      <c r="K13980" s="2" t="str">
        <f>HYPERLINK("..\..\Imagery\ScannedSlabs\1993\CG93-479.jpg")</f>
        <v>..\..\Imagery\ScannedSlabs\1993\CG93-479.jpg</v>
      </c>
    </row>
    <row r="13981" spans="1:11" x14ac:dyDescent="0.25">
      <c r="A13981" t="s">
        <v>19257</v>
      </c>
      <c r="B13981" t="s">
        <v>19257</v>
      </c>
      <c r="C13981">
        <v>493298</v>
      </c>
      <c r="D13981">
        <v>5739607</v>
      </c>
      <c r="E13981">
        <v>21</v>
      </c>
      <c r="F13981" t="s">
        <v>13</v>
      </c>
      <c r="G13981" t="s">
        <v>51</v>
      </c>
      <c r="H13981" t="s">
        <v>3408</v>
      </c>
      <c r="I13981" t="s">
        <v>38</v>
      </c>
      <c r="J13981" t="s">
        <v>16</v>
      </c>
      <c r="K13981" s="2" t="str">
        <f>HYPERLINK("..\..\Imagery\ScannedSlabs\1993\CG93-480.jpg")</f>
        <v>..\..\Imagery\ScannedSlabs\1993\CG93-480.jpg</v>
      </c>
    </row>
    <row r="13982" spans="1:11" x14ac:dyDescent="0.25">
      <c r="A13982" t="s">
        <v>19258</v>
      </c>
      <c r="B13982" t="s">
        <v>19259</v>
      </c>
      <c r="C13982">
        <v>529359</v>
      </c>
      <c r="D13982">
        <v>5956865</v>
      </c>
      <c r="E13982">
        <v>21</v>
      </c>
      <c r="F13982" t="s">
        <v>13</v>
      </c>
      <c r="G13982" t="s">
        <v>1019</v>
      </c>
      <c r="I13982" t="s">
        <v>38</v>
      </c>
      <c r="J13982" t="s">
        <v>23</v>
      </c>
      <c r="K13982" s="2" t="str">
        <f>HYPERLINK("..\..\Imagery\ScannedSlabs\1981\VO81-140A.jpg")</f>
        <v>..\..\Imagery\ScannedSlabs\1981\VO81-140A.jpg</v>
      </c>
    </row>
    <row r="13983" spans="1:11" x14ac:dyDescent="0.25">
      <c r="A13983" t="s">
        <v>7418</v>
      </c>
      <c r="B13983" t="s">
        <v>19260</v>
      </c>
      <c r="C13983">
        <v>569194</v>
      </c>
      <c r="D13983">
        <v>5783866</v>
      </c>
      <c r="E13983">
        <v>21</v>
      </c>
      <c r="F13983" t="s">
        <v>13</v>
      </c>
      <c r="G13983" t="s">
        <v>51</v>
      </c>
      <c r="I13983" t="s">
        <v>35</v>
      </c>
      <c r="J13983" t="s">
        <v>20</v>
      </c>
      <c r="K13983" s="2" t="str">
        <f>HYPERLINK("..\..\Imagery\ScannedSlabs\1987\CC87-080A.jpg")</f>
        <v>..\..\Imagery\ScannedSlabs\1987\CC87-080A.jpg</v>
      </c>
    </row>
    <row r="13984" spans="1:11" x14ac:dyDescent="0.25">
      <c r="A13984" t="s">
        <v>19261</v>
      </c>
      <c r="B13984" t="s">
        <v>19261</v>
      </c>
      <c r="C13984">
        <v>569764</v>
      </c>
      <c r="D13984">
        <v>5784253</v>
      </c>
      <c r="E13984">
        <v>21</v>
      </c>
      <c r="F13984" t="s">
        <v>13</v>
      </c>
      <c r="G13984" t="s">
        <v>336</v>
      </c>
      <c r="I13984" t="s">
        <v>38</v>
      </c>
      <c r="J13984" t="s">
        <v>20</v>
      </c>
      <c r="K13984" s="2" t="str">
        <f>HYPERLINK("..\..\Imagery\ScannedSlabs\1987\CC87-081.jpg")</f>
        <v>..\..\Imagery\ScannedSlabs\1987\CC87-081.jpg</v>
      </c>
    </row>
    <row r="13985" spans="1:11" x14ac:dyDescent="0.25">
      <c r="A13985" t="s">
        <v>19262</v>
      </c>
      <c r="B13985" t="s">
        <v>19262</v>
      </c>
      <c r="C13985">
        <v>571685</v>
      </c>
      <c r="D13985">
        <v>5786438</v>
      </c>
      <c r="E13985">
        <v>21</v>
      </c>
      <c r="F13985" t="s">
        <v>13</v>
      </c>
      <c r="G13985" t="s">
        <v>42</v>
      </c>
      <c r="I13985" t="s">
        <v>38</v>
      </c>
      <c r="J13985" t="s">
        <v>20</v>
      </c>
      <c r="K13985" s="2" t="str">
        <f>HYPERLINK("..\..\Imagery\ScannedSlabs\1987\CC87-085.jpg")</f>
        <v>..\..\Imagery\ScannedSlabs\1987\CC87-085.jpg</v>
      </c>
    </row>
    <row r="13986" spans="1:11" x14ac:dyDescent="0.25">
      <c r="A13986" t="s">
        <v>19263</v>
      </c>
      <c r="B13986" t="s">
        <v>19263</v>
      </c>
      <c r="C13986">
        <v>551687</v>
      </c>
      <c r="D13986">
        <v>5761975</v>
      </c>
      <c r="E13986">
        <v>21</v>
      </c>
      <c r="F13986" t="s">
        <v>13</v>
      </c>
      <c r="G13986" t="s">
        <v>51</v>
      </c>
      <c r="I13986" t="s">
        <v>38</v>
      </c>
      <c r="J13986" t="s">
        <v>16</v>
      </c>
      <c r="K13986" s="2" t="str">
        <f>HYPERLINK("..\..\Imagery\ScannedSlabs\1987\CC87-087.jpg")</f>
        <v>..\..\Imagery\ScannedSlabs\1987\CC87-087.jpg</v>
      </c>
    </row>
    <row r="13987" spans="1:11" x14ac:dyDescent="0.25">
      <c r="A13987" t="s">
        <v>19264</v>
      </c>
      <c r="B13987" t="s">
        <v>19265</v>
      </c>
      <c r="C13987">
        <v>551728</v>
      </c>
      <c r="D13987">
        <v>5762483</v>
      </c>
      <c r="E13987">
        <v>21</v>
      </c>
      <c r="F13987" t="s">
        <v>13</v>
      </c>
      <c r="G13987" t="s">
        <v>51</v>
      </c>
      <c r="I13987" t="s">
        <v>38</v>
      </c>
      <c r="J13987" t="s">
        <v>16</v>
      </c>
      <c r="K13987" s="2" t="str">
        <f>HYPERLINK("..\..\Imagery\ScannedSlabs\1987\CC87-088B.jpg")</f>
        <v>..\..\Imagery\ScannedSlabs\1987\CC87-088B.jpg</v>
      </c>
    </row>
    <row r="13988" spans="1:11" x14ac:dyDescent="0.25">
      <c r="A13988" t="s">
        <v>19266</v>
      </c>
      <c r="B13988" t="s">
        <v>19266</v>
      </c>
      <c r="C13988">
        <v>537565</v>
      </c>
      <c r="D13988">
        <v>5931599</v>
      </c>
      <c r="E13988">
        <v>21</v>
      </c>
      <c r="F13988" t="s">
        <v>13</v>
      </c>
      <c r="G13988" t="s">
        <v>19161</v>
      </c>
      <c r="I13988" t="s">
        <v>38</v>
      </c>
      <c r="J13988" t="s">
        <v>83</v>
      </c>
    </row>
    <row r="13989" spans="1:11" x14ac:dyDescent="0.25">
      <c r="A13989" t="s">
        <v>19266</v>
      </c>
      <c r="B13989" t="s">
        <v>19267</v>
      </c>
      <c r="C13989">
        <v>537565</v>
      </c>
      <c r="D13989">
        <v>5931599</v>
      </c>
      <c r="E13989">
        <v>21</v>
      </c>
      <c r="F13989" t="s">
        <v>13</v>
      </c>
      <c r="G13989" t="s">
        <v>19161</v>
      </c>
      <c r="I13989" t="s">
        <v>38</v>
      </c>
      <c r="J13989" t="s">
        <v>83</v>
      </c>
    </row>
    <row r="13990" spans="1:11" x14ac:dyDescent="0.25">
      <c r="A13990" t="s">
        <v>19268</v>
      </c>
      <c r="B13990" t="s">
        <v>19268</v>
      </c>
      <c r="C13990">
        <v>510700</v>
      </c>
      <c r="D13990">
        <v>5909550</v>
      </c>
      <c r="E13990">
        <v>21</v>
      </c>
      <c r="F13990" t="s">
        <v>13</v>
      </c>
      <c r="G13990" t="s">
        <v>19158</v>
      </c>
      <c r="I13990" t="s">
        <v>38</v>
      </c>
      <c r="J13990" t="s">
        <v>83</v>
      </c>
    </row>
    <row r="13991" spans="1:11" x14ac:dyDescent="0.25">
      <c r="A13991" t="s">
        <v>19157</v>
      </c>
      <c r="B13991" t="s">
        <v>19269</v>
      </c>
      <c r="C13991">
        <v>513794</v>
      </c>
      <c r="D13991">
        <v>5903397</v>
      </c>
      <c r="E13991">
        <v>21</v>
      </c>
      <c r="F13991" t="s">
        <v>13</v>
      </c>
      <c r="G13991" t="s">
        <v>2641</v>
      </c>
      <c r="I13991" t="s">
        <v>35</v>
      </c>
      <c r="J13991" t="s">
        <v>83</v>
      </c>
    </row>
    <row r="13992" spans="1:11" x14ac:dyDescent="0.25">
      <c r="A13992" t="s">
        <v>19157</v>
      </c>
      <c r="B13992" t="s">
        <v>19270</v>
      </c>
      <c r="C13992">
        <v>513794</v>
      </c>
      <c r="D13992">
        <v>5903397</v>
      </c>
      <c r="E13992">
        <v>21</v>
      </c>
      <c r="F13992" t="s">
        <v>13</v>
      </c>
      <c r="G13992" t="s">
        <v>19271</v>
      </c>
      <c r="I13992" t="s">
        <v>35</v>
      </c>
      <c r="J13992" t="s">
        <v>83</v>
      </c>
    </row>
    <row r="13993" spans="1:11" x14ac:dyDescent="0.25">
      <c r="A13993" t="s">
        <v>19190</v>
      </c>
      <c r="B13993" t="s">
        <v>19272</v>
      </c>
      <c r="C13993">
        <v>505454</v>
      </c>
      <c r="D13993">
        <v>5742782</v>
      </c>
      <c r="E13993">
        <v>21</v>
      </c>
      <c r="F13993" t="s">
        <v>13</v>
      </c>
      <c r="G13993" t="s">
        <v>51</v>
      </c>
      <c r="H13993" t="s">
        <v>8918</v>
      </c>
      <c r="I13993" t="s">
        <v>38</v>
      </c>
      <c r="J13993" t="s">
        <v>16</v>
      </c>
      <c r="K13993" s="2" t="str">
        <f>HYPERLINK("..\..\Imagery\ScannedSlabs\1993\CG93-503A.jpg")</f>
        <v>..\..\Imagery\ScannedSlabs\1993\CG93-503A.jpg</v>
      </c>
    </row>
    <row r="13994" spans="1:11" x14ac:dyDescent="0.25">
      <c r="A13994" t="s">
        <v>19273</v>
      </c>
      <c r="B13994" t="s">
        <v>19273</v>
      </c>
      <c r="C13994">
        <v>539787</v>
      </c>
      <c r="D13994">
        <v>5830369</v>
      </c>
      <c r="E13994">
        <v>21</v>
      </c>
      <c r="F13994" t="s">
        <v>13</v>
      </c>
      <c r="G13994" t="s">
        <v>25</v>
      </c>
      <c r="I13994" t="s">
        <v>38</v>
      </c>
      <c r="J13994" t="s">
        <v>16</v>
      </c>
      <c r="K13994" s="2" t="str">
        <f>HYPERLINK("..\..\Imagery\ScannedSlabs\2003\CG03-241.jpg")</f>
        <v>..\..\Imagery\ScannedSlabs\2003\CG03-241.jpg</v>
      </c>
    </row>
    <row r="13995" spans="1:11" x14ac:dyDescent="0.25">
      <c r="A13995" t="s">
        <v>19274</v>
      </c>
      <c r="B13995" t="s">
        <v>19274</v>
      </c>
      <c r="C13995">
        <v>539173</v>
      </c>
      <c r="D13995">
        <v>5831251</v>
      </c>
      <c r="E13995">
        <v>21</v>
      </c>
      <c r="F13995" t="s">
        <v>13</v>
      </c>
      <c r="G13995" t="s">
        <v>14958</v>
      </c>
      <c r="I13995" t="s">
        <v>38</v>
      </c>
      <c r="J13995" t="s">
        <v>16</v>
      </c>
      <c r="K13995" s="2" t="str">
        <f>HYPERLINK("..\..\Imagery\ScannedSlabs\2003\CG03-242.jpg")</f>
        <v>..\..\Imagery\ScannedSlabs\2003\CG03-242.jpg</v>
      </c>
    </row>
    <row r="13996" spans="1:11" x14ac:dyDescent="0.25">
      <c r="A13996" t="s">
        <v>19275</v>
      </c>
      <c r="B13996" t="s">
        <v>19276</v>
      </c>
      <c r="C13996">
        <v>539017</v>
      </c>
      <c r="D13996">
        <v>5831419</v>
      </c>
      <c r="E13996">
        <v>21</v>
      </c>
      <c r="F13996" t="s">
        <v>13</v>
      </c>
      <c r="G13996" t="s">
        <v>312</v>
      </c>
      <c r="I13996" t="s">
        <v>38</v>
      </c>
      <c r="J13996" t="s">
        <v>16</v>
      </c>
      <c r="K13996" s="2" t="str">
        <f>HYPERLINK("..\..\Imagery\ScannedSlabs\2003\CG03-243A.jpg")</f>
        <v>..\..\Imagery\ScannedSlabs\2003\CG03-243A.jpg</v>
      </c>
    </row>
    <row r="13997" spans="1:11" x14ac:dyDescent="0.25">
      <c r="A13997" t="s">
        <v>19275</v>
      </c>
      <c r="B13997" t="s">
        <v>19277</v>
      </c>
      <c r="C13997">
        <v>539017</v>
      </c>
      <c r="D13997">
        <v>5831419</v>
      </c>
      <c r="E13997">
        <v>21</v>
      </c>
      <c r="F13997" t="s">
        <v>13</v>
      </c>
      <c r="G13997" t="s">
        <v>19278</v>
      </c>
      <c r="I13997" t="s">
        <v>15</v>
      </c>
      <c r="J13997" t="s">
        <v>16</v>
      </c>
      <c r="K13997" s="2" t="str">
        <f>HYPERLINK("..\..\Imagery\ScannedSlabs\2003\CG03-243B.jpg")</f>
        <v>..\..\Imagery\ScannedSlabs\2003\CG03-243B.jpg</v>
      </c>
    </row>
    <row r="13998" spans="1:11" x14ac:dyDescent="0.25">
      <c r="A13998" t="s">
        <v>19275</v>
      </c>
      <c r="B13998" t="s">
        <v>19279</v>
      </c>
      <c r="C13998">
        <v>539017</v>
      </c>
      <c r="D13998">
        <v>5831419</v>
      </c>
      <c r="E13998">
        <v>21</v>
      </c>
      <c r="F13998" t="s">
        <v>13</v>
      </c>
      <c r="G13998" t="s">
        <v>19280</v>
      </c>
      <c r="I13998" t="s">
        <v>38</v>
      </c>
      <c r="J13998" t="s">
        <v>16</v>
      </c>
      <c r="K13998" s="2" t="str">
        <f>HYPERLINK("..\..\Imagery\ScannedSlabs\2003\CG03-243C.jpg")</f>
        <v>..\..\Imagery\ScannedSlabs\2003\CG03-243C.jpg</v>
      </c>
    </row>
    <row r="13999" spans="1:11" x14ac:dyDescent="0.25">
      <c r="A13999" t="s">
        <v>19281</v>
      </c>
      <c r="B13999" t="s">
        <v>19281</v>
      </c>
      <c r="C13999">
        <v>538783</v>
      </c>
      <c r="D13999">
        <v>5831551</v>
      </c>
      <c r="E13999">
        <v>21</v>
      </c>
      <c r="F13999" t="s">
        <v>13</v>
      </c>
      <c r="G13999" t="s">
        <v>173</v>
      </c>
      <c r="I13999" t="s">
        <v>35</v>
      </c>
      <c r="J13999" t="s">
        <v>16</v>
      </c>
      <c r="K13999" s="2" t="str">
        <f>HYPERLINK("..\..\Imagery\ScannedSlabs\2003\CG03-244.jpg")</f>
        <v>..\..\Imagery\ScannedSlabs\2003\CG03-244.jpg</v>
      </c>
    </row>
    <row r="14000" spans="1:11" x14ac:dyDescent="0.25">
      <c r="A14000" t="s">
        <v>19282</v>
      </c>
      <c r="B14000" t="s">
        <v>19282</v>
      </c>
      <c r="C14000">
        <v>572196</v>
      </c>
      <c r="D14000">
        <v>5807470</v>
      </c>
      <c r="E14000">
        <v>21</v>
      </c>
      <c r="F14000" t="s">
        <v>13</v>
      </c>
      <c r="G14000" t="s">
        <v>333</v>
      </c>
      <c r="I14000" t="s">
        <v>38</v>
      </c>
      <c r="J14000" t="s">
        <v>16</v>
      </c>
      <c r="K14000" s="2" t="str">
        <f>HYPERLINK("..\..\Imagery\ScannedSlabs\2003\CG03-268.jpg")</f>
        <v>..\..\Imagery\ScannedSlabs\2003\CG03-268.jpg</v>
      </c>
    </row>
    <row r="14001" spans="1:12" x14ac:dyDescent="0.25">
      <c r="A14001" t="s">
        <v>19283</v>
      </c>
      <c r="B14001" t="s">
        <v>19283</v>
      </c>
      <c r="C14001">
        <v>572445</v>
      </c>
      <c r="D14001">
        <v>5807465</v>
      </c>
      <c r="E14001">
        <v>21</v>
      </c>
      <c r="F14001" t="s">
        <v>13</v>
      </c>
      <c r="G14001" t="s">
        <v>1062</v>
      </c>
      <c r="I14001" t="s">
        <v>38</v>
      </c>
      <c r="J14001" t="s">
        <v>16</v>
      </c>
      <c r="K14001" s="2" t="str">
        <f>HYPERLINK("..\..\Imagery\ScannedSlabs\2003\CG03-269.jpg")</f>
        <v>..\..\Imagery\ScannedSlabs\2003\CG03-269.jpg</v>
      </c>
    </row>
    <row r="14002" spans="1:12" x14ac:dyDescent="0.25">
      <c r="A14002" t="s">
        <v>19284</v>
      </c>
      <c r="B14002" t="s">
        <v>19284</v>
      </c>
      <c r="C14002">
        <v>573163</v>
      </c>
      <c r="D14002">
        <v>5807469</v>
      </c>
      <c r="E14002">
        <v>21</v>
      </c>
      <c r="F14002" t="s">
        <v>13</v>
      </c>
      <c r="G14002" t="s">
        <v>1062</v>
      </c>
      <c r="I14002" t="s">
        <v>38</v>
      </c>
      <c r="J14002" t="s">
        <v>16</v>
      </c>
      <c r="K14002" s="2" t="str">
        <f>HYPERLINK("..\..\Imagery\ScannedSlabs\2003\CG03-270.jpg")</f>
        <v>..\..\Imagery\ScannedSlabs\2003\CG03-270.jpg</v>
      </c>
    </row>
    <row r="14003" spans="1:12" x14ac:dyDescent="0.25">
      <c r="A14003" t="s">
        <v>19264</v>
      </c>
      <c r="B14003" t="s">
        <v>19285</v>
      </c>
      <c r="C14003">
        <v>551728</v>
      </c>
      <c r="D14003">
        <v>5762483</v>
      </c>
      <c r="E14003">
        <v>21</v>
      </c>
      <c r="F14003" t="s">
        <v>13</v>
      </c>
      <c r="G14003" t="s">
        <v>51</v>
      </c>
      <c r="I14003" t="s">
        <v>35</v>
      </c>
      <c r="J14003" t="s">
        <v>16</v>
      </c>
      <c r="K14003" s="2" t="str">
        <f>HYPERLINK("..\..\Imagery\ScannedSlabs\1987\CC87-088A.jpg")</f>
        <v>..\..\Imagery\ScannedSlabs\1987\CC87-088A.jpg</v>
      </c>
    </row>
    <row r="14004" spans="1:12" x14ac:dyDescent="0.25">
      <c r="A14004" t="s">
        <v>19286</v>
      </c>
      <c r="B14004" t="s">
        <v>19286</v>
      </c>
      <c r="C14004">
        <v>551738</v>
      </c>
      <c r="D14004">
        <v>5762768</v>
      </c>
      <c r="E14004">
        <v>21</v>
      </c>
      <c r="F14004" t="s">
        <v>13</v>
      </c>
      <c r="G14004" t="s">
        <v>1153</v>
      </c>
      <c r="I14004" t="s">
        <v>38</v>
      </c>
      <c r="J14004" t="s">
        <v>16</v>
      </c>
      <c r="K14004" s="2" t="str">
        <f>HYPERLINK("..\..\Imagery\ScannedSlabs\1987\CC87-089.jpg")</f>
        <v>..\..\Imagery\ScannedSlabs\1987\CC87-089.jpg</v>
      </c>
    </row>
    <row r="14005" spans="1:12" x14ac:dyDescent="0.25">
      <c r="A14005" t="s">
        <v>19287</v>
      </c>
      <c r="B14005" t="s">
        <v>19288</v>
      </c>
      <c r="C14005">
        <v>399065</v>
      </c>
      <c r="D14005">
        <v>6005697</v>
      </c>
      <c r="E14005">
        <v>21</v>
      </c>
      <c r="F14005" t="s">
        <v>13</v>
      </c>
      <c r="G14005" t="s">
        <v>2146</v>
      </c>
      <c r="I14005" t="s">
        <v>38</v>
      </c>
      <c r="J14005" t="s">
        <v>20</v>
      </c>
      <c r="K14005" s="2" t="str">
        <f>HYPERLINK("..\..\Imagery\ScannedSlabs\1980\NN80-025C.jpg")</f>
        <v>..\..\Imagery\ScannedSlabs\1980\NN80-025C.jpg</v>
      </c>
    </row>
    <row r="14006" spans="1:12" x14ac:dyDescent="0.25">
      <c r="A14006" t="s">
        <v>19287</v>
      </c>
      <c r="B14006" t="s">
        <v>19289</v>
      </c>
      <c r="C14006">
        <v>399065</v>
      </c>
      <c r="D14006">
        <v>6005697</v>
      </c>
      <c r="E14006">
        <v>21</v>
      </c>
      <c r="F14006" t="s">
        <v>13</v>
      </c>
      <c r="G14006" t="s">
        <v>1019</v>
      </c>
      <c r="I14006" t="s">
        <v>35</v>
      </c>
      <c r="J14006" t="s">
        <v>23</v>
      </c>
      <c r="K14006" s="2" t="str">
        <f>HYPERLINK("..\..\Imagery\ScannedSlabs\1980\NN80-025B.jpg")</f>
        <v>..\..\Imagery\ScannedSlabs\1980\NN80-025B.jpg</v>
      </c>
    </row>
    <row r="14007" spans="1:12" x14ac:dyDescent="0.25">
      <c r="A14007" t="s">
        <v>19287</v>
      </c>
      <c r="B14007" t="s">
        <v>19290</v>
      </c>
      <c r="C14007">
        <v>399065</v>
      </c>
      <c r="D14007">
        <v>6005697</v>
      </c>
      <c r="E14007">
        <v>21</v>
      </c>
      <c r="F14007" t="s">
        <v>13</v>
      </c>
      <c r="G14007" t="s">
        <v>19291</v>
      </c>
      <c r="I14007" t="s">
        <v>15</v>
      </c>
      <c r="J14007" t="s">
        <v>16</v>
      </c>
      <c r="K14007" s="2" t="str">
        <f>HYPERLINK("..\..\Imagery\ScannedSlabs\1980\NN80-025A.jpg")</f>
        <v>..\..\Imagery\ScannedSlabs\1980\NN80-025A.jpg</v>
      </c>
    </row>
    <row r="14008" spans="1:12" x14ac:dyDescent="0.25">
      <c r="A14008" t="s">
        <v>19292</v>
      </c>
      <c r="B14008" t="s">
        <v>19292</v>
      </c>
      <c r="C14008">
        <v>398164</v>
      </c>
      <c r="D14008">
        <v>6005461</v>
      </c>
      <c r="E14008">
        <v>21</v>
      </c>
      <c r="F14008" t="s">
        <v>13</v>
      </c>
      <c r="G14008" t="s">
        <v>19293</v>
      </c>
      <c r="I14008" t="s">
        <v>38</v>
      </c>
      <c r="J14008" t="s">
        <v>149</v>
      </c>
      <c r="K14008" s="2" t="str">
        <f>HYPERLINK("..\..\Imagery\ScannedSlabs\1980\NN80-026.jpg")</f>
        <v>..\..\Imagery\ScannedSlabs\1980\NN80-026.jpg</v>
      </c>
    </row>
    <row r="14009" spans="1:12" x14ac:dyDescent="0.25">
      <c r="A14009" t="s">
        <v>19294</v>
      </c>
      <c r="B14009" t="s">
        <v>19294</v>
      </c>
      <c r="C14009">
        <v>396773</v>
      </c>
      <c r="D14009">
        <v>6004800</v>
      </c>
      <c r="E14009">
        <v>21</v>
      </c>
      <c r="F14009" t="s">
        <v>13</v>
      </c>
      <c r="G14009" t="s">
        <v>1142</v>
      </c>
      <c r="I14009" t="s">
        <v>38</v>
      </c>
      <c r="J14009" t="s">
        <v>665</v>
      </c>
      <c r="K14009" s="2" t="str">
        <f>HYPERLINK("..\..\Imagery\ScannedSlabs\1980\NN80-028.jpg")</f>
        <v>..\..\Imagery\ScannedSlabs\1980\NN80-028.jpg</v>
      </c>
    </row>
    <row r="14010" spans="1:12" x14ac:dyDescent="0.25">
      <c r="A14010" t="s">
        <v>19295</v>
      </c>
      <c r="B14010" t="s">
        <v>19295</v>
      </c>
      <c r="C14010">
        <v>396056</v>
      </c>
      <c r="D14010">
        <v>6004485</v>
      </c>
      <c r="E14010">
        <v>21</v>
      </c>
      <c r="F14010" t="s">
        <v>13</v>
      </c>
      <c r="G14010" t="s">
        <v>151</v>
      </c>
      <c r="I14010" t="s">
        <v>38</v>
      </c>
      <c r="J14010" t="s">
        <v>16</v>
      </c>
      <c r="K14010" s="2" t="str">
        <f>HYPERLINK("..\..\Imagery\ScannedSlabs\1980\NN80-030.jpg")</f>
        <v>..\..\Imagery\ScannedSlabs\1980\NN80-030.jpg</v>
      </c>
    </row>
    <row r="14011" spans="1:12" x14ac:dyDescent="0.25">
      <c r="A14011" t="s">
        <v>19296</v>
      </c>
      <c r="B14011" t="s">
        <v>19296</v>
      </c>
      <c r="C14011">
        <v>394897</v>
      </c>
      <c r="D14011">
        <v>6003033</v>
      </c>
      <c r="E14011">
        <v>21</v>
      </c>
      <c r="F14011" t="s">
        <v>13</v>
      </c>
      <c r="G14011" t="s">
        <v>105</v>
      </c>
      <c r="I14011" t="s">
        <v>35</v>
      </c>
      <c r="J14011" t="s">
        <v>16</v>
      </c>
      <c r="K14011" s="2" t="str">
        <f>HYPERLINK("..\..\Imagery\ScannedSlabs\1980\NN80-033.jpg")</f>
        <v>..\..\Imagery\ScannedSlabs\1980\NN80-033.jpg</v>
      </c>
    </row>
    <row r="14012" spans="1:12" x14ac:dyDescent="0.25">
      <c r="A14012" t="s">
        <v>19297</v>
      </c>
      <c r="B14012" t="s">
        <v>19298</v>
      </c>
      <c r="C14012">
        <v>394239</v>
      </c>
      <c r="D14012">
        <v>6002532</v>
      </c>
      <c r="E14012">
        <v>21</v>
      </c>
      <c r="F14012" t="s">
        <v>13</v>
      </c>
      <c r="G14012" t="s">
        <v>109</v>
      </c>
      <c r="I14012" t="s">
        <v>38</v>
      </c>
      <c r="J14012" t="s">
        <v>16</v>
      </c>
      <c r="K14012" s="2" t="str">
        <f>HYPERLINK("..\..\Imagery\ScannedSlabs\1980\NN80-034B.jpg")</f>
        <v>..\..\Imagery\ScannedSlabs\1980\NN80-034B.jpg</v>
      </c>
    </row>
    <row r="14013" spans="1:12" x14ac:dyDescent="0.25">
      <c r="A14013" t="s">
        <v>19297</v>
      </c>
      <c r="B14013" t="s">
        <v>19299</v>
      </c>
      <c r="C14013">
        <v>394239</v>
      </c>
      <c r="D14013">
        <v>6002532</v>
      </c>
      <c r="E14013">
        <v>21</v>
      </c>
      <c r="F14013" t="s">
        <v>13</v>
      </c>
      <c r="G14013" t="s">
        <v>167</v>
      </c>
      <c r="I14013" t="s">
        <v>38</v>
      </c>
      <c r="J14013" t="s">
        <v>16</v>
      </c>
      <c r="K14013" s="2" t="str">
        <f>HYPERLINK("..\..\Imagery\ScannedSlabs\1980\NN80-034A.jpg")</f>
        <v>..\..\Imagery\ScannedSlabs\1980\NN80-034A.jpg</v>
      </c>
    </row>
    <row r="14014" spans="1:12" x14ac:dyDescent="0.25">
      <c r="A14014" t="s">
        <v>19300</v>
      </c>
      <c r="B14014" t="s">
        <v>19300</v>
      </c>
      <c r="C14014">
        <v>393098</v>
      </c>
      <c r="D14014">
        <v>6001663</v>
      </c>
      <c r="E14014">
        <v>21</v>
      </c>
      <c r="F14014" t="s">
        <v>13</v>
      </c>
      <c r="I14014" t="s">
        <v>35</v>
      </c>
      <c r="J14014" t="s">
        <v>137</v>
      </c>
      <c r="L14014" t="s">
        <v>19301</v>
      </c>
    </row>
    <row r="14015" spans="1:12" x14ac:dyDescent="0.25">
      <c r="A14015" t="s">
        <v>19302</v>
      </c>
      <c r="B14015" t="s">
        <v>19302</v>
      </c>
      <c r="C14015">
        <v>411278</v>
      </c>
      <c r="D14015">
        <v>6004761</v>
      </c>
      <c r="E14015">
        <v>21</v>
      </c>
      <c r="F14015" t="s">
        <v>13</v>
      </c>
      <c r="G14015" t="s">
        <v>1664</v>
      </c>
      <c r="I14015" t="s">
        <v>38</v>
      </c>
      <c r="J14015" t="s">
        <v>16</v>
      </c>
      <c r="K14015" s="2" t="str">
        <f>HYPERLINK("..\..\Imagery\ScannedSlabs\1980\NN80-038.jpg")</f>
        <v>..\..\Imagery\ScannedSlabs\1980\NN80-038.jpg</v>
      </c>
    </row>
    <row r="14016" spans="1:12" x14ac:dyDescent="0.25">
      <c r="A14016" t="s">
        <v>19303</v>
      </c>
      <c r="B14016" t="s">
        <v>19303</v>
      </c>
      <c r="C14016">
        <v>414214</v>
      </c>
      <c r="D14016">
        <v>6002743</v>
      </c>
      <c r="E14016">
        <v>21</v>
      </c>
      <c r="F14016" t="s">
        <v>13</v>
      </c>
      <c r="G14016" t="s">
        <v>7549</v>
      </c>
      <c r="I14016" t="s">
        <v>38</v>
      </c>
      <c r="J14016" t="s">
        <v>16</v>
      </c>
      <c r="K14016" s="2" t="str">
        <f>HYPERLINK("..\..\Imagery\ScannedSlabs\1980\NN80-047.jpg")</f>
        <v>..\..\Imagery\ScannedSlabs\1980\NN80-047.jpg</v>
      </c>
      <c r="L14016" t="s">
        <v>19304</v>
      </c>
    </row>
    <row r="14017" spans="1:12" x14ac:dyDescent="0.25">
      <c r="A14017" t="s">
        <v>19305</v>
      </c>
      <c r="B14017" t="s">
        <v>19305</v>
      </c>
      <c r="C14017">
        <v>314418</v>
      </c>
      <c r="D14017">
        <v>6060822</v>
      </c>
      <c r="E14017">
        <v>21</v>
      </c>
      <c r="F14017" t="s">
        <v>13</v>
      </c>
      <c r="I14017" t="s">
        <v>35</v>
      </c>
      <c r="J14017" t="s">
        <v>83</v>
      </c>
    </row>
    <row r="14018" spans="1:12" x14ac:dyDescent="0.25">
      <c r="A14018" t="s">
        <v>19306</v>
      </c>
      <c r="B14018" t="s">
        <v>19306</v>
      </c>
      <c r="C14018">
        <v>333331</v>
      </c>
      <c r="D14018">
        <v>6031175</v>
      </c>
      <c r="E14018">
        <v>21</v>
      </c>
      <c r="F14018" t="s">
        <v>13</v>
      </c>
      <c r="I14018" t="s">
        <v>35</v>
      </c>
      <c r="J14018" t="s">
        <v>83</v>
      </c>
    </row>
    <row r="14019" spans="1:12" x14ac:dyDescent="0.25">
      <c r="A14019" t="s">
        <v>19307</v>
      </c>
      <c r="B14019" t="s">
        <v>19307</v>
      </c>
      <c r="C14019">
        <v>315130</v>
      </c>
      <c r="D14019">
        <v>6051782</v>
      </c>
      <c r="E14019">
        <v>21</v>
      </c>
      <c r="F14019" t="s">
        <v>13</v>
      </c>
      <c r="I14019" t="s">
        <v>35</v>
      </c>
      <c r="J14019" t="s">
        <v>83</v>
      </c>
    </row>
    <row r="14020" spans="1:12" x14ac:dyDescent="0.25">
      <c r="A14020" t="s">
        <v>19308</v>
      </c>
      <c r="B14020" t="s">
        <v>19308</v>
      </c>
      <c r="C14020">
        <v>317574</v>
      </c>
      <c r="D14020">
        <v>6058103</v>
      </c>
      <c r="E14020">
        <v>21</v>
      </c>
      <c r="F14020" t="s">
        <v>13</v>
      </c>
      <c r="I14020" t="s">
        <v>35</v>
      </c>
      <c r="J14020" t="s">
        <v>83</v>
      </c>
    </row>
    <row r="14021" spans="1:12" x14ac:dyDescent="0.25">
      <c r="A14021" t="s">
        <v>19309</v>
      </c>
      <c r="B14021" t="s">
        <v>19309</v>
      </c>
      <c r="C14021">
        <v>329334</v>
      </c>
      <c r="D14021">
        <v>6010411</v>
      </c>
      <c r="E14021">
        <v>21</v>
      </c>
      <c r="F14021" t="s">
        <v>13</v>
      </c>
      <c r="I14021" t="s">
        <v>35</v>
      </c>
      <c r="J14021" t="s">
        <v>83</v>
      </c>
    </row>
    <row r="14022" spans="1:12" x14ac:dyDescent="0.25">
      <c r="A14022" t="s">
        <v>19310</v>
      </c>
      <c r="B14022" t="s">
        <v>19310</v>
      </c>
      <c r="C14022">
        <v>523212</v>
      </c>
      <c r="D14022">
        <v>5943978</v>
      </c>
      <c r="E14022">
        <v>21</v>
      </c>
      <c r="F14022" t="s">
        <v>13</v>
      </c>
      <c r="G14022" t="s">
        <v>19311</v>
      </c>
      <c r="I14022" t="s">
        <v>38</v>
      </c>
      <c r="J14022" t="s">
        <v>16</v>
      </c>
      <c r="K14022" s="2" t="str">
        <f>HYPERLINK("..\..\Imagery\ScannedSlabs\1981\VO81-417.jpg")</f>
        <v>..\..\Imagery\ScannedSlabs\1981\VO81-417.jpg</v>
      </c>
    </row>
    <row r="14023" spans="1:12" x14ac:dyDescent="0.25">
      <c r="A14023" t="s">
        <v>19312</v>
      </c>
      <c r="B14023" t="s">
        <v>19312</v>
      </c>
      <c r="C14023">
        <v>369572</v>
      </c>
      <c r="D14023">
        <v>5981079</v>
      </c>
      <c r="E14023">
        <v>21</v>
      </c>
      <c r="F14023" t="s">
        <v>13</v>
      </c>
      <c r="G14023" t="s">
        <v>260</v>
      </c>
      <c r="I14023" t="s">
        <v>15</v>
      </c>
      <c r="J14023" t="s">
        <v>16</v>
      </c>
    </row>
    <row r="14024" spans="1:12" x14ac:dyDescent="0.25">
      <c r="A14024" t="s">
        <v>19313</v>
      </c>
      <c r="B14024" t="s">
        <v>19313</v>
      </c>
      <c r="C14024">
        <v>368400</v>
      </c>
      <c r="D14024">
        <v>5980577</v>
      </c>
      <c r="E14024">
        <v>21</v>
      </c>
      <c r="F14024" t="s">
        <v>13</v>
      </c>
      <c r="G14024" t="s">
        <v>8483</v>
      </c>
      <c r="I14024" t="s">
        <v>279</v>
      </c>
      <c r="J14024" t="s">
        <v>16</v>
      </c>
    </row>
    <row r="14025" spans="1:12" x14ac:dyDescent="0.25">
      <c r="A14025" t="s">
        <v>19314</v>
      </c>
      <c r="B14025" t="s">
        <v>19314</v>
      </c>
      <c r="C14025">
        <v>367977</v>
      </c>
      <c r="D14025">
        <v>5980373</v>
      </c>
      <c r="E14025">
        <v>21</v>
      </c>
      <c r="F14025" t="s">
        <v>13</v>
      </c>
      <c r="G14025" t="s">
        <v>2333</v>
      </c>
      <c r="I14025" t="s">
        <v>15</v>
      </c>
      <c r="J14025" t="s">
        <v>16</v>
      </c>
    </row>
    <row r="14026" spans="1:12" x14ac:dyDescent="0.25">
      <c r="A14026" t="s">
        <v>19315</v>
      </c>
      <c r="B14026" t="s">
        <v>19315</v>
      </c>
      <c r="C14026">
        <v>485383</v>
      </c>
      <c r="D14026">
        <v>6036993</v>
      </c>
      <c r="E14026">
        <v>21</v>
      </c>
      <c r="F14026" t="s">
        <v>13</v>
      </c>
      <c r="G14026" t="s">
        <v>8190</v>
      </c>
      <c r="H14026" t="s">
        <v>8191</v>
      </c>
      <c r="I14026" t="s">
        <v>35</v>
      </c>
      <c r="J14026" t="s">
        <v>137</v>
      </c>
      <c r="L14026" t="s">
        <v>685</v>
      </c>
    </row>
    <row r="14027" spans="1:12" x14ac:dyDescent="0.25">
      <c r="A14027" t="s">
        <v>19315</v>
      </c>
      <c r="B14027" t="s">
        <v>19315</v>
      </c>
      <c r="C14027">
        <v>485383</v>
      </c>
      <c r="D14027">
        <v>6036993</v>
      </c>
      <c r="E14027">
        <v>21</v>
      </c>
      <c r="F14027" t="s">
        <v>13</v>
      </c>
      <c r="G14027" t="s">
        <v>8190</v>
      </c>
      <c r="H14027" t="s">
        <v>8191</v>
      </c>
      <c r="I14027" t="s">
        <v>35</v>
      </c>
      <c r="J14027" t="s">
        <v>137</v>
      </c>
      <c r="L14027" t="s">
        <v>19316</v>
      </c>
    </row>
    <row r="14028" spans="1:12" x14ac:dyDescent="0.25">
      <c r="A14028" t="s">
        <v>19317</v>
      </c>
      <c r="B14028" t="s">
        <v>19317</v>
      </c>
      <c r="C14028">
        <v>498231</v>
      </c>
      <c r="D14028">
        <v>6036793</v>
      </c>
      <c r="E14028">
        <v>21</v>
      </c>
      <c r="F14028" t="s">
        <v>13</v>
      </c>
      <c r="G14028" t="s">
        <v>10925</v>
      </c>
      <c r="H14028" t="s">
        <v>1494</v>
      </c>
      <c r="I14028" t="s">
        <v>35</v>
      </c>
      <c r="J14028" t="s">
        <v>137</v>
      </c>
      <c r="L14028" t="s">
        <v>10930</v>
      </c>
    </row>
    <row r="14029" spans="1:12" x14ac:dyDescent="0.25">
      <c r="A14029" t="s">
        <v>19317</v>
      </c>
      <c r="B14029" t="s">
        <v>19317</v>
      </c>
      <c r="C14029">
        <v>498231</v>
      </c>
      <c r="D14029">
        <v>6036793</v>
      </c>
      <c r="E14029">
        <v>21</v>
      </c>
      <c r="F14029" t="s">
        <v>13</v>
      </c>
      <c r="G14029" t="s">
        <v>10925</v>
      </c>
      <c r="H14029" t="s">
        <v>1494</v>
      </c>
      <c r="I14029" t="s">
        <v>35</v>
      </c>
      <c r="J14029" t="s">
        <v>137</v>
      </c>
    </row>
    <row r="14030" spans="1:12" x14ac:dyDescent="0.25">
      <c r="A14030" t="s">
        <v>19318</v>
      </c>
      <c r="B14030" t="s">
        <v>19319</v>
      </c>
      <c r="C14030">
        <v>486167</v>
      </c>
      <c r="D14030">
        <v>6041216</v>
      </c>
      <c r="E14030">
        <v>21</v>
      </c>
      <c r="F14030" t="s">
        <v>13</v>
      </c>
      <c r="G14030" t="s">
        <v>6606</v>
      </c>
      <c r="H14030" t="s">
        <v>6607</v>
      </c>
      <c r="I14030" t="s">
        <v>1495</v>
      </c>
      <c r="J14030" t="s">
        <v>137</v>
      </c>
      <c r="L14030" t="s">
        <v>4734</v>
      </c>
    </row>
    <row r="14031" spans="1:12" x14ac:dyDescent="0.25">
      <c r="A14031" t="s">
        <v>19318</v>
      </c>
      <c r="B14031" t="s">
        <v>19320</v>
      </c>
      <c r="C14031">
        <v>486167</v>
      </c>
      <c r="D14031">
        <v>6041216</v>
      </c>
      <c r="E14031">
        <v>21</v>
      </c>
      <c r="F14031" t="s">
        <v>13</v>
      </c>
      <c r="G14031" t="s">
        <v>4503</v>
      </c>
      <c r="I14031" t="s">
        <v>35</v>
      </c>
      <c r="J14031" t="s">
        <v>137</v>
      </c>
      <c r="L14031" t="s">
        <v>688</v>
      </c>
    </row>
    <row r="14032" spans="1:12" x14ac:dyDescent="0.25">
      <c r="A14032" t="s">
        <v>19321</v>
      </c>
      <c r="B14032" t="s">
        <v>19322</v>
      </c>
      <c r="C14032">
        <v>486336</v>
      </c>
      <c r="D14032">
        <v>6041652</v>
      </c>
      <c r="E14032">
        <v>21</v>
      </c>
      <c r="F14032" t="s">
        <v>13</v>
      </c>
      <c r="G14032" t="s">
        <v>6606</v>
      </c>
      <c r="H14032" t="s">
        <v>6607</v>
      </c>
      <c r="I14032" t="s">
        <v>1495</v>
      </c>
      <c r="J14032" t="s">
        <v>137</v>
      </c>
      <c r="L14032" t="s">
        <v>13123</v>
      </c>
    </row>
    <row r="14033" spans="1:12" x14ac:dyDescent="0.25">
      <c r="A14033" t="s">
        <v>19323</v>
      </c>
      <c r="B14033" t="s">
        <v>19324</v>
      </c>
      <c r="C14033">
        <v>488771</v>
      </c>
      <c r="D14033">
        <v>6040216</v>
      </c>
      <c r="E14033">
        <v>21</v>
      </c>
      <c r="F14033" t="s">
        <v>13</v>
      </c>
      <c r="G14033" t="s">
        <v>4503</v>
      </c>
      <c r="I14033" t="s">
        <v>35</v>
      </c>
      <c r="J14033" t="s">
        <v>137</v>
      </c>
      <c r="L14033" t="s">
        <v>688</v>
      </c>
    </row>
    <row r="14034" spans="1:12" x14ac:dyDescent="0.25">
      <c r="A14034" t="s">
        <v>19323</v>
      </c>
      <c r="B14034" t="s">
        <v>19323</v>
      </c>
      <c r="C14034">
        <v>488771</v>
      </c>
      <c r="D14034">
        <v>6040216</v>
      </c>
      <c r="E14034">
        <v>21</v>
      </c>
      <c r="F14034" t="s">
        <v>13</v>
      </c>
      <c r="I14034" t="s">
        <v>35</v>
      </c>
      <c r="J14034" t="s">
        <v>137</v>
      </c>
      <c r="L14034" t="s">
        <v>688</v>
      </c>
    </row>
    <row r="14035" spans="1:12" x14ac:dyDescent="0.25">
      <c r="A14035" t="s">
        <v>19323</v>
      </c>
      <c r="B14035" t="s">
        <v>19325</v>
      </c>
      <c r="C14035">
        <v>488771</v>
      </c>
      <c r="D14035">
        <v>6040216</v>
      </c>
      <c r="E14035">
        <v>21</v>
      </c>
      <c r="F14035" t="s">
        <v>13</v>
      </c>
      <c r="G14035" t="s">
        <v>15442</v>
      </c>
      <c r="I14035" t="s">
        <v>35</v>
      </c>
      <c r="J14035" t="s">
        <v>137</v>
      </c>
      <c r="L14035" t="s">
        <v>688</v>
      </c>
    </row>
    <row r="14036" spans="1:12" x14ac:dyDescent="0.25">
      <c r="A14036" t="s">
        <v>19326</v>
      </c>
      <c r="B14036" t="s">
        <v>19327</v>
      </c>
      <c r="C14036">
        <v>490375</v>
      </c>
      <c r="D14036">
        <v>5823800</v>
      </c>
      <c r="E14036">
        <v>21</v>
      </c>
      <c r="F14036" t="s">
        <v>13</v>
      </c>
      <c r="G14036" t="s">
        <v>51</v>
      </c>
      <c r="I14036" t="s">
        <v>38</v>
      </c>
      <c r="J14036" t="s">
        <v>16</v>
      </c>
      <c r="K14036" s="2" t="str">
        <f>HYPERLINK("..\..\Imagery\ScannedSlabs\1991\DE91-041B.jpg")</f>
        <v>..\..\Imagery\ScannedSlabs\1991\DE91-041B.jpg</v>
      </c>
    </row>
    <row r="14037" spans="1:12" x14ac:dyDescent="0.25">
      <c r="A14037" t="s">
        <v>19326</v>
      </c>
      <c r="B14037" t="s">
        <v>19328</v>
      </c>
      <c r="C14037">
        <v>490375</v>
      </c>
      <c r="D14037">
        <v>5823800</v>
      </c>
      <c r="E14037">
        <v>21</v>
      </c>
      <c r="F14037" t="s">
        <v>13</v>
      </c>
      <c r="G14037" t="s">
        <v>540</v>
      </c>
      <c r="I14037" t="s">
        <v>38</v>
      </c>
      <c r="J14037" t="s">
        <v>16</v>
      </c>
      <c r="K14037" s="2" t="str">
        <f>HYPERLINK("..\..\Imagery\ScannedSlabs\1991\DE91-041A.jpg")</f>
        <v>..\..\Imagery\ScannedSlabs\1991\DE91-041A.jpg</v>
      </c>
    </row>
    <row r="14038" spans="1:12" x14ac:dyDescent="0.25">
      <c r="A14038" t="s">
        <v>19329</v>
      </c>
      <c r="B14038" t="s">
        <v>19329</v>
      </c>
      <c r="C14038">
        <v>461245</v>
      </c>
      <c r="D14038">
        <v>5789514</v>
      </c>
      <c r="E14038">
        <v>21</v>
      </c>
      <c r="F14038" t="s">
        <v>13</v>
      </c>
      <c r="G14038" t="s">
        <v>884</v>
      </c>
      <c r="I14038" t="s">
        <v>38</v>
      </c>
      <c r="J14038" t="s">
        <v>16</v>
      </c>
      <c r="K14038" s="2" t="str">
        <f>HYPERLINK("..\..\Imagery\ScannedSlabs\1992\CG92-174.jpg")</f>
        <v>..\..\Imagery\ScannedSlabs\1992\CG92-174.jpg</v>
      </c>
    </row>
    <row r="14039" spans="1:12" x14ac:dyDescent="0.25">
      <c r="A14039" t="s">
        <v>19330</v>
      </c>
      <c r="B14039" t="s">
        <v>19330</v>
      </c>
      <c r="C14039">
        <v>569618</v>
      </c>
      <c r="D14039">
        <v>5830076</v>
      </c>
      <c r="E14039">
        <v>21</v>
      </c>
      <c r="F14039" t="s">
        <v>13</v>
      </c>
      <c r="G14039" t="s">
        <v>19331</v>
      </c>
      <c r="I14039" t="s">
        <v>38</v>
      </c>
      <c r="J14039" t="s">
        <v>16</v>
      </c>
      <c r="K14039" s="2" t="str">
        <f>HYPERLINK("..\..\Imagery\ScannedSlabs\1986\JS86-338.jpg")</f>
        <v>..\..\Imagery\ScannedSlabs\1986\JS86-338.jpg</v>
      </c>
    </row>
    <row r="14040" spans="1:12" x14ac:dyDescent="0.25">
      <c r="A14040" t="s">
        <v>19332</v>
      </c>
      <c r="B14040" t="s">
        <v>19333</v>
      </c>
      <c r="C14040">
        <v>569586</v>
      </c>
      <c r="D14040">
        <v>5830607</v>
      </c>
      <c r="E14040">
        <v>21</v>
      </c>
      <c r="F14040" t="s">
        <v>13</v>
      </c>
      <c r="G14040" t="s">
        <v>7107</v>
      </c>
      <c r="H14040" t="s">
        <v>1602</v>
      </c>
      <c r="I14040" t="s">
        <v>15</v>
      </c>
      <c r="J14040" t="s">
        <v>23</v>
      </c>
      <c r="K14040" s="2" t="str">
        <f>HYPERLINK("..\..\Imagery\ScannedSlabs\1986\JS86-339C.jpg")</f>
        <v>..\..\Imagery\ScannedSlabs\1986\JS86-339C.jpg</v>
      </c>
      <c r="L14040" t="s">
        <v>19334</v>
      </c>
    </row>
    <row r="14041" spans="1:12" x14ac:dyDescent="0.25">
      <c r="A14041" t="s">
        <v>19335</v>
      </c>
      <c r="B14041" t="s">
        <v>19335</v>
      </c>
      <c r="C14041">
        <v>583309</v>
      </c>
      <c r="D14041">
        <v>5903515</v>
      </c>
      <c r="E14041">
        <v>21</v>
      </c>
      <c r="F14041" t="s">
        <v>13</v>
      </c>
      <c r="G14041" t="s">
        <v>51</v>
      </c>
      <c r="I14041" t="s">
        <v>38</v>
      </c>
      <c r="J14041" t="s">
        <v>16</v>
      </c>
      <c r="K14041" s="2" t="str">
        <f>HYPERLINK("..\..\Imagery\ScannedSlabs\1985\VN85-647.jpg")</f>
        <v>..\..\Imagery\ScannedSlabs\1985\VN85-647.jpg</v>
      </c>
    </row>
    <row r="14042" spans="1:12" x14ac:dyDescent="0.25">
      <c r="A14042" t="s">
        <v>19336</v>
      </c>
      <c r="B14042" t="s">
        <v>19336</v>
      </c>
      <c r="C14042">
        <v>584288</v>
      </c>
      <c r="D14042">
        <v>5903420</v>
      </c>
      <c r="E14042">
        <v>21</v>
      </c>
      <c r="F14042" t="s">
        <v>13</v>
      </c>
      <c r="G14042" t="s">
        <v>1797</v>
      </c>
      <c r="I14042" t="s">
        <v>38</v>
      </c>
      <c r="J14042" t="s">
        <v>23</v>
      </c>
      <c r="K14042" s="2" t="str">
        <f>HYPERLINK("..\..\Imagery\ScannedSlabs\1985\VN85-651.jpg")</f>
        <v>..\..\Imagery\ScannedSlabs\1985\VN85-651.jpg</v>
      </c>
    </row>
    <row r="14043" spans="1:12" x14ac:dyDescent="0.25">
      <c r="A14043" t="s">
        <v>19337</v>
      </c>
      <c r="B14043" t="s">
        <v>19337</v>
      </c>
      <c r="C14043">
        <v>490935</v>
      </c>
      <c r="D14043">
        <v>5851167</v>
      </c>
      <c r="E14043">
        <v>21</v>
      </c>
      <c r="F14043" t="s">
        <v>13</v>
      </c>
      <c r="G14043" t="s">
        <v>79</v>
      </c>
      <c r="I14043" t="s">
        <v>38</v>
      </c>
      <c r="J14043" t="s">
        <v>16</v>
      </c>
      <c r="K14043" s="2" t="str">
        <f>HYPERLINK("..\..\Imagery\ScannedSlabs\1987\CG87-627.jpg")</f>
        <v>..\..\Imagery\ScannedSlabs\1987\CG87-627.jpg</v>
      </c>
    </row>
    <row r="14044" spans="1:12" x14ac:dyDescent="0.25">
      <c r="A14044" t="s">
        <v>19338</v>
      </c>
      <c r="B14044" t="s">
        <v>19338</v>
      </c>
      <c r="C14044">
        <v>578741</v>
      </c>
      <c r="D14044">
        <v>5794240</v>
      </c>
      <c r="E14044">
        <v>21</v>
      </c>
      <c r="F14044" t="s">
        <v>13</v>
      </c>
      <c r="G14044" t="s">
        <v>11771</v>
      </c>
      <c r="I14044" t="s">
        <v>38</v>
      </c>
      <c r="J14044" t="s">
        <v>16</v>
      </c>
      <c r="K14044" s="2" t="str">
        <f>HYPERLINK("..\..\Imagery\ScannedSlabs\2003\CG03-131.jpg")</f>
        <v>..\..\Imagery\ScannedSlabs\2003\CG03-131.jpg</v>
      </c>
    </row>
    <row r="14045" spans="1:12" x14ac:dyDescent="0.25">
      <c r="A14045" t="s">
        <v>19339</v>
      </c>
      <c r="B14045" t="s">
        <v>19339</v>
      </c>
      <c r="C14045">
        <v>457845</v>
      </c>
      <c r="D14045">
        <v>5827862</v>
      </c>
      <c r="E14045">
        <v>21</v>
      </c>
      <c r="F14045" t="s">
        <v>13</v>
      </c>
      <c r="G14045" t="s">
        <v>51</v>
      </c>
      <c r="I14045" t="s">
        <v>38</v>
      </c>
      <c r="J14045" t="s">
        <v>20</v>
      </c>
      <c r="K14045" s="2" t="str">
        <f>HYPERLINK("..\..\Imagery\ScannedSlabs\1991\VN91-216.jpg")</f>
        <v>..\..\Imagery\ScannedSlabs\1991\VN91-216.jpg</v>
      </c>
    </row>
    <row r="14046" spans="1:12" x14ac:dyDescent="0.25">
      <c r="A14046" t="s">
        <v>19340</v>
      </c>
      <c r="B14046" t="s">
        <v>19340</v>
      </c>
      <c r="C14046">
        <v>459383</v>
      </c>
      <c r="D14046">
        <v>5824109</v>
      </c>
      <c r="E14046">
        <v>21</v>
      </c>
      <c r="F14046" t="s">
        <v>13</v>
      </c>
      <c r="G14046" t="s">
        <v>173</v>
      </c>
      <c r="I14046" t="s">
        <v>35</v>
      </c>
      <c r="J14046" t="s">
        <v>16</v>
      </c>
      <c r="K14046" s="2" t="str">
        <f>HYPERLINK("..\..\Imagery\ScannedSlabs\1991\VN91-217.jpg")</f>
        <v>..\..\Imagery\ScannedSlabs\1991\VN91-217.jpg</v>
      </c>
    </row>
    <row r="14047" spans="1:12" x14ac:dyDescent="0.25">
      <c r="A14047" t="s">
        <v>19341</v>
      </c>
      <c r="B14047" t="s">
        <v>19341</v>
      </c>
      <c r="C14047">
        <v>569838</v>
      </c>
      <c r="D14047">
        <v>5765506</v>
      </c>
      <c r="E14047">
        <v>21</v>
      </c>
      <c r="F14047" t="s">
        <v>13</v>
      </c>
      <c r="G14047" t="s">
        <v>484</v>
      </c>
      <c r="I14047" t="s">
        <v>38</v>
      </c>
      <c r="J14047" t="s">
        <v>20</v>
      </c>
      <c r="K14047" s="2" t="str">
        <f>HYPERLINK("..\..\Imagery\ScannedSlabs\1987\VN87-264.jpg")</f>
        <v>..\..\Imagery\ScannedSlabs\1987\VN87-264.jpg</v>
      </c>
    </row>
    <row r="14048" spans="1:12" x14ac:dyDescent="0.25">
      <c r="A14048" t="s">
        <v>19342</v>
      </c>
      <c r="B14048" t="s">
        <v>19342</v>
      </c>
      <c r="C14048">
        <v>569263</v>
      </c>
      <c r="D14048">
        <v>5766934</v>
      </c>
      <c r="E14048">
        <v>21</v>
      </c>
      <c r="F14048" t="s">
        <v>13</v>
      </c>
      <c r="G14048" t="s">
        <v>333</v>
      </c>
      <c r="I14048" t="s">
        <v>38</v>
      </c>
      <c r="J14048" t="s">
        <v>23</v>
      </c>
      <c r="K14048" s="2" t="str">
        <f>HYPERLINK("..\..\Imagery\ScannedSlabs\1987\VN87-265.jpg")</f>
        <v>..\..\Imagery\ScannedSlabs\1987\VN87-265.jpg</v>
      </c>
    </row>
    <row r="14049" spans="1:11" x14ac:dyDescent="0.25">
      <c r="A14049" t="s">
        <v>19343</v>
      </c>
      <c r="B14049" t="s">
        <v>19343</v>
      </c>
      <c r="C14049">
        <v>568799</v>
      </c>
      <c r="D14049">
        <v>5767613</v>
      </c>
      <c r="E14049">
        <v>21</v>
      </c>
      <c r="F14049" t="s">
        <v>13</v>
      </c>
      <c r="G14049" t="s">
        <v>51</v>
      </c>
      <c r="I14049" t="s">
        <v>38</v>
      </c>
      <c r="J14049" t="s">
        <v>20</v>
      </c>
      <c r="K14049" s="2" t="str">
        <f>HYPERLINK("..\..\Imagery\ScannedSlabs\1987\VN87-266.jpg")</f>
        <v>..\..\Imagery\ScannedSlabs\1987\VN87-266.jpg</v>
      </c>
    </row>
    <row r="14050" spans="1:11" x14ac:dyDescent="0.25">
      <c r="A14050" t="s">
        <v>19344</v>
      </c>
      <c r="B14050" t="s">
        <v>19344</v>
      </c>
      <c r="C14050">
        <v>567665</v>
      </c>
      <c r="D14050">
        <v>5767586</v>
      </c>
      <c r="E14050">
        <v>21</v>
      </c>
      <c r="F14050" t="s">
        <v>13</v>
      </c>
      <c r="G14050" t="s">
        <v>1734</v>
      </c>
      <c r="I14050" t="s">
        <v>38</v>
      </c>
      <c r="J14050" t="s">
        <v>16</v>
      </c>
      <c r="K14050" s="2" t="str">
        <f>HYPERLINK("..\..\Imagery\ScannedSlabs\1987\VN87-268.jpg")</f>
        <v>..\..\Imagery\ScannedSlabs\1987\VN87-268.jpg</v>
      </c>
    </row>
    <row r="14051" spans="1:11" x14ac:dyDescent="0.25">
      <c r="A14051" t="s">
        <v>19345</v>
      </c>
      <c r="B14051" t="s">
        <v>19345</v>
      </c>
      <c r="C14051">
        <v>566421</v>
      </c>
      <c r="D14051">
        <v>5767765</v>
      </c>
      <c r="E14051">
        <v>21</v>
      </c>
      <c r="F14051" t="s">
        <v>13</v>
      </c>
      <c r="G14051" t="s">
        <v>1662</v>
      </c>
      <c r="I14051" t="s">
        <v>38</v>
      </c>
      <c r="J14051" t="s">
        <v>16</v>
      </c>
      <c r="K14051" s="2" t="str">
        <f>HYPERLINK("..\..\Imagery\ScannedSlabs\1987\VN87-270.jpg")</f>
        <v>..\..\Imagery\ScannedSlabs\1987\VN87-270.jpg</v>
      </c>
    </row>
    <row r="14052" spans="1:11" x14ac:dyDescent="0.25">
      <c r="A14052" t="s">
        <v>19346</v>
      </c>
      <c r="B14052" t="s">
        <v>19346</v>
      </c>
      <c r="C14052">
        <v>531714</v>
      </c>
      <c r="D14052">
        <v>5915458</v>
      </c>
      <c r="E14052">
        <v>21</v>
      </c>
      <c r="F14052" t="s">
        <v>13</v>
      </c>
      <c r="G14052" t="s">
        <v>151</v>
      </c>
      <c r="I14052" t="s">
        <v>35</v>
      </c>
      <c r="J14052" t="s">
        <v>16</v>
      </c>
      <c r="K14052" s="2" t="str">
        <f>HYPERLINK("..\..\Imagery\ScannedSlabs\1985\GM85-091.jpg")</f>
        <v>..\..\Imagery\ScannedSlabs\1985\GM85-091.jpg</v>
      </c>
    </row>
    <row r="14053" spans="1:11" x14ac:dyDescent="0.25">
      <c r="A14053" t="s">
        <v>19347</v>
      </c>
      <c r="B14053" t="s">
        <v>19347</v>
      </c>
      <c r="C14053">
        <v>531503</v>
      </c>
      <c r="D14053">
        <v>5916370</v>
      </c>
      <c r="E14053">
        <v>21</v>
      </c>
      <c r="F14053" t="s">
        <v>13</v>
      </c>
      <c r="G14053" t="s">
        <v>42</v>
      </c>
      <c r="I14053" t="s">
        <v>38</v>
      </c>
      <c r="J14053" t="s">
        <v>16</v>
      </c>
      <c r="K14053" s="2" t="str">
        <f>HYPERLINK("..\..\Imagery\ScannedSlabs\1985\GM85-092.jpg")</f>
        <v>..\..\Imagery\ScannedSlabs\1985\GM85-092.jpg</v>
      </c>
    </row>
    <row r="14054" spans="1:11" x14ac:dyDescent="0.25">
      <c r="A14054" t="s">
        <v>19348</v>
      </c>
      <c r="B14054" t="s">
        <v>19348</v>
      </c>
      <c r="C14054">
        <v>532235</v>
      </c>
      <c r="D14054">
        <v>5917485</v>
      </c>
      <c r="E14054">
        <v>21</v>
      </c>
      <c r="F14054" t="s">
        <v>13</v>
      </c>
      <c r="G14054" t="s">
        <v>415</v>
      </c>
      <c r="I14054" t="s">
        <v>38</v>
      </c>
      <c r="J14054" t="s">
        <v>16</v>
      </c>
      <c r="K14054" s="2" t="str">
        <f>HYPERLINK("..\..\Imagery\ScannedSlabs\1985\GM85-095.jpg")</f>
        <v>..\..\Imagery\ScannedSlabs\1985\GM85-095.jpg</v>
      </c>
    </row>
    <row r="14055" spans="1:11" x14ac:dyDescent="0.25">
      <c r="A14055" t="s">
        <v>19349</v>
      </c>
      <c r="B14055" t="s">
        <v>19349</v>
      </c>
      <c r="C14055">
        <v>532296</v>
      </c>
      <c r="D14055">
        <v>5900134</v>
      </c>
      <c r="E14055">
        <v>21</v>
      </c>
      <c r="F14055" t="s">
        <v>13</v>
      </c>
      <c r="G14055" t="s">
        <v>33</v>
      </c>
      <c r="I14055" t="s">
        <v>38</v>
      </c>
      <c r="J14055" t="s">
        <v>16</v>
      </c>
      <c r="K14055" s="2" t="str">
        <f>HYPERLINK("..\..\Imagery\ScannedSlabs\1985\GM85-096.jpg")</f>
        <v>..\..\Imagery\ScannedSlabs\1985\GM85-096.jpg</v>
      </c>
    </row>
    <row r="14056" spans="1:11" x14ac:dyDescent="0.25">
      <c r="A14056" t="s">
        <v>19350</v>
      </c>
      <c r="B14056" t="s">
        <v>19350</v>
      </c>
      <c r="C14056">
        <v>532946</v>
      </c>
      <c r="D14056">
        <v>5900867</v>
      </c>
      <c r="E14056">
        <v>21</v>
      </c>
      <c r="F14056" t="s">
        <v>13</v>
      </c>
      <c r="G14056" t="s">
        <v>292</v>
      </c>
      <c r="I14056" t="s">
        <v>38</v>
      </c>
      <c r="J14056" t="s">
        <v>20</v>
      </c>
      <c r="K14056" s="2" t="str">
        <f>HYPERLINK("..\..\Imagery\ScannedSlabs\1985\GM85-097.jpg")</f>
        <v>..\..\Imagery\ScannedSlabs\1985\GM85-097.jpg</v>
      </c>
    </row>
    <row r="14057" spans="1:11" x14ac:dyDescent="0.25">
      <c r="A14057" t="s">
        <v>19351</v>
      </c>
      <c r="B14057" t="s">
        <v>19351</v>
      </c>
      <c r="C14057">
        <v>535195</v>
      </c>
      <c r="D14057">
        <v>5902846</v>
      </c>
      <c r="E14057">
        <v>21</v>
      </c>
      <c r="F14057" t="s">
        <v>13</v>
      </c>
      <c r="G14057" t="s">
        <v>823</v>
      </c>
      <c r="I14057" t="s">
        <v>38</v>
      </c>
      <c r="J14057" t="s">
        <v>23</v>
      </c>
      <c r="K14057" s="2" t="str">
        <f>HYPERLINK("..\..\Imagery\ScannedSlabs\1985\GM85-098.jpg")</f>
        <v>..\..\Imagery\ScannedSlabs\1985\GM85-098.jpg</v>
      </c>
    </row>
    <row r="14058" spans="1:11" x14ac:dyDescent="0.25">
      <c r="A14058" t="s">
        <v>19352</v>
      </c>
      <c r="B14058" t="s">
        <v>19352</v>
      </c>
      <c r="C14058">
        <v>536234</v>
      </c>
      <c r="D14058">
        <v>5904683</v>
      </c>
      <c r="E14058">
        <v>21</v>
      </c>
      <c r="F14058" t="s">
        <v>13</v>
      </c>
      <c r="G14058" t="s">
        <v>42</v>
      </c>
      <c r="I14058" t="s">
        <v>38</v>
      </c>
      <c r="J14058" t="s">
        <v>23</v>
      </c>
      <c r="K14058" s="2" t="str">
        <f>HYPERLINK("..\..\Imagery\ScannedSlabs\1985\GM85-099.jpg")</f>
        <v>..\..\Imagery\ScannedSlabs\1985\GM85-099.jpg</v>
      </c>
    </row>
    <row r="14059" spans="1:11" x14ac:dyDescent="0.25">
      <c r="A14059" t="s">
        <v>19353</v>
      </c>
      <c r="B14059" t="s">
        <v>19353</v>
      </c>
      <c r="C14059">
        <v>536544</v>
      </c>
      <c r="D14059">
        <v>5906176</v>
      </c>
      <c r="E14059">
        <v>21</v>
      </c>
      <c r="F14059" t="s">
        <v>13</v>
      </c>
      <c r="G14059" t="s">
        <v>333</v>
      </c>
      <c r="I14059" t="s">
        <v>35</v>
      </c>
      <c r="J14059" t="s">
        <v>16</v>
      </c>
      <c r="K14059" s="2" t="str">
        <f>HYPERLINK("..\..\Imagery\ScannedSlabs\1985\GM85-100.jpg")</f>
        <v>..\..\Imagery\ScannedSlabs\1985\GM85-100.jpg</v>
      </c>
    </row>
    <row r="14060" spans="1:11" x14ac:dyDescent="0.25">
      <c r="A14060" t="s">
        <v>19354</v>
      </c>
      <c r="B14060" t="s">
        <v>19354</v>
      </c>
      <c r="C14060">
        <v>536644</v>
      </c>
      <c r="D14060">
        <v>5907941</v>
      </c>
      <c r="E14060">
        <v>21</v>
      </c>
      <c r="F14060" t="s">
        <v>13</v>
      </c>
      <c r="G14060" t="s">
        <v>42</v>
      </c>
      <c r="I14060" t="s">
        <v>38</v>
      </c>
      <c r="J14060" t="s">
        <v>16</v>
      </c>
      <c r="K14060" s="2" t="str">
        <f>HYPERLINK("..\..\Imagery\ScannedSlabs\1985\GM85-101.jpg")</f>
        <v>..\..\Imagery\ScannedSlabs\1985\GM85-101.jpg</v>
      </c>
    </row>
    <row r="14061" spans="1:11" x14ac:dyDescent="0.25">
      <c r="A14061" t="s">
        <v>19355</v>
      </c>
      <c r="B14061" t="s">
        <v>19355</v>
      </c>
      <c r="C14061">
        <v>502439</v>
      </c>
      <c r="D14061">
        <v>5900672</v>
      </c>
      <c r="E14061">
        <v>21</v>
      </c>
      <c r="F14061" t="s">
        <v>13</v>
      </c>
      <c r="G14061" t="s">
        <v>113</v>
      </c>
      <c r="I14061" t="s">
        <v>38</v>
      </c>
      <c r="J14061" t="s">
        <v>23</v>
      </c>
      <c r="K14061" s="2" t="str">
        <f>HYPERLINK("..\..\Imagery\ScannedSlabs\1985\GM85-102.jpg")</f>
        <v>..\..\Imagery\ScannedSlabs\1985\GM85-102.jpg</v>
      </c>
    </row>
    <row r="14062" spans="1:11" x14ac:dyDescent="0.25">
      <c r="A14062" t="s">
        <v>19356</v>
      </c>
      <c r="B14062" t="s">
        <v>19356</v>
      </c>
      <c r="C14062">
        <v>502332</v>
      </c>
      <c r="D14062">
        <v>5900989</v>
      </c>
      <c r="E14062">
        <v>21</v>
      </c>
      <c r="F14062" t="s">
        <v>13</v>
      </c>
      <c r="G14062" t="s">
        <v>51</v>
      </c>
      <c r="I14062" t="s">
        <v>38</v>
      </c>
      <c r="J14062" t="s">
        <v>23</v>
      </c>
      <c r="K14062" s="2" t="str">
        <f>HYPERLINK("..\..\Imagery\ScannedSlabs\1985\GM85-103.jpg")</f>
        <v>..\..\Imagery\ScannedSlabs\1985\GM85-103.jpg</v>
      </c>
    </row>
    <row r="14063" spans="1:11" x14ac:dyDescent="0.25">
      <c r="A14063" t="s">
        <v>19357</v>
      </c>
      <c r="B14063" t="s">
        <v>19357</v>
      </c>
      <c r="C14063">
        <v>356400</v>
      </c>
      <c r="D14063">
        <v>5990299</v>
      </c>
      <c r="E14063">
        <v>21</v>
      </c>
      <c r="F14063" t="s">
        <v>13</v>
      </c>
      <c r="G14063" t="s">
        <v>222</v>
      </c>
      <c r="I14063" t="s">
        <v>15</v>
      </c>
      <c r="J14063" t="s">
        <v>16</v>
      </c>
    </row>
    <row r="14064" spans="1:11" x14ac:dyDescent="0.25">
      <c r="A14064" t="s">
        <v>19358</v>
      </c>
      <c r="B14064" t="s">
        <v>19358</v>
      </c>
      <c r="C14064">
        <v>356634</v>
      </c>
      <c r="D14064">
        <v>5990405</v>
      </c>
      <c r="E14064">
        <v>21</v>
      </c>
      <c r="F14064" t="s">
        <v>13</v>
      </c>
      <c r="G14064" t="s">
        <v>19359</v>
      </c>
      <c r="I14064" t="s">
        <v>279</v>
      </c>
      <c r="J14064" t="s">
        <v>16</v>
      </c>
    </row>
    <row r="14065" spans="1:12" x14ac:dyDescent="0.25">
      <c r="A14065" t="s">
        <v>19360</v>
      </c>
      <c r="B14065" t="s">
        <v>19360</v>
      </c>
      <c r="C14065">
        <v>368394</v>
      </c>
      <c r="D14065">
        <v>5992121</v>
      </c>
      <c r="E14065">
        <v>21</v>
      </c>
      <c r="F14065" t="s">
        <v>13</v>
      </c>
      <c r="G14065" t="s">
        <v>333</v>
      </c>
      <c r="I14065" t="s">
        <v>279</v>
      </c>
      <c r="J14065" t="s">
        <v>16</v>
      </c>
    </row>
    <row r="14066" spans="1:12" x14ac:dyDescent="0.25">
      <c r="A14066" t="s">
        <v>19361</v>
      </c>
      <c r="B14066" t="s">
        <v>19361</v>
      </c>
      <c r="C14066">
        <v>573837</v>
      </c>
      <c r="D14066">
        <v>5876699</v>
      </c>
      <c r="E14066">
        <v>21</v>
      </c>
      <c r="F14066" t="s">
        <v>13</v>
      </c>
      <c r="G14066" t="s">
        <v>19362</v>
      </c>
      <c r="I14066" t="s">
        <v>38</v>
      </c>
      <c r="J14066" t="s">
        <v>23</v>
      </c>
      <c r="K14066" s="2" t="str">
        <f>HYPERLINK("..\..\Imagery\ScannedSlabs\1985\GM85-473.jpg")</f>
        <v>..\..\Imagery\ScannedSlabs\1985\GM85-473.jpg</v>
      </c>
    </row>
    <row r="14067" spans="1:12" x14ac:dyDescent="0.25">
      <c r="A14067" t="s">
        <v>19363</v>
      </c>
      <c r="B14067" t="s">
        <v>19363</v>
      </c>
      <c r="C14067">
        <v>396833</v>
      </c>
      <c r="D14067">
        <v>5947310</v>
      </c>
      <c r="E14067">
        <v>21</v>
      </c>
      <c r="F14067" t="s">
        <v>13</v>
      </c>
      <c r="G14067" t="s">
        <v>19364</v>
      </c>
      <c r="I14067" t="s">
        <v>38</v>
      </c>
      <c r="J14067" t="s">
        <v>83</v>
      </c>
    </row>
    <row r="14068" spans="1:12" x14ac:dyDescent="0.25">
      <c r="A14068" t="s">
        <v>19363</v>
      </c>
      <c r="B14068" t="s">
        <v>19365</v>
      </c>
      <c r="C14068">
        <v>396833</v>
      </c>
      <c r="D14068">
        <v>5947310</v>
      </c>
      <c r="E14068">
        <v>21</v>
      </c>
      <c r="F14068" t="s">
        <v>13</v>
      </c>
      <c r="G14068" t="s">
        <v>10055</v>
      </c>
      <c r="I14068" t="s">
        <v>38</v>
      </c>
      <c r="J14068" t="s">
        <v>83</v>
      </c>
    </row>
    <row r="14069" spans="1:12" x14ac:dyDescent="0.25">
      <c r="A14069" t="s">
        <v>19366</v>
      </c>
      <c r="B14069" t="s">
        <v>19366</v>
      </c>
      <c r="C14069">
        <v>395678</v>
      </c>
      <c r="D14069">
        <v>5946867</v>
      </c>
      <c r="E14069">
        <v>21</v>
      </c>
      <c r="F14069" t="s">
        <v>13</v>
      </c>
      <c r="G14069" t="s">
        <v>19367</v>
      </c>
      <c r="I14069" t="s">
        <v>38</v>
      </c>
      <c r="J14069" t="s">
        <v>83</v>
      </c>
    </row>
    <row r="14070" spans="1:12" x14ac:dyDescent="0.25">
      <c r="A14070" t="s">
        <v>19366</v>
      </c>
      <c r="B14070" t="s">
        <v>19368</v>
      </c>
      <c r="C14070">
        <v>395678</v>
      </c>
      <c r="D14070">
        <v>5946867</v>
      </c>
      <c r="E14070">
        <v>21</v>
      </c>
      <c r="F14070" t="s">
        <v>13</v>
      </c>
      <c r="G14070" t="s">
        <v>19369</v>
      </c>
      <c r="I14070" t="s">
        <v>38</v>
      </c>
      <c r="J14070" t="s">
        <v>83</v>
      </c>
    </row>
    <row r="14071" spans="1:12" x14ac:dyDescent="0.25">
      <c r="A14071" t="s">
        <v>19370</v>
      </c>
      <c r="B14071" t="s">
        <v>19370</v>
      </c>
      <c r="C14071">
        <v>517668</v>
      </c>
      <c r="D14071">
        <v>5817778</v>
      </c>
      <c r="E14071">
        <v>21</v>
      </c>
      <c r="F14071" t="s">
        <v>13</v>
      </c>
      <c r="G14071" t="s">
        <v>44</v>
      </c>
      <c r="I14071" t="s">
        <v>35</v>
      </c>
      <c r="J14071" t="s">
        <v>23</v>
      </c>
      <c r="K14071" s="2" t="str">
        <f>HYPERLINK("..\..\Imagery\ScannedSlabs\1986\JS86-315.jpg")</f>
        <v>..\..\Imagery\ScannedSlabs\1986\JS86-315.jpg</v>
      </c>
    </row>
    <row r="14072" spans="1:12" x14ac:dyDescent="0.25">
      <c r="A14072" t="s">
        <v>19371</v>
      </c>
      <c r="B14072" t="s">
        <v>19371</v>
      </c>
      <c r="C14072">
        <v>517659</v>
      </c>
      <c r="D14072">
        <v>5817032</v>
      </c>
      <c r="E14072">
        <v>21</v>
      </c>
      <c r="F14072" t="s">
        <v>13</v>
      </c>
      <c r="G14072" t="s">
        <v>51</v>
      </c>
      <c r="I14072" t="s">
        <v>38</v>
      </c>
      <c r="J14072" t="s">
        <v>16</v>
      </c>
      <c r="K14072" s="2" t="str">
        <f>HYPERLINK("..\..\Imagery\ScannedSlabs\1986\JS86-316.jpg")</f>
        <v>..\..\Imagery\ScannedSlabs\1986\JS86-316.jpg</v>
      </c>
    </row>
    <row r="14073" spans="1:12" x14ac:dyDescent="0.25">
      <c r="A14073" t="s">
        <v>19372</v>
      </c>
      <c r="B14073" t="s">
        <v>19373</v>
      </c>
      <c r="C14073">
        <v>576864</v>
      </c>
      <c r="D14073">
        <v>5872565</v>
      </c>
      <c r="E14073">
        <v>21</v>
      </c>
      <c r="F14073" t="s">
        <v>13</v>
      </c>
      <c r="G14073" t="s">
        <v>552</v>
      </c>
      <c r="I14073" t="s">
        <v>38</v>
      </c>
      <c r="J14073" t="s">
        <v>16</v>
      </c>
      <c r="K14073" s="2" t="str">
        <f>HYPERLINK("..\..\Imagery\ScannedSlabs\1986\JS86-317B.jpg")</f>
        <v>..\..\Imagery\ScannedSlabs\1986\JS86-317B.jpg</v>
      </c>
    </row>
    <row r="14074" spans="1:12" x14ac:dyDescent="0.25">
      <c r="A14074" t="s">
        <v>19372</v>
      </c>
      <c r="B14074" t="s">
        <v>19374</v>
      </c>
      <c r="C14074">
        <v>576864</v>
      </c>
      <c r="D14074">
        <v>5872565</v>
      </c>
      <c r="E14074">
        <v>21</v>
      </c>
      <c r="F14074" t="s">
        <v>13</v>
      </c>
      <c r="G14074" t="s">
        <v>99</v>
      </c>
      <c r="I14074" t="s">
        <v>38</v>
      </c>
      <c r="J14074" t="s">
        <v>16</v>
      </c>
      <c r="K14074" s="2" t="str">
        <f>HYPERLINK("..\..\Imagery\ScannedSlabs\1986\JS86-317A.jpg")</f>
        <v>..\..\Imagery\ScannedSlabs\1986\JS86-317A.jpg</v>
      </c>
    </row>
    <row r="14075" spans="1:12" x14ac:dyDescent="0.25">
      <c r="A14075" t="s">
        <v>19375</v>
      </c>
      <c r="B14075" t="s">
        <v>19375</v>
      </c>
      <c r="C14075">
        <v>576917</v>
      </c>
      <c r="D14075">
        <v>5871501</v>
      </c>
      <c r="E14075">
        <v>21</v>
      </c>
      <c r="F14075" t="s">
        <v>13</v>
      </c>
      <c r="G14075" t="s">
        <v>19376</v>
      </c>
      <c r="I14075" t="s">
        <v>38</v>
      </c>
      <c r="J14075" t="s">
        <v>16</v>
      </c>
      <c r="K14075" s="2" t="str">
        <f>HYPERLINK("..\..\Imagery\ScannedSlabs\1986\JS86-319.jpg")</f>
        <v>..\..\Imagery\ScannedSlabs\1986\JS86-319.jpg</v>
      </c>
    </row>
    <row r="14076" spans="1:12" x14ac:dyDescent="0.25">
      <c r="A14076" t="s">
        <v>19377</v>
      </c>
      <c r="B14076" t="s">
        <v>19377</v>
      </c>
      <c r="C14076">
        <v>577133</v>
      </c>
      <c r="D14076">
        <v>5871248</v>
      </c>
      <c r="E14076">
        <v>21</v>
      </c>
      <c r="F14076" t="s">
        <v>13</v>
      </c>
      <c r="G14076" t="s">
        <v>42</v>
      </c>
      <c r="I14076" t="s">
        <v>38</v>
      </c>
      <c r="J14076" t="s">
        <v>23</v>
      </c>
      <c r="K14076" s="2" t="str">
        <f>HYPERLINK("..\..\Imagery\ScannedSlabs\1986\JS86-320.jpg")</f>
        <v>..\..\Imagery\ScannedSlabs\1986\JS86-320.jpg</v>
      </c>
    </row>
    <row r="14077" spans="1:12" x14ac:dyDescent="0.25">
      <c r="A14077" t="s">
        <v>19378</v>
      </c>
      <c r="B14077" t="s">
        <v>19378</v>
      </c>
      <c r="C14077">
        <v>433100</v>
      </c>
      <c r="D14077">
        <v>5761950</v>
      </c>
      <c r="E14077">
        <v>21</v>
      </c>
      <c r="F14077" t="s">
        <v>13</v>
      </c>
      <c r="G14077" t="s">
        <v>678</v>
      </c>
      <c r="I14077" t="s">
        <v>35</v>
      </c>
      <c r="J14077" t="s">
        <v>16</v>
      </c>
      <c r="K14077" s="2" t="str">
        <f>HYPERLINK("..\..\Imagery\ScannedSlabs\1992\CG92-167.jpg")</f>
        <v>..\..\Imagery\ScannedSlabs\1992\CG92-167.jpg</v>
      </c>
    </row>
    <row r="14078" spans="1:12" x14ac:dyDescent="0.25">
      <c r="A14078" t="s">
        <v>19379</v>
      </c>
      <c r="B14078" t="s">
        <v>19379</v>
      </c>
      <c r="C14078">
        <v>433016</v>
      </c>
      <c r="D14078">
        <v>5762491</v>
      </c>
      <c r="E14078">
        <v>21</v>
      </c>
      <c r="F14078" t="s">
        <v>13</v>
      </c>
      <c r="G14078" t="s">
        <v>884</v>
      </c>
      <c r="I14078" t="s">
        <v>38</v>
      </c>
      <c r="J14078" t="s">
        <v>16</v>
      </c>
      <c r="K14078" s="2" t="str">
        <f>HYPERLINK("..\..\Imagery\ScannedSlabs\1992\CG92-169.jpg")</f>
        <v>..\..\Imagery\ScannedSlabs\1992\CG92-169.jpg</v>
      </c>
    </row>
    <row r="14079" spans="1:12" x14ac:dyDescent="0.25">
      <c r="A14079" t="s">
        <v>19380</v>
      </c>
      <c r="B14079" t="s">
        <v>19380</v>
      </c>
      <c r="C14079">
        <v>352938</v>
      </c>
      <c r="D14079">
        <v>6010950</v>
      </c>
      <c r="E14079">
        <v>21</v>
      </c>
      <c r="F14079" t="s">
        <v>13</v>
      </c>
      <c r="G14079" t="s">
        <v>49</v>
      </c>
      <c r="I14079" t="s">
        <v>15</v>
      </c>
      <c r="J14079" t="s">
        <v>16</v>
      </c>
      <c r="K14079" s="2" t="str">
        <f>HYPERLINK("..\..\Imagery\ScannedSlabs\1983\CG83-083.jpg")</f>
        <v>..\..\Imagery\ScannedSlabs\1983\CG83-083.jpg</v>
      </c>
      <c r="L14079" t="s">
        <v>688</v>
      </c>
    </row>
    <row r="14080" spans="1:12" x14ac:dyDescent="0.25">
      <c r="A14080" t="s">
        <v>19381</v>
      </c>
      <c r="B14080" t="s">
        <v>19381</v>
      </c>
      <c r="C14080">
        <v>351661</v>
      </c>
      <c r="D14080">
        <v>6010808</v>
      </c>
      <c r="E14080">
        <v>21</v>
      </c>
      <c r="F14080" t="s">
        <v>13</v>
      </c>
      <c r="G14080" t="s">
        <v>19382</v>
      </c>
      <c r="I14080" t="s">
        <v>38</v>
      </c>
      <c r="J14080" t="s">
        <v>23</v>
      </c>
      <c r="K14080" s="2" t="str">
        <f>HYPERLINK("..\..\Imagery\ScannedSlabs\1983\CG83-084.jpg")</f>
        <v>..\..\Imagery\ScannedSlabs\1983\CG83-084.jpg</v>
      </c>
    </row>
    <row r="14081" spans="1:12" x14ac:dyDescent="0.25">
      <c r="A14081" t="s">
        <v>19383</v>
      </c>
      <c r="B14081" t="s">
        <v>19383</v>
      </c>
      <c r="C14081">
        <v>359223</v>
      </c>
      <c r="D14081">
        <v>5903403</v>
      </c>
      <c r="E14081">
        <v>21</v>
      </c>
      <c r="F14081" t="s">
        <v>13</v>
      </c>
      <c r="G14081" t="s">
        <v>3006</v>
      </c>
      <c r="I14081" t="s">
        <v>35</v>
      </c>
      <c r="J14081" t="s">
        <v>16</v>
      </c>
      <c r="K14081" s="2" t="str">
        <f>HYPERLINK("..\..\Imagery\ScannedSlabs\2007\CG07-089.jpg")</f>
        <v>..\..\Imagery\ScannedSlabs\2007\CG07-089.jpg</v>
      </c>
    </row>
    <row r="14082" spans="1:12" x14ac:dyDescent="0.25">
      <c r="A14082" t="s">
        <v>19384</v>
      </c>
      <c r="B14082" t="s">
        <v>19384</v>
      </c>
      <c r="C14082">
        <v>359467</v>
      </c>
      <c r="D14082">
        <v>5903494</v>
      </c>
      <c r="E14082">
        <v>21</v>
      </c>
      <c r="F14082" t="s">
        <v>13</v>
      </c>
      <c r="G14082" t="s">
        <v>2939</v>
      </c>
      <c r="I14082" t="s">
        <v>38</v>
      </c>
      <c r="J14082" t="s">
        <v>16</v>
      </c>
      <c r="K14082" s="2" t="str">
        <f>HYPERLINK("..\..\Imagery\ScannedSlabs\2007\CG07-090.jpg")</f>
        <v>..\..\Imagery\ScannedSlabs\2007\CG07-090.jpg</v>
      </c>
    </row>
    <row r="14083" spans="1:12" x14ac:dyDescent="0.25">
      <c r="A14083" t="s">
        <v>18163</v>
      </c>
      <c r="B14083" t="s">
        <v>19385</v>
      </c>
      <c r="C14083">
        <v>588903</v>
      </c>
      <c r="D14083">
        <v>5772992</v>
      </c>
      <c r="E14083">
        <v>21</v>
      </c>
      <c r="F14083" t="s">
        <v>13</v>
      </c>
      <c r="G14083" t="s">
        <v>1025</v>
      </c>
      <c r="I14083" t="s">
        <v>35</v>
      </c>
      <c r="J14083" t="s">
        <v>20</v>
      </c>
      <c r="K14083" s="2" t="str">
        <f>HYPERLINK("..\..\Imagery\ScannedSlabs\1987\VN87-347A.jpg")</f>
        <v>..\..\Imagery\ScannedSlabs\1987\VN87-347A.jpg</v>
      </c>
    </row>
    <row r="14084" spans="1:12" x14ac:dyDescent="0.25">
      <c r="A14084" t="s">
        <v>19386</v>
      </c>
      <c r="B14084" t="s">
        <v>19386</v>
      </c>
      <c r="C14084">
        <v>588998</v>
      </c>
      <c r="D14084">
        <v>5774301</v>
      </c>
      <c r="E14084">
        <v>21</v>
      </c>
      <c r="F14084" t="s">
        <v>13</v>
      </c>
      <c r="G14084" t="s">
        <v>1662</v>
      </c>
      <c r="I14084" t="s">
        <v>38</v>
      </c>
      <c r="J14084" t="s">
        <v>20</v>
      </c>
      <c r="K14084" s="2" t="str">
        <f>HYPERLINK("..\..\Imagery\ScannedSlabs\1987\VN87-352.jpg")</f>
        <v>..\..\Imagery\ScannedSlabs\1987\VN87-352.jpg</v>
      </c>
    </row>
    <row r="14085" spans="1:12" x14ac:dyDescent="0.25">
      <c r="A14085" t="s">
        <v>19387</v>
      </c>
      <c r="B14085" t="s">
        <v>19387</v>
      </c>
      <c r="C14085">
        <v>589060</v>
      </c>
      <c r="D14085">
        <v>5775360</v>
      </c>
      <c r="E14085">
        <v>21</v>
      </c>
      <c r="F14085" t="s">
        <v>13</v>
      </c>
      <c r="G14085" t="s">
        <v>331</v>
      </c>
      <c r="I14085" t="s">
        <v>38</v>
      </c>
      <c r="J14085" t="s">
        <v>20</v>
      </c>
      <c r="K14085" s="2" t="str">
        <f>HYPERLINK("..\..\Imagery\ScannedSlabs\1987\VN87-353.jpg")</f>
        <v>..\..\Imagery\ScannedSlabs\1987\VN87-353.jpg</v>
      </c>
    </row>
    <row r="14086" spans="1:12" x14ac:dyDescent="0.25">
      <c r="A14086" t="s">
        <v>19388</v>
      </c>
      <c r="B14086" t="s">
        <v>19388</v>
      </c>
      <c r="C14086">
        <v>543078</v>
      </c>
      <c r="D14086">
        <v>5808342</v>
      </c>
      <c r="E14086">
        <v>21</v>
      </c>
      <c r="F14086" t="s">
        <v>13</v>
      </c>
      <c r="G14086" t="s">
        <v>105</v>
      </c>
      <c r="I14086" t="s">
        <v>35</v>
      </c>
      <c r="J14086" t="s">
        <v>23</v>
      </c>
      <c r="K14086" s="2" t="str">
        <f>HYPERLINK("..\..\Imagery\ScannedSlabs\1987\VN87-354.jpg")</f>
        <v>..\..\Imagery\ScannedSlabs\1987\VN87-354.jpg</v>
      </c>
    </row>
    <row r="14087" spans="1:12" x14ac:dyDescent="0.25">
      <c r="A14087" t="s">
        <v>19389</v>
      </c>
      <c r="B14087" t="s">
        <v>19389</v>
      </c>
      <c r="C14087">
        <v>344875</v>
      </c>
      <c r="D14087">
        <v>5797425</v>
      </c>
      <c r="E14087">
        <v>21</v>
      </c>
      <c r="F14087" t="s">
        <v>13</v>
      </c>
      <c r="G14087" t="s">
        <v>9811</v>
      </c>
      <c r="H14087" t="s">
        <v>201</v>
      </c>
      <c r="I14087" t="s">
        <v>38</v>
      </c>
      <c r="J14087" t="s">
        <v>16</v>
      </c>
      <c r="K14087" s="2" t="str">
        <f>HYPERLINK("..\..\Imagery\ScannedSlabs\2000\CG00-279.jpg")</f>
        <v>..\..\Imagery\ScannedSlabs\2000\CG00-279.jpg</v>
      </c>
    </row>
    <row r="14088" spans="1:12" x14ac:dyDescent="0.25">
      <c r="A14088" t="s">
        <v>19390</v>
      </c>
      <c r="B14088" t="s">
        <v>19391</v>
      </c>
      <c r="C14088">
        <v>475905</v>
      </c>
      <c r="D14088">
        <v>6045171</v>
      </c>
      <c r="E14088">
        <v>21</v>
      </c>
      <c r="F14088" t="s">
        <v>13</v>
      </c>
      <c r="I14088" t="s">
        <v>35</v>
      </c>
      <c r="J14088" t="s">
        <v>137</v>
      </c>
      <c r="L14088" t="s">
        <v>688</v>
      </c>
    </row>
    <row r="14089" spans="1:12" x14ac:dyDescent="0.25">
      <c r="A14089" t="s">
        <v>19392</v>
      </c>
      <c r="B14089" t="s">
        <v>19392</v>
      </c>
      <c r="C14089">
        <v>482451</v>
      </c>
      <c r="D14089">
        <v>6047085</v>
      </c>
      <c r="E14089">
        <v>21</v>
      </c>
      <c r="F14089" t="s">
        <v>13</v>
      </c>
      <c r="G14089" t="s">
        <v>12137</v>
      </c>
      <c r="H14089" t="s">
        <v>12138</v>
      </c>
      <c r="I14089" t="s">
        <v>1495</v>
      </c>
      <c r="J14089" t="s">
        <v>137</v>
      </c>
      <c r="L14089" t="s">
        <v>13123</v>
      </c>
    </row>
    <row r="14090" spans="1:12" x14ac:dyDescent="0.25">
      <c r="A14090" t="s">
        <v>19393</v>
      </c>
      <c r="B14090" t="s">
        <v>19394</v>
      </c>
      <c r="C14090">
        <v>475244</v>
      </c>
      <c r="D14090">
        <v>6035782</v>
      </c>
      <c r="E14090">
        <v>21</v>
      </c>
      <c r="F14090" t="s">
        <v>13</v>
      </c>
      <c r="G14090" t="s">
        <v>19395</v>
      </c>
      <c r="H14090" t="s">
        <v>19396</v>
      </c>
      <c r="I14090" t="s">
        <v>35</v>
      </c>
      <c r="J14090" t="s">
        <v>137</v>
      </c>
      <c r="L14090" t="s">
        <v>688</v>
      </c>
    </row>
    <row r="14091" spans="1:12" x14ac:dyDescent="0.25">
      <c r="A14091" t="s">
        <v>19393</v>
      </c>
      <c r="B14091" t="s">
        <v>19397</v>
      </c>
      <c r="C14091">
        <v>475244</v>
      </c>
      <c r="D14091">
        <v>6035782</v>
      </c>
      <c r="E14091">
        <v>21</v>
      </c>
      <c r="F14091" t="s">
        <v>13</v>
      </c>
      <c r="G14091" t="s">
        <v>19398</v>
      </c>
      <c r="H14091" t="s">
        <v>19396</v>
      </c>
      <c r="I14091" t="s">
        <v>1495</v>
      </c>
      <c r="J14091" t="s">
        <v>137</v>
      </c>
      <c r="L14091" t="s">
        <v>4734</v>
      </c>
    </row>
    <row r="14092" spans="1:12" x14ac:dyDescent="0.25">
      <c r="A14092" t="s">
        <v>19399</v>
      </c>
      <c r="B14092" t="s">
        <v>19399</v>
      </c>
      <c r="C14092">
        <v>472449</v>
      </c>
      <c r="D14092">
        <v>6035297</v>
      </c>
      <c r="E14092">
        <v>21</v>
      </c>
      <c r="F14092" t="s">
        <v>13</v>
      </c>
      <c r="G14092" t="s">
        <v>8190</v>
      </c>
      <c r="H14092" t="s">
        <v>8191</v>
      </c>
      <c r="I14092" t="s">
        <v>1495</v>
      </c>
      <c r="J14092" t="s">
        <v>137</v>
      </c>
      <c r="L14092" t="s">
        <v>4734</v>
      </c>
    </row>
    <row r="14093" spans="1:12" x14ac:dyDescent="0.25">
      <c r="A14093" t="s">
        <v>19400</v>
      </c>
      <c r="B14093" t="s">
        <v>19400</v>
      </c>
      <c r="C14093">
        <v>530097</v>
      </c>
      <c r="D14093">
        <v>5835688</v>
      </c>
      <c r="E14093">
        <v>21</v>
      </c>
      <c r="F14093" t="s">
        <v>13</v>
      </c>
      <c r="G14093" t="s">
        <v>19401</v>
      </c>
      <c r="I14093" t="s">
        <v>38</v>
      </c>
      <c r="J14093" t="s">
        <v>16</v>
      </c>
      <c r="K14093" s="2" t="str">
        <f>HYPERLINK("..\..\Imagery\ScannedSlabs\2007\CG07-044.jpg")</f>
        <v>..\..\Imagery\ScannedSlabs\2007\CG07-044.jpg</v>
      </c>
    </row>
    <row r="14094" spans="1:12" x14ac:dyDescent="0.25">
      <c r="A14094" t="s">
        <v>19402</v>
      </c>
      <c r="B14094" t="s">
        <v>19402</v>
      </c>
      <c r="C14094">
        <v>530141</v>
      </c>
      <c r="D14094">
        <v>5835826</v>
      </c>
      <c r="E14094">
        <v>21</v>
      </c>
      <c r="F14094" t="s">
        <v>13</v>
      </c>
      <c r="G14094" t="s">
        <v>79</v>
      </c>
      <c r="I14094" t="s">
        <v>38</v>
      </c>
      <c r="J14094" t="s">
        <v>16</v>
      </c>
      <c r="K14094" s="2" t="str">
        <f>HYPERLINK("..\..\Imagery\ScannedSlabs\2007\CG07-045.jpg")</f>
        <v>..\..\Imagery\ScannedSlabs\2007\CG07-045.jpg</v>
      </c>
    </row>
    <row r="14095" spans="1:12" x14ac:dyDescent="0.25">
      <c r="A14095" t="s">
        <v>19403</v>
      </c>
      <c r="B14095" t="s">
        <v>19403</v>
      </c>
      <c r="C14095">
        <v>532074</v>
      </c>
      <c r="D14095">
        <v>5834490</v>
      </c>
      <c r="E14095">
        <v>21</v>
      </c>
      <c r="F14095" t="s">
        <v>13</v>
      </c>
      <c r="G14095" t="s">
        <v>188</v>
      </c>
      <c r="I14095" t="s">
        <v>38</v>
      </c>
      <c r="J14095" t="s">
        <v>16</v>
      </c>
      <c r="K14095" s="2" t="str">
        <f>HYPERLINK("..\..\Imagery\ScannedSlabs\2007\CG07-046.jpg")</f>
        <v>..\..\Imagery\ScannedSlabs\2007\CG07-046.jpg</v>
      </c>
    </row>
    <row r="14096" spans="1:12" x14ac:dyDescent="0.25">
      <c r="A14096" t="s">
        <v>19404</v>
      </c>
      <c r="B14096" t="s">
        <v>19404</v>
      </c>
      <c r="C14096">
        <v>492925</v>
      </c>
      <c r="D14096">
        <v>5806350</v>
      </c>
      <c r="E14096">
        <v>21</v>
      </c>
      <c r="F14096" t="s">
        <v>13</v>
      </c>
      <c r="G14096" t="s">
        <v>925</v>
      </c>
      <c r="I14096" t="s">
        <v>38</v>
      </c>
      <c r="J14096" t="s">
        <v>23</v>
      </c>
      <c r="K14096" s="2" t="str">
        <f>HYPERLINK("..\..\Imagery\ScannedSlabs\1992\HP92-026.jpg")</f>
        <v>..\..\Imagery\ScannedSlabs\1992\HP92-026.jpg</v>
      </c>
    </row>
    <row r="14097" spans="1:12" x14ac:dyDescent="0.25">
      <c r="A14097" t="s">
        <v>19405</v>
      </c>
      <c r="B14097" t="s">
        <v>19405</v>
      </c>
      <c r="C14097">
        <v>492745</v>
      </c>
      <c r="D14097">
        <v>5805860</v>
      </c>
      <c r="E14097">
        <v>21</v>
      </c>
      <c r="F14097" t="s">
        <v>13</v>
      </c>
      <c r="G14097" t="s">
        <v>925</v>
      </c>
      <c r="I14097" t="s">
        <v>38</v>
      </c>
      <c r="J14097" t="s">
        <v>23</v>
      </c>
      <c r="K14097" s="2" t="str">
        <f>HYPERLINK("..\..\Imagery\ScannedSlabs\1992\HP92-027.jpg")</f>
        <v>..\..\Imagery\ScannedSlabs\1992\HP92-027.jpg</v>
      </c>
    </row>
    <row r="14098" spans="1:12" x14ac:dyDescent="0.25">
      <c r="A14098" t="s">
        <v>19406</v>
      </c>
      <c r="B14098" t="s">
        <v>19406</v>
      </c>
      <c r="C14098">
        <v>464525</v>
      </c>
      <c r="D14098">
        <v>5812645</v>
      </c>
      <c r="E14098">
        <v>21</v>
      </c>
      <c r="F14098" t="s">
        <v>13</v>
      </c>
      <c r="G14098" t="s">
        <v>51</v>
      </c>
      <c r="I14098" t="s">
        <v>38</v>
      </c>
      <c r="J14098" t="s">
        <v>16</v>
      </c>
      <c r="K14098" s="2" t="str">
        <f>HYPERLINK("..\..\Imagery\ScannedSlabs\1992\HP92-101.jpg")</f>
        <v>..\..\Imagery\ScannedSlabs\1992\HP92-101.jpg</v>
      </c>
    </row>
    <row r="14099" spans="1:12" x14ac:dyDescent="0.25">
      <c r="A14099" t="s">
        <v>19407</v>
      </c>
      <c r="B14099" t="s">
        <v>19407</v>
      </c>
      <c r="C14099">
        <v>464298</v>
      </c>
      <c r="D14099">
        <v>5811713</v>
      </c>
      <c r="E14099">
        <v>21</v>
      </c>
      <c r="F14099" t="s">
        <v>13</v>
      </c>
      <c r="G14099" t="s">
        <v>2065</v>
      </c>
      <c r="I14099" t="s">
        <v>38</v>
      </c>
      <c r="J14099" t="s">
        <v>16</v>
      </c>
      <c r="K14099" s="2" t="str">
        <f>HYPERLINK("..\..\Imagery\ScannedSlabs\1992\HP92-102.jpg")</f>
        <v>..\..\Imagery\ScannedSlabs\1992\HP92-102.jpg</v>
      </c>
    </row>
    <row r="14100" spans="1:12" x14ac:dyDescent="0.25">
      <c r="A14100" t="s">
        <v>19408</v>
      </c>
      <c r="B14100" t="s">
        <v>19408</v>
      </c>
      <c r="C14100">
        <v>434533</v>
      </c>
      <c r="D14100">
        <v>5836333</v>
      </c>
      <c r="E14100">
        <v>21</v>
      </c>
      <c r="F14100" t="s">
        <v>13</v>
      </c>
      <c r="G14100" t="s">
        <v>19409</v>
      </c>
      <c r="I14100" t="s">
        <v>35</v>
      </c>
      <c r="J14100" t="s">
        <v>23</v>
      </c>
      <c r="K14100" s="2" t="str">
        <f>HYPERLINK("..\..\Imagery\ScannedSlabs\1991\VN91-439.jpg")</f>
        <v>..\..\Imagery\ScannedSlabs\1991\VN91-439.jpg</v>
      </c>
    </row>
    <row r="14101" spans="1:12" x14ac:dyDescent="0.25">
      <c r="A14101" t="s">
        <v>19410</v>
      </c>
      <c r="B14101" t="s">
        <v>19410</v>
      </c>
      <c r="C14101">
        <v>434203</v>
      </c>
      <c r="D14101">
        <v>5834324</v>
      </c>
      <c r="E14101">
        <v>21</v>
      </c>
      <c r="F14101" t="s">
        <v>13</v>
      </c>
      <c r="G14101" t="s">
        <v>73</v>
      </c>
      <c r="H14101" t="s">
        <v>11324</v>
      </c>
      <c r="I14101" t="s">
        <v>35</v>
      </c>
      <c r="J14101" t="s">
        <v>23</v>
      </c>
      <c r="K14101" s="2" t="str">
        <f>HYPERLINK("..\..\Imagery\ScannedSlabs\1991\VN91-440.jpg")</f>
        <v>..\..\Imagery\ScannedSlabs\1991\VN91-440.jpg</v>
      </c>
    </row>
    <row r="14102" spans="1:12" x14ac:dyDescent="0.25">
      <c r="A14102" t="s">
        <v>19411</v>
      </c>
      <c r="B14102" t="s">
        <v>19411</v>
      </c>
      <c r="C14102">
        <v>434845</v>
      </c>
      <c r="D14102">
        <v>5832703</v>
      </c>
      <c r="E14102">
        <v>21</v>
      </c>
      <c r="F14102" t="s">
        <v>13</v>
      </c>
      <c r="G14102" t="s">
        <v>448</v>
      </c>
      <c r="H14102" t="s">
        <v>11324</v>
      </c>
      <c r="I14102" t="s">
        <v>38</v>
      </c>
      <c r="J14102" t="s">
        <v>23</v>
      </c>
      <c r="K14102" s="2" t="str">
        <f>HYPERLINK("..\..\Imagery\ScannedSlabs\1991\VN91-441.jpg")</f>
        <v>..\..\Imagery\ScannedSlabs\1991\VN91-441.jpg</v>
      </c>
    </row>
    <row r="14103" spans="1:12" x14ac:dyDescent="0.25">
      <c r="A14103" t="s">
        <v>19412</v>
      </c>
      <c r="B14103" t="s">
        <v>19412</v>
      </c>
      <c r="C14103">
        <v>434925</v>
      </c>
      <c r="D14103">
        <v>5830048</v>
      </c>
      <c r="E14103">
        <v>21</v>
      </c>
      <c r="F14103" t="s">
        <v>13</v>
      </c>
      <c r="G14103" t="s">
        <v>448</v>
      </c>
      <c r="H14103" t="s">
        <v>11324</v>
      </c>
      <c r="I14103" t="s">
        <v>35</v>
      </c>
      <c r="J14103" t="s">
        <v>23</v>
      </c>
      <c r="K14103" s="2" t="str">
        <f>HYPERLINK("..\..\Imagery\ScannedSlabs\1991\VN91-444.jpg")</f>
        <v>..\..\Imagery\ScannedSlabs\1991\VN91-444.jpg</v>
      </c>
    </row>
    <row r="14104" spans="1:12" x14ac:dyDescent="0.25">
      <c r="A14104" t="s">
        <v>19413</v>
      </c>
      <c r="B14104" t="s">
        <v>19413</v>
      </c>
      <c r="C14104">
        <v>433894</v>
      </c>
      <c r="D14104">
        <v>5829959</v>
      </c>
      <c r="E14104">
        <v>21</v>
      </c>
      <c r="F14104" t="s">
        <v>13</v>
      </c>
      <c r="G14104" t="s">
        <v>124</v>
      </c>
      <c r="H14104" t="s">
        <v>11324</v>
      </c>
      <c r="I14104" t="s">
        <v>38</v>
      </c>
      <c r="J14104" t="s">
        <v>23</v>
      </c>
      <c r="K14104" s="2" t="str">
        <f>HYPERLINK("..\..\Imagery\ScannedSlabs\1991\VN91-445.jpg")</f>
        <v>..\..\Imagery\ScannedSlabs\1991\VN91-445.jpg</v>
      </c>
    </row>
    <row r="14105" spans="1:12" x14ac:dyDescent="0.25">
      <c r="A14105" t="s">
        <v>19414</v>
      </c>
      <c r="B14105" t="s">
        <v>19414</v>
      </c>
      <c r="C14105">
        <v>432800</v>
      </c>
      <c r="D14105">
        <v>5829028</v>
      </c>
      <c r="E14105">
        <v>21</v>
      </c>
      <c r="F14105" t="s">
        <v>13</v>
      </c>
      <c r="G14105" t="s">
        <v>424</v>
      </c>
      <c r="H14105" t="s">
        <v>11324</v>
      </c>
      <c r="I14105" t="s">
        <v>35</v>
      </c>
      <c r="J14105" t="s">
        <v>20</v>
      </c>
      <c r="K14105" s="2" t="str">
        <f>HYPERLINK("..\..\Imagery\ScannedSlabs\1991\VN91-446.jpg")</f>
        <v>..\..\Imagery\ScannedSlabs\1991\VN91-446.jpg</v>
      </c>
    </row>
    <row r="14106" spans="1:12" x14ac:dyDescent="0.25">
      <c r="A14106" t="s">
        <v>19415</v>
      </c>
      <c r="B14106" t="s">
        <v>19415</v>
      </c>
      <c r="C14106">
        <v>507825</v>
      </c>
      <c r="D14106">
        <v>5841254</v>
      </c>
      <c r="E14106">
        <v>21</v>
      </c>
      <c r="F14106" t="s">
        <v>13</v>
      </c>
      <c r="G14106" t="s">
        <v>8047</v>
      </c>
      <c r="I14106" t="s">
        <v>35</v>
      </c>
      <c r="J14106" t="s">
        <v>23</v>
      </c>
      <c r="K14106" s="2" t="str">
        <f>HYPERLINK("..\..\Imagery\ScannedSlabs\1986\JS86-253.jpg")</f>
        <v>..\..\Imagery\ScannedSlabs\1986\JS86-253.jpg</v>
      </c>
    </row>
    <row r="14107" spans="1:12" x14ac:dyDescent="0.25">
      <c r="A14107" t="s">
        <v>19416</v>
      </c>
      <c r="B14107" t="s">
        <v>19417</v>
      </c>
      <c r="C14107">
        <v>562551</v>
      </c>
      <c r="D14107">
        <v>5925255</v>
      </c>
      <c r="E14107">
        <v>21</v>
      </c>
      <c r="F14107" t="s">
        <v>13</v>
      </c>
      <c r="G14107" t="s">
        <v>5005</v>
      </c>
      <c r="I14107" t="s">
        <v>38</v>
      </c>
      <c r="J14107" t="s">
        <v>16</v>
      </c>
      <c r="K14107" s="2" t="str">
        <f>HYPERLINK("..\..\Imagery\ScannedSlabs\1985\SP85-164B.jpg")</f>
        <v>..\..\Imagery\ScannedSlabs\1985\SP85-164B.jpg</v>
      </c>
    </row>
    <row r="14108" spans="1:12" x14ac:dyDescent="0.25">
      <c r="A14108" t="s">
        <v>19418</v>
      </c>
      <c r="B14108" t="s">
        <v>19418</v>
      </c>
      <c r="C14108">
        <v>563242</v>
      </c>
      <c r="D14108">
        <v>5925175</v>
      </c>
      <c r="E14108">
        <v>21</v>
      </c>
      <c r="F14108" t="s">
        <v>13</v>
      </c>
      <c r="G14108" t="s">
        <v>415</v>
      </c>
      <c r="I14108" t="s">
        <v>38</v>
      </c>
      <c r="J14108" t="s">
        <v>16</v>
      </c>
      <c r="K14108" s="2" t="str">
        <f>HYPERLINK("..\..\Imagery\ScannedSlabs\1985\SP85-165.jpg")</f>
        <v>..\..\Imagery\ScannedSlabs\1985\SP85-165.jpg</v>
      </c>
    </row>
    <row r="14109" spans="1:12" x14ac:dyDescent="0.25">
      <c r="A14109" t="s">
        <v>18089</v>
      </c>
      <c r="B14109" t="s">
        <v>19419</v>
      </c>
      <c r="C14109">
        <v>581054</v>
      </c>
      <c r="D14109">
        <v>5925515</v>
      </c>
      <c r="E14109">
        <v>21</v>
      </c>
      <c r="F14109" t="s">
        <v>13</v>
      </c>
      <c r="I14109" t="s">
        <v>38</v>
      </c>
      <c r="J14109" t="s">
        <v>137</v>
      </c>
      <c r="L14109" t="s">
        <v>138</v>
      </c>
    </row>
    <row r="14110" spans="1:12" x14ac:dyDescent="0.25">
      <c r="A14110" t="s">
        <v>19420</v>
      </c>
      <c r="B14110" t="s">
        <v>19420</v>
      </c>
      <c r="C14110">
        <v>363718</v>
      </c>
      <c r="D14110">
        <v>5992062</v>
      </c>
      <c r="E14110">
        <v>21</v>
      </c>
      <c r="F14110" t="s">
        <v>13</v>
      </c>
      <c r="G14110" t="s">
        <v>79</v>
      </c>
      <c r="I14110" t="s">
        <v>279</v>
      </c>
      <c r="J14110" t="s">
        <v>16</v>
      </c>
    </row>
    <row r="14111" spans="1:12" x14ac:dyDescent="0.25">
      <c r="A14111" t="s">
        <v>19421</v>
      </c>
      <c r="B14111" t="s">
        <v>19421</v>
      </c>
      <c r="C14111">
        <v>362571</v>
      </c>
      <c r="D14111">
        <v>5991892</v>
      </c>
      <c r="E14111">
        <v>21</v>
      </c>
      <c r="F14111" t="s">
        <v>13</v>
      </c>
      <c r="G14111" t="s">
        <v>79</v>
      </c>
      <c r="I14111" t="s">
        <v>279</v>
      </c>
      <c r="J14111" t="s">
        <v>16</v>
      </c>
    </row>
    <row r="14112" spans="1:12" x14ac:dyDescent="0.25">
      <c r="A14112" t="s">
        <v>19422</v>
      </c>
      <c r="B14112" t="s">
        <v>19423</v>
      </c>
      <c r="C14112">
        <v>361620</v>
      </c>
      <c r="D14112">
        <v>5991783</v>
      </c>
      <c r="E14112">
        <v>21</v>
      </c>
      <c r="F14112" t="s">
        <v>13</v>
      </c>
      <c r="G14112" t="s">
        <v>873</v>
      </c>
      <c r="I14112" t="s">
        <v>15</v>
      </c>
      <c r="J14112" t="s">
        <v>137</v>
      </c>
    </row>
    <row r="14113" spans="1:12" x14ac:dyDescent="0.25">
      <c r="A14113" t="s">
        <v>19422</v>
      </c>
      <c r="B14113" t="s">
        <v>19424</v>
      </c>
      <c r="C14113">
        <v>361620</v>
      </c>
      <c r="D14113">
        <v>5991783</v>
      </c>
      <c r="E14113">
        <v>21</v>
      </c>
      <c r="F14113" t="s">
        <v>13</v>
      </c>
      <c r="G14113" t="s">
        <v>776</v>
      </c>
      <c r="I14113" t="s">
        <v>15</v>
      </c>
      <c r="J14113" t="s">
        <v>137</v>
      </c>
    </row>
    <row r="14114" spans="1:12" x14ac:dyDescent="0.25">
      <c r="A14114" t="s">
        <v>19425</v>
      </c>
      <c r="B14114" t="s">
        <v>19425</v>
      </c>
      <c r="C14114">
        <v>360711</v>
      </c>
      <c r="D14114">
        <v>5991571</v>
      </c>
      <c r="E14114">
        <v>21</v>
      </c>
      <c r="F14114" t="s">
        <v>13</v>
      </c>
      <c r="I14114" t="s">
        <v>15</v>
      </c>
      <c r="J14114" t="s">
        <v>137</v>
      </c>
      <c r="L14114" t="s">
        <v>12587</v>
      </c>
    </row>
    <row r="14115" spans="1:12" x14ac:dyDescent="0.25">
      <c r="A14115" t="s">
        <v>19426</v>
      </c>
      <c r="B14115" t="s">
        <v>19426</v>
      </c>
      <c r="C14115">
        <v>359970</v>
      </c>
      <c r="D14115">
        <v>5991290</v>
      </c>
      <c r="E14115">
        <v>21</v>
      </c>
      <c r="F14115" t="s">
        <v>13</v>
      </c>
      <c r="G14115" t="s">
        <v>61</v>
      </c>
      <c r="I14115" t="s">
        <v>279</v>
      </c>
      <c r="J14115" t="s">
        <v>137</v>
      </c>
    </row>
    <row r="14116" spans="1:12" x14ac:dyDescent="0.25">
      <c r="A14116" t="s">
        <v>19427</v>
      </c>
      <c r="B14116" t="s">
        <v>19427</v>
      </c>
      <c r="C14116">
        <v>359767</v>
      </c>
      <c r="D14116">
        <v>5991203</v>
      </c>
      <c r="E14116">
        <v>21</v>
      </c>
      <c r="F14116" t="s">
        <v>13</v>
      </c>
      <c r="G14116" t="s">
        <v>325</v>
      </c>
      <c r="I14116" t="s">
        <v>15</v>
      </c>
      <c r="J14116" t="s">
        <v>137</v>
      </c>
    </row>
    <row r="14117" spans="1:12" x14ac:dyDescent="0.25">
      <c r="A14117" t="s">
        <v>19428</v>
      </c>
      <c r="B14117" t="s">
        <v>19428</v>
      </c>
      <c r="C14117">
        <v>506503</v>
      </c>
      <c r="D14117">
        <v>5797222</v>
      </c>
      <c r="E14117">
        <v>21</v>
      </c>
      <c r="F14117" t="s">
        <v>13</v>
      </c>
      <c r="G14117" t="s">
        <v>526</v>
      </c>
      <c r="I14117" t="s">
        <v>35</v>
      </c>
      <c r="J14117" t="s">
        <v>20</v>
      </c>
      <c r="K14117" s="2" t="str">
        <f>HYPERLINK("..\..\Imagery\ScannedSlabs\1987\JS87-077.jpg")</f>
        <v>..\..\Imagery\ScannedSlabs\1987\JS87-077.jpg</v>
      </c>
    </row>
    <row r="14118" spans="1:12" x14ac:dyDescent="0.25">
      <c r="A14118" t="s">
        <v>19429</v>
      </c>
      <c r="B14118" t="s">
        <v>19429</v>
      </c>
      <c r="C14118">
        <v>506419</v>
      </c>
      <c r="D14118">
        <v>5795957</v>
      </c>
      <c r="E14118">
        <v>21</v>
      </c>
      <c r="F14118" t="s">
        <v>13</v>
      </c>
      <c r="G14118" t="s">
        <v>526</v>
      </c>
      <c r="I14118" t="s">
        <v>38</v>
      </c>
      <c r="J14118" t="s">
        <v>20</v>
      </c>
      <c r="K14118" s="2" t="str">
        <f>HYPERLINK("..\..\Imagery\ScannedSlabs\1987\JS87-078.jpg")</f>
        <v>..\..\Imagery\ScannedSlabs\1987\JS87-078.jpg</v>
      </c>
    </row>
    <row r="14119" spans="1:12" x14ac:dyDescent="0.25">
      <c r="A14119" t="s">
        <v>19430</v>
      </c>
      <c r="B14119" t="s">
        <v>19430</v>
      </c>
      <c r="C14119">
        <v>538061</v>
      </c>
      <c r="D14119">
        <v>5803992</v>
      </c>
      <c r="E14119">
        <v>21</v>
      </c>
      <c r="F14119" t="s">
        <v>13</v>
      </c>
      <c r="G14119" t="s">
        <v>8976</v>
      </c>
      <c r="I14119" t="s">
        <v>35</v>
      </c>
      <c r="J14119" t="s">
        <v>16</v>
      </c>
      <c r="K14119" s="2" t="str">
        <f>HYPERLINK("..\..\Imagery\ScannedSlabs\1987\JS87-080.jpg")</f>
        <v>..\..\Imagery\ScannedSlabs\1987\JS87-080.jpg</v>
      </c>
    </row>
    <row r="14120" spans="1:12" x14ac:dyDescent="0.25">
      <c r="A14120" t="s">
        <v>19431</v>
      </c>
      <c r="B14120" t="s">
        <v>19431</v>
      </c>
      <c r="C14120">
        <v>352392</v>
      </c>
      <c r="D14120">
        <v>5901191</v>
      </c>
      <c r="E14120">
        <v>21</v>
      </c>
      <c r="F14120" t="s">
        <v>13</v>
      </c>
      <c r="G14120" t="s">
        <v>19432</v>
      </c>
      <c r="I14120" t="s">
        <v>38</v>
      </c>
      <c r="J14120" t="s">
        <v>83</v>
      </c>
    </row>
    <row r="14121" spans="1:12" x14ac:dyDescent="0.25">
      <c r="A14121" t="s">
        <v>19433</v>
      </c>
      <c r="B14121" t="s">
        <v>19433</v>
      </c>
      <c r="C14121">
        <v>513800</v>
      </c>
      <c r="D14121">
        <v>5905489</v>
      </c>
      <c r="E14121">
        <v>21</v>
      </c>
      <c r="F14121" t="s">
        <v>13</v>
      </c>
      <c r="G14121" t="s">
        <v>129</v>
      </c>
      <c r="I14121" t="s">
        <v>38</v>
      </c>
      <c r="J14121" t="s">
        <v>20</v>
      </c>
      <c r="K14121" s="2" t="str">
        <f>HYPERLINK("..\..\Imagery\ScannedSlabs\1985\GM85-056.jpg")</f>
        <v>..\..\Imagery\ScannedSlabs\1985\GM85-056.jpg</v>
      </c>
    </row>
    <row r="14122" spans="1:12" x14ac:dyDescent="0.25">
      <c r="A14122" t="s">
        <v>19434</v>
      </c>
      <c r="B14122" t="s">
        <v>19434</v>
      </c>
      <c r="C14122">
        <v>532990</v>
      </c>
      <c r="D14122">
        <v>5803315</v>
      </c>
      <c r="E14122">
        <v>21</v>
      </c>
      <c r="F14122" t="s">
        <v>13</v>
      </c>
      <c r="G14122" t="s">
        <v>7914</v>
      </c>
      <c r="I14122" t="s">
        <v>35</v>
      </c>
      <c r="J14122" t="s">
        <v>20</v>
      </c>
      <c r="K14122" s="2" t="str">
        <f>HYPERLINK("..\..\Imagery\ScannedSlabs\1987\CC87-010.jpg")</f>
        <v>..\..\Imagery\ScannedSlabs\1987\CC87-010.jpg</v>
      </c>
    </row>
    <row r="14123" spans="1:12" x14ac:dyDescent="0.25">
      <c r="A14123" t="s">
        <v>19435</v>
      </c>
      <c r="B14123" t="s">
        <v>19435</v>
      </c>
      <c r="C14123">
        <v>532816</v>
      </c>
      <c r="D14123">
        <v>5802731</v>
      </c>
      <c r="E14123">
        <v>21</v>
      </c>
      <c r="F14123" t="s">
        <v>13</v>
      </c>
      <c r="G14123" t="s">
        <v>312</v>
      </c>
      <c r="I14123" t="s">
        <v>38</v>
      </c>
      <c r="J14123" t="s">
        <v>20</v>
      </c>
      <c r="K14123" s="2" t="str">
        <f>HYPERLINK("..\..\Imagery\ScannedSlabs\1987\CC87-011.jpg")</f>
        <v>..\..\Imagery\ScannedSlabs\1987\CC87-011.jpg</v>
      </c>
    </row>
    <row r="14124" spans="1:12" x14ac:dyDescent="0.25">
      <c r="A14124" t="s">
        <v>19436</v>
      </c>
      <c r="B14124" t="s">
        <v>19436</v>
      </c>
      <c r="C14124">
        <v>528437</v>
      </c>
      <c r="D14124">
        <v>5787546</v>
      </c>
      <c r="E14124">
        <v>21</v>
      </c>
      <c r="F14124" t="s">
        <v>13</v>
      </c>
      <c r="G14124" t="s">
        <v>642</v>
      </c>
      <c r="I14124" t="s">
        <v>38</v>
      </c>
      <c r="J14124" t="s">
        <v>23</v>
      </c>
      <c r="K14124" s="2" t="str">
        <f>HYPERLINK("..\..\Imagery\ScannedSlabs\1987\CC87-012.jpg")</f>
        <v>..\..\Imagery\ScannedSlabs\1987\CC87-012.jpg</v>
      </c>
    </row>
    <row r="14125" spans="1:12" x14ac:dyDescent="0.25">
      <c r="A14125" t="s">
        <v>19437</v>
      </c>
      <c r="B14125" t="s">
        <v>19437</v>
      </c>
      <c r="C14125">
        <v>527900</v>
      </c>
      <c r="D14125">
        <v>5787490</v>
      </c>
      <c r="E14125">
        <v>21</v>
      </c>
      <c r="F14125" t="s">
        <v>13</v>
      </c>
      <c r="G14125" t="s">
        <v>51</v>
      </c>
      <c r="I14125" t="s">
        <v>38</v>
      </c>
      <c r="J14125" t="s">
        <v>23</v>
      </c>
      <c r="K14125" s="2" t="str">
        <f>HYPERLINK("..\..\Imagery\ScannedSlabs\1987\CC87-013.jpg")</f>
        <v>..\..\Imagery\ScannedSlabs\1987\CC87-013.jpg</v>
      </c>
    </row>
    <row r="14126" spans="1:12" x14ac:dyDescent="0.25">
      <c r="A14126" t="s">
        <v>19438</v>
      </c>
      <c r="B14126" t="s">
        <v>19438</v>
      </c>
      <c r="C14126">
        <v>527594</v>
      </c>
      <c r="D14126">
        <v>5787400</v>
      </c>
      <c r="E14126">
        <v>21</v>
      </c>
      <c r="F14126" t="s">
        <v>13</v>
      </c>
      <c r="G14126" t="s">
        <v>320</v>
      </c>
      <c r="I14126" t="s">
        <v>35</v>
      </c>
      <c r="J14126" t="s">
        <v>16</v>
      </c>
      <c r="K14126" s="2" t="str">
        <f>HYPERLINK("..\..\Imagery\ScannedSlabs\1987\CC87-014.jpg")</f>
        <v>..\..\Imagery\ScannedSlabs\1987\CC87-014.jpg</v>
      </c>
    </row>
    <row r="14127" spans="1:12" x14ac:dyDescent="0.25">
      <c r="A14127" t="s">
        <v>19439</v>
      </c>
      <c r="B14127" t="s">
        <v>19439</v>
      </c>
      <c r="C14127">
        <v>526310</v>
      </c>
      <c r="D14127">
        <v>5786710</v>
      </c>
      <c r="E14127">
        <v>21</v>
      </c>
      <c r="F14127" t="s">
        <v>13</v>
      </c>
      <c r="G14127" t="s">
        <v>16513</v>
      </c>
      <c r="I14127" t="s">
        <v>38</v>
      </c>
      <c r="J14127" t="s">
        <v>23</v>
      </c>
      <c r="K14127" s="2" t="str">
        <f>HYPERLINK("..\..\Imagery\ScannedSlabs\1987\CC87-016.jpg")</f>
        <v>..\..\Imagery\ScannedSlabs\1987\CC87-016.jpg</v>
      </c>
    </row>
    <row r="14128" spans="1:12" x14ac:dyDescent="0.25">
      <c r="A14128" t="s">
        <v>19440</v>
      </c>
      <c r="B14128" t="s">
        <v>19440</v>
      </c>
      <c r="C14128">
        <v>525858</v>
      </c>
      <c r="D14128">
        <v>5785793</v>
      </c>
      <c r="E14128">
        <v>21</v>
      </c>
      <c r="F14128" t="s">
        <v>13</v>
      </c>
      <c r="G14128" t="s">
        <v>16513</v>
      </c>
      <c r="I14128" t="s">
        <v>35</v>
      </c>
      <c r="J14128" t="s">
        <v>20</v>
      </c>
      <c r="K14128" s="2" t="str">
        <f>HYPERLINK("..\..\Imagery\ScannedSlabs\1987\CC87-017.jpg")</f>
        <v>..\..\Imagery\ScannedSlabs\1987\CC87-017.jpg</v>
      </c>
    </row>
    <row r="14129" spans="1:12" x14ac:dyDescent="0.25">
      <c r="A14129" t="s">
        <v>16307</v>
      </c>
      <c r="B14129" t="s">
        <v>19441</v>
      </c>
      <c r="C14129">
        <v>392752</v>
      </c>
      <c r="D14129">
        <v>5956590</v>
      </c>
      <c r="E14129">
        <v>21</v>
      </c>
      <c r="F14129" t="s">
        <v>13</v>
      </c>
      <c r="G14129" t="s">
        <v>19442</v>
      </c>
      <c r="I14129" t="s">
        <v>38</v>
      </c>
      <c r="J14129" t="s">
        <v>83</v>
      </c>
    </row>
    <row r="14130" spans="1:12" x14ac:dyDescent="0.25">
      <c r="A14130" t="s">
        <v>19443</v>
      </c>
      <c r="B14130" t="s">
        <v>19443</v>
      </c>
      <c r="C14130">
        <v>395993</v>
      </c>
      <c r="D14130">
        <v>5949439</v>
      </c>
      <c r="E14130">
        <v>21</v>
      </c>
      <c r="F14130" t="s">
        <v>13</v>
      </c>
      <c r="G14130" t="s">
        <v>10055</v>
      </c>
      <c r="I14130" t="s">
        <v>38</v>
      </c>
      <c r="J14130" t="s">
        <v>83</v>
      </c>
    </row>
    <row r="14131" spans="1:12" x14ac:dyDescent="0.25">
      <c r="A14131" t="s">
        <v>19444</v>
      </c>
      <c r="B14131" t="s">
        <v>19444</v>
      </c>
      <c r="C14131">
        <v>511759</v>
      </c>
      <c r="D14131">
        <v>5859692</v>
      </c>
      <c r="E14131">
        <v>21</v>
      </c>
      <c r="F14131" t="s">
        <v>13</v>
      </c>
      <c r="G14131" t="s">
        <v>19445</v>
      </c>
      <c r="I14131" t="s">
        <v>38</v>
      </c>
      <c r="J14131" t="s">
        <v>16</v>
      </c>
      <c r="K14131" s="2" t="str">
        <f>HYPERLINK("..\..\Imagery\ScannedSlabs\1986\CG86-175.jpg")</f>
        <v>..\..\Imagery\ScannedSlabs\1986\CG86-175.jpg</v>
      </c>
    </row>
    <row r="14132" spans="1:12" x14ac:dyDescent="0.25">
      <c r="A14132" t="s">
        <v>19446</v>
      </c>
      <c r="B14132" t="s">
        <v>19446</v>
      </c>
      <c r="C14132">
        <v>511627</v>
      </c>
      <c r="D14132">
        <v>5858331</v>
      </c>
      <c r="E14132">
        <v>21</v>
      </c>
      <c r="F14132" t="s">
        <v>13</v>
      </c>
      <c r="G14132" t="s">
        <v>113</v>
      </c>
      <c r="I14132" t="s">
        <v>35</v>
      </c>
      <c r="J14132" t="s">
        <v>16</v>
      </c>
      <c r="K14132" s="2" t="str">
        <f>HYPERLINK("..\..\Imagery\ScannedSlabs\1986\CG86-177.jpg")</f>
        <v>..\..\Imagery\ScannedSlabs\1986\CG86-177.jpg</v>
      </c>
    </row>
    <row r="14133" spans="1:12" x14ac:dyDescent="0.25">
      <c r="A14133" t="s">
        <v>19447</v>
      </c>
      <c r="B14133" t="s">
        <v>19447</v>
      </c>
      <c r="C14133">
        <v>511118</v>
      </c>
      <c r="D14133">
        <v>5856789</v>
      </c>
      <c r="E14133">
        <v>21</v>
      </c>
      <c r="F14133" t="s">
        <v>13</v>
      </c>
      <c r="G14133" t="s">
        <v>484</v>
      </c>
      <c r="I14133" t="s">
        <v>38</v>
      </c>
      <c r="J14133" t="s">
        <v>16</v>
      </c>
      <c r="K14133" s="2" t="str">
        <f>HYPERLINK("..\..\Imagery\ScannedSlabs\1986\CG86-178.jpg")</f>
        <v>..\..\Imagery\ScannedSlabs\1986\CG86-178.jpg</v>
      </c>
    </row>
    <row r="14134" spans="1:12" x14ac:dyDescent="0.25">
      <c r="A14134" t="s">
        <v>19448</v>
      </c>
      <c r="B14134" t="s">
        <v>19448</v>
      </c>
      <c r="C14134">
        <v>541128</v>
      </c>
      <c r="D14134">
        <v>5920041</v>
      </c>
      <c r="E14134">
        <v>21</v>
      </c>
      <c r="F14134" t="s">
        <v>13</v>
      </c>
      <c r="G14134" t="s">
        <v>19449</v>
      </c>
      <c r="I14134" t="s">
        <v>38</v>
      </c>
      <c r="J14134" t="s">
        <v>23</v>
      </c>
      <c r="K14134" s="2" t="str">
        <f>HYPERLINK("..\..\Imagery\ScannedSlabs\1985\GM85-022.jpg")</f>
        <v>..\..\Imagery\ScannedSlabs\1985\GM85-022.jpg</v>
      </c>
    </row>
    <row r="14135" spans="1:12" x14ac:dyDescent="0.25">
      <c r="A14135" t="s">
        <v>19450</v>
      </c>
      <c r="B14135" t="s">
        <v>19450</v>
      </c>
      <c r="C14135">
        <v>568379</v>
      </c>
      <c r="D14135">
        <v>5755258</v>
      </c>
      <c r="E14135">
        <v>21</v>
      </c>
      <c r="F14135" t="s">
        <v>13</v>
      </c>
      <c r="G14135" t="s">
        <v>11035</v>
      </c>
      <c r="I14135" t="s">
        <v>38</v>
      </c>
      <c r="J14135" t="s">
        <v>16</v>
      </c>
      <c r="K14135" s="2" t="str">
        <f>HYPERLINK("..\..\Imagery\ScannedSlabs\1993\DL93-359.jpg")</f>
        <v>..\..\Imagery\ScannedSlabs\1993\DL93-359.jpg</v>
      </c>
    </row>
    <row r="14136" spans="1:12" x14ac:dyDescent="0.25">
      <c r="A14136" t="s">
        <v>14797</v>
      </c>
      <c r="B14136" t="s">
        <v>19451</v>
      </c>
      <c r="C14136">
        <v>568615</v>
      </c>
      <c r="D14136">
        <v>5754800</v>
      </c>
      <c r="E14136">
        <v>21</v>
      </c>
      <c r="F14136" t="s">
        <v>13</v>
      </c>
      <c r="G14136" t="s">
        <v>333</v>
      </c>
      <c r="I14136" t="s">
        <v>38</v>
      </c>
      <c r="J14136" t="s">
        <v>20</v>
      </c>
      <c r="K14136" s="2" t="str">
        <f>HYPERLINK("..\..\Imagery\ScannedSlabs\1993\DL93-360B.jpg")</f>
        <v>..\..\Imagery\ScannedSlabs\1993\DL93-360B.jpg</v>
      </c>
    </row>
    <row r="14137" spans="1:12" x14ac:dyDescent="0.25">
      <c r="A14137" t="s">
        <v>19452</v>
      </c>
      <c r="B14137" t="s">
        <v>19452</v>
      </c>
      <c r="C14137">
        <v>372482</v>
      </c>
      <c r="D14137">
        <v>5912388</v>
      </c>
      <c r="E14137">
        <v>21</v>
      </c>
      <c r="F14137" t="s">
        <v>13</v>
      </c>
      <c r="G14137" t="s">
        <v>448</v>
      </c>
      <c r="I14137" t="s">
        <v>38</v>
      </c>
      <c r="J14137" t="s">
        <v>16</v>
      </c>
      <c r="K14137" s="2" t="str">
        <f>HYPERLINK("..\..\Imagery\ScannedSlabs\1995\BC95-023.jpg")</f>
        <v>..\..\Imagery\ScannedSlabs\1995\BC95-023.jpg</v>
      </c>
    </row>
    <row r="14138" spans="1:12" x14ac:dyDescent="0.25">
      <c r="A14138" t="s">
        <v>19453</v>
      </c>
      <c r="B14138" t="s">
        <v>19453</v>
      </c>
      <c r="C14138">
        <v>385118</v>
      </c>
      <c r="D14138">
        <v>5886679</v>
      </c>
      <c r="E14138">
        <v>21</v>
      </c>
      <c r="F14138" t="s">
        <v>13</v>
      </c>
      <c r="G14138" t="s">
        <v>448</v>
      </c>
      <c r="I14138" t="s">
        <v>38</v>
      </c>
      <c r="J14138" t="s">
        <v>16</v>
      </c>
      <c r="K14138" s="2" t="str">
        <f>HYPERLINK("..\..\Imagery\ScannedSlabs\1995\BC95-025.jpg")</f>
        <v>..\..\Imagery\ScannedSlabs\1995\BC95-025.jpg</v>
      </c>
    </row>
    <row r="14139" spans="1:12" x14ac:dyDescent="0.25">
      <c r="A14139" t="s">
        <v>19454</v>
      </c>
      <c r="B14139" t="s">
        <v>19455</v>
      </c>
      <c r="C14139">
        <v>548798</v>
      </c>
      <c r="D14139">
        <v>5846346</v>
      </c>
      <c r="E14139">
        <v>21</v>
      </c>
      <c r="F14139" t="s">
        <v>13</v>
      </c>
      <c r="G14139" t="s">
        <v>18934</v>
      </c>
      <c r="I14139" t="s">
        <v>38</v>
      </c>
      <c r="J14139" t="s">
        <v>83</v>
      </c>
    </row>
    <row r="14140" spans="1:12" x14ac:dyDescent="0.25">
      <c r="A14140" t="s">
        <v>19454</v>
      </c>
      <c r="B14140" t="s">
        <v>19456</v>
      </c>
      <c r="C14140">
        <v>548798</v>
      </c>
      <c r="D14140">
        <v>5846346</v>
      </c>
      <c r="E14140">
        <v>21</v>
      </c>
      <c r="F14140" t="s">
        <v>13</v>
      </c>
      <c r="G14140" t="s">
        <v>18934</v>
      </c>
      <c r="I14140" t="s">
        <v>38</v>
      </c>
      <c r="J14140" t="s">
        <v>83</v>
      </c>
    </row>
    <row r="14141" spans="1:12" x14ac:dyDescent="0.25">
      <c r="A14141" t="s">
        <v>19457</v>
      </c>
      <c r="B14141" t="s">
        <v>19458</v>
      </c>
      <c r="C14141">
        <v>548283</v>
      </c>
      <c r="D14141">
        <v>5846300</v>
      </c>
      <c r="E14141">
        <v>21</v>
      </c>
      <c r="F14141" t="s">
        <v>13</v>
      </c>
      <c r="G14141" t="s">
        <v>246</v>
      </c>
      <c r="I14141" t="s">
        <v>38</v>
      </c>
      <c r="J14141" t="s">
        <v>83</v>
      </c>
    </row>
    <row r="14142" spans="1:12" x14ac:dyDescent="0.25">
      <c r="A14142" t="s">
        <v>19459</v>
      </c>
      <c r="B14142" t="s">
        <v>19459</v>
      </c>
      <c r="C14142">
        <v>329047</v>
      </c>
      <c r="D14142">
        <v>5782990</v>
      </c>
      <c r="E14142">
        <v>21</v>
      </c>
      <c r="F14142" t="s">
        <v>13</v>
      </c>
      <c r="G14142" t="s">
        <v>1457</v>
      </c>
      <c r="I14142" t="s">
        <v>15</v>
      </c>
      <c r="J14142" t="s">
        <v>16</v>
      </c>
      <c r="K14142" s="2" t="str">
        <f>HYPERLINK("..\..\Imagery\ScannedSlabs\2000\CG00-115.jpg")</f>
        <v>..\..\Imagery\ScannedSlabs\2000\CG00-115.jpg</v>
      </c>
    </row>
    <row r="14143" spans="1:12" x14ac:dyDescent="0.25">
      <c r="A14143" t="s">
        <v>19460</v>
      </c>
      <c r="B14143" t="s">
        <v>19460</v>
      </c>
      <c r="C14143">
        <v>328414</v>
      </c>
      <c r="D14143">
        <v>5785749</v>
      </c>
      <c r="E14143">
        <v>21</v>
      </c>
      <c r="F14143" t="s">
        <v>13</v>
      </c>
      <c r="G14143" t="s">
        <v>1457</v>
      </c>
      <c r="I14143" t="s">
        <v>38</v>
      </c>
      <c r="J14143" t="s">
        <v>16</v>
      </c>
      <c r="K14143" s="2" t="str">
        <f>HYPERLINK("..\..\Imagery\ScannedSlabs\2000\CG00-116.jpg")</f>
        <v>..\..\Imagery\ScannedSlabs\2000\CG00-116.jpg</v>
      </c>
    </row>
    <row r="14144" spans="1:12" x14ac:dyDescent="0.25">
      <c r="A14144" t="s">
        <v>19461</v>
      </c>
      <c r="B14144" t="s">
        <v>19461</v>
      </c>
      <c r="C14144">
        <v>416048</v>
      </c>
      <c r="D14144">
        <v>6042447</v>
      </c>
      <c r="E14144">
        <v>21</v>
      </c>
      <c r="F14144" t="s">
        <v>13</v>
      </c>
      <c r="I14144" t="s">
        <v>38</v>
      </c>
      <c r="J14144" t="s">
        <v>137</v>
      </c>
      <c r="L14144" t="s">
        <v>138</v>
      </c>
    </row>
    <row r="14145" spans="1:11" x14ac:dyDescent="0.25">
      <c r="A14145" t="s">
        <v>19462</v>
      </c>
      <c r="B14145" t="s">
        <v>19462</v>
      </c>
      <c r="C14145">
        <v>394511</v>
      </c>
      <c r="D14145">
        <v>6042401</v>
      </c>
      <c r="E14145">
        <v>21</v>
      </c>
      <c r="F14145" t="s">
        <v>13</v>
      </c>
      <c r="G14145" t="s">
        <v>19463</v>
      </c>
      <c r="I14145" t="s">
        <v>38</v>
      </c>
      <c r="J14145" t="s">
        <v>16</v>
      </c>
      <c r="K14145" s="2" t="str">
        <f>HYPERLINK("..\..\Imagery\ScannedSlabs\1979\CG79-884.jpg")</f>
        <v>..\..\Imagery\ScannedSlabs\1979\CG79-884.jpg</v>
      </c>
    </row>
    <row r="14146" spans="1:11" x14ac:dyDescent="0.25">
      <c r="A14146" t="s">
        <v>19464</v>
      </c>
      <c r="B14146" t="s">
        <v>19464</v>
      </c>
      <c r="C14146">
        <v>575851</v>
      </c>
      <c r="D14146">
        <v>5854229</v>
      </c>
      <c r="E14146">
        <v>21</v>
      </c>
      <c r="F14146" t="s">
        <v>13</v>
      </c>
      <c r="G14146" t="s">
        <v>19465</v>
      </c>
      <c r="I14146" t="s">
        <v>1363</v>
      </c>
      <c r="J14146" t="s">
        <v>23</v>
      </c>
      <c r="K14146" s="2" t="str">
        <f>HYPERLINK("..\..\Imagery\ScannedSlabs\1986\MN86-373.jpg")</f>
        <v>..\..\Imagery\ScannedSlabs\1986\MN86-373.jpg</v>
      </c>
    </row>
    <row r="14147" spans="1:11" x14ac:dyDescent="0.25">
      <c r="A14147" t="s">
        <v>19466</v>
      </c>
      <c r="B14147" t="s">
        <v>19466</v>
      </c>
      <c r="C14147">
        <v>575213</v>
      </c>
      <c r="D14147">
        <v>5854541</v>
      </c>
      <c r="E14147">
        <v>21</v>
      </c>
      <c r="F14147" t="s">
        <v>13</v>
      </c>
      <c r="G14147" t="s">
        <v>19467</v>
      </c>
      <c r="I14147" t="s">
        <v>35</v>
      </c>
      <c r="J14147" t="s">
        <v>16</v>
      </c>
      <c r="K14147" s="2" t="str">
        <f>HYPERLINK("..\..\Imagery\ScannedSlabs\1986\MN86-374.jpg")</f>
        <v>..\..\Imagery\ScannedSlabs\1986\MN86-374.jpg</v>
      </c>
    </row>
    <row r="14148" spans="1:11" x14ac:dyDescent="0.25">
      <c r="A14148" t="s">
        <v>19468</v>
      </c>
      <c r="B14148" t="s">
        <v>19469</v>
      </c>
      <c r="C14148">
        <v>304007</v>
      </c>
      <c r="D14148">
        <v>5967935</v>
      </c>
      <c r="E14148">
        <v>21</v>
      </c>
      <c r="F14148" t="s">
        <v>13</v>
      </c>
      <c r="G14148" t="s">
        <v>19470</v>
      </c>
      <c r="I14148" t="s">
        <v>279</v>
      </c>
      <c r="J14148" t="s">
        <v>16</v>
      </c>
    </row>
    <row r="14149" spans="1:11" x14ac:dyDescent="0.25">
      <c r="A14149" t="s">
        <v>19471</v>
      </c>
      <c r="B14149" t="s">
        <v>19471</v>
      </c>
      <c r="C14149">
        <v>569933</v>
      </c>
      <c r="D14149">
        <v>5822962</v>
      </c>
      <c r="E14149">
        <v>21</v>
      </c>
      <c r="F14149" t="s">
        <v>13</v>
      </c>
      <c r="G14149" t="s">
        <v>5561</v>
      </c>
      <c r="I14149" t="s">
        <v>38</v>
      </c>
      <c r="J14149" t="s">
        <v>16</v>
      </c>
      <c r="K14149" s="2" t="str">
        <f>HYPERLINK("..\..\Imagery\ScannedSlabs\1986\SN86-430.jpg")</f>
        <v>..\..\Imagery\ScannedSlabs\1986\SN86-430.jpg</v>
      </c>
    </row>
    <row r="14150" spans="1:11" x14ac:dyDescent="0.25">
      <c r="A14150" t="s">
        <v>19472</v>
      </c>
      <c r="B14150" t="s">
        <v>19472</v>
      </c>
      <c r="C14150">
        <v>569481</v>
      </c>
      <c r="D14150">
        <v>5823014</v>
      </c>
      <c r="E14150">
        <v>21</v>
      </c>
      <c r="F14150" t="s">
        <v>13</v>
      </c>
      <c r="G14150" t="s">
        <v>19473</v>
      </c>
      <c r="I14150" t="s">
        <v>35</v>
      </c>
      <c r="J14150" t="s">
        <v>23</v>
      </c>
      <c r="K14150" s="2" t="str">
        <f>HYPERLINK("..\..\Imagery\ScannedSlabs\1986\SN86-431.jpg")</f>
        <v>..\..\Imagery\ScannedSlabs\1986\SN86-431.jpg</v>
      </c>
    </row>
    <row r="14151" spans="1:11" x14ac:dyDescent="0.25">
      <c r="A14151" t="s">
        <v>19474</v>
      </c>
      <c r="B14151" t="s">
        <v>19474</v>
      </c>
      <c r="C14151">
        <v>568925</v>
      </c>
      <c r="D14151">
        <v>5822470</v>
      </c>
      <c r="E14151">
        <v>21</v>
      </c>
      <c r="F14151" t="s">
        <v>13</v>
      </c>
      <c r="G14151" t="s">
        <v>113</v>
      </c>
      <c r="I14151" t="s">
        <v>38</v>
      </c>
      <c r="J14151" t="s">
        <v>16</v>
      </c>
      <c r="K14151" s="2" t="str">
        <f>HYPERLINK("..\..\Imagery\ScannedSlabs\1986\SN86-432.jpg")</f>
        <v>..\..\Imagery\ScannedSlabs\1986\SN86-432.jpg</v>
      </c>
    </row>
    <row r="14152" spans="1:11" x14ac:dyDescent="0.25">
      <c r="A14152" t="s">
        <v>19475</v>
      </c>
      <c r="B14152" t="s">
        <v>19476</v>
      </c>
      <c r="C14152">
        <v>568431</v>
      </c>
      <c r="D14152">
        <v>5822138</v>
      </c>
      <c r="E14152">
        <v>21</v>
      </c>
      <c r="F14152" t="s">
        <v>13</v>
      </c>
      <c r="G14152" t="s">
        <v>4418</v>
      </c>
      <c r="I14152" t="s">
        <v>38</v>
      </c>
      <c r="J14152" t="s">
        <v>16</v>
      </c>
      <c r="K14152" s="2" t="str">
        <f>HYPERLINK("..\..\Imagery\ScannedSlabs\1986\SN86-433B.jpg")</f>
        <v>..\..\Imagery\ScannedSlabs\1986\SN86-433B.jpg</v>
      </c>
    </row>
    <row r="14153" spans="1:11" x14ac:dyDescent="0.25">
      <c r="A14153" t="s">
        <v>19475</v>
      </c>
      <c r="B14153" t="s">
        <v>19477</v>
      </c>
      <c r="C14153">
        <v>568431</v>
      </c>
      <c r="D14153">
        <v>5822138</v>
      </c>
      <c r="E14153">
        <v>21</v>
      </c>
      <c r="F14153" t="s">
        <v>13</v>
      </c>
      <c r="G14153" t="s">
        <v>18738</v>
      </c>
      <c r="I14153" t="s">
        <v>38</v>
      </c>
      <c r="J14153" t="s">
        <v>23</v>
      </c>
      <c r="K14153" s="2" t="str">
        <f>HYPERLINK("..\..\Imagery\ScannedSlabs\1986\SN86-433A.jpg")</f>
        <v>..\..\Imagery\ScannedSlabs\1986\SN86-433A.jpg</v>
      </c>
    </row>
    <row r="14154" spans="1:11" x14ac:dyDescent="0.25">
      <c r="A14154" t="s">
        <v>16700</v>
      </c>
      <c r="B14154" t="s">
        <v>19478</v>
      </c>
      <c r="C14154">
        <v>405285</v>
      </c>
      <c r="D14154">
        <v>5836191</v>
      </c>
      <c r="E14154">
        <v>21</v>
      </c>
      <c r="F14154" t="s">
        <v>13</v>
      </c>
      <c r="G14154" t="s">
        <v>79</v>
      </c>
      <c r="I14154" t="s">
        <v>38</v>
      </c>
      <c r="J14154" t="s">
        <v>83</v>
      </c>
    </row>
    <row r="14155" spans="1:11" x14ac:dyDescent="0.25">
      <c r="A14155" t="s">
        <v>19479</v>
      </c>
      <c r="B14155" t="s">
        <v>19480</v>
      </c>
      <c r="C14155">
        <v>404455</v>
      </c>
      <c r="D14155">
        <v>5837036</v>
      </c>
      <c r="E14155">
        <v>21</v>
      </c>
      <c r="F14155" t="s">
        <v>13</v>
      </c>
      <c r="G14155" t="s">
        <v>79</v>
      </c>
      <c r="I14155" t="s">
        <v>38</v>
      </c>
      <c r="J14155" t="s">
        <v>83</v>
      </c>
    </row>
    <row r="14156" spans="1:11" x14ac:dyDescent="0.25">
      <c r="A14156" t="s">
        <v>19481</v>
      </c>
      <c r="B14156" t="s">
        <v>19482</v>
      </c>
      <c r="C14156">
        <v>405515</v>
      </c>
      <c r="D14156">
        <v>5838767</v>
      </c>
      <c r="E14156">
        <v>21</v>
      </c>
      <c r="F14156" t="s">
        <v>13</v>
      </c>
      <c r="G14156" t="s">
        <v>79</v>
      </c>
      <c r="I14156" t="s">
        <v>38</v>
      </c>
      <c r="J14156" t="s">
        <v>83</v>
      </c>
    </row>
    <row r="14157" spans="1:11" x14ac:dyDescent="0.25">
      <c r="A14157" t="s">
        <v>19483</v>
      </c>
      <c r="B14157" t="s">
        <v>19483</v>
      </c>
      <c r="C14157">
        <v>353726</v>
      </c>
      <c r="D14157">
        <v>5782237</v>
      </c>
      <c r="E14157">
        <v>21</v>
      </c>
      <c r="F14157" t="s">
        <v>13</v>
      </c>
      <c r="G14157" t="s">
        <v>6645</v>
      </c>
      <c r="I14157" t="s">
        <v>38</v>
      </c>
      <c r="J14157" t="s">
        <v>20</v>
      </c>
      <c r="K14157" s="2" t="str">
        <f>HYPERLINK("..\..\Imagery\ScannedSlabs\2000\CG00-259.jpg")</f>
        <v>..\..\Imagery\ScannedSlabs\2000\CG00-259.jpg</v>
      </c>
    </row>
    <row r="14158" spans="1:11" x14ac:dyDescent="0.25">
      <c r="A14158" t="s">
        <v>19484</v>
      </c>
      <c r="B14158" t="s">
        <v>19484</v>
      </c>
      <c r="C14158">
        <v>355090</v>
      </c>
      <c r="D14158">
        <v>5781529</v>
      </c>
      <c r="E14158">
        <v>21</v>
      </c>
      <c r="F14158" t="s">
        <v>13</v>
      </c>
      <c r="G14158" t="s">
        <v>1393</v>
      </c>
      <c r="I14158" t="s">
        <v>35</v>
      </c>
      <c r="J14158" t="s">
        <v>16</v>
      </c>
      <c r="K14158" s="2" t="str">
        <f>HYPERLINK("..\..\Imagery\ScannedSlabs\2000\CG00-260.jpg")</f>
        <v>..\..\Imagery\ScannedSlabs\2000\CG00-260.jpg</v>
      </c>
    </row>
    <row r="14159" spans="1:11" x14ac:dyDescent="0.25">
      <c r="A14159" t="s">
        <v>19485</v>
      </c>
      <c r="B14159" t="s">
        <v>19485</v>
      </c>
      <c r="C14159">
        <v>355950</v>
      </c>
      <c r="D14159">
        <v>5779436</v>
      </c>
      <c r="E14159">
        <v>21</v>
      </c>
      <c r="F14159" t="s">
        <v>13</v>
      </c>
      <c r="G14159" t="s">
        <v>203</v>
      </c>
      <c r="H14159" t="s">
        <v>2260</v>
      </c>
      <c r="I14159" t="s">
        <v>38</v>
      </c>
      <c r="J14159" t="s">
        <v>16</v>
      </c>
      <c r="K14159" s="2" t="str">
        <f>HYPERLINK("..\..\Imagery\ScannedSlabs\2000\CG00-261.jpg")</f>
        <v>..\..\Imagery\ScannedSlabs\2000\CG00-261.jpg</v>
      </c>
    </row>
    <row r="14160" spans="1:11" x14ac:dyDescent="0.25">
      <c r="A14160" t="s">
        <v>19486</v>
      </c>
      <c r="B14160" t="s">
        <v>19486</v>
      </c>
      <c r="C14160">
        <v>354963</v>
      </c>
      <c r="D14160">
        <v>5778143</v>
      </c>
      <c r="E14160">
        <v>21</v>
      </c>
      <c r="F14160" t="s">
        <v>13</v>
      </c>
      <c r="G14160" t="s">
        <v>203</v>
      </c>
      <c r="I14160" t="s">
        <v>38</v>
      </c>
      <c r="J14160" t="s">
        <v>16</v>
      </c>
      <c r="K14160" s="2" t="str">
        <f>HYPERLINK("..\..\Imagery\ScannedSlabs\2000\CG00-262.jpg")</f>
        <v>..\..\Imagery\ScannedSlabs\2000\CG00-262.jpg</v>
      </c>
    </row>
    <row r="14161" spans="1:11" x14ac:dyDescent="0.25">
      <c r="A14161" t="s">
        <v>19487</v>
      </c>
      <c r="B14161" t="s">
        <v>19487</v>
      </c>
      <c r="C14161">
        <v>368544</v>
      </c>
      <c r="D14161">
        <v>5771309</v>
      </c>
      <c r="E14161">
        <v>21</v>
      </c>
      <c r="F14161" t="s">
        <v>13</v>
      </c>
      <c r="G14161" t="s">
        <v>79</v>
      </c>
      <c r="I14161" t="s">
        <v>38</v>
      </c>
      <c r="J14161" t="s">
        <v>16</v>
      </c>
      <c r="K14161" s="2" t="str">
        <f>HYPERLINK("..\..\Imagery\ScannedSlabs\1999\CG99-316.jpg")</f>
        <v>..\..\Imagery\ScannedSlabs\1999\CG99-316.jpg</v>
      </c>
    </row>
    <row r="14162" spans="1:11" x14ac:dyDescent="0.25">
      <c r="A14162" t="s">
        <v>19488</v>
      </c>
      <c r="B14162" t="s">
        <v>19488</v>
      </c>
      <c r="C14162">
        <v>367809</v>
      </c>
      <c r="D14162">
        <v>5772660</v>
      </c>
      <c r="E14162">
        <v>21</v>
      </c>
      <c r="F14162" t="s">
        <v>13</v>
      </c>
      <c r="G14162" t="s">
        <v>25</v>
      </c>
      <c r="I14162" t="s">
        <v>38</v>
      </c>
      <c r="J14162" t="s">
        <v>16</v>
      </c>
      <c r="K14162" s="2" t="str">
        <f>HYPERLINK("..\..\Imagery\ScannedSlabs\1999\CG99-317.jpg")</f>
        <v>..\..\Imagery\ScannedSlabs\1999\CG99-317.jpg</v>
      </c>
    </row>
    <row r="14163" spans="1:11" x14ac:dyDescent="0.25">
      <c r="A14163" t="s">
        <v>19489</v>
      </c>
      <c r="B14163" t="s">
        <v>19489</v>
      </c>
      <c r="C14163">
        <v>439163</v>
      </c>
      <c r="D14163">
        <v>5925686</v>
      </c>
      <c r="E14163">
        <v>21</v>
      </c>
      <c r="F14163" t="s">
        <v>13</v>
      </c>
      <c r="G14163" t="s">
        <v>566</v>
      </c>
      <c r="I14163" t="s">
        <v>38</v>
      </c>
      <c r="J14163" t="s">
        <v>23</v>
      </c>
      <c r="K14163" s="2" t="str">
        <f>HYPERLINK("..\..\Imagery\ScannedSlabs\1984\MW84-114.jpg")</f>
        <v>..\..\Imagery\ScannedSlabs\1984\MW84-114.jpg</v>
      </c>
    </row>
    <row r="14164" spans="1:11" x14ac:dyDescent="0.25">
      <c r="A14164" t="s">
        <v>12095</v>
      </c>
      <c r="B14164" t="s">
        <v>19490</v>
      </c>
      <c r="C14164">
        <v>390117</v>
      </c>
      <c r="D14164">
        <v>5963305</v>
      </c>
      <c r="E14164">
        <v>21</v>
      </c>
      <c r="F14164" t="s">
        <v>13</v>
      </c>
      <c r="G14164" t="s">
        <v>19491</v>
      </c>
      <c r="I14164" t="s">
        <v>38</v>
      </c>
      <c r="J14164" t="s">
        <v>83</v>
      </c>
    </row>
    <row r="14165" spans="1:11" x14ac:dyDescent="0.25">
      <c r="A14165" t="s">
        <v>19492</v>
      </c>
      <c r="B14165" t="s">
        <v>19492</v>
      </c>
      <c r="C14165">
        <v>393667</v>
      </c>
      <c r="D14165">
        <v>5951586</v>
      </c>
      <c r="E14165">
        <v>21</v>
      </c>
      <c r="F14165" t="s">
        <v>13</v>
      </c>
      <c r="G14165" t="s">
        <v>19493</v>
      </c>
      <c r="I14165" t="s">
        <v>38</v>
      </c>
      <c r="J14165" t="s">
        <v>83</v>
      </c>
    </row>
    <row r="14166" spans="1:11" x14ac:dyDescent="0.25">
      <c r="A14166" t="s">
        <v>848</v>
      </c>
      <c r="B14166" t="s">
        <v>848</v>
      </c>
      <c r="C14166">
        <v>356940</v>
      </c>
      <c r="D14166">
        <v>5949683</v>
      </c>
      <c r="E14166">
        <v>21</v>
      </c>
      <c r="F14166" t="s">
        <v>13</v>
      </c>
      <c r="G14166" t="s">
        <v>19494</v>
      </c>
      <c r="I14166" t="s">
        <v>38</v>
      </c>
      <c r="J14166" t="s">
        <v>83</v>
      </c>
    </row>
    <row r="14167" spans="1:11" x14ac:dyDescent="0.25">
      <c r="A14167" t="s">
        <v>19495</v>
      </c>
      <c r="B14167" t="s">
        <v>19495</v>
      </c>
      <c r="C14167">
        <v>371646</v>
      </c>
      <c r="D14167">
        <v>5926907</v>
      </c>
      <c r="E14167">
        <v>21</v>
      </c>
      <c r="F14167" t="s">
        <v>13</v>
      </c>
      <c r="G14167" t="s">
        <v>2011</v>
      </c>
      <c r="I14167" t="s">
        <v>38</v>
      </c>
      <c r="J14167" t="s">
        <v>16</v>
      </c>
      <c r="K14167" s="2" t="str">
        <f>HYPERLINK("..\..\Imagery\ScannedSlabs\1995\CG95-231.jpg")</f>
        <v>..\..\Imagery\ScannedSlabs\1995\CG95-231.jpg</v>
      </c>
    </row>
    <row r="14168" spans="1:11" x14ac:dyDescent="0.25">
      <c r="A14168" t="s">
        <v>19496</v>
      </c>
      <c r="B14168" t="s">
        <v>19496</v>
      </c>
      <c r="C14168">
        <v>384388</v>
      </c>
      <c r="D14168">
        <v>5971516</v>
      </c>
      <c r="E14168">
        <v>21</v>
      </c>
      <c r="F14168" t="s">
        <v>13</v>
      </c>
      <c r="G14168" t="s">
        <v>1592</v>
      </c>
      <c r="I14168" t="s">
        <v>38</v>
      </c>
      <c r="J14168" t="s">
        <v>20</v>
      </c>
      <c r="K14168" s="2" t="str">
        <f>HYPERLINK("..\..\Imagery\ScannedSlabs\1980\NN80-440.jpg")</f>
        <v>..\..\Imagery\ScannedSlabs\1980\NN80-440.jpg</v>
      </c>
    </row>
    <row r="14169" spans="1:11" x14ac:dyDescent="0.25">
      <c r="A14169" t="s">
        <v>19497</v>
      </c>
      <c r="B14169" t="s">
        <v>19498</v>
      </c>
      <c r="C14169">
        <v>520741</v>
      </c>
      <c r="D14169">
        <v>5723662</v>
      </c>
      <c r="E14169">
        <v>21</v>
      </c>
      <c r="F14169" t="s">
        <v>13</v>
      </c>
      <c r="G14169" t="s">
        <v>484</v>
      </c>
      <c r="I14169" t="s">
        <v>38</v>
      </c>
      <c r="J14169" t="s">
        <v>16</v>
      </c>
      <c r="K14169" s="2" t="str">
        <f>HYPERLINK("..\..\Imagery\ScannedSlabs\1993\CG93-196A.jpg")</f>
        <v>..\..\Imagery\ScannedSlabs\1993\CG93-196A.jpg</v>
      </c>
    </row>
    <row r="14170" spans="1:11" x14ac:dyDescent="0.25">
      <c r="A14170" t="s">
        <v>19497</v>
      </c>
      <c r="B14170" t="s">
        <v>19499</v>
      </c>
      <c r="C14170">
        <v>520741</v>
      </c>
      <c r="D14170">
        <v>5723662</v>
      </c>
      <c r="E14170">
        <v>21</v>
      </c>
      <c r="F14170" t="s">
        <v>13</v>
      </c>
      <c r="G14170" t="s">
        <v>19500</v>
      </c>
      <c r="I14170" t="s">
        <v>38</v>
      </c>
      <c r="J14170" t="s">
        <v>16</v>
      </c>
      <c r="K14170" s="2" t="str">
        <f>HYPERLINK("..\..\Imagery\ScannedSlabs\1993\CG93-196B.jpg")</f>
        <v>..\..\Imagery\ScannedSlabs\1993\CG93-196B.jpg</v>
      </c>
    </row>
    <row r="14171" spans="1:11" x14ac:dyDescent="0.25">
      <c r="A14171" t="s">
        <v>19501</v>
      </c>
      <c r="B14171" t="s">
        <v>19502</v>
      </c>
      <c r="C14171">
        <v>520724</v>
      </c>
      <c r="D14171">
        <v>5723422</v>
      </c>
      <c r="E14171">
        <v>21</v>
      </c>
      <c r="F14171" t="s">
        <v>13</v>
      </c>
      <c r="G14171" t="s">
        <v>51</v>
      </c>
      <c r="I14171" t="s">
        <v>38</v>
      </c>
      <c r="J14171" t="s">
        <v>23</v>
      </c>
      <c r="K14171" s="2" t="str">
        <f>HYPERLINK("..\..\Imagery\ScannedSlabs\1993\CG93-197A.jpg")</f>
        <v>..\..\Imagery\ScannedSlabs\1993\CG93-197A.jpg</v>
      </c>
    </row>
    <row r="14172" spans="1:11" x14ac:dyDescent="0.25">
      <c r="A14172" t="s">
        <v>19501</v>
      </c>
      <c r="B14172" t="s">
        <v>19503</v>
      </c>
      <c r="C14172">
        <v>520724</v>
      </c>
      <c r="D14172">
        <v>5723422</v>
      </c>
      <c r="E14172">
        <v>21</v>
      </c>
      <c r="F14172" t="s">
        <v>13</v>
      </c>
      <c r="G14172" t="s">
        <v>333</v>
      </c>
      <c r="I14172" t="s">
        <v>38</v>
      </c>
      <c r="J14172" t="s">
        <v>23</v>
      </c>
      <c r="K14172" s="2" t="str">
        <f>HYPERLINK("..\..\Imagery\ScannedSlabs\1993\CG93-197B.jpg")</f>
        <v>..\..\Imagery\ScannedSlabs\1993\CG93-197B.jpg</v>
      </c>
    </row>
    <row r="14173" spans="1:11" x14ac:dyDescent="0.25">
      <c r="A14173" t="s">
        <v>19504</v>
      </c>
      <c r="B14173" t="s">
        <v>19504</v>
      </c>
      <c r="C14173">
        <v>520615</v>
      </c>
      <c r="D14173">
        <v>5723173</v>
      </c>
      <c r="E14173">
        <v>21</v>
      </c>
      <c r="F14173" t="s">
        <v>13</v>
      </c>
      <c r="G14173" t="s">
        <v>591</v>
      </c>
      <c r="I14173" t="s">
        <v>38</v>
      </c>
      <c r="J14173" t="s">
        <v>16</v>
      </c>
      <c r="K14173" s="2" t="str">
        <f>HYPERLINK("..\..\Imagery\ScannedSlabs\1993\CG93-198.jpg")</f>
        <v>..\..\Imagery\ScannedSlabs\1993\CG93-198.jpg</v>
      </c>
    </row>
    <row r="14174" spans="1:11" x14ac:dyDescent="0.25">
      <c r="A14174" t="s">
        <v>19505</v>
      </c>
      <c r="B14174" t="s">
        <v>19505</v>
      </c>
      <c r="C14174">
        <v>520660</v>
      </c>
      <c r="D14174">
        <v>5722670</v>
      </c>
      <c r="E14174">
        <v>21</v>
      </c>
      <c r="F14174" t="s">
        <v>13</v>
      </c>
      <c r="G14174" t="s">
        <v>591</v>
      </c>
      <c r="I14174" t="s">
        <v>38</v>
      </c>
      <c r="J14174" t="s">
        <v>665</v>
      </c>
      <c r="K14174" s="2" t="str">
        <f>HYPERLINK("..\..\Imagery\ScannedSlabs\1993\CG93-199.jpg")</f>
        <v>..\..\Imagery\ScannedSlabs\1993\CG93-199.jpg</v>
      </c>
    </row>
    <row r="14175" spans="1:11" x14ac:dyDescent="0.25">
      <c r="A14175" t="s">
        <v>19506</v>
      </c>
      <c r="B14175" t="s">
        <v>19506</v>
      </c>
      <c r="C14175">
        <v>520506</v>
      </c>
      <c r="D14175">
        <v>5718736</v>
      </c>
      <c r="E14175">
        <v>21</v>
      </c>
      <c r="F14175" t="s">
        <v>13</v>
      </c>
      <c r="G14175" t="s">
        <v>79</v>
      </c>
      <c r="I14175" t="s">
        <v>38</v>
      </c>
      <c r="J14175" t="s">
        <v>23</v>
      </c>
      <c r="K14175" s="2" t="str">
        <f>HYPERLINK("..\..\Imagery\ScannedSlabs\1993\CG93-200.jpg")</f>
        <v>..\..\Imagery\ScannedSlabs\1993\CG93-200.jpg</v>
      </c>
    </row>
    <row r="14176" spans="1:11" x14ac:dyDescent="0.25">
      <c r="A14176" t="s">
        <v>16553</v>
      </c>
      <c r="B14176" t="s">
        <v>19507</v>
      </c>
      <c r="C14176">
        <v>520637</v>
      </c>
      <c r="D14176">
        <v>5718597</v>
      </c>
      <c r="E14176">
        <v>21</v>
      </c>
      <c r="F14176" t="s">
        <v>13</v>
      </c>
      <c r="G14176" t="s">
        <v>19508</v>
      </c>
      <c r="I14176" t="s">
        <v>38</v>
      </c>
      <c r="J14176" t="s">
        <v>23</v>
      </c>
      <c r="K14176" s="2" t="str">
        <f>HYPERLINK("..\..\Imagery\ScannedSlabs\1993\CG93-201A.jpg")</f>
        <v>..\..\Imagery\ScannedSlabs\1993\CG93-201A.jpg</v>
      </c>
    </row>
    <row r="14177" spans="1:11" x14ac:dyDescent="0.25">
      <c r="A14177" t="s">
        <v>19509</v>
      </c>
      <c r="B14177" t="s">
        <v>19509</v>
      </c>
      <c r="C14177">
        <v>496436</v>
      </c>
      <c r="D14177">
        <v>5851722</v>
      </c>
      <c r="E14177">
        <v>21</v>
      </c>
      <c r="F14177" t="s">
        <v>13</v>
      </c>
      <c r="G14177" t="s">
        <v>188</v>
      </c>
      <c r="I14177" t="s">
        <v>35</v>
      </c>
      <c r="J14177" t="s">
        <v>16</v>
      </c>
      <c r="K14177" s="2" t="str">
        <f>HYPERLINK("..\..\Imagery\ScannedSlabs\1991\VN91-447.jpg")</f>
        <v>..\..\Imagery\ScannedSlabs\1991\VN91-447.jpg</v>
      </c>
    </row>
    <row r="14178" spans="1:11" x14ac:dyDescent="0.25">
      <c r="A14178" t="s">
        <v>19510</v>
      </c>
      <c r="B14178" t="s">
        <v>19510</v>
      </c>
      <c r="C14178">
        <v>545080</v>
      </c>
      <c r="D14178">
        <v>5812467</v>
      </c>
      <c r="E14178">
        <v>21</v>
      </c>
      <c r="F14178" t="s">
        <v>13</v>
      </c>
      <c r="G14178" t="s">
        <v>49</v>
      </c>
      <c r="I14178" t="s">
        <v>38</v>
      </c>
      <c r="J14178" t="s">
        <v>20</v>
      </c>
      <c r="K14178" s="2" t="str">
        <f>HYPERLINK("..\..\Imagery\ScannedSlabs\1987\JS87-054.jpg")</f>
        <v>..\..\Imagery\ScannedSlabs\1987\JS87-054.jpg</v>
      </c>
    </row>
    <row r="14179" spans="1:11" x14ac:dyDescent="0.25">
      <c r="A14179" t="s">
        <v>19511</v>
      </c>
      <c r="B14179" t="s">
        <v>19511</v>
      </c>
      <c r="C14179">
        <v>534121</v>
      </c>
      <c r="D14179">
        <v>5759118</v>
      </c>
      <c r="E14179">
        <v>21</v>
      </c>
      <c r="F14179" t="s">
        <v>13</v>
      </c>
      <c r="G14179" t="s">
        <v>984</v>
      </c>
      <c r="I14179" t="s">
        <v>38</v>
      </c>
      <c r="J14179" t="s">
        <v>16</v>
      </c>
      <c r="K14179" s="2" t="str">
        <f>HYPERLINK("..\..\Imagery\ScannedSlabs\1993\VN93-632.jpg")</f>
        <v>..\..\Imagery\ScannedSlabs\1993\VN93-632.jpg</v>
      </c>
    </row>
    <row r="14180" spans="1:11" x14ac:dyDescent="0.25">
      <c r="A14180" t="s">
        <v>19512</v>
      </c>
      <c r="B14180" t="s">
        <v>19512</v>
      </c>
      <c r="C14180">
        <v>534370</v>
      </c>
      <c r="D14180">
        <v>5759470</v>
      </c>
      <c r="E14180">
        <v>21</v>
      </c>
      <c r="F14180" t="s">
        <v>13</v>
      </c>
      <c r="G14180" t="s">
        <v>19513</v>
      </c>
      <c r="I14180" t="s">
        <v>38</v>
      </c>
      <c r="J14180" t="s">
        <v>16</v>
      </c>
      <c r="K14180" s="2" t="str">
        <f>HYPERLINK("..\..\Imagery\ScannedSlabs\1993\VN93-633.jpg")</f>
        <v>..\..\Imagery\ScannedSlabs\1993\VN93-633.jpg</v>
      </c>
    </row>
    <row r="14181" spans="1:11" x14ac:dyDescent="0.25">
      <c r="A14181" t="s">
        <v>19514</v>
      </c>
      <c r="B14181" t="s">
        <v>19514</v>
      </c>
      <c r="C14181">
        <v>538625</v>
      </c>
      <c r="D14181">
        <v>5731300</v>
      </c>
      <c r="E14181">
        <v>21</v>
      </c>
      <c r="F14181" t="s">
        <v>13</v>
      </c>
      <c r="G14181" t="s">
        <v>51</v>
      </c>
      <c r="I14181" t="s">
        <v>38</v>
      </c>
      <c r="J14181" t="s">
        <v>16</v>
      </c>
      <c r="K14181" s="2" t="str">
        <f>HYPERLINK("..\..\Imagery\ScannedSlabs\1993\DL93-003.jpg")</f>
        <v>..\..\Imagery\ScannedSlabs\1993\DL93-003.jpg</v>
      </c>
    </row>
    <row r="14182" spans="1:11" x14ac:dyDescent="0.25">
      <c r="A14182" t="s">
        <v>19515</v>
      </c>
      <c r="B14182" t="s">
        <v>19516</v>
      </c>
      <c r="C14182">
        <v>537864</v>
      </c>
      <c r="D14182">
        <v>5731413</v>
      </c>
      <c r="E14182">
        <v>21</v>
      </c>
      <c r="F14182" t="s">
        <v>13</v>
      </c>
      <c r="G14182" t="s">
        <v>33</v>
      </c>
      <c r="I14182" t="s">
        <v>38</v>
      </c>
      <c r="J14182" t="s">
        <v>16</v>
      </c>
      <c r="K14182" s="2" t="str">
        <f>HYPERLINK("..\..\Imagery\ScannedSlabs\1993\DL93-004A.jpg")</f>
        <v>..\..\Imagery\ScannedSlabs\1993\DL93-004A.jpg</v>
      </c>
    </row>
    <row r="14183" spans="1:11" x14ac:dyDescent="0.25">
      <c r="A14183" t="s">
        <v>19515</v>
      </c>
      <c r="B14183" t="s">
        <v>19517</v>
      </c>
      <c r="C14183">
        <v>537864</v>
      </c>
      <c r="D14183">
        <v>5731413</v>
      </c>
      <c r="E14183">
        <v>21</v>
      </c>
      <c r="F14183" t="s">
        <v>13</v>
      </c>
      <c r="G14183" t="s">
        <v>606</v>
      </c>
      <c r="H14183" t="s">
        <v>12037</v>
      </c>
      <c r="I14183" t="s">
        <v>38</v>
      </c>
      <c r="J14183" t="s">
        <v>16</v>
      </c>
      <c r="K14183" s="2" t="str">
        <f>HYPERLINK("..\..\Imagery\ScannedSlabs\1993\DL93-004B.jpg")</f>
        <v>..\..\Imagery\ScannedSlabs\1993\DL93-004B.jpg</v>
      </c>
    </row>
    <row r="14184" spans="1:11" x14ac:dyDescent="0.25">
      <c r="A14184" t="s">
        <v>19518</v>
      </c>
      <c r="B14184" t="s">
        <v>19518</v>
      </c>
      <c r="C14184">
        <v>511485</v>
      </c>
      <c r="D14184">
        <v>5876702</v>
      </c>
      <c r="E14184">
        <v>21</v>
      </c>
      <c r="F14184" t="s">
        <v>13</v>
      </c>
      <c r="G14184" t="s">
        <v>19519</v>
      </c>
      <c r="I14184" t="s">
        <v>35</v>
      </c>
      <c r="J14184" t="s">
        <v>16</v>
      </c>
      <c r="K14184" s="2" t="str">
        <f>HYPERLINK("..\..\Imagery\ScannedSlabs\1985\VN85-220.jpg")</f>
        <v>..\..\Imagery\ScannedSlabs\1985\VN85-220.jpg</v>
      </c>
    </row>
    <row r="14185" spans="1:11" x14ac:dyDescent="0.25">
      <c r="A14185" t="s">
        <v>19520</v>
      </c>
      <c r="B14185" t="s">
        <v>19520</v>
      </c>
      <c r="C14185">
        <v>501059</v>
      </c>
      <c r="D14185">
        <v>5816904</v>
      </c>
      <c r="E14185">
        <v>21</v>
      </c>
      <c r="F14185" t="s">
        <v>13</v>
      </c>
      <c r="G14185" t="s">
        <v>4051</v>
      </c>
      <c r="I14185" t="s">
        <v>35</v>
      </c>
      <c r="J14185" t="s">
        <v>16</v>
      </c>
      <c r="K14185" s="2" t="str">
        <f>HYPERLINK("..\..\Imagery\ScannedSlabs\1986\SN86-281.jpg")</f>
        <v>..\..\Imagery\ScannedSlabs\1986\SN86-281.jpg</v>
      </c>
    </row>
    <row r="14186" spans="1:11" x14ac:dyDescent="0.25">
      <c r="A14186" t="s">
        <v>19521</v>
      </c>
      <c r="B14186" t="s">
        <v>19521</v>
      </c>
      <c r="C14186">
        <v>576156</v>
      </c>
      <c r="D14186">
        <v>5856004</v>
      </c>
      <c r="E14186">
        <v>21</v>
      </c>
      <c r="F14186" t="s">
        <v>13</v>
      </c>
      <c r="G14186" t="s">
        <v>19522</v>
      </c>
      <c r="I14186" t="s">
        <v>38</v>
      </c>
      <c r="J14186" t="s">
        <v>16</v>
      </c>
      <c r="K14186" s="2" t="str">
        <f>HYPERLINK("..\..\Imagery\ScannedSlabs\1986\SN86-357.jpg")</f>
        <v>..\..\Imagery\ScannedSlabs\1986\SN86-357.jpg</v>
      </c>
    </row>
    <row r="14187" spans="1:11" x14ac:dyDescent="0.25">
      <c r="A14187" t="s">
        <v>19523</v>
      </c>
      <c r="B14187" t="s">
        <v>19523</v>
      </c>
      <c r="C14187">
        <v>528505</v>
      </c>
      <c r="D14187">
        <v>5877073</v>
      </c>
      <c r="E14187">
        <v>21</v>
      </c>
      <c r="F14187" t="s">
        <v>13</v>
      </c>
      <c r="G14187" t="s">
        <v>113</v>
      </c>
      <c r="I14187" t="s">
        <v>38</v>
      </c>
      <c r="J14187" t="s">
        <v>16</v>
      </c>
      <c r="K14187" s="2" t="str">
        <f>HYPERLINK("..\..\Imagery\ScannedSlabs\1985\VN85-236.jpg")</f>
        <v>..\..\Imagery\ScannedSlabs\1985\VN85-236.jpg</v>
      </c>
    </row>
    <row r="14188" spans="1:11" x14ac:dyDescent="0.25">
      <c r="A14188" t="s">
        <v>19524</v>
      </c>
      <c r="B14188" t="s">
        <v>19524</v>
      </c>
      <c r="C14188">
        <v>528720</v>
      </c>
      <c r="D14188">
        <v>5876428</v>
      </c>
      <c r="E14188">
        <v>21</v>
      </c>
      <c r="F14188" t="s">
        <v>13</v>
      </c>
      <c r="G14188" t="s">
        <v>652</v>
      </c>
      <c r="I14188" t="s">
        <v>35</v>
      </c>
      <c r="J14188" t="s">
        <v>23</v>
      </c>
      <c r="K14188" s="2" t="str">
        <f>HYPERLINK("..\..\Imagery\ScannedSlabs\1985\VN85-237.jpg")</f>
        <v>..\..\Imagery\ScannedSlabs\1985\VN85-237.jpg</v>
      </c>
    </row>
    <row r="14189" spans="1:11" x14ac:dyDescent="0.25">
      <c r="A14189" t="s">
        <v>19525</v>
      </c>
      <c r="B14189" t="s">
        <v>19525</v>
      </c>
      <c r="C14189">
        <v>528086</v>
      </c>
      <c r="D14189">
        <v>5873534</v>
      </c>
      <c r="E14189">
        <v>21</v>
      </c>
      <c r="F14189" t="s">
        <v>13</v>
      </c>
      <c r="G14189" t="s">
        <v>19526</v>
      </c>
      <c r="I14189" t="s">
        <v>38</v>
      </c>
      <c r="J14189" t="s">
        <v>16</v>
      </c>
      <c r="K14189" s="2" t="str">
        <f>HYPERLINK("..\..\Imagery\ScannedSlabs\1985\VN85-240.jpg")</f>
        <v>..\..\Imagery\ScannedSlabs\1985\VN85-240.jpg</v>
      </c>
    </row>
    <row r="14190" spans="1:11" x14ac:dyDescent="0.25">
      <c r="A14190" t="s">
        <v>19527</v>
      </c>
      <c r="B14190" t="s">
        <v>19527</v>
      </c>
      <c r="C14190">
        <v>527665</v>
      </c>
      <c r="D14190">
        <v>5873211</v>
      </c>
      <c r="E14190">
        <v>21</v>
      </c>
      <c r="F14190" t="s">
        <v>13</v>
      </c>
      <c r="G14190" t="s">
        <v>3803</v>
      </c>
      <c r="I14190" t="s">
        <v>38</v>
      </c>
      <c r="J14190" t="s">
        <v>149</v>
      </c>
      <c r="K14190" s="2" t="str">
        <f>HYPERLINK("..\..\Imagery\ScannedSlabs\1985\VN85-241.jpg")</f>
        <v>..\..\Imagery\ScannedSlabs\1985\VN85-241.jpg</v>
      </c>
    </row>
    <row r="14191" spans="1:11" x14ac:dyDescent="0.25">
      <c r="A14191" t="s">
        <v>19528</v>
      </c>
      <c r="B14191" t="s">
        <v>19528</v>
      </c>
      <c r="C14191">
        <v>573382</v>
      </c>
      <c r="D14191">
        <v>5875229</v>
      </c>
      <c r="E14191">
        <v>21</v>
      </c>
      <c r="F14191" t="s">
        <v>13</v>
      </c>
      <c r="G14191" t="s">
        <v>484</v>
      </c>
      <c r="I14191" t="s">
        <v>35</v>
      </c>
      <c r="J14191" t="s">
        <v>23</v>
      </c>
      <c r="K14191" s="2" t="str">
        <f>HYPERLINK("..\..\Imagery\ScannedSlabs\1985\GM85-464.jpg")</f>
        <v>..\..\Imagery\ScannedSlabs\1985\GM85-464.jpg</v>
      </c>
    </row>
    <row r="14192" spans="1:11" x14ac:dyDescent="0.25">
      <c r="A14192" t="s">
        <v>19529</v>
      </c>
      <c r="B14192" t="s">
        <v>19529</v>
      </c>
      <c r="C14192">
        <v>573899</v>
      </c>
      <c r="D14192">
        <v>5874843</v>
      </c>
      <c r="E14192">
        <v>21</v>
      </c>
      <c r="F14192" t="s">
        <v>13</v>
      </c>
      <c r="G14192" t="s">
        <v>49</v>
      </c>
      <c r="I14192" t="s">
        <v>38</v>
      </c>
      <c r="J14192" t="s">
        <v>16</v>
      </c>
      <c r="K14192" s="2" t="str">
        <f>HYPERLINK("..\..\Imagery\ScannedSlabs\1985\GM85-465.jpg")</f>
        <v>..\..\Imagery\ScannedSlabs\1985\GM85-465.jpg</v>
      </c>
    </row>
    <row r="14193" spans="1:12" x14ac:dyDescent="0.25">
      <c r="A14193" t="s">
        <v>19530</v>
      </c>
      <c r="B14193" t="s">
        <v>19530</v>
      </c>
      <c r="C14193">
        <v>574524</v>
      </c>
      <c r="D14193">
        <v>5875316</v>
      </c>
      <c r="E14193">
        <v>21</v>
      </c>
      <c r="F14193" t="s">
        <v>13</v>
      </c>
      <c r="G14193" t="s">
        <v>49</v>
      </c>
      <c r="I14193" t="s">
        <v>38</v>
      </c>
      <c r="J14193" t="s">
        <v>16</v>
      </c>
      <c r="K14193" s="2" t="str">
        <f>HYPERLINK("..\..\Imagery\ScannedSlabs\1985\GM85-466.jpg")</f>
        <v>..\..\Imagery\ScannedSlabs\1985\GM85-466.jpg</v>
      </c>
    </row>
    <row r="14194" spans="1:12" x14ac:dyDescent="0.25">
      <c r="A14194" t="s">
        <v>19531</v>
      </c>
      <c r="B14194" t="s">
        <v>19531</v>
      </c>
      <c r="C14194">
        <v>574543</v>
      </c>
      <c r="D14194">
        <v>5875741</v>
      </c>
      <c r="E14194">
        <v>21</v>
      </c>
      <c r="F14194" t="s">
        <v>13</v>
      </c>
      <c r="G14194" t="s">
        <v>49</v>
      </c>
      <c r="I14194" t="s">
        <v>38</v>
      </c>
      <c r="J14194" t="s">
        <v>16</v>
      </c>
      <c r="K14194" s="2" t="str">
        <f>HYPERLINK("..\..\Imagery\ScannedSlabs\1985\GM85-467.jpg")</f>
        <v>..\..\Imagery\ScannedSlabs\1985\GM85-467.jpg</v>
      </c>
    </row>
    <row r="14195" spans="1:12" x14ac:dyDescent="0.25">
      <c r="A14195" t="s">
        <v>19532</v>
      </c>
      <c r="B14195" t="s">
        <v>19532</v>
      </c>
      <c r="C14195">
        <v>574350</v>
      </c>
      <c r="D14195">
        <v>5876319</v>
      </c>
      <c r="E14195">
        <v>21</v>
      </c>
      <c r="F14195" t="s">
        <v>13</v>
      </c>
      <c r="G14195" t="s">
        <v>49</v>
      </c>
      <c r="I14195" t="s">
        <v>35</v>
      </c>
      <c r="J14195" t="s">
        <v>16</v>
      </c>
      <c r="K14195" s="2" t="str">
        <f>HYPERLINK("..\..\Imagery\ScannedSlabs\1985\GM85-468.jpg")</f>
        <v>..\..\Imagery\ScannedSlabs\1985\GM85-468.jpg</v>
      </c>
    </row>
    <row r="14196" spans="1:12" x14ac:dyDescent="0.25">
      <c r="A14196" t="s">
        <v>19533</v>
      </c>
      <c r="B14196" t="s">
        <v>19533</v>
      </c>
      <c r="C14196">
        <v>574237</v>
      </c>
      <c r="D14196">
        <v>5876339</v>
      </c>
      <c r="E14196">
        <v>21</v>
      </c>
      <c r="F14196" t="s">
        <v>13</v>
      </c>
      <c r="G14196" t="s">
        <v>484</v>
      </c>
      <c r="I14196" t="s">
        <v>35</v>
      </c>
      <c r="J14196" t="s">
        <v>16</v>
      </c>
      <c r="K14196" s="2" t="str">
        <f>HYPERLINK("..\..\Imagery\ScannedSlabs\1985\GM85-469.jpg")</f>
        <v>..\..\Imagery\ScannedSlabs\1985\GM85-469.jpg</v>
      </c>
    </row>
    <row r="14197" spans="1:12" x14ac:dyDescent="0.25">
      <c r="A14197" t="s">
        <v>19534</v>
      </c>
      <c r="B14197" t="s">
        <v>19535</v>
      </c>
      <c r="C14197">
        <v>574055</v>
      </c>
      <c r="D14197">
        <v>5876591</v>
      </c>
      <c r="E14197">
        <v>21</v>
      </c>
      <c r="F14197" t="s">
        <v>13</v>
      </c>
      <c r="G14197" t="s">
        <v>5755</v>
      </c>
      <c r="I14197" t="s">
        <v>38</v>
      </c>
      <c r="J14197" t="s">
        <v>20</v>
      </c>
      <c r="K14197" s="2" t="str">
        <f>HYPERLINK("..\..\Imagery\ScannedSlabs\1985\GM85-470A.jpg")</f>
        <v>..\..\Imagery\ScannedSlabs\1985\GM85-470A.jpg</v>
      </c>
    </row>
    <row r="14198" spans="1:12" x14ac:dyDescent="0.25">
      <c r="A14198" t="s">
        <v>19534</v>
      </c>
      <c r="B14198" t="s">
        <v>19536</v>
      </c>
      <c r="C14198">
        <v>574055</v>
      </c>
      <c r="D14198">
        <v>5876591</v>
      </c>
      <c r="E14198">
        <v>21</v>
      </c>
      <c r="F14198" t="s">
        <v>13</v>
      </c>
      <c r="G14198" t="s">
        <v>5755</v>
      </c>
      <c r="I14198" t="s">
        <v>38</v>
      </c>
      <c r="J14198" t="s">
        <v>20</v>
      </c>
      <c r="K14198" s="2" t="str">
        <f>HYPERLINK("..\..\Imagery\ScannedSlabs\1985\GM85-470B.jpg")</f>
        <v>..\..\Imagery\ScannedSlabs\1985\GM85-470B.jpg</v>
      </c>
    </row>
    <row r="14199" spans="1:12" x14ac:dyDescent="0.25">
      <c r="A14199" t="s">
        <v>19537</v>
      </c>
      <c r="B14199" t="s">
        <v>19537</v>
      </c>
      <c r="C14199">
        <v>420617</v>
      </c>
      <c r="D14199">
        <v>5957524</v>
      </c>
      <c r="E14199">
        <v>21</v>
      </c>
      <c r="F14199" t="s">
        <v>13</v>
      </c>
      <c r="G14199" t="s">
        <v>19538</v>
      </c>
      <c r="I14199" t="s">
        <v>38</v>
      </c>
      <c r="J14199" t="s">
        <v>16</v>
      </c>
      <c r="K14199" s="2" t="str">
        <f>HYPERLINK("..\..\Imagery\ScannedSlabs\1981\CG81-545.jpg")</f>
        <v>..\..\Imagery\ScannedSlabs\1981\CG81-545.jpg</v>
      </c>
    </row>
    <row r="14200" spans="1:12" x14ac:dyDescent="0.25">
      <c r="A14200" t="s">
        <v>19539</v>
      </c>
      <c r="B14200" t="s">
        <v>19539</v>
      </c>
      <c r="C14200">
        <v>420202</v>
      </c>
      <c r="D14200">
        <v>5956470</v>
      </c>
      <c r="E14200">
        <v>21</v>
      </c>
      <c r="F14200" t="s">
        <v>13</v>
      </c>
      <c r="G14200" t="s">
        <v>79</v>
      </c>
      <c r="I14200" t="s">
        <v>38</v>
      </c>
      <c r="J14200" t="s">
        <v>16</v>
      </c>
      <c r="K14200" s="2" t="str">
        <f>HYPERLINK("..\..\Imagery\ScannedSlabs\1981\CG81-546.jpg")</f>
        <v>..\..\Imagery\ScannedSlabs\1981\CG81-546.jpg</v>
      </c>
    </row>
    <row r="14201" spans="1:12" x14ac:dyDescent="0.25">
      <c r="A14201" t="s">
        <v>19540</v>
      </c>
      <c r="B14201" t="s">
        <v>19540</v>
      </c>
      <c r="C14201">
        <v>553123</v>
      </c>
      <c r="D14201">
        <v>5936982</v>
      </c>
      <c r="E14201">
        <v>21</v>
      </c>
      <c r="F14201" t="s">
        <v>13</v>
      </c>
      <c r="G14201" t="s">
        <v>117</v>
      </c>
      <c r="I14201" t="s">
        <v>38</v>
      </c>
      <c r="J14201" t="s">
        <v>16</v>
      </c>
      <c r="K14201" s="2" t="str">
        <f>HYPERLINK("..\..\Imagery\ScannedSlabs\1981\VO81-616.jpg")</f>
        <v>..\..\Imagery\ScannedSlabs\1981\VO81-616.jpg</v>
      </c>
    </row>
    <row r="14202" spans="1:12" x14ac:dyDescent="0.25">
      <c r="A14202" t="s">
        <v>19541</v>
      </c>
      <c r="B14202" t="s">
        <v>19541</v>
      </c>
      <c r="C14202">
        <v>552583</v>
      </c>
      <c r="D14202">
        <v>5935104</v>
      </c>
      <c r="E14202">
        <v>21</v>
      </c>
      <c r="F14202" t="s">
        <v>13</v>
      </c>
      <c r="G14202" t="s">
        <v>19542</v>
      </c>
      <c r="I14202" t="s">
        <v>38</v>
      </c>
      <c r="J14202" t="s">
        <v>23</v>
      </c>
      <c r="K14202" s="2" t="str">
        <f>HYPERLINK("..\..\Imagery\ScannedSlabs\1981\VO81-618.jpg")</f>
        <v>..\..\Imagery\ScannedSlabs\1981\VO81-618.jpg</v>
      </c>
    </row>
    <row r="14203" spans="1:12" x14ac:dyDescent="0.25">
      <c r="A14203" t="s">
        <v>19543</v>
      </c>
      <c r="B14203" t="s">
        <v>19544</v>
      </c>
      <c r="C14203">
        <v>552798</v>
      </c>
      <c r="D14203">
        <v>5934730</v>
      </c>
      <c r="E14203">
        <v>21</v>
      </c>
      <c r="F14203" t="s">
        <v>13</v>
      </c>
      <c r="G14203" t="s">
        <v>42</v>
      </c>
      <c r="I14203" t="s">
        <v>38</v>
      </c>
      <c r="J14203" t="s">
        <v>16</v>
      </c>
      <c r="K14203" s="2" t="str">
        <f>HYPERLINK("..\..\Imagery\ScannedSlabs\1981\VO81-619A.jpg")</f>
        <v>..\..\Imagery\ScannedSlabs\1981\VO81-619A.jpg</v>
      </c>
    </row>
    <row r="14204" spans="1:12" x14ac:dyDescent="0.25">
      <c r="A14204" t="s">
        <v>19543</v>
      </c>
      <c r="B14204" t="s">
        <v>19545</v>
      </c>
      <c r="C14204">
        <v>552798</v>
      </c>
      <c r="D14204">
        <v>5934730</v>
      </c>
      <c r="E14204">
        <v>21</v>
      </c>
      <c r="F14204" t="s">
        <v>13</v>
      </c>
      <c r="G14204" t="s">
        <v>51</v>
      </c>
      <c r="I14204" t="s">
        <v>38</v>
      </c>
      <c r="J14204" t="s">
        <v>23</v>
      </c>
      <c r="K14204" s="2" t="str">
        <f>HYPERLINK("..\..\Imagery\ScannedSlabs\1981\VO81-619B.jpg")</f>
        <v>..\..\Imagery\ScannedSlabs\1981\VO81-619B.jpg</v>
      </c>
    </row>
    <row r="14205" spans="1:12" x14ac:dyDescent="0.25">
      <c r="A14205" t="s">
        <v>19546</v>
      </c>
      <c r="B14205" t="s">
        <v>19546</v>
      </c>
      <c r="C14205">
        <v>552517</v>
      </c>
      <c r="D14205">
        <v>5934613</v>
      </c>
      <c r="E14205">
        <v>21</v>
      </c>
      <c r="F14205" t="s">
        <v>13</v>
      </c>
      <c r="G14205" t="s">
        <v>49</v>
      </c>
      <c r="I14205" t="s">
        <v>38</v>
      </c>
      <c r="J14205" t="s">
        <v>16</v>
      </c>
      <c r="K14205" s="2" t="str">
        <f>HYPERLINK("..\..\Imagery\ScannedSlabs\1981\VO81-620.jpg")</f>
        <v>..\..\Imagery\ScannedSlabs\1981\VO81-620.jpg</v>
      </c>
    </row>
    <row r="14206" spans="1:12" x14ac:dyDescent="0.25">
      <c r="A14206" t="s">
        <v>19547</v>
      </c>
      <c r="B14206" t="s">
        <v>19547</v>
      </c>
      <c r="C14206">
        <v>552402</v>
      </c>
      <c r="D14206">
        <v>5934452</v>
      </c>
      <c r="E14206">
        <v>21</v>
      </c>
      <c r="F14206" t="s">
        <v>13</v>
      </c>
      <c r="G14206" t="s">
        <v>448</v>
      </c>
      <c r="I14206" t="s">
        <v>38</v>
      </c>
      <c r="J14206" t="s">
        <v>16</v>
      </c>
      <c r="K14206" s="2" t="str">
        <f>HYPERLINK("..\..\Imagery\ScannedSlabs\1981\VO81-621.jpg")</f>
        <v>..\..\Imagery\ScannedSlabs\1981\VO81-621.jpg</v>
      </c>
    </row>
    <row r="14207" spans="1:12" x14ac:dyDescent="0.25">
      <c r="A14207" t="s">
        <v>19548</v>
      </c>
      <c r="B14207" t="s">
        <v>19549</v>
      </c>
      <c r="C14207">
        <v>388325</v>
      </c>
      <c r="D14207">
        <v>5987629</v>
      </c>
      <c r="E14207">
        <v>21</v>
      </c>
      <c r="F14207" t="s">
        <v>13</v>
      </c>
      <c r="G14207" t="s">
        <v>3441</v>
      </c>
      <c r="I14207" t="s">
        <v>35</v>
      </c>
      <c r="J14207" t="s">
        <v>16</v>
      </c>
      <c r="K14207" s="2" t="str">
        <f>HYPERLINK("..\..\Imagery\ScannedSlabs\1980\NN80-273B.jpg")</f>
        <v>..\..\Imagery\ScannedSlabs\1980\NN80-273B.jpg</v>
      </c>
      <c r="L14207" t="s">
        <v>17260</v>
      </c>
    </row>
    <row r="14208" spans="1:12" x14ac:dyDescent="0.25">
      <c r="A14208" t="s">
        <v>14692</v>
      </c>
      <c r="B14208" t="s">
        <v>19550</v>
      </c>
      <c r="C14208">
        <v>482579</v>
      </c>
      <c r="D14208">
        <v>5705449</v>
      </c>
      <c r="E14208">
        <v>21</v>
      </c>
      <c r="F14208" t="s">
        <v>13</v>
      </c>
      <c r="G14208" t="s">
        <v>1905</v>
      </c>
      <c r="I14208" t="s">
        <v>38</v>
      </c>
      <c r="J14208" t="s">
        <v>16</v>
      </c>
      <c r="K14208" s="2" t="str">
        <f>HYPERLINK("..\..\Imagery\ScannedSlabs\1997\SP96-004A.jpg")</f>
        <v>..\..\Imagery\ScannedSlabs\1997\SP96-004A.jpg</v>
      </c>
    </row>
    <row r="14209" spans="1:12" x14ac:dyDescent="0.25">
      <c r="A14209" t="s">
        <v>14692</v>
      </c>
      <c r="B14209" t="s">
        <v>19551</v>
      </c>
      <c r="C14209">
        <v>482579</v>
      </c>
      <c r="D14209">
        <v>5705449</v>
      </c>
      <c r="E14209">
        <v>21</v>
      </c>
      <c r="F14209" t="s">
        <v>13</v>
      </c>
      <c r="G14209" t="s">
        <v>19552</v>
      </c>
      <c r="I14209" t="s">
        <v>38</v>
      </c>
      <c r="J14209" t="s">
        <v>16</v>
      </c>
      <c r="K14209" s="2" t="str">
        <f>HYPERLINK("..\..\Imagery\ScannedSlabs\1997\SP96-004C.jpg")</f>
        <v>..\..\Imagery\ScannedSlabs\1997\SP96-004C.jpg</v>
      </c>
    </row>
    <row r="14210" spans="1:12" x14ac:dyDescent="0.25">
      <c r="A14210" t="s">
        <v>19553</v>
      </c>
      <c r="B14210" t="s">
        <v>19554</v>
      </c>
      <c r="C14210">
        <v>451766</v>
      </c>
      <c r="D14210">
        <v>5702298</v>
      </c>
      <c r="E14210">
        <v>21</v>
      </c>
      <c r="F14210" t="s">
        <v>13</v>
      </c>
      <c r="G14210" t="s">
        <v>51</v>
      </c>
      <c r="I14210" t="s">
        <v>38</v>
      </c>
      <c r="J14210" t="s">
        <v>16</v>
      </c>
      <c r="K14210" s="2" t="str">
        <f>HYPERLINK("..\..\Imagery\ScannedSlabs\1997\SP97-046C.jpg")</f>
        <v>..\..\Imagery\ScannedSlabs\1997\SP97-046C.jpg</v>
      </c>
    </row>
    <row r="14211" spans="1:12" x14ac:dyDescent="0.25">
      <c r="A14211" t="s">
        <v>19555</v>
      </c>
      <c r="B14211" t="s">
        <v>19556</v>
      </c>
      <c r="C14211">
        <v>508386</v>
      </c>
      <c r="D14211">
        <v>5896682</v>
      </c>
      <c r="E14211">
        <v>21</v>
      </c>
      <c r="F14211" t="s">
        <v>13</v>
      </c>
      <c r="G14211" t="s">
        <v>2166</v>
      </c>
      <c r="I14211" t="s">
        <v>35</v>
      </c>
      <c r="J14211" t="s">
        <v>23</v>
      </c>
      <c r="K14211" s="2" t="str">
        <f>HYPERLINK("..\..\Imagery\ScannedSlabs\1985\VN85-164A.jpg")</f>
        <v>..\..\Imagery\ScannedSlabs\1985\VN85-164A.jpg</v>
      </c>
      <c r="L14211" t="s">
        <v>19557</v>
      </c>
    </row>
    <row r="14212" spans="1:12" x14ac:dyDescent="0.25">
      <c r="A14212" t="s">
        <v>19555</v>
      </c>
      <c r="B14212" t="s">
        <v>19558</v>
      </c>
      <c r="C14212">
        <v>508386</v>
      </c>
      <c r="D14212">
        <v>5896682</v>
      </c>
      <c r="E14212">
        <v>21</v>
      </c>
      <c r="F14212" t="s">
        <v>13</v>
      </c>
      <c r="G14212" t="s">
        <v>2166</v>
      </c>
      <c r="I14212" t="s">
        <v>38</v>
      </c>
      <c r="J14212" t="s">
        <v>23</v>
      </c>
      <c r="K14212" s="2" t="str">
        <f>HYPERLINK("..\..\Imagery\ScannedSlabs\1985\VN85-164B.jpg")</f>
        <v>..\..\Imagery\ScannedSlabs\1985\VN85-164B.jpg</v>
      </c>
      <c r="L14212" t="s">
        <v>19559</v>
      </c>
    </row>
    <row r="14213" spans="1:12" x14ac:dyDescent="0.25">
      <c r="A14213" t="s">
        <v>19560</v>
      </c>
      <c r="B14213" t="s">
        <v>19560</v>
      </c>
      <c r="C14213">
        <v>508632</v>
      </c>
      <c r="D14213">
        <v>5897175</v>
      </c>
      <c r="E14213">
        <v>21</v>
      </c>
      <c r="F14213" t="s">
        <v>13</v>
      </c>
      <c r="G14213" t="s">
        <v>2166</v>
      </c>
      <c r="I14213" t="s">
        <v>35</v>
      </c>
      <c r="J14213" t="s">
        <v>23</v>
      </c>
      <c r="K14213" s="2" t="str">
        <f>HYPERLINK("..\..\Imagery\ScannedSlabs\1985\VN85-165.jpg")</f>
        <v>..\..\Imagery\ScannedSlabs\1985\VN85-165.jpg</v>
      </c>
      <c r="L14213" t="s">
        <v>19561</v>
      </c>
    </row>
    <row r="14214" spans="1:12" x14ac:dyDescent="0.25">
      <c r="A14214" t="s">
        <v>19562</v>
      </c>
      <c r="B14214" t="s">
        <v>19563</v>
      </c>
      <c r="C14214">
        <v>585436</v>
      </c>
      <c r="D14214">
        <v>5789250</v>
      </c>
      <c r="E14214">
        <v>21</v>
      </c>
      <c r="F14214" t="s">
        <v>13</v>
      </c>
      <c r="G14214" t="s">
        <v>526</v>
      </c>
      <c r="I14214" t="s">
        <v>38</v>
      </c>
      <c r="J14214" t="s">
        <v>20</v>
      </c>
      <c r="K14214" s="2" t="str">
        <f>HYPERLINK("..\..\Imagery\ScannedSlabs\1987\VN87-452A.jpg")</f>
        <v>..\..\Imagery\ScannedSlabs\1987\VN87-452A.jpg</v>
      </c>
    </row>
    <row r="14215" spans="1:12" x14ac:dyDescent="0.25">
      <c r="A14215" t="s">
        <v>19562</v>
      </c>
      <c r="B14215" t="s">
        <v>19564</v>
      </c>
      <c r="C14215">
        <v>585436</v>
      </c>
      <c r="D14215">
        <v>5789250</v>
      </c>
      <c r="E14215">
        <v>21</v>
      </c>
      <c r="F14215" t="s">
        <v>13</v>
      </c>
      <c r="G14215" t="s">
        <v>19565</v>
      </c>
      <c r="I14215" t="s">
        <v>35</v>
      </c>
      <c r="J14215" t="s">
        <v>20</v>
      </c>
      <c r="K14215" s="2" t="str">
        <f>HYPERLINK("..\..\Imagery\ScannedSlabs\1987\VN87-452B.jpg")</f>
        <v>..\..\Imagery\ScannedSlabs\1987\VN87-452B.jpg</v>
      </c>
    </row>
    <row r="14216" spans="1:12" x14ac:dyDescent="0.25">
      <c r="A14216" t="s">
        <v>19566</v>
      </c>
      <c r="B14216" t="s">
        <v>19566</v>
      </c>
      <c r="C14216">
        <v>582856</v>
      </c>
      <c r="D14216">
        <v>5801617</v>
      </c>
      <c r="E14216">
        <v>21</v>
      </c>
      <c r="F14216" t="s">
        <v>13</v>
      </c>
      <c r="G14216" t="s">
        <v>540</v>
      </c>
      <c r="I14216" t="s">
        <v>38</v>
      </c>
      <c r="J14216" t="s">
        <v>16</v>
      </c>
      <c r="K14216" s="2" t="str">
        <f>HYPERLINK("..\..\Imagery\ScannedSlabs\1987\VN87-496.jpg")</f>
        <v>..\..\Imagery\ScannedSlabs\1987\VN87-496.jpg</v>
      </c>
    </row>
    <row r="14217" spans="1:12" x14ac:dyDescent="0.25">
      <c r="A14217" t="s">
        <v>19567</v>
      </c>
      <c r="B14217" t="s">
        <v>19568</v>
      </c>
      <c r="C14217">
        <v>583062</v>
      </c>
      <c r="D14217">
        <v>5801941</v>
      </c>
      <c r="E14217">
        <v>21</v>
      </c>
      <c r="F14217" t="s">
        <v>13</v>
      </c>
      <c r="G14217" t="s">
        <v>3209</v>
      </c>
      <c r="I14217" t="s">
        <v>38</v>
      </c>
      <c r="J14217" t="s">
        <v>16</v>
      </c>
      <c r="K14217" s="2" t="str">
        <f>HYPERLINK("..\..\Imagery\ScannedSlabs\1987\VN87-497A.jpg")</f>
        <v>..\..\Imagery\ScannedSlabs\1987\VN87-497A.jpg</v>
      </c>
    </row>
    <row r="14218" spans="1:12" x14ac:dyDescent="0.25">
      <c r="A14218" t="s">
        <v>19569</v>
      </c>
      <c r="B14218" t="s">
        <v>19569</v>
      </c>
      <c r="C14218">
        <v>375049</v>
      </c>
      <c r="D14218">
        <v>5978688</v>
      </c>
      <c r="E14218">
        <v>21</v>
      </c>
      <c r="F14218" t="s">
        <v>13</v>
      </c>
      <c r="G14218" t="s">
        <v>1786</v>
      </c>
      <c r="I14218" t="s">
        <v>35</v>
      </c>
      <c r="J14218" t="s">
        <v>16</v>
      </c>
      <c r="K14218" s="2" t="str">
        <f>HYPERLINK("..\..\Imagery\ScannedSlabs\1980\NN80-196.jpg")</f>
        <v>..\..\Imagery\ScannedSlabs\1980\NN80-196.jpg</v>
      </c>
    </row>
    <row r="14219" spans="1:12" x14ac:dyDescent="0.25">
      <c r="A14219" t="s">
        <v>14667</v>
      </c>
      <c r="B14219" t="s">
        <v>19570</v>
      </c>
      <c r="C14219">
        <v>343109</v>
      </c>
      <c r="D14219">
        <v>5974419</v>
      </c>
      <c r="E14219">
        <v>21</v>
      </c>
      <c r="F14219" t="s">
        <v>13</v>
      </c>
      <c r="G14219" t="s">
        <v>19571</v>
      </c>
      <c r="I14219" t="s">
        <v>35</v>
      </c>
      <c r="J14219" t="s">
        <v>16</v>
      </c>
    </row>
    <row r="14220" spans="1:12" x14ac:dyDescent="0.25">
      <c r="A14220" t="s">
        <v>19572</v>
      </c>
      <c r="B14220" t="s">
        <v>19573</v>
      </c>
      <c r="C14220">
        <v>441112</v>
      </c>
      <c r="D14220">
        <v>5774599</v>
      </c>
      <c r="E14220">
        <v>21</v>
      </c>
      <c r="F14220" t="s">
        <v>13</v>
      </c>
      <c r="G14220" t="s">
        <v>51</v>
      </c>
      <c r="I14220" t="s">
        <v>38</v>
      </c>
      <c r="J14220" t="s">
        <v>16</v>
      </c>
      <c r="K14220" s="2" t="str">
        <f>HYPERLINK("..\..\Imagery\ScannedSlabs\1992\HP92-139B.jpg")</f>
        <v>..\..\Imagery\ScannedSlabs\1992\HP92-139B.jpg</v>
      </c>
    </row>
    <row r="14221" spans="1:12" x14ac:dyDescent="0.25">
      <c r="A14221" t="s">
        <v>19572</v>
      </c>
      <c r="B14221" t="s">
        <v>19574</v>
      </c>
      <c r="C14221">
        <v>441112</v>
      </c>
      <c r="D14221">
        <v>5774599</v>
      </c>
      <c r="E14221">
        <v>21</v>
      </c>
      <c r="F14221" t="s">
        <v>13</v>
      </c>
      <c r="G14221" t="s">
        <v>51</v>
      </c>
      <c r="I14221" t="s">
        <v>35</v>
      </c>
      <c r="J14221" t="s">
        <v>16</v>
      </c>
      <c r="K14221" s="2" t="str">
        <f>HYPERLINK("..\..\Imagery\ScannedSlabs\1992\HP92-139A.jpg")</f>
        <v>..\..\Imagery\ScannedSlabs\1992\HP92-139A.jpg</v>
      </c>
    </row>
    <row r="14222" spans="1:12" x14ac:dyDescent="0.25">
      <c r="A14222" t="s">
        <v>19575</v>
      </c>
      <c r="B14222" t="s">
        <v>19575</v>
      </c>
      <c r="C14222">
        <v>442052</v>
      </c>
      <c r="D14222">
        <v>5774146</v>
      </c>
      <c r="E14222">
        <v>21</v>
      </c>
      <c r="F14222" t="s">
        <v>13</v>
      </c>
      <c r="G14222" t="s">
        <v>51</v>
      </c>
      <c r="I14222" t="s">
        <v>38</v>
      </c>
      <c r="J14222" t="s">
        <v>20</v>
      </c>
      <c r="K14222" s="2" t="str">
        <f>HYPERLINK("..\..\Imagery\ScannedSlabs\1992\HP92-141.jpg")</f>
        <v>..\..\Imagery\ScannedSlabs\1992\HP92-141.jpg</v>
      </c>
    </row>
    <row r="14223" spans="1:12" x14ac:dyDescent="0.25">
      <c r="A14223" t="s">
        <v>19576</v>
      </c>
      <c r="B14223" t="s">
        <v>19576</v>
      </c>
      <c r="C14223">
        <v>442490</v>
      </c>
      <c r="D14223">
        <v>5773990</v>
      </c>
      <c r="E14223">
        <v>21</v>
      </c>
      <c r="F14223" t="s">
        <v>13</v>
      </c>
      <c r="G14223" t="s">
        <v>51</v>
      </c>
      <c r="I14223" t="s">
        <v>38</v>
      </c>
      <c r="J14223" t="s">
        <v>16</v>
      </c>
      <c r="K14223" s="2" t="str">
        <f>HYPERLINK("..\..\Imagery\ScannedSlabs\1992\HP92-142.jpg")</f>
        <v>..\..\Imagery\ScannedSlabs\1992\HP92-142.jpg</v>
      </c>
    </row>
    <row r="14224" spans="1:12" x14ac:dyDescent="0.25">
      <c r="A14224" t="s">
        <v>19577</v>
      </c>
      <c r="B14224" t="s">
        <v>19578</v>
      </c>
      <c r="C14224">
        <v>491375</v>
      </c>
      <c r="D14224">
        <v>5828975</v>
      </c>
      <c r="E14224">
        <v>21</v>
      </c>
      <c r="F14224" t="s">
        <v>13</v>
      </c>
      <c r="G14224" t="s">
        <v>51</v>
      </c>
      <c r="I14224" t="s">
        <v>38</v>
      </c>
      <c r="J14224" t="s">
        <v>16</v>
      </c>
      <c r="K14224" s="2" t="str">
        <f>HYPERLINK("..\..\Imagery\ScannedSlabs\1991\DD91-145A.jpg")</f>
        <v>..\..\Imagery\ScannedSlabs\1991\DD91-145A.jpg</v>
      </c>
    </row>
    <row r="14225" spans="1:11" x14ac:dyDescent="0.25">
      <c r="A14225" t="s">
        <v>19577</v>
      </c>
      <c r="B14225" t="s">
        <v>19579</v>
      </c>
      <c r="C14225">
        <v>491375</v>
      </c>
      <c r="D14225">
        <v>5828975</v>
      </c>
      <c r="E14225">
        <v>21</v>
      </c>
      <c r="F14225" t="s">
        <v>13</v>
      </c>
      <c r="G14225" t="s">
        <v>331</v>
      </c>
      <c r="I14225" t="s">
        <v>38</v>
      </c>
      <c r="J14225" t="s">
        <v>16</v>
      </c>
      <c r="K14225" s="2" t="str">
        <f>HYPERLINK("..\..\Imagery\ScannedSlabs\1991\DD91-145B.jpg")</f>
        <v>..\..\Imagery\ScannedSlabs\1991\DD91-145B.jpg</v>
      </c>
    </row>
    <row r="14226" spans="1:11" x14ac:dyDescent="0.25">
      <c r="A14226" t="s">
        <v>19580</v>
      </c>
      <c r="B14226" t="s">
        <v>19581</v>
      </c>
      <c r="C14226">
        <v>491325</v>
      </c>
      <c r="D14226">
        <v>5829950</v>
      </c>
      <c r="E14226">
        <v>21</v>
      </c>
      <c r="F14226" t="s">
        <v>13</v>
      </c>
      <c r="G14226" t="s">
        <v>331</v>
      </c>
      <c r="I14226" t="s">
        <v>38</v>
      </c>
      <c r="J14226" t="s">
        <v>16</v>
      </c>
      <c r="K14226" s="2" t="str">
        <f>HYPERLINK("..\..\Imagery\ScannedSlabs\1991\DD91-146B.jpg")</f>
        <v>..\..\Imagery\ScannedSlabs\1991\DD91-146B.jpg</v>
      </c>
    </row>
    <row r="14227" spans="1:11" x14ac:dyDescent="0.25">
      <c r="A14227" t="s">
        <v>19580</v>
      </c>
      <c r="B14227" t="s">
        <v>19582</v>
      </c>
      <c r="C14227">
        <v>491325</v>
      </c>
      <c r="D14227">
        <v>5829950</v>
      </c>
      <c r="E14227">
        <v>21</v>
      </c>
      <c r="F14227" t="s">
        <v>13</v>
      </c>
      <c r="G14227" t="s">
        <v>51</v>
      </c>
      <c r="I14227" t="s">
        <v>38</v>
      </c>
      <c r="J14227" t="s">
        <v>16</v>
      </c>
      <c r="K14227" s="2" t="str">
        <f>HYPERLINK("..\..\Imagery\ScannedSlabs\1991\DD91-146A.jpg")</f>
        <v>..\..\Imagery\ScannedSlabs\1991\DD91-146A.jpg</v>
      </c>
    </row>
    <row r="14228" spans="1:11" x14ac:dyDescent="0.25">
      <c r="A14228" t="s">
        <v>19583</v>
      </c>
      <c r="B14228" t="s">
        <v>19583</v>
      </c>
      <c r="C14228">
        <v>490912</v>
      </c>
      <c r="D14228">
        <v>5830704</v>
      </c>
      <c r="E14228">
        <v>21</v>
      </c>
      <c r="F14228" t="s">
        <v>13</v>
      </c>
      <c r="G14228" t="s">
        <v>3253</v>
      </c>
      <c r="I14228" t="s">
        <v>38</v>
      </c>
      <c r="J14228" t="s">
        <v>16</v>
      </c>
      <c r="K14228" s="2" t="str">
        <f>HYPERLINK("..\..\Imagery\ScannedSlabs\1991\DD91-148.jpg")</f>
        <v>..\..\Imagery\ScannedSlabs\1991\DD91-148.jpg</v>
      </c>
    </row>
    <row r="14229" spans="1:11" x14ac:dyDescent="0.25">
      <c r="A14229" t="s">
        <v>19584</v>
      </c>
      <c r="B14229" t="s">
        <v>19585</v>
      </c>
      <c r="C14229">
        <v>491813</v>
      </c>
      <c r="D14229">
        <v>5830826</v>
      </c>
      <c r="E14229">
        <v>21</v>
      </c>
      <c r="F14229" t="s">
        <v>13</v>
      </c>
      <c r="G14229" t="s">
        <v>44</v>
      </c>
      <c r="I14229" t="s">
        <v>38</v>
      </c>
      <c r="J14229" t="s">
        <v>20</v>
      </c>
      <c r="K14229" s="2" t="str">
        <f>HYPERLINK("..\..\Imagery\ScannedSlabs\1991\DD91-150A.jpg")</f>
        <v>..\..\Imagery\ScannedSlabs\1991\DD91-150A.jpg</v>
      </c>
    </row>
    <row r="14230" spans="1:11" x14ac:dyDescent="0.25">
      <c r="A14230" t="s">
        <v>19584</v>
      </c>
      <c r="B14230" t="s">
        <v>19586</v>
      </c>
      <c r="C14230">
        <v>491813</v>
      </c>
      <c r="D14230">
        <v>5830826</v>
      </c>
      <c r="E14230">
        <v>21</v>
      </c>
      <c r="F14230" t="s">
        <v>13</v>
      </c>
      <c r="G14230" t="s">
        <v>51</v>
      </c>
      <c r="I14230" t="s">
        <v>38</v>
      </c>
      <c r="J14230" t="s">
        <v>16</v>
      </c>
      <c r="K14230" s="2" t="str">
        <f>HYPERLINK("..\..\Imagery\ScannedSlabs\1991\DD91-150B.jpg")</f>
        <v>..\..\Imagery\ScannedSlabs\1991\DD91-150B.jpg</v>
      </c>
    </row>
    <row r="14231" spans="1:11" x14ac:dyDescent="0.25">
      <c r="A14231" t="s">
        <v>19587</v>
      </c>
      <c r="B14231" t="s">
        <v>19587</v>
      </c>
      <c r="C14231">
        <v>492554</v>
      </c>
      <c r="D14231">
        <v>5830893</v>
      </c>
      <c r="E14231">
        <v>21</v>
      </c>
      <c r="F14231" t="s">
        <v>13</v>
      </c>
      <c r="G14231" t="s">
        <v>44</v>
      </c>
      <c r="I14231" t="s">
        <v>35</v>
      </c>
      <c r="J14231" t="s">
        <v>20</v>
      </c>
      <c r="K14231" s="2" t="str">
        <f>HYPERLINK("..\..\Imagery\ScannedSlabs\1991\DD91-151.jpg")</f>
        <v>..\..\Imagery\ScannedSlabs\1991\DD91-151.jpg</v>
      </c>
    </row>
    <row r="14232" spans="1:11" x14ac:dyDescent="0.25">
      <c r="A14232" t="s">
        <v>19588</v>
      </c>
      <c r="B14232" t="s">
        <v>19588</v>
      </c>
      <c r="C14232">
        <v>579760</v>
      </c>
      <c r="D14232">
        <v>5905316</v>
      </c>
      <c r="E14232">
        <v>21</v>
      </c>
      <c r="F14232" t="s">
        <v>13</v>
      </c>
      <c r="G14232" t="s">
        <v>16368</v>
      </c>
      <c r="I14232" t="s">
        <v>38</v>
      </c>
      <c r="J14232" t="s">
        <v>16</v>
      </c>
      <c r="K14232" s="2" t="str">
        <f>HYPERLINK("..\..\Imagery\ScannedSlabs\1985\GM85-676.jpg")</f>
        <v>..\..\Imagery\ScannedSlabs\1985\GM85-676.jpg</v>
      </c>
    </row>
    <row r="14233" spans="1:11" x14ac:dyDescent="0.25">
      <c r="A14233" t="s">
        <v>19589</v>
      </c>
      <c r="B14233" t="s">
        <v>19589</v>
      </c>
      <c r="C14233">
        <v>579687</v>
      </c>
      <c r="D14233">
        <v>5904930</v>
      </c>
      <c r="E14233">
        <v>21</v>
      </c>
      <c r="F14233" t="s">
        <v>13</v>
      </c>
      <c r="G14233" t="s">
        <v>25</v>
      </c>
      <c r="I14233" t="s">
        <v>35</v>
      </c>
      <c r="J14233" t="s">
        <v>16</v>
      </c>
      <c r="K14233" s="2" t="str">
        <f>HYPERLINK("..\..\Imagery\ScannedSlabs\1985\GM85-677.jpg")</f>
        <v>..\..\Imagery\ScannedSlabs\1985\GM85-677.jpg</v>
      </c>
    </row>
    <row r="14234" spans="1:11" x14ac:dyDescent="0.25">
      <c r="A14234" t="s">
        <v>19590</v>
      </c>
      <c r="B14234" t="s">
        <v>19590</v>
      </c>
      <c r="C14234">
        <v>572598</v>
      </c>
      <c r="D14234">
        <v>5877183</v>
      </c>
      <c r="E14234">
        <v>21</v>
      </c>
      <c r="F14234" t="s">
        <v>13</v>
      </c>
      <c r="G14234" t="s">
        <v>47</v>
      </c>
      <c r="H14234" t="s">
        <v>852</v>
      </c>
      <c r="I14234" t="s">
        <v>35</v>
      </c>
      <c r="J14234" t="s">
        <v>16</v>
      </c>
      <c r="K14234" s="2" t="str">
        <f>HYPERLINK("..\..\Imagery\ScannedSlabs\1985\CG85-426.jpg")</f>
        <v>..\..\Imagery\ScannedSlabs\1985\CG85-426.jpg</v>
      </c>
    </row>
    <row r="14235" spans="1:11" x14ac:dyDescent="0.25">
      <c r="A14235" t="s">
        <v>19591</v>
      </c>
      <c r="B14235" t="s">
        <v>19591</v>
      </c>
      <c r="C14235">
        <v>581581</v>
      </c>
      <c r="D14235">
        <v>5897331</v>
      </c>
      <c r="E14235">
        <v>21</v>
      </c>
      <c r="F14235" t="s">
        <v>13</v>
      </c>
      <c r="G14235" t="s">
        <v>51</v>
      </c>
      <c r="I14235" t="s">
        <v>38</v>
      </c>
      <c r="J14235" t="s">
        <v>16</v>
      </c>
      <c r="K14235" s="2" t="str">
        <f>HYPERLINK("..\..\Imagery\ScannedSlabs\1985\SP85-072.jpg")</f>
        <v>..\..\Imagery\ScannedSlabs\1985\SP85-072.jpg</v>
      </c>
    </row>
    <row r="14236" spans="1:11" x14ac:dyDescent="0.25">
      <c r="A14236" t="s">
        <v>19592</v>
      </c>
      <c r="B14236" t="s">
        <v>19592</v>
      </c>
      <c r="C14236">
        <v>581687</v>
      </c>
      <c r="D14236">
        <v>5897380</v>
      </c>
      <c r="E14236">
        <v>21</v>
      </c>
      <c r="F14236" t="s">
        <v>13</v>
      </c>
      <c r="G14236" t="s">
        <v>19593</v>
      </c>
      <c r="I14236" t="s">
        <v>35</v>
      </c>
      <c r="J14236" t="s">
        <v>20</v>
      </c>
      <c r="K14236" s="2" t="str">
        <f>HYPERLINK("..\..\Imagery\ScannedSlabs\1985\SP85-073.jpg")</f>
        <v>..\..\Imagery\ScannedSlabs\1985\SP85-073.jpg</v>
      </c>
    </row>
    <row r="14237" spans="1:11" x14ac:dyDescent="0.25">
      <c r="A14237" t="s">
        <v>19594</v>
      </c>
      <c r="B14237" t="s">
        <v>19595</v>
      </c>
      <c r="C14237">
        <v>582039</v>
      </c>
      <c r="D14237">
        <v>5897184</v>
      </c>
      <c r="E14237">
        <v>21</v>
      </c>
      <c r="F14237" t="s">
        <v>13</v>
      </c>
      <c r="G14237" t="s">
        <v>51</v>
      </c>
      <c r="I14237" t="s">
        <v>38</v>
      </c>
      <c r="J14237" t="s">
        <v>20</v>
      </c>
      <c r="K14237" s="2" t="str">
        <f>HYPERLINK("..\..\Imagery\ScannedSlabs\1985\SP85-074A.jpg")</f>
        <v>..\..\Imagery\ScannedSlabs\1985\SP85-074A.jpg</v>
      </c>
    </row>
    <row r="14238" spans="1:11" x14ac:dyDescent="0.25">
      <c r="A14238" t="s">
        <v>19594</v>
      </c>
      <c r="B14238" t="s">
        <v>19596</v>
      </c>
      <c r="C14238">
        <v>582039</v>
      </c>
      <c r="D14238">
        <v>5897184</v>
      </c>
      <c r="E14238">
        <v>21</v>
      </c>
      <c r="F14238" t="s">
        <v>13</v>
      </c>
      <c r="G14238" t="s">
        <v>333</v>
      </c>
      <c r="I14238" t="s">
        <v>38</v>
      </c>
      <c r="J14238" t="s">
        <v>20</v>
      </c>
      <c r="K14238" s="2" t="str">
        <f>HYPERLINK("..\..\Imagery\ScannedSlabs\1985\SP85-074B.jpg")</f>
        <v>..\..\Imagery\ScannedSlabs\1985\SP85-074B.jpg</v>
      </c>
    </row>
    <row r="14239" spans="1:11" x14ac:dyDescent="0.25">
      <c r="A14239" t="s">
        <v>19597</v>
      </c>
      <c r="B14239" t="s">
        <v>19597</v>
      </c>
      <c r="C14239">
        <v>582237</v>
      </c>
      <c r="D14239">
        <v>5897916</v>
      </c>
      <c r="E14239">
        <v>21</v>
      </c>
      <c r="F14239" t="s">
        <v>13</v>
      </c>
      <c r="G14239" t="s">
        <v>42</v>
      </c>
      <c r="I14239" t="s">
        <v>35</v>
      </c>
      <c r="J14239" t="s">
        <v>23</v>
      </c>
      <c r="K14239" s="2" t="str">
        <f>HYPERLINK("..\..\Imagery\ScannedSlabs\1985\SP85-076.jpg")</f>
        <v>..\..\Imagery\ScannedSlabs\1985\SP85-076.jpg</v>
      </c>
    </row>
    <row r="14240" spans="1:11" x14ac:dyDescent="0.25">
      <c r="A14240" t="s">
        <v>19598</v>
      </c>
      <c r="B14240" t="s">
        <v>19598</v>
      </c>
      <c r="C14240">
        <v>571996</v>
      </c>
      <c r="D14240">
        <v>5906200</v>
      </c>
      <c r="E14240">
        <v>21</v>
      </c>
      <c r="F14240" t="s">
        <v>13</v>
      </c>
      <c r="G14240" t="s">
        <v>484</v>
      </c>
      <c r="I14240" t="s">
        <v>38</v>
      </c>
      <c r="J14240" t="s">
        <v>23</v>
      </c>
      <c r="K14240" s="2" t="str">
        <f>HYPERLINK("..\..\Imagery\ScannedSlabs\1985\SP85-081.jpg")</f>
        <v>..\..\Imagery\ScannedSlabs\1985\SP85-081.jpg</v>
      </c>
    </row>
    <row r="14241" spans="1:12" x14ac:dyDescent="0.25">
      <c r="A14241" t="s">
        <v>19599</v>
      </c>
      <c r="B14241" t="s">
        <v>19600</v>
      </c>
      <c r="C14241">
        <v>572699</v>
      </c>
      <c r="D14241">
        <v>5906119</v>
      </c>
      <c r="E14241">
        <v>21</v>
      </c>
      <c r="F14241" t="s">
        <v>13</v>
      </c>
      <c r="G14241" t="s">
        <v>19601</v>
      </c>
      <c r="I14241" t="s">
        <v>35</v>
      </c>
      <c r="J14241" t="s">
        <v>16</v>
      </c>
      <c r="K14241" s="2" t="str">
        <f>HYPERLINK("..\..\Imagery\ScannedSlabs\1985\SP85-083A.jpg")</f>
        <v>..\..\Imagery\ScannedSlabs\1985\SP85-083A.jpg</v>
      </c>
    </row>
    <row r="14242" spans="1:12" x14ac:dyDescent="0.25">
      <c r="A14242" t="s">
        <v>19599</v>
      </c>
      <c r="B14242" t="s">
        <v>19602</v>
      </c>
      <c r="C14242">
        <v>572699</v>
      </c>
      <c r="D14242">
        <v>5906119</v>
      </c>
      <c r="E14242">
        <v>21</v>
      </c>
      <c r="F14242" t="s">
        <v>13</v>
      </c>
      <c r="G14242" t="s">
        <v>19601</v>
      </c>
      <c r="I14242" t="s">
        <v>38</v>
      </c>
      <c r="J14242" t="s">
        <v>23</v>
      </c>
      <c r="K14242" s="2" t="str">
        <f>HYPERLINK("..\..\Imagery\ScannedSlabs\1985\SP85-083B.jpg")</f>
        <v>..\..\Imagery\ScannedSlabs\1985\SP85-083B.jpg</v>
      </c>
    </row>
    <row r="14243" spans="1:12" x14ac:dyDescent="0.25">
      <c r="A14243" t="s">
        <v>19603</v>
      </c>
      <c r="B14243" t="s">
        <v>19603</v>
      </c>
      <c r="C14243">
        <v>327147</v>
      </c>
      <c r="D14243">
        <v>6007805</v>
      </c>
      <c r="E14243">
        <v>21</v>
      </c>
      <c r="F14243" t="s">
        <v>13</v>
      </c>
      <c r="G14243" t="s">
        <v>3175</v>
      </c>
      <c r="I14243" t="s">
        <v>15</v>
      </c>
      <c r="J14243" t="s">
        <v>23</v>
      </c>
      <c r="K14243" s="2" t="str">
        <f>HYPERLINK("..\..\Imagery\ScannedSlabs\1983\CG83-341.jpg")</f>
        <v>..\..\Imagery\ScannedSlabs\1983\CG83-341.jpg</v>
      </c>
    </row>
    <row r="14244" spans="1:12" x14ac:dyDescent="0.25">
      <c r="A14244" t="s">
        <v>19604</v>
      </c>
      <c r="B14244" t="s">
        <v>19605</v>
      </c>
      <c r="C14244">
        <v>379094</v>
      </c>
      <c r="D14244">
        <v>5982569</v>
      </c>
      <c r="E14244">
        <v>21</v>
      </c>
      <c r="F14244" t="s">
        <v>13</v>
      </c>
      <c r="I14244" t="s">
        <v>38</v>
      </c>
      <c r="J14244" t="s">
        <v>137</v>
      </c>
      <c r="L14244" t="s">
        <v>7625</v>
      </c>
    </row>
    <row r="14245" spans="1:12" x14ac:dyDescent="0.25">
      <c r="A14245" t="s">
        <v>19604</v>
      </c>
      <c r="B14245" t="s">
        <v>19606</v>
      </c>
      <c r="C14245">
        <v>379094</v>
      </c>
      <c r="D14245">
        <v>5982569</v>
      </c>
      <c r="E14245">
        <v>21</v>
      </c>
      <c r="F14245" t="s">
        <v>13</v>
      </c>
      <c r="G14245" t="s">
        <v>2567</v>
      </c>
      <c r="I14245" t="s">
        <v>15</v>
      </c>
      <c r="J14245" t="s">
        <v>16</v>
      </c>
      <c r="K14245" s="2" t="str">
        <f>HYPERLINK("..\..\Imagery\ScannedSlabs\1983\CG83-554B.jpg")</f>
        <v>..\..\Imagery\ScannedSlabs\1983\CG83-554B.jpg</v>
      </c>
    </row>
    <row r="14246" spans="1:12" x14ac:dyDescent="0.25">
      <c r="A14246" t="s">
        <v>19604</v>
      </c>
      <c r="B14246" t="s">
        <v>19607</v>
      </c>
      <c r="C14246">
        <v>379094</v>
      </c>
      <c r="D14246">
        <v>5982569</v>
      </c>
      <c r="E14246">
        <v>21</v>
      </c>
      <c r="F14246" t="s">
        <v>13</v>
      </c>
      <c r="I14246" t="s">
        <v>38</v>
      </c>
      <c r="J14246" t="s">
        <v>137</v>
      </c>
      <c r="L14246" t="s">
        <v>7625</v>
      </c>
    </row>
    <row r="14247" spans="1:12" x14ac:dyDescent="0.25">
      <c r="A14247" t="s">
        <v>19604</v>
      </c>
      <c r="B14247" t="s">
        <v>19608</v>
      </c>
      <c r="C14247">
        <v>379094</v>
      </c>
      <c r="D14247">
        <v>5982569</v>
      </c>
      <c r="E14247">
        <v>21</v>
      </c>
      <c r="F14247" t="s">
        <v>13</v>
      </c>
      <c r="I14247" t="s">
        <v>1542</v>
      </c>
      <c r="J14247" t="s">
        <v>137</v>
      </c>
      <c r="L14247" t="s">
        <v>19609</v>
      </c>
    </row>
    <row r="14248" spans="1:12" x14ac:dyDescent="0.25">
      <c r="A14248" t="s">
        <v>19610</v>
      </c>
      <c r="B14248" t="s">
        <v>19611</v>
      </c>
      <c r="C14248">
        <v>369034</v>
      </c>
      <c r="D14248">
        <v>5980915</v>
      </c>
      <c r="E14248">
        <v>21</v>
      </c>
      <c r="F14248" t="s">
        <v>13</v>
      </c>
      <c r="I14248" t="s">
        <v>38</v>
      </c>
      <c r="J14248" t="s">
        <v>137</v>
      </c>
      <c r="L14248" t="s">
        <v>7625</v>
      </c>
    </row>
    <row r="14249" spans="1:12" x14ac:dyDescent="0.25">
      <c r="A14249" t="s">
        <v>19610</v>
      </c>
      <c r="B14249" t="s">
        <v>19612</v>
      </c>
      <c r="C14249">
        <v>369034</v>
      </c>
      <c r="D14249">
        <v>5980915</v>
      </c>
      <c r="E14249">
        <v>21</v>
      </c>
      <c r="F14249" t="s">
        <v>13</v>
      </c>
      <c r="I14249" t="s">
        <v>38</v>
      </c>
      <c r="J14249" t="s">
        <v>137</v>
      </c>
      <c r="L14249" t="s">
        <v>7625</v>
      </c>
    </row>
    <row r="14250" spans="1:12" x14ac:dyDescent="0.25">
      <c r="A14250" t="s">
        <v>19610</v>
      </c>
      <c r="B14250" t="s">
        <v>19613</v>
      </c>
      <c r="C14250">
        <v>369034</v>
      </c>
      <c r="D14250">
        <v>5980915</v>
      </c>
      <c r="E14250">
        <v>21</v>
      </c>
      <c r="F14250" t="s">
        <v>13</v>
      </c>
      <c r="I14250" t="s">
        <v>38</v>
      </c>
      <c r="J14250" t="s">
        <v>137</v>
      </c>
      <c r="L14250" t="s">
        <v>7625</v>
      </c>
    </row>
    <row r="14251" spans="1:12" x14ac:dyDescent="0.25">
      <c r="A14251" t="s">
        <v>19614</v>
      </c>
      <c r="B14251" t="s">
        <v>19614</v>
      </c>
      <c r="C14251">
        <v>441000</v>
      </c>
      <c r="D14251">
        <v>5929167</v>
      </c>
      <c r="E14251">
        <v>21</v>
      </c>
      <c r="F14251" t="s">
        <v>13</v>
      </c>
      <c r="G14251" t="s">
        <v>105</v>
      </c>
      <c r="I14251" t="s">
        <v>38</v>
      </c>
      <c r="J14251" t="s">
        <v>16</v>
      </c>
      <c r="K14251" s="2" t="str">
        <f>HYPERLINK("..\..\Imagery\ScannedSlabs\1984\CG84-450.jpg")</f>
        <v>..\..\Imagery\ScannedSlabs\1984\CG84-450.jpg</v>
      </c>
    </row>
    <row r="14252" spans="1:12" x14ac:dyDescent="0.25">
      <c r="A14252" t="s">
        <v>19615</v>
      </c>
      <c r="B14252" t="s">
        <v>19615</v>
      </c>
      <c r="C14252">
        <v>439035</v>
      </c>
      <c r="D14252">
        <v>5929065</v>
      </c>
      <c r="E14252">
        <v>21</v>
      </c>
      <c r="F14252" t="s">
        <v>13</v>
      </c>
      <c r="G14252" t="s">
        <v>540</v>
      </c>
      <c r="I14252" t="s">
        <v>38</v>
      </c>
      <c r="J14252" t="s">
        <v>16</v>
      </c>
      <c r="K14252" s="2" t="str">
        <f>HYPERLINK("..\..\Imagery\ScannedSlabs\1984\CG84-451.jpg")</f>
        <v>..\..\Imagery\ScannedSlabs\1984\CG84-451.jpg</v>
      </c>
    </row>
    <row r="14253" spans="1:12" x14ac:dyDescent="0.25">
      <c r="A14253" t="s">
        <v>9425</v>
      </c>
      <c r="B14253" t="s">
        <v>19616</v>
      </c>
      <c r="C14253">
        <v>546087</v>
      </c>
      <c r="D14253">
        <v>5920546</v>
      </c>
      <c r="E14253">
        <v>21</v>
      </c>
      <c r="F14253" t="s">
        <v>13</v>
      </c>
      <c r="G14253" t="s">
        <v>2157</v>
      </c>
      <c r="I14253" t="s">
        <v>38</v>
      </c>
      <c r="J14253" t="s">
        <v>20</v>
      </c>
      <c r="K14253" s="2" t="str">
        <f>HYPERLINK("..\..\Imagery\ScannedSlabs\1985\LC85-017B.jpg")</f>
        <v>..\..\Imagery\ScannedSlabs\1985\LC85-017B.jpg</v>
      </c>
    </row>
    <row r="14254" spans="1:12" x14ac:dyDescent="0.25">
      <c r="A14254" t="s">
        <v>11316</v>
      </c>
      <c r="B14254" t="s">
        <v>19617</v>
      </c>
      <c r="C14254">
        <v>465501</v>
      </c>
      <c r="D14254">
        <v>5902911</v>
      </c>
      <c r="E14254">
        <v>21</v>
      </c>
      <c r="F14254" t="s">
        <v>13</v>
      </c>
      <c r="G14254" t="s">
        <v>10951</v>
      </c>
      <c r="I14254" t="s">
        <v>38</v>
      </c>
      <c r="J14254" t="s">
        <v>16</v>
      </c>
      <c r="K14254" s="2" t="str">
        <f>HYPERLINK("..\..\Imagery\ScannedSlabs\1984\NN84-479C.jpg")</f>
        <v>..\..\Imagery\ScannedSlabs\1984\NN84-479C.jpg</v>
      </c>
    </row>
    <row r="14255" spans="1:12" x14ac:dyDescent="0.25">
      <c r="A14255" t="s">
        <v>19618</v>
      </c>
      <c r="B14255" t="s">
        <v>19618</v>
      </c>
      <c r="C14255">
        <v>309557</v>
      </c>
      <c r="D14255">
        <v>5980205</v>
      </c>
      <c r="E14255">
        <v>21</v>
      </c>
      <c r="F14255" t="s">
        <v>13</v>
      </c>
      <c r="G14255" t="s">
        <v>79</v>
      </c>
      <c r="I14255" t="s">
        <v>279</v>
      </c>
      <c r="J14255" t="s">
        <v>16</v>
      </c>
    </row>
    <row r="14256" spans="1:12" x14ac:dyDescent="0.25">
      <c r="A14256" t="s">
        <v>19619</v>
      </c>
      <c r="B14256" t="s">
        <v>19619</v>
      </c>
      <c r="C14256">
        <v>309790</v>
      </c>
      <c r="D14256">
        <v>5977661</v>
      </c>
      <c r="E14256">
        <v>21</v>
      </c>
      <c r="F14256" t="s">
        <v>13</v>
      </c>
      <c r="G14256" t="s">
        <v>113</v>
      </c>
      <c r="I14256" t="s">
        <v>15</v>
      </c>
      <c r="J14256" t="s">
        <v>16</v>
      </c>
    </row>
    <row r="14257" spans="1:11" x14ac:dyDescent="0.25">
      <c r="A14257" t="s">
        <v>19620</v>
      </c>
      <c r="B14257" t="s">
        <v>19620</v>
      </c>
      <c r="C14257">
        <v>309127</v>
      </c>
      <c r="D14257">
        <v>5975282</v>
      </c>
      <c r="E14257">
        <v>21</v>
      </c>
      <c r="F14257" t="s">
        <v>13</v>
      </c>
      <c r="G14257" t="s">
        <v>19621</v>
      </c>
      <c r="I14257" t="s">
        <v>15</v>
      </c>
      <c r="J14257" t="s">
        <v>16</v>
      </c>
    </row>
    <row r="14258" spans="1:11" x14ac:dyDescent="0.25">
      <c r="A14258" t="s">
        <v>19622</v>
      </c>
      <c r="B14258" t="s">
        <v>19622</v>
      </c>
      <c r="C14258">
        <v>311105</v>
      </c>
      <c r="D14258">
        <v>5976248</v>
      </c>
      <c r="E14258">
        <v>21</v>
      </c>
      <c r="F14258" t="s">
        <v>13</v>
      </c>
      <c r="G14258" t="s">
        <v>19621</v>
      </c>
      <c r="I14258" t="s">
        <v>15</v>
      </c>
      <c r="J14258" t="s">
        <v>16</v>
      </c>
    </row>
    <row r="14259" spans="1:11" x14ac:dyDescent="0.25">
      <c r="A14259" t="s">
        <v>19623</v>
      </c>
      <c r="B14259" t="s">
        <v>19623</v>
      </c>
      <c r="C14259">
        <v>537656</v>
      </c>
      <c r="D14259">
        <v>5879689</v>
      </c>
      <c r="E14259">
        <v>21</v>
      </c>
      <c r="F14259" t="s">
        <v>13</v>
      </c>
      <c r="G14259" t="s">
        <v>113</v>
      </c>
      <c r="I14259" t="s">
        <v>35</v>
      </c>
      <c r="J14259" t="s">
        <v>23</v>
      </c>
      <c r="K14259" s="2" t="str">
        <f>HYPERLINK("..\..\Imagery\ScannedSlabs\1985\GM85-231.jpg")</f>
        <v>..\..\Imagery\ScannedSlabs\1985\GM85-231.jpg</v>
      </c>
    </row>
    <row r="14260" spans="1:11" x14ac:dyDescent="0.25">
      <c r="A14260" t="s">
        <v>19624</v>
      </c>
      <c r="B14260" t="s">
        <v>19624</v>
      </c>
      <c r="C14260">
        <v>537867</v>
      </c>
      <c r="D14260">
        <v>5880101</v>
      </c>
      <c r="E14260">
        <v>21</v>
      </c>
      <c r="F14260" t="s">
        <v>13</v>
      </c>
      <c r="G14260" t="s">
        <v>1436</v>
      </c>
      <c r="I14260" t="s">
        <v>35</v>
      </c>
      <c r="J14260" t="s">
        <v>20</v>
      </c>
      <c r="K14260" s="2" t="str">
        <f>HYPERLINK("..\..\Imagery\ScannedSlabs\1985\GM85-232.jpg")</f>
        <v>..\..\Imagery\ScannedSlabs\1985\GM85-232.jpg</v>
      </c>
    </row>
    <row r="14261" spans="1:11" x14ac:dyDescent="0.25">
      <c r="A14261" t="s">
        <v>19625</v>
      </c>
      <c r="B14261" t="s">
        <v>19625</v>
      </c>
      <c r="C14261">
        <v>392214</v>
      </c>
      <c r="D14261">
        <v>5923597</v>
      </c>
      <c r="E14261">
        <v>21</v>
      </c>
      <c r="F14261" t="s">
        <v>13</v>
      </c>
      <c r="G14261" t="s">
        <v>51</v>
      </c>
      <c r="I14261" t="s">
        <v>38</v>
      </c>
      <c r="J14261" t="s">
        <v>16</v>
      </c>
      <c r="K14261" s="2" t="str">
        <f>HYPERLINK("..\..\Imagery\ScannedSlabs\1995\CG95-135.jpg")</f>
        <v>..\..\Imagery\ScannedSlabs\1995\CG95-135.jpg</v>
      </c>
    </row>
    <row r="14262" spans="1:11" x14ac:dyDescent="0.25">
      <c r="A14262" t="s">
        <v>19626</v>
      </c>
      <c r="B14262" t="s">
        <v>19626</v>
      </c>
      <c r="C14262">
        <v>392713</v>
      </c>
      <c r="D14262">
        <v>5923269</v>
      </c>
      <c r="E14262">
        <v>21</v>
      </c>
      <c r="F14262" t="s">
        <v>13</v>
      </c>
      <c r="G14262" t="s">
        <v>448</v>
      </c>
      <c r="I14262" t="s">
        <v>38</v>
      </c>
      <c r="J14262" t="s">
        <v>23</v>
      </c>
      <c r="K14262" s="2" t="str">
        <f>HYPERLINK("..\..\Imagery\ScannedSlabs\1995\CG95-136.jpg")</f>
        <v>..\..\Imagery\ScannedSlabs\1995\CG95-136.jpg</v>
      </c>
    </row>
    <row r="14263" spans="1:11" x14ac:dyDescent="0.25">
      <c r="A14263" t="s">
        <v>19627</v>
      </c>
      <c r="B14263" t="s">
        <v>19627</v>
      </c>
      <c r="C14263">
        <v>393253</v>
      </c>
      <c r="D14263">
        <v>5923204</v>
      </c>
      <c r="E14263">
        <v>21</v>
      </c>
      <c r="F14263" t="s">
        <v>13</v>
      </c>
      <c r="G14263" t="s">
        <v>448</v>
      </c>
      <c r="I14263" t="s">
        <v>38</v>
      </c>
      <c r="J14263" t="s">
        <v>20</v>
      </c>
      <c r="K14263" s="2" t="str">
        <f>HYPERLINK("..\..\Imagery\ScannedSlabs\1995\CG95-137.jpg")</f>
        <v>..\..\Imagery\ScannedSlabs\1995\CG95-137.jpg</v>
      </c>
    </row>
    <row r="14264" spans="1:11" x14ac:dyDescent="0.25">
      <c r="A14264" t="s">
        <v>19628</v>
      </c>
      <c r="B14264" t="s">
        <v>19628</v>
      </c>
      <c r="C14264">
        <v>394571</v>
      </c>
      <c r="D14264">
        <v>5922755</v>
      </c>
      <c r="E14264">
        <v>21</v>
      </c>
      <c r="F14264" t="s">
        <v>13</v>
      </c>
      <c r="G14264" t="s">
        <v>73</v>
      </c>
      <c r="I14264" t="s">
        <v>38</v>
      </c>
      <c r="J14264" t="s">
        <v>16</v>
      </c>
      <c r="K14264" s="2" t="str">
        <f>HYPERLINK("..\..\Imagery\ScannedSlabs\1995\CG95-139.jpg")</f>
        <v>..\..\Imagery\ScannedSlabs\1995\CG95-139.jpg</v>
      </c>
    </row>
    <row r="14265" spans="1:11" x14ac:dyDescent="0.25">
      <c r="A14265" t="s">
        <v>19629</v>
      </c>
      <c r="B14265" t="s">
        <v>19629</v>
      </c>
      <c r="C14265">
        <v>394875</v>
      </c>
      <c r="D14265">
        <v>5922437</v>
      </c>
      <c r="E14265">
        <v>21</v>
      </c>
      <c r="F14265" t="s">
        <v>13</v>
      </c>
      <c r="G14265" t="s">
        <v>73</v>
      </c>
      <c r="I14265" t="s">
        <v>35</v>
      </c>
      <c r="J14265" t="s">
        <v>23</v>
      </c>
      <c r="K14265" s="2" t="str">
        <f>HYPERLINK("..\..\Imagery\ScannedSlabs\1995\CG95-140.jpg")</f>
        <v>..\..\Imagery\ScannedSlabs\1995\CG95-140.jpg</v>
      </c>
    </row>
    <row r="14266" spans="1:11" x14ac:dyDescent="0.25">
      <c r="A14266" t="s">
        <v>19630</v>
      </c>
      <c r="B14266" t="s">
        <v>19630</v>
      </c>
      <c r="C14266">
        <v>484730</v>
      </c>
      <c r="D14266">
        <v>5904192</v>
      </c>
      <c r="E14266">
        <v>21</v>
      </c>
      <c r="F14266" t="s">
        <v>13</v>
      </c>
      <c r="G14266" t="s">
        <v>3701</v>
      </c>
      <c r="I14266" t="s">
        <v>35</v>
      </c>
      <c r="J14266" t="s">
        <v>16</v>
      </c>
      <c r="K14266" s="2" t="str">
        <f>HYPERLINK("..\..\Imagery\ScannedSlabs\1984\VN84-381.jpg")</f>
        <v>..\..\Imagery\ScannedSlabs\1984\VN84-381.jpg</v>
      </c>
    </row>
    <row r="14267" spans="1:11" x14ac:dyDescent="0.25">
      <c r="A14267" t="s">
        <v>19631</v>
      </c>
      <c r="B14267" t="s">
        <v>19631</v>
      </c>
      <c r="C14267">
        <v>481865</v>
      </c>
      <c r="D14267">
        <v>5804329</v>
      </c>
      <c r="E14267">
        <v>21</v>
      </c>
      <c r="F14267" t="s">
        <v>13</v>
      </c>
      <c r="G14267" t="s">
        <v>333</v>
      </c>
      <c r="H14267" t="s">
        <v>830</v>
      </c>
      <c r="I14267" t="s">
        <v>35</v>
      </c>
      <c r="J14267" t="s">
        <v>20</v>
      </c>
      <c r="K14267" s="2" t="str">
        <f>HYPERLINK("..\..\Imagery\ScannedSlabs\1992\HP92-050.jpg")</f>
        <v>..\..\Imagery\ScannedSlabs\1992\HP92-050.jpg</v>
      </c>
    </row>
    <row r="14268" spans="1:11" x14ac:dyDescent="0.25">
      <c r="A14268" t="s">
        <v>19632</v>
      </c>
      <c r="B14268" t="s">
        <v>19632</v>
      </c>
      <c r="C14268">
        <v>558119</v>
      </c>
      <c r="D14268">
        <v>5931979</v>
      </c>
      <c r="E14268">
        <v>21</v>
      </c>
      <c r="F14268" t="s">
        <v>13</v>
      </c>
      <c r="G14268" t="s">
        <v>1699</v>
      </c>
      <c r="I14268" t="s">
        <v>38</v>
      </c>
      <c r="J14268" t="s">
        <v>23</v>
      </c>
      <c r="K14268" s="2" t="str">
        <f>HYPERLINK("..\..\Imagery\ScannedSlabs\1981\GF81-361.jpg")</f>
        <v>..\..\Imagery\ScannedSlabs\1981\GF81-361.jpg</v>
      </c>
    </row>
    <row r="14269" spans="1:11" x14ac:dyDescent="0.25">
      <c r="A14269" t="s">
        <v>8202</v>
      </c>
      <c r="B14269" t="s">
        <v>19633</v>
      </c>
      <c r="C14269">
        <v>558851</v>
      </c>
      <c r="D14269">
        <v>5931936</v>
      </c>
      <c r="E14269">
        <v>21</v>
      </c>
      <c r="F14269" t="s">
        <v>13</v>
      </c>
      <c r="G14269" t="s">
        <v>8204</v>
      </c>
      <c r="I14269" t="s">
        <v>38</v>
      </c>
      <c r="J14269" t="s">
        <v>562</v>
      </c>
      <c r="K14269" s="2" t="str">
        <f>HYPERLINK("..\..\Imagery\ScannedSlabs\1981\GF81-364A.jpg")</f>
        <v>..\..\Imagery\ScannedSlabs\1981\GF81-364A.jpg</v>
      </c>
    </row>
    <row r="14270" spans="1:11" x14ac:dyDescent="0.25">
      <c r="A14270" t="s">
        <v>19634</v>
      </c>
      <c r="B14270" t="s">
        <v>19634</v>
      </c>
      <c r="C14270">
        <v>433450</v>
      </c>
      <c r="D14270">
        <v>5898751</v>
      </c>
      <c r="E14270">
        <v>21</v>
      </c>
      <c r="F14270" t="s">
        <v>13</v>
      </c>
      <c r="G14270" t="s">
        <v>10970</v>
      </c>
      <c r="I14270" t="s">
        <v>38</v>
      </c>
      <c r="J14270" t="s">
        <v>23</v>
      </c>
      <c r="K14270" s="2" t="str">
        <f>HYPERLINK("..\..\Imagery\ScannedSlabs\1984\NN84-067.jpg")</f>
        <v>..\..\Imagery\ScannedSlabs\1984\NN84-067.jpg</v>
      </c>
    </row>
    <row r="14271" spans="1:11" x14ac:dyDescent="0.25">
      <c r="A14271" t="s">
        <v>19635</v>
      </c>
      <c r="B14271" t="s">
        <v>19635</v>
      </c>
      <c r="C14271">
        <v>432300</v>
      </c>
      <c r="D14271">
        <v>5898710</v>
      </c>
      <c r="E14271">
        <v>21</v>
      </c>
      <c r="F14271" t="s">
        <v>13</v>
      </c>
      <c r="G14271" t="s">
        <v>19636</v>
      </c>
      <c r="I14271" t="s">
        <v>38</v>
      </c>
      <c r="J14271" t="s">
        <v>23</v>
      </c>
      <c r="K14271" s="2" t="str">
        <f>HYPERLINK("..\..\Imagery\ScannedSlabs\1984\NN84-070.jpg")</f>
        <v>..\..\Imagery\ScannedSlabs\1984\NN84-070.jpg</v>
      </c>
    </row>
    <row r="14272" spans="1:11" x14ac:dyDescent="0.25">
      <c r="A14272" t="s">
        <v>19637</v>
      </c>
      <c r="B14272" t="s">
        <v>19637</v>
      </c>
      <c r="C14272">
        <v>384151</v>
      </c>
      <c r="D14272">
        <v>5861568</v>
      </c>
      <c r="E14272">
        <v>21</v>
      </c>
      <c r="F14272" t="s">
        <v>13</v>
      </c>
      <c r="G14272" t="s">
        <v>320</v>
      </c>
      <c r="I14272" t="s">
        <v>38</v>
      </c>
      <c r="J14272" t="s">
        <v>16</v>
      </c>
      <c r="K14272" s="2" t="str">
        <f>HYPERLINK("..\..\Imagery\ScannedSlabs\1997\CG97-114.jpg")</f>
        <v>..\..\Imagery\ScannedSlabs\1997\CG97-114.jpg</v>
      </c>
    </row>
    <row r="14273" spans="1:11" x14ac:dyDescent="0.25">
      <c r="A14273" t="s">
        <v>14665</v>
      </c>
      <c r="B14273" t="s">
        <v>19638</v>
      </c>
      <c r="C14273">
        <v>539944</v>
      </c>
      <c r="D14273">
        <v>5829246</v>
      </c>
      <c r="E14273">
        <v>21</v>
      </c>
      <c r="F14273" t="s">
        <v>13</v>
      </c>
      <c r="G14273" t="s">
        <v>19639</v>
      </c>
      <c r="I14273" t="s">
        <v>38</v>
      </c>
      <c r="J14273" t="s">
        <v>16</v>
      </c>
      <c r="K14273" s="2" t="str">
        <f>HYPERLINK("..\..\Imagery\ScannedSlabs\2003\CG03-238B.jpg")</f>
        <v>..\..\Imagery\ScannedSlabs\2003\CG03-238B.jpg</v>
      </c>
    </row>
    <row r="14274" spans="1:11" x14ac:dyDescent="0.25">
      <c r="A14274" t="s">
        <v>19640</v>
      </c>
      <c r="B14274" t="s">
        <v>19640</v>
      </c>
      <c r="C14274">
        <v>363415</v>
      </c>
      <c r="D14274">
        <v>5937850</v>
      </c>
      <c r="E14274">
        <v>21</v>
      </c>
      <c r="F14274" t="s">
        <v>13</v>
      </c>
      <c r="G14274" t="s">
        <v>15072</v>
      </c>
      <c r="I14274" t="s">
        <v>38</v>
      </c>
      <c r="J14274" t="s">
        <v>83</v>
      </c>
    </row>
    <row r="14275" spans="1:11" x14ac:dyDescent="0.25">
      <c r="A14275" t="s">
        <v>19641</v>
      </c>
      <c r="B14275" t="s">
        <v>19641</v>
      </c>
      <c r="C14275">
        <v>372677</v>
      </c>
      <c r="D14275">
        <v>5975238</v>
      </c>
      <c r="E14275">
        <v>21</v>
      </c>
      <c r="F14275" t="s">
        <v>13</v>
      </c>
      <c r="G14275" t="s">
        <v>333</v>
      </c>
      <c r="I14275" t="s">
        <v>15</v>
      </c>
      <c r="J14275" t="s">
        <v>16</v>
      </c>
      <c r="K14275" s="2" t="str">
        <f>HYPERLINK("..\..\Imagery\ScannedSlabs\1980\NN80-215.jpg")</f>
        <v>..\..\Imagery\ScannedSlabs\1980\NN80-215.jpg</v>
      </c>
    </row>
    <row r="14276" spans="1:11" x14ac:dyDescent="0.25">
      <c r="A14276" t="s">
        <v>19642</v>
      </c>
      <c r="B14276" t="s">
        <v>19642</v>
      </c>
      <c r="C14276">
        <v>388285</v>
      </c>
      <c r="D14276">
        <v>5980178</v>
      </c>
      <c r="E14276">
        <v>21</v>
      </c>
      <c r="F14276" t="s">
        <v>13</v>
      </c>
      <c r="G14276" t="s">
        <v>1786</v>
      </c>
      <c r="I14276" t="s">
        <v>35</v>
      </c>
      <c r="J14276" t="s">
        <v>16</v>
      </c>
      <c r="K14276" s="2" t="str">
        <f>HYPERLINK("..\..\Imagery\ScannedSlabs\1980\NN80-238.jpg")</f>
        <v>..\..\Imagery\ScannedSlabs\1980\NN80-238.jpg</v>
      </c>
    </row>
    <row r="14277" spans="1:11" x14ac:dyDescent="0.25">
      <c r="A14277" t="s">
        <v>19643</v>
      </c>
      <c r="B14277" t="s">
        <v>19644</v>
      </c>
      <c r="C14277">
        <v>390054</v>
      </c>
      <c r="D14277">
        <v>5981547</v>
      </c>
      <c r="E14277">
        <v>21</v>
      </c>
      <c r="F14277" t="s">
        <v>13</v>
      </c>
      <c r="G14277" t="s">
        <v>25</v>
      </c>
      <c r="I14277" t="s">
        <v>35</v>
      </c>
      <c r="J14277" t="s">
        <v>16</v>
      </c>
      <c r="K14277" s="2" t="str">
        <f>HYPERLINK("..\..\Imagery\ScannedSlabs\1980\NN80-243A.jpg")</f>
        <v>..\..\Imagery\ScannedSlabs\1980\NN80-243A.jpg</v>
      </c>
    </row>
    <row r="14278" spans="1:11" x14ac:dyDescent="0.25">
      <c r="A14278" t="s">
        <v>19643</v>
      </c>
      <c r="B14278" t="s">
        <v>19645</v>
      </c>
      <c r="C14278">
        <v>390054</v>
      </c>
      <c r="D14278">
        <v>5981547</v>
      </c>
      <c r="E14278">
        <v>21</v>
      </c>
      <c r="F14278" t="s">
        <v>13</v>
      </c>
      <c r="G14278" t="s">
        <v>51</v>
      </c>
      <c r="I14278" t="s">
        <v>35</v>
      </c>
      <c r="J14278" t="s">
        <v>16</v>
      </c>
      <c r="K14278" s="2" t="str">
        <f>HYPERLINK("..\..\Imagery\ScannedSlabs\1980\NN80-243B.jpg")</f>
        <v>..\..\Imagery\ScannedSlabs\1980\NN80-243B.jpg</v>
      </c>
    </row>
    <row r="14279" spans="1:11" x14ac:dyDescent="0.25">
      <c r="A14279" t="s">
        <v>19646</v>
      </c>
      <c r="B14279" t="s">
        <v>19646</v>
      </c>
      <c r="C14279">
        <v>525459</v>
      </c>
      <c r="D14279">
        <v>5729890</v>
      </c>
      <c r="E14279">
        <v>21</v>
      </c>
      <c r="F14279" t="s">
        <v>13</v>
      </c>
      <c r="G14279" t="s">
        <v>51</v>
      </c>
      <c r="I14279" t="s">
        <v>38</v>
      </c>
      <c r="J14279" t="s">
        <v>20</v>
      </c>
      <c r="K14279" s="2" t="str">
        <f>HYPERLINK("..\..\Imagery\ScannedSlabs\1993\VN93-067.jpg")</f>
        <v>..\..\Imagery\ScannedSlabs\1993\VN93-067.jpg</v>
      </c>
    </row>
    <row r="14280" spans="1:11" x14ac:dyDescent="0.25">
      <c r="A14280" t="s">
        <v>19647</v>
      </c>
      <c r="B14280" t="s">
        <v>19647</v>
      </c>
      <c r="C14280">
        <v>499425</v>
      </c>
      <c r="D14280">
        <v>5837275</v>
      </c>
      <c r="E14280">
        <v>21</v>
      </c>
      <c r="F14280" t="s">
        <v>13</v>
      </c>
      <c r="G14280" t="s">
        <v>333</v>
      </c>
      <c r="I14280" t="s">
        <v>35</v>
      </c>
      <c r="J14280" t="s">
        <v>23</v>
      </c>
      <c r="K14280" s="2" t="str">
        <f>HYPERLINK("..\..\Imagery\ScannedSlabs\1991\DE91-093.jpg")</f>
        <v>..\..\Imagery\ScannedSlabs\1991\DE91-093.jpg</v>
      </c>
    </row>
    <row r="14281" spans="1:11" x14ac:dyDescent="0.25">
      <c r="A14281" t="s">
        <v>19648</v>
      </c>
      <c r="B14281" t="s">
        <v>19648</v>
      </c>
      <c r="C14281">
        <v>424876</v>
      </c>
      <c r="D14281">
        <v>5945415</v>
      </c>
      <c r="E14281">
        <v>21</v>
      </c>
      <c r="F14281" t="s">
        <v>13</v>
      </c>
      <c r="G14281" t="s">
        <v>2139</v>
      </c>
      <c r="I14281" t="s">
        <v>38</v>
      </c>
      <c r="J14281" t="s">
        <v>16</v>
      </c>
      <c r="K14281" s="2" t="str">
        <f>HYPERLINK("..\..\Imagery\ScannedSlabs\1981\CG81-585.jpg")</f>
        <v>..\..\Imagery\ScannedSlabs\1981\CG81-585.jpg</v>
      </c>
    </row>
    <row r="14282" spans="1:11" x14ac:dyDescent="0.25">
      <c r="A14282" t="s">
        <v>12585</v>
      </c>
      <c r="B14282" t="s">
        <v>19649</v>
      </c>
      <c r="C14282">
        <v>410950</v>
      </c>
      <c r="D14282">
        <v>6015714</v>
      </c>
      <c r="E14282">
        <v>21</v>
      </c>
      <c r="F14282" t="s">
        <v>13</v>
      </c>
      <c r="G14282" t="s">
        <v>19650</v>
      </c>
      <c r="I14282" t="s">
        <v>15</v>
      </c>
      <c r="J14282" t="s">
        <v>20</v>
      </c>
      <c r="K14282" s="2" t="str">
        <f>HYPERLINK("..\..\Imagery\ScannedSlabs\1979\CG79-657B.jpg")</f>
        <v>..\..\Imagery\ScannedSlabs\1979\CG79-657B.jpg</v>
      </c>
    </row>
    <row r="14283" spans="1:11" x14ac:dyDescent="0.25">
      <c r="A14283" t="s">
        <v>19651</v>
      </c>
      <c r="B14283" t="s">
        <v>19651</v>
      </c>
      <c r="C14283">
        <v>347489</v>
      </c>
      <c r="D14283">
        <v>5857226</v>
      </c>
      <c r="E14283">
        <v>21</v>
      </c>
      <c r="F14283" t="s">
        <v>13</v>
      </c>
      <c r="G14283" t="s">
        <v>299</v>
      </c>
      <c r="H14283" t="s">
        <v>3719</v>
      </c>
      <c r="I14283" t="s">
        <v>38</v>
      </c>
      <c r="J14283" t="s">
        <v>16</v>
      </c>
      <c r="K14283" s="2" t="str">
        <f>HYPERLINK("..\..\Imagery\ScannedSlabs\1998\CG98-071.jpg")</f>
        <v>..\..\Imagery\ScannedSlabs\1998\CG98-071.jpg</v>
      </c>
    </row>
    <row r="14284" spans="1:11" x14ac:dyDescent="0.25">
      <c r="A14284" t="s">
        <v>19652</v>
      </c>
      <c r="B14284" t="s">
        <v>19652</v>
      </c>
      <c r="C14284">
        <v>566637</v>
      </c>
      <c r="D14284">
        <v>5802871</v>
      </c>
      <c r="E14284">
        <v>21</v>
      </c>
      <c r="F14284" t="s">
        <v>13</v>
      </c>
      <c r="G14284" t="s">
        <v>320</v>
      </c>
      <c r="I14284" t="s">
        <v>38</v>
      </c>
      <c r="J14284" t="s">
        <v>16</v>
      </c>
      <c r="K14284" s="2" t="str">
        <f>HYPERLINK("..\..\Imagery\ScannedSlabs\1987\XX87-009.jpg")</f>
        <v>..\..\Imagery\ScannedSlabs\1987\XX87-009.jpg</v>
      </c>
    </row>
    <row r="14285" spans="1:11" x14ac:dyDescent="0.25">
      <c r="A14285" t="s">
        <v>19653</v>
      </c>
      <c r="B14285" t="s">
        <v>19653</v>
      </c>
      <c r="C14285">
        <v>566709</v>
      </c>
      <c r="D14285">
        <v>5803205</v>
      </c>
      <c r="E14285">
        <v>21</v>
      </c>
      <c r="F14285" t="s">
        <v>13</v>
      </c>
      <c r="G14285" t="s">
        <v>526</v>
      </c>
      <c r="I14285" t="s">
        <v>38</v>
      </c>
      <c r="J14285" t="s">
        <v>16</v>
      </c>
      <c r="K14285" s="2" t="str">
        <f>HYPERLINK("..\..\Imagery\ScannedSlabs\1987\XX87-010.jpg")</f>
        <v>..\..\Imagery\ScannedSlabs\1987\XX87-010.jpg</v>
      </c>
    </row>
    <row r="14286" spans="1:11" x14ac:dyDescent="0.25">
      <c r="A14286" t="s">
        <v>19654</v>
      </c>
      <c r="B14286" t="s">
        <v>19655</v>
      </c>
      <c r="C14286">
        <v>566820</v>
      </c>
      <c r="D14286">
        <v>5803830</v>
      </c>
      <c r="E14286">
        <v>21</v>
      </c>
      <c r="F14286" t="s">
        <v>13</v>
      </c>
      <c r="G14286" t="s">
        <v>312</v>
      </c>
      <c r="I14286" t="s">
        <v>38</v>
      </c>
      <c r="J14286" t="s">
        <v>16</v>
      </c>
      <c r="K14286" s="2" t="str">
        <f>HYPERLINK("..\..\Imagery\ScannedSlabs\1987\XX87-011A.jpg")</f>
        <v>..\..\Imagery\ScannedSlabs\1987\XX87-011A.jpg</v>
      </c>
    </row>
    <row r="14287" spans="1:11" x14ac:dyDescent="0.25">
      <c r="A14287" t="s">
        <v>19654</v>
      </c>
      <c r="B14287" t="s">
        <v>19656</v>
      </c>
      <c r="C14287">
        <v>566820</v>
      </c>
      <c r="D14287">
        <v>5803830</v>
      </c>
      <c r="E14287">
        <v>21</v>
      </c>
      <c r="F14287" t="s">
        <v>13</v>
      </c>
      <c r="G14287" t="s">
        <v>19657</v>
      </c>
      <c r="I14287" t="s">
        <v>38</v>
      </c>
      <c r="J14287" t="s">
        <v>16</v>
      </c>
      <c r="K14287" s="2" t="str">
        <f>HYPERLINK("..\..\Imagery\ScannedSlabs\1987\XX87-011B.jpg")</f>
        <v>..\..\Imagery\ScannedSlabs\1987\XX87-011B.jpg</v>
      </c>
    </row>
    <row r="14288" spans="1:11" x14ac:dyDescent="0.25">
      <c r="A14288" t="s">
        <v>19658</v>
      </c>
      <c r="B14288" t="s">
        <v>19658</v>
      </c>
      <c r="C14288">
        <v>566920</v>
      </c>
      <c r="D14288">
        <v>5804169</v>
      </c>
      <c r="E14288">
        <v>21</v>
      </c>
      <c r="F14288" t="s">
        <v>13</v>
      </c>
      <c r="G14288" t="s">
        <v>51</v>
      </c>
      <c r="I14288" t="s">
        <v>35</v>
      </c>
      <c r="J14288" t="s">
        <v>16</v>
      </c>
      <c r="K14288" s="2" t="str">
        <f>HYPERLINK("..\..\Imagery\ScannedSlabs\1987\XX87-012.jpg")</f>
        <v>..\..\Imagery\ScannedSlabs\1987\XX87-012.jpg</v>
      </c>
    </row>
    <row r="14289" spans="1:12" x14ac:dyDescent="0.25">
      <c r="A14289" t="s">
        <v>19659</v>
      </c>
      <c r="B14289" t="s">
        <v>19659</v>
      </c>
      <c r="C14289">
        <v>557158</v>
      </c>
      <c r="D14289">
        <v>5809327</v>
      </c>
      <c r="E14289">
        <v>21</v>
      </c>
      <c r="F14289" t="s">
        <v>13</v>
      </c>
      <c r="G14289" t="s">
        <v>678</v>
      </c>
      <c r="I14289" t="s">
        <v>38</v>
      </c>
      <c r="J14289" t="s">
        <v>16</v>
      </c>
      <c r="K14289" s="2" t="str">
        <f>HYPERLINK("..\..\Imagery\ScannedSlabs\1987\XX87-013.jpg")</f>
        <v>..\..\Imagery\ScannedSlabs\1987\XX87-013.jpg</v>
      </c>
    </row>
    <row r="14290" spans="1:12" x14ac:dyDescent="0.25">
      <c r="A14290" t="s">
        <v>19660</v>
      </c>
      <c r="B14290" t="s">
        <v>19660</v>
      </c>
      <c r="C14290">
        <v>558048</v>
      </c>
      <c r="D14290">
        <v>5809192</v>
      </c>
      <c r="E14290">
        <v>21</v>
      </c>
      <c r="F14290" t="s">
        <v>13</v>
      </c>
      <c r="G14290" t="s">
        <v>51</v>
      </c>
      <c r="I14290" t="s">
        <v>38</v>
      </c>
      <c r="J14290" t="s">
        <v>16</v>
      </c>
      <c r="K14290" s="2" t="str">
        <f>HYPERLINK("..\..\Imagery\ScannedSlabs\1987\XX87-014.jpg")</f>
        <v>..\..\Imagery\ScannedSlabs\1987\XX87-014.jpg</v>
      </c>
    </row>
    <row r="14291" spans="1:12" x14ac:dyDescent="0.25">
      <c r="A14291" t="s">
        <v>19661</v>
      </c>
      <c r="B14291" t="s">
        <v>19661</v>
      </c>
      <c r="C14291">
        <v>558521</v>
      </c>
      <c r="D14291">
        <v>5808969</v>
      </c>
      <c r="E14291">
        <v>21</v>
      </c>
      <c r="F14291" t="s">
        <v>13</v>
      </c>
      <c r="G14291" t="s">
        <v>484</v>
      </c>
      <c r="I14291" t="s">
        <v>38</v>
      </c>
      <c r="J14291" t="s">
        <v>23</v>
      </c>
      <c r="K14291" s="2" t="str">
        <f>HYPERLINK("..\..\Imagery\ScannedSlabs\1987\XX87-015.jpg")</f>
        <v>..\..\Imagery\ScannedSlabs\1987\XX87-015.jpg</v>
      </c>
    </row>
    <row r="14292" spans="1:12" x14ac:dyDescent="0.25">
      <c r="A14292" t="s">
        <v>19662</v>
      </c>
      <c r="B14292" t="s">
        <v>19662</v>
      </c>
      <c r="C14292">
        <v>559032</v>
      </c>
      <c r="D14292">
        <v>5808749</v>
      </c>
      <c r="E14292">
        <v>21</v>
      </c>
      <c r="F14292" t="s">
        <v>13</v>
      </c>
      <c r="G14292" t="s">
        <v>333</v>
      </c>
      <c r="I14292" t="s">
        <v>38</v>
      </c>
      <c r="J14292" t="s">
        <v>16</v>
      </c>
      <c r="K14292" s="2" t="str">
        <f>HYPERLINK("..\..\Imagery\ScannedSlabs\1987\XX87-016.jpg")</f>
        <v>..\..\Imagery\ScannedSlabs\1987\XX87-016.jpg</v>
      </c>
    </row>
    <row r="14293" spans="1:12" x14ac:dyDescent="0.25">
      <c r="A14293" t="s">
        <v>19663</v>
      </c>
      <c r="B14293" t="s">
        <v>19663</v>
      </c>
      <c r="C14293">
        <v>559299</v>
      </c>
      <c r="D14293">
        <v>5808578</v>
      </c>
      <c r="E14293">
        <v>21</v>
      </c>
      <c r="F14293" t="s">
        <v>13</v>
      </c>
      <c r="G14293" t="s">
        <v>51</v>
      </c>
      <c r="I14293" t="s">
        <v>38</v>
      </c>
      <c r="J14293" t="s">
        <v>16</v>
      </c>
      <c r="K14293" s="2" t="str">
        <f>HYPERLINK("..\..\Imagery\ScannedSlabs\1987\XX87-017.jpg")</f>
        <v>..\..\Imagery\ScannedSlabs\1987\XX87-017.jpg</v>
      </c>
    </row>
    <row r="14294" spans="1:12" x14ac:dyDescent="0.25">
      <c r="A14294" t="s">
        <v>19664</v>
      </c>
      <c r="B14294" t="s">
        <v>19664</v>
      </c>
      <c r="C14294">
        <v>559467</v>
      </c>
      <c r="D14294">
        <v>5808350</v>
      </c>
      <c r="E14294">
        <v>21</v>
      </c>
      <c r="F14294" t="s">
        <v>13</v>
      </c>
      <c r="G14294" t="s">
        <v>51</v>
      </c>
      <c r="I14294" t="s">
        <v>38</v>
      </c>
      <c r="J14294" t="s">
        <v>16</v>
      </c>
      <c r="K14294" s="2" t="str">
        <f>HYPERLINK("..\..\Imagery\ScannedSlabs\1987\XX87-018.jpg")</f>
        <v>..\..\Imagery\ScannedSlabs\1987\XX87-018.jpg</v>
      </c>
    </row>
    <row r="14295" spans="1:12" x14ac:dyDescent="0.25">
      <c r="A14295" t="s">
        <v>19665</v>
      </c>
      <c r="B14295" t="s">
        <v>19665</v>
      </c>
      <c r="C14295">
        <v>495927</v>
      </c>
      <c r="D14295">
        <v>5936229</v>
      </c>
      <c r="E14295">
        <v>21</v>
      </c>
      <c r="F14295" t="s">
        <v>13</v>
      </c>
      <c r="G14295" t="s">
        <v>33</v>
      </c>
      <c r="I14295" t="s">
        <v>38</v>
      </c>
      <c r="J14295" t="s">
        <v>16</v>
      </c>
      <c r="K14295" s="2" t="str">
        <f>HYPERLINK("..\..\Imagery\ScannedSlabs\2004\CG04-163.jpg")</f>
        <v>..\..\Imagery\ScannedSlabs\2004\CG04-163.jpg</v>
      </c>
    </row>
    <row r="14296" spans="1:12" x14ac:dyDescent="0.25">
      <c r="A14296" t="s">
        <v>19666</v>
      </c>
      <c r="B14296" t="s">
        <v>19666</v>
      </c>
      <c r="C14296">
        <v>329475</v>
      </c>
      <c r="D14296">
        <v>6028853</v>
      </c>
      <c r="E14296">
        <v>21</v>
      </c>
      <c r="F14296" t="s">
        <v>13</v>
      </c>
      <c r="G14296" t="s">
        <v>19667</v>
      </c>
      <c r="I14296" t="s">
        <v>15</v>
      </c>
      <c r="J14296" t="s">
        <v>16</v>
      </c>
      <c r="K14296" s="2" t="str">
        <f>HYPERLINK("..\..\Imagery\ScannedSlabs\1983\CG83-242.jpg")</f>
        <v>..\..\Imagery\ScannedSlabs\1983\CG83-242.jpg</v>
      </c>
    </row>
    <row r="14297" spans="1:12" x14ac:dyDescent="0.25">
      <c r="A14297" t="s">
        <v>19668</v>
      </c>
      <c r="B14297" t="s">
        <v>19668</v>
      </c>
      <c r="C14297">
        <v>330912</v>
      </c>
      <c r="D14297">
        <v>6027406</v>
      </c>
      <c r="E14297">
        <v>21</v>
      </c>
      <c r="F14297" t="s">
        <v>13</v>
      </c>
      <c r="G14297" t="s">
        <v>800</v>
      </c>
      <c r="I14297" t="s">
        <v>15</v>
      </c>
      <c r="J14297" t="s">
        <v>16</v>
      </c>
      <c r="K14297" s="2" t="str">
        <f>HYPERLINK("..\..\Imagery\ScannedSlabs\1983\CG83-243.jpg")</f>
        <v>..\..\Imagery\ScannedSlabs\1983\CG83-243.jpg</v>
      </c>
    </row>
    <row r="14298" spans="1:12" x14ac:dyDescent="0.25">
      <c r="A14298" t="s">
        <v>19669</v>
      </c>
      <c r="B14298" t="s">
        <v>19669</v>
      </c>
      <c r="C14298">
        <v>569829</v>
      </c>
      <c r="D14298">
        <v>5885441</v>
      </c>
      <c r="E14298">
        <v>21</v>
      </c>
      <c r="F14298" t="s">
        <v>13</v>
      </c>
      <c r="G14298" t="s">
        <v>3726</v>
      </c>
      <c r="I14298" t="s">
        <v>38</v>
      </c>
      <c r="J14298" t="s">
        <v>23</v>
      </c>
      <c r="K14298" s="2" t="str">
        <f>HYPERLINK("..\..\Imagery\ScannedSlabs\1985\GM85-501.jpg")</f>
        <v>..\..\Imagery\ScannedSlabs\1985\GM85-501.jpg</v>
      </c>
    </row>
    <row r="14299" spans="1:12" x14ac:dyDescent="0.25">
      <c r="A14299" t="s">
        <v>8823</v>
      </c>
      <c r="B14299" t="s">
        <v>19670</v>
      </c>
      <c r="C14299">
        <v>575538</v>
      </c>
      <c r="D14299">
        <v>5757634</v>
      </c>
      <c r="E14299">
        <v>21</v>
      </c>
      <c r="F14299" t="s">
        <v>13</v>
      </c>
      <c r="G14299" t="s">
        <v>51</v>
      </c>
      <c r="I14299" t="s">
        <v>38</v>
      </c>
      <c r="J14299" t="s">
        <v>16</v>
      </c>
      <c r="K14299" s="2" t="str">
        <f>HYPERLINK("..\..\Imagery\ScannedSlabs\1993\VN93-666A.jpg")</f>
        <v>..\..\Imagery\ScannedSlabs\1993\VN93-666A.jpg</v>
      </c>
    </row>
    <row r="14300" spans="1:12" x14ac:dyDescent="0.25">
      <c r="A14300" t="s">
        <v>19671</v>
      </c>
      <c r="B14300" t="s">
        <v>19671</v>
      </c>
      <c r="C14300">
        <v>489284</v>
      </c>
      <c r="D14300">
        <v>5947628</v>
      </c>
      <c r="E14300">
        <v>21</v>
      </c>
      <c r="F14300" t="s">
        <v>13</v>
      </c>
      <c r="G14300" t="s">
        <v>124</v>
      </c>
      <c r="I14300" t="s">
        <v>38</v>
      </c>
      <c r="J14300" t="s">
        <v>16</v>
      </c>
      <c r="K14300" s="2" t="str">
        <f>HYPERLINK("..\..\Imagery\ScannedSlabs\1981\HN81-028.jpg")</f>
        <v>..\..\Imagery\ScannedSlabs\1981\HN81-028.jpg</v>
      </c>
    </row>
    <row r="14301" spans="1:12" x14ac:dyDescent="0.25">
      <c r="A14301" t="s">
        <v>19672</v>
      </c>
      <c r="B14301" t="s">
        <v>19672</v>
      </c>
      <c r="C14301">
        <v>479293</v>
      </c>
      <c r="D14301">
        <v>5825851</v>
      </c>
      <c r="E14301">
        <v>21</v>
      </c>
      <c r="F14301" t="s">
        <v>13</v>
      </c>
      <c r="G14301" t="s">
        <v>124</v>
      </c>
      <c r="I14301" t="s">
        <v>38</v>
      </c>
      <c r="J14301" t="s">
        <v>16</v>
      </c>
      <c r="K14301" s="2" t="str">
        <f>HYPERLINK("..\..\Imagery\ScannedSlabs\1987\CG87-644.jpg")</f>
        <v>..\..\Imagery\ScannedSlabs\1987\CG87-644.jpg</v>
      </c>
    </row>
    <row r="14302" spans="1:12" x14ac:dyDescent="0.25">
      <c r="A14302" t="s">
        <v>19673</v>
      </c>
      <c r="B14302" t="s">
        <v>19673</v>
      </c>
      <c r="C14302">
        <v>478724</v>
      </c>
      <c r="D14302">
        <v>5823781</v>
      </c>
      <c r="E14302">
        <v>21</v>
      </c>
      <c r="F14302" t="s">
        <v>13</v>
      </c>
      <c r="G14302" t="s">
        <v>417</v>
      </c>
      <c r="I14302" t="s">
        <v>38</v>
      </c>
      <c r="J14302" t="s">
        <v>16</v>
      </c>
      <c r="K14302" s="2" t="str">
        <f>HYPERLINK("..\..\Imagery\ScannedSlabs\1987\CG87-645.jpg")</f>
        <v>..\..\Imagery\ScannedSlabs\1987\CG87-645.jpg</v>
      </c>
    </row>
    <row r="14303" spans="1:12" x14ac:dyDescent="0.25">
      <c r="A14303" t="s">
        <v>19674</v>
      </c>
      <c r="B14303" t="s">
        <v>19674</v>
      </c>
      <c r="C14303">
        <v>419958</v>
      </c>
      <c r="D14303">
        <v>6008769</v>
      </c>
      <c r="E14303">
        <v>21</v>
      </c>
      <c r="F14303" t="s">
        <v>13</v>
      </c>
      <c r="G14303" t="s">
        <v>2430</v>
      </c>
      <c r="I14303" t="s">
        <v>15</v>
      </c>
      <c r="J14303" t="s">
        <v>665</v>
      </c>
      <c r="K14303" s="2" t="str">
        <f>HYPERLINK("..\..\Imagery\ScannedSlabs\1980\RG80-025A.jpg")</f>
        <v>..\..\Imagery\ScannedSlabs\1980\RG80-025A.jpg</v>
      </c>
      <c r="L14303" t="s">
        <v>19675</v>
      </c>
    </row>
    <row r="14304" spans="1:12" x14ac:dyDescent="0.25">
      <c r="A14304" t="s">
        <v>19676</v>
      </c>
      <c r="B14304" t="s">
        <v>19677</v>
      </c>
      <c r="C14304">
        <v>420530</v>
      </c>
      <c r="D14304">
        <v>6009144</v>
      </c>
      <c r="E14304">
        <v>21</v>
      </c>
      <c r="F14304" t="s">
        <v>13</v>
      </c>
      <c r="I14304" t="s">
        <v>35</v>
      </c>
      <c r="J14304" t="s">
        <v>137</v>
      </c>
      <c r="L14304" t="s">
        <v>19678</v>
      </c>
    </row>
    <row r="14305" spans="1:12" x14ac:dyDescent="0.25">
      <c r="A14305" t="s">
        <v>19676</v>
      </c>
      <c r="B14305" t="s">
        <v>19679</v>
      </c>
      <c r="C14305">
        <v>420530</v>
      </c>
      <c r="D14305">
        <v>6009144</v>
      </c>
      <c r="E14305">
        <v>21</v>
      </c>
      <c r="F14305" t="s">
        <v>13</v>
      </c>
      <c r="G14305" t="s">
        <v>11768</v>
      </c>
      <c r="I14305" t="s">
        <v>15</v>
      </c>
      <c r="J14305" t="s">
        <v>16</v>
      </c>
      <c r="K14305" s="2" t="str">
        <f>HYPERLINK("..\..\Imagery\ScannedSlabs\1980\RG80-027A.jpg")</f>
        <v>..\..\Imagery\ScannedSlabs\1980\RG80-027A.jpg</v>
      </c>
    </row>
    <row r="14306" spans="1:12" x14ac:dyDescent="0.25">
      <c r="A14306" t="s">
        <v>19676</v>
      </c>
      <c r="B14306" t="s">
        <v>19680</v>
      </c>
      <c r="C14306">
        <v>420530</v>
      </c>
      <c r="D14306">
        <v>6009144</v>
      </c>
      <c r="E14306">
        <v>21</v>
      </c>
      <c r="F14306" t="s">
        <v>13</v>
      </c>
      <c r="G14306" t="s">
        <v>19681</v>
      </c>
      <c r="I14306" t="s">
        <v>35</v>
      </c>
      <c r="J14306" t="s">
        <v>149</v>
      </c>
      <c r="K14306" s="2" t="str">
        <f>HYPERLINK("..\..\Imagery\ScannedSlabs\1980\RG80-027B.jpg")</f>
        <v>..\..\Imagery\ScannedSlabs\1980\RG80-027B.jpg</v>
      </c>
      <c r="L14306" t="s">
        <v>19682</v>
      </c>
    </row>
    <row r="14307" spans="1:12" x14ac:dyDescent="0.25">
      <c r="A14307" t="s">
        <v>17924</v>
      </c>
      <c r="B14307" t="s">
        <v>19683</v>
      </c>
      <c r="C14307">
        <v>481293</v>
      </c>
      <c r="D14307">
        <v>5906905</v>
      </c>
      <c r="E14307">
        <v>21</v>
      </c>
      <c r="F14307" t="s">
        <v>13</v>
      </c>
      <c r="G14307" t="s">
        <v>8075</v>
      </c>
      <c r="J14307" t="s">
        <v>16</v>
      </c>
      <c r="K14307" s="2" t="str">
        <f>HYPERLINK("..\..\Imagery\ScannedSlabs\1984\VN84-387D.jpg")</f>
        <v>..\..\Imagery\ScannedSlabs\1984\VN84-387D.jpg</v>
      </c>
      <c r="L14307" t="s">
        <v>19684</v>
      </c>
    </row>
    <row r="14308" spans="1:12" x14ac:dyDescent="0.25">
      <c r="A14308" t="s">
        <v>18758</v>
      </c>
      <c r="B14308" t="s">
        <v>19685</v>
      </c>
      <c r="C14308">
        <v>496081</v>
      </c>
      <c r="D14308">
        <v>5739573</v>
      </c>
      <c r="E14308">
        <v>21</v>
      </c>
      <c r="F14308" t="s">
        <v>13</v>
      </c>
      <c r="G14308" t="s">
        <v>6683</v>
      </c>
      <c r="I14308" t="s">
        <v>38</v>
      </c>
      <c r="J14308" t="s">
        <v>16</v>
      </c>
      <c r="K14308" s="2" t="str">
        <f>HYPERLINK("..\..\Imagery\ScannedSlabs\1993\CG93-486B.jpg")</f>
        <v>..\..\Imagery\ScannedSlabs\1993\CG93-486B.jpg</v>
      </c>
    </row>
    <row r="14309" spans="1:12" x14ac:dyDescent="0.25">
      <c r="A14309" t="s">
        <v>19686</v>
      </c>
      <c r="B14309" t="s">
        <v>19686</v>
      </c>
      <c r="C14309">
        <v>493025</v>
      </c>
      <c r="D14309">
        <v>5738487</v>
      </c>
      <c r="E14309">
        <v>21</v>
      </c>
      <c r="F14309" t="s">
        <v>13</v>
      </c>
      <c r="G14309" t="s">
        <v>124</v>
      </c>
      <c r="H14309" t="s">
        <v>3408</v>
      </c>
      <c r="I14309" t="s">
        <v>15</v>
      </c>
      <c r="J14309" t="s">
        <v>16</v>
      </c>
      <c r="K14309" s="2" t="str">
        <f>HYPERLINK("..\..\Imagery\ScannedSlabs\1993\CG93-487.jpg")</f>
        <v>..\..\Imagery\ScannedSlabs\1993\CG93-487.jpg</v>
      </c>
    </row>
    <row r="14310" spans="1:12" x14ac:dyDescent="0.25">
      <c r="A14310" t="s">
        <v>19687</v>
      </c>
      <c r="B14310" t="s">
        <v>19687</v>
      </c>
      <c r="C14310">
        <v>493039</v>
      </c>
      <c r="D14310">
        <v>5737298</v>
      </c>
      <c r="E14310">
        <v>21</v>
      </c>
      <c r="F14310" t="s">
        <v>13</v>
      </c>
      <c r="G14310" t="s">
        <v>51</v>
      </c>
      <c r="H14310" t="s">
        <v>3408</v>
      </c>
      <c r="I14310" t="s">
        <v>38</v>
      </c>
      <c r="J14310" t="s">
        <v>16</v>
      </c>
      <c r="K14310" s="2" t="str">
        <f>HYPERLINK("..\..\Imagery\ScannedSlabs\1993\CG93-488.jpg")</f>
        <v>..\..\Imagery\ScannedSlabs\1993\CG93-488.jpg</v>
      </c>
    </row>
    <row r="14311" spans="1:12" x14ac:dyDescent="0.25">
      <c r="A14311" t="s">
        <v>19688</v>
      </c>
      <c r="B14311" t="s">
        <v>19688</v>
      </c>
      <c r="C14311">
        <v>493431</v>
      </c>
      <c r="D14311">
        <v>5733078</v>
      </c>
      <c r="E14311">
        <v>21</v>
      </c>
      <c r="F14311" t="s">
        <v>13</v>
      </c>
      <c r="G14311" t="s">
        <v>5049</v>
      </c>
      <c r="I14311" t="s">
        <v>38</v>
      </c>
      <c r="J14311" t="s">
        <v>16</v>
      </c>
      <c r="K14311" s="2" t="str">
        <f>HYPERLINK("..\..\Imagery\ScannedSlabs\1993\CG93-489.jpg")</f>
        <v>..\..\Imagery\ScannedSlabs\1993\CG93-489.jpg</v>
      </c>
    </row>
    <row r="14312" spans="1:12" x14ac:dyDescent="0.25">
      <c r="A14312" t="s">
        <v>19689</v>
      </c>
      <c r="B14312" t="s">
        <v>19689</v>
      </c>
      <c r="C14312">
        <v>494830</v>
      </c>
      <c r="D14312">
        <v>5730451</v>
      </c>
      <c r="E14312">
        <v>21</v>
      </c>
      <c r="F14312" t="s">
        <v>13</v>
      </c>
      <c r="G14312" t="s">
        <v>320</v>
      </c>
      <c r="I14312" t="s">
        <v>38</v>
      </c>
      <c r="J14312" t="s">
        <v>16</v>
      </c>
      <c r="K14312" s="2" t="str">
        <f>HYPERLINK("..\..\Imagery\ScannedSlabs\1993\CG93-490.jpg")</f>
        <v>..\..\Imagery\ScannedSlabs\1993\CG93-490.jpg</v>
      </c>
    </row>
    <row r="14313" spans="1:12" x14ac:dyDescent="0.25">
      <c r="A14313" t="s">
        <v>19690</v>
      </c>
      <c r="B14313" t="s">
        <v>19690</v>
      </c>
      <c r="C14313">
        <v>536009</v>
      </c>
      <c r="D14313">
        <v>5746686</v>
      </c>
      <c r="E14313">
        <v>21</v>
      </c>
      <c r="F14313" t="s">
        <v>13</v>
      </c>
      <c r="G14313" t="s">
        <v>51</v>
      </c>
      <c r="I14313" t="s">
        <v>38</v>
      </c>
      <c r="J14313" t="s">
        <v>16</v>
      </c>
      <c r="K14313" s="2" t="str">
        <f>HYPERLINK("..\..\Imagery\ScannedSlabs\1993\CG93-549.jpg")</f>
        <v>..\..\Imagery\ScannedSlabs\1993\CG93-549.jpg</v>
      </c>
    </row>
    <row r="14314" spans="1:12" x14ac:dyDescent="0.25">
      <c r="A14314" t="s">
        <v>19691</v>
      </c>
      <c r="B14314" t="s">
        <v>19691</v>
      </c>
      <c r="C14314">
        <v>535935</v>
      </c>
      <c r="D14314">
        <v>5746403</v>
      </c>
      <c r="E14314">
        <v>21</v>
      </c>
      <c r="F14314" t="s">
        <v>13</v>
      </c>
      <c r="G14314" t="s">
        <v>659</v>
      </c>
      <c r="I14314" t="s">
        <v>38</v>
      </c>
      <c r="J14314" t="s">
        <v>16</v>
      </c>
      <c r="K14314" s="2" t="str">
        <f>HYPERLINK("..\..\Imagery\ScannedSlabs\1993\CG93-550.jpg")</f>
        <v>..\..\Imagery\ScannedSlabs\1993\CG93-550.jpg</v>
      </c>
    </row>
    <row r="14315" spans="1:12" x14ac:dyDescent="0.25">
      <c r="A14315" t="s">
        <v>19692</v>
      </c>
      <c r="B14315" t="s">
        <v>19692</v>
      </c>
      <c r="C14315">
        <v>536077</v>
      </c>
      <c r="D14315">
        <v>5746021</v>
      </c>
      <c r="E14315">
        <v>21</v>
      </c>
      <c r="F14315" t="s">
        <v>13</v>
      </c>
      <c r="G14315" t="s">
        <v>51</v>
      </c>
      <c r="I14315" t="s">
        <v>38</v>
      </c>
      <c r="J14315" t="s">
        <v>20</v>
      </c>
      <c r="K14315" s="2" t="str">
        <f>HYPERLINK("..\..\Imagery\ScannedSlabs\1993\CG93-551.jpg")</f>
        <v>..\..\Imagery\ScannedSlabs\1993\CG93-551.jpg</v>
      </c>
    </row>
    <row r="14316" spans="1:12" x14ac:dyDescent="0.25">
      <c r="A14316" t="s">
        <v>19693</v>
      </c>
      <c r="B14316" t="s">
        <v>19693</v>
      </c>
      <c r="C14316">
        <v>536043</v>
      </c>
      <c r="D14316">
        <v>5745587</v>
      </c>
      <c r="E14316">
        <v>21</v>
      </c>
      <c r="F14316" t="s">
        <v>13</v>
      </c>
      <c r="G14316" t="s">
        <v>44</v>
      </c>
      <c r="I14316" t="s">
        <v>35</v>
      </c>
      <c r="J14316" t="s">
        <v>16</v>
      </c>
      <c r="K14316" s="2" t="str">
        <f>HYPERLINK("..\..\Imagery\ScannedSlabs\1993\CG93-552.jpg")</f>
        <v>..\..\Imagery\ScannedSlabs\1993\CG93-552.jpg</v>
      </c>
    </row>
    <row r="14317" spans="1:12" x14ac:dyDescent="0.25">
      <c r="A14317" t="s">
        <v>19694</v>
      </c>
      <c r="B14317" t="s">
        <v>19694</v>
      </c>
      <c r="C14317">
        <v>536025</v>
      </c>
      <c r="D14317">
        <v>5744347</v>
      </c>
      <c r="E14317">
        <v>21</v>
      </c>
      <c r="F14317" t="s">
        <v>13</v>
      </c>
      <c r="G14317" t="s">
        <v>448</v>
      </c>
      <c r="I14317" t="s">
        <v>38</v>
      </c>
      <c r="J14317" t="s">
        <v>23</v>
      </c>
      <c r="K14317" s="2" t="str">
        <f>HYPERLINK("..\..\Imagery\ScannedSlabs\1993\CG93-556.jpg")</f>
        <v>..\..\Imagery\ScannedSlabs\1993\CG93-556.jpg</v>
      </c>
    </row>
    <row r="14318" spans="1:12" x14ac:dyDescent="0.25">
      <c r="A14318" t="s">
        <v>19695</v>
      </c>
      <c r="B14318" t="s">
        <v>19696</v>
      </c>
      <c r="C14318">
        <v>535048</v>
      </c>
      <c r="D14318">
        <v>5743395</v>
      </c>
      <c r="E14318">
        <v>21</v>
      </c>
      <c r="F14318" t="s">
        <v>13</v>
      </c>
      <c r="G14318" t="s">
        <v>884</v>
      </c>
      <c r="I14318" t="s">
        <v>38</v>
      </c>
      <c r="J14318" t="s">
        <v>20</v>
      </c>
      <c r="K14318" s="2" t="str">
        <f>HYPERLINK("..\..\Imagery\ScannedSlabs\1993\CG93-557A.jpg")</f>
        <v>..\..\Imagery\ScannedSlabs\1993\CG93-557A.jpg</v>
      </c>
    </row>
    <row r="14319" spans="1:12" x14ac:dyDescent="0.25">
      <c r="A14319" t="s">
        <v>17547</v>
      </c>
      <c r="B14319" t="s">
        <v>19697</v>
      </c>
      <c r="C14319">
        <v>506191</v>
      </c>
      <c r="D14319">
        <v>5895047</v>
      </c>
      <c r="E14319">
        <v>21</v>
      </c>
      <c r="F14319" t="s">
        <v>13</v>
      </c>
      <c r="G14319" t="s">
        <v>2166</v>
      </c>
      <c r="H14319" t="s">
        <v>67</v>
      </c>
      <c r="I14319" t="s">
        <v>35</v>
      </c>
      <c r="J14319" t="s">
        <v>23</v>
      </c>
      <c r="K14319" s="2" t="str">
        <f>HYPERLINK("..\..\Imagery\ScannedSlabs\1985\CG85-183B.jpg")</f>
        <v>..\..\Imagery\ScannedSlabs\1985\CG85-183B.jpg</v>
      </c>
    </row>
    <row r="14320" spans="1:12" x14ac:dyDescent="0.25">
      <c r="A14320" t="s">
        <v>19698</v>
      </c>
      <c r="B14320" t="s">
        <v>19698</v>
      </c>
      <c r="C14320">
        <v>494463</v>
      </c>
      <c r="D14320">
        <v>5950131</v>
      </c>
      <c r="E14320">
        <v>21</v>
      </c>
      <c r="F14320" t="s">
        <v>13</v>
      </c>
      <c r="I14320" t="s">
        <v>38</v>
      </c>
      <c r="J14320" t="s">
        <v>137</v>
      </c>
      <c r="L14320" t="s">
        <v>138</v>
      </c>
    </row>
    <row r="14321" spans="1:12" x14ac:dyDescent="0.25">
      <c r="A14321" t="s">
        <v>19699</v>
      </c>
      <c r="B14321" t="s">
        <v>19699</v>
      </c>
      <c r="C14321">
        <v>494719</v>
      </c>
      <c r="D14321">
        <v>5950144</v>
      </c>
      <c r="E14321">
        <v>21</v>
      </c>
      <c r="F14321" t="s">
        <v>13</v>
      </c>
      <c r="I14321" t="s">
        <v>38</v>
      </c>
      <c r="J14321" t="s">
        <v>137</v>
      </c>
      <c r="L14321" t="s">
        <v>138</v>
      </c>
    </row>
    <row r="14322" spans="1:12" x14ac:dyDescent="0.25">
      <c r="A14322" t="s">
        <v>19700</v>
      </c>
      <c r="B14322" t="s">
        <v>19701</v>
      </c>
      <c r="C14322">
        <v>495579</v>
      </c>
      <c r="D14322">
        <v>5950624</v>
      </c>
      <c r="E14322">
        <v>21</v>
      </c>
      <c r="F14322" t="s">
        <v>13</v>
      </c>
      <c r="I14322" t="s">
        <v>38</v>
      </c>
      <c r="J14322" t="s">
        <v>137</v>
      </c>
      <c r="L14322" t="s">
        <v>138</v>
      </c>
    </row>
    <row r="14323" spans="1:12" x14ac:dyDescent="0.25">
      <c r="A14323" t="s">
        <v>19702</v>
      </c>
      <c r="B14323" t="s">
        <v>19702</v>
      </c>
      <c r="C14323">
        <v>399047</v>
      </c>
      <c r="D14323">
        <v>5840116</v>
      </c>
      <c r="E14323">
        <v>21</v>
      </c>
      <c r="F14323" t="s">
        <v>13</v>
      </c>
      <c r="G14323" t="s">
        <v>25</v>
      </c>
      <c r="I14323" t="s">
        <v>38</v>
      </c>
      <c r="J14323" t="s">
        <v>16</v>
      </c>
      <c r="K14323" s="2" t="str">
        <f>HYPERLINK("..\..\Imagery\ScannedSlabs\2007\CG07-030.jpg")</f>
        <v>..\..\Imagery\ScannedSlabs\2007\CG07-030.jpg</v>
      </c>
    </row>
    <row r="14324" spans="1:12" x14ac:dyDescent="0.25">
      <c r="A14324" t="s">
        <v>2467</v>
      </c>
      <c r="B14324" t="s">
        <v>19703</v>
      </c>
      <c r="C14324">
        <v>444343</v>
      </c>
      <c r="D14324">
        <v>5875585</v>
      </c>
      <c r="E14324">
        <v>21</v>
      </c>
      <c r="F14324" t="s">
        <v>13</v>
      </c>
      <c r="G14324" t="s">
        <v>2939</v>
      </c>
      <c r="I14324" t="s">
        <v>38</v>
      </c>
      <c r="J14324" t="s">
        <v>16</v>
      </c>
      <c r="K14324" s="2" t="str">
        <f>HYPERLINK("..\..\Imagery\ScannedSlabs\2007\CG07-031C.jpg")</f>
        <v>..\..\Imagery\ScannedSlabs\2007\CG07-031C.jpg</v>
      </c>
    </row>
    <row r="14325" spans="1:12" x14ac:dyDescent="0.25">
      <c r="A14325" t="s">
        <v>2467</v>
      </c>
      <c r="B14325" t="s">
        <v>19704</v>
      </c>
      <c r="C14325">
        <v>444343</v>
      </c>
      <c r="D14325">
        <v>5875585</v>
      </c>
      <c r="E14325">
        <v>21</v>
      </c>
      <c r="F14325" t="s">
        <v>13</v>
      </c>
      <c r="G14325" t="s">
        <v>246</v>
      </c>
      <c r="I14325" t="s">
        <v>38</v>
      </c>
      <c r="J14325" t="s">
        <v>16</v>
      </c>
      <c r="K14325" s="2" t="str">
        <f>HYPERLINK("..\..\Imagery\ScannedSlabs\2007\CG07-031D.jpg")</f>
        <v>..\..\Imagery\ScannedSlabs\2007\CG07-031D.jpg</v>
      </c>
    </row>
    <row r="14326" spans="1:12" x14ac:dyDescent="0.25">
      <c r="A14326" t="s">
        <v>19705</v>
      </c>
      <c r="B14326" t="s">
        <v>19706</v>
      </c>
      <c r="C14326">
        <v>481532</v>
      </c>
      <c r="D14326">
        <v>5924606</v>
      </c>
      <c r="E14326">
        <v>21</v>
      </c>
      <c r="F14326" t="s">
        <v>13</v>
      </c>
      <c r="G14326" t="s">
        <v>5009</v>
      </c>
      <c r="I14326" t="s">
        <v>38</v>
      </c>
      <c r="J14326" t="s">
        <v>16</v>
      </c>
      <c r="K14326" s="2" t="str">
        <f>HYPERLINK("..\..\Imagery\ScannedSlabs\1984\VN84-008B.jpg")</f>
        <v>..\..\Imagery\ScannedSlabs\1984\VN84-008B.jpg</v>
      </c>
    </row>
    <row r="14327" spans="1:12" x14ac:dyDescent="0.25">
      <c r="A14327" t="s">
        <v>19705</v>
      </c>
      <c r="B14327" t="s">
        <v>19707</v>
      </c>
      <c r="C14327">
        <v>481532</v>
      </c>
      <c r="D14327">
        <v>5924606</v>
      </c>
      <c r="E14327">
        <v>21</v>
      </c>
      <c r="F14327" t="s">
        <v>13</v>
      </c>
      <c r="G14327" t="s">
        <v>19708</v>
      </c>
      <c r="I14327" t="s">
        <v>38</v>
      </c>
      <c r="J14327" t="s">
        <v>16</v>
      </c>
      <c r="K14327" s="2" t="str">
        <f>HYPERLINK("..\..\Imagery\ScannedSlabs\1984\VN84-008C.jpg")</f>
        <v>..\..\Imagery\ScannedSlabs\1984\VN84-008C.jpg</v>
      </c>
    </row>
    <row r="14328" spans="1:12" x14ac:dyDescent="0.25">
      <c r="A14328" t="s">
        <v>19709</v>
      </c>
      <c r="B14328" t="s">
        <v>19710</v>
      </c>
      <c r="C14328">
        <v>535283</v>
      </c>
      <c r="D14328">
        <v>5818685</v>
      </c>
      <c r="E14328">
        <v>21</v>
      </c>
      <c r="F14328" t="s">
        <v>13</v>
      </c>
      <c r="G14328" t="s">
        <v>19711</v>
      </c>
      <c r="I14328" t="s">
        <v>38</v>
      </c>
      <c r="J14328" t="s">
        <v>23</v>
      </c>
      <c r="K14328" s="2" t="str">
        <f>HYPERLINK("..\..\Imagery\ScannedSlabs\1986\JS86-016B.jpg")</f>
        <v>..\..\Imagery\ScannedSlabs\1986\JS86-016B.jpg</v>
      </c>
    </row>
    <row r="14329" spans="1:12" x14ac:dyDescent="0.25">
      <c r="A14329" t="s">
        <v>19709</v>
      </c>
      <c r="B14329" t="s">
        <v>19712</v>
      </c>
      <c r="C14329">
        <v>535283</v>
      </c>
      <c r="D14329">
        <v>5818685</v>
      </c>
      <c r="E14329">
        <v>21</v>
      </c>
      <c r="F14329" t="s">
        <v>13</v>
      </c>
      <c r="G14329" t="s">
        <v>4051</v>
      </c>
      <c r="I14329" t="s">
        <v>35</v>
      </c>
      <c r="J14329" t="s">
        <v>16</v>
      </c>
      <c r="K14329" s="2" t="str">
        <f>HYPERLINK("..\..\Imagery\ScannedSlabs\1986\JS86-016A.jpg")</f>
        <v>..\..\Imagery\ScannedSlabs\1986\JS86-016A.jpg</v>
      </c>
    </row>
    <row r="14330" spans="1:12" x14ac:dyDescent="0.25">
      <c r="A14330" t="s">
        <v>19713</v>
      </c>
      <c r="B14330" t="s">
        <v>19713</v>
      </c>
      <c r="C14330">
        <v>494795</v>
      </c>
      <c r="D14330">
        <v>5895815</v>
      </c>
      <c r="E14330">
        <v>21</v>
      </c>
      <c r="F14330" t="s">
        <v>13</v>
      </c>
      <c r="G14330" t="s">
        <v>540</v>
      </c>
      <c r="I14330" t="s">
        <v>38</v>
      </c>
      <c r="J14330" t="s">
        <v>16</v>
      </c>
      <c r="K14330" s="2" t="str">
        <f>HYPERLINK("..\..\Imagery\ScannedSlabs\1984\VN84-155.jpg")</f>
        <v>..\..\Imagery\ScannedSlabs\1984\VN84-155.jpg</v>
      </c>
    </row>
    <row r="14331" spans="1:12" x14ac:dyDescent="0.25">
      <c r="A14331" t="s">
        <v>19714</v>
      </c>
      <c r="B14331" t="s">
        <v>19714</v>
      </c>
      <c r="C14331">
        <v>530771</v>
      </c>
      <c r="D14331">
        <v>5893537</v>
      </c>
      <c r="E14331">
        <v>21</v>
      </c>
      <c r="F14331" t="s">
        <v>13</v>
      </c>
      <c r="G14331" t="s">
        <v>3803</v>
      </c>
      <c r="I14331" t="s">
        <v>38</v>
      </c>
      <c r="J14331" t="s">
        <v>20</v>
      </c>
      <c r="K14331" s="2" t="str">
        <f>HYPERLINK("..\..\Imagery\ScannedSlabs\1985\VN85-154.jpg")</f>
        <v>..\..\Imagery\ScannedSlabs\1985\VN85-154.jpg</v>
      </c>
    </row>
    <row r="14332" spans="1:12" x14ac:dyDescent="0.25">
      <c r="A14332" t="s">
        <v>19715</v>
      </c>
      <c r="B14332" t="s">
        <v>19715</v>
      </c>
      <c r="C14332">
        <v>531551</v>
      </c>
      <c r="D14332">
        <v>5894519</v>
      </c>
      <c r="E14332">
        <v>21</v>
      </c>
      <c r="F14332" t="s">
        <v>13</v>
      </c>
      <c r="G14332" t="s">
        <v>25</v>
      </c>
      <c r="I14332" t="s">
        <v>35</v>
      </c>
      <c r="J14332" t="s">
        <v>23</v>
      </c>
      <c r="K14332" s="2" t="str">
        <f>HYPERLINK("..\..\Imagery\ScannedSlabs\1985\VN85-157.jpg")</f>
        <v>..\..\Imagery\ScannedSlabs\1985\VN85-157.jpg</v>
      </c>
    </row>
    <row r="14333" spans="1:12" x14ac:dyDescent="0.25">
      <c r="A14333" t="s">
        <v>19716</v>
      </c>
      <c r="B14333" t="s">
        <v>19716</v>
      </c>
      <c r="C14333">
        <v>386319</v>
      </c>
      <c r="D14333">
        <v>6007432</v>
      </c>
      <c r="E14333">
        <v>21</v>
      </c>
      <c r="F14333" t="s">
        <v>13</v>
      </c>
      <c r="G14333" t="s">
        <v>44</v>
      </c>
      <c r="I14333" t="s">
        <v>38</v>
      </c>
      <c r="J14333" t="s">
        <v>16</v>
      </c>
      <c r="K14333" s="2" t="str">
        <f>HYPERLINK("..\..\Imagery\ScannedSlabs\1980\CG80-655.jpg")</f>
        <v>..\..\Imagery\ScannedSlabs\1980\CG80-655.jpg</v>
      </c>
    </row>
    <row r="14334" spans="1:12" x14ac:dyDescent="0.25">
      <c r="A14334" t="s">
        <v>19717</v>
      </c>
      <c r="B14334" t="s">
        <v>19717</v>
      </c>
      <c r="C14334">
        <v>501828</v>
      </c>
      <c r="D14334">
        <v>5774057</v>
      </c>
      <c r="E14334">
        <v>21</v>
      </c>
      <c r="F14334" t="s">
        <v>13</v>
      </c>
      <c r="G14334" t="s">
        <v>220</v>
      </c>
      <c r="H14334" t="s">
        <v>2603</v>
      </c>
      <c r="I14334" t="s">
        <v>35</v>
      </c>
      <c r="J14334" t="s">
        <v>16</v>
      </c>
      <c r="K14334" s="2" t="str">
        <f>HYPERLINK("..\..\Imagery\ScannedSlabs\1987\VN87-161.jpg")</f>
        <v>..\..\Imagery\ScannedSlabs\1987\VN87-161.jpg</v>
      </c>
    </row>
    <row r="14335" spans="1:12" x14ac:dyDescent="0.25">
      <c r="A14335" t="s">
        <v>19718</v>
      </c>
      <c r="B14335" t="s">
        <v>19718</v>
      </c>
      <c r="C14335">
        <v>500983</v>
      </c>
      <c r="D14335">
        <v>5771700</v>
      </c>
      <c r="E14335">
        <v>21</v>
      </c>
      <c r="F14335" t="s">
        <v>13</v>
      </c>
      <c r="G14335" t="s">
        <v>220</v>
      </c>
      <c r="H14335" t="s">
        <v>2603</v>
      </c>
      <c r="I14335" t="s">
        <v>35</v>
      </c>
      <c r="J14335" t="s">
        <v>16</v>
      </c>
      <c r="K14335" s="2" t="str">
        <f>HYPERLINK("..\..\Imagery\ScannedSlabs\1987\VN87-165.jpg")</f>
        <v>..\..\Imagery\ScannedSlabs\1987\VN87-165.jpg</v>
      </c>
    </row>
    <row r="14336" spans="1:12" x14ac:dyDescent="0.25">
      <c r="A14336" t="s">
        <v>19719</v>
      </c>
      <c r="B14336" t="s">
        <v>19719</v>
      </c>
      <c r="C14336">
        <v>483811</v>
      </c>
      <c r="D14336">
        <v>5912411</v>
      </c>
      <c r="E14336">
        <v>21</v>
      </c>
      <c r="F14336" t="s">
        <v>13</v>
      </c>
      <c r="G14336" t="s">
        <v>4892</v>
      </c>
      <c r="I14336" t="s">
        <v>38</v>
      </c>
      <c r="J14336" t="s">
        <v>16</v>
      </c>
      <c r="K14336" s="2" t="str">
        <f>HYPERLINK("..\..\Imagery\ScannedSlabs\1984\VN84-350.jpg")</f>
        <v>..\..\Imagery\ScannedSlabs\1984\VN84-350.jpg</v>
      </c>
    </row>
    <row r="14337" spans="1:12" x14ac:dyDescent="0.25">
      <c r="A14337" t="s">
        <v>19720</v>
      </c>
      <c r="B14337" t="s">
        <v>19721</v>
      </c>
      <c r="C14337">
        <v>349328</v>
      </c>
      <c r="D14337">
        <v>5976793</v>
      </c>
      <c r="E14337">
        <v>21</v>
      </c>
      <c r="F14337" t="s">
        <v>13</v>
      </c>
      <c r="G14337" t="s">
        <v>5005</v>
      </c>
      <c r="I14337" t="s">
        <v>15</v>
      </c>
      <c r="J14337" t="s">
        <v>23</v>
      </c>
    </row>
    <row r="14338" spans="1:12" x14ac:dyDescent="0.25">
      <c r="A14338" t="s">
        <v>19720</v>
      </c>
      <c r="B14338" t="s">
        <v>19722</v>
      </c>
      <c r="C14338">
        <v>349328</v>
      </c>
      <c r="D14338">
        <v>5976793</v>
      </c>
      <c r="E14338">
        <v>21</v>
      </c>
      <c r="F14338" t="s">
        <v>13</v>
      </c>
      <c r="G14338" t="s">
        <v>18878</v>
      </c>
      <c r="I14338" t="s">
        <v>279</v>
      </c>
      <c r="J14338" t="s">
        <v>23</v>
      </c>
    </row>
    <row r="14339" spans="1:12" x14ac:dyDescent="0.25">
      <c r="A14339" t="s">
        <v>19723</v>
      </c>
      <c r="B14339" t="s">
        <v>19724</v>
      </c>
      <c r="C14339">
        <v>327679</v>
      </c>
      <c r="D14339">
        <v>5981175</v>
      </c>
      <c r="E14339">
        <v>21</v>
      </c>
      <c r="F14339" t="s">
        <v>13</v>
      </c>
      <c r="G14339" t="s">
        <v>222</v>
      </c>
      <c r="I14339" t="s">
        <v>279</v>
      </c>
      <c r="J14339" t="s">
        <v>16</v>
      </c>
    </row>
    <row r="14340" spans="1:12" x14ac:dyDescent="0.25">
      <c r="A14340" t="s">
        <v>19723</v>
      </c>
      <c r="B14340" t="s">
        <v>19725</v>
      </c>
      <c r="C14340">
        <v>327679</v>
      </c>
      <c r="D14340">
        <v>5981175</v>
      </c>
      <c r="E14340">
        <v>21</v>
      </c>
      <c r="F14340" t="s">
        <v>13</v>
      </c>
      <c r="G14340" t="s">
        <v>124</v>
      </c>
      <c r="I14340" t="s">
        <v>15</v>
      </c>
      <c r="J14340" t="s">
        <v>16</v>
      </c>
    </row>
    <row r="14341" spans="1:12" x14ac:dyDescent="0.25">
      <c r="A14341" t="s">
        <v>10618</v>
      </c>
      <c r="B14341" t="s">
        <v>19726</v>
      </c>
      <c r="C14341">
        <v>564377</v>
      </c>
      <c r="D14341">
        <v>5805059</v>
      </c>
      <c r="E14341">
        <v>21</v>
      </c>
      <c r="F14341" t="s">
        <v>13</v>
      </c>
      <c r="G14341" t="s">
        <v>4131</v>
      </c>
      <c r="I14341" t="s">
        <v>38</v>
      </c>
      <c r="J14341" t="s">
        <v>16</v>
      </c>
      <c r="K14341" s="2" t="str">
        <f>HYPERLINK("..\..\Imagery\ScannedSlabs\1987\CC87-119B.jpg")</f>
        <v>..\..\Imagery\ScannedSlabs\1987\CC87-119B.jpg</v>
      </c>
    </row>
    <row r="14342" spans="1:12" x14ac:dyDescent="0.25">
      <c r="A14342" t="s">
        <v>19727</v>
      </c>
      <c r="B14342" t="s">
        <v>19728</v>
      </c>
      <c r="C14342">
        <v>545110</v>
      </c>
      <c r="D14342">
        <v>5942194</v>
      </c>
      <c r="E14342">
        <v>21</v>
      </c>
      <c r="F14342" t="s">
        <v>13</v>
      </c>
      <c r="G14342" t="s">
        <v>25</v>
      </c>
      <c r="I14342" t="s">
        <v>38</v>
      </c>
      <c r="J14342" t="s">
        <v>16</v>
      </c>
      <c r="K14342" s="2" t="str">
        <f>HYPERLINK("..\..\Imagery\ScannedSlabs\1981\VO81-659C.jpg")</f>
        <v>..\..\Imagery\ScannedSlabs\1981\VO81-659C.jpg</v>
      </c>
    </row>
    <row r="14343" spans="1:12" x14ac:dyDescent="0.25">
      <c r="A14343" t="s">
        <v>19729</v>
      </c>
      <c r="B14343" t="s">
        <v>19730</v>
      </c>
      <c r="C14343">
        <v>307607</v>
      </c>
      <c r="D14343">
        <v>5974135</v>
      </c>
      <c r="E14343">
        <v>21</v>
      </c>
      <c r="F14343" t="s">
        <v>13</v>
      </c>
      <c r="G14343" t="s">
        <v>17498</v>
      </c>
      <c r="I14343" t="s">
        <v>15</v>
      </c>
      <c r="J14343" t="s">
        <v>16</v>
      </c>
    </row>
    <row r="14344" spans="1:12" x14ac:dyDescent="0.25">
      <c r="A14344" t="s">
        <v>19729</v>
      </c>
      <c r="B14344" t="s">
        <v>19731</v>
      </c>
      <c r="C14344">
        <v>307607</v>
      </c>
      <c r="D14344">
        <v>5974135</v>
      </c>
      <c r="E14344">
        <v>21</v>
      </c>
      <c r="F14344" t="s">
        <v>13</v>
      </c>
      <c r="G14344" t="s">
        <v>17498</v>
      </c>
      <c r="I14344" t="s">
        <v>38</v>
      </c>
      <c r="J14344" t="s">
        <v>16</v>
      </c>
    </row>
    <row r="14345" spans="1:12" x14ac:dyDescent="0.25">
      <c r="A14345" t="s">
        <v>19732</v>
      </c>
      <c r="B14345" t="s">
        <v>19732</v>
      </c>
      <c r="C14345">
        <v>410757</v>
      </c>
      <c r="D14345">
        <v>5995738</v>
      </c>
      <c r="E14345">
        <v>21</v>
      </c>
      <c r="F14345" t="s">
        <v>13</v>
      </c>
      <c r="G14345" t="s">
        <v>51</v>
      </c>
      <c r="I14345" t="s">
        <v>38</v>
      </c>
      <c r="J14345" t="s">
        <v>16</v>
      </c>
      <c r="K14345" s="2" t="str">
        <f>HYPERLINK("..\..\Imagery\ScannedSlabs\1980\RG80-009.jpg")</f>
        <v>..\..\Imagery\ScannedSlabs\1980\RG80-009.jpg</v>
      </c>
    </row>
    <row r="14346" spans="1:12" x14ac:dyDescent="0.25">
      <c r="A14346" t="s">
        <v>19733</v>
      </c>
      <c r="B14346" t="s">
        <v>19733</v>
      </c>
      <c r="C14346">
        <v>407591</v>
      </c>
      <c r="D14346">
        <v>5999361</v>
      </c>
      <c r="E14346">
        <v>21</v>
      </c>
      <c r="F14346" t="s">
        <v>13</v>
      </c>
      <c r="I14346" t="s">
        <v>35</v>
      </c>
      <c r="J14346" t="s">
        <v>137</v>
      </c>
      <c r="L14346" t="s">
        <v>11361</v>
      </c>
    </row>
    <row r="14347" spans="1:12" x14ac:dyDescent="0.25">
      <c r="A14347" t="s">
        <v>19734</v>
      </c>
      <c r="B14347" t="s">
        <v>19735</v>
      </c>
      <c r="C14347">
        <v>407480</v>
      </c>
      <c r="D14347">
        <v>5998838</v>
      </c>
      <c r="E14347">
        <v>21</v>
      </c>
      <c r="F14347" t="s">
        <v>13</v>
      </c>
      <c r="G14347" t="s">
        <v>19736</v>
      </c>
      <c r="H14347" t="s">
        <v>587</v>
      </c>
      <c r="I14347" t="s">
        <v>35</v>
      </c>
      <c r="J14347" t="s">
        <v>23</v>
      </c>
      <c r="K14347" s="2" t="str">
        <f>HYPERLINK("..\..\Imagery\ScannedSlabs\1980\RG80-040A.jpg")</f>
        <v>..\..\Imagery\ScannedSlabs\1980\RG80-040A.jpg</v>
      </c>
      <c r="L14347" t="s">
        <v>19737</v>
      </c>
    </row>
    <row r="14348" spans="1:12" x14ac:dyDescent="0.25">
      <c r="A14348" t="s">
        <v>19738</v>
      </c>
      <c r="B14348" t="s">
        <v>19738</v>
      </c>
      <c r="C14348">
        <v>531819</v>
      </c>
      <c r="D14348">
        <v>5740702</v>
      </c>
      <c r="E14348">
        <v>21</v>
      </c>
      <c r="F14348" t="s">
        <v>13</v>
      </c>
      <c r="G14348" t="s">
        <v>448</v>
      </c>
      <c r="H14348" t="s">
        <v>125</v>
      </c>
      <c r="I14348" t="s">
        <v>35</v>
      </c>
      <c r="J14348" t="s">
        <v>16</v>
      </c>
      <c r="K14348" s="2" t="str">
        <f>HYPERLINK("..\..\Imagery\ScannedSlabs\1993\VN93-247.jpg")</f>
        <v>..\..\Imagery\ScannedSlabs\1993\VN93-247.jpg</v>
      </c>
    </row>
    <row r="14349" spans="1:12" x14ac:dyDescent="0.25">
      <c r="A14349" t="s">
        <v>19739</v>
      </c>
      <c r="B14349" t="s">
        <v>19739</v>
      </c>
      <c r="C14349">
        <v>364640</v>
      </c>
      <c r="D14349">
        <v>6006905</v>
      </c>
      <c r="E14349">
        <v>21</v>
      </c>
      <c r="F14349" t="s">
        <v>13</v>
      </c>
      <c r="G14349" t="s">
        <v>19740</v>
      </c>
      <c r="I14349" t="s">
        <v>38</v>
      </c>
      <c r="J14349" t="s">
        <v>16</v>
      </c>
      <c r="K14349" s="2" t="str">
        <f>HYPERLINK("..\..\Imagery\ScannedSlabs\1983\CG83-138.jpg")</f>
        <v>..\..\Imagery\ScannedSlabs\1983\CG83-138.jpg</v>
      </c>
    </row>
    <row r="14350" spans="1:12" x14ac:dyDescent="0.25">
      <c r="A14350" t="s">
        <v>16458</v>
      </c>
      <c r="B14350" t="s">
        <v>19741</v>
      </c>
      <c r="C14350">
        <v>488075</v>
      </c>
      <c r="D14350">
        <v>5976440</v>
      </c>
      <c r="E14350">
        <v>21</v>
      </c>
      <c r="F14350" t="s">
        <v>13</v>
      </c>
      <c r="G14350" t="s">
        <v>3703</v>
      </c>
      <c r="I14350" t="s">
        <v>35</v>
      </c>
      <c r="J14350" t="s">
        <v>20</v>
      </c>
      <c r="K14350" s="2" t="str">
        <f>HYPERLINK("..\..\Imagery\ScannedSlabs\1981\GF81-020B.jpg")</f>
        <v>..\..\Imagery\ScannedSlabs\1981\GF81-020B.jpg</v>
      </c>
      <c r="L14350" t="s">
        <v>19742</v>
      </c>
    </row>
    <row r="14351" spans="1:12" x14ac:dyDescent="0.25">
      <c r="A14351" t="s">
        <v>19743</v>
      </c>
      <c r="B14351" t="s">
        <v>19743</v>
      </c>
      <c r="C14351">
        <v>487824</v>
      </c>
      <c r="D14351">
        <v>5976529</v>
      </c>
      <c r="E14351">
        <v>21</v>
      </c>
      <c r="F14351" t="s">
        <v>13</v>
      </c>
      <c r="G14351" t="s">
        <v>1288</v>
      </c>
      <c r="I14351" t="s">
        <v>35</v>
      </c>
      <c r="J14351" t="s">
        <v>16</v>
      </c>
      <c r="K14351" s="2" t="str">
        <f>HYPERLINK("..\..\Imagery\ScannedSlabs\1981\GF81-021.jpg")</f>
        <v>..\..\Imagery\ScannedSlabs\1981\GF81-021.jpg</v>
      </c>
    </row>
    <row r="14352" spans="1:12" x14ac:dyDescent="0.25">
      <c r="A14352" t="s">
        <v>19744</v>
      </c>
      <c r="B14352" t="s">
        <v>19744</v>
      </c>
      <c r="C14352">
        <v>487516</v>
      </c>
      <c r="D14352">
        <v>5976794</v>
      </c>
      <c r="E14352">
        <v>21</v>
      </c>
      <c r="F14352" t="s">
        <v>13</v>
      </c>
      <c r="G14352" t="s">
        <v>1288</v>
      </c>
      <c r="I14352" t="s">
        <v>15</v>
      </c>
      <c r="J14352" t="s">
        <v>149</v>
      </c>
      <c r="K14352" s="2" t="str">
        <f>HYPERLINK("..\..\Imagery\ScannedSlabs\1981\GF81-022.jpg")</f>
        <v>..\..\Imagery\ScannedSlabs\1981\GF81-022.jpg</v>
      </c>
    </row>
    <row r="14353" spans="1:12" x14ac:dyDescent="0.25">
      <c r="A14353" t="s">
        <v>19745</v>
      </c>
      <c r="B14353" t="s">
        <v>19745</v>
      </c>
      <c r="C14353">
        <v>542955</v>
      </c>
      <c r="D14353">
        <v>5937554</v>
      </c>
      <c r="E14353">
        <v>21</v>
      </c>
      <c r="F14353" t="s">
        <v>13</v>
      </c>
      <c r="G14353" t="s">
        <v>19746</v>
      </c>
      <c r="I14353" t="s">
        <v>38</v>
      </c>
      <c r="J14353" t="s">
        <v>23</v>
      </c>
      <c r="K14353" s="2" t="str">
        <f>HYPERLINK("..\..\Imagery\ScannedSlabs\1981\VO81-677.jpg")</f>
        <v>..\..\Imagery\ScannedSlabs\1981\VO81-677.jpg</v>
      </c>
    </row>
    <row r="14354" spans="1:12" x14ac:dyDescent="0.25">
      <c r="A14354" t="s">
        <v>19747</v>
      </c>
      <c r="B14354" t="s">
        <v>19747</v>
      </c>
      <c r="C14354">
        <v>543979</v>
      </c>
      <c r="D14354">
        <v>5937498</v>
      </c>
      <c r="E14354">
        <v>21</v>
      </c>
      <c r="F14354" t="s">
        <v>13</v>
      </c>
      <c r="G14354" t="s">
        <v>44</v>
      </c>
      <c r="I14354" t="s">
        <v>38</v>
      </c>
      <c r="J14354" t="s">
        <v>16</v>
      </c>
      <c r="K14354" s="2" t="str">
        <f>HYPERLINK("..\..\Imagery\ScannedSlabs\1981\VO81-678.jpg")</f>
        <v>..\..\Imagery\ScannedSlabs\1981\VO81-678.jpg</v>
      </c>
    </row>
    <row r="14355" spans="1:12" x14ac:dyDescent="0.25">
      <c r="A14355" t="s">
        <v>19748</v>
      </c>
      <c r="B14355" t="s">
        <v>19748</v>
      </c>
      <c r="C14355">
        <v>554441</v>
      </c>
      <c r="D14355">
        <v>5937037</v>
      </c>
      <c r="E14355">
        <v>21</v>
      </c>
      <c r="F14355" t="s">
        <v>13</v>
      </c>
      <c r="J14355" t="s">
        <v>137</v>
      </c>
      <c r="L14355" t="s">
        <v>19749</v>
      </c>
    </row>
    <row r="14356" spans="1:12" x14ac:dyDescent="0.25">
      <c r="A14356" t="s">
        <v>19750</v>
      </c>
      <c r="B14356" t="s">
        <v>19750</v>
      </c>
      <c r="C14356">
        <v>556413</v>
      </c>
      <c r="D14356">
        <v>5936701</v>
      </c>
      <c r="E14356">
        <v>21</v>
      </c>
      <c r="F14356" t="s">
        <v>13</v>
      </c>
      <c r="G14356" t="s">
        <v>51</v>
      </c>
      <c r="I14356" t="s">
        <v>38</v>
      </c>
      <c r="J14356" t="s">
        <v>16</v>
      </c>
      <c r="K14356" s="2" t="str">
        <f>HYPERLINK("..\..\Imagery\ScannedSlabs\1981\VO81-681.jpg")</f>
        <v>..\..\Imagery\ScannedSlabs\1981\VO81-681.jpg</v>
      </c>
    </row>
    <row r="14357" spans="1:12" x14ac:dyDescent="0.25">
      <c r="A14357" t="s">
        <v>19751</v>
      </c>
      <c r="B14357" t="s">
        <v>19751</v>
      </c>
      <c r="C14357">
        <v>470570</v>
      </c>
      <c r="D14357">
        <v>6032770</v>
      </c>
      <c r="E14357">
        <v>21</v>
      </c>
      <c r="F14357" t="s">
        <v>13</v>
      </c>
      <c r="G14357" t="s">
        <v>12141</v>
      </c>
      <c r="H14357" t="s">
        <v>12142</v>
      </c>
      <c r="I14357" t="s">
        <v>35</v>
      </c>
      <c r="J14357" t="s">
        <v>137</v>
      </c>
      <c r="L14357" t="s">
        <v>688</v>
      </c>
    </row>
    <row r="14358" spans="1:12" x14ac:dyDescent="0.25">
      <c r="A14358" t="s">
        <v>19752</v>
      </c>
      <c r="B14358" t="s">
        <v>19752</v>
      </c>
      <c r="C14358">
        <v>471373</v>
      </c>
      <c r="D14358">
        <v>6032756</v>
      </c>
      <c r="E14358">
        <v>21</v>
      </c>
      <c r="F14358" t="s">
        <v>13</v>
      </c>
      <c r="G14358" t="s">
        <v>19398</v>
      </c>
      <c r="H14358" t="s">
        <v>19396</v>
      </c>
      <c r="I14358" t="s">
        <v>35</v>
      </c>
      <c r="J14358" t="s">
        <v>137</v>
      </c>
      <c r="L14358" t="s">
        <v>688</v>
      </c>
    </row>
    <row r="14359" spans="1:12" x14ac:dyDescent="0.25">
      <c r="A14359" t="s">
        <v>19753</v>
      </c>
      <c r="B14359" t="s">
        <v>19753</v>
      </c>
      <c r="C14359">
        <v>472189</v>
      </c>
      <c r="D14359">
        <v>6033319</v>
      </c>
      <c r="E14359">
        <v>21</v>
      </c>
      <c r="F14359" t="s">
        <v>13</v>
      </c>
      <c r="I14359" t="s">
        <v>35</v>
      </c>
      <c r="J14359" t="s">
        <v>137</v>
      </c>
      <c r="L14359" t="s">
        <v>688</v>
      </c>
    </row>
    <row r="14360" spans="1:12" x14ac:dyDescent="0.25">
      <c r="A14360" t="s">
        <v>19753</v>
      </c>
      <c r="B14360" t="s">
        <v>19754</v>
      </c>
      <c r="C14360">
        <v>472189</v>
      </c>
      <c r="D14360">
        <v>6033319</v>
      </c>
      <c r="E14360">
        <v>21</v>
      </c>
      <c r="F14360" t="s">
        <v>13</v>
      </c>
      <c r="G14360" t="s">
        <v>15442</v>
      </c>
      <c r="I14360" t="s">
        <v>35</v>
      </c>
      <c r="J14360" t="s">
        <v>137</v>
      </c>
      <c r="L14360" t="s">
        <v>688</v>
      </c>
    </row>
    <row r="14361" spans="1:12" x14ac:dyDescent="0.25">
      <c r="A14361" t="s">
        <v>19755</v>
      </c>
      <c r="B14361" t="s">
        <v>19756</v>
      </c>
      <c r="C14361">
        <v>467037</v>
      </c>
      <c r="D14361">
        <v>6033755</v>
      </c>
      <c r="E14361">
        <v>21</v>
      </c>
      <c r="F14361" t="s">
        <v>13</v>
      </c>
      <c r="G14361" t="s">
        <v>14292</v>
      </c>
      <c r="H14361" t="s">
        <v>14293</v>
      </c>
      <c r="I14361" t="s">
        <v>1495</v>
      </c>
      <c r="J14361" t="s">
        <v>137</v>
      </c>
      <c r="L14361" t="s">
        <v>4734</v>
      </c>
    </row>
    <row r="14362" spans="1:12" x14ac:dyDescent="0.25">
      <c r="A14362" t="s">
        <v>19757</v>
      </c>
      <c r="B14362" t="s">
        <v>19758</v>
      </c>
      <c r="C14362">
        <v>426074</v>
      </c>
      <c r="D14362">
        <v>6082361</v>
      </c>
      <c r="E14362">
        <v>21</v>
      </c>
      <c r="F14362" t="s">
        <v>13</v>
      </c>
      <c r="I14362" t="s">
        <v>38</v>
      </c>
      <c r="J14362" t="s">
        <v>137</v>
      </c>
      <c r="L14362" t="s">
        <v>541</v>
      </c>
    </row>
    <row r="14363" spans="1:12" x14ac:dyDescent="0.25">
      <c r="A14363" t="s">
        <v>19757</v>
      </c>
      <c r="B14363" t="s">
        <v>19759</v>
      </c>
      <c r="C14363">
        <v>426074</v>
      </c>
      <c r="D14363">
        <v>6082361</v>
      </c>
      <c r="E14363">
        <v>21</v>
      </c>
      <c r="F14363" t="s">
        <v>13</v>
      </c>
      <c r="G14363" t="s">
        <v>1765</v>
      </c>
      <c r="I14363" t="s">
        <v>38</v>
      </c>
      <c r="J14363" t="s">
        <v>562</v>
      </c>
      <c r="K14363" s="2" t="str">
        <f>HYPERLINK("..\..\Imagery\ScannedSlabs\1979\CG79-129B.jpg")</f>
        <v>..\..\Imagery\ScannedSlabs\1979\CG79-129B.jpg</v>
      </c>
    </row>
    <row r="14364" spans="1:12" x14ac:dyDescent="0.25">
      <c r="A14364" t="s">
        <v>19760</v>
      </c>
      <c r="B14364" t="s">
        <v>19760</v>
      </c>
      <c r="C14364">
        <v>542010</v>
      </c>
      <c r="D14364">
        <v>5925170</v>
      </c>
      <c r="E14364">
        <v>21</v>
      </c>
      <c r="F14364" t="s">
        <v>13</v>
      </c>
      <c r="G14364" t="s">
        <v>19761</v>
      </c>
      <c r="H14364" t="s">
        <v>34</v>
      </c>
      <c r="I14364" t="s">
        <v>38</v>
      </c>
      <c r="J14364" t="s">
        <v>16</v>
      </c>
      <c r="K14364" s="2" t="str">
        <f>HYPERLINK("..\..\Imagery\ScannedSlabs\1985\CG85-345.jpg")</f>
        <v>..\..\Imagery\ScannedSlabs\1985\CG85-345.jpg</v>
      </c>
    </row>
    <row r="14365" spans="1:12" x14ac:dyDescent="0.25">
      <c r="A14365" t="s">
        <v>19762</v>
      </c>
      <c r="B14365" t="s">
        <v>19762</v>
      </c>
      <c r="C14365">
        <v>543786</v>
      </c>
      <c r="D14365">
        <v>5925066</v>
      </c>
      <c r="E14365">
        <v>21</v>
      </c>
      <c r="F14365" t="s">
        <v>13</v>
      </c>
      <c r="G14365" t="s">
        <v>51</v>
      </c>
      <c r="H14365" t="s">
        <v>34</v>
      </c>
      <c r="I14365" t="s">
        <v>38</v>
      </c>
      <c r="J14365" t="s">
        <v>16</v>
      </c>
      <c r="K14365" s="2" t="str">
        <f>HYPERLINK("..\..\Imagery\ScannedSlabs\1985\CG85-346.jpg")</f>
        <v>..\..\Imagery\ScannedSlabs\1985\CG85-346.jpg</v>
      </c>
    </row>
    <row r="14366" spans="1:12" x14ac:dyDescent="0.25">
      <c r="A14366" t="s">
        <v>19763</v>
      </c>
      <c r="B14366" t="s">
        <v>19763</v>
      </c>
      <c r="C14366">
        <v>481055</v>
      </c>
      <c r="D14366">
        <v>5907092</v>
      </c>
      <c r="E14366">
        <v>21</v>
      </c>
      <c r="F14366" t="s">
        <v>13</v>
      </c>
      <c r="G14366" t="s">
        <v>79</v>
      </c>
      <c r="I14366" t="s">
        <v>35</v>
      </c>
      <c r="J14366" t="s">
        <v>16</v>
      </c>
      <c r="K14366" s="2" t="str">
        <f>HYPERLINK("..\..\Imagery\ScannedSlabs\1984\VN84-389.jpg")</f>
        <v>..\..\Imagery\ScannedSlabs\1984\VN84-389.jpg</v>
      </c>
      <c r="L14366" t="s">
        <v>12695</v>
      </c>
    </row>
    <row r="14367" spans="1:12" x14ac:dyDescent="0.25">
      <c r="A14367" t="s">
        <v>19764</v>
      </c>
      <c r="B14367" t="s">
        <v>19764</v>
      </c>
      <c r="C14367">
        <v>318008</v>
      </c>
      <c r="D14367">
        <v>5770155</v>
      </c>
      <c r="E14367">
        <v>21</v>
      </c>
      <c r="F14367" t="s">
        <v>13</v>
      </c>
      <c r="G14367" t="s">
        <v>19765</v>
      </c>
      <c r="I14367" t="s">
        <v>38</v>
      </c>
      <c r="J14367" t="s">
        <v>16</v>
      </c>
      <c r="K14367" s="2" t="str">
        <f>HYPERLINK("..\..\Imagery\ScannedSlabs\2000\CG00-057.jpg")</f>
        <v>..\..\Imagery\ScannedSlabs\2000\CG00-057.jpg</v>
      </c>
    </row>
    <row r="14368" spans="1:12" x14ac:dyDescent="0.25">
      <c r="A14368" t="s">
        <v>19766</v>
      </c>
      <c r="B14368" t="s">
        <v>19766</v>
      </c>
      <c r="C14368">
        <v>318932</v>
      </c>
      <c r="D14368">
        <v>5778306</v>
      </c>
      <c r="E14368">
        <v>21</v>
      </c>
      <c r="F14368" t="s">
        <v>13</v>
      </c>
      <c r="G14368" t="s">
        <v>1457</v>
      </c>
      <c r="I14368" t="s">
        <v>38</v>
      </c>
      <c r="J14368" t="s">
        <v>16</v>
      </c>
      <c r="K14368" s="2" t="str">
        <f>HYPERLINK("..\..\Imagery\ScannedSlabs\2000\CG00-058.jpg")</f>
        <v>..\..\Imagery\ScannedSlabs\2000\CG00-058.jpg</v>
      </c>
    </row>
    <row r="14369" spans="1:12" x14ac:dyDescent="0.25">
      <c r="A14369" t="s">
        <v>19767</v>
      </c>
      <c r="B14369" t="s">
        <v>19767</v>
      </c>
      <c r="C14369">
        <v>318777</v>
      </c>
      <c r="D14369">
        <v>5780285</v>
      </c>
      <c r="E14369">
        <v>21</v>
      </c>
      <c r="F14369" t="s">
        <v>13</v>
      </c>
      <c r="G14369" t="s">
        <v>436</v>
      </c>
      <c r="I14369" t="s">
        <v>38</v>
      </c>
      <c r="J14369" t="s">
        <v>16</v>
      </c>
      <c r="K14369" s="2" t="str">
        <f>HYPERLINK("..\..\Imagery\ScannedSlabs\2000\CG00-059.jpg")</f>
        <v>..\..\Imagery\ScannedSlabs\2000\CG00-059.jpg</v>
      </c>
    </row>
    <row r="14370" spans="1:12" x14ac:dyDescent="0.25">
      <c r="A14370" t="s">
        <v>19768</v>
      </c>
      <c r="B14370" t="s">
        <v>19768</v>
      </c>
      <c r="C14370">
        <v>318715</v>
      </c>
      <c r="D14370">
        <v>5782422</v>
      </c>
      <c r="E14370">
        <v>21</v>
      </c>
      <c r="F14370" t="s">
        <v>13</v>
      </c>
      <c r="G14370" t="s">
        <v>436</v>
      </c>
      <c r="I14370" t="s">
        <v>38</v>
      </c>
      <c r="J14370" t="s">
        <v>16</v>
      </c>
      <c r="K14370" s="2" t="str">
        <f>HYPERLINK("..\..\Imagery\ScannedSlabs\2000\CG00-060.jpg")</f>
        <v>..\..\Imagery\ScannedSlabs\2000\CG00-060.jpg</v>
      </c>
    </row>
    <row r="14371" spans="1:12" x14ac:dyDescent="0.25">
      <c r="A14371" t="s">
        <v>19769</v>
      </c>
      <c r="B14371" t="s">
        <v>19769</v>
      </c>
      <c r="C14371">
        <v>319760</v>
      </c>
      <c r="D14371">
        <v>5785011</v>
      </c>
      <c r="E14371">
        <v>21</v>
      </c>
      <c r="F14371" t="s">
        <v>13</v>
      </c>
      <c r="G14371" t="s">
        <v>19770</v>
      </c>
      <c r="I14371" t="s">
        <v>35</v>
      </c>
      <c r="J14371" t="s">
        <v>16</v>
      </c>
      <c r="K14371" s="2" t="str">
        <f>HYPERLINK("..\..\Imagery\ScannedSlabs\2000\CG00-061.jpg")</f>
        <v>..\..\Imagery\ScannedSlabs\2000\CG00-061.jpg</v>
      </c>
    </row>
    <row r="14372" spans="1:12" x14ac:dyDescent="0.25">
      <c r="A14372" t="s">
        <v>19771</v>
      </c>
      <c r="B14372" t="s">
        <v>19772</v>
      </c>
      <c r="C14372">
        <v>320065</v>
      </c>
      <c r="D14372">
        <v>5787318</v>
      </c>
      <c r="E14372">
        <v>21</v>
      </c>
      <c r="F14372" t="s">
        <v>13</v>
      </c>
      <c r="G14372" t="s">
        <v>436</v>
      </c>
      <c r="I14372" t="s">
        <v>38</v>
      </c>
      <c r="J14372" t="s">
        <v>16</v>
      </c>
      <c r="K14372" s="2" t="str">
        <f>HYPERLINK("..\..\Imagery\ScannedSlabs\2000\CG00-062A.jpg")</f>
        <v>..\..\Imagery\ScannedSlabs\2000\CG00-062A.jpg</v>
      </c>
    </row>
    <row r="14373" spans="1:12" x14ac:dyDescent="0.25">
      <c r="A14373" t="s">
        <v>19773</v>
      </c>
      <c r="B14373" t="s">
        <v>19774</v>
      </c>
      <c r="C14373">
        <v>583666</v>
      </c>
      <c r="D14373">
        <v>5789085</v>
      </c>
      <c r="E14373">
        <v>21</v>
      </c>
      <c r="F14373" t="s">
        <v>13</v>
      </c>
      <c r="G14373" t="s">
        <v>51</v>
      </c>
      <c r="I14373" t="s">
        <v>55</v>
      </c>
      <c r="J14373" t="s">
        <v>23</v>
      </c>
      <c r="K14373" s="2" t="str">
        <f>HYPERLINK("..\..\Imagery\ScannedSlabs\1987\CG87-461.2.jpg")</f>
        <v>..\..\Imagery\ScannedSlabs\1987\CG87-461.2.jpg</v>
      </c>
      <c r="L14373" t="s">
        <v>19775</v>
      </c>
    </row>
    <row r="14374" spans="1:12" x14ac:dyDescent="0.25">
      <c r="A14374" t="s">
        <v>19773</v>
      </c>
      <c r="B14374" t="s">
        <v>19776</v>
      </c>
      <c r="C14374">
        <v>583666</v>
      </c>
      <c r="D14374">
        <v>5789085</v>
      </c>
      <c r="E14374">
        <v>21</v>
      </c>
      <c r="F14374" t="s">
        <v>13</v>
      </c>
      <c r="G14374" t="s">
        <v>44</v>
      </c>
      <c r="I14374" t="s">
        <v>38</v>
      </c>
      <c r="J14374" t="s">
        <v>20</v>
      </c>
      <c r="K14374" s="2" t="str">
        <f>HYPERLINK("..\..\Imagery\ScannedSlabs\1987\CG87-461.1.jpg")</f>
        <v>..\..\Imagery\ScannedSlabs\1987\CG87-461.1.jpg</v>
      </c>
      <c r="L14374" t="s">
        <v>1753</v>
      </c>
    </row>
    <row r="14375" spans="1:12" x14ac:dyDescent="0.25">
      <c r="A14375" t="s">
        <v>19777</v>
      </c>
      <c r="B14375" t="s">
        <v>19777</v>
      </c>
      <c r="C14375">
        <v>583315</v>
      </c>
      <c r="D14375">
        <v>5789635</v>
      </c>
      <c r="E14375">
        <v>21</v>
      </c>
      <c r="F14375" t="s">
        <v>13</v>
      </c>
      <c r="G14375" t="s">
        <v>5708</v>
      </c>
      <c r="I14375" t="s">
        <v>35</v>
      </c>
      <c r="J14375" t="s">
        <v>16</v>
      </c>
      <c r="K14375" s="2" t="str">
        <f>HYPERLINK("..\..\Imagery\ScannedSlabs\1987\CG87-463.jpg")</f>
        <v>..\..\Imagery\ScannedSlabs\1987\CG87-463.jpg</v>
      </c>
    </row>
    <row r="14376" spans="1:12" x14ac:dyDescent="0.25">
      <c r="A14376" t="s">
        <v>19778</v>
      </c>
      <c r="B14376" t="s">
        <v>19778</v>
      </c>
      <c r="C14376">
        <v>566412</v>
      </c>
      <c r="D14376">
        <v>5805171</v>
      </c>
      <c r="E14376">
        <v>21</v>
      </c>
      <c r="F14376" t="s">
        <v>13</v>
      </c>
      <c r="G14376" t="s">
        <v>984</v>
      </c>
      <c r="I14376" t="s">
        <v>38</v>
      </c>
      <c r="J14376" t="s">
        <v>20</v>
      </c>
      <c r="K14376" s="2" t="str">
        <f>HYPERLINK("..\..\Imagery\ScannedSlabs\1987\XX87-031.jpg")</f>
        <v>..\..\Imagery\ScannedSlabs\1987\XX87-031.jpg</v>
      </c>
    </row>
    <row r="14377" spans="1:12" x14ac:dyDescent="0.25">
      <c r="A14377" t="s">
        <v>19779</v>
      </c>
      <c r="B14377" t="s">
        <v>19779</v>
      </c>
      <c r="C14377">
        <v>366756</v>
      </c>
      <c r="D14377">
        <v>5773645</v>
      </c>
      <c r="E14377">
        <v>21</v>
      </c>
      <c r="F14377" t="s">
        <v>13</v>
      </c>
      <c r="G14377" t="s">
        <v>389</v>
      </c>
      <c r="I14377" t="s">
        <v>38</v>
      </c>
      <c r="J14377" t="s">
        <v>23</v>
      </c>
      <c r="K14377" s="2" t="str">
        <f>HYPERLINK("..\..\Imagery\ScannedSlabs\1999\CG99-318.jpg")</f>
        <v>..\..\Imagery\ScannedSlabs\1999\CG99-318.jpg</v>
      </c>
    </row>
    <row r="14378" spans="1:12" x14ac:dyDescent="0.25">
      <c r="A14378" t="s">
        <v>19780</v>
      </c>
      <c r="B14378" t="s">
        <v>19780</v>
      </c>
      <c r="C14378">
        <v>366075</v>
      </c>
      <c r="D14378">
        <v>5774513</v>
      </c>
      <c r="E14378">
        <v>21</v>
      </c>
      <c r="F14378" t="s">
        <v>13</v>
      </c>
      <c r="G14378" t="s">
        <v>1950</v>
      </c>
      <c r="H14378" t="s">
        <v>662</v>
      </c>
      <c r="I14378" t="s">
        <v>35</v>
      </c>
      <c r="J14378" t="s">
        <v>16</v>
      </c>
      <c r="K14378" s="2" t="str">
        <f>HYPERLINK("..\..\Imagery\ScannedSlabs\1999\CG99-319.jpg")</f>
        <v>..\..\Imagery\ScannedSlabs\1999\CG99-319.jpg</v>
      </c>
    </row>
    <row r="14379" spans="1:12" x14ac:dyDescent="0.25">
      <c r="A14379" t="s">
        <v>19781</v>
      </c>
      <c r="B14379" t="s">
        <v>19781</v>
      </c>
      <c r="C14379">
        <v>367309</v>
      </c>
      <c r="D14379">
        <v>5776168</v>
      </c>
      <c r="E14379">
        <v>21</v>
      </c>
      <c r="F14379" t="s">
        <v>13</v>
      </c>
      <c r="G14379" t="s">
        <v>79</v>
      </c>
      <c r="I14379" t="s">
        <v>38</v>
      </c>
      <c r="J14379" t="s">
        <v>16</v>
      </c>
      <c r="K14379" s="2" t="str">
        <f>HYPERLINK("..\..\Imagery\ScannedSlabs\1999\CG99-320.jpg")</f>
        <v>..\..\Imagery\ScannedSlabs\1999\CG99-320.jpg</v>
      </c>
    </row>
    <row r="14380" spans="1:12" x14ac:dyDescent="0.25">
      <c r="A14380" t="s">
        <v>19782</v>
      </c>
      <c r="B14380" t="s">
        <v>19782</v>
      </c>
      <c r="C14380">
        <v>366962</v>
      </c>
      <c r="D14380">
        <v>5777907</v>
      </c>
      <c r="E14380">
        <v>21</v>
      </c>
      <c r="F14380" t="s">
        <v>13</v>
      </c>
      <c r="G14380" t="s">
        <v>79</v>
      </c>
      <c r="I14380" t="s">
        <v>35</v>
      </c>
      <c r="J14380" t="s">
        <v>16</v>
      </c>
      <c r="K14380" s="2" t="str">
        <f>HYPERLINK("..\..\Imagery\ScannedSlabs\1999\CG99-321.jpg")</f>
        <v>..\..\Imagery\ScannedSlabs\1999\CG99-321.jpg</v>
      </c>
    </row>
    <row r="14381" spans="1:12" x14ac:dyDescent="0.25">
      <c r="A14381" t="s">
        <v>19783</v>
      </c>
      <c r="B14381" t="s">
        <v>19783</v>
      </c>
      <c r="C14381">
        <v>366115</v>
      </c>
      <c r="D14381">
        <v>5778414</v>
      </c>
      <c r="E14381">
        <v>21</v>
      </c>
      <c r="F14381" t="s">
        <v>13</v>
      </c>
      <c r="G14381" t="s">
        <v>79</v>
      </c>
      <c r="I14381" t="s">
        <v>38</v>
      </c>
      <c r="J14381" t="s">
        <v>16</v>
      </c>
      <c r="K14381" s="2" t="str">
        <f>HYPERLINK("..\..\Imagery\ScannedSlabs\1999\CG99-322.jpg")</f>
        <v>..\..\Imagery\ScannedSlabs\1999\CG99-322.jpg</v>
      </c>
    </row>
    <row r="14382" spans="1:12" x14ac:dyDescent="0.25">
      <c r="A14382" t="s">
        <v>19784</v>
      </c>
      <c r="B14382" t="s">
        <v>19784</v>
      </c>
      <c r="C14382">
        <v>366071</v>
      </c>
      <c r="D14382">
        <v>5779508</v>
      </c>
      <c r="E14382">
        <v>21</v>
      </c>
      <c r="F14382" t="s">
        <v>13</v>
      </c>
      <c r="G14382" t="s">
        <v>79</v>
      </c>
      <c r="I14382" t="s">
        <v>38</v>
      </c>
      <c r="J14382" t="s">
        <v>16</v>
      </c>
      <c r="K14382" s="2" t="str">
        <f>HYPERLINK("..\..\Imagery\ScannedSlabs\1999\CG99-323.jpg")</f>
        <v>..\..\Imagery\ScannedSlabs\1999\CG99-323.jpg</v>
      </c>
    </row>
    <row r="14383" spans="1:12" x14ac:dyDescent="0.25">
      <c r="A14383" t="s">
        <v>19785</v>
      </c>
      <c r="B14383" t="s">
        <v>19785</v>
      </c>
      <c r="C14383">
        <v>484498</v>
      </c>
      <c r="D14383">
        <v>5840017</v>
      </c>
      <c r="E14383">
        <v>21</v>
      </c>
      <c r="F14383" t="s">
        <v>13</v>
      </c>
      <c r="G14383" t="s">
        <v>49</v>
      </c>
      <c r="I14383" t="s">
        <v>38</v>
      </c>
      <c r="J14383" t="s">
        <v>23</v>
      </c>
      <c r="K14383" s="2" t="str">
        <f>HYPERLINK("..\..\Imagery\ScannedSlabs\1987\CG87-636.jpg")</f>
        <v>..\..\Imagery\ScannedSlabs\1987\CG87-636.jpg</v>
      </c>
    </row>
    <row r="14384" spans="1:12" x14ac:dyDescent="0.25">
      <c r="A14384" t="s">
        <v>19786</v>
      </c>
      <c r="B14384" t="s">
        <v>19786</v>
      </c>
      <c r="C14384">
        <v>404108</v>
      </c>
      <c r="D14384">
        <v>5976999</v>
      </c>
      <c r="E14384">
        <v>21</v>
      </c>
      <c r="F14384" t="s">
        <v>13</v>
      </c>
      <c r="G14384" t="s">
        <v>109</v>
      </c>
      <c r="I14384" t="s">
        <v>38</v>
      </c>
      <c r="J14384" t="s">
        <v>16</v>
      </c>
      <c r="K14384" s="2" t="str">
        <f>HYPERLINK("..\..\Imagery\ScannedSlabs\1980\CG80-747.jpg")</f>
        <v>..\..\Imagery\ScannedSlabs\1980\CG80-747.jpg</v>
      </c>
      <c r="L14384" t="s">
        <v>19787</v>
      </c>
    </row>
    <row r="14385" spans="1:11" x14ac:dyDescent="0.25">
      <c r="A14385" t="s">
        <v>19788</v>
      </c>
      <c r="B14385" t="s">
        <v>19788</v>
      </c>
      <c r="C14385">
        <v>578468</v>
      </c>
      <c r="D14385">
        <v>5824215</v>
      </c>
      <c r="E14385">
        <v>21</v>
      </c>
      <c r="F14385" t="s">
        <v>13</v>
      </c>
      <c r="G14385" t="s">
        <v>99</v>
      </c>
      <c r="I14385" t="s">
        <v>35</v>
      </c>
      <c r="J14385" t="s">
        <v>16</v>
      </c>
      <c r="K14385" s="2" t="str">
        <f>HYPERLINK("..\..\Imagery\ScannedSlabs\1986\DB86-005.jpg")</f>
        <v>..\..\Imagery\ScannedSlabs\1986\DB86-005.jpg</v>
      </c>
    </row>
    <row r="14386" spans="1:11" x14ac:dyDescent="0.25">
      <c r="A14386" t="s">
        <v>19789</v>
      </c>
      <c r="B14386" t="s">
        <v>19789</v>
      </c>
      <c r="C14386">
        <v>576727</v>
      </c>
      <c r="D14386">
        <v>5824523</v>
      </c>
      <c r="E14386">
        <v>21</v>
      </c>
      <c r="F14386" t="s">
        <v>13</v>
      </c>
      <c r="G14386" t="s">
        <v>51</v>
      </c>
      <c r="I14386" t="s">
        <v>38</v>
      </c>
      <c r="J14386" t="s">
        <v>16</v>
      </c>
      <c r="K14386" s="2" t="str">
        <f>HYPERLINK("..\..\Imagery\ScannedSlabs\1986\DB86-008.jpg")</f>
        <v>..\..\Imagery\ScannedSlabs\1986\DB86-008.jpg</v>
      </c>
    </row>
    <row r="14387" spans="1:11" x14ac:dyDescent="0.25">
      <c r="A14387" t="s">
        <v>17240</v>
      </c>
      <c r="B14387" t="s">
        <v>19790</v>
      </c>
      <c r="C14387">
        <v>575610</v>
      </c>
      <c r="D14387">
        <v>5823627</v>
      </c>
      <c r="E14387">
        <v>21</v>
      </c>
      <c r="F14387" t="s">
        <v>13</v>
      </c>
      <c r="G14387" t="s">
        <v>99</v>
      </c>
      <c r="I14387" t="s">
        <v>38</v>
      </c>
      <c r="J14387" t="s">
        <v>16</v>
      </c>
      <c r="K14387" s="2" t="str">
        <f>HYPERLINK("..\..\Imagery\ScannedSlabs\1986\DB86-011A.jpg")</f>
        <v>..\..\Imagery\ScannedSlabs\1986\DB86-011A.jpg</v>
      </c>
    </row>
    <row r="14388" spans="1:11" x14ac:dyDescent="0.25">
      <c r="A14388" t="s">
        <v>14656</v>
      </c>
      <c r="B14388" t="s">
        <v>19791</v>
      </c>
      <c r="C14388">
        <v>408614</v>
      </c>
      <c r="D14388">
        <v>5995738</v>
      </c>
      <c r="E14388">
        <v>21</v>
      </c>
      <c r="F14388" t="s">
        <v>13</v>
      </c>
      <c r="G14388" t="s">
        <v>79</v>
      </c>
      <c r="I14388" t="s">
        <v>35</v>
      </c>
      <c r="J14388" t="s">
        <v>20</v>
      </c>
      <c r="K14388" s="2" t="str">
        <f>HYPERLINK("..\..\Imagery\ScannedSlabs\1980\RG80-474A.jpg")</f>
        <v>..\..\Imagery\ScannedSlabs\1980\RG80-474A.jpg</v>
      </c>
    </row>
    <row r="14389" spans="1:11" x14ac:dyDescent="0.25">
      <c r="A14389" t="s">
        <v>19792</v>
      </c>
      <c r="B14389" t="s">
        <v>19793</v>
      </c>
      <c r="C14389">
        <v>474078</v>
      </c>
      <c r="D14389">
        <v>5913292</v>
      </c>
      <c r="E14389">
        <v>21</v>
      </c>
      <c r="F14389" t="s">
        <v>13</v>
      </c>
      <c r="G14389" t="s">
        <v>13555</v>
      </c>
      <c r="I14389" t="s">
        <v>38</v>
      </c>
      <c r="J14389" t="s">
        <v>16</v>
      </c>
      <c r="K14389" s="2" t="str">
        <f>HYPERLINK("..\..\Imagery\ScannedSlabs\2004\CG04-200C.jpg")</f>
        <v>..\..\Imagery\ScannedSlabs\2004\CG04-200C.jpg</v>
      </c>
    </row>
    <row r="14390" spans="1:11" x14ac:dyDescent="0.25">
      <c r="A14390" t="s">
        <v>19792</v>
      </c>
      <c r="B14390" t="s">
        <v>19794</v>
      </c>
      <c r="C14390">
        <v>474078</v>
      </c>
      <c r="D14390">
        <v>5913292</v>
      </c>
      <c r="E14390">
        <v>21</v>
      </c>
      <c r="F14390" t="s">
        <v>13</v>
      </c>
      <c r="G14390" t="s">
        <v>15797</v>
      </c>
      <c r="I14390" t="s">
        <v>38</v>
      </c>
      <c r="J14390" t="s">
        <v>16</v>
      </c>
      <c r="K14390" s="2" t="str">
        <f>HYPERLINK("..\..\Imagery\ScannedSlabs\2004\CG04-200A.jpg")</f>
        <v>..\..\Imagery\ScannedSlabs\2004\CG04-200A.jpg</v>
      </c>
    </row>
    <row r="14391" spans="1:11" x14ac:dyDescent="0.25">
      <c r="A14391" t="s">
        <v>19792</v>
      </c>
      <c r="B14391" t="s">
        <v>19795</v>
      </c>
      <c r="C14391">
        <v>474078</v>
      </c>
      <c r="D14391">
        <v>5913292</v>
      </c>
      <c r="E14391">
        <v>21</v>
      </c>
      <c r="F14391" t="s">
        <v>13</v>
      </c>
      <c r="G14391" t="s">
        <v>19796</v>
      </c>
      <c r="I14391" t="s">
        <v>38</v>
      </c>
      <c r="J14391" t="s">
        <v>16</v>
      </c>
      <c r="K14391" s="2" t="str">
        <f>HYPERLINK("..\..\Imagery\ScannedSlabs\2004\CG04-200B.jpg")</f>
        <v>..\..\Imagery\ScannedSlabs\2004\CG04-200B.jpg</v>
      </c>
    </row>
    <row r="14392" spans="1:11" x14ac:dyDescent="0.25">
      <c r="A14392" t="s">
        <v>19797</v>
      </c>
      <c r="B14392" t="s">
        <v>19797</v>
      </c>
      <c r="C14392">
        <v>587082</v>
      </c>
      <c r="D14392">
        <v>5803228</v>
      </c>
      <c r="E14392">
        <v>21</v>
      </c>
      <c r="F14392" t="s">
        <v>13</v>
      </c>
      <c r="G14392" t="s">
        <v>19798</v>
      </c>
      <c r="I14392" t="s">
        <v>35</v>
      </c>
      <c r="J14392" t="s">
        <v>20</v>
      </c>
      <c r="K14392" s="2" t="str">
        <f>HYPERLINK("..\..\Imagery\ScannedSlabs\1987\JS87-522.jpg")</f>
        <v>..\..\Imagery\ScannedSlabs\1987\JS87-522.jpg</v>
      </c>
    </row>
    <row r="14393" spans="1:11" x14ac:dyDescent="0.25">
      <c r="A14393" t="s">
        <v>19799</v>
      </c>
      <c r="B14393" t="s">
        <v>19799</v>
      </c>
      <c r="C14393">
        <v>585957</v>
      </c>
      <c r="D14393">
        <v>5802624</v>
      </c>
      <c r="E14393">
        <v>21</v>
      </c>
      <c r="F14393" t="s">
        <v>13</v>
      </c>
      <c r="G14393" t="s">
        <v>19798</v>
      </c>
      <c r="I14393" t="s">
        <v>38</v>
      </c>
      <c r="J14393" t="s">
        <v>20</v>
      </c>
      <c r="K14393" s="2" t="str">
        <f>HYPERLINK("..\..\Imagery\ScannedSlabs\1987\JS87-525.jpg")</f>
        <v>..\..\Imagery\ScannedSlabs\1987\JS87-525.jpg</v>
      </c>
    </row>
    <row r="14394" spans="1:11" x14ac:dyDescent="0.25">
      <c r="A14394" t="s">
        <v>19800</v>
      </c>
      <c r="B14394" t="s">
        <v>19800</v>
      </c>
      <c r="C14394">
        <v>562722</v>
      </c>
      <c r="D14394">
        <v>5753321</v>
      </c>
      <c r="E14394">
        <v>21</v>
      </c>
      <c r="F14394" t="s">
        <v>13</v>
      </c>
      <c r="G14394" t="s">
        <v>2423</v>
      </c>
      <c r="I14394" t="s">
        <v>38</v>
      </c>
      <c r="J14394" t="s">
        <v>20</v>
      </c>
      <c r="K14394" s="2" t="str">
        <f>HYPERLINK("..\..\Imagery\ScannedSlabs\1993\DL93-344.jpg")</f>
        <v>..\..\Imagery\ScannedSlabs\1993\DL93-344.jpg</v>
      </c>
    </row>
    <row r="14395" spans="1:11" x14ac:dyDescent="0.25">
      <c r="A14395" t="s">
        <v>19801</v>
      </c>
      <c r="B14395" t="s">
        <v>19801</v>
      </c>
      <c r="C14395">
        <v>563283</v>
      </c>
      <c r="D14395">
        <v>5752754</v>
      </c>
      <c r="E14395">
        <v>21</v>
      </c>
      <c r="F14395" t="s">
        <v>13</v>
      </c>
      <c r="G14395" t="s">
        <v>2423</v>
      </c>
      <c r="I14395" t="s">
        <v>38</v>
      </c>
      <c r="J14395" t="s">
        <v>23</v>
      </c>
      <c r="K14395" s="2" t="str">
        <f>HYPERLINK("..\..\Imagery\ScannedSlabs\1993\DL93-345.jpg")</f>
        <v>..\..\Imagery\ScannedSlabs\1993\DL93-345.jpg</v>
      </c>
    </row>
    <row r="14396" spans="1:11" x14ac:dyDescent="0.25">
      <c r="A14396" t="s">
        <v>19802</v>
      </c>
      <c r="B14396" t="s">
        <v>19802</v>
      </c>
      <c r="C14396">
        <v>564383</v>
      </c>
      <c r="D14396">
        <v>5751722</v>
      </c>
      <c r="E14396">
        <v>21</v>
      </c>
      <c r="F14396" t="s">
        <v>13</v>
      </c>
      <c r="G14396" t="s">
        <v>51</v>
      </c>
      <c r="I14396" t="s">
        <v>35</v>
      </c>
      <c r="J14396" t="s">
        <v>23</v>
      </c>
      <c r="K14396" s="2" t="str">
        <f>HYPERLINK("..\..\Imagery\ScannedSlabs\1993\DL93-348.jpg")</f>
        <v>..\..\Imagery\ScannedSlabs\1993\DL93-348.jpg</v>
      </c>
    </row>
    <row r="14397" spans="1:11" x14ac:dyDescent="0.25">
      <c r="A14397" t="s">
        <v>19803</v>
      </c>
      <c r="B14397" t="s">
        <v>19804</v>
      </c>
      <c r="C14397">
        <v>564793</v>
      </c>
      <c r="D14397">
        <v>5750814</v>
      </c>
      <c r="E14397">
        <v>21</v>
      </c>
      <c r="F14397" t="s">
        <v>13</v>
      </c>
      <c r="G14397" t="s">
        <v>51</v>
      </c>
      <c r="I14397" t="s">
        <v>38</v>
      </c>
      <c r="J14397" t="s">
        <v>23</v>
      </c>
      <c r="K14397" s="2" t="str">
        <f>HYPERLINK("..\..\Imagery\ScannedSlabs\1993\DL93-350A.jpg")</f>
        <v>..\..\Imagery\ScannedSlabs\1993\DL93-350A.jpg</v>
      </c>
    </row>
    <row r="14398" spans="1:11" x14ac:dyDescent="0.25">
      <c r="A14398" t="s">
        <v>19803</v>
      </c>
      <c r="B14398" t="s">
        <v>19805</v>
      </c>
      <c r="C14398">
        <v>564793</v>
      </c>
      <c r="D14398">
        <v>5750814</v>
      </c>
      <c r="E14398">
        <v>21</v>
      </c>
      <c r="F14398" t="s">
        <v>13</v>
      </c>
      <c r="G14398" t="s">
        <v>11035</v>
      </c>
      <c r="I14398" t="s">
        <v>38</v>
      </c>
      <c r="J14398" t="s">
        <v>20</v>
      </c>
      <c r="K14398" s="2" t="str">
        <f>HYPERLINK("..\..\Imagery\ScannedSlabs\1993\DL93-350B.jpg")</f>
        <v>..\..\Imagery\ScannedSlabs\1993\DL93-350B.jpg</v>
      </c>
    </row>
    <row r="14399" spans="1:11" x14ac:dyDescent="0.25">
      <c r="A14399" t="s">
        <v>19771</v>
      </c>
      <c r="B14399" t="s">
        <v>19806</v>
      </c>
      <c r="C14399">
        <v>320065</v>
      </c>
      <c r="D14399">
        <v>5787318</v>
      </c>
      <c r="E14399">
        <v>21</v>
      </c>
      <c r="F14399" t="s">
        <v>13</v>
      </c>
      <c r="G14399" t="s">
        <v>19765</v>
      </c>
      <c r="I14399" t="s">
        <v>38</v>
      </c>
      <c r="J14399" t="s">
        <v>16</v>
      </c>
      <c r="K14399" s="2" t="str">
        <f>HYPERLINK("..\..\Imagery\ScannedSlabs\2000\CG00-062B.jpg")</f>
        <v>..\..\Imagery\ScannedSlabs\2000\CG00-062B.jpg</v>
      </c>
    </row>
    <row r="14400" spans="1:11" x14ac:dyDescent="0.25">
      <c r="A14400" t="s">
        <v>19807</v>
      </c>
      <c r="B14400" t="s">
        <v>19808</v>
      </c>
      <c r="C14400">
        <v>553631</v>
      </c>
      <c r="D14400">
        <v>5812617</v>
      </c>
      <c r="E14400">
        <v>21</v>
      </c>
      <c r="F14400" t="s">
        <v>13</v>
      </c>
      <c r="G14400" t="s">
        <v>1295</v>
      </c>
      <c r="I14400" t="s">
        <v>35</v>
      </c>
      <c r="J14400" t="s">
        <v>16</v>
      </c>
      <c r="K14400" s="2" t="str">
        <f>HYPERLINK("..\..\Imagery\ScannedSlabs\1987\CG87-519B.jpg")</f>
        <v>..\..\Imagery\ScannedSlabs\1987\CG87-519B.jpg</v>
      </c>
    </row>
    <row r="14401" spans="1:12" x14ac:dyDescent="0.25">
      <c r="A14401" t="s">
        <v>19807</v>
      </c>
      <c r="B14401" t="s">
        <v>19809</v>
      </c>
      <c r="C14401">
        <v>553631</v>
      </c>
      <c r="D14401">
        <v>5812617</v>
      </c>
      <c r="E14401">
        <v>21</v>
      </c>
      <c r="F14401" t="s">
        <v>13</v>
      </c>
      <c r="G14401" t="s">
        <v>4756</v>
      </c>
      <c r="I14401" t="s">
        <v>38</v>
      </c>
      <c r="J14401" t="s">
        <v>16</v>
      </c>
      <c r="K14401" s="2" t="str">
        <f>HYPERLINK("..\..\Imagery\ScannedSlabs\1987\CG87-519A.jpg")</f>
        <v>..\..\Imagery\ScannedSlabs\1987\CG87-519A.jpg</v>
      </c>
    </row>
    <row r="14402" spans="1:12" x14ac:dyDescent="0.25">
      <c r="A14402" t="s">
        <v>19810</v>
      </c>
      <c r="B14402" t="s">
        <v>19810</v>
      </c>
      <c r="C14402">
        <v>445591</v>
      </c>
      <c r="D14402">
        <v>5769672</v>
      </c>
      <c r="E14402">
        <v>21</v>
      </c>
      <c r="F14402" t="s">
        <v>13</v>
      </c>
      <c r="G14402" t="s">
        <v>2423</v>
      </c>
      <c r="I14402" t="s">
        <v>38</v>
      </c>
      <c r="J14402" t="s">
        <v>16</v>
      </c>
      <c r="K14402" s="2" t="str">
        <f>HYPERLINK("..\..\Imagery\ScannedSlabs\1992\CG92-146.jpg")</f>
        <v>..\..\Imagery\ScannedSlabs\1992\CG92-146.jpg</v>
      </c>
    </row>
    <row r="14403" spans="1:12" x14ac:dyDescent="0.25">
      <c r="A14403" t="s">
        <v>19811</v>
      </c>
      <c r="B14403" t="s">
        <v>19811</v>
      </c>
      <c r="C14403">
        <v>445709</v>
      </c>
      <c r="D14403">
        <v>5769407</v>
      </c>
      <c r="E14403">
        <v>21</v>
      </c>
      <c r="F14403" t="s">
        <v>13</v>
      </c>
      <c r="G14403" t="s">
        <v>51</v>
      </c>
      <c r="I14403" t="s">
        <v>35</v>
      </c>
      <c r="J14403" t="s">
        <v>16</v>
      </c>
      <c r="K14403" s="2" t="str">
        <f>HYPERLINK("..\..\Imagery\ScannedSlabs\1992\CG92-147.jpg")</f>
        <v>..\..\Imagery\ScannedSlabs\1992\CG92-147.jpg</v>
      </c>
    </row>
    <row r="14404" spans="1:12" x14ac:dyDescent="0.25">
      <c r="A14404" t="s">
        <v>19812</v>
      </c>
      <c r="B14404" t="s">
        <v>19812</v>
      </c>
      <c r="C14404">
        <v>445726</v>
      </c>
      <c r="D14404">
        <v>6001246</v>
      </c>
      <c r="E14404">
        <v>21</v>
      </c>
      <c r="F14404" t="s">
        <v>13</v>
      </c>
      <c r="G14404" t="s">
        <v>389</v>
      </c>
      <c r="I14404" t="s">
        <v>35</v>
      </c>
      <c r="J14404" t="s">
        <v>23</v>
      </c>
      <c r="K14404" s="2" t="str">
        <f>HYPERLINK("..\..\Imagery\ScannedSlabs\1980\CG80-557.jpg")</f>
        <v>..\..\Imagery\ScannedSlabs\1980\CG80-557.jpg</v>
      </c>
    </row>
    <row r="14405" spans="1:12" x14ac:dyDescent="0.25">
      <c r="A14405" t="s">
        <v>19813</v>
      </c>
      <c r="B14405" t="s">
        <v>19813</v>
      </c>
      <c r="C14405">
        <v>378469</v>
      </c>
      <c r="D14405">
        <v>6031865</v>
      </c>
      <c r="E14405">
        <v>21</v>
      </c>
      <c r="F14405" t="s">
        <v>13</v>
      </c>
      <c r="G14405" t="s">
        <v>73</v>
      </c>
      <c r="I14405" t="s">
        <v>38</v>
      </c>
      <c r="J14405" t="s">
        <v>23</v>
      </c>
      <c r="K14405" s="2" t="str">
        <f>HYPERLINK("..\..\Imagery\ScannedSlabs\1980\CG80-558.jpg")</f>
        <v>..\..\Imagery\ScannedSlabs\1980\CG80-558.jpg</v>
      </c>
    </row>
    <row r="14406" spans="1:12" x14ac:dyDescent="0.25">
      <c r="A14406" t="s">
        <v>11565</v>
      </c>
      <c r="B14406" t="s">
        <v>19814</v>
      </c>
      <c r="C14406">
        <v>548498</v>
      </c>
      <c r="D14406">
        <v>5735574</v>
      </c>
      <c r="E14406">
        <v>21</v>
      </c>
      <c r="F14406" t="s">
        <v>13</v>
      </c>
      <c r="G14406" t="s">
        <v>2916</v>
      </c>
      <c r="I14406" t="s">
        <v>38</v>
      </c>
      <c r="J14406" t="s">
        <v>16</v>
      </c>
      <c r="K14406" s="2" t="str">
        <f>HYPERLINK("..\..\Imagery\ScannedSlabs\1993\CG93-303C.2.jpg")</f>
        <v>..\..\Imagery\ScannedSlabs\1993\CG93-303C.2.jpg</v>
      </c>
      <c r="L14406" t="s">
        <v>15306</v>
      </c>
    </row>
    <row r="14407" spans="1:12" x14ac:dyDescent="0.25">
      <c r="A14407" t="s">
        <v>19815</v>
      </c>
      <c r="B14407" t="s">
        <v>19815</v>
      </c>
      <c r="C14407">
        <v>462080</v>
      </c>
      <c r="D14407">
        <v>5809260</v>
      </c>
      <c r="E14407">
        <v>21</v>
      </c>
      <c r="F14407" t="s">
        <v>13</v>
      </c>
      <c r="G14407" t="s">
        <v>448</v>
      </c>
      <c r="I14407" t="s">
        <v>38</v>
      </c>
      <c r="J14407" t="s">
        <v>20</v>
      </c>
      <c r="K14407" s="2" t="str">
        <f>HYPERLINK("..\..\Imagery\ScannedSlabs\1992\HP92-115.jpg")</f>
        <v>..\..\Imagery\ScannedSlabs\1992\HP92-115.jpg</v>
      </c>
    </row>
    <row r="14408" spans="1:12" x14ac:dyDescent="0.25">
      <c r="A14408" t="s">
        <v>19816</v>
      </c>
      <c r="B14408" t="s">
        <v>19816</v>
      </c>
      <c r="C14408">
        <v>460045</v>
      </c>
      <c r="D14408">
        <v>5809380</v>
      </c>
      <c r="E14408">
        <v>21</v>
      </c>
      <c r="F14408" t="s">
        <v>13</v>
      </c>
      <c r="G14408" t="s">
        <v>1213</v>
      </c>
      <c r="I14408" t="s">
        <v>38</v>
      </c>
      <c r="J14408" t="s">
        <v>23</v>
      </c>
      <c r="K14408" s="2" t="str">
        <f>HYPERLINK("..\..\Imagery\ScannedSlabs\1992\HP92-117.jpg")</f>
        <v>..\..\Imagery\ScannedSlabs\1992\HP92-117.jpg</v>
      </c>
    </row>
    <row r="14409" spans="1:12" x14ac:dyDescent="0.25">
      <c r="A14409" t="s">
        <v>19817</v>
      </c>
      <c r="B14409" t="s">
        <v>19817</v>
      </c>
      <c r="C14409">
        <v>458695</v>
      </c>
      <c r="D14409">
        <v>5809723</v>
      </c>
      <c r="E14409">
        <v>21</v>
      </c>
      <c r="F14409" t="s">
        <v>13</v>
      </c>
      <c r="G14409" t="s">
        <v>51</v>
      </c>
      <c r="I14409" t="s">
        <v>38</v>
      </c>
      <c r="J14409" t="s">
        <v>23</v>
      </c>
      <c r="K14409" s="2" t="str">
        <f>HYPERLINK("..\..\Imagery\ScannedSlabs\1992\HP92-119.jpg")</f>
        <v>..\..\Imagery\ScannedSlabs\1992\HP92-119.jpg</v>
      </c>
    </row>
    <row r="14410" spans="1:12" x14ac:dyDescent="0.25">
      <c r="A14410" t="s">
        <v>19818</v>
      </c>
      <c r="B14410" t="s">
        <v>19818</v>
      </c>
      <c r="C14410">
        <v>458015</v>
      </c>
      <c r="D14410">
        <v>5809835</v>
      </c>
      <c r="E14410">
        <v>21</v>
      </c>
      <c r="F14410" t="s">
        <v>13</v>
      </c>
      <c r="G14410" t="s">
        <v>51</v>
      </c>
      <c r="I14410" t="s">
        <v>35</v>
      </c>
      <c r="J14410" t="s">
        <v>20</v>
      </c>
      <c r="K14410" s="2" t="str">
        <f>HYPERLINK("..\..\Imagery\ScannedSlabs\1992\HP92-120.jpg")</f>
        <v>..\..\Imagery\ScannedSlabs\1992\HP92-120.jpg</v>
      </c>
    </row>
    <row r="14411" spans="1:12" x14ac:dyDescent="0.25">
      <c r="A14411" t="s">
        <v>19819</v>
      </c>
      <c r="B14411" t="s">
        <v>19819</v>
      </c>
      <c r="C14411">
        <v>456630</v>
      </c>
      <c r="D14411">
        <v>5811749</v>
      </c>
      <c r="E14411">
        <v>21</v>
      </c>
      <c r="F14411" t="s">
        <v>13</v>
      </c>
      <c r="G14411" t="s">
        <v>333</v>
      </c>
      <c r="H14411" t="s">
        <v>510</v>
      </c>
      <c r="I14411" t="s">
        <v>35</v>
      </c>
      <c r="J14411" t="s">
        <v>16</v>
      </c>
      <c r="K14411" s="2" t="str">
        <f>HYPERLINK("..\..\Imagery\ScannedSlabs\1992\HP92-121.jpg")</f>
        <v>..\..\Imagery\ScannedSlabs\1992\HP92-121.jpg</v>
      </c>
    </row>
    <row r="14412" spans="1:12" x14ac:dyDescent="0.25">
      <c r="A14412" t="s">
        <v>791</v>
      </c>
      <c r="B14412" t="s">
        <v>19820</v>
      </c>
      <c r="C14412">
        <v>403892</v>
      </c>
      <c r="D14412">
        <v>5844263</v>
      </c>
      <c r="E14412">
        <v>21</v>
      </c>
      <c r="F14412" t="s">
        <v>13</v>
      </c>
      <c r="G14412" t="s">
        <v>51</v>
      </c>
      <c r="I14412" t="s">
        <v>38</v>
      </c>
      <c r="J14412" t="s">
        <v>16</v>
      </c>
      <c r="K14412" s="2" t="str">
        <f>HYPERLINK("..\..\Imagery\ScannedSlabs\2007\CG07-027A.jpg")</f>
        <v>..\..\Imagery\ScannedSlabs\2007\CG07-027A.jpg</v>
      </c>
    </row>
    <row r="14413" spans="1:12" x14ac:dyDescent="0.25">
      <c r="A14413" t="s">
        <v>19821</v>
      </c>
      <c r="B14413" t="s">
        <v>19821</v>
      </c>
      <c r="C14413">
        <v>403289</v>
      </c>
      <c r="D14413">
        <v>5843869</v>
      </c>
      <c r="E14413">
        <v>21</v>
      </c>
      <c r="F14413" t="s">
        <v>13</v>
      </c>
      <c r="G14413" t="s">
        <v>19822</v>
      </c>
      <c r="I14413" t="s">
        <v>38</v>
      </c>
      <c r="J14413" t="s">
        <v>16</v>
      </c>
      <c r="K14413" s="2" t="str">
        <f>HYPERLINK("..\..\Imagery\ScannedSlabs\2007\CG07-028.jpg")</f>
        <v>..\..\Imagery\ScannedSlabs\2007\CG07-028.jpg</v>
      </c>
    </row>
    <row r="14414" spans="1:12" x14ac:dyDescent="0.25">
      <c r="A14414" t="s">
        <v>19823</v>
      </c>
      <c r="B14414" t="s">
        <v>19823</v>
      </c>
      <c r="C14414">
        <v>402316</v>
      </c>
      <c r="D14414">
        <v>5842847</v>
      </c>
      <c r="E14414">
        <v>21</v>
      </c>
      <c r="F14414" t="s">
        <v>13</v>
      </c>
      <c r="G14414" t="s">
        <v>1975</v>
      </c>
      <c r="I14414" t="s">
        <v>38</v>
      </c>
      <c r="J14414" t="s">
        <v>16</v>
      </c>
      <c r="K14414" s="2" t="str">
        <f>HYPERLINK("..\..\Imagery\ScannedSlabs\2007\CG07-029.jpg")</f>
        <v>..\..\Imagery\ScannedSlabs\2007\CG07-029.jpg</v>
      </c>
    </row>
    <row r="14415" spans="1:12" x14ac:dyDescent="0.25">
      <c r="A14415" t="s">
        <v>15894</v>
      </c>
      <c r="B14415" t="s">
        <v>19824</v>
      </c>
      <c r="C14415">
        <v>484755</v>
      </c>
      <c r="D14415">
        <v>6037287</v>
      </c>
      <c r="E14415">
        <v>21</v>
      </c>
      <c r="F14415" t="s">
        <v>13</v>
      </c>
      <c r="G14415" t="s">
        <v>8190</v>
      </c>
      <c r="H14415" t="s">
        <v>8191</v>
      </c>
      <c r="J14415" t="s">
        <v>137</v>
      </c>
    </row>
    <row r="14416" spans="1:12" x14ac:dyDescent="0.25">
      <c r="A14416" t="s">
        <v>19825</v>
      </c>
      <c r="B14416" t="s">
        <v>19825</v>
      </c>
      <c r="C14416">
        <v>486267</v>
      </c>
      <c r="D14416">
        <v>6038457</v>
      </c>
      <c r="E14416">
        <v>21</v>
      </c>
      <c r="F14416" t="s">
        <v>13</v>
      </c>
      <c r="G14416" t="s">
        <v>6297</v>
      </c>
      <c r="H14416" t="s">
        <v>6298</v>
      </c>
      <c r="I14416" t="s">
        <v>35</v>
      </c>
      <c r="J14416" t="s">
        <v>137</v>
      </c>
    </row>
    <row r="14417" spans="1:12" x14ac:dyDescent="0.25">
      <c r="A14417" t="s">
        <v>19553</v>
      </c>
      <c r="B14417" t="s">
        <v>19826</v>
      </c>
      <c r="C14417">
        <v>451766</v>
      </c>
      <c r="D14417">
        <v>5702298</v>
      </c>
      <c r="E14417">
        <v>21</v>
      </c>
      <c r="F14417" t="s">
        <v>13</v>
      </c>
      <c r="G14417" t="s">
        <v>2916</v>
      </c>
      <c r="I14417" t="s">
        <v>38</v>
      </c>
      <c r="J14417" t="s">
        <v>16</v>
      </c>
      <c r="K14417" s="2" t="str">
        <f>HYPERLINK("..\..\Imagery\ScannedSlabs\1997\SP97-046A.jpg")</f>
        <v>..\..\Imagery\ScannedSlabs\1997\SP97-046A.jpg</v>
      </c>
    </row>
    <row r="14418" spans="1:12" x14ac:dyDescent="0.25">
      <c r="A14418" t="s">
        <v>19827</v>
      </c>
      <c r="B14418" t="s">
        <v>19827</v>
      </c>
      <c r="C14418">
        <v>443903</v>
      </c>
      <c r="D14418">
        <v>5772535</v>
      </c>
      <c r="E14418">
        <v>21</v>
      </c>
      <c r="F14418" t="s">
        <v>13</v>
      </c>
      <c r="G14418" t="s">
        <v>1219</v>
      </c>
      <c r="H14418" t="s">
        <v>174</v>
      </c>
      <c r="I14418" t="s">
        <v>38</v>
      </c>
      <c r="J14418" t="s">
        <v>23</v>
      </c>
      <c r="K14418" s="2" t="str">
        <f>HYPERLINK("..\..\Imagery\ScannedSlabs\1992\JA92-153.jpg")</f>
        <v>..\..\Imagery\ScannedSlabs\1992\JA92-153.jpg</v>
      </c>
    </row>
    <row r="14419" spans="1:12" x14ac:dyDescent="0.25">
      <c r="A14419" t="s">
        <v>19828</v>
      </c>
      <c r="B14419" t="s">
        <v>19829</v>
      </c>
      <c r="C14419">
        <v>444091</v>
      </c>
      <c r="D14419">
        <v>5773164</v>
      </c>
      <c r="E14419">
        <v>21</v>
      </c>
      <c r="F14419" t="s">
        <v>13</v>
      </c>
      <c r="G14419" t="s">
        <v>415</v>
      </c>
      <c r="I14419" t="s">
        <v>38</v>
      </c>
      <c r="J14419" t="s">
        <v>16</v>
      </c>
      <c r="K14419" s="2" t="str">
        <f>HYPERLINK("..\..\Imagery\ScannedSlabs\1992\JA92-155B.jpg")</f>
        <v>..\..\Imagery\ScannedSlabs\1992\JA92-155B.jpg</v>
      </c>
    </row>
    <row r="14420" spans="1:12" x14ac:dyDescent="0.25">
      <c r="A14420" t="s">
        <v>19828</v>
      </c>
      <c r="B14420" t="s">
        <v>19830</v>
      </c>
      <c r="C14420">
        <v>444091</v>
      </c>
      <c r="D14420">
        <v>5773164</v>
      </c>
      <c r="E14420">
        <v>21</v>
      </c>
      <c r="F14420" t="s">
        <v>13</v>
      </c>
      <c r="G14420" t="s">
        <v>207</v>
      </c>
      <c r="I14420" t="s">
        <v>38</v>
      </c>
      <c r="J14420" t="s">
        <v>20</v>
      </c>
      <c r="K14420" s="2" t="str">
        <f>HYPERLINK("..\..\Imagery\ScannedSlabs\1992\JA92-155C.jpg")</f>
        <v>..\..\Imagery\ScannedSlabs\1992\JA92-155C.jpg</v>
      </c>
    </row>
    <row r="14421" spans="1:12" x14ac:dyDescent="0.25">
      <c r="A14421" t="s">
        <v>19828</v>
      </c>
      <c r="B14421" t="s">
        <v>19831</v>
      </c>
      <c r="C14421">
        <v>444091</v>
      </c>
      <c r="D14421">
        <v>5773164</v>
      </c>
      <c r="E14421">
        <v>21</v>
      </c>
      <c r="F14421" t="s">
        <v>13</v>
      </c>
      <c r="G14421" t="s">
        <v>1219</v>
      </c>
      <c r="H14421" t="s">
        <v>174</v>
      </c>
      <c r="I14421" t="s">
        <v>38</v>
      </c>
      <c r="J14421" t="s">
        <v>16</v>
      </c>
      <c r="K14421" s="2" t="str">
        <f>HYPERLINK("..\..\Imagery\ScannedSlabs\1992\JA92-155A.jpg")</f>
        <v>..\..\Imagery\ScannedSlabs\1992\JA92-155A.jpg</v>
      </c>
    </row>
    <row r="14422" spans="1:12" x14ac:dyDescent="0.25">
      <c r="A14422" t="s">
        <v>19832</v>
      </c>
      <c r="B14422" t="s">
        <v>19832</v>
      </c>
      <c r="C14422">
        <v>519147</v>
      </c>
      <c r="D14422">
        <v>5886433</v>
      </c>
      <c r="E14422">
        <v>21</v>
      </c>
      <c r="F14422" t="s">
        <v>13</v>
      </c>
      <c r="G14422" t="s">
        <v>124</v>
      </c>
      <c r="I14422" t="s">
        <v>38</v>
      </c>
      <c r="J14422" t="s">
        <v>16</v>
      </c>
      <c r="K14422" s="2" t="str">
        <f>HYPERLINK("..\..\Imagery\ScannedSlabs\1985\VN85-213.jpg")</f>
        <v>..\..\Imagery\ScannedSlabs\1985\VN85-213.jpg</v>
      </c>
    </row>
    <row r="14423" spans="1:12" x14ac:dyDescent="0.25">
      <c r="A14423" t="s">
        <v>19833</v>
      </c>
      <c r="B14423" t="s">
        <v>19833</v>
      </c>
      <c r="C14423">
        <v>518444</v>
      </c>
      <c r="D14423">
        <v>5884518</v>
      </c>
      <c r="E14423">
        <v>21</v>
      </c>
      <c r="F14423" t="s">
        <v>13</v>
      </c>
      <c r="G14423" t="s">
        <v>51</v>
      </c>
      <c r="I14423" t="s">
        <v>38</v>
      </c>
      <c r="J14423" t="s">
        <v>16</v>
      </c>
      <c r="K14423" s="2" t="str">
        <f>HYPERLINK("..\..\Imagery\ScannedSlabs\1985\VN85-215.jpg")</f>
        <v>..\..\Imagery\ScannedSlabs\1985\VN85-215.jpg</v>
      </c>
    </row>
    <row r="14424" spans="1:12" x14ac:dyDescent="0.25">
      <c r="A14424" t="s">
        <v>19834</v>
      </c>
      <c r="B14424" t="s">
        <v>19834</v>
      </c>
      <c r="C14424">
        <v>518105</v>
      </c>
      <c r="D14424">
        <v>5884062</v>
      </c>
      <c r="E14424">
        <v>21</v>
      </c>
      <c r="F14424" t="s">
        <v>13</v>
      </c>
      <c r="G14424" t="s">
        <v>44</v>
      </c>
      <c r="I14424" t="s">
        <v>38</v>
      </c>
      <c r="J14424" t="s">
        <v>16</v>
      </c>
      <c r="K14424" s="2" t="str">
        <f>HYPERLINK("..\..\Imagery\ScannedSlabs\1985\VN85-216.jpg")</f>
        <v>..\..\Imagery\ScannedSlabs\1985\VN85-216.jpg</v>
      </c>
    </row>
    <row r="14425" spans="1:12" x14ac:dyDescent="0.25">
      <c r="A14425" t="s">
        <v>19835</v>
      </c>
      <c r="B14425" t="s">
        <v>19835</v>
      </c>
      <c r="C14425">
        <v>517428</v>
      </c>
      <c r="D14425">
        <v>5883576</v>
      </c>
      <c r="E14425">
        <v>21</v>
      </c>
      <c r="F14425" t="s">
        <v>13</v>
      </c>
      <c r="G14425" t="s">
        <v>3701</v>
      </c>
      <c r="I14425" t="s">
        <v>38</v>
      </c>
      <c r="J14425" t="s">
        <v>16</v>
      </c>
      <c r="K14425" s="2" t="str">
        <f>HYPERLINK("..\..\Imagery\ScannedSlabs\1985\VN85-217.jpg")</f>
        <v>..\..\Imagery\ScannedSlabs\1985\VN85-217.jpg</v>
      </c>
    </row>
    <row r="14426" spans="1:12" x14ac:dyDescent="0.25">
      <c r="A14426" t="s">
        <v>19836</v>
      </c>
      <c r="B14426" t="s">
        <v>19836</v>
      </c>
      <c r="C14426">
        <v>516908</v>
      </c>
      <c r="D14426">
        <v>5882646</v>
      </c>
      <c r="E14426">
        <v>21</v>
      </c>
      <c r="F14426" t="s">
        <v>13</v>
      </c>
      <c r="G14426" t="s">
        <v>1431</v>
      </c>
      <c r="I14426" t="s">
        <v>38</v>
      </c>
      <c r="J14426" t="s">
        <v>16</v>
      </c>
      <c r="K14426" s="2" t="str">
        <f>HYPERLINK("..\..\Imagery\ScannedSlabs\1985\VN85-218.jpg")</f>
        <v>..\..\Imagery\ScannedSlabs\1985\VN85-218.jpg</v>
      </c>
    </row>
    <row r="14427" spans="1:12" x14ac:dyDescent="0.25">
      <c r="A14427" t="s">
        <v>19837</v>
      </c>
      <c r="B14427" t="s">
        <v>19837</v>
      </c>
      <c r="C14427">
        <v>514367</v>
      </c>
      <c r="D14427">
        <v>5881043</v>
      </c>
      <c r="E14427">
        <v>21</v>
      </c>
      <c r="F14427" t="s">
        <v>13</v>
      </c>
      <c r="G14427" t="s">
        <v>19838</v>
      </c>
      <c r="I14427" t="s">
        <v>35</v>
      </c>
      <c r="J14427" t="s">
        <v>16</v>
      </c>
      <c r="K14427" s="2" t="str">
        <f>HYPERLINK("..\..\Imagery\ScannedSlabs\1985\VN85-219.jpg")</f>
        <v>..\..\Imagery\ScannedSlabs\1985\VN85-219.jpg</v>
      </c>
    </row>
    <row r="14428" spans="1:12" x14ac:dyDescent="0.25">
      <c r="A14428" t="s">
        <v>19839</v>
      </c>
      <c r="B14428" t="s">
        <v>19839</v>
      </c>
      <c r="C14428">
        <v>523829</v>
      </c>
      <c r="D14428">
        <v>5927089</v>
      </c>
      <c r="E14428">
        <v>21</v>
      </c>
      <c r="F14428" t="s">
        <v>13</v>
      </c>
      <c r="G14428" t="s">
        <v>33</v>
      </c>
      <c r="H14428" t="s">
        <v>34</v>
      </c>
      <c r="I14428" t="s">
        <v>38</v>
      </c>
      <c r="J14428" t="s">
        <v>16</v>
      </c>
      <c r="K14428" s="2" t="str">
        <f>HYPERLINK("..\..\Imagery\ScannedSlabs\1985\CG85-105.jpg")</f>
        <v>..\..\Imagery\ScannedSlabs\1985\CG85-105.jpg</v>
      </c>
    </row>
    <row r="14429" spans="1:12" x14ac:dyDescent="0.25">
      <c r="A14429" t="s">
        <v>19840</v>
      </c>
      <c r="B14429" t="s">
        <v>19841</v>
      </c>
      <c r="C14429">
        <v>522634</v>
      </c>
      <c r="D14429">
        <v>5833556</v>
      </c>
      <c r="E14429">
        <v>21</v>
      </c>
      <c r="F14429" t="s">
        <v>13</v>
      </c>
      <c r="G14429" t="s">
        <v>2318</v>
      </c>
      <c r="I14429" t="s">
        <v>38</v>
      </c>
      <c r="J14429" t="s">
        <v>16</v>
      </c>
      <c r="K14429" s="2" t="str">
        <f>HYPERLINK("..\..\Imagery\ScannedSlabs\1986\MN86-272A.jpg")</f>
        <v>..\..\Imagery\ScannedSlabs\1986\MN86-272A.jpg</v>
      </c>
    </row>
    <row r="14430" spans="1:12" x14ac:dyDescent="0.25">
      <c r="A14430" t="s">
        <v>19842</v>
      </c>
      <c r="B14430" t="s">
        <v>19842</v>
      </c>
      <c r="C14430">
        <v>522317</v>
      </c>
      <c r="D14430">
        <v>5832750</v>
      </c>
      <c r="E14430">
        <v>21</v>
      </c>
      <c r="F14430" t="s">
        <v>13</v>
      </c>
      <c r="G14430" t="s">
        <v>19843</v>
      </c>
      <c r="I14430" t="s">
        <v>38</v>
      </c>
      <c r="J14430" t="s">
        <v>23</v>
      </c>
      <c r="K14430" s="2" t="str">
        <f>HYPERLINK("..\..\Imagery\ScannedSlabs\1986\MN86-273.jpg")</f>
        <v>..\..\Imagery\ScannedSlabs\1986\MN86-273.jpg</v>
      </c>
    </row>
    <row r="14431" spans="1:12" x14ac:dyDescent="0.25">
      <c r="A14431" t="s">
        <v>19844</v>
      </c>
      <c r="B14431" t="s">
        <v>19844</v>
      </c>
      <c r="C14431">
        <v>459928</v>
      </c>
      <c r="D14431">
        <v>5889657</v>
      </c>
      <c r="E14431">
        <v>21</v>
      </c>
      <c r="F14431" t="s">
        <v>13</v>
      </c>
      <c r="I14431" t="s">
        <v>38</v>
      </c>
      <c r="J14431" t="s">
        <v>137</v>
      </c>
      <c r="L14431" t="s">
        <v>19845</v>
      </c>
    </row>
    <row r="14432" spans="1:12" x14ac:dyDescent="0.25">
      <c r="A14432" t="s">
        <v>19846</v>
      </c>
      <c r="B14432" t="s">
        <v>19846</v>
      </c>
      <c r="C14432">
        <v>453951</v>
      </c>
      <c r="D14432">
        <v>5887850</v>
      </c>
      <c r="E14432">
        <v>21</v>
      </c>
      <c r="F14432" t="s">
        <v>13</v>
      </c>
      <c r="G14432" t="s">
        <v>19847</v>
      </c>
      <c r="I14432" t="s">
        <v>35</v>
      </c>
      <c r="J14432" t="s">
        <v>23</v>
      </c>
      <c r="K14432" s="2" t="str">
        <f>HYPERLINK("..\..\Imagery\ScannedSlabs\1984\NN84-502.jpg")</f>
        <v>..\..\Imagery\ScannedSlabs\1984\NN84-502.jpg</v>
      </c>
    </row>
    <row r="14433" spans="1:12" x14ac:dyDescent="0.25">
      <c r="A14433" t="s">
        <v>19848</v>
      </c>
      <c r="B14433" t="s">
        <v>19848</v>
      </c>
      <c r="C14433">
        <v>457835</v>
      </c>
      <c r="D14433">
        <v>5890238</v>
      </c>
      <c r="E14433">
        <v>21</v>
      </c>
      <c r="F14433" t="s">
        <v>13</v>
      </c>
      <c r="G14433" t="s">
        <v>299</v>
      </c>
      <c r="I14433" t="s">
        <v>35</v>
      </c>
      <c r="J14433" t="s">
        <v>16</v>
      </c>
      <c r="K14433" s="2" t="str">
        <f>HYPERLINK("..\..\Imagery\ScannedSlabs\1984\NN84-509.jpg")</f>
        <v>..\..\Imagery\ScannedSlabs\1984\NN84-509.jpg</v>
      </c>
    </row>
    <row r="14434" spans="1:12" x14ac:dyDescent="0.25">
      <c r="A14434" t="s">
        <v>19849</v>
      </c>
      <c r="B14434" t="s">
        <v>19849</v>
      </c>
      <c r="C14434">
        <v>437081</v>
      </c>
      <c r="D14434">
        <v>5890776</v>
      </c>
      <c r="E14434">
        <v>21</v>
      </c>
      <c r="F14434" t="s">
        <v>13</v>
      </c>
      <c r="G14434" t="s">
        <v>16895</v>
      </c>
      <c r="I14434" t="s">
        <v>38</v>
      </c>
      <c r="J14434" t="s">
        <v>23</v>
      </c>
      <c r="K14434" s="2" t="str">
        <f>HYPERLINK("..\..\Imagery\ScannedSlabs\1984\NN84-511.jpg")</f>
        <v>..\..\Imagery\ScannedSlabs\1984\NN84-511.jpg</v>
      </c>
    </row>
    <row r="14435" spans="1:12" x14ac:dyDescent="0.25">
      <c r="A14435" t="s">
        <v>19850</v>
      </c>
      <c r="B14435" t="s">
        <v>19850</v>
      </c>
      <c r="C14435">
        <v>405630</v>
      </c>
      <c r="D14435">
        <v>5908330</v>
      </c>
      <c r="E14435">
        <v>21</v>
      </c>
      <c r="F14435" t="s">
        <v>13</v>
      </c>
      <c r="G14435" t="s">
        <v>19851</v>
      </c>
      <c r="I14435" t="s">
        <v>35</v>
      </c>
      <c r="J14435" t="s">
        <v>83</v>
      </c>
    </row>
    <row r="14436" spans="1:12" x14ac:dyDescent="0.25">
      <c r="A14436" t="s">
        <v>19852</v>
      </c>
      <c r="B14436" t="s">
        <v>19852</v>
      </c>
      <c r="C14436">
        <v>554515</v>
      </c>
      <c r="D14436">
        <v>5918408</v>
      </c>
      <c r="E14436">
        <v>21</v>
      </c>
      <c r="F14436" t="s">
        <v>13</v>
      </c>
      <c r="G14436" t="s">
        <v>33</v>
      </c>
      <c r="I14436" t="s">
        <v>35</v>
      </c>
      <c r="J14436" t="s">
        <v>23</v>
      </c>
      <c r="K14436" s="2" t="str">
        <f>HYPERLINK("..\..\Imagery\ScannedSlabs\1985\GM85-328.jpg")</f>
        <v>..\..\Imagery\ScannedSlabs\1985\GM85-328.jpg</v>
      </c>
    </row>
    <row r="14437" spans="1:12" x14ac:dyDescent="0.25">
      <c r="A14437" t="s">
        <v>19853</v>
      </c>
      <c r="B14437" t="s">
        <v>19853</v>
      </c>
      <c r="C14437">
        <v>554811</v>
      </c>
      <c r="D14437">
        <v>5918505</v>
      </c>
      <c r="E14437">
        <v>21</v>
      </c>
      <c r="F14437" t="s">
        <v>13</v>
      </c>
      <c r="G14437" t="s">
        <v>19854</v>
      </c>
      <c r="I14437" t="s">
        <v>38</v>
      </c>
      <c r="J14437" t="s">
        <v>23</v>
      </c>
      <c r="K14437" s="2" t="str">
        <f>HYPERLINK("..\..\Imagery\ScannedSlabs\1985\GM85-329.jpg")</f>
        <v>..\..\Imagery\ScannedSlabs\1985\GM85-329.jpg</v>
      </c>
    </row>
    <row r="14438" spans="1:12" x14ac:dyDescent="0.25">
      <c r="A14438" t="s">
        <v>19855</v>
      </c>
      <c r="B14438" t="s">
        <v>19856</v>
      </c>
      <c r="C14438">
        <v>499717</v>
      </c>
      <c r="D14438">
        <v>5791130</v>
      </c>
      <c r="E14438">
        <v>21</v>
      </c>
      <c r="F14438" t="s">
        <v>13</v>
      </c>
      <c r="G14438" t="s">
        <v>484</v>
      </c>
      <c r="I14438" t="s">
        <v>38</v>
      </c>
      <c r="J14438" t="s">
        <v>23</v>
      </c>
      <c r="K14438" s="2" t="str">
        <f>HYPERLINK("..\..\Imagery\ScannedSlabs\1992\VN92-070C.jpg")</f>
        <v>..\..\Imagery\ScannedSlabs\1992\VN92-070C.jpg</v>
      </c>
    </row>
    <row r="14439" spans="1:12" x14ac:dyDescent="0.25">
      <c r="A14439" t="s">
        <v>19855</v>
      </c>
      <c r="B14439" t="s">
        <v>19857</v>
      </c>
      <c r="C14439">
        <v>499717</v>
      </c>
      <c r="D14439">
        <v>5791130</v>
      </c>
      <c r="E14439">
        <v>21</v>
      </c>
      <c r="F14439" t="s">
        <v>13</v>
      </c>
      <c r="G14439" t="s">
        <v>333</v>
      </c>
      <c r="I14439" t="s">
        <v>38</v>
      </c>
      <c r="J14439" t="s">
        <v>23</v>
      </c>
      <c r="K14439" s="2" t="str">
        <f>HYPERLINK("..\..\Imagery\ScannedSlabs\1992\VN92-070B.jpg")</f>
        <v>..\..\Imagery\ScannedSlabs\1992\VN92-070B.jpg</v>
      </c>
    </row>
    <row r="14440" spans="1:12" x14ac:dyDescent="0.25">
      <c r="A14440" t="s">
        <v>19858</v>
      </c>
      <c r="B14440" t="s">
        <v>19858</v>
      </c>
      <c r="C14440">
        <v>582886</v>
      </c>
      <c r="D14440">
        <v>5816918</v>
      </c>
      <c r="E14440">
        <v>21</v>
      </c>
      <c r="F14440" t="s">
        <v>13</v>
      </c>
      <c r="G14440" t="s">
        <v>484</v>
      </c>
      <c r="I14440" t="s">
        <v>38</v>
      </c>
      <c r="J14440" t="s">
        <v>16</v>
      </c>
      <c r="K14440" s="2" t="str">
        <f>HYPERLINK("..\..\Imagery\ScannedSlabs\1987\JS87-194.jpg")</f>
        <v>..\..\Imagery\ScannedSlabs\1987\JS87-194.jpg</v>
      </c>
    </row>
    <row r="14441" spans="1:12" x14ac:dyDescent="0.25">
      <c r="A14441" t="s">
        <v>19859</v>
      </c>
      <c r="B14441" t="s">
        <v>19859</v>
      </c>
      <c r="C14441">
        <v>583488</v>
      </c>
      <c r="D14441">
        <v>5816844</v>
      </c>
      <c r="E14441">
        <v>21</v>
      </c>
      <c r="F14441" t="s">
        <v>13</v>
      </c>
      <c r="G14441" t="s">
        <v>484</v>
      </c>
      <c r="I14441" t="s">
        <v>35</v>
      </c>
      <c r="J14441" t="s">
        <v>16</v>
      </c>
      <c r="K14441" s="2" t="str">
        <f>HYPERLINK("..\..\Imagery\ScannedSlabs\1987\JS87-196.jpg")</f>
        <v>..\..\Imagery\ScannedSlabs\1987\JS87-196.jpg</v>
      </c>
    </row>
    <row r="14442" spans="1:12" x14ac:dyDescent="0.25">
      <c r="A14442" t="s">
        <v>19860</v>
      </c>
      <c r="B14442" t="s">
        <v>19860</v>
      </c>
      <c r="C14442">
        <v>565731</v>
      </c>
      <c r="D14442">
        <v>5878348</v>
      </c>
      <c r="E14442">
        <v>21</v>
      </c>
      <c r="F14442" t="s">
        <v>13</v>
      </c>
      <c r="G14442" t="s">
        <v>1295</v>
      </c>
      <c r="H14442" t="s">
        <v>67</v>
      </c>
      <c r="I14442" t="s">
        <v>38</v>
      </c>
      <c r="J14442" t="s">
        <v>16</v>
      </c>
      <c r="K14442" s="2" t="str">
        <f>HYPERLINK("..\..\Imagery\ScannedSlabs\1985\CG85-384.jpg")</f>
        <v>..\..\Imagery\ScannedSlabs\1985\CG85-384.jpg</v>
      </c>
    </row>
    <row r="14443" spans="1:12" x14ac:dyDescent="0.25">
      <c r="A14443" t="s">
        <v>19861</v>
      </c>
      <c r="B14443" t="s">
        <v>19861</v>
      </c>
      <c r="C14443">
        <v>553026</v>
      </c>
      <c r="D14443">
        <v>5818672</v>
      </c>
      <c r="E14443">
        <v>21</v>
      </c>
      <c r="F14443" t="s">
        <v>13</v>
      </c>
      <c r="G14443" t="s">
        <v>246</v>
      </c>
      <c r="H14443" t="s">
        <v>1370</v>
      </c>
      <c r="I14443" t="s">
        <v>35</v>
      </c>
      <c r="J14443" t="s">
        <v>16</v>
      </c>
      <c r="K14443" s="2" t="str">
        <f>HYPERLINK("..\..\Imagery\ScannedSlabs\1986\JS86-005.jpg")</f>
        <v>..\..\Imagery\ScannedSlabs\1986\JS86-005.jpg</v>
      </c>
      <c r="L14443" t="s">
        <v>19862</v>
      </c>
    </row>
    <row r="14444" spans="1:12" x14ac:dyDescent="0.25">
      <c r="A14444" t="s">
        <v>19863</v>
      </c>
      <c r="B14444" t="s">
        <v>19863</v>
      </c>
      <c r="C14444">
        <v>351270</v>
      </c>
      <c r="D14444">
        <v>5985253</v>
      </c>
      <c r="E14444">
        <v>21</v>
      </c>
      <c r="F14444" t="s">
        <v>13</v>
      </c>
      <c r="G14444" t="s">
        <v>19864</v>
      </c>
      <c r="I14444" t="s">
        <v>279</v>
      </c>
      <c r="J14444" t="s">
        <v>16</v>
      </c>
    </row>
    <row r="14445" spans="1:12" x14ac:dyDescent="0.25">
      <c r="A14445" t="s">
        <v>19865</v>
      </c>
      <c r="B14445" t="s">
        <v>19865</v>
      </c>
      <c r="C14445">
        <v>483270</v>
      </c>
      <c r="D14445">
        <v>5911763</v>
      </c>
      <c r="E14445">
        <v>21</v>
      </c>
      <c r="F14445" t="s">
        <v>13</v>
      </c>
      <c r="G14445" t="s">
        <v>49</v>
      </c>
      <c r="I14445" t="s">
        <v>38</v>
      </c>
      <c r="J14445" t="s">
        <v>16</v>
      </c>
      <c r="K14445" s="2" t="str">
        <f>HYPERLINK("..\..\Imagery\ScannedSlabs\1984\VN84-366.jpg")</f>
        <v>..\..\Imagery\ScannedSlabs\1984\VN84-366.jpg</v>
      </c>
    </row>
    <row r="14446" spans="1:12" x14ac:dyDescent="0.25">
      <c r="A14446" t="s">
        <v>19866</v>
      </c>
      <c r="B14446" t="s">
        <v>19867</v>
      </c>
      <c r="C14446">
        <v>482867</v>
      </c>
      <c r="D14446">
        <v>5911926</v>
      </c>
      <c r="E14446">
        <v>21</v>
      </c>
      <c r="F14446" t="s">
        <v>13</v>
      </c>
      <c r="I14446" t="s">
        <v>38</v>
      </c>
      <c r="J14446" t="s">
        <v>137</v>
      </c>
      <c r="L14446" t="s">
        <v>2723</v>
      </c>
    </row>
    <row r="14447" spans="1:12" x14ac:dyDescent="0.25">
      <c r="A14447" t="s">
        <v>19866</v>
      </c>
      <c r="B14447" t="s">
        <v>19868</v>
      </c>
      <c r="C14447">
        <v>482867</v>
      </c>
      <c r="D14447">
        <v>5911926</v>
      </c>
      <c r="E14447">
        <v>21</v>
      </c>
      <c r="F14447" t="s">
        <v>13</v>
      </c>
      <c r="G14447" t="s">
        <v>1153</v>
      </c>
      <c r="I14447" t="s">
        <v>35</v>
      </c>
      <c r="J14447" t="s">
        <v>16</v>
      </c>
      <c r="K14447" s="2" t="str">
        <f>HYPERLINK("..\..\Imagery\ScannedSlabs\1984\VN84-367B.jpg")</f>
        <v>..\..\Imagery\ScannedSlabs\1984\VN84-367B.jpg</v>
      </c>
    </row>
    <row r="14448" spans="1:12" x14ac:dyDescent="0.25">
      <c r="A14448" t="s">
        <v>19869</v>
      </c>
      <c r="B14448" t="s">
        <v>19869</v>
      </c>
      <c r="C14448">
        <v>493124</v>
      </c>
      <c r="D14448">
        <v>5897601</v>
      </c>
      <c r="E14448">
        <v>21</v>
      </c>
      <c r="F14448" t="s">
        <v>13</v>
      </c>
      <c r="G14448" t="s">
        <v>31</v>
      </c>
      <c r="I14448" t="s">
        <v>38</v>
      </c>
      <c r="J14448" t="s">
        <v>23</v>
      </c>
      <c r="K14448" s="2" t="str">
        <f>HYPERLINK("..\..\Imagery\ScannedSlabs\1984\VN84-194.jpg")</f>
        <v>..\..\Imagery\ScannedSlabs\1984\VN84-194.jpg</v>
      </c>
    </row>
    <row r="14449" spans="1:11" x14ac:dyDescent="0.25">
      <c r="A14449" t="s">
        <v>19870</v>
      </c>
      <c r="B14449" t="s">
        <v>19870</v>
      </c>
      <c r="C14449">
        <v>496957</v>
      </c>
      <c r="D14449">
        <v>5902699</v>
      </c>
      <c r="E14449">
        <v>21</v>
      </c>
      <c r="F14449" t="s">
        <v>13</v>
      </c>
      <c r="G14449" t="s">
        <v>129</v>
      </c>
      <c r="I14449" t="s">
        <v>38</v>
      </c>
      <c r="J14449" t="s">
        <v>16</v>
      </c>
      <c r="K14449" s="2" t="str">
        <f>HYPERLINK("..\..\Imagery\ScannedSlabs\1984\VN84-198.jpg")</f>
        <v>..\..\Imagery\ScannedSlabs\1984\VN84-198.jpg</v>
      </c>
    </row>
    <row r="14450" spans="1:11" x14ac:dyDescent="0.25">
      <c r="A14450" t="s">
        <v>18104</v>
      </c>
      <c r="B14450" t="s">
        <v>19871</v>
      </c>
      <c r="C14450">
        <v>563815</v>
      </c>
      <c r="D14450">
        <v>5876165</v>
      </c>
      <c r="E14450">
        <v>21</v>
      </c>
      <c r="F14450" t="s">
        <v>13</v>
      </c>
      <c r="G14450" t="s">
        <v>19872</v>
      </c>
      <c r="I14450" t="s">
        <v>38</v>
      </c>
      <c r="J14450" t="s">
        <v>16</v>
      </c>
      <c r="K14450" s="2" t="str">
        <f>HYPERLINK("..\..\Imagery\ScannedSlabs\1985\GM85-426A.jpg")</f>
        <v>..\..\Imagery\ScannedSlabs\1985\GM85-426A.jpg</v>
      </c>
    </row>
    <row r="14451" spans="1:11" x14ac:dyDescent="0.25">
      <c r="A14451" t="s">
        <v>19873</v>
      </c>
      <c r="B14451" t="s">
        <v>19874</v>
      </c>
      <c r="C14451">
        <v>572433</v>
      </c>
      <c r="D14451">
        <v>5931007</v>
      </c>
      <c r="E14451">
        <v>21</v>
      </c>
      <c r="F14451" t="s">
        <v>13</v>
      </c>
      <c r="G14451" t="s">
        <v>13115</v>
      </c>
      <c r="I14451" t="s">
        <v>38</v>
      </c>
      <c r="J14451" t="s">
        <v>23</v>
      </c>
      <c r="K14451" s="2" t="str">
        <f>HYPERLINK("..\..\Imagery\ScannedSlabs\1985\CG85-422B.jpg")</f>
        <v>..\..\Imagery\ScannedSlabs\1985\CG85-422B.jpg</v>
      </c>
    </row>
    <row r="14452" spans="1:11" x14ac:dyDescent="0.25">
      <c r="A14452" t="s">
        <v>19873</v>
      </c>
      <c r="B14452" t="s">
        <v>19875</v>
      </c>
      <c r="C14452">
        <v>572433</v>
      </c>
      <c r="D14452">
        <v>5931007</v>
      </c>
      <c r="E14452">
        <v>21</v>
      </c>
      <c r="F14452" t="s">
        <v>13</v>
      </c>
      <c r="G14452" t="s">
        <v>2561</v>
      </c>
      <c r="I14452" t="s">
        <v>38</v>
      </c>
      <c r="J14452" t="s">
        <v>23</v>
      </c>
      <c r="K14452" s="2" t="str">
        <f>HYPERLINK("..\..\Imagery\ScannedSlabs\1985\CG85-422A.jpg")</f>
        <v>..\..\Imagery\ScannedSlabs\1985\CG85-422A.jpg</v>
      </c>
    </row>
    <row r="14453" spans="1:11" x14ac:dyDescent="0.25">
      <c r="A14453" t="s">
        <v>19876</v>
      </c>
      <c r="B14453" t="s">
        <v>19876</v>
      </c>
      <c r="C14453">
        <v>574039</v>
      </c>
      <c r="D14453">
        <v>5929340</v>
      </c>
      <c r="E14453">
        <v>21</v>
      </c>
      <c r="F14453" t="s">
        <v>13</v>
      </c>
      <c r="G14453" t="s">
        <v>379</v>
      </c>
      <c r="I14453" t="s">
        <v>38</v>
      </c>
      <c r="J14453" t="s">
        <v>23</v>
      </c>
      <c r="K14453" s="2" t="str">
        <f>HYPERLINK("..\..\Imagery\ScannedSlabs\1985\CG85-423.jpg")</f>
        <v>..\..\Imagery\ScannedSlabs\1985\CG85-423.jpg</v>
      </c>
    </row>
    <row r="14454" spans="1:11" x14ac:dyDescent="0.25">
      <c r="A14454" t="s">
        <v>19877</v>
      </c>
      <c r="B14454" t="s">
        <v>19878</v>
      </c>
      <c r="C14454">
        <v>497573</v>
      </c>
      <c r="D14454">
        <v>5854019</v>
      </c>
      <c r="E14454">
        <v>21</v>
      </c>
      <c r="F14454" t="s">
        <v>13</v>
      </c>
      <c r="G14454" t="s">
        <v>4303</v>
      </c>
      <c r="I14454" t="s">
        <v>38</v>
      </c>
      <c r="J14454" t="s">
        <v>16</v>
      </c>
      <c r="K14454" s="2" t="str">
        <f>HYPERLINK("..\..\Imagery\ScannedSlabs\2003\CG03-364A.jpg")</f>
        <v>..\..\Imagery\ScannedSlabs\2003\CG03-364A.jpg</v>
      </c>
    </row>
    <row r="14455" spans="1:11" x14ac:dyDescent="0.25">
      <c r="A14455" t="s">
        <v>19877</v>
      </c>
      <c r="B14455" t="s">
        <v>19879</v>
      </c>
      <c r="C14455">
        <v>497573</v>
      </c>
      <c r="D14455">
        <v>5854019</v>
      </c>
      <c r="E14455">
        <v>21</v>
      </c>
      <c r="F14455" t="s">
        <v>13</v>
      </c>
      <c r="G14455" t="s">
        <v>19880</v>
      </c>
      <c r="I14455" t="s">
        <v>15</v>
      </c>
      <c r="J14455" t="s">
        <v>16</v>
      </c>
      <c r="K14455" s="2" t="str">
        <f>HYPERLINK("..\..\Imagery\ScannedSlabs\2003\CG03-364B.jpg")</f>
        <v>..\..\Imagery\ScannedSlabs\2003\CG03-364B.jpg</v>
      </c>
    </row>
    <row r="14456" spans="1:11" x14ac:dyDescent="0.25">
      <c r="A14456" t="s">
        <v>19881</v>
      </c>
      <c r="B14456" t="s">
        <v>19881</v>
      </c>
      <c r="C14456">
        <v>522379</v>
      </c>
      <c r="D14456">
        <v>5805729</v>
      </c>
      <c r="E14456">
        <v>21</v>
      </c>
      <c r="F14456" t="s">
        <v>13</v>
      </c>
      <c r="G14456" t="s">
        <v>19882</v>
      </c>
      <c r="I14456" t="s">
        <v>38</v>
      </c>
      <c r="J14456" t="s">
        <v>16</v>
      </c>
      <c r="K14456" s="2" t="str">
        <f>HYPERLINK("..\..\Imagery\ScannedSlabs\2007\CG07-055.jpg")</f>
        <v>..\..\Imagery\ScannedSlabs\2007\CG07-055.jpg</v>
      </c>
    </row>
    <row r="14457" spans="1:11" x14ac:dyDescent="0.25">
      <c r="A14457" t="s">
        <v>19883</v>
      </c>
      <c r="B14457" t="s">
        <v>19883</v>
      </c>
      <c r="C14457">
        <v>522095</v>
      </c>
      <c r="D14457">
        <v>5805657</v>
      </c>
      <c r="E14457">
        <v>21</v>
      </c>
      <c r="F14457" t="s">
        <v>13</v>
      </c>
      <c r="G14457" t="s">
        <v>124</v>
      </c>
      <c r="I14457" t="s">
        <v>38</v>
      </c>
      <c r="J14457" t="s">
        <v>16</v>
      </c>
      <c r="K14457" s="2" t="str">
        <f>HYPERLINK("..\..\Imagery\ScannedSlabs\2007\CG07-056.jpg")</f>
        <v>..\..\Imagery\ScannedSlabs\2007\CG07-056.jpg</v>
      </c>
    </row>
    <row r="14458" spans="1:11" x14ac:dyDescent="0.25">
      <c r="A14458" t="s">
        <v>19884</v>
      </c>
      <c r="B14458" t="s">
        <v>19884</v>
      </c>
      <c r="C14458">
        <v>529893</v>
      </c>
      <c r="D14458">
        <v>5735925</v>
      </c>
      <c r="E14458">
        <v>21</v>
      </c>
      <c r="F14458" t="s">
        <v>13</v>
      </c>
      <c r="G14458" t="s">
        <v>51</v>
      </c>
      <c r="I14458" t="s">
        <v>38</v>
      </c>
      <c r="J14458" t="s">
        <v>23</v>
      </c>
      <c r="K14458" s="2" t="str">
        <f>HYPERLINK("..\..\Imagery\ScannedSlabs\1993\VN93-260.jpg")</f>
        <v>..\..\Imagery\ScannedSlabs\1993\VN93-260.jpg</v>
      </c>
    </row>
    <row r="14459" spans="1:11" x14ac:dyDescent="0.25">
      <c r="A14459" t="s">
        <v>19885</v>
      </c>
      <c r="B14459" t="s">
        <v>19885</v>
      </c>
      <c r="C14459">
        <v>529565</v>
      </c>
      <c r="D14459">
        <v>5735840</v>
      </c>
      <c r="E14459">
        <v>21</v>
      </c>
      <c r="F14459" t="s">
        <v>13</v>
      </c>
      <c r="G14459" t="s">
        <v>448</v>
      </c>
      <c r="I14459" t="s">
        <v>38</v>
      </c>
      <c r="J14459" t="s">
        <v>20</v>
      </c>
      <c r="K14459" s="2" t="str">
        <f>HYPERLINK("..\..\Imagery\ScannedSlabs\1993\VN93-261.jpg")</f>
        <v>..\..\Imagery\ScannedSlabs\1993\VN93-261.jpg</v>
      </c>
    </row>
    <row r="14460" spans="1:11" x14ac:dyDescent="0.25">
      <c r="A14460" t="s">
        <v>19886</v>
      </c>
      <c r="B14460" t="s">
        <v>19886</v>
      </c>
      <c r="C14460">
        <v>529430</v>
      </c>
      <c r="D14460">
        <v>5735570</v>
      </c>
      <c r="E14460">
        <v>21</v>
      </c>
      <c r="F14460" t="s">
        <v>13</v>
      </c>
      <c r="G14460" t="s">
        <v>17657</v>
      </c>
      <c r="I14460" t="s">
        <v>38</v>
      </c>
      <c r="J14460" t="s">
        <v>16</v>
      </c>
      <c r="K14460" s="2" t="str">
        <f>HYPERLINK("..\..\Imagery\ScannedSlabs\1993\VN93-262.jpg")</f>
        <v>..\..\Imagery\ScannedSlabs\1993\VN93-262.jpg</v>
      </c>
    </row>
    <row r="14461" spans="1:11" x14ac:dyDescent="0.25">
      <c r="A14461" t="s">
        <v>19887</v>
      </c>
      <c r="B14461" t="s">
        <v>19887</v>
      </c>
      <c r="C14461">
        <v>528945</v>
      </c>
      <c r="D14461">
        <v>5735405</v>
      </c>
      <c r="E14461">
        <v>21</v>
      </c>
      <c r="F14461" t="s">
        <v>13</v>
      </c>
      <c r="G14461" t="s">
        <v>1249</v>
      </c>
      <c r="H14461" t="s">
        <v>1570</v>
      </c>
      <c r="I14461" t="s">
        <v>38</v>
      </c>
      <c r="J14461" t="s">
        <v>23</v>
      </c>
      <c r="K14461" s="2" t="str">
        <f>HYPERLINK("..\..\Imagery\ScannedSlabs\1993\VN93-264.jpg")</f>
        <v>..\..\Imagery\ScannedSlabs\1993\VN93-264.jpg</v>
      </c>
    </row>
    <row r="14462" spans="1:11" x14ac:dyDescent="0.25">
      <c r="A14462" t="s">
        <v>19888</v>
      </c>
      <c r="B14462" t="s">
        <v>19888</v>
      </c>
      <c r="C14462">
        <v>519964</v>
      </c>
      <c r="D14462">
        <v>5732271</v>
      </c>
      <c r="E14462">
        <v>21</v>
      </c>
      <c r="F14462" t="s">
        <v>13</v>
      </c>
      <c r="G14462" t="s">
        <v>884</v>
      </c>
      <c r="I14462" t="s">
        <v>38</v>
      </c>
      <c r="J14462" t="s">
        <v>20</v>
      </c>
      <c r="K14462" s="2" t="str">
        <f>HYPERLINK("..\..\Imagery\ScannedSlabs\1993\VN93-265.jpg")</f>
        <v>..\..\Imagery\ScannedSlabs\1993\VN93-265.jpg</v>
      </c>
    </row>
    <row r="14463" spans="1:11" x14ac:dyDescent="0.25">
      <c r="A14463" t="s">
        <v>19889</v>
      </c>
      <c r="B14463" t="s">
        <v>19889</v>
      </c>
      <c r="C14463">
        <v>520268</v>
      </c>
      <c r="D14463">
        <v>5732599</v>
      </c>
      <c r="E14463">
        <v>21</v>
      </c>
      <c r="F14463" t="s">
        <v>13</v>
      </c>
      <c r="G14463" t="s">
        <v>448</v>
      </c>
      <c r="I14463" t="s">
        <v>38</v>
      </c>
      <c r="J14463" t="s">
        <v>20</v>
      </c>
      <c r="K14463" s="2" t="str">
        <f>HYPERLINK("..\..\Imagery\ScannedSlabs\1993\VN93-266.jpg")</f>
        <v>..\..\Imagery\ScannedSlabs\1993\VN93-266.jpg</v>
      </c>
    </row>
    <row r="14464" spans="1:11" x14ac:dyDescent="0.25">
      <c r="A14464" t="s">
        <v>19890</v>
      </c>
      <c r="B14464" t="s">
        <v>19890</v>
      </c>
      <c r="C14464">
        <v>520378</v>
      </c>
      <c r="D14464">
        <v>5733482</v>
      </c>
      <c r="E14464">
        <v>21</v>
      </c>
      <c r="F14464" t="s">
        <v>13</v>
      </c>
      <c r="G14464" t="s">
        <v>51</v>
      </c>
      <c r="I14464" t="s">
        <v>35</v>
      </c>
      <c r="J14464" t="s">
        <v>20</v>
      </c>
      <c r="K14464" s="2" t="str">
        <f>HYPERLINK("..\..\Imagery\ScannedSlabs\1993\VN93-268.jpg")</f>
        <v>..\..\Imagery\ScannedSlabs\1993\VN93-268.jpg</v>
      </c>
    </row>
    <row r="14465" spans="1:11" x14ac:dyDescent="0.25">
      <c r="A14465" t="s">
        <v>19891</v>
      </c>
      <c r="B14465" t="s">
        <v>19891</v>
      </c>
      <c r="C14465">
        <v>520360</v>
      </c>
      <c r="D14465">
        <v>5734170</v>
      </c>
      <c r="E14465">
        <v>21</v>
      </c>
      <c r="F14465" t="s">
        <v>13</v>
      </c>
      <c r="G14465" t="s">
        <v>42</v>
      </c>
      <c r="I14465" t="s">
        <v>38</v>
      </c>
      <c r="J14465" t="s">
        <v>16</v>
      </c>
      <c r="K14465" s="2" t="str">
        <f>HYPERLINK("..\..\Imagery\ScannedSlabs\1993\VN93-269.jpg")</f>
        <v>..\..\Imagery\ScannedSlabs\1993\VN93-269.jpg</v>
      </c>
    </row>
    <row r="14466" spans="1:11" x14ac:dyDescent="0.25">
      <c r="A14466" t="s">
        <v>19892</v>
      </c>
      <c r="B14466" t="s">
        <v>19892</v>
      </c>
      <c r="C14466">
        <v>520988</v>
      </c>
      <c r="D14466">
        <v>5734332</v>
      </c>
      <c r="E14466">
        <v>21</v>
      </c>
      <c r="F14466" t="s">
        <v>13</v>
      </c>
      <c r="G14466" t="s">
        <v>124</v>
      </c>
      <c r="I14466" t="s">
        <v>35</v>
      </c>
      <c r="J14466" t="s">
        <v>20</v>
      </c>
      <c r="K14466" s="2" t="str">
        <f>HYPERLINK("..\..\Imagery\ScannedSlabs\1993\VN93-270.jpg")</f>
        <v>..\..\Imagery\ScannedSlabs\1993\VN93-270.jpg</v>
      </c>
    </row>
    <row r="14467" spans="1:11" x14ac:dyDescent="0.25">
      <c r="A14467" t="s">
        <v>19893</v>
      </c>
      <c r="B14467" t="s">
        <v>19893</v>
      </c>
      <c r="C14467">
        <v>336388</v>
      </c>
      <c r="D14467">
        <v>5929506</v>
      </c>
      <c r="E14467">
        <v>21</v>
      </c>
      <c r="F14467" t="s">
        <v>13</v>
      </c>
      <c r="G14467" t="s">
        <v>12469</v>
      </c>
      <c r="I14467" t="s">
        <v>38</v>
      </c>
      <c r="J14467" t="s">
        <v>83</v>
      </c>
    </row>
    <row r="14468" spans="1:11" x14ac:dyDescent="0.25">
      <c r="A14468" t="s">
        <v>19894</v>
      </c>
      <c r="B14468" t="s">
        <v>19894</v>
      </c>
      <c r="C14468">
        <v>336363</v>
      </c>
      <c r="D14468">
        <v>5929714</v>
      </c>
      <c r="E14468">
        <v>21</v>
      </c>
      <c r="F14468" t="s">
        <v>13</v>
      </c>
      <c r="G14468" t="s">
        <v>19895</v>
      </c>
      <c r="I14468" t="s">
        <v>38</v>
      </c>
      <c r="J14468" t="s">
        <v>83</v>
      </c>
    </row>
    <row r="14469" spans="1:11" x14ac:dyDescent="0.25">
      <c r="A14469" t="s">
        <v>19896</v>
      </c>
      <c r="B14469" t="s">
        <v>19896</v>
      </c>
      <c r="C14469">
        <v>336363</v>
      </c>
      <c r="D14469">
        <v>5929960</v>
      </c>
      <c r="E14469">
        <v>21</v>
      </c>
      <c r="F14469" t="s">
        <v>13</v>
      </c>
      <c r="G14469" t="s">
        <v>3506</v>
      </c>
      <c r="I14469" t="s">
        <v>38</v>
      </c>
      <c r="J14469" t="s">
        <v>83</v>
      </c>
    </row>
    <row r="14470" spans="1:11" x14ac:dyDescent="0.25">
      <c r="A14470" t="s">
        <v>19897</v>
      </c>
      <c r="B14470" t="s">
        <v>19898</v>
      </c>
      <c r="C14470">
        <v>512860</v>
      </c>
      <c r="D14470">
        <v>5739120</v>
      </c>
      <c r="E14470">
        <v>21</v>
      </c>
      <c r="F14470" t="s">
        <v>13</v>
      </c>
      <c r="G14470" t="s">
        <v>19899</v>
      </c>
      <c r="I14470" t="s">
        <v>35</v>
      </c>
      <c r="J14470" t="s">
        <v>20</v>
      </c>
      <c r="K14470" s="2" t="str">
        <f>HYPERLINK("..\..\Imagery\ScannedSlabs\1993\VN93-374B.jpg")</f>
        <v>..\..\Imagery\ScannedSlabs\1993\VN93-374B.jpg</v>
      </c>
    </row>
    <row r="14471" spans="1:11" x14ac:dyDescent="0.25">
      <c r="A14471" t="s">
        <v>19900</v>
      </c>
      <c r="B14471" t="s">
        <v>19900</v>
      </c>
      <c r="C14471">
        <v>551283</v>
      </c>
      <c r="D14471">
        <v>5745849</v>
      </c>
      <c r="E14471">
        <v>21</v>
      </c>
      <c r="F14471" t="s">
        <v>13</v>
      </c>
      <c r="G14471" t="s">
        <v>984</v>
      </c>
      <c r="I14471" t="s">
        <v>38</v>
      </c>
      <c r="J14471" t="s">
        <v>23</v>
      </c>
      <c r="K14471" s="2" t="str">
        <f>HYPERLINK("..\..\Imagery\ScannedSlabs\1993\VN93-580.jpg")</f>
        <v>..\..\Imagery\ScannedSlabs\1993\VN93-580.jpg</v>
      </c>
    </row>
    <row r="14472" spans="1:11" x14ac:dyDescent="0.25">
      <c r="A14472" t="s">
        <v>19901</v>
      </c>
      <c r="B14472" t="s">
        <v>19902</v>
      </c>
      <c r="C14472">
        <v>551636</v>
      </c>
      <c r="D14472">
        <v>5746257</v>
      </c>
      <c r="E14472">
        <v>21</v>
      </c>
      <c r="F14472" t="s">
        <v>13</v>
      </c>
      <c r="G14472" t="s">
        <v>333</v>
      </c>
      <c r="I14472" t="s">
        <v>38</v>
      </c>
      <c r="J14472" t="s">
        <v>20</v>
      </c>
      <c r="K14472" s="2" t="str">
        <f>HYPERLINK("..\..\Imagery\ScannedSlabs\1993\VN93-582C.jpg")</f>
        <v>..\..\Imagery\ScannedSlabs\1993\VN93-582C.jpg</v>
      </c>
    </row>
    <row r="14473" spans="1:11" x14ac:dyDescent="0.25">
      <c r="A14473" t="s">
        <v>19901</v>
      </c>
      <c r="B14473" t="s">
        <v>19903</v>
      </c>
      <c r="C14473">
        <v>551636</v>
      </c>
      <c r="D14473">
        <v>5746257</v>
      </c>
      <c r="E14473">
        <v>21</v>
      </c>
      <c r="F14473" t="s">
        <v>13</v>
      </c>
      <c r="G14473" t="s">
        <v>51</v>
      </c>
      <c r="I14473" t="s">
        <v>38</v>
      </c>
      <c r="J14473" t="s">
        <v>20</v>
      </c>
      <c r="K14473" s="2" t="str">
        <f>HYPERLINK("..\..\Imagery\ScannedSlabs\1993\VN93-582B.jpg")</f>
        <v>..\..\Imagery\ScannedSlabs\1993\VN93-582B.jpg</v>
      </c>
    </row>
    <row r="14474" spans="1:11" x14ac:dyDescent="0.25">
      <c r="A14474" t="s">
        <v>19904</v>
      </c>
      <c r="B14474" t="s">
        <v>19904</v>
      </c>
      <c r="C14474">
        <v>558552</v>
      </c>
      <c r="D14474">
        <v>5872043</v>
      </c>
      <c r="E14474">
        <v>21</v>
      </c>
      <c r="F14474" t="s">
        <v>13</v>
      </c>
      <c r="G14474" t="s">
        <v>66</v>
      </c>
      <c r="I14474" t="s">
        <v>15</v>
      </c>
      <c r="J14474" t="s">
        <v>20</v>
      </c>
      <c r="K14474" s="2" t="str">
        <f>HYPERLINK("..\..\Imagery\ScannedSlabs\1986\CG86-251.jpg")</f>
        <v>..\..\Imagery\ScannedSlabs\1986\CG86-251.jpg</v>
      </c>
    </row>
    <row r="14475" spans="1:11" x14ac:dyDescent="0.25">
      <c r="A14475" t="s">
        <v>19905</v>
      </c>
      <c r="B14475" t="s">
        <v>19905</v>
      </c>
      <c r="C14475">
        <v>558229</v>
      </c>
      <c r="D14475">
        <v>5870338</v>
      </c>
      <c r="E14475">
        <v>21</v>
      </c>
      <c r="F14475" t="s">
        <v>13</v>
      </c>
      <c r="G14475" t="s">
        <v>19906</v>
      </c>
      <c r="I14475" t="s">
        <v>38</v>
      </c>
      <c r="J14475" t="s">
        <v>16</v>
      </c>
      <c r="K14475" s="2" t="str">
        <f>HYPERLINK("..\..\Imagery\ScannedSlabs\1986\CG86-252.jpg")</f>
        <v>..\..\Imagery\ScannedSlabs\1986\CG86-252.jpg</v>
      </c>
    </row>
    <row r="14476" spans="1:11" x14ac:dyDescent="0.25">
      <c r="A14476" t="s">
        <v>19907</v>
      </c>
      <c r="B14476" t="s">
        <v>19907</v>
      </c>
      <c r="C14476">
        <v>556105</v>
      </c>
      <c r="D14476">
        <v>5870621</v>
      </c>
      <c r="E14476">
        <v>21</v>
      </c>
      <c r="F14476" t="s">
        <v>13</v>
      </c>
      <c r="G14476" t="s">
        <v>99</v>
      </c>
      <c r="I14476" t="s">
        <v>38</v>
      </c>
      <c r="J14476" t="s">
        <v>16</v>
      </c>
      <c r="K14476" s="2" t="str">
        <f>HYPERLINK("..\..\Imagery\ScannedSlabs\1986\CG86-253.jpg")</f>
        <v>..\..\Imagery\ScannedSlabs\1986\CG86-253.jpg</v>
      </c>
    </row>
    <row r="14477" spans="1:11" x14ac:dyDescent="0.25">
      <c r="A14477" t="s">
        <v>19908</v>
      </c>
      <c r="B14477" t="s">
        <v>19908</v>
      </c>
      <c r="C14477">
        <v>546529</v>
      </c>
      <c r="D14477">
        <v>5828360</v>
      </c>
      <c r="E14477">
        <v>21</v>
      </c>
      <c r="F14477" t="s">
        <v>13</v>
      </c>
      <c r="G14477" t="s">
        <v>79</v>
      </c>
      <c r="I14477" t="s">
        <v>35</v>
      </c>
      <c r="J14477" t="s">
        <v>16</v>
      </c>
      <c r="K14477" s="2" t="str">
        <f>HYPERLINK("..\..\Imagery\ScannedSlabs\1986\JS86-014.jpg")</f>
        <v>..\..\Imagery\ScannedSlabs\1986\JS86-014.jpg</v>
      </c>
    </row>
    <row r="14478" spans="1:11" x14ac:dyDescent="0.25">
      <c r="A14478" t="s">
        <v>19909</v>
      </c>
      <c r="B14478" t="s">
        <v>19909</v>
      </c>
      <c r="C14478">
        <v>545228</v>
      </c>
      <c r="D14478">
        <v>5828773</v>
      </c>
      <c r="E14478">
        <v>21</v>
      </c>
      <c r="F14478" t="s">
        <v>13</v>
      </c>
      <c r="G14478" t="s">
        <v>484</v>
      </c>
      <c r="I14478" t="s">
        <v>38</v>
      </c>
      <c r="J14478" t="s">
        <v>16</v>
      </c>
      <c r="K14478" s="2" t="str">
        <f>HYPERLINK("..\..\Imagery\ScannedSlabs\1986\JS86-015.jpg")</f>
        <v>..\..\Imagery\ScannedSlabs\1986\JS86-015.jpg</v>
      </c>
    </row>
    <row r="14479" spans="1:11" x14ac:dyDescent="0.25">
      <c r="A14479" t="s">
        <v>19910</v>
      </c>
      <c r="B14479" t="s">
        <v>19910</v>
      </c>
      <c r="C14479">
        <v>526347</v>
      </c>
      <c r="D14479">
        <v>5838106</v>
      </c>
      <c r="E14479">
        <v>21</v>
      </c>
      <c r="F14479" t="s">
        <v>13</v>
      </c>
      <c r="G14479" t="s">
        <v>1589</v>
      </c>
      <c r="I14479" t="s">
        <v>38</v>
      </c>
      <c r="J14479" t="s">
        <v>16</v>
      </c>
      <c r="K14479" s="2" t="str">
        <f>HYPERLINK("..\..\Imagery\ScannedSlabs\1986\JS86-236.jpg")</f>
        <v>..\..\Imagery\ScannedSlabs\1986\JS86-236.jpg</v>
      </c>
    </row>
    <row r="14480" spans="1:11" x14ac:dyDescent="0.25">
      <c r="A14480" t="s">
        <v>19911</v>
      </c>
      <c r="B14480" t="s">
        <v>19911</v>
      </c>
      <c r="C14480">
        <v>543316</v>
      </c>
      <c r="D14480">
        <v>5840182</v>
      </c>
      <c r="E14480">
        <v>21</v>
      </c>
      <c r="F14480" t="s">
        <v>13</v>
      </c>
      <c r="G14480" t="s">
        <v>73</v>
      </c>
      <c r="I14480" t="s">
        <v>35</v>
      </c>
      <c r="J14480" t="s">
        <v>23</v>
      </c>
      <c r="K14480" s="2" t="str">
        <f>HYPERLINK("..\..\Imagery\ScannedSlabs\1986\JS86-237.jpg")</f>
        <v>..\..\Imagery\ScannedSlabs\1986\JS86-237.jpg</v>
      </c>
    </row>
    <row r="14481" spans="1:12" x14ac:dyDescent="0.25">
      <c r="A14481" t="s">
        <v>19912</v>
      </c>
      <c r="B14481" t="s">
        <v>19912</v>
      </c>
      <c r="C14481">
        <v>543180</v>
      </c>
      <c r="D14481">
        <v>5840042</v>
      </c>
      <c r="E14481">
        <v>21</v>
      </c>
      <c r="F14481" t="s">
        <v>13</v>
      </c>
      <c r="G14481" t="s">
        <v>99</v>
      </c>
      <c r="I14481" t="s">
        <v>38</v>
      </c>
      <c r="J14481" t="s">
        <v>16</v>
      </c>
      <c r="K14481" s="2" t="str">
        <f>HYPERLINK("..\..\Imagery\ScannedSlabs\1986\JS86-238.jpg")</f>
        <v>..\..\Imagery\ScannedSlabs\1986\JS86-238.jpg</v>
      </c>
    </row>
    <row r="14482" spans="1:12" x14ac:dyDescent="0.25">
      <c r="A14482" t="s">
        <v>19913</v>
      </c>
      <c r="B14482" t="s">
        <v>19913</v>
      </c>
      <c r="C14482">
        <v>542548</v>
      </c>
      <c r="D14482">
        <v>5839397</v>
      </c>
      <c r="E14482">
        <v>21</v>
      </c>
      <c r="F14482" t="s">
        <v>13</v>
      </c>
      <c r="G14482" t="s">
        <v>79</v>
      </c>
      <c r="I14482" t="s">
        <v>38</v>
      </c>
      <c r="J14482" t="s">
        <v>20</v>
      </c>
      <c r="K14482" s="2" t="str">
        <f>HYPERLINK("..\..\Imagery\ScannedSlabs\1986\JS86-239.jpg")</f>
        <v>..\..\Imagery\ScannedSlabs\1986\JS86-239.jpg</v>
      </c>
    </row>
    <row r="14483" spans="1:12" x14ac:dyDescent="0.25">
      <c r="A14483" t="s">
        <v>19914</v>
      </c>
      <c r="B14483" t="s">
        <v>19914</v>
      </c>
      <c r="C14483">
        <v>542189</v>
      </c>
      <c r="D14483">
        <v>5838974</v>
      </c>
      <c r="E14483">
        <v>21</v>
      </c>
      <c r="F14483" t="s">
        <v>13</v>
      </c>
      <c r="G14483" t="s">
        <v>486</v>
      </c>
      <c r="I14483" t="s">
        <v>35</v>
      </c>
      <c r="J14483" t="s">
        <v>23</v>
      </c>
      <c r="K14483" s="2" t="str">
        <f>HYPERLINK("..\..\Imagery\ScannedSlabs\1986\JS86-240.jpg")</f>
        <v>..\..\Imagery\ScannedSlabs\1986\JS86-240.jpg</v>
      </c>
      <c r="L14483" t="s">
        <v>2355</v>
      </c>
    </row>
    <row r="14484" spans="1:12" x14ac:dyDescent="0.25">
      <c r="A14484" t="s">
        <v>19915</v>
      </c>
      <c r="B14484" t="s">
        <v>19915</v>
      </c>
      <c r="C14484">
        <v>540916</v>
      </c>
      <c r="D14484">
        <v>5837651</v>
      </c>
      <c r="E14484">
        <v>21</v>
      </c>
      <c r="F14484" t="s">
        <v>13</v>
      </c>
      <c r="G14484" t="s">
        <v>79</v>
      </c>
      <c r="I14484" t="s">
        <v>38</v>
      </c>
      <c r="J14484" t="s">
        <v>20</v>
      </c>
      <c r="K14484" s="2" t="str">
        <f>HYPERLINK("..\..\Imagery\ScannedSlabs\1986\JS86-242.jpg")</f>
        <v>..\..\Imagery\ScannedSlabs\1986\JS86-242.jpg</v>
      </c>
    </row>
    <row r="14485" spans="1:12" x14ac:dyDescent="0.25">
      <c r="A14485" t="s">
        <v>19916</v>
      </c>
      <c r="B14485" t="s">
        <v>19916</v>
      </c>
      <c r="C14485">
        <v>540915</v>
      </c>
      <c r="D14485">
        <v>5837428</v>
      </c>
      <c r="E14485">
        <v>21</v>
      </c>
      <c r="F14485" t="s">
        <v>13</v>
      </c>
      <c r="G14485" t="s">
        <v>105</v>
      </c>
      <c r="I14485" t="s">
        <v>38</v>
      </c>
      <c r="J14485" t="s">
        <v>20</v>
      </c>
      <c r="K14485" s="2" t="str">
        <f>HYPERLINK("..\..\Imagery\ScannedSlabs\1986\JS86-243.jpg")</f>
        <v>..\..\Imagery\ScannedSlabs\1986\JS86-243.jpg</v>
      </c>
    </row>
    <row r="14486" spans="1:12" x14ac:dyDescent="0.25">
      <c r="A14486" t="s">
        <v>19917</v>
      </c>
      <c r="B14486" t="s">
        <v>19917</v>
      </c>
      <c r="C14486">
        <v>485724</v>
      </c>
      <c r="D14486">
        <v>5803254</v>
      </c>
      <c r="E14486">
        <v>21</v>
      </c>
      <c r="F14486" t="s">
        <v>13</v>
      </c>
      <c r="G14486" t="s">
        <v>3754</v>
      </c>
      <c r="H14486" t="s">
        <v>830</v>
      </c>
      <c r="I14486" t="s">
        <v>15</v>
      </c>
      <c r="J14486" t="s">
        <v>20</v>
      </c>
      <c r="K14486" s="2" t="str">
        <f>HYPERLINK("..\..\Imagery\ScannedSlabs\1992\CG92-082.jpg")</f>
        <v>..\..\Imagery\ScannedSlabs\1992\CG92-082.jpg</v>
      </c>
    </row>
    <row r="14487" spans="1:12" x14ac:dyDescent="0.25">
      <c r="A14487" t="s">
        <v>19918</v>
      </c>
      <c r="B14487" t="s">
        <v>19918</v>
      </c>
      <c r="C14487">
        <v>483875</v>
      </c>
      <c r="D14487">
        <v>5803250</v>
      </c>
      <c r="E14487">
        <v>21</v>
      </c>
      <c r="F14487" t="s">
        <v>13</v>
      </c>
      <c r="G14487" t="s">
        <v>3754</v>
      </c>
      <c r="H14487" t="s">
        <v>830</v>
      </c>
      <c r="I14487" t="s">
        <v>38</v>
      </c>
      <c r="J14487" t="s">
        <v>16</v>
      </c>
      <c r="K14487" s="2" t="str">
        <f>HYPERLINK("..\..\Imagery\ScannedSlabs\1992\CG92-083.jpg")</f>
        <v>..\..\Imagery\ScannedSlabs\1992\CG92-083.jpg</v>
      </c>
    </row>
    <row r="14488" spans="1:12" x14ac:dyDescent="0.25">
      <c r="A14488" t="s">
        <v>19919</v>
      </c>
      <c r="B14488" t="s">
        <v>19919</v>
      </c>
      <c r="C14488">
        <v>485100</v>
      </c>
      <c r="D14488">
        <v>5797625</v>
      </c>
      <c r="E14488">
        <v>21</v>
      </c>
      <c r="F14488" t="s">
        <v>13</v>
      </c>
      <c r="G14488" t="s">
        <v>333</v>
      </c>
      <c r="I14488" t="s">
        <v>35</v>
      </c>
      <c r="J14488" t="s">
        <v>23</v>
      </c>
      <c r="K14488" s="2" t="str">
        <f>HYPERLINK("..\..\Imagery\ScannedSlabs\1992\CG92-084.jpg")</f>
        <v>..\..\Imagery\ScannedSlabs\1992\CG92-084.jpg</v>
      </c>
    </row>
    <row r="14489" spans="1:12" x14ac:dyDescent="0.25">
      <c r="A14489" t="s">
        <v>19920</v>
      </c>
      <c r="B14489" t="s">
        <v>19920</v>
      </c>
      <c r="C14489">
        <v>514697</v>
      </c>
      <c r="D14489">
        <v>5955555</v>
      </c>
      <c r="E14489">
        <v>21</v>
      </c>
      <c r="F14489" t="s">
        <v>13</v>
      </c>
      <c r="G14489" t="s">
        <v>1142</v>
      </c>
      <c r="I14489" t="s">
        <v>38</v>
      </c>
      <c r="J14489" t="s">
        <v>20</v>
      </c>
      <c r="K14489" s="2" t="str">
        <f>HYPERLINK("..\..\Imagery\ScannedSlabs\1981\VO81-165.jpg")</f>
        <v>..\..\Imagery\ScannedSlabs\1981\VO81-165.jpg</v>
      </c>
    </row>
    <row r="14490" spans="1:12" x14ac:dyDescent="0.25">
      <c r="A14490" t="s">
        <v>19921</v>
      </c>
      <c r="B14490" t="s">
        <v>19921</v>
      </c>
      <c r="C14490">
        <v>514812</v>
      </c>
      <c r="D14490">
        <v>5955269</v>
      </c>
      <c r="E14490">
        <v>21</v>
      </c>
      <c r="F14490" t="s">
        <v>13</v>
      </c>
      <c r="G14490" t="s">
        <v>728</v>
      </c>
      <c r="I14490" t="s">
        <v>38</v>
      </c>
      <c r="J14490" t="s">
        <v>16</v>
      </c>
      <c r="K14490" s="2" t="str">
        <f>HYPERLINK("..\..\Imagery\ScannedSlabs\1981\VO81-166.jpg")</f>
        <v>..\..\Imagery\ScannedSlabs\1981\VO81-166.jpg</v>
      </c>
    </row>
    <row r="14491" spans="1:12" x14ac:dyDescent="0.25">
      <c r="A14491" t="s">
        <v>19922</v>
      </c>
      <c r="B14491" t="s">
        <v>19922</v>
      </c>
      <c r="C14491">
        <v>514888</v>
      </c>
      <c r="D14491">
        <v>5955068</v>
      </c>
      <c r="E14491">
        <v>21</v>
      </c>
      <c r="F14491" t="s">
        <v>13</v>
      </c>
      <c r="G14491" t="s">
        <v>44</v>
      </c>
      <c r="I14491" t="s">
        <v>38</v>
      </c>
      <c r="J14491" t="s">
        <v>23</v>
      </c>
      <c r="K14491" s="2" t="str">
        <f>HYPERLINK("..\..\Imagery\ScannedSlabs\1981\VO81-167.jpg")</f>
        <v>..\..\Imagery\ScannedSlabs\1981\VO81-167.jpg</v>
      </c>
    </row>
    <row r="14492" spans="1:12" x14ac:dyDescent="0.25">
      <c r="A14492" t="s">
        <v>19923</v>
      </c>
      <c r="B14492" t="s">
        <v>19923</v>
      </c>
      <c r="C14492">
        <v>514702</v>
      </c>
      <c r="D14492">
        <v>5954485</v>
      </c>
      <c r="E14492">
        <v>21</v>
      </c>
      <c r="F14492" t="s">
        <v>13</v>
      </c>
      <c r="G14492" t="s">
        <v>19924</v>
      </c>
      <c r="I14492" t="s">
        <v>15</v>
      </c>
      <c r="J14492" t="s">
        <v>23</v>
      </c>
      <c r="K14492" s="2" t="str">
        <f>HYPERLINK("..\..\Imagery\ScannedSlabs\1981\VO81-168.jpg")</f>
        <v>..\..\Imagery\ScannedSlabs\1981\VO81-168.jpg</v>
      </c>
    </row>
    <row r="14493" spans="1:12" x14ac:dyDescent="0.25">
      <c r="A14493" t="s">
        <v>19925</v>
      </c>
      <c r="B14493" t="s">
        <v>19925</v>
      </c>
      <c r="C14493">
        <v>513772</v>
      </c>
      <c r="D14493">
        <v>5955070</v>
      </c>
      <c r="E14493">
        <v>21</v>
      </c>
      <c r="F14493" t="s">
        <v>13</v>
      </c>
      <c r="G14493" t="s">
        <v>318</v>
      </c>
      <c r="I14493" t="s">
        <v>38</v>
      </c>
      <c r="J14493" t="s">
        <v>23</v>
      </c>
      <c r="K14493" s="2" t="str">
        <f>HYPERLINK("..\..\Imagery\ScannedSlabs\1981\VO81-169.jpg")</f>
        <v>..\..\Imagery\ScannedSlabs\1981\VO81-169.jpg</v>
      </c>
    </row>
    <row r="14494" spans="1:12" x14ac:dyDescent="0.25">
      <c r="A14494" t="s">
        <v>19926</v>
      </c>
      <c r="B14494" t="s">
        <v>19927</v>
      </c>
      <c r="C14494">
        <v>467828</v>
      </c>
      <c r="D14494">
        <v>5960272</v>
      </c>
      <c r="E14494">
        <v>21</v>
      </c>
      <c r="F14494" t="s">
        <v>13</v>
      </c>
      <c r="G14494" t="s">
        <v>4418</v>
      </c>
      <c r="I14494" t="s">
        <v>38</v>
      </c>
      <c r="J14494" t="s">
        <v>20</v>
      </c>
      <c r="K14494" s="2" t="str">
        <f>HYPERLINK("..\..\Imagery\ScannedSlabs\1981\VO81-171A.jpg")</f>
        <v>..\..\Imagery\ScannedSlabs\1981\VO81-171A.jpg</v>
      </c>
    </row>
    <row r="14495" spans="1:12" x14ac:dyDescent="0.25">
      <c r="A14495" t="s">
        <v>19926</v>
      </c>
      <c r="B14495" t="s">
        <v>19928</v>
      </c>
      <c r="C14495">
        <v>467828</v>
      </c>
      <c r="D14495">
        <v>5960272</v>
      </c>
      <c r="E14495">
        <v>21</v>
      </c>
      <c r="F14495" t="s">
        <v>13</v>
      </c>
      <c r="G14495" t="s">
        <v>568</v>
      </c>
      <c r="I14495" t="s">
        <v>38</v>
      </c>
      <c r="J14495" t="s">
        <v>23</v>
      </c>
      <c r="K14495" s="2" t="str">
        <f>HYPERLINK("..\..\Imagery\ScannedSlabs\1981\VO81-171B.jpg")</f>
        <v>..\..\Imagery\ScannedSlabs\1981\VO81-171B.jpg</v>
      </c>
    </row>
    <row r="14496" spans="1:12" x14ac:dyDescent="0.25">
      <c r="A14496" t="s">
        <v>19929</v>
      </c>
      <c r="B14496" t="s">
        <v>19930</v>
      </c>
      <c r="C14496">
        <v>554290</v>
      </c>
      <c r="D14496">
        <v>5737370</v>
      </c>
      <c r="E14496">
        <v>21</v>
      </c>
      <c r="F14496" t="s">
        <v>13</v>
      </c>
      <c r="G14496" t="s">
        <v>51</v>
      </c>
      <c r="I14496" t="s">
        <v>38</v>
      </c>
      <c r="J14496" t="s">
        <v>23</v>
      </c>
      <c r="K14496" s="2" t="str">
        <f>HYPERLINK("..\..\Imagery\ScannedSlabs\1993\VN93-334A.jpg")</f>
        <v>..\..\Imagery\ScannedSlabs\1993\VN93-334A.jpg</v>
      </c>
    </row>
    <row r="14497" spans="1:12" x14ac:dyDescent="0.25">
      <c r="A14497" t="s">
        <v>19931</v>
      </c>
      <c r="B14497" t="s">
        <v>19932</v>
      </c>
      <c r="C14497">
        <v>554690</v>
      </c>
      <c r="D14497">
        <v>5737740</v>
      </c>
      <c r="E14497">
        <v>21</v>
      </c>
      <c r="F14497" t="s">
        <v>13</v>
      </c>
      <c r="G14497" t="s">
        <v>3011</v>
      </c>
      <c r="I14497" t="s">
        <v>35</v>
      </c>
      <c r="J14497" t="s">
        <v>23</v>
      </c>
      <c r="K14497" s="2" t="str">
        <f>HYPERLINK("..\..\Imagery\ScannedSlabs\1993\VN93-335A.jpg")</f>
        <v>..\..\Imagery\ScannedSlabs\1993\VN93-335A.jpg</v>
      </c>
    </row>
    <row r="14498" spans="1:12" x14ac:dyDescent="0.25">
      <c r="A14498" t="s">
        <v>19933</v>
      </c>
      <c r="B14498" t="s">
        <v>19934</v>
      </c>
      <c r="C14498">
        <v>517849</v>
      </c>
      <c r="D14498">
        <v>5953854</v>
      </c>
      <c r="E14498">
        <v>21</v>
      </c>
      <c r="F14498" t="s">
        <v>13</v>
      </c>
      <c r="G14498" t="s">
        <v>2926</v>
      </c>
      <c r="I14498" t="s">
        <v>38</v>
      </c>
      <c r="J14498" t="s">
        <v>16</v>
      </c>
      <c r="K14498" s="2" t="str">
        <f>HYPERLINK("..\..\Imagery\ScannedSlabs\1981\VO81-548A.jpg")</f>
        <v>..\..\Imagery\ScannedSlabs\1981\VO81-548A.jpg</v>
      </c>
    </row>
    <row r="14499" spans="1:12" x14ac:dyDescent="0.25">
      <c r="A14499" t="s">
        <v>19933</v>
      </c>
      <c r="B14499" t="s">
        <v>19935</v>
      </c>
      <c r="C14499">
        <v>517849</v>
      </c>
      <c r="D14499">
        <v>5953854</v>
      </c>
      <c r="E14499">
        <v>21</v>
      </c>
      <c r="F14499" t="s">
        <v>13</v>
      </c>
      <c r="G14499" t="s">
        <v>1714</v>
      </c>
      <c r="I14499" t="s">
        <v>38</v>
      </c>
      <c r="J14499" t="s">
        <v>16</v>
      </c>
      <c r="K14499" s="2" t="str">
        <f>HYPERLINK("..\..\Imagery\ScannedSlabs\1981\VO81-548B.jpg")</f>
        <v>..\..\Imagery\ScannedSlabs\1981\VO81-548B.jpg</v>
      </c>
    </row>
    <row r="14500" spans="1:12" x14ac:dyDescent="0.25">
      <c r="A14500" t="s">
        <v>19936</v>
      </c>
      <c r="B14500" t="s">
        <v>19936</v>
      </c>
      <c r="C14500">
        <v>511651</v>
      </c>
      <c r="D14500">
        <v>5955838</v>
      </c>
      <c r="E14500">
        <v>21</v>
      </c>
      <c r="F14500" t="s">
        <v>13</v>
      </c>
      <c r="G14500" t="s">
        <v>19937</v>
      </c>
      <c r="I14500" t="s">
        <v>38</v>
      </c>
      <c r="J14500" t="s">
        <v>16</v>
      </c>
      <c r="K14500" s="2" t="str">
        <f>HYPERLINK("..\..\Imagery\ScannedSlabs\1981\VO81-549.jpg")</f>
        <v>..\..\Imagery\ScannedSlabs\1981\VO81-549.jpg</v>
      </c>
    </row>
    <row r="14501" spans="1:12" x14ac:dyDescent="0.25">
      <c r="A14501" t="s">
        <v>19938</v>
      </c>
      <c r="B14501" t="s">
        <v>19939</v>
      </c>
      <c r="C14501">
        <v>514034</v>
      </c>
      <c r="D14501">
        <v>5952629</v>
      </c>
      <c r="E14501">
        <v>21</v>
      </c>
      <c r="F14501" t="s">
        <v>13</v>
      </c>
      <c r="G14501" t="s">
        <v>9832</v>
      </c>
      <c r="I14501" t="s">
        <v>38</v>
      </c>
      <c r="J14501" t="s">
        <v>16</v>
      </c>
      <c r="K14501" s="2" t="str">
        <f>HYPERLINK("..\..\Imagery\ScannedSlabs\1981\VO81-050A.jpg")</f>
        <v>..\..\Imagery\ScannedSlabs\1981\VO81-050A.jpg</v>
      </c>
    </row>
    <row r="14502" spans="1:12" x14ac:dyDescent="0.25">
      <c r="A14502" t="s">
        <v>19938</v>
      </c>
      <c r="B14502" t="s">
        <v>19940</v>
      </c>
      <c r="C14502">
        <v>514034</v>
      </c>
      <c r="D14502">
        <v>5952629</v>
      </c>
      <c r="E14502">
        <v>21</v>
      </c>
      <c r="F14502" t="s">
        <v>13</v>
      </c>
      <c r="G14502" t="s">
        <v>10360</v>
      </c>
      <c r="I14502" t="s">
        <v>38</v>
      </c>
      <c r="J14502" t="s">
        <v>20</v>
      </c>
      <c r="K14502" s="2" t="str">
        <f>HYPERLINK("..\..\Imagery\ScannedSlabs\1981\VO81-050B.jpg")</f>
        <v>..\..\Imagery\ScannedSlabs\1981\VO81-050B.jpg</v>
      </c>
    </row>
    <row r="14503" spans="1:12" x14ac:dyDescent="0.25">
      <c r="A14503" t="s">
        <v>19941</v>
      </c>
      <c r="B14503" t="s">
        <v>19942</v>
      </c>
      <c r="C14503">
        <v>513985</v>
      </c>
      <c r="D14503">
        <v>5952274</v>
      </c>
      <c r="E14503">
        <v>21</v>
      </c>
      <c r="F14503" t="s">
        <v>13</v>
      </c>
      <c r="G14503" t="s">
        <v>19943</v>
      </c>
      <c r="I14503" t="s">
        <v>38</v>
      </c>
      <c r="J14503" t="s">
        <v>23</v>
      </c>
      <c r="K14503" s="2" t="str">
        <f>HYPERLINK("..\..\Imagery\ScannedSlabs\1981\VO81-051B.jpg")</f>
        <v>..\..\Imagery\ScannedSlabs\1981\VO81-051B.jpg</v>
      </c>
      <c r="L14503" t="s">
        <v>19944</v>
      </c>
    </row>
    <row r="14504" spans="1:12" x14ac:dyDescent="0.25">
      <c r="A14504" t="s">
        <v>19945</v>
      </c>
      <c r="B14504" t="s">
        <v>19945</v>
      </c>
      <c r="C14504">
        <v>514400</v>
      </c>
      <c r="D14504">
        <v>5952210</v>
      </c>
      <c r="E14504">
        <v>21</v>
      </c>
      <c r="F14504" t="s">
        <v>13</v>
      </c>
      <c r="G14504" t="s">
        <v>10360</v>
      </c>
      <c r="I14504" t="s">
        <v>38</v>
      </c>
      <c r="J14504" t="s">
        <v>16</v>
      </c>
      <c r="K14504" s="2" t="str">
        <f>HYPERLINK("..\..\Imagery\ScannedSlabs\1981\VO81-052.jpg")</f>
        <v>..\..\Imagery\ScannedSlabs\1981\VO81-052.jpg</v>
      </c>
    </row>
    <row r="14505" spans="1:12" x14ac:dyDescent="0.25">
      <c r="A14505" t="s">
        <v>19946</v>
      </c>
      <c r="B14505" t="s">
        <v>19947</v>
      </c>
      <c r="C14505">
        <v>345021</v>
      </c>
      <c r="D14505">
        <v>5918819</v>
      </c>
      <c r="E14505">
        <v>21</v>
      </c>
      <c r="F14505" t="s">
        <v>13</v>
      </c>
      <c r="G14505" t="s">
        <v>19948</v>
      </c>
      <c r="I14505" t="s">
        <v>38</v>
      </c>
      <c r="J14505" t="s">
        <v>83</v>
      </c>
    </row>
    <row r="14506" spans="1:12" x14ac:dyDescent="0.25">
      <c r="A14506" t="s">
        <v>19949</v>
      </c>
      <c r="B14506" t="s">
        <v>19949</v>
      </c>
      <c r="C14506">
        <v>345260</v>
      </c>
      <c r="D14506">
        <v>5919672</v>
      </c>
      <c r="E14506">
        <v>21</v>
      </c>
      <c r="F14506" t="s">
        <v>13</v>
      </c>
      <c r="G14506" t="s">
        <v>19950</v>
      </c>
      <c r="I14506" t="s">
        <v>38</v>
      </c>
      <c r="J14506" t="s">
        <v>83</v>
      </c>
    </row>
    <row r="14507" spans="1:12" x14ac:dyDescent="0.25">
      <c r="A14507" t="s">
        <v>19951</v>
      </c>
      <c r="B14507" t="s">
        <v>19951</v>
      </c>
      <c r="C14507">
        <v>463155</v>
      </c>
      <c r="D14507">
        <v>5788029</v>
      </c>
      <c r="E14507">
        <v>21</v>
      </c>
      <c r="F14507" t="s">
        <v>13</v>
      </c>
      <c r="G14507" t="s">
        <v>407</v>
      </c>
      <c r="H14507" t="s">
        <v>830</v>
      </c>
      <c r="I14507" t="s">
        <v>38</v>
      </c>
      <c r="J14507" t="s">
        <v>16</v>
      </c>
      <c r="K14507" s="2" t="str">
        <f>HYPERLINK("..\..\Imagery\ScannedSlabs\1992\CG92-128.jpg")</f>
        <v>..\..\Imagery\ScannedSlabs\1992\CG92-128.jpg</v>
      </c>
    </row>
    <row r="14508" spans="1:12" x14ac:dyDescent="0.25">
      <c r="A14508" t="s">
        <v>19952</v>
      </c>
      <c r="B14508" t="s">
        <v>19952</v>
      </c>
      <c r="C14508">
        <v>467400</v>
      </c>
      <c r="D14508">
        <v>5788900</v>
      </c>
      <c r="E14508">
        <v>21</v>
      </c>
      <c r="F14508" t="s">
        <v>13</v>
      </c>
      <c r="G14508" t="s">
        <v>333</v>
      </c>
      <c r="H14508" t="s">
        <v>830</v>
      </c>
      <c r="I14508" t="s">
        <v>38</v>
      </c>
      <c r="J14508" t="s">
        <v>16</v>
      </c>
      <c r="K14508" s="2" t="str">
        <f>HYPERLINK("..\..\Imagery\ScannedSlabs\1992\CG92-129.jpg")</f>
        <v>..\..\Imagery\ScannedSlabs\1992\CG92-129.jpg</v>
      </c>
    </row>
    <row r="14509" spans="1:12" x14ac:dyDescent="0.25">
      <c r="A14509" t="s">
        <v>19953</v>
      </c>
      <c r="B14509" t="s">
        <v>19953</v>
      </c>
      <c r="C14509">
        <v>461089</v>
      </c>
      <c r="D14509">
        <v>5786287</v>
      </c>
      <c r="E14509">
        <v>21</v>
      </c>
      <c r="F14509" t="s">
        <v>13</v>
      </c>
      <c r="G14509" t="s">
        <v>407</v>
      </c>
      <c r="H14509" t="s">
        <v>830</v>
      </c>
      <c r="I14509" t="s">
        <v>35</v>
      </c>
      <c r="J14509" t="s">
        <v>23</v>
      </c>
      <c r="K14509" s="2" t="str">
        <f>HYPERLINK("..\..\Imagery\ScannedSlabs\1992\CG92-131.jpg")</f>
        <v>..\..\Imagery\ScannedSlabs\1992\CG92-131.jpg</v>
      </c>
    </row>
    <row r="14510" spans="1:12" x14ac:dyDescent="0.25">
      <c r="A14510" t="s">
        <v>17251</v>
      </c>
      <c r="B14510" t="s">
        <v>19954</v>
      </c>
      <c r="C14510">
        <v>330850</v>
      </c>
      <c r="D14510">
        <v>5984412</v>
      </c>
      <c r="E14510">
        <v>21</v>
      </c>
      <c r="F14510" t="s">
        <v>13</v>
      </c>
      <c r="G14510" t="s">
        <v>19955</v>
      </c>
      <c r="I14510" t="s">
        <v>279</v>
      </c>
      <c r="J14510" t="s">
        <v>16</v>
      </c>
    </row>
    <row r="14511" spans="1:12" x14ac:dyDescent="0.25">
      <c r="A14511" t="s">
        <v>19956</v>
      </c>
      <c r="B14511" t="s">
        <v>19956</v>
      </c>
      <c r="C14511">
        <v>333276</v>
      </c>
      <c r="D14511">
        <v>5984670</v>
      </c>
      <c r="E14511">
        <v>21</v>
      </c>
      <c r="F14511" t="s">
        <v>13</v>
      </c>
      <c r="G14511" t="s">
        <v>79</v>
      </c>
      <c r="I14511" t="s">
        <v>15</v>
      </c>
      <c r="J14511" t="s">
        <v>16</v>
      </c>
    </row>
    <row r="14512" spans="1:12" x14ac:dyDescent="0.25">
      <c r="A14512" t="s">
        <v>19957</v>
      </c>
      <c r="B14512" t="s">
        <v>19957</v>
      </c>
      <c r="C14512">
        <v>338389</v>
      </c>
      <c r="D14512">
        <v>5973818</v>
      </c>
      <c r="E14512">
        <v>21</v>
      </c>
      <c r="F14512" t="s">
        <v>13</v>
      </c>
      <c r="G14512" t="s">
        <v>79</v>
      </c>
      <c r="I14512" t="s">
        <v>279</v>
      </c>
      <c r="J14512" t="s">
        <v>16</v>
      </c>
    </row>
    <row r="14513" spans="1:12" x14ac:dyDescent="0.25">
      <c r="A14513" t="s">
        <v>19958</v>
      </c>
      <c r="B14513" t="s">
        <v>19958</v>
      </c>
      <c r="C14513">
        <v>353496</v>
      </c>
      <c r="D14513">
        <v>5989247</v>
      </c>
      <c r="E14513">
        <v>21</v>
      </c>
      <c r="F14513" t="s">
        <v>13</v>
      </c>
      <c r="G14513" t="s">
        <v>333</v>
      </c>
      <c r="I14513" t="s">
        <v>15</v>
      </c>
      <c r="J14513" t="s">
        <v>16</v>
      </c>
    </row>
    <row r="14514" spans="1:12" x14ac:dyDescent="0.25">
      <c r="A14514" t="s">
        <v>19959</v>
      </c>
      <c r="B14514" t="s">
        <v>19959</v>
      </c>
      <c r="C14514">
        <v>427109</v>
      </c>
      <c r="D14514">
        <v>5958428</v>
      </c>
      <c r="E14514">
        <v>21</v>
      </c>
      <c r="F14514" t="s">
        <v>13</v>
      </c>
      <c r="G14514" t="s">
        <v>79</v>
      </c>
      <c r="I14514" t="s">
        <v>38</v>
      </c>
      <c r="J14514" t="s">
        <v>16</v>
      </c>
      <c r="K14514" s="2" t="str">
        <f>HYPERLINK("..\..\Imagery\ScannedSlabs\1981\CG81-540.jpg")</f>
        <v>..\..\Imagery\ScannedSlabs\1981\CG81-540.jpg</v>
      </c>
    </row>
    <row r="14515" spans="1:12" x14ac:dyDescent="0.25">
      <c r="A14515" t="s">
        <v>19960</v>
      </c>
      <c r="B14515" t="s">
        <v>19960</v>
      </c>
      <c r="C14515">
        <v>424839</v>
      </c>
      <c r="D14515">
        <v>5959050</v>
      </c>
      <c r="E14515">
        <v>21</v>
      </c>
      <c r="F14515" t="s">
        <v>13</v>
      </c>
      <c r="G14515" t="s">
        <v>124</v>
      </c>
      <c r="I14515" t="s">
        <v>38</v>
      </c>
      <c r="J14515" t="s">
        <v>16</v>
      </c>
      <c r="K14515" s="2" t="str">
        <f>HYPERLINK("..\..\Imagery\ScannedSlabs\1981\CG81-541.jpg")</f>
        <v>..\..\Imagery\ScannedSlabs\1981\CG81-541.jpg</v>
      </c>
    </row>
    <row r="14516" spans="1:12" x14ac:dyDescent="0.25">
      <c r="A14516" t="s">
        <v>19961</v>
      </c>
      <c r="B14516" t="s">
        <v>19961</v>
      </c>
      <c r="C14516">
        <v>421350</v>
      </c>
      <c r="D14516">
        <v>5959942</v>
      </c>
      <c r="E14516">
        <v>21</v>
      </c>
      <c r="F14516" t="s">
        <v>13</v>
      </c>
      <c r="G14516" t="s">
        <v>333</v>
      </c>
      <c r="I14516" t="s">
        <v>38</v>
      </c>
      <c r="J14516" t="s">
        <v>16</v>
      </c>
      <c r="K14516" s="2" t="str">
        <f>HYPERLINK("..\..\Imagery\ScannedSlabs\1981\CG81-543.jpg")</f>
        <v>..\..\Imagery\ScannedSlabs\1981\CG81-543.jpg</v>
      </c>
    </row>
    <row r="14517" spans="1:12" x14ac:dyDescent="0.25">
      <c r="A14517" t="s">
        <v>19962</v>
      </c>
      <c r="B14517" t="s">
        <v>19962</v>
      </c>
      <c r="C14517">
        <v>420382</v>
      </c>
      <c r="D14517">
        <v>5959151</v>
      </c>
      <c r="E14517">
        <v>21</v>
      </c>
      <c r="F14517" t="s">
        <v>13</v>
      </c>
      <c r="G14517" t="s">
        <v>19963</v>
      </c>
      <c r="I14517" t="s">
        <v>15</v>
      </c>
      <c r="J14517" t="s">
        <v>16</v>
      </c>
      <c r="K14517" s="2" t="str">
        <f>HYPERLINK("..\..\Imagery\ScannedSlabs\1981\CG81-544.jpg")</f>
        <v>..\..\Imagery\ScannedSlabs\1981\CG81-544.jpg</v>
      </c>
    </row>
    <row r="14518" spans="1:12" x14ac:dyDescent="0.25">
      <c r="A14518" t="s">
        <v>19964</v>
      </c>
      <c r="B14518" t="s">
        <v>19964</v>
      </c>
      <c r="C14518">
        <v>392949</v>
      </c>
      <c r="D14518">
        <v>5805873</v>
      </c>
      <c r="E14518">
        <v>21</v>
      </c>
      <c r="F14518" t="s">
        <v>13</v>
      </c>
      <c r="G14518" t="s">
        <v>331</v>
      </c>
      <c r="I14518" t="s">
        <v>35</v>
      </c>
      <c r="J14518" t="s">
        <v>16</v>
      </c>
      <c r="K14518" s="2" t="str">
        <f>HYPERLINK("..\..\Imagery\ScannedSlabs\1999\CG99-144.jpg")</f>
        <v>..\..\Imagery\ScannedSlabs\1999\CG99-144.jpg</v>
      </c>
    </row>
    <row r="14519" spans="1:12" x14ac:dyDescent="0.25">
      <c r="A14519" t="s">
        <v>19965</v>
      </c>
      <c r="B14519" t="s">
        <v>19966</v>
      </c>
      <c r="C14519">
        <v>568447</v>
      </c>
      <c r="D14519">
        <v>5783374</v>
      </c>
      <c r="E14519">
        <v>21</v>
      </c>
      <c r="F14519" t="s">
        <v>13</v>
      </c>
      <c r="G14519" t="s">
        <v>646</v>
      </c>
      <c r="I14519" t="s">
        <v>38</v>
      </c>
      <c r="J14519" t="s">
        <v>16</v>
      </c>
      <c r="K14519" s="2" t="str">
        <f>HYPERLINK("..\..\Imagery\ScannedSlabs\2003\CG03-110B.jpg")</f>
        <v>..\..\Imagery\ScannedSlabs\2003\CG03-110B.jpg</v>
      </c>
    </row>
    <row r="14520" spans="1:12" x14ac:dyDescent="0.25">
      <c r="A14520" t="s">
        <v>17603</v>
      </c>
      <c r="B14520" t="s">
        <v>19967</v>
      </c>
      <c r="C14520">
        <v>536261</v>
      </c>
      <c r="D14520">
        <v>5815681</v>
      </c>
      <c r="E14520">
        <v>21</v>
      </c>
      <c r="F14520" t="s">
        <v>13</v>
      </c>
      <c r="G14520" t="s">
        <v>2939</v>
      </c>
      <c r="I14520" t="s">
        <v>38</v>
      </c>
      <c r="J14520" t="s">
        <v>16</v>
      </c>
      <c r="K14520" s="2" t="str">
        <f>HYPERLINK("..\..\Imagery\ScannedSlabs\2003\CG03-341A.jpg")</f>
        <v>..\..\Imagery\ScannedSlabs\2003\CG03-341A.jpg</v>
      </c>
    </row>
    <row r="14521" spans="1:12" x14ac:dyDescent="0.25">
      <c r="A14521" t="s">
        <v>19968</v>
      </c>
      <c r="B14521" t="s">
        <v>19969</v>
      </c>
      <c r="C14521">
        <v>497631</v>
      </c>
      <c r="D14521">
        <v>5848820</v>
      </c>
      <c r="E14521">
        <v>21</v>
      </c>
      <c r="F14521" t="s">
        <v>13</v>
      </c>
      <c r="I14521" t="s">
        <v>38</v>
      </c>
      <c r="J14521" t="s">
        <v>137</v>
      </c>
      <c r="L14521" t="s">
        <v>2723</v>
      </c>
    </row>
    <row r="14522" spans="1:12" x14ac:dyDescent="0.25">
      <c r="A14522" t="s">
        <v>19970</v>
      </c>
      <c r="B14522" t="s">
        <v>19970</v>
      </c>
      <c r="C14522">
        <v>496988</v>
      </c>
      <c r="D14522">
        <v>5847359</v>
      </c>
      <c r="E14522">
        <v>21</v>
      </c>
      <c r="F14522" t="s">
        <v>13</v>
      </c>
      <c r="I14522" t="s">
        <v>38</v>
      </c>
      <c r="J14522" t="s">
        <v>137</v>
      </c>
      <c r="L14522" t="s">
        <v>2723</v>
      </c>
    </row>
    <row r="14523" spans="1:12" x14ac:dyDescent="0.25">
      <c r="A14523" t="s">
        <v>19971</v>
      </c>
      <c r="B14523" t="s">
        <v>19971</v>
      </c>
      <c r="C14523">
        <v>488150</v>
      </c>
      <c r="D14523">
        <v>5847950</v>
      </c>
      <c r="E14523">
        <v>21</v>
      </c>
      <c r="F14523" t="s">
        <v>13</v>
      </c>
      <c r="G14523" t="s">
        <v>25</v>
      </c>
      <c r="I14523" t="s">
        <v>38</v>
      </c>
      <c r="J14523" t="s">
        <v>16</v>
      </c>
      <c r="K14523" s="2" t="str">
        <f>HYPERLINK("..\..\Imagery\ScannedSlabs\1991\VN91-103.jpg")</f>
        <v>..\..\Imagery\ScannedSlabs\1991\VN91-103.jpg</v>
      </c>
    </row>
    <row r="14524" spans="1:12" x14ac:dyDescent="0.25">
      <c r="A14524" t="s">
        <v>19972</v>
      </c>
      <c r="B14524" t="s">
        <v>19972</v>
      </c>
      <c r="C14524">
        <v>522890</v>
      </c>
      <c r="D14524">
        <v>5951688</v>
      </c>
      <c r="E14524">
        <v>21</v>
      </c>
      <c r="F14524" t="s">
        <v>13</v>
      </c>
      <c r="G14524" t="s">
        <v>415</v>
      </c>
      <c r="I14524" t="s">
        <v>38</v>
      </c>
      <c r="J14524" t="s">
        <v>16</v>
      </c>
      <c r="K14524" s="2" t="str">
        <f>HYPERLINK("..\..\Imagery\ScannedSlabs\1981\VO81-101.jpg")</f>
        <v>..\..\Imagery\ScannedSlabs\1981\VO81-101.jpg</v>
      </c>
    </row>
    <row r="14525" spans="1:12" x14ac:dyDescent="0.25">
      <c r="A14525" t="s">
        <v>19973</v>
      </c>
      <c r="B14525" t="s">
        <v>19974</v>
      </c>
      <c r="C14525">
        <v>523093</v>
      </c>
      <c r="D14525">
        <v>5955005</v>
      </c>
      <c r="E14525">
        <v>21</v>
      </c>
      <c r="F14525" t="s">
        <v>13</v>
      </c>
      <c r="G14525" t="s">
        <v>1678</v>
      </c>
      <c r="H14525" t="s">
        <v>1370</v>
      </c>
      <c r="I14525" t="s">
        <v>15</v>
      </c>
      <c r="J14525" t="s">
        <v>20</v>
      </c>
      <c r="K14525" s="2" t="str">
        <f>HYPERLINK("..\..\Imagery\ScannedSlabs\1981\VO81-102A.jpg")</f>
        <v>..\..\Imagery\ScannedSlabs\1981\VO81-102A.jpg</v>
      </c>
    </row>
    <row r="14526" spans="1:12" x14ac:dyDescent="0.25">
      <c r="A14526" t="s">
        <v>19973</v>
      </c>
      <c r="B14526" t="s">
        <v>19975</v>
      </c>
      <c r="C14526">
        <v>523093</v>
      </c>
      <c r="D14526">
        <v>5955005</v>
      </c>
      <c r="E14526">
        <v>21</v>
      </c>
      <c r="F14526" t="s">
        <v>13</v>
      </c>
      <c r="G14526" t="s">
        <v>246</v>
      </c>
      <c r="I14526" t="s">
        <v>38</v>
      </c>
      <c r="J14526" t="s">
        <v>23</v>
      </c>
      <c r="K14526" s="2" t="str">
        <f>HYPERLINK("..\..\Imagery\ScannedSlabs\1981\VO81-102B.jpg")</f>
        <v>..\..\Imagery\ScannedSlabs\1981\VO81-102B.jpg</v>
      </c>
    </row>
    <row r="14527" spans="1:12" x14ac:dyDescent="0.25">
      <c r="A14527" t="s">
        <v>19973</v>
      </c>
      <c r="B14527" t="s">
        <v>19976</v>
      </c>
      <c r="C14527">
        <v>523093</v>
      </c>
      <c r="D14527">
        <v>5955005</v>
      </c>
      <c r="E14527">
        <v>21</v>
      </c>
      <c r="F14527" t="s">
        <v>13</v>
      </c>
      <c r="G14527" t="s">
        <v>1134</v>
      </c>
      <c r="I14527" t="s">
        <v>38</v>
      </c>
      <c r="J14527" t="s">
        <v>23</v>
      </c>
      <c r="K14527" s="2" t="str">
        <f>HYPERLINK("..\..\Imagery\ScannedSlabs\1981\VO81-102C.jpg")</f>
        <v>..\..\Imagery\ScannedSlabs\1981\VO81-102C.jpg</v>
      </c>
    </row>
    <row r="14528" spans="1:12" x14ac:dyDescent="0.25">
      <c r="A14528" t="s">
        <v>19977</v>
      </c>
      <c r="B14528" t="s">
        <v>19978</v>
      </c>
      <c r="C14528">
        <v>522438</v>
      </c>
      <c r="D14528">
        <v>5953780</v>
      </c>
      <c r="E14528">
        <v>21</v>
      </c>
      <c r="F14528" t="s">
        <v>13</v>
      </c>
      <c r="G14528" t="s">
        <v>19924</v>
      </c>
      <c r="I14528" t="s">
        <v>38</v>
      </c>
      <c r="J14528" t="s">
        <v>23</v>
      </c>
      <c r="K14528" s="2" t="str">
        <f>HYPERLINK("..\..\Imagery\ScannedSlabs\1981\VO81-103B.jpg")</f>
        <v>..\..\Imagery\ScannedSlabs\1981\VO81-103B.jpg</v>
      </c>
    </row>
    <row r="14529" spans="1:12" x14ac:dyDescent="0.25">
      <c r="A14529" t="s">
        <v>19979</v>
      </c>
      <c r="B14529" t="s">
        <v>19980</v>
      </c>
      <c r="C14529">
        <v>516848</v>
      </c>
      <c r="D14529">
        <v>5953188</v>
      </c>
      <c r="E14529">
        <v>21</v>
      </c>
      <c r="F14529" t="s">
        <v>13</v>
      </c>
      <c r="G14529" t="s">
        <v>3401</v>
      </c>
      <c r="I14529" t="s">
        <v>38</v>
      </c>
      <c r="J14529" t="s">
        <v>20</v>
      </c>
      <c r="K14529" s="2" t="str">
        <f>HYPERLINK("..\..\Imagery\ScannedSlabs\1981\VO81-058A.jpg")</f>
        <v>..\..\Imagery\ScannedSlabs\1981\VO81-058A.jpg</v>
      </c>
    </row>
    <row r="14530" spans="1:12" x14ac:dyDescent="0.25">
      <c r="A14530" t="s">
        <v>19981</v>
      </c>
      <c r="B14530" t="s">
        <v>19981</v>
      </c>
      <c r="C14530">
        <v>588440</v>
      </c>
      <c r="D14530">
        <v>5790247</v>
      </c>
      <c r="E14530">
        <v>21</v>
      </c>
      <c r="F14530" t="s">
        <v>13</v>
      </c>
      <c r="G14530" t="s">
        <v>906</v>
      </c>
      <c r="I14530" t="s">
        <v>38</v>
      </c>
      <c r="J14530" t="s">
        <v>23</v>
      </c>
      <c r="K14530" s="2" t="str">
        <f>HYPERLINK("..\..\Imagery\ScannedSlabs\1987\JS87-532.jpg")</f>
        <v>..\..\Imagery\ScannedSlabs\1987\JS87-532.jpg</v>
      </c>
    </row>
    <row r="14531" spans="1:12" x14ac:dyDescent="0.25">
      <c r="A14531" t="s">
        <v>19982</v>
      </c>
      <c r="B14531" t="s">
        <v>19982</v>
      </c>
      <c r="C14531">
        <v>504519</v>
      </c>
      <c r="D14531">
        <v>5848157</v>
      </c>
      <c r="E14531">
        <v>21</v>
      </c>
      <c r="F14531" t="s">
        <v>13</v>
      </c>
      <c r="G14531" t="s">
        <v>25</v>
      </c>
      <c r="I14531" t="s">
        <v>35</v>
      </c>
      <c r="J14531" t="s">
        <v>23</v>
      </c>
      <c r="K14531" s="2" t="str">
        <f>HYPERLINK("..\..\Imagery\ScannedSlabs\1986\CG86-203.jpg")</f>
        <v>..\..\Imagery\ScannedSlabs\1986\CG86-203.jpg</v>
      </c>
    </row>
    <row r="14532" spans="1:12" x14ac:dyDescent="0.25">
      <c r="A14532" t="s">
        <v>19983</v>
      </c>
      <c r="B14532" t="s">
        <v>19983</v>
      </c>
      <c r="C14532">
        <v>533243</v>
      </c>
      <c r="D14532">
        <v>5848484</v>
      </c>
      <c r="E14532">
        <v>21</v>
      </c>
      <c r="F14532" t="s">
        <v>13</v>
      </c>
      <c r="G14532" t="s">
        <v>19984</v>
      </c>
      <c r="I14532" t="s">
        <v>38</v>
      </c>
      <c r="J14532" t="s">
        <v>23</v>
      </c>
      <c r="K14532" s="2" t="str">
        <f>HYPERLINK("..\..\Imagery\ScannedSlabs\1986\CG86-205.jpg")</f>
        <v>..\..\Imagery\ScannedSlabs\1986\CG86-205.jpg</v>
      </c>
    </row>
    <row r="14533" spans="1:12" x14ac:dyDescent="0.25">
      <c r="A14533" t="s">
        <v>19985</v>
      </c>
      <c r="B14533" t="s">
        <v>19985</v>
      </c>
      <c r="C14533">
        <v>532897</v>
      </c>
      <c r="D14533">
        <v>5847254</v>
      </c>
      <c r="E14533">
        <v>21</v>
      </c>
      <c r="F14533" t="s">
        <v>13</v>
      </c>
      <c r="G14533" t="s">
        <v>800</v>
      </c>
      <c r="I14533" t="s">
        <v>38</v>
      </c>
      <c r="J14533" t="s">
        <v>16</v>
      </c>
      <c r="K14533" s="2" t="str">
        <f>HYPERLINK("..\..\Imagery\ScannedSlabs\1986\CG86-207.jpg")</f>
        <v>..\..\Imagery\ScannedSlabs\1986\CG86-207.jpg</v>
      </c>
    </row>
    <row r="14534" spans="1:12" x14ac:dyDescent="0.25">
      <c r="A14534" t="s">
        <v>19986</v>
      </c>
      <c r="B14534" t="s">
        <v>19986</v>
      </c>
      <c r="C14534">
        <v>519472</v>
      </c>
      <c r="D14534">
        <v>5926879</v>
      </c>
      <c r="E14534">
        <v>21</v>
      </c>
      <c r="F14534" t="s">
        <v>13</v>
      </c>
      <c r="G14534" t="s">
        <v>33</v>
      </c>
      <c r="H14534" t="s">
        <v>34</v>
      </c>
      <c r="I14534" t="s">
        <v>15</v>
      </c>
      <c r="J14534" t="s">
        <v>16</v>
      </c>
      <c r="K14534" s="2" t="str">
        <f>HYPERLINK("..\..\Imagery\ScannedSlabs\1985\CG85-104.jpg")</f>
        <v>..\..\Imagery\ScannedSlabs\1985\CG85-104.jpg</v>
      </c>
    </row>
    <row r="14535" spans="1:12" x14ac:dyDescent="0.25">
      <c r="A14535" t="s">
        <v>19987</v>
      </c>
      <c r="B14535" t="s">
        <v>19987</v>
      </c>
      <c r="C14535">
        <v>2544</v>
      </c>
      <c r="D14535">
        <v>5956192</v>
      </c>
      <c r="E14535">
        <v>21</v>
      </c>
      <c r="F14535" t="s">
        <v>13</v>
      </c>
      <c r="G14535" t="s">
        <v>19988</v>
      </c>
      <c r="H14535" t="s">
        <v>19989</v>
      </c>
      <c r="I14535" t="s">
        <v>38</v>
      </c>
      <c r="J14535" t="s">
        <v>16</v>
      </c>
      <c r="K14535" s="2" t="str">
        <f>HYPERLINK("..\..\Imagery\ScannedSlabs\2012\RM12-024.jpg")</f>
        <v>..\..\Imagery\ScannedSlabs\2012\RM12-024.jpg</v>
      </c>
      <c r="L14535" t="s">
        <v>19990</v>
      </c>
    </row>
    <row r="14536" spans="1:12" x14ac:dyDescent="0.25">
      <c r="A14536" t="s">
        <v>19991</v>
      </c>
      <c r="B14536" t="s">
        <v>19991</v>
      </c>
      <c r="C14536">
        <v>-5511</v>
      </c>
      <c r="D14536">
        <v>5952377</v>
      </c>
      <c r="E14536">
        <v>21</v>
      </c>
      <c r="F14536" t="s">
        <v>13</v>
      </c>
      <c r="G14536" t="s">
        <v>19988</v>
      </c>
      <c r="H14536" t="s">
        <v>19989</v>
      </c>
      <c r="I14536" t="s">
        <v>38</v>
      </c>
      <c r="J14536" t="s">
        <v>16</v>
      </c>
      <c r="K14536" s="2" t="str">
        <f>HYPERLINK("..\..\Imagery\ScannedSlabs\2012\RM12-025.jpg")</f>
        <v>..\..\Imagery\ScannedSlabs\2012\RM12-025.jpg</v>
      </c>
      <c r="L14536" t="s">
        <v>19990</v>
      </c>
    </row>
    <row r="14537" spans="1:12" x14ac:dyDescent="0.25">
      <c r="A14537" t="s">
        <v>19992</v>
      </c>
      <c r="B14537" t="s">
        <v>19992</v>
      </c>
      <c r="C14537">
        <v>-15300</v>
      </c>
      <c r="D14537">
        <v>5949573</v>
      </c>
      <c r="E14537">
        <v>21</v>
      </c>
      <c r="F14537" t="s">
        <v>13</v>
      </c>
      <c r="G14537" t="s">
        <v>25</v>
      </c>
      <c r="H14537" t="s">
        <v>19989</v>
      </c>
      <c r="I14537" t="s">
        <v>38</v>
      </c>
      <c r="J14537" t="s">
        <v>16</v>
      </c>
      <c r="K14537" s="2" t="str">
        <f>HYPERLINK("..\..\Imagery\ScannedSlabs\2012\RM12-026.jpg")</f>
        <v>..\..\Imagery\ScannedSlabs\2012\RM12-026.jpg</v>
      </c>
      <c r="L14537" t="s">
        <v>19990</v>
      </c>
    </row>
    <row r="14538" spans="1:12" x14ac:dyDescent="0.25">
      <c r="A14538" t="s">
        <v>19993</v>
      </c>
      <c r="B14538" t="s">
        <v>19993</v>
      </c>
      <c r="C14538">
        <v>-6387</v>
      </c>
      <c r="D14538">
        <v>5967450</v>
      </c>
      <c r="E14538">
        <v>21</v>
      </c>
      <c r="F14538" t="s">
        <v>13</v>
      </c>
      <c r="G14538" t="s">
        <v>2733</v>
      </c>
      <c r="H14538" t="s">
        <v>19989</v>
      </c>
      <c r="I14538" t="s">
        <v>38</v>
      </c>
      <c r="J14538" t="s">
        <v>16</v>
      </c>
      <c r="K14538" s="2" t="str">
        <f>HYPERLINK("..\..\Imagery\ScannedSlabs\2012\RM12-027.jpg")</f>
        <v>..\..\Imagery\ScannedSlabs\2012\RM12-027.jpg</v>
      </c>
      <c r="L14538" t="s">
        <v>19990</v>
      </c>
    </row>
    <row r="14539" spans="1:12" x14ac:dyDescent="0.25">
      <c r="A14539" t="s">
        <v>19994</v>
      </c>
      <c r="B14539" t="s">
        <v>19994</v>
      </c>
      <c r="C14539">
        <v>-39663</v>
      </c>
      <c r="D14539">
        <v>5949666</v>
      </c>
      <c r="E14539">
        <v>21</v>
      </c>
      <c r="F14539" t="s">
        <v>13</v>
      </c>
      <c r="G14539" t="s">
        <v>113</v>
      </c>
      <c r="H14539" t="s">
        <v>19995</v>
      </c>
      <c r="I14539" t="s">
        <v>38</v>
      </c>
      <c r="J14539" t="s">
        <v>16</v>
      </c>
      <c r="K14539" s="2" t="str">
        <f>HYPERLINK("..\..\Imagery\ScannedSlabs\2012\RM12-028.jpg")</f>
        <v>..\..\Imagery\ScannedSlabs\2012\RM12-028.jpg</v>
      </c>
      <c r="L14539" t="s">
        <v>19990</v>
      </c>
    </row>
    <row r="14540" spans="1:12" x14ac:dyDescent="0.25">
      <c r="A14540" t="s">
        <v>19996</v>
      </c>
      <c r="B14540" t="s">
        <v>19996</v>
      </c>
      <c r="C14540">
        <v>-73986</v>
      </c>
      <c r="D14540">
        <v>5945033</v>
      </c>
      <c r="E14540">
        <v>21</v>
      </c>
      <c r="F14540" t="s">
        <v>13</v>
      </c>
      <c r="G14540" t="s">
        <v>113</v>
      </c>
      <c r="H14540" t="s">
        <v>19995</v>
      </c>
      <c r="I14540" t="s">
        <v>38</v>
      </c>
      <c r="J14540" t="s">
        <v>16</v>
      </c>
      <c r="K14540" s="2" t="str">
        <f>HYPERLINK("..\..\Imagery\ScannedSlabs\2012\RM12-029.jpg")</f>
        <v>..\..\Imagery\ScannedSlabs\2012\RM12-029.jpg</v>
      </c>
      <c r="L14540" t="s">
        <v>19990</v>
      </c>
    </row>
    <row r="14541" spans="1:12" x14ac:dyDescent="0.25">
      <c r="A14541" t="s">
        <v>19997</v>
      </c>
      <c r="B14541" t="s">
        <v>19997</v>
      </c>
      <c r="C14541">
        <v>-88252</v>
      </c>
      <c r="D14541">
        <v>5943036</v>
      </c>
      <c r="E14541">
        <v>21</v>
      </c>
      <c r="F14541" t="s">
        <v>13</v>
      </c>
      <c r="G14541" t="s">
        <v>113</v>
      </c>
      <c r="H14541" t="s">
        <v>19995</v>
      </c>
      <c r="I14541" t="s">
        <v>38</v>
      </c>
      <c r="J14541" t="s">
        <v>16</v>
      </c>
      <c r="K14541" s="2" t="str">
        <f>HYPERLINK("..\..\Imagery\ScannedSlabs\2012\RM12-030.jpg")</f>
        <v>..\..\Imagery\ScannedSlabs\2012\RM12-030.jpg</v>
      </c>
      <c r="L14541" t="s">
        <v>19990</v>
      </c>
    </row>
    <row r="14542" spans="1:12" x14ac:dyDescent="0.25">
      <c r="A14542" t="s">
        <v>19998</v>
      </c>
      <c r="B14542" t="s">
        <v>19998</v>
      </c>
      <c r="C14542">
        <v>-112772</v>
      </c>
      <c r="D14542">
        <v>5923483</v>
      </c>
      <c r="E14542">
        <v>21</v>
      </c>
      <c r="F14542" t="s">
        <v>13</v>
      </c>
      <c r="G14542" t="s">
        <v>19999</v>
      </c>
      <c r="H14542" t="s">
        <v>19995</v>
      </c>
      <c r="I14542" t="s">
        <v>38</v>
      </c>
      <c r="J14542" t="s">
        <v>16</v>
      </c>
      <c r="K14542" s="2" t="str">
        <f>HYPERLINK("..\..\Imagery\ScannedSlabs\2012\RM12-031.jpg")</f>
        <v>..\..\Imagery\ScannedSlabs\2012\RM12-031.jpg</v>
      </c>
      <c r="L14542" t="s">
        <v>20000</v>
      </c>
    </row>
    <row r="14543" spans="1:12" x14ac:dyDescent="0.25">
      <c r="A14543" t="s">
        <v>20001</v>
      </c>
      <c r="B14543" t="s">
        <v>20001</v>
      </c>
      <c r="C14543">
        <v>493796</v>
      </c>
      <c r="D14543">
        <v>5916665</v>
      </c>
      <c r="E14543">
        <v>21</v>
      </c>
      <c r="F14543" t="s">
        <v>13</v>
      </c>
      <c r="G14543" t="s">
        <v>129</v>
      </c>
      <c r="I14543" t="s">
        <v>38</v>
      </c>
      <c r="J14543" t="s">
        <v>16</v>
      </c>
      <c r="K14543" s="2" t="str">
        <f>HYPERLINK("..\..\Imagery\ScannedSlabs\1984\VN84-147.jpg")</f>
        <v>..\..\Imagery\ScannedSlabs\1984\VN84-147.jpg</v>
      </c>
    </row>
    <row r="14544" spans="1:12" x14ac:dyDescent="0.25">
      <c r="A14544" t="s">
        <v>20002</v>
      </c>
      <c r="B14544" t="s">
        <v>20002</v>
      </c>
      <c r="C14544">
        <v>493039</v>
      </c>
      <c r="D14544">
        <v>5916223</v>
      </c>
      <c r="E14544">
        <v>21</v>
      </c>
      <c r="F14544" t="s">
        <v>13</v>
      </c>
      <c r="G14544" t="s">
        <v>129</v>
      </c>
      <c r="I14544" t="s">
        <v>38</v>
      </c>
      <c r="J14544" t="s">
        <v>23</v>
      </c>
      <c r="K14544" s="2" t="str">
        <f>HYPERLINK("..\..\Imagery\ScannedSlabs\1984\VN84-149.jpg")</f>
        <v>..\..\Imagery\ScannedSlabs\1984\VN84-149.jpg</v>
      </c>
    </row>
    <row r="14545" spans="1:12" x14ac:dyDescent="0.25">
      <c r="A14545" t="s">
        <v>20003</v>
      </c>
      <c r="B14545" t="s">
        <v>20003</v>
      </c>
      <c r="C14545">
        <v>492820</v>
      </c>
      <c r="D14545">
        <v>5915937</v>
      </c>
      <c r="E14545">
        <v>21</v>
      </c>
      <c r="F14545" t="s">
        <v>13</v>
      </c>
      <c r="G14545" t="s">
        <v>486</v>
      </c>
      <c r="I14545" t="s">
        <v>35</v>
      </c>
      <c r="J14545" t="s">
        <v>16</v>
      </c>
      <c r="K14545" s="2" t="str">
        <f>HYPERLINK("..\..\Imagery\ScannedSlabs\1984\VN84-150.jpg")</f>
        <v>..\..\Imagery\ScannedSlabs\1984\VN84-150.jpg</v>
      </c>
    </row>
    <row r="14546" spans="1:12" x14ac:dyDescent="0.25">
      <c r="A14546" t="s">
        <v>20004</v>
      </c>
      <c r="B14546" t="s">
        <v>20004</v>
      </c>
      <c r="C14546">
        <v>492228</v>
      </c>
      <c r="D14546">
        <v>5915705</v>
      </c>
      <c r="E14546">
        <v>21</v>
      </c>
      <c r="F14546" t="s">
        <v>13</v>
      </c>
      <c r="G14546" t="s">
        <v>4776</v>
      </c>
      <c r="I14546" t="s">
        <v>35</v>
      </c>
      <c r="J14546" t="s">
        <v>16</v>
      </c>
      <c r="K14546" s="2" t="str">
        <f>HYPERLINK("..\..\Imagery\ScannedSlabs\1984\VN84-151.jpg")</f>
        <v>..\..\Imagery\ScannedSlabs\1984\VN84-151.jpg</v>
      </c>
    </row>
    <row r="14547" spans="1:12" x14ac:dyDescent="0.25">
      <c r="A14547" t="s">
        <v>16305</v>
      </c>
      <c r="B14547" t="s">
        <v>20005</v>
      </c>
      <c r="C14547">
        <v>391612</v>
      </c>
      <c r="D14547">
        <v>5946409</v>
      </c>
      <c r="E14547">
        <v>21</v>
      </c>
      <c r="F14547" t="s">
        <v>13</v>
      </c>
      <c r="G14547" t="s">
        <v>299</v>
      </c>
      <c r="I14547" t="s">
        <v>38</v>
      </c>
      <c r="J14547" t="s">
        <v>83</v>
      </c>
    </row>
    <row r="14548" spans="1:12" x14ac:dyDescent="0.25">
      <c r="A14548" t="s">
        <v>20006</v>
      </c>
      <c r="B14548" t="s">
        <v>20006</v>
      </c>
      <c r="C14548">
        <v>482697</v>
      </c>
      <c r="D14548">
        <v>5926082</v>
      </c>
      <c r="E14548">
        <v>21</v>
      </c>
      <c r="F14548" t="s">
        <v>13</v>
      </c>
      <c r="G14548" t="s">
        <v>3803</v>
      </c>
      <c r="I14548" t="s">
        <v>38</v>
      </c>
      <c r="J14548" t="s">
        <v>23</v>
      </c>
      <c r="K14548" s="2" t="str">
        <f>HYPERLINK("..\..\Imagery\ScannedSlabs\1984\VN84-048.jpg")</f>
        <v>..\..\Imagery\ScannedSlabs\1984\VN84-048.jpg</v>
      </c>
    </row>
    <row r="14549" spans="1:12" x14ac:dyDescent="0.25">
      <c r="A14549" t="s">
        <v>20007</v>
      </c>
      <c r="B14549" t="s">
        <v>20007</v>
      </c>
      <c r="C14549">
        <v>315848</v>
      </c>
      <c r="D14549">
        <v>6025397</v>
      </c>
      <c r="E14549">
        <v>21</v>
      </c>
      <c r="F14549" t="s">
        <v>13</v>
      </c>
      <c r="G14549" t="s">
        <v>231</v>
      </c>
      <c r="H14549" t="s">
        <v>1157</v>
      </c>
      <c r="I14549" t="s">
        <v>15</v>
      </c>
      <c r="J14549" t="s">
        <v>23</v>
      </c>
      <c r="K14549" s="2" t="str">
        <f>HYPERLINK("..\..\Imagery\ScannedSlabs\1983\CG83-246.jpg")</f>
        <v>..\..\Imagery\ScannedSlabs\1983\CG83-246.jpg</v>
      </c>
      <c r="L14549" t="s">
        <v>4580</v>
      </c>
    </row>
    <row r="14550" spans="1:12" x14ac:dyDescent="0.25">
      <c r="A14550" t="s">
        <v>20008</v>
      </c>
      <c r="B14550" t="s">
        <v>20009</v>
      </c>
      <c r="C14550">
        <v>313866</v>
      </c>
      <c r="D14550">
        <v>6027842</v>
      </c>
      <c r="E14550">
        <v>21</v>
      </c>
      <c r="F14550" t="s">
        <v>13</v>
      </c>
      <c r="G14550" t="s">
        <v>526</v>
      </c>
      <c r="H14550" t="s">
        <v>1157</v>
      </c>
      <c r="I14550" t="s">
        <v>38</v>
      </c>
      <c r="J14550" t="s">
        <v>23</v>
      </c>
      <c r="K14550" s="2" t="str">
        <f>HYPERLINK("..\..\Imagery\ScannedSlabs\1983\CG83-247B.jpg")</f>
        <v>..\..\Imagery\ScannedSlabs\1983\CG83-247B.jpg</v>
      </c>
    </row>
    <row r="14551" spans="1:12" x14ac:dyDescent="0.25">
      <c r="A14551" t="s">
        <v>20008</v>
      </c>
      <c r="B14551" t="s">
        <v>20010</v>
      </c>
      <c r="C14551">
        <v>313866</v>
      </c>
      <c r="D14551">
        <v>6027842</v>
      </c>
      <c r="E14551">
        <v>21</v>
      </c>
      <c r="F14551" t="s">
        <v>13</v>
      </c>
      <c r="G14551" t="s">
        <v>231</v>
      </c>
      <c r="H14551" t="s">
        <v>1157</v>
      </c>
      <c r="I14551" t="s">
        <v>38</v>
      </c>
      <c r="J14551" t="s">
        <v>16</v>
      </c>
      <c r="K14551" s="2" t="str">
        <f>HYPERLINK("..\..\Imagery\ScannedSlabs\1983\CG83-247A.jpg")</f>
        <v>..\..\Imagery\ScannedSlabs\1983\CG83-247A.jpg</v>
      </c>
    </row>
    <row r="14552" spans="1:12" x14ac:dyDescent="0.25">
      <c r="A14552" t="s">
        <v>20011</v>
      </c>
      <c r="B14552" t="s">
        <v>20011</v>
      </c>
      <c r="C14552">
        <v>323774</v>
      </c>
      <c r="D14552">
        <v>6018181</v>
      </c>
      <c r="E14552">
        <v>21</v>
      </c>
      <c r="F14552" t="s">
        <v>13</v>
      </c>
      <c r="G14552" t="s">
        <v>260</v>
      </c>
      <c r="I14552" t="s">
        <v>15</v>
      </c>
      <c r="J14552" t="s">
        <v>16</v>
      </c>
      <c r="K14552" s="2" t="str">
        <f>HYPERLINK("..\..\Imagery\ScannedSlabs\1983\CG83-270.jpg")</f>
        <v>..\..\Imagery\ScannedSlabs\1983\CG83-270.jpg</v>
      </c>
    </row>
    <row r="14553" spans="1:12" x14ac:dyDescent="0.25">
      <c r="A14553" t="s">
        <v>20012</v>
      </c>
      <c r="B14553" t="s">
        <v>20012</v>
      </c>
      <c r="C14553">
        <v>582509</v>
      </c>
      <c r="D14553">
        <v>5788366</v>
      </c>
      <c r="E14553">
        <v>21</v>
      </c>
      <c r="F14553" t="s">
        <v>13</v>
      </c>
      <c r="G14553" t="s">
        <v>1734</v>
      </c>
      <c r="I14553" t="s">
        <v>38</v>
      </c>
      <c r="J14553" t="s">
        <v>16</v>
      </c>
      <c r="K14553" s="2" t="str">
        <f>HYPERLINK("..\..\Imagery\ScannedSlabs\1987\CG87-459.jpg")</f>
        <v>..\..\Imagery\ScannedSlabs\1987\CG87-459.jpg</v>
      </c>
    </row>
    <row r="14554" spans="1:12" x14ac:dyDescent="0.25">
      <c r="A14554" t="s">
        <v>20013</v>
      </c>
      <c r="B14554" t="s">
        <v>20014</v>
      </c>
      <c r="C14554">
        <v>313072</v>
      </c>
      <c r="D14554">
        <v>5812282</v>
      </c>
      <c r="E14554">
        <v>21</v>
      </c>
      <c r="F14554" t="s">
        <v>13</v>
      </c>
      <c r="G14554" t="s">
        <v>6258</v>
      </c>
      <c r="H14554" t="s">
        <v>16157</v>
      </c>
      <c r="I14554" t="s">
        <v>38</v>
      </c>
      <c r="J14554" t="s">
        <v>83</v>
      </c>
    </row>
    <row r="14555" spans="1:12" x14ac:dyDescent="0.25">
      <c r="A14555" t="s">
        <v>20015</v>
      </c>
      <c r="B14555" t="s">
        <v>20015</v>
      </c>
      <c r="C14555">
        <v>347225</v>
      </c>
      <c r="D14555">
        <v>5796025</v>
      </c>
      <c r="E14555">
        <v>21</v>
      </c>
      <c r="F14555" t="s">
        <v>13</v>
      </c>
      <c r="G14555" t="s">
        <v>9811</v>
      </c>
      <c r="H14555" t="s">
        <v>201</v>
      </c>
      <c r="I14555" t="s">
        <v>35</v>
      </c>
      <c r="J14555" t="s">
        <v>23</v>
      </c>
      <c r="K14555" s="2" t="str">
        <f>HYPERLINK("..\..\Imagery\ScannedSlabs\2000\CG00-280.jpg")</f>
        <v>..\..\Imagery\ScannedSlabs\2000\CG00-280.jpg</v>
      </c>
    </row>
    <row r="14556" spans="1:12" x14ac:dyDescent="0.25">
      <c r="A14556" t="s">
        <v>20016</v>
      </c>
      <c r="B14556" t="s">
        <v>20016</v>
      </c>
      <c r="C14556">
        <v>347752</v>
      </c>
      <c r="D14556">
        <v>5795190</v>
      </c>
      <c r="E14556">
        <v>21</v>
      </c>
      <c r="F14556" t="s">
        <v>13</v>
      </c>
      <c r="G14556" t="s">
        <v>9811</v>
      </c>
      <c r="H14556" t="s">
        <v>201</v>
      </c>
      <c r="I14556" t="s">
        <v>38</v>
      </c>
      <c r="J14556" t="s">
        <v>23</v>
      </c>
      <c r="K14556" s="2" t="str">
        <f>HYPERLINK("..\..\Imagery\ScannedSlabs\2000\CG00-281.jpg")</f>
        <v>..\..\Imagery\ScannedSlabs\2000\CG00-281.jpg</v>
      </c>
    </row>
    <row r="14557" spans="1:12" x14ac:dyDescent="0.25">
      <c r="A14557" t="s">
        <v>20017</v>
      </c>
      <c r="B14557" t="s">
        <v>20017</v>
      </c>
      <c r="C14557">
        <v>369031</v>
      </c>
      <c r="D14557">
        <v>5913962</v>
      </c>
      <c r="E14557">
        <v>21</v>
      </c>
      <c r="F14557" t="s">
        <v>13</v>
      </c>
      <c r="G14557" t="s">
        <v>3429</v>
      </c>
      <c r="I14557" t="s">
        <v>38</v>
      </c>
      <c r="J14557" t="s">
        <v>23</v>
      </c>
      <c r="K14557" s="2" t="str">
        <f>HYPERLINK("..\..\Imagery\ScannedSlabs\1995\CG95-280.jpg")</f>
        <v>..\..\Imagery\ScannedSlabs\1995\CG95-280.jpg</v>
      </c>
    </row>
    <row r="14558" spans="1:12" x14ac:dyDescent="0.25">
      <c r="A14558" t="s">
        <v>20018</v>
      </c>
      <c r="B14558" t="s">
        <v>20018</v>
      </c>
      <c r="C14558">
        <v>371734</v>
      </c>
      <c r="D14558">
        <v>5917538</v>
      </c>
      <c r="E14558">
        <v>21</v>
      </c>
      <c r="F14558" t="s">
        <v>13</v>
      </c>
      <c r="G14558" t="s">
        <v>448</v>
      </c>
      <c r="I14558" t="s">
        <v>38</v>
      </c>
      <c r="J14558" t="s">
        <v>20</v>
      </c>
      <c r="K14558" s="2" t="str">
        <f>HYPERLINK("..\..\Imagery\ScannedSlabs\1995\CG95-282.jpg")</f>
        <v>..\..\Imagery\ScannedSlabs\1995\CG95-282.jpg</v>
      </c>
    </row>
    <row r="14559" spans="1:12" x14ac:dyDescent="0.25">
      <c r="A14559" t="s">
        <v>20019</v>
      </c>
      <c r="B14559" t="s">
        <v>20019</v>
      </c>
      <c r="C14559">
        <v>385571</v>
      </c>
      <c r="D14559">
        <v>5896207</v>
      </c>
      <c r="E14559">
        <v>21</v>
      </c>
      <c r="F14559" t="s">
        <v>13</v>
      </c>
      <c r="G14559" t="s">
        <v>448</v>
      </c>
      <c r="I14559" t="s">
        <v>38</v>
      </c>
      <c r="J14559" t="s">
        <v>16</v>
      </c>
      <c r="K14559" s="2" t="str">
        <f>HYPERLINK("..\..\Imagery\ScannedSlabs\1995\CG95-283.jpg")</f>
        <v>..\..\Imagery\ScannedSlabs\1995\CG95-283.jpg</v>
      </c>
    </row>
    <row r="14560" spans="1:12" x14ac:dyDescent="0.25">
      <c r="A14560" t="s">
        <v>20020</v>
      </c>
      <c r="B14560" t="s">
        <v>20020</v>
      </c>
      <c r="C14560">
        <v>386932</v>
      </c>
      <c r="D14560">
        <v>5895348</v>
      </c>
      <c r="E14560">
        <v>21</v>
      </c>
      <c r="F14560" t="s">
        <v>13</v>
      </c>
      <c r="G14560" t="s">
        <v>448</v>
      </c>
      <c r="I14560" t="s">
        <v>38</v>
      </c>
      <c r="J14560" t="s">
        <v>23</v>
      </c>
      <c r="K14560" s="2" t="str">
        <f>HYPERLINK("..\..\Imagery\ScannedSlabs\1995\CG95-284.jpg")</f>
        <v>..\..\Imagery\ScannedSlabs\1995\CG95-284.jpg</v>
      </c>
    </row>
    <row r="14561" spans="1:11" x14ac:dyDescent="0.25">
      <c r="A14561" t="s">
        <v>20021</v>
      </c>
      <c r="B14561" t="s">
        <v>20022</v>
      </c>
      <c r="C14561">
        <v>391987</v>
      </c>
      <c r="D14561">
        <v>5896702</v>
      </c>
      <c r="E14561">
        <v>21</v>
      </c>
      <c r="F14561" t="s">
        <v>13</v>
      </c>
      <c r="G14561" t="s">
        <v>2763</v>
      </c>
      <c r="I14561" t="s">
        <v>35</v>
      </c>
      <c r="J14561" t="s">
        <v>23</v>
      </c>
      <c r="K14561" s="2" t="str">
        <f>HYPERLINK("..\..\Imagery\ScannedSlabs\1995\CG95-285A.jpg")</f>
        <v>..\..\Imagery\ScannedSlabs\1995\CG95-285A.jpg</v>
      </c>
    </row>
    <row r="14562" spans="1:11" x14ac:dyDescent="0.25">
      <c r="A14562" t="s">
        <v>20021</v>
      </c>
      <c r="B14562" t="s">
        <v>20023</v>
      </c>
      <c r="C14562">
        <v>391987</v>
      </c>
      <c r="D14562">
        <v>5896702</v>
      </c>
      <c r="E14562">
        <v>21</v>
      </c>
      <c r="F14562" t="s">
        <v>13</v>
      </c>
      <c r="G14562" t="s">
        <v>6212</v>
      </c>
      <c r="I14562" t="s">
        <v>38</v>
      </c>
      <c r="J14562" t="s">
        <v>23</v>
      </c>
      <c r="K14562" s="2" t="str">
        <f>HYPERLINK("..\..\Imagery\ScannedSlabs\1995\CG95-285B.jpg")</f>
        <v>..\..\Imagery\ScannedSlabs\1995\CG95-285B.jpg</v>
      </c>
    </row>
    <row r="14563" spans="1:11" x14ac:dyDescent="0.25">
      <c r="A14563" t="s">
        <v>20024</v>
      </c>
      <c r="B14563" t="s">
        <v>20025</v>
      </c>
      <c r="C14563">
        <v>392959</v>
      </c>
      <c r="D14563">
        <v>5896789</v>
      </c>
      <c r="E14563">
        <v>21</v>
      </c>
      <c r="F14563" t="s">
        <v>13</v>
      </c>
      <c r="G14563" t="s">
        <v>2763</v>
      </c>
      <c r="I14563" t="s">
        <v>38</v>
      </c>
      <c r="J14563" t="s">
        <v>20</v>
      </c>
      <c r="K14563" s="2" t="str">
        <f>HYPERLINK("..\..\Imagery\ScannedSlabs\1995\CG95-286A.jpg")</f>
        <v>..\..\Imagery\ScannedSlabs\1995\CG95-286A.jpg</v>
      </c>
    </row>
    <row r="14564" spans="1:11" x14ac:dyDescent="0.25">
      <c r="A14564" t="s">
        <v>8235</v>
      </c>
      <c r="B14564" t="s">
        <v>20026</v>
      </c>
      <c r="C14564">
        <v>555902</v>
      </c>
      <c r="D14564">
        <v>5927914</v>
      </c>
      <c r="E14564">
        <v>21</v>
      </c>
      <c r="F14564" t="s">
        <v>13</v>
      </c>
      <c r="G14564" t="s">
        <v>1664</v>
      </c>
      <c r="I14564" t="s">
        <v>38</v>
      </c>
      <c r="J14564" t="s">
        <v>23</v>
      </c>
      <c r="K14564" s="2" t="str">
        <f>HYPERLINK("..\..\Imagery\ScannedSlabs\1985\SP85-150A.jpg")</f>
        <v>..\..\Imagery\ScannedSlabs\1985\SP85-150A.jpg</v>
      </c>
    </row>
    <row r="14565" spans="1:11" x14ac:dyDescent="0.25">
      <c r="A14565" t="s">
        <v>20027</v>
      </c>
      <c r="B14565" t="s">
        <v>20027</v>
      </c>
      <c r="C14565">
        <v>486203</v>
      </c>
      <c r="D14565">
        <v>5920881</v>
      </c>
      <c r="E14565">
        <v>21</v>
      </c>
      <c r="F14565" t="s">
        <v>13</v>
      </c>
      <c r="G14565" t="s">
        <v>20028</v>
      </c>
      <c r="I14565" t="s">
        <v>38</v>
      </c>
      <c r="J14565" t="s">
        <v>16</v>
      </c>
      <c r="K14565" s="2" t="str">
        <f>HYPERLINK("..\..\Imagery\ScannedSlabs\2004\CG04-190.jpg")</f>
        <v>..\..\Imagery\ScannedSlabs\2004\CG04-190.jpg</v>
      </c>
    </row>
    <row r="14566" spans="1:11" x14ac:dyDescent="0.25">
      <c r="A14566" t="s">
        <v>20029</v>
      </c>
      <c r="B14566" t="s">
        <v>20029</v>
      </c>
      <c r="C14566">
        <v>482315</v>
      </c>
      <c r="D14566">
        <v>5917625</v>
      </c>
      <c r="E14566">
        <v>21</v>
      </c>
      <c r="F14566" t="s">
        <v>13</v>
      </c>
      <c r="G14566" t="s">
        <v>3209</v>
      </c>
      <c r="I14566" t="s">
        <v>38</v>
      </c>
      <c r="J14566" t="s">
        <v>16</v>
      </c>
      <c r="K14566" s="2" t="str">
        <f>HYPERLINK("..\..\Imagery\ScannedSlabs\2004\CG04-191.jpg")</f>
        <v>..\..\Imagery\ScannedSlabs\2004\CG04-191.jpg</v>
      </c>
    </row>
    <row r="14567" spans="1:11" x14ac:dyDescent="0.25">
      <c r="A14567" t="s">
        <v>20030</v>
      </c>
      <c r="B14567" t="s">
        <v>20030</v>
      </c>
      <c r="C14567">
        <v>547578</v>
      </c>
      <c r="D14567">
        <v>5758679</v>
      </c>
      <c r="E14567">
        <v>21</v>
      </c>
      <c r="F14567" t="s">
        <v>13</v>
      </c>
      <c r="G14567" t="s">
        <v>648</v>
      </c>
      <c r="I14567" t="s">
        <v>38</v>
      </c>
      <c r="J14567" t="s">
        <v>16</v>
      </c>
      <c r="K14567" s="2" t="str">
        <f>HYPERLINK("..\..\Imagery\ScannedSlabs\2003\CG03-063.jpg")</f>
        <v>..\..\Imagery\ScannedSlabs\2003\CG03-063.jpg</v>
      </c>
    </row>
    <row r="14568" spans="1:11" x14ac:dyDescent="0.25">
      <c r="A14568" t="s">
        <v>20031</v>
      </c>
      <c r="B14568" t="s">
        <v>20031</v>
      </c>
      <c r="C14568">
        <v>543524</v>
      </c>
      <c r="D14568">
        <v>5740855</v>
      </c>
      <c r="E14568">
        <v>21</v>
      </c>
      <c r="F14568" t="s">
        <v>13</v>
      </c>
      <c r="G14568" t="s">
        <v>51</v>
      </c>
      <c r="I14568" t="s">
        <v>38</v>
      </c>
      <c r="J14568" t="s">
        <v>20</v>
      </c>
      <c r="K14568" s="2" t="str">
        <f>HYPERLINK("..\..\Imagery\ScannedSlabs\1993\VN93-427.jpg")</f>
        <v>..\..\Imagery\ScannedSlabs\1993\VN93-427.jpg</v>
      </c>
    </row>
    <row r="14569" spans="1:11" x14ac:dyDescent="0.25">
      <c r="A14569" t="s">
        <v>20032</v>
      </c>
      <c r="B14569" t="s">
        <v>20032</v>
      </c>
      <c r="C14569">
        <v>544005</v>
      </c>
      <c r="D14569">
        <v>5740518</v>
      </c>
      <c r="E14569">
        <v>21</v>
      </c>
      <c r="F14569" t="s">
        <v>13</v>
      </c>
      <c r="G14569" t="s">
        <v>1409</v>
      </c>
      <c r="I14569" t="s">
        <v>38</v>
      </c>
      <c r="J14569" t="s">
        <v>20</v>
      </c>
      <c r="K14569" s="2" t="str">
        <f>HYPERLINK("..\..\Imagery\ScannedSlabs\1993\VN93-428.jpg")</f>
        <v>..\..\Imagery\ScannedSlabs\1993\VN93-428.jpg</v>
      </c>
    </row>
    <row r="14570" spans="1:11" x14ac:dyDescent="0.25">
      <c r="A14570" t="s">
        <v>20033</v>
      </c>
      <c r="B14570" t="s">
        <v>20033</v>
      </c>
      <c r="C14570">
        <v>546159</v>
      </c>
      <c r="D14570">
        <v>5937376</v>
      </c>
      <c r="E14570">
        <v>21</v>
      </c>
      <c r="F14570" t="s">
        <v>13</v>
      </c>
      <c r="G14570" t="s">
        <v>20034</v>
      </c>
      <c r="I14570" t="s">
        <v>38</v>
      </c>
      <c r="J14570" t="s">
        <v>16</v>
      </c>
      <c r="K14570" s="2" t="str">
        <f>HYPERLINK("..\..\Imagery\ScannedSlabs\1981\VO81-584.jpg")</f>
        <v>..\..\Imagery\ScannedSlabs\1981\VO81-584.jpg</v>
      </c>
    </row>
    <row r="14571" spans="1:11" x14ac:dyDescent="0.25">
      <c r="A14571" t="s">
        <v>20035</v>
      </c>
      <c r="B14571" t="s">
        <v>20035</v>
      </c>
      <c r="C14571">
        <v>527913</v>
      </c>
      <c r="D14571">
        <v>5880687</v>
      </c>
      <c r="E14571">
        <v>21</v>
      </c>
      <c r="F14571" t="s">
        <v>13</v>
      </c>
      <c r="G14571" t="s">
        <v>15449</v>
      </c>
      <c r="I14571" t="s">
        <v>35</v>
      </c>
      <c r="J14571" t="s">
        <v>20</v>
      </c>
      <c r="K14571" s="2" t="str">
        <f>HYPERLINK("..\..\Imagery\ScannedSlabs\1985\LC85-002.jpg")</f>
        <v>..\..\Imagery\ScannedSlabs\1985\LC85-002.jpg</v>
      </c>
    </row>
    <row r="14572" spans="1:11" x14ac:dyDescent="0.25">
      <c r="A14572" t="s">
        <v>20036</v>
      </c>
      <c r="B14572" t="s">
        <v>20036</v>
      </c>
      <c r="C14572">
        <v>528163</v>
      </c>
      <c r="D14572">
        <v>5881690</v>
      </c>
      <c r="E14572">
        <v>21</v>
      </c>
      <c r="F14572" t="s">
        <v>13</v>
      </c>
      <c r="G14572" t="s">
        <v>129</v>
      </c>
      <c r="I14572" t="s">
        <v>35</v>
      </c>
      <c r="J14572" t="s">
        <v>23</v>
      </c>
      <c r="K14572" s="2" t="str">
        <f>HYPERLINK("..\..\Imagery\ScannedSlabs\1985\LC85-003.jpg")</f>
        <v>..\..\Imagery\ScannedSlabs\1985\LC85-003.jpg</v>
      </c>
    </row>
    <row r="14573" spans="1:11" x14ac:dyDescent="0.25">
      <c r="A14573" t="s">
        <v>20037</v>
      </c>
      <c r="B14573" t="s">
        <v>20037</v>
      </c>
      <c r="C14573">
        <v>528394</v>
      </c>
      <c r="D14573">
        <v>5882163</v>
      </c>
      <c r="E14573">
        <v>21</v>
      </c>
      <c r="F14573" t="s">
        <v>13</v>
      </c>
      <c r="G14573" t="s">
        <v>129</v>
      </c>
      <c r="I14573" t="s">
        <v>35</v>
      </c>
      <c r="J14573" t="s">
        <v>16</v>
      </c>
      <c r="K14573" s="2" t="str">
        <f>HYPERLINK("..\..\Imagery\ScannedSlabs\1985\LC85-004.jpg")</f>
        <v>..\..\Imagery\ScannedSlabs\1985\LC85-004.jpg</v>
      </c>
    </row>
    <row r="14574" spans="1:11" x14ac:dyDescent="0.25">
      <c r="A14574" t="s">
        <v>20038</v>
      </c>
      <c r="B14574" t="s">
        <v>20039</v>
      </c>
      <c r="C14574">
        <v>528773</v>
      </c>
      <c r="D14574">
        <v>5882282</v>
      </c>
      <c r="E14574">
        <v>21</v>
      </c>
      <c r="F14574" t="s">
        <v>13</v>
      </c>
      <c r="G14574" t="s">
        <v>1295</v>
      </c>
      <c r="I14574" t="s">
        <v>35</v>
      </c>
      <c r="J14574" t="s">
        <v>20</v>
      </c>
      <c r="K14574" s="2" t="str">
        <f>HYPERLINK("..\..\Imagery\ScannedSlabs\1985\LC85-005B.jpg")</f>
        <v>..\..\Imagery\ScannedSlabs\1985\LC85-005B.jpg</v>
      </c>
    </row>
    <row r="14575" spans="1:11" x14ac:dyDescent="0.25">
      <c r="A14575" t="s">
        <v>20038</v>
      </c>
      <c r="B14575" t="s">
        <v>20040</v>
      </c>
      <c r="C14575">
        <v>528773</v>
      </c>
      <c r="D14575">
        <v>5882282</v>
      </c>
      <c r="E14575">
        <v>21</v>
      </c>
      <c r="F14575" t="s">
        <v>13</v>
      </c>
      <c r="G14575" t="s">
        <v>1295</v>
      </c>
      <c r="I14575" t="s">
        <v>35</v>
      </c>
      <c r="J14575" t="s">
        <v>20</v>
      </c>
      <c r="K14575" s="2" t="str">
        <f>HYPERLINK("..\..\Imagery\ScannedSlabs\1985\LC85-005A.jpg")</f>
        <v>..\..\Imagery\ScannedSlabs\1985\LC85-005A.jpg</v>
      </c>
    </row>
    <row r="14576" spans="1:11" x14ac:dyDescent="0.25">
      <c r="A14576" t="s">
        <v>20041</v>
      </c>
      <c r="B14576" t="s">
        <v>20042</v>
      </c>
      <c r="C14576">
        <v>529607</v>
      </c>
      <c r="D14576">
        <v>5883630</v>
      </c>
      <c r="E14576">
        <v>21</v>
      </c>
      <c r="F14576" t="s">
        <v>13</v>
      </c>
      <c r="G14576" t="s">
        <v>20043</v>
      </c>
      <c r="I14576" t="s">
        <v>35</v>
      </c>
      <c r="J14576" t="s">
        <v>16</v>
      </c>
      <c r="K14576" s="2" t="str">
        <f>HYPERLINK("..\..\Imagery\ScannedSlabs\1985\LC85-007B.jpg")</f>
        <v>..\..\Imagery\ScannedSlabs\1985\LC85-007B.jpg</v>
      </c>
    </row>
    <row r="14577" spans="1:11" x14ac:dyDescent="0.25">
      <c r="A14577" t="s">
        <v>20041</v>
      </c>
      <c r="B14577" t="s">
        <v>20044</v>
      </c>
      <c r="C14577">
        <v>529607</v>
      </c>
      <c r="D14577">
        <v>5883630</v>
      </c>
      <c r="E14577">
        <v>21</v>
      </c>
      <c r="F14577" t="s">
        <v>13</v>
      </c>
      <c r="G14577" t="s">
        <v>652</v>
      </c>
      <c r="I14577" t="s">
        <v>35</v>
      </c>
      <c r="J14577" t="s">
        <v>16</v>
      </c>
      <c r="K14577" s="2" t="str">
        <f>HYPERLINK("..\..\Imagery\ScannedSlabs\1985\LC85-007A.jpg")</f>
        <v>..\..\Imagery\ScannedSlabs\1985\LC85-007A.jpg</v>
      </c>
    </row>
    <row r="14578" spans="1:11" x14ac:dyDescent="0.25">
      <c r="A14578" t="s">
        <v>19195</v>
      </c>
      <c r="B14578" t="s">
        <v>20045</v>
      </c>
      <c r="C14578">
        <v>479653</v>
      </c>
      <c r="D14578">
        <v>5922741</v>
      </c>
      <c r="E14578">
        <v>21</v>
      </c>
      <c r="F14578" t="s">
        <v>13</v>
      </c>
      <c r="G14578" t="s">
        <v>652</v>
      </c>
      <c r="I14578" t="s">
        <v>38</v>
      </c>
      <c r="J14578" t="s">
        <v>16</v>
      </c>
      <c r="K14578" s="2" t="str">
        <f>HYPERLINK("..\..\Imagery\ScannedSlabs\1984\VN84-020B.jpg")</f>
        <v>..\..\Imagery\ScannedSlabs\1984\VN84-020B.jpg</v>
      </c>
    </row>
    <row r="14579" spans="1:11" x14ac:dyDescent="0.25">
      <c r="A14579" t="s">
        <v>20046</v>
      </c>
      <c r="B14579" t="s">
        <v>20046</v>
      </c>
      <c r="C14579">
        <v>470963</v>
      </c>
      <c r="D14579">
        <v>5950116</v>
      </c>
      <c r="E14579">
        <v>21</v>
      </c>
      <c r="F14579" t="s">
        <v>13</v>
      </c>
      <c r="G14579" t="s">
        <v>509</v>
      </c>
      <c r="I14579" t="s">
        <v>38</v>
      </c>
      <c r="J14579" t="s">
        <v>20</v>
      </c>
      <c r="K14579" s="2" t="str">
        <f>HYPERLINK("..\..\Imagery\ScannedSlabs\1981\GF81-288.jpg")</f>
        <v>..\..\Imagery\ScannedSlabs\1981\GF81-288.jpg</v>
      </c>
    </row>
    <row r="14580" spans="1:11" x14ac:dyDescent="0.25">
      <c r="A14580" t="s">
        <v>20047</v>
      </c>
      <c r="B14580" t="s">
        <v>20047</v>
      </c>
      <c r="C14580">
        <v>419543</v>
      </c>
      <c r="D14580">
        <v>6008557</v>
      </c>
      <c r="E14580">
        <v>21</v>
      </c>
      <c r="F14580" t="s">
        <v>13</v>
      </c>
      <c r="G14580" t="s">
        <v>20048</v>
      </c>
      <c r="I14580" t="s">
        <v>38</v>
      </c>
      <c r="J14580" t="s">
        <v>562</v>
      </c>
      <c r="K14580" s="2" t="str">
        <f>HYPERLINK("..\..\Imagery\ScannedSlabs\1980\RG80-024.jpg")</f>
        <v>..\..\Imagery\ScannedSlabs\1980\RG80-024.jpg</v>
      </c>
    </row>
    <row r="14581" spans="1:11" x14ac:dyDescent="0.25">
      <c r="A14581" t="s">
        <v>20049</v>
      </c>
      <c r="B14581" t="s">
        <v>20049</v>
      </c>
      <c r="C14581">
        <v>456699</v>
      </c>
      <c r="D14581">
        <v>5789985</v>
      </c>
      <c r="E14581">
        <v>21</v>
      </c>
      <c r="F14581" t="s">
        <v>13</v>
      </c>
      <c r="G14581" t="s">
        <v>884</v>
      </c>
      <c r="I14581" t="s">
        <v>35</v>
      </c>
      <c r="J14581" t="s">
        <v>16</v>
      </c>
      <c r="K14581" s="2" t="str">
        <f>HYPERLINK("..\..\Imagery\ScannedSlabs\1992\CG92-177.jpg")</f>
        <v>..\..\Imagery\ScannedSlabs\1992\CG92-177.jpg</v>
      </c>
    </row>
    <row r="14582" spans="1:11" x14ac:dyDescent="0.25">
      <c r="A14582" t="s">
        <v>20050</v>
      </c>
      <c r="B14582" t="s">
        <v>20050</v>
      </c>
      <c r="C14582">
        <v>453701</v>
      </c>
      <c r="D14582">
        <v>5777385</v>
      </c>
      <c r="E14582">
        <v>21</v>
      </c>
      <c r="F14582" t="s">
        <v>13</v>
      </c>
      <c r="G14582" t="s">
        <v>448</v>
      </c>
      <c r="I14582" t="s">
        <v>35</v>
      </c>
      <c r="J14582" t="s">
        <v>16</v>
      </c>
      <c r="K14582" s="2" t="str">
        <f>HYPERLINK("..\..\Imagery\ScannedSlabs\1992\CG92-178.jpg")</f>
        <v>..\..\Imagery\ScannedSlabs\1992\CG92-178.jpg</v>
      </c>
    </row>
    <row r="14583" spans="1:11" x14ac:dyDescent="0.25">
      <c r="A14583" t="s">
        <v>20051</v>
      </c>
      <c r="B14583" t="s">
        <v>20051</v>
      </c>
      <c r="C14583">
        <v>444298</v>
      </c>
      <c r="D14583">
        <v>5764272</v>
      </c>
      <c r="E14583">
        <v>21</v>
      </c>
      <c r="F14583" t="s">
        <v>13</v>
      </c>
      <c r="G14583" t="s">
        <v>448</v>
      </c>
      <c r="H14583" t="s">
        <v>2052</v>
      </c>
      <c r="I14583" t="s">
        <v>38</v>
      </c>
      <c r="J14583" t="s">
        <v>16</v>
      </c>
      <c r="K14583" s="2" t="str">
        <f>HYPERLINK("..\..\Imagery\ScannedSlabs\1992\CG92-179.jpg")</f>
        <v>..\..\Imagery\ScannedSlabs\1992\CG92-179.jpg</v>
      </c>
    </row>
    <row r="14584" spans="1:11" x14ac:dyDescent="0.25">
      <c r="A14584" t="s">
        <v>20052</v>
      </c>
      <c r="B14584" t="s">
        <v>20052</v>
      </c>
      <c r="C14584">
        <v>442466</v>
      </c>
      <c r="D14584">
        <v>5764267</v>
      </c>
      <c r="E14584">
        <v>21</v>
      </c>
      <c r="F14584" t="s">
        <v>13</v>
      </c>
      <c r="G14584" t="s">
        <v>220</v>
      </c>
      <c r="I14584" t="s">
        <v>38</v>
      </c>
      <c r="J14584" t="s">
        <v>16</v>
      </c>
      <c r="K14584" s="2" t="str">
        <f>HYPERLINK("..\..\Imagery\ScannedSlabs\1992\CG92-180.jpg")</f>
        <v>..\..\Imagery\ScannedSlabs\1992\CG92-180.jpg</v>
      </c>
    </row>
    <row r="14585" spans="1:11" x14ac:dyDescent="0.25">
      <c r="A14585" t="s">
        <v>20053</v>
      </c>
      <c r="B14585" t="s">
        <v>20053</v>
      </c>
      <c r="C14585">
        <v>574616</v>
      </c>
      <c r="D14585">
        <v>5858480</v>
      </c>
      <c r="E14585">
        <v>21</v>
      </c>
      <c r="F14585" t="s">
        <v>13</v>
      </c>
      <c r="G14585" t="s">
        <v>113</v>
      </c>
      <c r="I14585" t="s">
        <v>38</v>
      </c>
      <c r="J14585" t="s">
        <v>16</v>
      </c>
      <c r="K14585" s="2" t="str">
        <f>HYPERLINK("..\..\Imagery\ScannedSlabs\1986\CG86-403.jpg")</f>
        <v>..\..\Imagery\ScannedSlabs\1986\CG86-403.jpg</v>
      </c>
    </row>
    <row r="14586" spans="1:11" x14ac:dyDescent="0.25">
      <c r="A14586" t="s">
        <v>20054</v>
      </c>
      <c r="B14586" t="s">
        <v>20054</v>
      </c>
      <c r="C14586">
        <v>563780</v>
      </c>
      <c r="D14586">
        <v>5822352</v>
      </c>
      <c r="E14586">
        <v>21</v>
      </c>
      <c r="F14586" t="s">
        <v>13</v>
      </c>
      <c r="G14586" t="s">
        <v>486</v>
      </c>
      <c r="I14586" t="s">
        <v>35</v>
      </c>
      <c r="J14586" t="s">
        <v>16</v>
      </c>
      <c r="K14586" s="2" t="str">
        <f>HYPERLINK("..\..\Imagery\ScannedSlabs\1986\CG86-749.jpg")</f>
        <v>..\..\Imagery\ScannedSlabs\1986\CG86-749.jpg</v>
      </c>
    </row>
    <row r="14587" spans="1:11" x14ac:dyDescent="0.25">
      <c r="A14587" t="s">
        <v>20055</v>
      </c>
      <c r="B14587" t="s">
        <v>20055</v>
      </c>
      <c r="C14587">
        <v>506687</v>
      </c>
      <c r="D14587">
        <v>5734408</v>
      </c>
      <c r="E14587">
        <v>21</v>
      </c>
      <c r="F14587" t="s">
        <v>13</v>
      </c>
      <c r="G14587" t="s">
        <v>270</v>
      </c>
      <c r="I14587" t="s">
        <v>35</v>
      </c>
      <c r="J14587" t="s">
        <v>23</v>
      </c>
      <c r="K14587" s="2" t="str">
        <f>HYPERLINK("..\..\Imagery\ScannedSlabs\1993\CG93-423.jpg")</f>
        <v>..\..\Imagery\ScannedSlabs\1993\CG93-423.jpg</v>
      </c>
    </row>
    <row r="14588" spans="1:11" x14ac:dyDescent="0.25">
      <c r="A14588" t="s">
        <v>20056</v>
      </c>
      <c r="B14588" t="s">
        <v>20057</v>
      </c>
      <c r="C14588">
        <v>507820</v>
      </c>
      <c r="D14588">
        <v>5733700</v>
      </c>
      <c r="E14588">
        <v>21</v>
      </c>
      <c r="F14588" t="s">
        <v>13</v>
      </c>
      <c r="G14588" t="s">
        <v>292</v>
      </c>
      <c r="I14588" t="s">
        <v>38</v>
      </c>
      <c r="J14588" t="s">
        <v>16</v>
      </c>
      <c r="K14588" s="2" t="str">
        <f>HYPERLINK("..\..\Imagery\ScannedSlabs\1993\CG93-426A.jpg")</f>
        <v>..\..\Imagery\ScannedSlabs\1993\CG93-426A.jpg</v>
      </c>
    </row>
    <row r="14589" spans="1:11" x14ac:dyDescent="0.25">
      <c r="A14589" t="s">
        <v>20056</v>
      </c>
      <c r="B14589" t="s">
        <v>20058</v>
      </c>
      <c r="C14589">
        <v>507820</v>
      </c>
      <c r="D14589">
        <v>5733700</v>
      </c>
      <c r="E14589">
        <v>21</v>
      </c>
      <c r="F14589" t="s">
        <v>13</v>
      </c>
      <c r="G14589" t="s">
        <v>333</v>
      </c>
      <c r="I14589" t="s">
        <v>38</v>
      </c>
      <c r="J14589" t="s">
        <v>16</v>
      </c>
      <c r="K14589" s="2" t="str">
        <f>HYPERLINK("..\..\Imagery\ScannedSlabs\1993\CG93-426B.jpg")</f>
        <v>..\..\Imagery\ScannedSlabs\1993\CG93-426B.jpg</v>
      </c>
    </row>
    <row r="14590" spans="1:11" x14ac:dyDescent="0.25">
      <c r="A14590" t="s">
        <v>18655</v>
      </c>
      <c r="B14590" t="s">
        <v>20059</v>
      </c>
      <c r="C14590">
        <v>359948</v>
      </c>
      <c r="D14590">
        <v>5931389</v>
      </c>
      <c r="E14590">
        <v>21</v>
      </c>
      <c r="F14590" t="s">
        <v>13</v>
      </c>
      <c r="G14590" t="s">
        <v>20060</v>
      </c>
      <c r="I14590" t="s">
        <v>38</v>
      </c>
      <c r="J14590" t="s">
        <v>83</v>
      </c>
    </row>
    <row r="14591" spans="1:11" x14ac:dyDescent="0.25">
      <c r="A14591" t="s">
        <v>20061</v>
      </c>
      <c r="B14591" t="s">
        <v>20062</v>
      </c>
      <c r="C14591">
        <v>480966</v>
      </c>
      <c r="D14591">
        <v>5924316</v>
      </c>
      <c r="E14591">
        <v>21</v>
      </c>
      <c r="F14591" t="s">
        <v>13</v>
      </c>
      <c r="G14591" t="s">
        <v>2463</v>
      </c>
      <c r="I14591" t="s">
        <v>35</v>
      </c>
      <c r="J14591" t="s">
        <v>20</v>
      </c>
      <c r="K14591" s="2" t="str">
        <f>HYPERLINK("..\..\Imagery\ScannedSlabs\1984\VN84-007D.jpg")</f>
        <v>..\..\Imagery\ScannedSlabs\1984\VN84-007D.jpg</v>
      </c>
    </row>
    <row r="14592" spans="1:11" x14ac:dyDescent="0.25">
      <c r="A14592" t="s">
        <v>20061</v>
      </c>
      <c r="B14592" t="s">
        <v>20063</v>
      </c>
      <c r="C14592">
        <v>480966</v>
      </c>
      <c r="D14592">
        <v>5924316</v>
      </c>
      <c r="E14592">
        <v>21</v>
      </c>
      <c r="F14592" t="s">
        <v>13</v>
      </c>
      <c r="G14592" t="s">
        <v>1129</v>
      </c>
      <c r="I14592" t="s">
        <v>38</v>
      </c>
      <c r="J14592" t="s">
        <v>20</v>
      </c>
      <c r="K14592" s="2" t="str">
        <f>HYPERLINK("..\..\Imagery\ScannedSlabs\1984\VN84-007A.jpg")</f>
        <v>..\..\Imagery\ScannedSlabs\1984\VN84-007A.jpg</v>
      </c>
    </row>
    <row r="14593" spans="1:11" x14ac:dyDescent="0.25">
      <c r="A14593" t="s">
        <v>20064</v>
      </c>
      <c r="B14593" t="s">
        <v>20064</v>
      </c>
      <c r="C14593">
        <v>498850</v>
      </c>
      <c r="D14593">
        <v>5835700</v>
      </c>
      <c r="E14593">
        <v>21</v>
      </c>
      <c r="F14593" t="s">
        <v>13</v>
      </c>
      <c r="G14593" t="s">
        <v>105</v>
      </c>
      <c r="I14593" t="s">
        <v>38</v>
      </c>
      <c r="J14593" t="s">
        <v>23</v>
      </c>
      <c r="K14593" s="2" t="str">
        <f>HYPERLINK("..\..\Imagery\ScannedSlabs\1991\DE91-096.jpg")</f>
        <v>..\..\Imagery\ScannedSlabs\1991\DE91-096.jpg</v>
      </c>
    </row>
    <row r="14594" spans="1:11" x14ac:dyDescent="0.25">
      <c r="A14594" t="s">
        <v>20065</v>
      </c>
      <c r="B14594" t="s">
        <v>20065</v>
      </c>
      <c r="C14594">
        <v>342857</v>
      </c>
      <c r="D14594">
        <v>5980779</v>
      </c>
      <c r="E14594">
        <v>21</v>
      </c>
      <c r="F14594" t="s">
        <v>13</v>
      </c>
      <c r="G14594" t="s">
        <v>931</v>
      </c>
      <c r="I14594" t="s">
        <v>15</v>
      </c>
      <c r="J14594" t="s">
        <v>16</v>
      </c>
    </row>
    <row r="14595" spans="1:11" x14ac:dyDescent="0.25">
      <c r="A14595" t="s">
        <v>20066</v>
      </c>
      <c r="B14595" t="s">
        <v>20066</v>
      </c>
      <c r="C14595">
        <v>343188</v>
      </c>
      <c r="D14595">
        <v>5982501</v>
      </c>
      <c r="E14595">
        <v>21</v>
      </c>
      <c r="F14595" t="s">
        <v>13</v>
      </c>
      <c r="G14595" t="s">
        <v>292</v>
      </c>
      <c r="I14595" t="s">
        <v>279</v>
      </c>
      <c r="J14595" t="s">
        <v>16</v>
      </c>
    </row>
    <row r="14596" spans="1:11" x14ac:dyDescent="0.25">
      <c r="A14596" t="s">
        <v>20067</v>
      </c>
      <c r="B14596" t="s">
        <v>20067</v>
      </c>
      <c r="C14596">
        <v>343152</v>
      </c>
      <c r="D14596">
        <v>5982608</v>
      </c>
      <c r="E14596">
        <v>21</v>
      </c>
      <c r="F14596" t="s">
        <v>13</v>
      </c>
      <c r="G14596" t="s">
        <v>79</v>
      </c>
      <c r="I14596" t="s">
        <v>15</v>
      </c>
      <c r="J14596" t="s">
        <v>16</v>
      </c>
    </row>
    <row r="14597" spans="1:11" x14ac:dyDescent="0.25">
      <c r="A14597" t="s">
        <v>20068</v>
      </c>
      <c r="B14597" t="s">
        <v>20068</v>
      </c>
      <c r="C14597">
        <v>343587</v>
      </c>
      <c r="D14597">
        <v>5983555</v>
      </c>
      <c r="E14597">
        <v>21</v>
      </c>
      <c r="F14597" t="s">
        <v>13</v>
      </c>
      <c r="G14597" t="s">
        <v>79</v>
      </c>
      <c r="I14597" t="s">
        <v>15</v>
      </c>
      <c r="J14597" t="s">
        <v>16</v>
      </c>
    </row>
    <row r="14598" spans="1:11" x14ac:dyDescent="0.25">
      <c r="A14598" t="s">
        <v>20069</v>
      </c>
      <c r="B14598" t="s">
        <v>20069</v>
      </c>
      <c r="C14598">
        <v>366518</v>
      </c>
      <c r="D14598">
        <v>5825802</v>
      </c>
      <c r="E14598">
        <v>21</v>
      </c>
      <c r="F14598" t="s">
        <v>13</v>
      </c>
      <c r="G14598" t="s">
        <v>1678</v>
      </c>
      <c r="I14598" t="s">
        <v>38</v>
      </c>
      <c r="J14598" t="s">
        <v>16</v>
      </c>
      <c r="K14598" s="2" t="str">
        <f>HYPERLINK("..\..\Imagery\ScannedSlabs\2009\CG09-005.jpg")</f>
        <v>..\..\Imagery\ScannedSlabs\2009\CG09-005.jpg</v>
      </c>
    </row>
    <row r="14599" spans="1:11" x14ac:dyDescent="0.25">
      <c r="A14599" t="s">
        <v>20070</v>
      </c>
      <c r="B14599" t="s">
        <v>20070</v>
      </c>
      <c r="C14599">
        <v>366385</v>
      </c>
      <c r="D14599">
        <v>5825809</v>
      </c>
      <c r="E14599">
        <v>21</v>
      </c>
      <c r="F14599" t="s">
        <v>13</v>
      </c>
      <c r="G14599" t="s">
        <v>44</v>
      </c>
      <c r="I14599" t="s">
        <v>38</v>
      </c>
      <c r="J14599" t="s">
        <v>16</v>
      </c>
      <c r="K14599" s="2" t="str">
        <f>HYPERLINK("..\..\Imagery\ScannedSlabs\2009\CG09-006.jpg")</f>
        <v>..\..\Imagery\ScannedSlabs\2009\CG09-006.jpg</v>
      </c>
    </row>
    <row r="14600" spans="1:11" x14ac:dyDescent="0.25">
      <c r="A14600" t="s">
        <v>6861</v>
      </c>
      <c r="B14600" t="s">
        <v>20071</v>
      </c>
      <c r="C14600">
        <v>354981</v>
      </c>
      <c r="D14600">
        <v>5830116</v>
      </c>
      <c r="E14600">
        <v>21</v>
      </c>
      <c r="F14600" t="s">
        <v>13</v>
      </c>
      <c r="G14600" t="s">
        <v>18941</v>
      </c>
      <c r="I14600" t="s">
        <v>38</v>
      </c>
      <c r="J14600" t="s">
        <v>16</v>
      </c>
      <c r="K14600" s="2" t="str">
        <f>HYPERLINK("..\..\Imagery\ScannedSlabs\2009\CG09-007A.jpg")</f>
        <v>..\..\Imagery\ScannedSlabs\2009\CG09-007A.jpg</v>
      </c>
    </row>
    <row r="14601" spans="1:11" x14ac:dyDescent="0.25">
      <c r="A14601" t="s">
        <v>20072</v>
      </c>
      <c r="B14601" t="s">
        <v>20072</v>
      </c>
      <c r="C14601">
        <v>352502</v>
      </c>
      <c r="D14601">
        <v>5829174</v>
      </c>
      <c r="E14601">
        <v>21</v>
      </c>
      <c r="F14601" t="s">
        <v>13</v>
      </c>
      <c r="G14601" t="s">
        <v>51</v>
      </c>
      <c r="I14601" t="s">
        <v>38</v>
      </c>
      <c r="J14601" t="s">
        <v>16</v>
      </c>
      <c r="K14601" s="2" t="str">
        <f>HYPERLINK("..\..\Imagery\ScannedSlabs\2009\CG09-008.jpg")</f>
        <v>..\..\Imagery\ScannedSlabs\2009\CG09-008.jpg</v>
      </c>
    </row>
    <row r="14602" spans="1:11" x14ac:dyDescent="0.25">
      <c r="A14602" t="s">
        <v>786</v>
      </c>
      <c r="B14602" t="s">
        <v>20073</v>
      </c>
      <c r="C14602">
        <v>350930</v>
      </c>
      <c r="D14602">
        <v>5828456</v>
      </c>
      <c r="E14602">
        <v>21</v>
      </c>
      <c r="F14602" t="s">
        <v>13</v>
      </c>
      <c r="G14602" t="s">
        <v>79</v>
      </c>
      <c r="I14602" t="s">
        <v>38</v>
      </c>
      <c r="J14602" t="s">
        <v>16</v>
      </c>
      <c r="K14602" s="2" t="str">
        <f>HYPERLINK("..\..\Imagery\ScannedSlabs\2009\CG09-009A.jpg")</f>
        <v>..\..\Imagery\ScannedSlabs\2009\CG09-009A.jpg</v>
      </c>
    </row>
    <row r="14603" spans="1:11" x14ac:dyDescent="0.25">
      <c r="A14603" t="s">
        <v>20074</v>
      </c>
      <c r="B14603" t="s">
        <v>20074</v>
      </c>
      <c r="C14603">
        <v>349317</v>
      </c>
      <c r="D14603">
        <v>5827167</v>
      </c>
      <c r="E14603">
        <v>21</v>
      </c>
      <c r="F14603" t="s">
        <v>13</v>
      </c>
      <c r="G14603" t="s">
        <v>358</v>
      </c>
      <c r="I14603" t="s">
        <v>38</v>
      </c>
      <c r="J14603" t="s">
        <v>16</v>
      </c>
      <c r="K14603" s="2" t="str">
        <f>HYPERLINK("..\..\Imagery\ScannedSlabs\2009\CG09-010.jpg")</f>
        <v>..\..\Imagery\ScannedSlabs\2009\CG09-010.jpg</v>
      </c>
    </row>
    <row r="14604" spans="1:11" x14ac:dyDescent="0.25">
      <c r="A14604" t="s">
        <v>20075</v>
      </c>
      <c r="B14604" t="s">
        <v>20075</v>
      </c>
      <c r="C14604">
        <v>349126</v>
      </c>
      <c r="D14604">
        <v>5826853</v>
      </c>
      <c r="E14604">
        <v>21</v>
      </c>
      <c r="F14604" t="s">
        <v>13</v>
      </c>
      <c r="G14604" t="s">
        <v>20076</v>
      </c>
      <c r="I14604" t="s">
        <v>38</v>
      </c>
      <c r="J14604" t="s">
        <v>16</v>
      </c>
      <c r="K14604" s="2" t="str">
        <f>HYPERLINK("..\..\Imagery\ScannedSlabs\2009\CG09-011.jpg")</f>
        <v>..\..\Imagery\ScannedSlabs\2009\CG09-011.jpg</v>
      </c>
    </row>
    <row r="14605" spans="1:11" x14ac:dyDescent="0.25">
      <c r="A14605" t="s">
        <v>11105</v>
      </c>
      <c r="B14605" t="s">
        <v>20077</v>
      </c>
      <c r="C14605">
        <v>473600</v>
      </c>
      <c r="D14605">
        <v>5782200</v>
      </c>
      <c r="E14605">
        <v>21</v>
      </c>
      <c r="F14605" t="s">
        <v>13</v>
      </c>
      <c r="G14605" t="s">
        <v>5600</v>
      </c>
      <c r="H14605" t="s">
        <v>20078</v>
      </c>
      <c r="I14605" t="s">
        <v>35</v>
      </c>
      <c r="J14605" t="s">
        <v>23</v>
      </c>
      <c r="K14605" s="2" t="str">
        <f>HYPERLINK("..\..\Imagery\ScannedSlabs\1992\VN92-199B.jpg")</f>
        <v>..\..\Imagery\ScannedSlabs\1992\VN92-199B.jpg</v>
      </c>
    </row>
    <row r="14606" spans="1:11" x14ac:dyDescent="0.25">
      <c r="A14606" t="s">
        <v>20079</v>
      </c>
      <c r="B14606" t="s">
        <v>20079</v>
      </c>
      <c r="C14606">
        <v>552733</v>
      </c>
      <c r="D14606">
        <v>5868979</v>
      </c>
      <c r="E14606">
        <v>21</v>
      </c>
      <c r="F14606" t="s">
        <v>13</v>
      </c>
      <c r="G14606" t="s">
        <v>1552</v>
      </c>
      <c r="I14606" t="s">
        <v>35</v>
      </c>
      <c r="J14606" t="s">
        <v>20</v>
      </c>
      <c r="K14606" s="2" t="str">
        <f>HYPERLINK("..\..\Imagery\ScannedSlabs\1986\SN86-111.jpg")</f>
        <v>..\..\Imagery\ScannedSlabs\1986\SN86-111.jpg</v>
      </c>
    </row>
    <row r="14607" spans="1:11" x14ac:dyDescent="0.25">
      <c r="A14607" t="s">
        <v>20080</v>
      </c>
      <c r="B14607" t="s">
        <v>20080</v>
      </c>
      <c r="C14607">
        <v>509230</v>
      </c>
      <c r="D14607">
        <v>5741170</v>
      </c>
      <c r="E14607">
        <v>21</v>
      </c>
      <c r="F14607" t="s">
        <v>13</v>
      </c>
      <c r="G14607" t="s">
        <v>1837</v>
      </c>
      <c r="H14607" t="s">
        <v>8918</v>
      </c>
      <c r="I14607" t="s">
        <v>38</v>
      </c>
      <c r="J14607" t="s">
        <v>16</v>
      </c>
      <c r="K14607" s="2" t="str">
        <f>HYPERLINK("..\..\Imagery\ScannedSlabs\1993\DL93-107.jpg")</f>
        <v>..\..\Imagery\ScannedSlabs\1993\DL93-107.jpg</v>
      </c>
    </row>
    <row r="14608" spans="1:11" x14ac:dyDescent="0.25">
      <c r="A14608" t="s">
        <v>20081</v>
      </c>
      <c r="B14608" t="s">
        <v>20081</v>
      </c>
      <c r="C14608">
        <v>454600</v>
      </c>
      <c r="D14608">
        <v>5810850</v>
      </c>
      <c r="E14608">
        <v>21</v>
      </c>
      <c r="F14608" t="s">
        <v>13</v>
      </c>
      <c r="G14608" t="s">
        <v>931</v>
      </c>
      <c r="I14608" t="s">
        <v>38</v>
      </c>
      <c r="J14608" t="s">
        <v>23</v>
      </c>
      <c r="K14608" s="2" t="str">
        <f>HYPERLINK("..\..\Imagery\ScannedSlabs\1992\CG92-009.jpg")</f>
        <v>..\..\Imagery\ScannedSlabs\1992\CG92-009.jpg</v>
      </c>
    </row>
    <row r="14609" spans="1:12" x14ac:dyDescent="0.25">
      <c r="A14609" t="s">
        <v>20082</v>
      </c>
      <c r="B14609" t="s">
        <v>20082</v>
      </c>
      <c r="C14609">
        <v>454042</v>
      </c>
      <c r="D14609">
        <v>5809650</v>
      </c>
      <c r="E14609">
        <v>21</v>
      </c>
      <c r="F14609" t="s">
        <v>13</v>
      </c>
      <c r="G14609" t="s">
        <v>931</v>
      </c>
      <c r="I14609" t="s">
        <v>38</v>
      </c>
      <c r="J14609" t="s">
        <v>20</v>
      </c>
      <c r="K14609" s="2" t="str">
        <f>HYPERLINK("..\..\Imagery\ScannedSlabs\1992\CG92-011.jpg")</f>
        <v>..\..\Imagery\ScannedSlabs\1992\CG92-011.jpg</v>
      </c>
    </row>
    <row r="14610" spans="1:12" x14ac:dyDescent="0.25">
      <c r="A14610" t="s">
        <v>20083</v>
      </c>
      <c r="B14610" t="s">
        <v>20083</v>
      </c>
      <c r="C14610">
        <v>454350</v>
      </c>
      <c r="D14610">
        <v>5809150</v>
      </c>
      <c r="E14610">
        <v>21</v>
      </c>
      <c r="F14610" t="s">
        <v>13</v>
      </c>
      <c r="G14610" t="s">
        <v>4056</v>
      </c>
      <c r="I14610" t="s">
        <v>35</v>
      </c>
      <c r="J14610" t="s">
        <v>20</v>
      </c>
      <c r="K14610" s="2" t="str">
        <f>HYPERLINK("..\..\Imagery\ScannedSlabs\1992\CG92-012.jpg")</f>
        <v>..\..\Imagery\ScannedSlabs\1992\CG92-012.jpg</v>
      </c>
    </row>
    <row r="14611" spans="1:12" x14ac:dyDescent="0.25">
      <c r="A14611" t="s">
        <v>20084</v>
      </c>
      <c r="B14611" t="s">
        <v>20084</v>
      </c>
      <c r="C14611">
        <v>454600</v>
      </c>
      <c r="D14611">
        <v>5808400</v>
      </c>
      <c r="E14611">
        <v>21</v>
      </c>
      <c r="F14611" t="s">
        <v>13</v>
      </c>
      <c r="G14611" t="s">
        <v>320</v>
      </c>
      <c r="I14611" t="s">
        <v>38</v>
      </c>
      <c r="J14611" t="s">
        <v>20</v>
      </c>
      <c r="K14611" s="2" t="str">
        <f>HYPERLINK("..\..\Imagery\ScannedSlabs\1992\CG92-013.jpg")</f>
        <v>..\..\Imagery\ScannedSlabs\1992\CG92-013.jpg</v>
      </c>
    </row>
    <row r="14612" spans="1:12" x14ac:dyDescent="0.25">
      <c r="A14612" t="s">
        <v>20085</v>
      </c>
      <c r="B14612" t="s">
        <v>20085</v>
      </c>
      <c r="C14612">
        <v>491881</v>
      </c>
      <c r="D14612">
        <v>5793417</v>
      </c>
      <c r="E14612">
        <v>21</v>
      </c>
      <c r="F14612" t="s">
        <v>13</v>
      </c>
      <c r="G14612" t="s">
        <v>20086</v>
      </c>
      <c r="H14612" t="s">
        <v>3757</v>
      </c>
      <c r="I14612" t="s">
        <v>38</v>
      </c>
      <c r="J14612" t="s">
        <v>20</v>
      </c>
      <c r="K14612" s="2" t="str">
        <f>HYPERLINK("..\..\Imagery\ScannedSlabs\1992\CG92-014.jpg")</f>
        <v>..\..\Imagery\ScannedSlabs\1992\CG92-014.jpg</v>
      </c>
    </row>
    <row r="14613" spans="1:12" x14ac:dyDescent="0.25">
      <c r="A14613" t="s">
        <v>20087</v>
      </c>
      <c r="B14613" t="s">
        <v>20087</v>
      </c>
      <c r="C14613">
        <v>493625</v>
      </c>
      <c r="D14613">
        <v>5793875</v>
      </c>
      <c r="E14613">
        <v>21</v>
      </c>
      <c r="F14613" t="s">
        <v>13</v>
      </c>
      <c r="G14613" t="s">
        <v>20086</v>
      </c>
      <c r="H14613" t="s">
        <v>3757</v>
      </c>
      <c r="I14613" t="s">
        <v>35</v>
      </c>
      <c r="J14613" t="s">
        <v>20</v>
      </c>
      <c r="K14613" s="2" t="str">
        <f>HYPERLINK("..\..\Imagery\ScannedSlabs\1992\CG92-015.jpg")</f>
        <v>..\..\Imagery\ScannedSlabs\1992\CG92-015.jpg</v>
      </c>
    </row>
    <row r="14614" spans="1:12" x14ac:dyDescent="0.25">
      <c r="A14614" t="s">
        <v>20088</v>
      </c>
      <c r="B14614" t="s">
        <v>20088</v>
      </c>
      <c r="C14614">
        <v>495664</v>
      </c>
      <c r="D14614">
        <v>5793331</v>
      </c>
      <c r="E14614">
        <v>21</v>
      </c>
      <c r="F14614" t="s">
        <v>13</v>
      </c>
      <c r="G14614" t="s">
        <v>20089</v>
      </c>
      <c r="H14614" t="s">
        <v>15850</v>
      </c>
      <c r="I14614" t="s">
        <v>38</v>
      </c>
      <c r="J14614" t="s">
        <v>20</v>
      </c>
      <c r="K14614" s="2" t="str">
        <f>HYPERLINK("..\..\Imagery\ScannedSlabs\1992\CG92-016.jpg")</f>
        <v>..\..\Imagery\ScannedSlabs\1992\CG92-016.jpg</v>
      </c>
    </row>
    <row r="14615" spans="1:12" x14ac:dyDescent="0.25">
      <c r="A14615" t="s">
        <v>20090</v>
      </c>
      <c r="B14615" t="s">
        <v>20090</v>
      </c>
      <c r="C14615">
        <v>494150</v>
      </c>
      <c r="D14615">
        <v>5790500</v>
      </c>
      <c r="E14615">
        <v>21</v>
      </c>
      <c r="F14615" t="s">
        <v>13</v>
      </c>
      <c r="G14615" t="s">
        <v>51</v>
      </c>
      <c r="I14615" t="s">
        <v>35</v>
      </c>
      <c r="J14615" t="s">
        <v>20</v>
      </c>
      <c r="K14615" s="2" t="str">
        <f>HYPERLINK("..\..\Imagery\ScannedSlabs\1992\CG92-018.jpg")</f>
        <v>..\..\Imagery\ScannedSlabs\1992\CG92-018.jpg</v>
      </c>
    </row>
    <row r="14616" spans="1:12" x14ac:dyDescent="0.25">
      <c r="A14616" t="s">
        <v>20091</v>
      </c>
      <c r="B14616" t="s">
        <v>20091</v>
      </c>
      <c r="C14616">
        <v>545357</v>
      </c>
      <c r="D14616">
        <v>5777562</v>
      </c>
      <c r="E14616">
        <v>21</v>
      </c>
      <c r="F14616" t="s">
        <v>13</v>
      </c>
      <c r="G14616" t="s">
        <v>51</v>
      </c>
      <c r="H14616" t="s">
        <v>636</v>
      </c>
      <c r="I14616" t="s">
        <v>15</v>
      </c>
      <c r="J14616" t="s">
        <v>20</v>
      </c>
      <c r="K14616" s="2" t="str">
        <f>HYPERLINK("..\..\Imagery\ScannedSlabs\1987\CG87-293.jpg")</f>
        <v>..\..\Imagery\ScannedSlabs\1987\CG87-293.jpg</v>
      </c>
    </row>
    <row r="14617" spans="1:12" x14ac:dyDescent="0.25">
      <c r="A14617" t="s">
        <v>20092</v>
      </c>
      <c r="B14617" t="s">
        <v>20092</v>
      </c>
      <c r="C14617">
        <v>548190</v>
      </c>
      <c r="D14617">
        <v>5784691</v>
      </c>
      <c r="E14617">
        <v>21</v>
      </c>
      <c r="F14617" t="s">
        <v>13</v>
      </c>
      <c r="G14617" t="s">
        <v>800</v>
      </c>
      <c r="I14617" t="s">
        <v>38</v>
      </c>
      <c r="J14617" t="s">
        <v>20</v>
      </c>
      <c r="K14617" s="2" t="str">
        <f>HYPERLINK("..\..\Imagery\ScannedSlabs\1987\CG87-295.jpg")</f>
        <v>..\..\Imagery\ScannedSlabs\1987\CG87-295.jpg</v>
      </c>
    </row>
    <row r="14618" spans="1:12" x14ac:dyDescent="0.25">
      <c r="A14618" t="s">
        <v>20093</v>
      </c>
      <c r="B14618" t="s">
        <v>20093</v>
      </c>
      <c r="C14618">
        <v>570358</v>
      </c>
      <c r="D14618">
        <v>5872600</v>
      </c>
      <c r="E14618">
        <v>21</v>
      </c>
      <c r="F14618" t="s">
        <v>13</v>
      </c>
      <c r="I14618" t="s">
        <v>38</v>
      </c>
      <c r="J14618" t="s">
        <v>137</v>
      </c>
      <c r="L14618" t="s">
        <v>2723</v>
      </c>
    </row>
    <row r="14619" spans="1:12" x14ac:dyDescent="0.25">
      <c r="A14619" t="s">
        <v>20094</v>
      </c>
      <c r="B14619" t="s">
        <v>20094</v>
      </c>
      <c r="C14619">
        <v>570697</v>
      </c>
      <c r="D14619">
        <v>5872973</v>
      </c>
      <c r="E14619">
        <v>21</v>
      </c>
      <c r="F14619" t="s">
        <v>13</v>
      </c>
      <c r="G14619" t="s">
        <v>33</v>
      </c>
      <c r="I14619" t="s">
        <v>35</v>
      </c>
      <c r="J14619" t="s">
        <v>149</v>
      </c>
      <c r="K14619" s="2" t="str">
        <f>HYPERLINK("..\..\Imagery\ScannedSlabs\1985\VN85-450.jpg")</f>
        <v>..\..\Imagery\ScannedSlabs\1985\VN85-450.jpg</v>
      </c>
      <c r="L14619" t="s">
        <v>1595</v>
      </c>
    </row>
    <row r="14620" spans="1:12" x14ac:dyDescent="0.25">
      <c r="A14620" t="s">
        <v>20095</v>
      </c>
      <c r="B14620" t="s">
        <v>20095</v>
      </c>
      <c r="C14620">
        <v>570801</v>
      </c>
      <c r="D14620">
        <v>5873436</v>
      </c>
      <c r="E14620">
        <v>21</v>
      </c>
      <c r="F14620" t="s">
        <v>13</v>
      </c>
      <c r="G14620" t="s">
        <v>20096</v>
      </c>
      <c r="I14620" t="s">
        <v>38</v>
      </c>
      <c r="J14620" t="s">
        <v>16</v>
      </c>
      <c r="K14620" s="2" t="str">
        <f>HYPERLINK("..\..\Imagery\ScannedSlabs\1985\VN85-451.jpg")</f>
        <v>..\..\Imagery\ScannedSlabs\1985\VN85-451.jpg</v>
      </c>
    </row>
    <row r="14621" spans="1:12" x14ac:dyDescent="0.25">
      <c r="A14621" t="s">
        <v>20097</v>
      </c>
      <c r="B14621" t="s">
        <v>20097</v>
      </c>
      <c r="C14621">
        <v>449703</v>
      </c>
      <c r="D14621">
        <v>5984804</v>
      </c>
      <c r="E14621">
        <v>21</v>
      </c>
      <c r="F14621" t="s">
        <v>13</v>
      </c>
      <c r="G14621" t="s">
        <v>20098</v>
      </c>
      <c r="I14621" t="s">
        <v>35</v>
      </c>
      <c r="J14621" t="s">
        <v>20</v>
      </c>
      <c r="K14621" s="2" t="str">
        <f>HYPERLINK("..\..\Imagery\ScannedSlabs\1980\CG80-768.jpg")</f>
        <v>..\..\Imagery\ScannedSlabs\1980\CG80-768.jpg</v>
      </c>
    </row>
    <row r="14622" spans="1:12" x14ac:dyDescent="0.25">
      <c r="A14622" t="s">
        <v>17858</v>
      </c>
      <c r="B14622" t="s">
        <v>20099</v>
      </c>
      <c r="C14622">
        <v>306762</v>
      </c>
      <c r="D14622">
        <v>5972815</v>
      </c>
      <c r="E14622">
        <v>21</v>
      </c>
      <c r="F14622" t="s">
        <v>13</v>
      </c>
      <c r="G14622" t="s">
        <v>20100</v>
      </c>
      <c r="I14622" t="s">
        <v>279</v>
      </c>
      <c r="J14622" t="s">
        <v>16</v>
      </c>
    </row>
    <row r="14623" spans="1:12" x14ac:dyDescent="0.25">
      <c r="A14623" t="s">
        <v>20101</v>
      </c>
      <c r="B14623" t="s">
        <v>20101</v>
      </c>
      <c r="C14623">
        <v>537251</v>
      </c>
      <c r="D14623">
        <v>5728181</v>
      </c>
      <c r="E14623">
        <v>21</v>
      </c>
      <c r="F14623" t="s">
        <v>13</v>
      </c>
      <c r="G14623" t="s">
        <v>3142</v>
      </c>
      <c r="I14623" t="s">
        <v>35</v>
      </c>
      <c r="J14623" t="s">
        <v>23</v>
      </c>
      <c r="K14623" s="2" t="str">
        <f>HYPERLINK("..\..\Imagery\ScannedSlabs\1993\VN93-095.jpg")</f>
        <v>..\..\Imagery\ScannedSlabs\1993\VN93-095.jpg</v>
      </c>
    </row>
    <row r="14624" spans="1:12" x14ac:dyDescent="0.25">
      <c r="A14624" t="s">
        <v>20102</v>
      </c>
      <c r="B14624" t="s">
        <v>20102</v>
      </c>
      <c r="C14624">
        <v>536804</v>
      </c>
      <c r="D14624">
        <v>5727916</v>
      </c>
      <c r="E14624">
        <v>21</v>
      </c>
      <c r="F14624" t="s">
        <v>13</v>
      </c>
      <c r="G14624" t="s">
        <v>1142</v>
      </c>
      <c r="I14624" t="s">
        <v>38</v>
      </c>
      <c r="J14624" t="s">
        <v>16</v>
      </c>
      <c r="K14624" s="2" t="str">
        <f>HYPERLINK("..\..\Imagery\ScannedSlabs\1993\VN93-097.jpg")</f>
        <v>..\..\Imagery\ScannedSlabs\1993\VN93-097.jpg</v>
      </c>
    </row>
    <row r="14625" spans="1:12" x14ac:dyDescent="0.25">
      <c r="A14625" t="s">
        <v>20103</v>
      </c>
      <c r="B14625" t="s">
        <v>20104</v>
      </c>
      <c r="C14625">
        <v>536397</v>
      </c>
      <c r="D14625">
        <v>5727620</v>
      </c>
      <c r="E14625">
        <v>21</v>
      </c>
      <c r="F14625" t="s">
        <v>13</v>
      </c>
      <c r="G14625" t="s">
        <v>484</v>
      </c>
      <c r="I14625" t="s">
        <v>38</v>
      </c>
      <c r="J14625" t="s">
        <v>23</v>
      </c>
      <c r="K14625" s="2" t="str">
        <f>HYPERLINK("..\..\Imagery\ScannedSlabs\1993\VN93-098A.jpg")</f>
        <v>..\..\Imagery\ScannedSlabs\1993\VN93-098A.jpg</v>
      </c>
    </row>
    <row r="14626" spans="1:12" x14ac:dyDescent="0.25">
      <c r="A14626" t="s">
        <v>20103</v>
      </c>
      <c r="B14626" t="s">
        <v>20105</v>
      </c>
      <c r="C14626">
        <v>536397</v>
      </c>
      <c r="D14626">
        <v>5727620</v>
      </c>
      <c r="E14626">
        <v>21</v>
      </c>
      <c r="F14626" t="s">
        <v>13</v>
      </c>
      <c r="G14626" t="s">
        <v>333</v>
      </c>
      <c r="I14626" t="s">
        <v>38</v>
      </c>
      <c r="J14626" t="s">
        <v>23</v>
      </c>
      <c r="K14626" s="2" t="str">
        <f>HYPERLINK("..\..\Imagery\ScannedSlabs\1993\VN93-098B.jpg")</f>
        <v>..\..\Imagery\ScannedSlabs\1993\VN93-098B.jpg</v>
      </c>
    </row>
    <row r="14627" spans="1:12" x14ac:dyDescent="0.25">
      <c r="A14627" t="s">
        <v>20106</v>
      </c>
      <c r="B14627" t="s">
        <v>20106</v>
      </c>
      <c r="C14627">
        <v>509978</v>
      </c>
      <c r="D14627">
        <v>5897860</v>
      </c>
      <c r="E14627">
        <v>21</v>
      </c>
      <c r="F14627" t="s">
        <v>13</v>
      </c>
      <c r="G14627" t="s">
        <v>937</v>
      </c>
      <c r="I14627" t="s">
        <v>38</v>
      </c>
      <c r="J14627" t="s">
        <v>20</v>
      </c>
      <c r="K14627" s="2" t="str">
        <f>HYPERLINK("..\..\Imagery\ScannedSlabs\1985\VN85-169.jpg")</f>
        <v>..\..\Imagery\ScannedSlabs\1985\VN85-169.jpg</v>
      </c>
    </row>
    <row r="14628" spans="1:12" x14ac:dyDescent="0.25">
      <c r="A14628" t="s">
        <v>20107</v>
      </c>
      <c r="B14628" t="s">
        <v>20107</v>
      </c>
      <c r="C14628">
        <v>509984</v>
      </c>
      <c r="D14628">
        <v>5898183</v>
      </c>
      <c r="E14628">
        <v>21</v>
      </c>
      <c r="F14628" t="s">
        <v>13</v>
      </c>
      <c r="G14628" t="s">
        <v>652</v>
      </c>
      <c r="I14628" t="s">
        <v>35</v>
      </c>
      <c r="J14628" t="s">
        <v>23</v>
      </c>
      <c r="K14628" s="2" t="str">
        <f>HYPERLINK("..\..\Imagery\ScannedSlabs\1985\VN85-170.jpg")</f>
        <v>..\..\Imagery\ScannedSlabs\1985\VN85-170.jpg</v>
      </c>
      <c r="L14628" t="s">
        <v>20108</v>
      </c>
    </row>
    <row r="14629" spans="1:12" x14ac:dyDescent="0.25">
      <c r="A14629" t="s">
        <v>20109</v>
      </c>
      <c r="B14629" t="s">
        <v>20109</v>
      </c>
      <c r="C14629">
        <v>509652</v>
      </c>
      <c r="D14629">
        <v>5899064</v>
      </c>
      <c r="E14629">
        <v>21</v>
      </c>
      <c r="F14629" t="s">
        <v>13</v>
      </c>
      <c r="G14629" t="s">
        <v>3726</v>
      </c>
      <c r="I14629" t="s">
        <v>38</v>
      </c>
      <c r="J14629" t="s">
        <v>20</v>
      </c>
      <c r="K14629" s="2" t="str">
        <f>HYPERLINK("..\..\Imagery\ScannedSlabs\1985\VN85-173.jpg")</f>
        <v>..\..\Imagery\ScannedSlabs\1985\VN85-173.jpg</v>
      </c>
    </row>
    <row r="14630" spans="1:12" x14ac:dyDescent="0.25">
      <c r="A14630" t="s">
        <v>20110</v>
      </c>
      <c r="B14630" t="s">
        <v>20110</v>
      </c>
      <c r="C14630">
        <v>559244</v>
      </c>
      <c r="D14630">
        <v>5825141</v>
      </c>
      <c r="E14630">
        <v>21</v>
      </c>
      <c r="F14630" t="s">
        <v>13</v>
      </c>
      <c r="G14630" t="s">
        <v>99</v>
      </c>
      <c r="I14630" t="s">
        <v>38</v>
      </c>
      <c r="J14630" t="s">
        <v>16</v>
      </c>
      <c r="K14630" s="2" t="str">
        <f>HYPERLINK("..\..\Imagery\ScannedSlabs\1986\MN86-025.jpg")</f>
        <v>..\..\Imagery\ScannedSlabs\1986\MN86-025.jpg</v>
      </c>
    </row>
    <row r="14631" spans="1:12" x14ac:dyDescent="0.25">
      <c r="A14631" t="s">
        <v>20111</v>
      </c>
      <c r="B14631" t="s">
        <v>20111</v>
      </c>
      <c r="C14631">
        <v>327171</v>
      </c>
      <c r="D14631">
        <v>6004011</v>
      </c>
      <c r="E14631">
        <v>21</v>
      </c>
      <c r="F14631" t="s">
        <v>13</v>
      </c>
      <c r="I14631" t="s">
        <v>35</v>
      </c>
      <c r="J14631" t="s">
        <v>83</v>
      </c>
    </row>
    <row r="14632" spans="1:12" x14ac:dyDescent="0.25">
      <c r="A14632" t="s">
        <v>20112</v>
      </c>
      <c r="B14632" t="s">
        <v>20112</v>
      </c>
      <c r="C14632">
        <v>569992</v>
      </c>
      <c r="D14632">
        <v>5835909</v>
      </c>
      <c r="E14632">
        <v>21</v>
      </c>
      <c r="F14632" t="s">
        <v>13</v>
      </c>
      <c r="G14632" t="s">
        <v>333</v>
      </c>
      <c r="I14632" t="s">
        <v>38</v>
      </c>
      <c r="J14632" t="s">
        <v>16</v>
      </c>
      <c r="K14632" s="2" t="str">
        <f>HYPERLINK("..\..\Imagery\ScannedSlabs\2004\CG04-118.jpg")</f>
        <v>..\..\Imagery\ScannedSlabs\2004\CG04-118.jpg</v>
      </c>
    </row>
    <row r="14633" spans="1:12" x14ac:dyDescent="0.25">
      <c r="A14633" t="s">
        <v>20113</v>
      </c>
      <c r="B14633" t="s">
        <v>20113</v>
      </c>
      <c r="C14633">
        <v>538852</v>
      </c>
      <c r="D14633">
        <v>5828384</v>
      </c>
      <c r="E14633">
        <v>21</v>
      </c>
      <c r="F14633" t="s">
        <v>13</v>
      </c>
      <c r="G14633" t="s">
        <v>984</v>
      </c>
      <c r="I14633" t="s">
        <v>35</v>
      </c>
      <c r="J14633" t="s">
        <v>23</v>
      </c>
      <c r="K14633" s="2" t="str">
        <f>HYPERLINK("..\..\Imagery\ScannedSlabs\1986\MN86-038.jpg")</f>
        <v>..\..\Imagery\ScannedSlabs\1986\MN86-038.jpg</v>
      </c>
    </row>
    <row r="14634" spans="1:12" x14ac:dyDescent="0.25">
      <c r="A14634" t="s">
        <v>20114</v>
      </c>
      <c r="B14634" t="s">
        <v>20114</v>
      </c>
      <c r="C14634">
        <v>539630</v>
      </c>
      <c r="D14634">
        <v>5828751</v>
      </c>
      <c r="E14634">
        <v>21</v>
      </c>
      <c r="F14634" t="s">
        <v>13</v>
      </c>
      <c r="G14634" t="s">
        <v>415</v>
      </c>
      <c r="I14634" t="s">
        <v>38</v>
      </c>
      <c r="J14634" t="s">
        <v>20</v>
      </c>
      <c r="K14634" s="2" t="str">
        <f>HYPERLINK("..\..\Imagery\ScannedSlabs\1986\MN86-039.jpg")</f>
        <v>..\..\Imagery\ScannedSlabs\1986\MN86-039.jpg</v>
      </c>
    </row>
    <row r="14635" spans="1:12" x14ac:dyDescent="0.25">
      <c r="A14635" t="s">
        <v>20115</v>
      </c>
      <c r="B14635" t="s">
        <v>20115</v>
      </c>
      <c r="C14635">
        <v>539678</v>
      </c>
      <c r="D14635">
        <v>5827512</v>
      </c>
      <c r="E14635">
        <v>21</v>
      </c>
      <c r="F14635" t="s">
        <v>13</v>
      </c>
      <c r="G14635" t="s">
        <v>99</v>
      </c>
      <c r="I14635" t="s">
        <v>38</v>
      </c>
      <c r="J14635" t="s">
        <v>23</v>
      </c>
      <c r="K14635" s="2" t="str">
        <f>HYPERLINK("..\..\Imagery\ScannedSlabs\1986\MN86-040.jpg")</f>
        <v>..\..\Imagery\ScannedSlabs\1986\MN86-040.jpg</v>
      </c>
    </row>
    <row r="14636" spans="1:12" x14ac:dyDescent="0.25">
      <c r="A14636" t="s">
        <v>20116</v>
      </c>
      <c r="B14636" t="s">
        <v>20116</v>
      </c>
      <c r="C14636">
        <v>372912</v>
      </c>
      <c r="D14636">
        <v>6063203</v>
      </c>
      <c r="E14636">
        <v>21</v>
      </c>
      <c r="F14636" t="s">
        <v>13</v>
      </c>
      <c r="G14636" t="s">
        <v>320</v>
      </c>
      <c r="I14636" t="s">
        <v>38</v>
      </c>
      <c r="J14636" t="s">
        <v>16</v>
      </c>
      <c r="K14636" s="2" t="str">
        <f>HYPERLINK("..\..\Imagery\ScannedSlabs\1982\CG82-004.jpg")</f>
        <v>..\..\Imagery\ScannedSlabs\1982\CG82-004.jpg</v>
      </c>
    </row>
    <row r="14637" spans="1:12" x14ac:dyDescent="0.25">
      <c r="A14637" t="s">
        <v>20117</v>
      </c>
      <c r="B14637" t="s">
        <v>20117</v>
      </c>
      <c r="C14637">
        <v>374140</v>
      </c>
      <c r="D14637">
        <v>6066570</v>
      </c>
      <c r="E14637">
        <v>21</v>
      </c>
      <c r="F14637" t="s">
        <v>13</v>
      </c>
      <c r="G14637" t="s">
        <v>51</v>
      </c>
      <c r="I14637" t="s">
        <v>38</v>
      </c>
      <c r="J14637" t="s">
        <v>16</v>
      </c>
      <c r="K14637" s="2" t="str">
        <f>HYPERLINK("..\..\Imagery\ScannedSlabs\1982\CG82-005.jpg")</f>
        <v>..\..\Imagery\ScannedSlabs\1982\CG82-005.jpg</v>
      </c>
    </row>
    <row r="14638" spans="1:12" x14ac:dyDescent="0.25">
      <c r="A14638" t="s">
        <v>20118</v>
      </c>
      <c r="B14638" t="s">
        <v>20118</v>
      </c>
      <c r="C14638">
        <v>370250</v>
      </c>
      <c r="D14638">
        <v>6065620</v>
      </c>
      <c r="E14638">
        <v>21</v>
      </c>
      <c r="F14638" t="s">
        <v>13</v>
      </c>
      <c r="G14638" t="s">
        <v>1673</v>
      </c>
      <c r="I14638" t="s">
        <v>38</v>
      </c>
      <c r="J14638" t="s">
        <v>23</v>
      </c>
      <c r="K14638" s="2" t="str">
        <f>HYPERLINK("..\..\Imagery\ScannedSlabs\1982\CG82-007.jpg")</f>
        <v>..\..\Imagery\ScannedSlabs\1982\CG82-007.jpg</v>
      </c>
    </row>
    <row r="14639" spans="1:12" x14ac:dyDescent="0.25">
      <c r="A14639" t="s">
        <v>20119</v>
      </c>
      <c r="B14639" t="s">
        <v>20119</v>
      </c>
      <c r="C14639">
        <v>422377</v>
      </c>
      <c r="D14639">
        <v>6009685</v>
      </c>
      <c r="E14639">
        <v>21</v>
      </c>
      <c r="F14639" t="s">
        <v>13</v>
      </c>
      <c r="G14639" t="s">
        <v>31</v>
      </c>
      <c r="I14639" t="s">
        <v>15</v>
      </c>
      <c r="J14639" t="s">
        <v>20</v>
      </c>
      <c r="K14639" s="2" t="str">
        <f>HYPERLINK("..\..\Imagery\ScannedSlabs\1980\RG80-034.jpg")</f>
        <v>..\..\Imagery\ScannedSlabs\1980\RG80-034.jpg</v>
      </c>
    </row>
    <row r="14640" spans="1:12" x14ac:dyDescent="0.25">
      <c r="A14640" t="s">
        <v>19019</v>
      </c>
      <c r="B14640" t="s">
        <v>20120</v>
      </c>
      <c r="C14640">
        <v>514851</v>
      </c>
      <c r="D14640">
        <v>5952383</v>
      </c>
      <c r="E14640">
        <v>21</v>
      </c>
      <c r="F14640" t="s">
        <v>13</v>
      </c>
      <c r="G14640" t="s">
        <v>678</v>
      </c>
      <c r="I14640" t="s">
        <v>15</v>
      </c>
      <c r="J14640" t="s">
        <v>16</v>
      </c>
      <c r="K14640" s="2" t="str">
        <f>HYPERLINK("..\..\Imagery\ScannedSlabs\1981\VO81-407B.jpg")</f>
        <v>..\..\Imagery\ScannedSlabs\1981\VO81-407B.jpg</v>
      </c>
    </row>
    <row r="14641" spans="1:11" x14ac:dyDescent="0.25">
      <c r="A14641" t="s">
        <v>20121</v>
      </c>
      <c r="B14641" t="s">
        <v>20121</v>
      </c>
      <c r="C14641">
        <v>522423</v>
      </c>
      <c r="D14641">
        <v>5940131</v>
      </c>
      <c r="E14641">
        <v>21</v>
      </c>
      <c r="F14641" t="s">
        <v>13</v>
      </c>
      <c r="G14641" t="s">
        <v>20122</v>
      </c>
      <c r="I14641" t="s">
        <v>38</v>
      </c>
      <c r="J14641" t="s">
        <v>23</v>
      </c>
      <c r="K14641" s="2" t="str">
        <f>HYPERLINK("..\..\Imagery\ScannedSlabs\1981\VO81-408.jpg")</f>
        <v>..\..\Imagery\ScannedSlabs\1981\VO81-408.jpg</v>
      </c>
    </row>
    <row r="14642" spans="1:11" x14ac:dyDescent="0.25">
      <c r="A14642" t="s">
        <v>20123</v>
      </c>
      <c r="B14642" t="s">
        <v>20124</v>
      </c>
      <c r="C14642">
        <v>522118</v>
      </c>
      <c r="D14642">
        <v>5940396</v>
      </c>
      <c r="E14642">
        <v>21</v>
      </c>
      <c r="F14642" t="s">
        <v>13</v>
      </c>
      <c r="G14642" t="s">
        <v>2309</v>
      </c>
      <c r="I14642" t="s">
        <v>38</v>
      </c>
      <c r="J14642" t="s">
        <v>16</v>
      </c>
      <c r="K14642" s="2" t="str">
        <f>HYPERLINK("..\..\Imagery\ScannedSlabs\1981\VO81-409B.jpg")</f>
        <v>..\..\Imagery\ScannedSlabs\1981\VO81-409B.jpg</v>
      </c>
    </row>
    <row r="14643" spans="1:11" x14ac:dyDescent="0.25">
      <c r="A14643" t="s">
        <v>20125</v>
      </c>
      <c r="B14643" t="s">
        <v>20125</v>
      </c>
      <c r="C14643">
        <v>446834</v>
      </c>
      <c r="D14643">
        <v>5765132</v>
      </c>
      <c r="E14643">
        <v>21</v>
      </c>
      <c r="F14643" t="s">
        <v>13</v>
      </c>
      <c r="G14643" t="s">
        <v>448</v>
      </c>
      <c r="H14643" t="s">
        <v>2052</v>
      </c>
      <c r="I14643" t="s">
        <v>38</v>
      </c>
      <c r="J14643" t="s">
        <v>16</v>
      </c>
      <c r="K14643" s="2" t="str">
        <f>HYPERLINK("..\..\Imagery\ScannedSlabs\1992\HP92-164.jpg")</f>
        <v>..\..\Imagery\ScannedSlabs\1992\HP92-164.jpg</v>
      </c>
    </row>
    <row r="14644" spans="1:11" x14ac:dyDescent="0.25">
      <c r="A14644" t="s">
        <v>20126</v>
      </c>
      <c r="B14644" t="s">
        <v>20126</v>
      </c>
      <c r="C14644">
        <v>457750</v>
      </c>
      <c r="D14644">
        <v>5768860</v>
      </c>
      <c r="E14644">
        <v>21</v>
      </c>
      <c r="F14644" t="s">
        <v>13</v>
      </c>
      <c r="G14644" t="s">
        <v>51</v>
      </c>
      <c r="I14644" t="s">
        <v>35</v>
      </c>
      <c r="J14644" t="s">
        <v>16</v>
      </c>
      <c r="K14644" s="2" t="str">
        <f>HYPERLINK("..\..\Imagery\ScannedSlabs\1992\HP92-165.jpg")</f>
        <v>..\..\Imagery\ScannedSlabs\1992\HP92-165.jpg</v>
      </c>
    </row>
    <row r="14645" spans="1:11" x14ac:dyDescent="0.25">
      <c r="A14645" t="s">
        <v>20127</v>
      </c>
      <c r="B14645" t="s">
        <v>20127</v>
      </c>
      <c r="C14645">
        <v>322781</v>
      </c>
      <c r="D14645">
        <v>5799704</v>
      </c>
      <c r="E14645">
        <v>21</v>
      </c>
      <c r="F14645" t="s">
        <v>13</v>
      </c>
      <c r="G14645" t="s">
        <v>20128</v>
      </c>
      <c r="H14645" t="s">
        <v>6633</v>
      </c>
      <c r="I14645" t="s">
        <v>35</v>
      </c>
      <c r="J14645" t="s">
        <v>16</v>
      </c>
      <c r="K14645" s="2" t="str">
        <f>HYPERLINK("..\..\Imagery\ScannedSlabs\2000\CG00-145.jpg")</f>
        <v>..\..\Imagery\ScannedSlabs\2000\CG00-145.jpg</v>
      </c>
    </row>
    <row r="14646" spans="1:11" x14ac:dyDescent="0.25">
      <c r="A14646" t="s">
        <v>20129</v>
      </c>
      <c r="B14646" t="s">
        <v>20129</v>
      </c>
      <c r="C14646">
        <v>347941</v>
      </c>
      <c r="D14646">
        <v>5791318</v>
      </c>
      <c r="E14646">
        <v>21</v>
      </c>
      <c r="F14646" t="s">
        <v>13</v>
      </c>
      <c r="G14646" t="s">
        <v>203</v>
      </c>
      <c r="H14646" t="s">
        <v>201</v>
      </c>
      <c r="I14646" t="s">
        <v>38</v>
      </c>
      <c r="J14646" t="s">
        <v>16</v>
      </c>
      <c r="K14646" s="2" t="str">
        <f>HYPERLINK("..\..\Imagery\ScannedSlabs\2000\CG00-255.jpg")</f>
        <v>..\..\Imagery\ScannedSlabs\2000\CG00-255.jpg</v>
      </c>
    </row>
    <row r="14647" spans="1:11" x14ac:dyDescent="0.25">
      <c r="A14647" t="s">
        <v>20130</v>
      </c>
      <c r="B14647" t="s">
        <v>20130</v>
      </c>
      <c r="C14647">
        <v>349250</v>
      </c>
      <c r="D14647">
        <v>5791207</v>
      </c>
      <c r="E14647">
        <v>21</v>
      </c>
      <c r="F14647" t="s">
        <v>13</v>
      </c>
      <c r="G14647" t="s">
        <v>20131</v>
      </c>
      <c r="H14647" t="s">
        <v>201</v>
      </c>
      <c r="I14647" t="s">
        <v>35</v>
      </c>
      <c r="J14647" t="s">
        <v>16</v>
      </c>
      <c r="K14647" s="2" t="str">
        <f>HYPERLINK("..\..\Imagery\ScannedSlabs\2000\CG00-256.jpg")</f>
        <v>..\..\Imagery\ScannedSlabs\2000\CG00-256.jpg</v>
      </c>
    </row>
    <row r="14648" spans="1:11" x14ac:dyDescent="0.25">
      <c r="A14648" t="s">
        <v>20132</v>
      </c>
      <c r="B14648" t="s">
        <v>20132</v>
      </c>
      <c r="C14648">
        <v>574506</v>
      </c>
      <c r="D14648">
        <v>5858076</v>
      </c>
      <c r="E14648">
        <v>21</v>
      </c>
      <c r="F14648" t="s">
        <v>13</v>
      </c>
      <c r="G14648" t="s">
        <v>1295</v>
      </c>
      <c r="I14648" t="s">
        <v>279</v>
      </c>
      <c r="J14648" t="s">
        <v>23</v>
      </c>
      <c r="K14648" s="2" t="str">
        <f>HYPERLINK("..\..\Imagery\ScannedSlabs\1986\CG86-404.jpg")</f>
        <v>..\..\Imagery\ScannedSlabs\1986\CG86-404.jpg</v>
      </c>
    </row>
    <row r="14649" spans="1:11" x14ac:dyDescent="0.25">
      <c r="A14649" t="s">
        <v>20133</v>
      </c>
      <c r="B14649" t="s">
        <v>20133</v>
      </c>
      <c r="C14649">
        <v>574385</v>
      </c>
      <c r="D14649">
        <v>5857047</v>
      </c>
      <c r="E14649">
        <v>21</v>
      </c>
      <c r="F14649" t="s">
        <v>13</v>
      </c>
      <c r="G14649" t="s">
        <v>113</v>
      </c>
      <c r="I14649" t="s">
        <v>279</v>
      </c>
      <c r="J14649" t="s">
        <v>20</v>
      </c>
      <c r="K14649" s="2" t="str">
        <f>HYPERLINK("..\..\Imagery\ScannedSlabs\1986\CG86-405.jpg")</f>
        <v>..\..\Imagery\ScannedSlabs\1986\CG86-405.jpg</v>
      </c>
    </row>
    <row r="14650" spans="1:11" x14ac:dyDescent="0.25">
      <c r="A14650" t="s">
        <v>20134</v>
      </c>
      <c r="B14650" t="s">
        <v>20134</v>
      </c>
      <c r="C14650">
        <v>584338</v>
      </c>
      <c r="D14650">
        <v>5870780</v>
      </c>
      <c r="E14650">
        <v>21</v>
      </c>
      <c r="F14650" t="s">
        <v>13</v>
      </c>
      <c r="G14650" t="s">
        <v>169</v>
      </c>
      <c r="I14650" t="s">
        <v>38</v>
      </c>
      <c r="J14650" t="s">
        <v>16</v>
      </c>
      <c r="K14650" s="2" t="str">
        <f>HYPERLINK("..\..\Imagery\ScannedSlabs\1986\CG86-406.jpg")</f>
        <v>..\..\Imagery\ScannedSlabs\1986\CG86-406.jpg</v>
      </c>
    </row>
    <row r="14651" spans="1:11" x14ac:dyDescent="0.25">
      <c r="A14651" t="s">
        <v>20135</v>
      </c>
      <c r="B14651" t="s">
        <v>20135</v>
      </c>
      <c r="C14651">
        <v>583720</v>
      </c>
      <c r="D14651">
        <v>5870914</v>
      </c>
      <c r="E14651">
        <v>21</v>
      </c>
      <c r="F14651" t="s">
        <v>13</v>
      </c>
      <c r="G14651" t="s">
        <v>4051</v>
      </c>
      <c r="I14651" t="s">
        <v>38</v>
      </c>
      <c r="J14651" t="s">
        <v>16</v>
      </c>
      <c r="K14651" s="2" t="str">
        <f>HYPERLINK("..\..\Imagery\ScannedSlabs\1986\CG86-407.jpg")</f>
        <v>..\..\Imagery\ScannedSlabs\1986\CG86-407.jpg</v>
      </c>
    </row>
    <row r="14652" spans="1:11" x14ac:dyDescent="0.25">
      <c r="A14652" t="s">
        <v>20136</v>
      </c>
      <c r="B14652" t="s">
        <v>20136</v>
      </c>
      <c r="C14652">
        <v>583938</v>
      </c>
      <c r="D14652">
        <v>5870377</v>
      </c>
      <c r="E14652">
        <v>21</v>
      </c>
      <c r="F14652" t="s">
        <v>13</v>
      </c>
      <c r="G14652" t="s">
        <v>1288</v>
      </c>
      <c r="I14652" t="s">
        <v>38</v>
      </c>
      <c r="J14652" t="s">
        <v>23</v>
      </c>
      <c r="K14652" s="2" t="str">
        <f>HYPERLINK("..\..\Imagery\ScannedSlabs\1986\CG86-408.jpg")</f>
        <v>..\..\Imagery\ScannedSlabs\1986\CG86-408.jpg</v>
      </c>
    </row>
    <row r="14653" spans="1:11" x14ac:dyDescent="0.25">
      <c r="A14653" t="s">
        <v>20137</v>
      </c>
      <c r="B14653" t="s">
        <v>20137</v>
      </c>
      <c r="C14653">
        <v>583503</v>
      </c>
      <c r="D14653">
        <v>5869883</v>
      </c>
      <c r="E14653">
        <v>21</v>
      </c>
      <c r="F14653" t="s">
        <v>13</v>
      </c>
      <c r="G14653" t="s">
        <v>169</v>
      </c>
      <c r="I14653" t="s">
        <v>38</v>
      </c>
      <c r="J14653" t="s">
        <v>16</v>
      </c>
      <c r="K14653" s="2" t="str">
        <f>HYPERLINK("..\..\Imagery\ScannedSlabs\1986\CG86-409.jpg")</f>
        <v>..\..\Imagery\ScannedSlabs\1986\CG86-409.jpg</v>
      </c>
    </row>
    <row r="14654" spans="1:11" x14ac:dyDescent="0.25">
      <c r="A14654" t="s">
        <v>20138</v>
      </c>
      <c r="B14654" t="s">
        <v>20138</v>
      </c>
      <c r="C14654">
        <v>582973</v>
      </c>
      <c r="D14654">
        <v>5870133</v>
      </c>
      <c r="E14654">
        <v>21</v>
      </c>
      <c r="F14654" t="s">
        <v>13</v>
      </c>
      <c r="G14654" t="s">
        <v>509</v>
      </c>
      <c r="I14654" t="s">
        <v>38</v>
      </c>
      <c r="J14654" t="s">
        <v>23</v>
      </c>
      <c r="K14654" s="2" t="str">
        <f>HYPERLINK("..\..\Imagery\ScannedSlabs\1986\CG86-410.jpg")</f>
        <v>..\..\Imagery\ScannedSlabs\1986\CG86-410.jpg</v>
      </c>
    </row>
    <row r="14655" spans="1:11" x14ac:dyDescent="0.25">
      <c r="A14655" t="s">
        <v>20139</v>
      </c>
      <c r="B14655" t="s">
        <v>20139</v>
      </c>
      <c r="C14655">
        <v>583023</v>
      </c>
      <c r="D14655">
        <v>5869697</v>
      </c>
      <c r="E14655">
        <v>21</v>
      </c>
      <c r="F14655" t="s">
        <v>13</v>
      </c>
      <c r="G14655" t="s">
        <v>131</v>
      </c>
      <c r="I14655" t="s">
        <v>38</v>
      </c>
      <c r="J14655" t="s">
        <v>16</v>
      </c>
      <c r="K14655" s="2" t="str">
        <f>HYPERLINK("..\..\Imagery\ScannedSlabs\1986\CG86-411.jpg")</f>
        <v>..\..\Imagery\ScannedSlabs\1986\CG86-411.jpg</v>
      </c>
    </row>
    <row r="14656" spans="1:11" x14ac:dyDescent="0.25">
      <c r="A14656" t="s">
        <v>20140</v>
      </c>
      <c r="B14656" t="s">
        <v>20140</v>
      </c>
      <c r="C14656">
        <v>582540</v>
      </c>
      <c r="D14656">
        <v>5869017</v>
      </c>
      <c r="E14656">
        <v>21</v>
      </c>
      <c r="F14656" t="s">
        <v>13</v>
      </c>
      <c r="G14656" t="s">
        <v>129</v>
      </c>
      <c r="I14656" t="s">
        <v>38</v>
      </c>
      <c r="J14656" t="s">
        <v>16</v>
      </c>
      <c r="K14656" s="2" t="str">
        <f>HYPERLINK("..\..\Imagery\ScannedSlabs\1986\CG86-412.jpg")</f>
        <v>..\..\Imagery\ScannedSlabs\1986\CG86-412.jpg</v>
      </c>
    </row>
    <row r="14657" spans="1:11" x14ac:dyDescent="0.25">
      <c r="A14657" t="s">
        <v>20141</v>
      </c>
      <c r="B14657" t="s">
        <v>20141</v>
      </c>
      <c r="C14657">
        <v>581845</v>
      </c>
      <c r="D14657">
        <v>5868061</v>
      </c>
      <c r="E14657">
        <v>21</v>
      </c>
      <c r="F14657" t="s">
        <v>13</v>
      </c>
      <c r="G14657" t="s">
        <v>131</v>
      </c>
      <c r="I14657" t="s">
        <v>38</v>
      </c>
      <c r="J14657" t="s">
        <v>16</v>
      </c>
      <c r="K14657" s="2" t="str">
        <f>HYPERLINK("..\..\Imagery\ScannedSlabs\1986\CG86-413.jpg")</f>
        <v>..\..\Imagery\ScannedSlabs\1986\CG86-413.jpg</v>
      </c>
    </row>
    <row r="14658" spans="1:11" x14ac:dyDescent="0.25">
      <c r="A14658" t="s">
        <v>20142</v>
      </c>
      <c r="B14658" t="s">
        <v>20142</v>
      </c>
      <c r="C14658">
        <v>578265</v>
      </c>
      <c r="D14658">
        <v>5868944</v>
      </c>
      <c r="E14658">
        <v>21</v>
      </c>
      <c r="F14658" t="s">
        <v>13</v>
      </c>
      <c r="G14658" t="s">
        <v>131</v>
      </c>
      <c r="I14658" t="s">
        <v>38</v>
      </c>
      <c r="J14658" t="s">
        <v>16</v>
      </c>
      <c r="K14658" s="2" t="str">
        <f>HYPERLINK("..\..\Imagery\ScannedSlabs\1986\CG86-414.jpg")</f>
        <v>..\..\Imagery\ScannedSlabs\1986\CG86-414.jpg</v>
      </c>
    </row>
    <row r="14659" spans="1:11" x14ac:dyDescent="0.25">
      <c r="A14659" t="s">
        <v>10893</v>
      </c>
      <c r="B14659" t="s">
        <v>20143</v>
      </c>
      <c r="C14659">
        <v>575062</v>
      </c>
      <c r="D14659">
        <v>5756108</v>
      </c>
      <c r="E14659">
        <v>21</v>
      </c>
      <c r="F14659" t="s">
        <v>13</v>
      </c>
      <c r="G14659" t="s">
        <v>10697</v>
      </c>
      <c r="H14659" t="s">
        <v>11098</v>
      </c>
      <c r="I14659" t="s">
        <v>38</v>
      </c>
      <c r="J14659" t="s">
        <v>23</v>
      </c>
      <c r="K14659" s="2" t="str">
        <f>HYPERLINK("..\..\Imagery\ScannedSlabs\1993\VN93-660A.jpg")</f>
        <v>..\..\Imagery\ScannedSlabs\1993\VN93-660A.jpg</v>
      </c>
    </row>
    <row r="14660" spans="1:11" x14ac:dyDescent="0.25">
      <c r="A14660" t="s">
        <v>20144</v>
      </c>
      <c r="B14660" t="s">
        <v>20144</v>
      </c>
      <c r="C14660">
        <v>540116</v>
      </c>
      <c r="D14660">
        <v>5829574</v>
      </c>
      <c r="E14660">
        <v>21</v>
      </c>
      <c r="F14660" t="s">
        <v>13</v>
      </c>
      <c r="G14660" t="s">
        <v>19639</v>
      </c>
      <c r="I14660" t="s">
        <v>35</v>
      </c>
      <c r="J14660" t="s">
        <v>16</v>
      </c>
      <c r="K14660" s="2" t="str">
        <f>HYPERLINK("..\..\Imagery\ScannedSlabs\2003\CG03-239.jpg")</f>
        <v>..\..\Imagery\ScannedSlabs\2003\CG03-239.jpg</v>
      </c>
    </row>
    <row r="14661" spans="1:11" x14ac:dyDescent="0.25">
      <c r="A14661" t="s">
        <v>20145</v>
      </c>
      <c r="B14661" t="s">
        <v>20145</v>
      </c>
      <c r="C14661">
        <v>361278</v>
      </c>
      <c r="D14661">
        <v>5983596</v>
      </c>
      <c r="E14661">
        <v>21</v>
      </c>
      <c r="F14661" t="s">
        <v>13</v>
      </c>
      <c r="G14661" t="s">
        <v>79</v>
      </c>
      <c r="I14661" t="s">
        <v>279</v>
      </c>
      <c r="J14661" t="s">
        <v>23</v>
      </c>
    </row>
    <row r="14662" spans="1:11" x14ac:dyDescent="0.25">
      <c r="A14662" t="s">
        <v>20146</v>
      </c>
      <c r="B14662" t="s">
        <v>20146</v>
      </c>
      <c r="C14662">
        <v>362957</v>
      </c>
      <c r="D14662">
        <v>5983572</v>
      </c>
      <c r="E14662">
        <v>21</v>
      </c>
      <c r="F14662" t="s">
        <v>13</v>
      </c>
      <c r="G14662" t="s">
        <v>188</v>
      </c>
      <c r="I14662" t="s">
        <v>15</v>
      </c>
      <c r="J14662" t="s">
        <v>16</v>
      </c>
    </row>
    <row r="14663" spans="1:11" x14ac:dyDescent="0.25">
      <c r="A14663" t="s">
        <v>20147</v>
      </c>
      <c r="B14663" t="s">
        <v>20147</v>
      </c>
      <c r="C14663">
        <v>358269</v>
      </c>
      <c r="D14663">
        <v>5980769</v>
      </c>
      <c r="E14663">
        <v>21</v>
      </c>
      <c r="F14663" t="s">
        <v>13</v>
      </c>
      <c r="G14663" t="s">
        <v>333</v>
      </c>
      <c r="I14663" t="s">
        <v>15</v>
      </c>
      <c r="J14663" t="s">
        <v>16</v>
      </c>
    </row>
    <row r="14664" spans="1:11" x14ac:dyDescent="0.25">
      <c r="A14664" t="s">
        <v>20148</v>
      </c>
      <c r="B14664" t="s">
        <v>20148</v>
      </c>
      <c r="C14664">
        <v>357821</v>
      </c>
      <c r="D14664">
        <v>5988693</v>
      </c>
      <c r="E14664">
        <v>21</v>
      </c>
      <c r="F14664" t="s">
        <v>13</v>
      </c>
      <c r="G14664" t="s">
        <v>333</v>
      </c>
      <c r="I14664" t="s">
        <v>15</v>
      </c>
      <c r="J14664" t="s">
        <v>16</v>
      </c>
    </row>
    <row r="14665" spans="1:11" x14ac:dyDescent="0.25">
      <c r="A14665" t="s">
        <v>20149</v>
      </c>
      <c r="B14665" t="s">
        <v>20149</v>
      </c>
      <c r="C14665">
        <v>358283</v>
      </c>
      <c r="D14665">
        <v>5989636</v>
      </c>
      <c r="E14665">
        <v>21</v>
      </c>
      <c r="F14665" t="s">
        <v>13</v>
      </c>
      <c r="G14665" t="s">
        <v>1431</v>
      </c>
      <c r="I14665" t="s">
        <v>15</v>
      </c>
      <c r="J14665" t="s">
        <v>23</v>
      </c>
    </row>
    <row r="14666" spans="1:11" x14ac:dyDescent="0.25">
      <c r="A14666" t="s">
        <v>20150</v>
      </c>
      <c r="B14666" t="s">
        <v>20151</v>
      </c>
      <c r="C14666">
        <v>361089</v>
      </c>
      <c r="D14666">
        <v>5984572</v>
      </c>
      <c r="E14666">
        <v>21</v>
      </c>
      <c r="F14666" t="s">
        <v>13</v>
      </c>
      <c r="G14666" t="s">
        <v>3209</v>
      </c>
      <c r="I14666" t="s">
        <v>15</v>
      </c>
      <c r="J14666" t="s">
        <v>16</v>
      </c>
    </row>
    <row r="14667" spans="1:11" x14ac:dyDescent="0.25">
      <c r="A14667" t="s">
        <v>20150</v>
      </c>
      <c r="B14667" t="s">
        <v>20152</v>
      </c>
      <c r="C14667">
        <v>361089</v>
      </c>
      <c r="D14667">
        <v>5984572</v>
      </c>
      <c r="E14667">
        <v>21</v>
      </c>
      <c r="F14667" t="s">
        <v>13</v>
      </c>
      <c r="G14667" t="s">
        <v>3209</v>
      </c>
      <c r="I14667" t="s">
        <v>279</v>
      </c>
      <c r="J14667" t="s">
        <v>16</v>
      </c>
    </row>
    <row r="14668" spans="1:11" x14ac:dyDescent="0.25">
      <c r="A14668" t="s">
        <v>20153</v>
      </c>
      <c r="B14668" t="s">
        <v>20153</v>
      </c>
      <c r="C14668">
        <v>345233</v>
      </c>
      <c r="D14668">
        <v>6041024</v>
      </c>
      <c r="E14668">
        <v>21</v>
      </c>
      <c r="F14668" t="s">
        <v>13</v>
      </c>
      <c r="G14668" t="s">
        <v>246</v>
      </c>
      <c r="H14668" t="s">
        <v>1157</v>
      </c>
      <c r="I14668" t="s">
        <v>15</v>
      </c>
      <c r="J14668" t="s">
        <v>20</v>
      </c>
      <c r="K14668" s="2" t="str">
        <f>HYPERLINK("..\..\Imagery\ScannedSlabs\1983\CG83-006.jpg")</f>
        <v>..\..\Imagery\ScannedSlabs\1983\CG83-006.jpg</v>
      </c>
    </row>
    <row r="14669" spans="1:11" x14ac:dyDescent="0.25">
      <c r="A14669" t="s">
        <v>20154</v>
      </c>
      <c r="B14669" t="s">
        <v>20154</v>
      </c>
      <c r="C14669">
        <v>367510</v>
      </c>
      <c r="D14669">
        <v>6038440</v>
      </c>
      <c r="E14669">
        <v>21</v>
      </c>
      <c r="F14669" t="s">
        <v>13</v>
      </c>
      <c r="G14669" t="s">
        <v>20155</v>
      </c>
      <c r="I14669" t="s">
        <v>15</v>
      </c>
      <c r="J14669" t="s">
        <v>23</v>
      </c>
      <c r="K14669" s="2" t="str">
        <f>HYPERLINK("..\..\Imagery\ScannedSlabs\1983\CG83-007.jpg")</f>
        <v>..\..\Imagery\ScannedSlabs\1983\CG83-007.jpg</v>
      </c>
    </row>
    <row r="14670" spans="1:11" x14ac:dyDescent="0.25">
      <c r="A14670" t="s">
        <v>20156</v>
      </c>
      <c r="B14670" t="s">
        <v>20156</v>
      </c>
      <c r="C14670">
        <v>357500</v>
      </c>
      <c r="D14670">
        <v>6037398</v>
      </c>
      <c r="E14670">
        <v>21</v>
      </c>
      <c r="F14670" t="s">
        <v>13</v>
      </c>
      <c r="G14670" t="s">
        <v>1782</v>
      </c>
      <c r="H14670" t="s">
        <v>1157</v>
      </c>
      <c r="I14670" t="s">
        <v>35</v>
      </c>
      <c r="J14670" t="s">
        <v>20</v>
      </c>
      <c r="K14670" s="2" t="str">
        <f>HYPERLINK("..\..\Imagery\ScannedSlabs\1983\CG83-008.jpg")</f>
        <v>..\..\Imagery\ScannedSlabs\1983\CG83-008.jpg</v>
      </c>
    </row>
    <row r="14671" spans="1:11" x14ac:dyDescent="0.25">
      <c r="A14671" t="s">
        <v>20157</v>
      </c>
      <c r="B14671" t="s">
        <v>20157</v>
      </c>
      <c r="C14671">
        <v>357808</v>
      </c>
      <c r="D14671">
        <v>6037230</v>
      </c>
      <c r="E14671">
        <v>21</v>
      </c>
      <c r="F14671" t="s">
        <v>13</v>
      </c>
      <c r="G14671" t="s">
        <v>448</v>
      </c>
      <c r="I14671" t="s">
        <v>38</v>
      </c>
      <c r="J14671" t="s">
        <v>16</v>
      </c>
      <c r="K14671" s="2" t="str">
        <f>HYPERLINK("..\..\Imagery\ScannedSlabs\1983\CG83-009.jpg")</f>
        <v>..\..\Imagery\ScannedSlabs\1983\CG83-009.jpg</v>
      </c>
    </row>
    <row r="14672" spans="1:11" x14ac:dyDescent="0.25">
      <c r="A14672" t="s">
        <v>20158</v>
      </c>
      <c r="B14672" t="s">
        <v>20158</v>
      </c>
      <c r="C14672">
        <v>356759</v>
      </c>
      <c r="D14672">
        <v>6037720</v>
      </c>
      <c r="E14672">
        <v>21</v>
      </c>
      <c r="F14672" t="s">
        <v>13</v>
      </c>
      <c r="G14672" t="s">
        <v>484</v>
      </c>
      <c r="I14672" t="s">
        <v>35</v>
      </c>
      <c r="J14672" t="s">
        <v>23</v>
      </c>
      <c r="K14672" s="2" t="str">
        <f>HYPERLINK("..\..\Imagery\ScannedSlabs\1983\CG83-010.jpg")</f>
        <v>..\..\Imagery\ScannedSlabs\1983\CG83-010.jpg</v>
      </c>
    </row>
    <row r="14673" spans="1:12" x14ac:dyDescent="0.25">
      <c r="A14673" t="s">
        <v>20159</v>
      </c>
      <c r="B14673" t="s">
        <v>20159</v>
      </c>
      <c r="C14673">
        <v>348919</v>
      </c>
      <c r="D14673">
        <v>6036304</v>
      </c>
      <c r="E14673">
        <v>21</v>
      </c>
      <c r="F14673" t="s">
        <v>13</v>
      </c>
      <c r="G14673" t="s">
        <v>5895</v>
      </c>
      <c r="I14673" t="s">
        <v>38</v>
      </c>
      <c r="J14673" t="s">
        <v>16</v>
      </c>
      <c r="K14673" s="2" t="str">
        <f>HYPERLINK("..\..\Imagery\ScannedSlabs\1983\CG83-012.jpg")</f>
        <v>..\..\Imagery\ScannedSlabs\1983\CG83-012.jpg</v>
      </c>
    </row>
    <row r="14674" spans="1:12" x14ac:dyDescent="0.25">
      <c r="A14674" t="s">
        <v>20160</v>
      </c>
      <c r="B14674" t="s">
        <v>20160</v>
      </c>
      <c r="C14674">
        <v>366367</v>
      </c>
      <c r="D14674">
        <v>5880528</v>
      </c>
      <c r="E14674">
        <v>21</v>
      </c>
      <c r="F14674" t="s">
        <v>13</v>
      </c>
      <c r="G14674" t="s">
        <v>20161</v>
      </c>
      <c r="I14674" t="s">
        <v>38</v>
      </c>
      <c r="J14674" t="s">
        <v>83</v>
      </c>
    </row>
    <row r="14675" spans="1:12" x14ac:dyDescent="0.25">
      <c r="A14675" t="s">
        <v>20160</v>
      </c>
      <c r="B14675" t="s">
        <v>20162</v>
      </c>
      <c r="C14675">
        <v>366367</v>
      </c>
      <c r="D14675">
        <v>5880528</v>
      </c>
      <c r="E14675">
        <v>21</v>
      </c>
      <c r="F14675" t="s">
        <v>13</v>
      </c>
      <c r="G14675" t="s">
        <v>20161</v>
      </c>
      <c r="I14675" t="s">
        <v>38</v>
      </c>
      <c r="J14675" t="s">
        <v>83</v>
      </c>
    </row>
    <row r="14676" spans="1:12" x14ac:dyDescent="0.25">
      <c r="A14676" t="s">
        <v>20163</v>
      </c>
      <c r="B14676" t="s">
        <v>20163</v>
      </c>
      <c r="C14676">
        <v>396311</v>
      </c>
      <c r="D14676">
        <v>5891634</v>
      </c>
      <c r="E14676">
        <v>21</v>
      </c>
      <c r="F14676" t="s">
        <v>13</v>
      </c>
      <c r="G14676" t="s">
        <v>20164</v>
      </c>
      <c r="I14676" t="s">
        <v>38</v>
      </c>
      <c r="J14676" t="s">
        <v>83</v>
      </c>
    </row>
    <row r="14677" spans="1:12" x14ac:dyDescent="0.25">
      <c r="A14677" t="s">
        <v>20165</v>
      </c>
      <c r="B14677" t="s">
        <v>20165</v>
      </c>
      <c r="C14677">
        <v>510146</v>
      </c>
      <c r="D14677">
        <v>5789113</v>
      </c>
      <c r="E14677">
        <v>21</v>
      </c>
      <c r="F14677" t="s">
        <v>13</v>
      </c>
      <c r="G14677" t="s">
        <v>51</v>
      </c>
      <c r="I14677" t="s">
        <v>38</v>
      </c>
      <c r="J14677" t="s">
        <v>23</v>
      </c>
      <c r="K14677" s="2" t="str">
        <f>HYPERLINK("..\..\Imagery\ScannedSlabs\1987\CC87-031.jpg")</f>
        <v>..\..\Imagery\ScannedSlabs\1987\CC87-031.jpg</v>
      </c>
    </row>
    <row r="14678" spans="1:12" x14ac:dyDescent="0.25">
      <c r="A14678" t="s">
        <v>20166</v>
      </c>
      <c r="B14678" t="s">
        <v>20166</v>
      </c>
      <c r="C14678">
        <v>512755</v>
      </c>
      <c r="D14678">
        <v>5788256</v>
      </c>
      <c r="E14678">
        <v>21</v>
      </c>
      <c r="F14678" t="s">
        <v>13</v>
      </c>
      <c r="G14678" t="s">
        <v>484</v>
      </c>
      <c r="I14678" t="s">
        <v>38</v>
      </c>
      <c r="J14678" t="s">
        <v>20</v>
      </c>
      <c r="K14678" s="2" t="str">
        <f>HYPERLINK("..\..\Imagery\ScannedSlabs\1987\CC87-032.jpg")</f>
        <v>..\..\Imagery\ScannedSlabs\1987\CC87-032.jpg</v>
      </c>
    </row>
    <row r="14679" spans="1:12" x14ac:dyDescent="0.25">
      <c r="A14679" t="s">
        <v>20167</v>
      </c>
      <c r="B14679" t="s">
        <v>20167</v>
      </c>
      <c r="C14679">
        <v>551195</v>
      </c>
      <c r="D14679">
        <v>5833222</v>
      </c>
      <c r="E14679">
        <v>21</v>
      </c>
      <c r="F14679" t="s">
        <v>13</v>
      </c>
      <c r="G14679" t="s">
        <v>27</v>
      </c>
      <c r="I14679" t="s">
        <v>38</v>
      </c>
      <c r="J14679" t="s">
        <v>20</v>
      </c>
      <c r="K14679" s="2" t="str">
        <f>HYPERLINK("..\..\Imagery\ScannedSlabs\1986\JS86-280.jpg")</f>
        <v>..\..\Imagery\ScannedSlabs\1986\JS86-280.jpg</v>
      </c>
    </row>
    <row r="14680" spans="1:12" x14ac:dyDescent="0.25">
      <c r="A14680" t="s">
        <v>20168</v>
      </c>
      <c r="B14680" t="s">
        <v>20168</v>
      </c>
      <c r="C14680">
        <v>572879</v>
      </c>
      <c r="D14680">
        <v>5837786</v>
      </c>
      <c r="E14680">
        <v>21</v>
      </c>
      <c r="F14680" t="s">
        <v>13</v>
      </c>
      <c r="G14680" t="s">
        <v>20169</v>
      </c>
      <c r="I14680" t="s">
        <v>38</v>
      </c>
      <c r="J14680" t="s">
        <v>23</v>
      </c>
      <c r="K14680" s="2" t="str">
        <f>HYPERLINK("..\..\Imagery\ScannedSlabs\2004\CG04-126.jpg")</f>
        <v>..\..\Imagery\ScannedSlabs\2004\CG04-126.jpg</v>
      </c>
    </row>
    <row r="14681" spans="1:12" x14ac:dyDescent="0.25">
      <c r="A14681" t="s">
        <v>20170</v>
      </c>
      <c r="B14681" t="s">
        <v>20170</v>
      </c>
      <c r="C14681">
        <v>573374</v>
      </c>
      <c r="D14681">
        <v>5837849</v>
      </c>
      <c r="E14681">
        <v>21</v>
      </c>
      <c r="F14681" t="s">
        <v>13</v>
      </c>
      <c r="G14681" t="s">
        <v>20169</v>
      </c>
      <c r="I14681" t="s">
        <v>38</v>
      </c>
      <c r="J14681" t="s">
        <v>16</v>
      </c>
      <c r="K14681" s="2" t="str">
        <f>HYPERLINK("..\..\Imagery\ScannedSlabs\2004\CG04-127.jpg")</f>
        <v>..\..\Imagery\ScannedSlabs\2004\CG04-127.jpg</v>
      </c>
    </row>
    <row r="14682" spans="1:12" x14ac:dyDescent="0.25">
      <c r="A14682" t="s">
        <v>20171</v>
      </c>
      <c r="B14682" t="s">
        <v>20171</v>
      </c>
      <c r="C14682">
        <v>500531</v>
      </c>
      <c r="D14682">
        <v>5744787</v>
      </c>
      <c r="E14682">
        <v>21</v>
      </c>
      <c r="F14682" t="s">
        <v>13</v>
      </c>
      <c r="G14682" t="s">
        <v>51</v>
      </c>
      <c r="H14682" t="s">
        <v>8777</v>
      </c>
      <c r="I14682" t="s">
        <v>15</v>
      </c>
      <c r="J14682" t="s">
        <v>20</v>
      </c>
      <c r="K14682" s="2" t="str">
        <f>HYPERLINK("..\..\Imagery\ScannedSlabs\1993\CG93-510.jpg")</f>
        <v>..\..\Imagery\ScannedSlabs\1993\CG93-510.jpg</v>
      </c>
    </row>
    <row r="14683" spans="1:12" x14ac:dyDescent="0.25">
      <c r="A14683" t="s">
        <v>20172</v>
      </c>
      <c r="B14683" t="s">
        <v>20172</v>
      </c>
      <c r="C14683">
        <v>493660</v>
      </c>
      <c r="D14683">
        <v>5751937</v>
      </c>
      <c r="E14683">
        <v>21</v>
      </c>
      <c r="F14683" t="s">
        <v>13</v>
      </c>
      <c r="G14683" t="s">
        <v>20173</v>
      </c>
      <c r="H14683" t="s">
        <v>18037</v>
      </c>
      <c r="I14683" t="s">
        <v>38</v>
      </c>
      <c r="J14683" t="s">
        <v>20</v>
      </c>
      <c r="K14683" s="2" t="str">
        <f>HYPERLINK("..\..\Imagery\ScannedSlabs\1993\CG93-512.jpg")</f>
        <v>..\..\Imagery\ScannedSlabs\1993\CG93-512.jpg</v>
      </c>
    </row>
    <row r="14684" spans="1:12" x14ac:dyDescent="0.25">
      <c r="A14684" t="s">
        <v>20174</v>
      </c>
      <c r="B14684" t="s">
        <v>20175</v>
      </c>
      <c r="C14684">
        <v>510518</v>
      </c>
      <c r="D14684">
        <v>5798693</v>
      </c>
      <c r="E14684">
        <v>21</v>
      </c>
      <c r="F14684" t="s">
        <v>13</v>
      </c>
      <c r="G14684" t="s">
        <v>20176</v>
      </c>
      <c r="I14684" t="s">
        <v>38</v>
      </c>
      <c r="J14684" t="s">
        <v>83</v>
      </c>
    </row>
    <row r="14685" spans="1:12" x14ac:dyDescent="0.25">
      <c r="A14685" t="s">
        <v>20174</v>
      </c>
      <c r="B14685" t="s">
        <v>20174</v>
      </c>
      <c r="C14685">
        <v>510518</v>
      </c>
      <c r="D14685">
        <v>5798693</v>
      </c>
      <c r="E14685">
        <v>21</v>
      </c>
      <c r="F14685" t="s">
        <v>13</v>
      </c>
      <c r="G14685" t="s">
        <v>10747</v>
      </c>
      <c r="I14685" t="s">
        <v>38</v>
      </c>
      <c r="J14685" t="s">
        <v>83</v>
      </c>
    </row>
    <row r="14686" spans="1:12" x14ac:dyDescent="0.25">
      <c r="A14686" t="s">
        <v>20177</v>
      </c>
      <c r="B14686" t="s">
        <v>20177</v>
      </c>
      <c r="C14686">
        <v>404350</v>
      </c>
      <c r="D14686">
        <v>5978236</v>
      </c>
      <c r="E14686">
        <v>21</v>
      </c>
      <c r="F14686" t="s">
        <v>13</v>
      </c>
      <c r="G14686" t="s">
        <v>3047</v>
      </c>
      <c r="I14686" t="s">
        <v>38</v>
      </c>
      <c r="J14686" t="s">
        <v>23</v>
      </c>
      <c r="K14686" s="2" t="str">
        <f>HYPERLINK("..\..\Imagery\ScannedSlabs\1980\CG80-752.jpg")</f>
        <v>..\..\Imagery\ScannedSlabs\1980\CG80-752.jpg</v>
      </c>
    </row>
    <row r="14687" spans="1:12" x14ac:dyDescent="0.25">
      <c r="A14687" t="s">
        <v>20178</v>
      </c>
      <c r="B14687" t="s">
        <v>20178</v>
      </c>
      <c r="C14687">
        <v>454143</v>
      </c>
      <c r="D14687">
        <v>5985281</v>
      </c>
      <c r="E14687">
        <v>21</v>
      </c>
      <c r="F14687" t="s">
        <v>13</v>
      </c>
      <c r="G14687" t="s">
        <v>488</v>
      </c>
      <c r="I14687" t="s">
        <v>38</v>
      </c>
      <c r="J14687" t="s">
        <v>20</v>
      </c>
      <c r="K14687" s="2" t="str">
        <f>HYPERLINK("..\..\Imagery\ScannedSlabs\1980\CG80-756.jpg")</f>
        <v>..\..\Imagery\ScannedSlabs\1980\CG80-756.jpg</v>
      </c>
    </row>
    <row r="14688" spans="1:12" x14ac:dyDescent="0.25">
      <c r="A14688" t="s">
        <v>20179</v>
      </c>
      <c r="B14688" t="s">
        <v>20180</v>
      </c>
      <c r="C14688">
        <v>453893</v>
      </c>
      <c r="D14688">
        <v>5985195</v>
      </c>
      <c r="E14688">
        <v>21</v>
      </c>
      <c r="F14688" t="s">
        <v>13</v>
      </c>
      <c r="I14688" t="s">
        <v>35</v>
      </c>
      <c r="J14688" t="s">
        <v>137</v>
      </c>
      <c r="L14688" t="s">
        <v>826</v>
      </c>
    </row>
    <row r="14689" spans="1:12" x14ac:dyDescent="0.25">
      <c r="A14689" t="s">
        <v>20179</v>
      </c>
      <c r="B14689" t="s">
        <v>20181</v>
      </c>
      <c r="C14689">
        <v>453893</v>
      </c>
      <c r="D14689">
        <v>5985195</v>
      </c>
      <c r="E14689">
        <v>21</v>
      </c>
      <c r="F14689" t="s">
        <v>13</v>
      </c>
      <c r="G14689" t="s">
        <v>482</v>
      </c>
      <c r="I14689" t="s">
        <v>35</v>
      </c>
      <c r="J14689" t="s">
        <v>20</v>
      </c>
      <c r="K14689" s="2" t="str">
        <f>HYPERLINK("..\..\Imagery\ScannedSlabs\1980\CG80-758A.jpg")</f>
        <v>..\..\Imagery\ScannedSlabs\1980\CG80-758A.jpg</v>
      </c>
    </row>
    <row r="14690" spans="1:12" x14ac:dyDescent="0.25">
      <c r="A14690" t="s">
        <v>20182</v>
      </c>
      <c r="B14690" t="s">
        <v>20182</v>
      </c>
      <c r="C14690">
        <v>453486</v>
      </c>
      <c r="D14690">
        <v>5985518</v>
      </c>
      <c r="E14690">
        <v>21</v>
      </c>
      <c r="F14690" t="s">
        <v>13</v>
      </c>
      <c r="I14690" t="s">
        <v>38</v>
      </c>
      <c r="J14690" t="s">
        <v>137</v>
      </c>
      <c r="L14690" t="s">
        <v>138</v>
      </c>
    </row>
    <row r="14691" spans="1:12" x14ac:dyDescent="0.25">
      <c r="A14691" t="s">
        <v>20183</v>
      </c>
      <c r="B14691" t="s">
        <v>20183</v>
      </c>
      <c r="C14691">
        <v>497626</v>
      </c>
      <c r="D14691">
        <v>5932684</v>
      </c>
      <c r="E14691">
        <v>21</v>
      </c>
      <c r="F14691" t="s">
        <v>13</v>
      </c>
      <c r="G14691" t="s">
        <v>333</v>
      </c>
      <c r="I14691" t="s">
        <v>38</v>
      </c>
      <c r="J14691" t="s">
        <v>20</v>
      </c>
      <c r="K14691" s="2" t="str">
        <f>HYPERLINK("..\..\Imagery\ScannedSlabs\1981\VO81-483.jpg")</f>
        <v>..\..\Imagery\ScannedSlabs\1981\VO81-483.jpg</v>
      </c>
    </row>
    <row r="14692" spans="1:12" x14ac:dyDescent="0.25">
      <c r="A14692" t="s">
        <v>14622</v>
      </c>
      <c r="B14692" t="s">
        <v>20184</v>
      </c>
      <c r="C14692">
        <v>465282</v>
      </c>
      <c r="D14692">
        <v>6030482</v>
      </c>
      <c r="E14692">
        <v>21</v>
      </c>
      <c r="F14692" t="s">
        <v>13</v>
      </c>
      <c r="G14692" t="s">
        <v>7443</v>
      </c>
      <c r="H14692" t="s">
        <v>14624</v>
      </c>
      <c r="I14692" t="s">
        <v>15</v>
      </c>
      <c r="J14692" t="s">
        <v>16</v>
      </c>
      <c r="K14692" s="2" t="str">
        <f>HYPERLINK("..\..\Imagery\ScannedSlabs\1982\CG82-027E.jpg")</f>
        <v>..\..\Imagery\ScannedSlabs\1982\CG82-027E.jpg</v>
      </c>
    </row>
    <row r="14693" spans="1:12" x14ac:dyDescent="0.25">
      <c r="A14693" t="s">
        <v>20185</v>
      </c>
      <c r="B14693" t="s">
        <v>20185</v>
      </c>
      <c r="C14693">
        <v>487649</v>
      </c>
      <c r="D14693">
        <v>5798868</v>
      </c>
      <c r="E14693">
        <v>21</v>
      </c>
      <c r="F14693" t="s">
        <v>13</v>
      </c>
      <c r="G14693" t="s">
        <v>299</v>
      </c>
      <c r="H14693" t="s">
        <v>830</v>
      </c>
      <c r="I14693" t="s">
        <v>35</v>
      </c>
      <c r="J14693" t="s">
        <v>16</v>
      </c>
      <c r="K14693" s="2" t="str">
        <f>HYPERLINK("..\..\Imagery\ScannedSlabs\1992\CG92-078.jpg")</f>
        <v>..\..\Imagery\ScannedSlabs\1992\CG92-078.jpg</v>
      </c>
    </row>
    <row r="14694" spans="1:12" x14ac:dyDescent="0.25">
      <c r="A14694" t="s">
        <v>14500</v>
      </c>
      <c r="B14694" t="s">
        <v>20186</v>
      </c>
      <c r="C14694">
        <v>580934</v>
      </c>
      <c r="D14694">
        <v>5923820</v>
      </c>
      <c r="E14694">
        <v>21</v>
      </c>
      <c r="F14694" t="s">
        <v>13</v>
      </c>
      <c r="G14694" t="s">
        <v>49</v>
      </c>
      <c r="I14694" t="s">
        <v>38</v>
      </c>
      <c r="J14694" t="s">
        <v>23</v>
      </c>
      <c r="K14694" s="2" t="str">
        <f>HYPERLINK("..\..\Imagery\ScannedSlabs\1985\GM85-609C.jpg")</f>
        <v>..\..\Imagery\ScannedSlabs\1985\GM85-609C.jpg</v>
      </c>
    </row>
    <row r="14695" spans="1:12" x14ac:dyDescent="0.25">
      <c r="A14695" t="s">
        <v>20187</v>
      </c>
      <c r="B14695" t="s">
        <v>20187</v>
      </c>
      <c r="C14695">
        <v>537119</v>
      </c>
      <c r="D14695">
        <v>5804611</v>
      </c>
      <c r="E14695">
        <v>21</v>
      </c>
      <c r="F14695" t="s">
        <v>13</v>
      </c>
      <c r="G14695" t="s">
        <v>20188</v>
      </c>
      <c r="I14695" t="s">
        <v>35</v>
      </c>
      <c r="J14695" t="s">
        <v>16</v>
      </c>
      <c r="K14695" s="2" t="str">
        <f>HYPERLINK("..\..\Imagery\ScannedSlabs\1987\VN87-373.jpg")</f>
        <v>..\..\Imagery\ScannedSlabs\1987\VN87-373.jpg</v>
      </c>
    </row>
    <row r="14696" spans="1:12" x14ac:dyDescent="0.25">
      <c r="A14696" t="s">
        <v>20189</v>
      </c>
      <c r="B14696" t="s">
        <v>20189</v>
      </c>
      <c r="C14696">
        <v>529442</v>
      </c>
      <c r="D14696">
        <v>5956573</v>
      </c>
      <c r="E14696">
        <v>21</v>
      </c>
      <c r="F14696" t="s">
        <v>13</v>
      </c>
      <c r="G14696" t="s">
        <v>1714</v>
      </c>
      <c r="I14696" t="s">
        <v>38</v>
      </c>
      <c r="J14696" t="s">
        <v>16</v>
      </c>
      <c r="K14696" s="2" t="str">
        <f>HYPERLINK("..\..\Imagery\ScannedSlabs\1981\VO81-139.jpg")</f>
        <v>..\..\Imagery\ScannedSlabs\1981\VO81-139.jpg</v>
      </c>
    </row>
    <row r="14697" spans="1:12" x14ac:dyDescent="0.25">
      <c r="A14697" t="s">
        <v>19258</v>
      </c>
      <c r="B14697" t="s">
        <v>20190</v>
      </c>
      <c r="C14697">
        <v>529359</v>
      </c>
      <c r="D14697">
        <v>5956865</v>
      </c>
      <c r="E14697">
        <v>21</v>
      </c>
      <c r="F14697" t="s">
        <v>13</v>
      </c>
      <c r="G14697" t="s">
        <v>20191</v>
      </c>
      <c r="I14697" t="s">
        <v>38</v>
      </c>
      <c r="J14697" t="s">
        <v>23</v>
      </c>
      <c r="K14697" s="2" t="str">
        <f>HYPERLINK("..\..\Imagery\ScannedSlabs\1981\VO81-140B.jpg")</f>
        <v>..\..\Imagery\ScannedSlabs\1981\VO81-140B.jpg</v>
      </c>
    </row>
    <row r="14698" spans="1:12" x14ac:dyDescent="0.25">
      <c r="A14698" t="s">
        <v>20192</v>
      </c>
      <c r="B14698" t="s">
        <v>20192</v>
      </c>
      <c r="C14698">
        <v>387923</v>
      </c>
      <c r="D14698">
        <v>5921565</v>
      </c>
      <c r="E14698">
        <v>21</v>
      </c>
      <c r="F14698" t="s">
        <v>13</v>
      </c>
      <c r="G14698" t="s">
        <v>15914</v>
      </c>
      <c r="I14698" t="s">
        <v>38</v>
      </c>
      <c r="J14698" t="s">
        <v>83</v>
      </c>
    </row>
    <row r="14699" spans="1:12" x14ac:dyDescent="0.25">
      <c r="A14699" t="s">
        <v>20193</v>
      </c>
      <c r="B14699" t="s">
        <v>20194</v>
      </c>
      <c r="C14699">
        <v>511840</v>
      </c>
      <c r="D14699">
        <v>5823917</v>
      </c>
      <c r="E14699">
        <v>21</v>
      </c>
      <c r="F14699" t="s">
        <v>13</v>
      </c>
      <c r="G14699" t="s">
        <v>20195</v>
      </c>
      <c r="I14699" t="s">
        <v>35</v>
      </c>
      <c r="J14699" t="s">
        <v>23</v>
      </c>
      <c r="K14699" s="2" t="str">
        <f>HYPERLINK("..\..\Imagery\ScannedSlabs\1986\JS86-305A.jpg")</f>
        <v>..\..\Imagery\ScannedSlabs\1986\JS86-305A.jpg</v>
      </c>
    </row>
    <row r="14700" spans="1:12" x14ac:dyDescent="0.25">
      <c r="A14700" t="s">
        <v>20193</v>
      </c>
      <c r="B14700" t="s">
        <v>20196</v>
      </c>
      <c r="C14700">
        <v>511840</v>
      </c>
      <c r="D14700">
        <v>5823917</v>
      </c>
      <c r="E14700">
        <v>21</v>
      </c>
      <c r="F14700" t="s">
        <v>13</v>
      </c>
      <c r="G14700" t="s">
        <v>20197</v>
      </c>
      <c r="I14700" t="s">
        <v>38</v>
      </c>
      <c r="J14700" t="s">
        <v>23</v>
      </c>
      <c r="K14700" s="2" t="str">
        <f>HYPERLINK("..\..\Imagery\ScannedSlabs\1986\JS86-305B.jpg")</f>
        <v>..\..\Imagery\ScannedSlabs\1986\JS86-305B.jpg</v>
      </c>
    </row>
    <row r="14701" spans="1:12" x14ac:dyDescent="0.25">
      <c r="A14701" t="s">
        <v>20198</v>
      </c>
      <c r="B14701" t="s">
        <v>20198</v>
      </c>
      <c r="C14701">
        <v>416785</v>
      </c>
      <c r="D14701">
        <v>5988729</v>
      </c>
      <c r="E14701">
        <v>21</v>
      </c>
      <c r="F14701" t="s">
        <v>13</v>
      </c>
      <c r="G14701" t="s">
        <v>318</v>
      </c>
      <c r="I14701" t="s">
        <v>38</v>
      </c>
      <c r="J14701" t="s">
        <v>20</v>
      </c>
      <c r="K14701" s="2" t="str">
        <f>HYPERLINK("..\..\Imagery\ScannedSlabs\1980\RG80-258.jpg")</f>
        <v>..\..\Imagery\ScannedSlabs\1980\RG80-258.jpg</v>
      </c>
    </row>
    <row r="14702" spans="1:12" x14ac:dyDescent="0.25">
      <c r="A14702" t="s">
        <v>20199</v>
      </c>
      <c r="B14702" t="s">
        <v>20199</v>
      </c>
      <c r="C14702">
        <v>362291</v>
      </c>
      <c r="D14702">
        <v>5900779</v>
      </c>
      <c r="E14702">
        <v>21</v>
      </c>
      <c r="F14702" t="s">
        <v>13</v>
      </c>
      <c r="G14702" t="s">
        <v>1678</v>
      </c>
      <c r="I14702" t="s">
        <v>38</v>
      </c>
      <c r="J14702" t="s">
        <v>83</v>
      </c>
    </row>
    <row r="14703" spans="1:12" x14ac:dyDescent="0.25">
      <c r="A14703" t="s">
        <v>20200</v>
      </c>
      <c r="B14703" t="s">
        <v>20200</v>
      </c>
      <c r="C14703">
        <v>374565</v>
      </c>
      <c r="D14703">
        <v>5954095</v>
      </c>
      <c r="E14703">
        <v>21</v>
      </c>
      <c r="F14703" t="s">
        <v>13</v>
      </c>
      <c r="G14703" t="s">
        <v>299</v>
      </c>
      <c r="I14703" t="s">
        <v>38</v>
      </c>
      <c r="J14703" t="s">
        <v>83</v>
      </c>
    </row>
    <row r="14704" spans="1:12" x14ac:dyDescent="0.25">
      <c r="A14704" t="s">
        <v>20200</v>
      </c>
      <c r="B14704" t="s">
        <v>20201</v>
      </c>
      <c r="C14704">
        <v>374565</v>
      </c>
      <c r="D14704">
        <v>5954095</v>
      </c>
      <c r="E14704">
        <v>21</v>
      </c>
      <c r="F14704" t="s">
        <v>13</v>
      </c>
      <c r="G14704" t="s">
        <v>1678</v>
      </c>
      <c r="I14704" t="s">
        <v>38</v>
      </c>
      <c r="J14704" t="s">
        <v>83</v>
      </c>
    </row>
    <row r="14705" spans="1:12" x14ac:dyDescent="0.25">
      <c r="A14705" t="s">
        <v>20202</v>
      </c>
      <c r="B14705" t="s">
        <v>20202</v>
      </c>
      <c r="C14705">
        <v>327730</v>
      </c>
      <c r="D14705">
        <v>6041140</v>
      </c>
      <c r="E14705">
        <v>21</v>
      </c>
      <c r="F14705" t="s">
        <v>13</v>
      </c>
      <c r="G14705" t="s">
        <v>20203</v>
      </c>
      <c r="I14705" t="s">
        <v>38</v>
      </c>
      <c r="J14705" t="s">
        <v>16</v>
      </c>
      <c r="K14705" s="2" t="str">
        <f>HYPERLINK("..\..\Imagery\ScannedSlabs\1983\CG83-119.jpg")</f>
        <v>..\..\Imagery\ScannedSlabs\1983\CG83-119.jpg</v>
      </c>
    </row>
    <row r="14706" spans="1:12" x14ac:dyDescent="0.25">
      <c r="A14706" t="s">
        <v>20204</v>
      </c>
      <c r="B14706" t="s">
        <v>20204</v>
      </c>
      <c r="C14706">
        <v>331240</v>
      </c>
      <c r="D14706">
        <v>6038460</v>
      </c>
      <c r="E14706">
        <v>21</v>
      </c>
      <c r="F14706" t="s">
        <v>13</v>
      </c>
      <c r="G14706" t="s">
        <v>20205</v>
      </c>
      <c r="I14706" t="s">
        <v>15</v>
      </c>
      <c r="J14706" t="s">
        <v>16</v>
      </c>
      <c r="K14706" s="2" t="str">
        <f>HYPERLINK("..\..\Imagery\ScannedSlabs\1983\CG83-120.jpg")</f>
        <v>..\..\Imagery\ScannedSlabs\1983\CG83-120.jpg</v>
      </c>
    </row>
    <row r="14707" spans="1:12" x14ac:dyDescent="0.25">
      <c r="A14707" t="s">
        <v>20206</v>
      </c>
      <c r="B14707" t="s">
        <v>20206</v>
      </c>
      <c r="C14707">
        <v>568625</v>
      </c>
      <c r="D14707">
        <v>5827966</v>
      </c>
      <c r="E14707">
        <v>21</v>
      </c>
      <c r="F14707" t="s">
        <v>13</v>
      </c>
      <c r="G14707" t="s">
        <v>526</v>
      </c>
      <c r="I14707" t="s">
        <v>38</v>
      </c>
      <c r="J14707" t="s">
        <v>16</v>
      </c>
      <c r="K14707" s="2" t="str">
        <f>HYPERLINK("..\..\Imagery\ScannedSlabs\1986\CG86-170.jpg")</f>
        <v>..\..\Imagery\ScannedSlabs\1986\CG86-170.jpg</v>
      </c>
    </row>
    <row r="14708" spans="1:12" x14ac:dyDescent="0.25">
      <c r="A14708" t="s">
        <v>20207</v>
      </c>
      <c r="B14708" t="s">
        <v>20207</v>
      </c>
      <c r="C14708">
        <v>569129</v>
      </c>
      <c r="D14708">
        <v>5827949</v>
      </c>
      <c r="E14708">
        <v>21</v>
      </c>
      <c r="F14708" t="s">
        <v>13</v>
      </c>
      <c r="G14708" t="s">
        <v>99</v>
      </c>
      <c r="I14708" t="s">
        <v>38</v>
      </c>
      <c r="J14708" t="s">
        <v>16</v>
      </c>
      <c r="K14708" s="2" t="str">
        <f>HYPERLINK("..\..\Imagery\ScannedSlabs\1986\CG86-171.jpg")</f>
        <v>..\..\Imagery\ScannedSlabs\1986\CG86-171.jpg</v>
      </c>
    </row>
    <row r="14709" spans="1:12" x14ac:dyDescent="0.25">
      <c r="A14709" t="s">
        <v>20208</v>
      </c>
      <c r="B14709" t="s">
        <v>20209</v>
      </c>
      <c r="C14709">
        <v>510709</v>
      </c>
      <c r="D14709">
        <v>5861524</v>
      </c>
      <c r="E14709">
        <v>21</v>
      </c>
      <c r="F14709" t="s">
        <v>13</v>
      </c>
      <c r="G14709" t="s">
        <v>320</v>
      </c>
      <c r="I14709" t="s">
        <v>35</v>
      </c>
      <c r="J14709" t="s">
        <v>16</v>
      </c>
      <c r="K14709" s="2" t="str">
        <f>HYPERLINK("..\..\Imagery\ScannedSlabs\1986\CG86-173B.jpg")</f>
        <v>..\..\Imagery\ScannedSlabs\1986\CG86-173B.jpg</v>
      </c>
    </row>
    <row r="14710" spans="1:12" x14ac:dyDescent="0.25">
      <c r="A14710" t="s">
        <v>20208</v>
      </c>
      <c r="B14710" t="s">
        <v>20210</v>
      </c>
      <c r="C14710">
        <v>510709</v>
      </c>
      <c r="D14710">
        <v>5861524</v>
      </c>
      <c r="E14710">
        <v>21</v>
      </c>
      <c r="F14710" t="s">
        <v>13</v>
      </c>
      <c r="G14710" t="s">
        <v>20211</v>
      </c>
      <c r="I14710" t="s">
        <v>35</v>
      </c>
      <c r="J14710" t="s">
        <v>23</v>
      </c>
      <c r="K14710" s="2" t="str">
        <f>HYPERLINK("..\..\Imagery\ScannedSlabs\1986\CG86-173A.jpg")</f>
        <v>..\..\Imagery\ScannedSlabs\1986\CG86-173A.jpg</v>
      </c>
    </row>
    <row r="14711" spans="1:12" x14ac:dyDescent="0.25">
      <c r="A14711" t="s">
        <v>20212</v>
      </c>
      <c r="B14711" t="s">
        <v>20212</v>
      </c>
      <c r="C14711">
        <v>510915</v>
      </c>
      <c r="D14711">
        <v>5860747</v>
      </c>
      <c r="E14711">
        <v>21</v>
      </c>
      <c r="F14711" t="s">
        <v>13</v>
      </c>
      <c r="G14711" t="s">
        <v>129</v>
      </c>
      <c r="I14711" t="s">
        <v>35</v>
      </c>
      <c r="J14711" t="s">
        <v>16</v>
      </c>
      <c r="K14711" s="2" t="str">
        <f>HYPERLINK("..\..\Imagery\ScannedSlabs\1986\CG86-174.jpg")</f>
        <v>..\..\Imagery\ScannedSlabs\1986\CG86-174.jpg</v>
      </c>
    </row>
    <row r="14712" spans="1:12" x14ac:dyDescent="0.25">
      <c r="A14712" t="s">
        <v>20213</v>
      </c>
      <c r="B14712" t="s">
        <v>20213</v>
      </c>
      <c r="C14712">
        <v>560503</v>
      </c>
      <c r="D14712">
        <v>5833622</v>
      </c>
      <c r="E14712">
        <v>21</v>
      </c>
      <c r="F14712" t="s">
        <v>13</v>
      </c>
      <c r="G14712" t="s">
        <v>99</v>
      </c>
      <c r="I14712" t="s">
        <v>38</v>
      </c>
      <c r="J14712" t="s">
        <v>16</v>
      </c>
      <c r="K14712" s="2" t="str">
        <f>HYPERLINK("..\..\Imagery\ScannedSlabs\1986\MN86-324.jpg")</f>
        <v>..\..\Imagery\ScannedSlabs\1986\MN86-324.jpg</v>
      </c>
    </row>
    <row r="14713" spans="1:12" x14ac:dyDescent="0.25">
      <c r="A14713" t="s">
        <v>20214</v>
      </c>
      <c r="B14713" t="s">
        <v>20214</v>
      </c>
      <c r="C14713">
        <v>561774</v>
      </c>
      <c r="D14713">
        <v>5833616</v>
      </c>
      <c r="E14713">
        <v>21</v>
      </c>
      <c r="F14713" t="s">
        <v>13</v>
      </c>
      <c r="G14713" t="s">
        <v>484</v>
      </c>
      <c r="I14713" t="s">
        <v>38</v>
      </c>
      <c r="J14713" t="s">
        <v>16</v>
      </c>
      <c r="K14713" s="2" t="str">
        <f>HYPERLINK("..\..\Imagery\ScannedSlabs\1986\MN86-327.jpg")</f>
        <v>..\..\Imagery\ScannedSlabs\1986\MN86-327.jpg</v>
      </c>
    </row>
    <row r="14714" spans="1:12" x14ac:dyDescent="0.25">
      <c r="A14714" t="s">
        <v>20215</v>
      </c>
      <c r="B14714" t="s">
        <v>20215</v>
      </c>
      <c r="C14714">
        <v>506300</v>
      </c>
      <c r="D14714">
        <v>5840676</v>
      </c>
      <c r="E14714">
        <v>21</v>
      </c>
      <c r="F14714" t="s">
        <v>13</v>
      </c>
      <c r="G14714" t="s">
        <v>11768</v>
      </c>
      <c r="I14714" t="s">
        <v>35</v>
      </c>
      <c r="J14714" t="s">
        <v>23</v>
      </c>
      <c r="K14714" s="2" t="str">
        <f>HYPERLINK("..\..\Imagery\ScannedSlabs\1986\JS86-257.jpg")</f>
        <v>..\..\Imagery\ScannedSlabs\1986\JS86-257.jpg</v>
      </c>
    </row>
    <row r="14715" spans="1:12" x14ac:dyDescent="0.25">
      <c r="A14715" t="s">
        <v>20216</v>
      </c>
      <c r="B14715" t="s">
        <v>20216</v>
      </c>
      <c r="C14715">
        <v>505427</v>
      </c>
      <c r="D14715">
        <v>5840211</v>
      </c>
      <c r="E14715">
        <v>21</v>
      </c>
      <c r="F14715" t="s">
        <v>13</v>
      </c>
      <c r="G14715" t="s">
        <v>1134</v>
      </c>
      <c r="I14715" t="s">
        <v>38</v>
      </c>
      <c r="J14715" t="s">
        <v>16</v>
      </c>
      <c r="K14715" s="2" t="str">
        <f>HYPERLINK("..\..\Imagery\ScannedSlabs\1986\JS86-259.jpg")</f>
        <v>..\..\Imagery\ScannedSlabs\1986\JS86-259.jpg</v>
      </c>
    </row>
    <row r="14716" spans="1:12" x14ac:dyDescent="0.25">
      <c r="A14716" t="s">
        <v>19332</v>
      </c>
      <c r="B14716" t="s">
        <v>20217</v>
      </c>
      <c r="C14716">
        <v>569586</v>
      </c>
      <c r="D14716">
        <v>5830607</v>
      </c>
      <c r="E14716">
        <v>21</v>
      </c>
      <c r="F14716" t="s">
        <v>13</v>
      </c>
      <c r="G14716" t="s">
        <v>20218</v>
      </c>
      <c r="I14716" t="s">
        <v>38</v>
      </c>
      <c r="J14716" t="s">
        <v>23</v>
      </c>
      <c r="K14716" s="2" t="str">
        <f>HYPERLINK("..\..\Imagery\ScannedSlabs\1986\JS86-339B.jpg")</f>
        <v>..\..\Imagery\ScannedSlabs\1986\JS86-339B.jpg</v>
      </c>
      <c r="L14716" t="s">
        <v>20219</v>
      </c>
    </row>
    <row r="14717" spans="1:12" x14ac:dyDescent="0.25">
      <c r="A14717" t="s">
        <v>20220</v>
      </c>
      <c r="B14717" t="s">
        <v>20220</v>
      </c>
      <c r="C14717">
        <v>311125</v>
      </c>
      <c r="D14717">
        <v>5818025</v>
      </c>
      <c r="E14717">
        <v>21</v>
      </c>
      <c r="F14717" t="s">
        <v>13</v>
      </c>
      <c r="G14717" t="s">
        <v>17879</v>
      </c>
      <c r="I14717" t="s">
        <v>35</v>
      </c>
      <c r="J14717" t="s">
        <v>16</v>
      </c>
      <c r="K14717" s="2" t="str">
        <f>HYPERLINK("..\..\Imagery\ScannedSlabs\2000\CG00-092.jpg")</f>
        <v>..\..\Imagery\ScannedSlabs\2000\CG00-092.jpg</v>
      </c>
    </row>
    <row r="14718" spans="1:12" x14ac:dyDescent="0.25">
      <c r="A14718" t="s">
        <v>20221</v>
      </c>
      <c r="B14718" t="s">
        <v>20221</v>
      </c>
      <c r="C14718">
        <v>303166</v>
      </c>
      <c r="D14718">
        <v>5803912</v>
      </c>
      <c r="E14718">
        <v>21</v>
      </c>
      <c r="F14718" t="s">
        <v>13</v>
      </c>
      <c r="G14718" t="s">
        <v>203</v>
      </c>
      <c r="H14718" t="s">
        <v>12652</v>
      </c>
      <c r="I14718" t="s">
        <v>15</v>
      </c>
      <c r="J14718" t="s">
        <v>16</v>
      </c>
      <c r="K14718" s="2" t="str">
        <f>HYPERLINK("..\..\Imagery\ScannedSlabs\2000\CG00-093.jpg")</f>
        <v>..\..\Imagery\ScannedSlabs\2000\CG00-093.jpg</v>
      </c>
    </row>
    <row r="14719" spans="1:12" x14ac:dyDescent="0.25">
      <c r="A14719" t="s">
        <v>20222</v>
      </c>
      <c r="B14719" t="s">
        <v>20222</v>
      </c>
      <c r="C14719">
        <v>299537</v>
      </c>
      <c r="D14719">
        <v>5802321</v>
      </c>
      <c r="E14719">
        <v>21</v>
      </c>
      <c r="F14719" t="s">
        <v>13</v>
      </c>
      <c r="G14719" t="s">
        <v>203</v>
      </c>
      <c r="H14719" t="s">
        <v>12652</v>
      </c>
      <c r="I14719" t="s">
        <v>38</v>
      </c>
      <c r="J14719" t="s">
        <v>16</v>
      </c>
      <c r="K14719" s="2" t="str">
        <f>HYPERLINK("..\..\Imagery\ScannedSlabs\2000\CG00-094.jpg")</f>
        <v>..\..\Imagery\ScannedSlabs\2000\CG00-094.jpg</v>
      </c>
    </row>
    <row r="14720" spans="1:12" x14ac:dyDescent="0.25">
      <c r="A14720" t="s">
        <v>20223</v>
      </c>
      <c r="B14720" t="s">
        <v>20223</v>
      </c>
      <c r="C14720">
        <v>298786</v>
      </c>
      <c r="D14720">
        <v>5801580</v>
      </c>
      <c r="E14720">
        <v>21</v>
      </c>
      <c r="F14720" t="s">
        <v>13</v>
      </c>
      <c r="G14720" t="s">
        <v>203</v>
      </c>
      <c r="H14720" t="s">
        <v>12652</v>
      </c>
      <c r="I14720" t="s">
        <v>38</v>
      </c>
      <c r="J14720" t="s">
        <v>16</v>
      </c>
      <c r="K14720" s="2" t="str">
        <f>HYPERLINK("..\..\Imagery\ScannedSlabs\2000\CG00-095.jpg")</f>
        <v>..\..\Imagery\ScannedSlabs\2000\CG00-095.jpg</v>
      </c>
    </row>
    <row r="14721" spans="1:11" x14ac:dyDescent="0.25">
      <c r="A14721" t="s">
        <v>20224</v>
      </c>
      <c r="B14721" t="s">
        <v>20224</v>
      </c>
      <c r="C14721">
        <v>298401</v>
      </c>
      <c r="D14721">
        <v>5800880</v>
      </c>
      <c r="E14721">
        <v>21</v>
      </c>
      <c r="F14721" t="s">
        <v>13</v>
      </c>
      <c r="G14721" t="s">
        <v>7380</v>
      </c>
      <c r="H14721" t="s">
        <v>20225</v>
      </c>
      <c r="I14721" t="s">
        <v>38</v>
      </c>
      <c r="J14721" t="s">
        <v>16</v>
      </c>
      <c r="K14721" s="2" t="str">
        <f>HYPERLINK("..\..\Imagery\ScannedSlabs\2000\CG00-096.jpg")</f>
        <v>..\..\Imagery\ScannedSlabs\2000\CG00-096.jpg</v>
      </c>
    </row>
    <row r="14722" spans="1:11" x14ac:dyDescent="0.25">
      <c r="A14722" t="s">
        <v>20226</v>
      </c>
      <c r="B14722" t="s">
        <v>20226</v>
      </c>
      <c r="C14722">
        <v>297725</v>
      </c>
      <c r="D14722">
        <v>5799575</v>
      </c>
      <c r="E14722">
        <v>21</v>
      </c>
      <c r="F14722" t="s">
        <v>13</v>
      </c>
      <c r="G14722" t="s">
        <v>203</v>
      </c>
      <c r="H14722" t="s">
        <v>12652</v>
      </c>
      <c r="I14722" t="s">
        <v>38</v>
      </c>
      <c r="J14722" t="s">
        <v>16</v>
      </c>
      <c r="K14722" s="2" t="str">
        <f>HYPERLINK("..\..\Imagery\ScannedSlabs\2000\CG00-097.jpg")</f>
        <v>..\..\Imagery\ScannedSlabs\2000\CG00-097.jpg</v>
      </c>
    </row>
    <row r="14723" spans="1:11" x14ac:dyDescent="0.25">
      <c r="A14723" t="s">
        <v>20227</v>
      </c>
      <c r="B14723" t="s">
        <v>20227</v>
      </c>
      <c r="C14723">
        <v>296755</v>
      </c>
      <c r="D14723">
        <v>5797618</v>
      </c>
      <c r="E14723">
        <v>21</v>
      </c>
      <c r="F14723" t="s">
        <v>13</v>
      </c>
      <c r="G14723" t="s">
        <v>203</v>
      </c>
      <c r="H14723" t="s">
        <v>12652</v>
      </c>
      <c r="I14723" t="s">
        <v>38</v>
      </c>
      <c r="J14723" t="s">
        <v>16</v>
      </c>
      <c r="K14723" s="2" t="str">
        <f>HYPERLINK("..\..\Imagery\ScannedSlabs\2000\CG00-098.jpg")</f>
        <v>..\..\Imagery\ScannedSlabs\2000\CG00-098.jpg</v>
      </c>
    </row>
    <row r="14724" spans="1:11" x14ac:dyDescent="0.25">
      <c r="A14724" t="s">
        <v>20228</v>
      </c>
      <c r="B14724" t="s">
        <v>20228</v>
      </c>
      <c r="C14724">
        <v>297499</v>
      </c>
      <c r="D14724">
        <v>5796743</v>
      </c>
      <c r="E14724">
        <v>21</v>
      </c>
      <c r="F14724" t="s">
        <v>13</v>
      </c>
      <c r="G14724" t="s">
        <v>203</v>
      </c>
      <c r="H14724" t="s">
        <v>12652</v>
      </c>
      <c r="I14724" t="s">
        <v>15</v>
      </c>
      <c r="J14724" t="s">
        <v>16</v>
      </c>
      <c r="K14724" s="2" t="str">
        <f>HYPERLINK("..\..\Imagery\ScannedSlabs\2000\CG00-099.jpg")</f>
        <v>..\..\Imagery\ScannedSlabs\2000\CG00-099.jpg</v>
      </c>
    </row>
    <row r="14725" spans="1:11" x14ac:dyDescent="0.25">
      <c r="A14725" t="s">
        <v>20229</v>
      </c>
      <c r="B14725" t="s">
        <v>20230</v>
      </c>
      <c r="C14725">
        <v>303000</v>
      </c>
      <c r="D14725">
        <v>5790591</v>
      </c>
      <c r="E14725">
        <v>21</v>
      </c>
      <c r="F14725" t="s">
        <v>13</v>
      </c>
      <c r="G14725" t="s">
        <v>7380</v>
      </c>
      <c r="I14725" t="s">
        <v>38</v>
      </c>
      <c r="J14725" t="s">
        <v>16</v>
      </c>
      <c r="K14725" s="2" t="str">
        <f>HYPERLINK("..\..\Imagery\ScannedSlabs\2000\CG00-101A.jpg")</f>
        <v>..\..\Imagery\ScannedSlabs\2000\CG00-101A.jpg</v>
      </c>
    </row>
    <row r="14726" spans="1:11" x14ac:dyDescent="0.25">
      <c r="A14726" t="s">
        <v>20229</v>
      </c>
      <c r="B14726" t="s">
        <v>20231</v>
      </c>
      <c r="C14726">
        <v>303000</v>
      </c>
      <c r="D14726">
        <v>5790591</v>
      </c>
      <c r="E14726">
        <v>21</v>
      </c>
      <c r="F14726" t="s">
        <v>13</v>
      </c>
      <c r="G14726" t="s">
        <v>436</v>
      </c>
      <c r="H14726" t="s">
        <v>437</v>
      </c>
      <c r="I14726" t="s">
        <v>38</v>
      </c>
      <c r="J14726" t="s">
        <v>16</v>
      </c>
      <c r="K14726" s="2" t="str">
        <f>HYPERLINK("..\..\Imagery\ScannedSlabs\2000\CG00-101B.jpg")</f>
        <v>..\..\Imagery\ScannedSlabs\2000\CG00-101B.jpg</v>
      </c>
    </row>
    <row r="14727" spans="1:11" x14ac:dyDescent="0.25">
      <c r="A14727" t="s">
        <v>20232</v>
      </c>
      <c r="B14727" t="s">
        <v>20232</v>
      </c>
      <c r="C14727">
        <v>316250</v>
      </c>
      <c r="D14727">
        <v>5790075</v>
      </c>
      <c r="E14727">
        <v>21</v>
      </c>
      <c r="F14727" t="s">
        <v>13</v>
      </c>
      <c r="G14727" t="s">
        <v>884</v>
      </c>
      <c r="H14727" t="s">
        <v>6633</v>
      </c>
      <c r="I14727" t="s">
        <v>38</v>
      </c>
      <c r="J14727" t="s">
        <v>16</v>
      </c>
      <c r="K14727" s="2" t="str">
        <f>HYPERLINK("..\..\Imagery\ScannedSlabs\2000\CG00-102.jpg")</f>
        <v>..\..\Imagery\ScannedSlabs\2000\CG00-102.jpg</v>
      </c>
    </row>
    <row r="14728" spans="1:11" x14ac:dyDescent="0.25">
      <c r="A14728" t="s">
        <v>20233</v>
      </c>
      <c r="B14728" t="s">
        <v>20234</v>
      </c>
      <c r="C14728">
        <v>317552</v>
      </c>
      <c r="D14728">
        <v>5787378</v>
      </c>
      <c r="E14728">
        <v>21</v>
      </c>
      <c r="F14728" t="s">
        <v>13</v>
      </c>
      <c r="G14728" t="s">
        <v>431</v>
      </c>
      <c r="I14728" t="s">
        <v>38</v>
      </c>
      <c r="J14728" t="s">
        <v>16</v>
      </c>
      <c r="K14728" s="2" t="str">
        <f>HYPERLINK("..\..\Imagery\ScannedSlabs\2000\CG00-103A.jpg")</f>
        <v>..\..\Imagery\ScannedSlabs\2000\CG00-103A.jpg</v>
      </c>
    </row>
    <row r="14729" spans="1:11" x14ac:dyDescent="0.25">
      <c r="A14729" t="s">
        <v>12448</v>
      </c>
      <c r="B14729" t="s">
        <v>20235</v>
      </c>
      <c r="C14729">
        <v>527379</v>
      </c>
      <c r="D14729">
        <v>5867246</v>
      </c>
      <c r="E14729">
        <v>21</v>
      </c>
      <c r="F14729" t="s">
        <v>13</v>
      </c>
      <c r="G14729" t="s">
        <v>11093</v>
      </c>
      <c r="I14729" t="s">
        <v>38</v>
      </c>
      <c r="J14729" t="s">
        <v>20</v>
      </c>
      <c r="K14729" s="2" t="str">
        <f>HYPERLINK("..\..\Imagery\ScannedSlabs\1986\SN86-072C.jpg")</f>
        <v>..\..\Imagery\ScannedSlabs\1986\SN86-072C.jpg</v>
      </c>
    </row>
    <row r="14730" spans="1:11" x14ac:dyDescent="0.25">
      <c r="A14730" t="s">
        <v>20236</v>
      </c>
      <c r="B14730" t="s">
        <v>20236</v>
      </c>
      <c r="C14730">
        <v>534577</v>
      </c>
      <c r="D14730">
        <v>5853301</v>
      </c>
      <c r="E14730">
        <v>21</v>
      </c>
      <c r="F14730" t="s">
        <v>13</v>
      </c>
      <c r="G14730" t="s">
        <v>73</v>
      </c>
      <c r="I14730" t="s">
        <v>35</v>
      </c>
      <c r="J14730" t="s">
        <v>16</v>
      </c>
      <c r="K14730" s="2" t="str">
        <f>HYPERLINK("..\..\Imagery\ScannedSlabs\1986\SN86-100.jpg")</f>
        <v>..\..\Imagery\ScannedSlabs\1986\SN86-100.jpg</v>
      </c>
    </row>
    <row r="14731" spans="1:11" x14ac:dyDescent="0.25">
      <c r="A14731" t="s">
        <v>20237</v>
      </c>
      <c r="B14731" t="s">
        <v>20237</v>
      </c>
      <c r="C14731">
        <v>534916</v>
      </c>
      <c r="D14731">
        <v>5852164</v>
      </c>
      <c r="E14731">
        <v>21</v>
      </c>
      <c r="F14731" t="s">
        <v>13</v>
      </c>
      <c r="G14731" t="s">
        <v>20238</v>
      </c>
      <c r="I14731" t="s">
        <v>38</v>
      </c>
      <c r="J14731" t="s">
        <v>16</v>
      </c>
      <c r="K14731" s="2" t="str">
        <f>HYPERLINK("..\..\Imagery\ScannedSlabs\1986\SN86-101.jpg")</f>
        <v>..\..\Imagery\ScannedSlabs\1986\SN86-101.jpg</v>
      </c>
    </row>
    <row r="14732" spans="1:11" x14ac:dyDescent="0.25">
      <c r="A14732" t="s">
        <v>20239</v>
      </c>
      <c r="B14732" t="s">
        <v>20239</v>
      </c>
      <c r="C14732">
        <v>535000</v>
      </c>
      <c r="D14732">
        <v>5851847</v>
      </c>
      <c r="E14732">
        <v>21</v>
      </c>
      <c r="F14732" t="s">
        <v>13</v>
      </c>
      <c r="G14732" t="s">
        <v>73</v>
      </c>
      <c r="I14732" t="s">
        <v>35</v>
      </c>
      <c r="J14732" t="s">
        <v>16</v>
      </c>
      <c r="K14732" s="2" t="str">
        <f>HYPERLINK("..\..\Imagery\ScannedSlabs\1986\SN86-102.jpg")</f>
        <v>..\..\Imagery\ScannedSlabs\1986\SN86-102.jpg</v>
      </c>
    </row>
    <row r="14733" spans="1:11" x14ac:dyDescent="0.25">
      <c r="A14733" t="s">
        <v>10828</v>
      </c>
      <c r="B14733" t="s">
        <v>20240</v>
      </c>
      <c r="C14733">
        <v>548985</v>
      </c>
      <c r="D14733">
        <v>5863220</v>
      </c>
      <c r="E14733">
        <v>21</v>
      </c>
      <c r="F14733" t="s">
        <v>13</v>
      </c>
      <c r="G14733" t="s">
        <v>652</v>
      </c>
      <c r="I14733" t="s">
        <v>38</v>
      </c>
      <c r="J14733" t="s">
        <v>20</v>
      </c>
      <c r="K14733" s="2" t="str">
        <f>HYPERLINK("..\..\Imagery\ScannedSlabs\1986\SN86-103A.jpg")</f>
        <v>..\..\Imagery\ScannedSlabs\1986\SN86-103A.jpg</v>
      </c>
    </row>
    <row r="14734" spans="1:11" x14ac:dyDescent="0.25">
      <c r="A14734" t="s">
        <v>18429</v>
      </c>
      <c r="B14734" t="s">
        <v>20241</v>
      </c>
      <c r="C14734">
        <v>566780</v>
      </c>
      <c r="D14734">
        <v>5826692</v>
      </c>
      <c r="E14734">
        <v>21</v>
      </c>
      <c r="F14734" t="s">
        <v>13</v>
      </c>
      <c r="G14734" t="s">
        <v>20242</v>
      </c>
      <c r="I14734" t="s">
        <v>38</v>
      </c>
      <c r="J14734" t="s">
        <v>20</v>
      </c>
      <c r="K14734" s="2" t="str">
        <f>HYPERLINK("..\..\Imagery\ScannedSlabs\1986\SN86-225C.jpg")</f>
        <v>..\..\Imagery\ScannedSlabs\1986\SN86-225C.jpg</v>
      </c>
    </row>
    <row r="14735" spans="1:11" x14ac:dyDescent="0.25">
      <c r="A14735" t="s">
        <v>18429</v>
      </c>
      <c r="B14735" t="s">
        <v>20243</v>
      </c>
      <c r="C14735">
        <v>566780</v>
      </c>
      <c r="D14735">
        <v>5826692</v>
      </c>
      <c r="E14735">
        <v>21</v>
      </c>
      <c r="F14735" t="s">
        <v>13</v>
      </c>
      <c r="G14735" t="s">
        <v>264</v>
      </c>
      <c r="I14735" t="s">
        <v>38</v>
      </c>
      <c r="J14735" t="s">
        <v>23</v>
      </c>
      <c r="K14735" s="2" t="str">
        <f>HYPERLINK("..\..\Imagery\ScannedSlabs\1986\SN86-225A.jpg")</f>
        <v>..\..\Imagery\ScannedSlabs\1986\SN86-225A.jpg</v>
      </c>
    </row>
    <row r="14736" spans="1:11" x14ac:dyDescent="0.25">
      <c r="A14736" t="s">
        <v>20244</v>
      </c>
      <c r="B14736" t="s">
        <v>20244</v>
      </c>
      <c r="C14736">
        <v>566438</v>
      </c>
      <c r="D14736">
        <v>5825833</v>
      </c>
      <c r="E14736">
        <v>21</v>
      </c>
      <c r="F14736" t="s">
        <v>13</v>
      </c>
      <c r="G14736" t="s">
        <v>25</v>
      </c>
      <c r="I14736" t="s">
        <v>38</v>
      </c>
      <c r="J14736" t="s">
        <v>16</v>
      </c>
      <c r="K14736" s="2" t="str">
        <f>HYPERLINK("..\..\Imagery\ScannedSlabs\1986\SN86-226.jpg")</f>
        <v>..\..\Imagery\ScannedSlabs\1986\SN86-226.jpg</v>
      </c>
    </row>
    <row r="14737" spans="1:12" x14ac:dyDescent="0.25">
      <c r="A14737" t="s">
        <v>20245</v>
      </c>
      <c r="B14737" t="s">
        <v>20245</v>
      </c>
      <c r="C14737">
        <v>543176</v>
      </c>
      <c r="D14737">
        <v>5782227</v>
      </c>
      <c r="E14737">
        <v>21</v>
      </c>
      <c r="F14737" t="s">
        <v>13</v>
      </c>
      <c r="G14737" t="s">
        <v>5049</v>
      </c>
      <c r="I14737" t="s">
        <v>35</v>
      </c>
      <c r="J14737" t="s">
        <v>16</v>
      </c>
      <c r="K14737" s="2" t="str">
        <f>HYPERLINK("..\..\Imagery\ScannedSlabs\1987\JS87-178.jpg")</f>
        <v>..\..\Imagery\ScannedSlabs\1987\JS87-178.jpg</v>
      </c>
    </row>
    <row r="14738" spans="1:12" x14ac:dyDescent="0.25">
      <c r="A14738" t="s">
        <v>20246</v>
      </c>
      <c r="B14738" t="s">
        <v>20246</v>
      </c>
      <c r="C14738">
        <v>543071</v>
      </c>
      <c r="D14738">
        <v>5780888</v>
      </c>
      <c r="E14738">
        <v>21</v>
      </c>
      <c r="F14738" t="s">
        <v>13</v>
      </c>
      <c r="G14738" t="s">
        <v>51</v>
      </c>
      <c r="I14738" t="s">
        <v>38</v>
      </c>
      <c r="J14738" t="s">
        <v>16</v>
      </c>
      <c r="K14738" s="2" t="str">
        <f>HYPERLINK("..\..\Imagery\ScannedSlabs\1987\JS87-179.jpg")</f>
        <v>..\..\Imagery\ScannedSlabs\1987\JS87-179.jpg</v>
      </c>
    </row>
    <row r="14739" spans="1:12" x14ac:dyDescent="0.25">
      <c r="A14739" t="s">
        <v>20247</v>
      </c>
      <c r="B14739" t="s">
        <v>20247</v>
      </c>
      <c r="C14739">
        <v>542890</v>
      </c>
      <c r="D14739">
        <v>5779259</v>
      </c>
      <c r="E14739">
        <v>21</v>
      </c>
      <c r="F14739" t="s">
        <v>13</v>
      </c>
      <c r="G14739" t="s">
        <v>51</v>
      </c>
      <c r="I14739" t="s">
        <v>35</v>
      </c>
      <c r="J14739" t="s">
        <v>16</v>
      </c>
      <c r="K14739" s="2" t="str">
        <f>HYPERLINK("..\..\Imagery\ScannedSlabs\1987\JS87-180.jpg")</f>
        <v>..\..\Imagery\ScannedSlabs\1987\JS87-180.jpg</v>
      </c>
    </row>
    <row r="14740" spans="1:12" x14ac:dyDescent="0.25">
      <c r="A14740" t="s">
        <v>20248</v>
      </c>
      <c r="B14740" t="s">
        <v>20248</v>
      </c>
      <c r="C14740">
        <v>526215</v>
      </c>
      <c r="D14740">
        <v>5777200</v>
      </c>
      <c r="E14740">
        <v>21</v>
      </c>
      <c r="F14740" t="s">
        <v>13</v>
      </c>
      <c r="G14740" t="s">
        <v>49</v>
      </c>
      <c r="H14740" t="s">
        <v>469</v>
      </c>
      <c r="I14740" t="s">
        <v>38</v>
      </c>
      <c r="J14740" t="s">
        <v>16</v>
      </c>
      <c r="K14740" s="2" t="str">
        <f>HYPERLINK("..\..\Imagery\ScannedSlabs\1987\JS87-181.jpg")</f>
        <v>..\..\Imagery\ScannedSlabs\1987\JS87-181.jpg</v>
      </c>
    </row>
    <row r="14741" spans="1:12" x14ac:dyDescent="0.25">
      <c r="A14741" t="s">
        <v>20249</v>
      </c>
      <c r="B14741" t="s">
        <v>20249</v>
      </c>
      <c r="C14741">
        <v>511178</v>
      </c>
      <c r="D14741">
        <v>5751402</v>
      </c>
      <c r="E14741">
        <v>21</v>
      </c>
      <c r="F14741" t="s">
        <v>13</v>
      </c>
      <c r="G14741" t="s">
        <v>424</v>
      </c>
      <c r="H14741" t="s">
        <v>125</v>
      </c>
      <c r="I14741" t="s">
        <v>38</v>
      </c>
      <c r="J14741" t="s">
        <v>16</v>
      </c>
      <c r="K14741" s="2" t="str">
        <f>HYPERLINK("..\..\Imagery\ScannedSlabs\1993\DL93-374.jpg")</f>
        <v>..\..\Imagery\ScannedSlabs\1993\DL93-374.jpg</v>
      </c>
    </row>
    <row r="14742" spans="1:12" x14ac:dyDescent="0.25">
      <c r="A14742" t="s">
        <v>20250</v>
      </c>
      <c r="B14742" t="s">
        <v>20250</v>
      </c>
      <c r="C14742">
        <v>511640</v>
      </c>
      <c r="D14742">
        <v>5751410</v>
      </c>
      <c r="E14742">
        <v>21</v>
      </c>
      <c r="F14742" t="s">
        <v>13</v>
      </c>
      <c r="G14742" t="s">
        <v>448</v>
      </c>
      <c r="H14742" t="s">
        <v>125</v>
      </c>
      <c r="I14742" t="s">
        <v>38</v>
      </c>
      <c r="J14742" t="s">
        <v>16</v>
      </c>
      <c r="K14742" s="2" t="str">
        <f>HYPERLINK("..\..\Imagery\ScannedSlabs\1993\DL93-376.jpg")</f>
        <v>..\..\Imagery\ScannedSlabs\1993\DL93-376.jpg</v>
      </c>
    </row>
    <row r="14743" spans="1:12" x14ac:dyDescent="0.25">
      <c r="A14743" t="s">
        <v>20251</v>
      </c>
      <c r="B14743" t="s">
        <v>20251</v>
      </c>
      <c r="C14743">
        <v>511838</v>
      </c>
      <c r="D14743">
        <v>5751854</v>
      </c>
      <c r="E14743">
        <v>21</v>
      </c>
      <c r="F14743" t="s">
        <v>13</v>
      </c>
      <c r="G14743" t="s">
        <v>1393</v>
      </c>
      <c r="I14743" t="s">
        <v>35</v>
      </c>
      <c r="J14743" t="s">
        <v>16</v>
      </c>
      <c r="K14743" s="2" t="str">
        <f>HYPERLINK("..\..\Imagery\ScannedSlabs\1993\DL93-377.jpg")</f>
        <v>..\..\Imagery\ScannedSlabs\1993\DL93-377.jpg</v>
      </c>
    </row>
    <row r="14744" spans="1:12" x14ac:dyDescent="0.25">
      <c r="A14744" t="s">
        <v>20252</v>
      </c>
      <c r="B14744" t="s">
        <v>20253</v>
      </c>
      <c r="C14744">
        <v>512085</v>
      </c>
      <c r="D14744">
        <v>5751813</v>
      </c>
      <c r="E14744">
        <v>21</v>
      </c>
      <c r="F14744" t="s">
        <v>13</v>
      </c>
      <c r="G14744" t="s">
        <v>11035</v>
      </c>
      <c r="I14744" t="s">
        <v>38</v>
      </c>
      <c r="J14744" t="s">
        <v>23</v>
      </c>
      <c r="K14744" s="2" t="str">
        <f>HYPERLINK("..\..\Imagery\ScannedSlabs\1993\DL93-378A.jpg")</f>
        <v>..\..\Imagery\ScannedSlabs\1993\DL93-378A.jpg</v>
      </c>
    </row>
    <row r="14745" spans="1:12" x14ac:dyDescent="0.25">
      <c r="A14745" t="s">
        <v>20254</v>
      </c>
      <c r="B14745" t="s">
        <v>20254</v>
      </c>
      <c r="C14745">
        <v>330410</v>
      </c>
      <c r="D14745">
        <v>5925295</v>
      </c>
      <c r="E14745">
        <v>21</v>
      </c>
      <c r="F14745" t="s">
        <v>13</v>
      </c>
      <c r="G14745" t="s">
        <v>3506</v>
      </c>
      <c r="I14745" t="s">
        <v>38</v>
      </c>
      <c r="J14745" t="s">
        <v>83</v>
      </c>
    </row>
    <row r="14746" spans="1:12" x14ac:dyDescent="0.25">
      <c r="A14746" t="s">
        <v>20255</v>
      </c>
      <c r="B14746" t="s">
        <v>20255</v>
      </c>
      <c r="C14746">
        <v>327172</v>
      </c>
      <c r="D14746">
        <v>5921208</v>
      </c>
      <c r="E14746">
        <v>21</v>
      </c>
      <c r="F14746" t="s">
        <v>13</v>
      </c>
      <c r="G14746" t="s">
        <v>3506</v>
      </c>
      <c r="I14746" t="s">
        <v>38</v>
      </c>
      <c r="J14746" t="s">
        <v>83</v>
      </c>
    </row>
    <row r="14747" spans="1:12" x14ac:dyDescent="0.25">
      <c r="A14747" t="s">
        <v>20256</v>
      </c>
      <c r="B14747" t="s">
        <v>20256</v>
      </c>
      <c r="C14747">
        <v>332702</v>
      </c>
      <c r="D14747">
        <v>5921189</v>
      </c>
      <c r="E14747">
        <v>21</v>
      </c>
      <c r="F14747" t="s">
        <v>13</v>
      </c>
      <c r="G14747" t="s">
        <v>3506</v>
      </c>
      <c r="I14747" t="s">
        <v>38</v>
      </c>
      <c r="J14747" t="s">
        <v>83</v>
      </c>
    </row>
    <row r="14748" spans="1:12" x14ac:dyDescent="0.25">
      <c r="A14748" t="s">
        <v>20257</v>
      </c>
      <c r="B14748" t="s">
        <v>20257</v>
      </c>
      <c r="C14748">
        <v>339739</v>
      </c>
      <c r="D14748">
        <v>5928895</v>
      </c>
      <c r="E14748">
        <v>21</v>
      </c>
      <c r="F14748" t="s">
        <v>13</v>
      </c>
      <c r="G14748" t="s">
        <v>3506</v>
      </c>
      <c r="I14748" t="s">
        <v>38</v>
      </c>
      <c r="J14748" t="s">
        <v>83</v>
      </c>
    </row>
    <row r="14749" spans="1:12" x14ac:dyDescent="0.25">
      <c r="A14749" t="s">
        <v>20258</v>
      </c>
      <c r="B14749" t="s">
        <v>20258</v>
      </c>
      <c r="C14749">
        <v>374699</v>
      </c>
      <c r="D14749">
        <v>5950131</v>
      </c>
      <c r="E14749">
        <v>21</v>
      </c>
      <c r="F14749" t="s">
        <v>13</v>
      </c>
      <c r="G14749" t="s">
        <v>850</v>
      </c>
      <c r="I14749" t="s">
        <v>38</v>
      </c>
      <c r="J14749" t="s">
        <v>83</v>
      </c>
    </row>
    <row r="14750" spans="1:12" x14ac:dyDescent="0.25">
      <c r="A14750" t="s">
        <v>20258</v>
      </c>
      <c r="B14750" t="s">
        <v>20259</v>
      </c>
      <c r="C14750">
        <v>374699</v>
      </c>
      <c r="D14750">
        <v>5950131</v>
      </c>
      <c r="E14750">
        <v>21</v>
      </c>
      <c r="F14750" t="s">
        <v>13</v>
      </c>
      <c r="G14750" t="s">
        <v>850</v>
      </c>
      <c r="I14750" t="s">
        <v>38</v>
      </c>
      <c r="J14750" t="s">
        <v>83</v>
      </c>
    </row>
    <row r="14751" spans="1:12" x14ac:dyDescent="0.25">
      <c r="A14751" t="s">
        <v>20258</v>
      </c>
      <c r="B14751" t="s">
        <v>20260</v>
      </c>
      <c r="C14751">
        <v>374699</v>
      </c>
      <c r="D14751">
        <v>5950131</v>
      </c>
      <c r="E14751">
        <v>21</v>
      </c>
      <c r="F14751" t="s">
        <v>13</v>
      </c>
      <c r="G14751" t="s">
        <v>20261</v>
      </c>
      <c r="I14751" t="s">
        <v>38</v>
      </c>
      <c r="J14751" t="s">
        <v>83</v>
      </c>
    </row>
    <row r="14752" spans="1:12" x14ac:dyDescent="0.25">
      <c r="A14752" t="s">
        <v>20262</v>
      </c>
      <c r="B14752" t="s">
        <v>20263</v>
      </c>
      <c r="C14752">
        <v>459927</v>
      </c>
      <c r="D14752">
        <v>6026576</v>
      </c>
      <c r="E14752">
        <v>21</v>
      </c>
      <c r="F14752" t="s">
        <v>13</v>
      </c>
      <c r="G14752" t="s">
        <v>10935</v>
      </c>
      <c r="H14752" t="s">
        <v>20264</v>
      </c>
      <c r="I14752" t="s">
        <v>4504</v>
      </c>
      <c r="J14752" t="s">
        <v>137</v>
      </c>
      <c r="L14752" t="s">
        <v>10926</v>
      </c>
    </row>
    <row r="14753" spans="1:12" x14ac:dyDescent="0.25">
      <c r="A14753" t="s">
        <v>19390</v>
      </c>
      <c r="B14753" t="s">
        <v>20265</v>
      </c>
      <c r="C14753">
        <v>475905</v>
      </c>
      <c r="D14753">
        <v>6045171</v>
      </c>
      <c r="E14753">
        <v>21</v>
      </c>
      <c r="F14753" t="s">
        <v>13</v>
      </c>
      <c r="G14753" t="s">
        <v>15442</v>
      </c>
      <c r="I14753" t="s">
        <v>35</v>
      </c>
      <c r="J14753" t="s">
        <v>137</v>
      </c>
    </row>
    <row r="14754" spans="1:12" x14ac:dyDescent="0.25">
      <c r="A14754" t="s">
        <v>19390</v>
      </c>
      <c r="B14754" t="s">
        <v>20266</v>
      </c>
      <c r="C14754">
        <v>475905</v>
      </c>
      <c r="D14754">
        <v>6045171</v>
      </c>
      <c r="E14754">
        <v>21</v>
      </c>
      <c r="F14754" t="s">
        <v>13</v>
      </c>
      <c r="I14754" t="s">
        <v>35</v>
      </c>
      <c r="J14754" t="s">
        <v>137</v>
      </c>
      <c r="L14754" t="s">
        <v>688</v>
      </c>
    </row>
    <row r="14755" spans="1:12" x14ac:dyDescent="0.25">
      <c r="A14755" t="s">
        <v>20267</v>
      </c>
      <c r="B14755" t="s">
        <v>20267</v>
      </c>
      <c r="C14755">
        <v>539389</v>
      </c>
      <c r="D14755">
        <v>5829398</v>
      </c>
      <c r="E14755">
        <v>21</v>
      </c>
      <c r="F14755" t="s">
        <v>13</v>
      </c>
      <c r="G14755" t="s">
        <v>109</v>
      </c>
      <c r="I14755" t="s">
        <v>38</v>
      </c>
      <c r="J14755" t="s">
        <v>16</v>
      </c>
      <c r="K14755" s="2" t="str">
        <f>HYPERLINK("..\..\Imagery\ScannedSlabs\2004\CG04-138.jpg")</f>
        <v>..\..\Imagery\ScannedSlabs\2004\CG04-138.jpg</v>
      </c>
    </row>
    <row r="14756" spans="1:12" x14ac:dyDescent="0.25">
      <c r="A14756" t="s">
        <v>20268</v>
      </c>
      <c r="B14756" t="s">
        <v>20268</v>
      </c>
      <c r="C14756">
        <v>539050</v>
      </c>
      <c r="D14756">
        <v>5829509</v>
      </c>
      <c r="E14756">
        <v>21</v>
      </c>
      <c r="F14756" t="s">
        <v>13</v>
      </c>
      <c r="G14756" t="s">
        <v>984</v>
      </c>
      <c r="I14756" t="s">
        <v>38</v>
      </c>
      <c r="J14756" t="s">
        <v>16</v>
      </c>
      <c r="K14756" s="2" t="str">
        <f>HYPERLINK("..\..\Imagery\ScannedSlabs\2004\CG04-139.jpg")</f>
        <v>..\..\Imagery\ScannedSlabs\2004\CG04-139.jpg</v>
      </c>
    </row>
    <row r="14757" spans="1:12" x14ac:dyDescent="0.25">
      <c r="A14757" t="s">
        <v>20269</v>
      </c>
      <c r="B14757" t="s">
        <v>20270</v>
      </c>
      <c r="C14757">
        <v>415061</v>
      </c>
      <c r="D14757">
        <v>6011191</v>
      </c>
      <c r="E14757">
        <v>21</v>
      </c>
      <c r="F14757" t="s">
        <v>13</v>
      </c>
      <c r="I14757" t="s">
        <v>38</v>
      </c>
      <c r="J14757" t="s">
        <v>137</v>
      </c>
      <c r="L14757" t="s">
        <v>20271</v>
      </c>
    </row>
    <row r="14758" spans="1:12" x14ac:dyDescent="0.25">
      <c r="A14758" t="s">
        <v>20272</v>
      </c>
      <c r="B14758" t="s">
        <v>20272</v>
      </c>
      <c r="C14758">
        <v>593357</v>
      </c>
      <c r="D14758">
        <v>5786199</v>
      </c>
      <c r="E14758">
        <v>21</v>
      </c>
      <c r="F14758" t="s">
        <v>13</v>
      </c>
      <c r="G14758" t="s">
        <v>51</v>
      </c>
      <c r="I14758" t="s">
        <v>35</v>
      </c>
      <c r="J14758" t="s">
        <v>20</v>
      </c>
      <c r="K14758" s="2" t="str">
        <f>HYPERLINK("..\..\Imagery\ScannedSlabs\1987\CG87-450.jpg")</f>
        <v>..\..\Imagery\ScannedSlabs\1987\CG87-450.jpg</v>
      </c>
    </row>
    <row r="14759" spans="1:12" x14ac:dyDescent="0.25">
      <c r="A14759" t="s">
        <v>20273</v>
      </c>
      <c r="B14759" t="s">
        <v>20273</v>
      </c>
      <c r="C14759">
        <v>591890</v>
      </c>
      <c r="D14759">
        <v>5786891</v>
      </c>
      <c r="E14759">
        <v>21</v>
      </c>
      <c r="F14759" t="s">
        <v>13</v>
      </c>
      <c r="G14759" t="s">
        <v>333</v>
      </c>
      <c r="I14759" t="s">
        <v>38</v>
      </c>
      <c r="J14759" t="s">
        <v>16</v>
      </c>
      <c r="K14759" s="2" t="str">
        <f>HYPERLINK("..\..\Imagery\ScannedSlabs\1987\CG87-453.jpg")</f>
        <v>..\..\Imagery\ScannedSlabs\1987\CG87-453.jpg</v>
      </c>
    </row>
    <row r="14760" spans="1:12" x14ac:dyDescent="0.25">
      <c r="A14760" t="s">
        <v>20274</v>
      </c>
      <c r="B14760" t="s">
        <v>20275</v>
      </c>
      <c r="C14760">
        <v>591265</v>
      </c>
      <c r="D14760">
        <v>5786807</v>
      </c>
      <c r="E14760">
        <v>21</v>
      </c>
      <c r="F14760" t="s">
        <v>13</v>
      </c>
      <c r="G14760" t="s">
        <v>51</v>
      </c>
      <c r="I14760" t="s">
        <v>35</v>
      </c>
      <c r="J14760" t="s">
        <v>20</v>
      </c>
      <c r="K14760" s="2" t="str">
        <f>HYPERLINK("..\..\Imagery\ScannedSlabs\1987\CG87-455A.jpg")</f>
        <v>..\..\Imagery\ScannedSlabs\1987\CG87-455A.jpg</v>
      </c>
    </row>
    <row r="14761" spans="1:12" x14ac:dyDescent="0.25">
      <c r="A14761" t="s">
        <v>20274</v>
      </c>
      <c r="B14761" t="s">
        <v>20276</v>
      </c>
      <c r="C14761">
        <v>591265</v>
      </c>
      <c r="D14761">
        <v>5786807</v>
      </c>
      <c r="E14761">
        <v>21</v>
      </c>
      <c r="F14761" t="s">
        <v>13</v>
      </c>
      <c r="G14761" t="s">
        <v>526</v>
      </c>
      <c r="I14761" t="s">
        <v>35</v>
      </c>
      <c r="J14761" t="s">
        <v>23</v>
      </c>
      <c r="K14761" s="2" t="str">
        <f>HYPERLINK("..\..\Imagery\ScannedSlabs\1987\CG87-455B.jpg")</f>
        <v>..\..\Imagery\ScannedSlabs\1987\CG87-455B.jpg</v>
      </c>
    </row>
    <row r="14762" spans="1:12" x14ac:dyDescent="0.25">
      <c r="A14762" t="s">
        <v>20277</v>
      </c>
      <c r="B14762" t="s">
        <v>20277</v>
      </c>
      <c r="C14762">
        <v>479770</v>
      </c>
      <c r="D14762">
        <v>5833130</v>
      </c>
      <c r="E14762">
        <v>21</v>
      </c>
      <c r="F14762" t="s">
        <v>13</v>
      </c>
      <c r="G14762" t="s">
        <v>4776</v>
      </c>
      <c r="I14762" t="s">
        <v>38</v>
      </c>
      <c r="J14762" t="s">
        <v>23</v>
      </c>
      <c r="K14762" s="2" t="str">
        <f>HYPERLINK("..\..\Imagery\ScannedSlabs\1987\CG87-641.jpg")</f>
        <v>..\..\Imagery\ScannedSlabs\1987\CG87-641.jpg</v>
      </c>
    </row>
    <row r="14763" spans="1:12" x14ac:dyDescent="0.25">
      <c r="A14763" t="s">
        <v>20278</v>
      </c>
      <c r="B14763" t="s">
        <v>20278</v>
      </c>
      <c r="C14763">
        <v>556215</v>
      </c>
      <c r="D14763">
        <v>5922622</v>
      </c>
      <c r="E14763">
        <v>21</v>
      </c>
      <c r="F14763" t="s">
        <v>13</v>
      </c>
      <c r="G14763" t="s">
        <v>20279</v>
      </c>
      <c r="H14763" t="s">
        <v>34</v>
      </c>
      <c r="I14763" t="s">
        <v>38</v>
      </c>
      <c r="J14763" t="s">
        <v>16</v>
      </c>
      <c r="K14763" s="2" t="str">
        <f>HYPERLINK("..\..\Imagery\ScannedSlabs\1985\CG85-353.jpg")</f>
        <v>..\..\Imagery\ScannedSlabs\1985\CG85-353.jpg</v>
      </c>
    </row>
    <row r="14764" spans="1:12" x14ac:dyDescent="0.25">
      <c r="A14764" t="s">
        <v>20280</v>
      </c>
      <c r="B14764" t="s">
        <v>20280</v>
      </c>
      <c r="C14764">
        <v>554954</v>
      </c>
      <c r="D14764">
        <v>5923253</v>
      </c>
      <c r="E14764">
        <v>21</v>
      </c>
      <c r="F14764" t="s">
        <v>13</v>
      </c>
      <c r="G14764" t="s">
        <v>20281</v>
      </c>
      <c r="H14764" t="s">
        <v>34</v>
      </c>
      <c r="I14764" t="s">
        <v>35</v>
      </c>
      <c r="J14764" t="s">
        <v>23</v>
      </c>
      <c r="K14764" s="2" t="str">
        <f>HYPERLINK("..\..\Imagery\ScannedSlabs\1985\CG85-354.jpg")</f>
        <v>..\..\Imagery\ScannedSlabs\1985\CG85-354.jpg</v>
      </c>
    </row>
    <row r="14765" spans="1:12" x14ac:dyDescent="0.25">
      <c r="A14765" t="s">
        <v>20282</v>
      </c>
      <c r="B14765" t="s">
        <v>20282</v>
      </c>
      <c r="C14765">
        <v>554466</v>
      </c>
      <c r="D14765">
        <v>5921731</v>
      </c>
      <c r="E14765">
        <v>21</v>
      </c>
      <c r="F14765" t="s">
        <v>13</v>
      </c>
      <c r="G14765" t="s">
        <v>1409</v>
      </c>
      <c r="H14765" t="s">
        <v>34</v>
      </c>
      <c r="I14765" t="s">
        <v>38</v>
      </c>
      <c r="J14765" t="s">
        <v>16</v>
      </c>
      <c r="K14765" s="2" t="str">
        <f>HYPERLINK("..\..\Imagery\ScannedSlabs\1985\CG85-355.jpg")</f>
        <v>..\..\Imagery\ScannedSlabs\1985\CG85-355.jpg</v>
      </c>
    </row>
    <row r="14766" spans="1:12" x14ac:dyDescent="0.25">
      <c r="A14766" t="s">
        <v>20283</v>
      </c>
      <c r="B14766" t="s">
        <v>20283</v>
      </c>
      <c r="C14766">
        <v>551461</v>
      </c>
      <c r="D14766">
        <v>5920470</v>
      </c>
      <c r="E14766">
        <v>21</v>
      </c>
      <c r="F14766" t="s">
        <v>13</v>
      </c>
      <c r="G14766" t="s">
        <v>42</v>
      </c>
      <c r="H14766" t="s">
        <v>34</v>
      </c>
      <c r="I14766" t="s">
        <v>38</v>
      </c>
      <c r="J14766" t="s">
        <v>23</v>
      </c>
      <c r="K14766" s="2" t="str">
        <f>HYPERLINK("..\..\Imagery\ScannedSlabs\1985\CG85-356.jpg")</f>
        <v>..\..\Imagery\ScannedSlabs\1985\CG85-356.jpg</v>
      </c>
    </row>
    <row r="14767" spans="1:12" x14ac:dyDescent="0.25">
      <c r="A14767" t="s">
        <v>20284</v>
      </c>
      <c r="B14767" t="s">
        <v>20284</v>
      </c>
      <c r="C14767">
        <v>547253</v>
      </c>
      <c r="D14767">
        <v>5920817</v>
      </c>
      <c r="E14767">
        <v>21</v>
      </c>
      <c r="F14767" t="s">
        <v>13</v>
      </c>
      <c r="G14767" t="s">
        <v>379</v>
      </c>
      <c r="H14767" t="s">
        <v>5902</v>
      </c>
      <c r="I14767" t="s">
        <v>35</v>
      </c>
      <c r="J14767" t="s">
        <v>23</v>
      </c>
      <c r="K14767" s="2" t="str">
        <f>HYPERLINK("..\..\Imagery\ScannedSlabs\1985\CG85-357.jpg")</f>
        <v>..\..\Imagery\ScannedSlabs\1985\CG85-357.jpg</v>
      </c>
    </row>
    <row r="14768" spans="1:12" x14ac:dyDescent="0.25">
      <c r="A14768" t="s">
        <v>20285</v>
      </c>
      <c r="B14768" t="s">
        <v>20285</v>
      </c>
      <c r="C14768">
        <v>544586</v>
      </c>
      <c r="D14768">
        <v>5920551</v>
      </c>
      <c r="E14768">
        <v>21</v>
      </c>
      <c r="F14768" t="s">
        <v>13</v>
      </c>
      <c r="G14768" t="s">
        <v>51</v>
      </c>
      <c r="H14768" t="s">
        <v>34</v>
      </c>
      <c r="I14768" t="s">
        <v>38</v>
      </c>
      <c r="J14768" t="s">
        <v>16</v>
      </c>
      <c r="K14768" s="2" t="str">
        <f>HYPERLINK("..\..\Imagery\ScannedSlabs\1985\CG85-358.jpg")</f>
        <v>..\..\Imagery\ScannedSlabs\1985\CG85-358.jpg</v>
      </c>
    </row>
    <row r="14769" spans="1:11" x14ac:dyDescent="0.25">
      <c r="A14769" t="s">
        <v>20286</v>
      </c>
      <c r="B14769" t="s">
        <v>20286</v>
      </c>
      <c r="C14769">
        <v>537909</v>
      </c>
      <c r="D14769">
        <v>5920374</v>
      </c>
      <c r="E14769">
        <v>21</v>
      </c>
      <c r="F14769" t="s">
        <v>13</v>
      </c>
      <c r="G14769" t="s">
        <v>484</v>
      </c>
      <c r="H14769" t="s">
        <v>34</v>
      </c>
      <c r="I14769" t="s">
        <v>35</v>
      </c>
      <c r="J14769" t="s">
        <v>16</v>
      </c>
      <c r="K14769" s="2" t="str">
        <f>HYPERLINK("..\..\Imagery\ScannedSlabs\1985\CG85-359.jpg")</f>
        <v>..\..\Imagery\ScannedSlabs\1985\CG85-359.jpg</v>
      </c>
    </row>
    <row r="14770" spans="1:11" x14ac:dyDescent="0.25">
      <c r="A14770" t="s">
        <v>20287</v>
      </c>
      <c r="B14770" t="s">
        <v>20287</v>
      </c>
      <c r="C14770">
        <v>540925</v>
      </c>
      <c r="D14770">
        <v>5935474</v>
      </c>
      <c r="E14770">
        <v>21</v>
      </c>
      <c r="F14770" t="s">
        <v>13</v>
      </c>
      <c r="G14770" t="s">
        <v>3596</v>
      </c>
      <c r="I14770" t="s">
        <v>38</v>
      </c>
      <c r="J14770" t="s">
        <v>16</v>
      </c>
      <c r="K14770" s="2" t="str">
        <f>HYPERLINK("..\..\Imagery\ScannedSlabs\1981\VO81-381.jpg")</f>
        <v>..\..\Imagery\ScannedSlabs\1981\VO81-381.jpg</v>
      </c>
    </row>
    <row r="14771" spans="1:11" x14ac:dyDescent="0.25">
      <c r="A14771" t="s">
        <v>20288</v>
      </c>
      <c r="B14771" t="s">
        <v>20288</v>
      </c>
      <c r="C14771">
        <v>540616</v>
      </c>
      <c r="D14771">
        <v>5935218</v>
      </c>
      <c r="E14771">
        <v>21</v>
      </c>
      <c r="F14771" t="s">
        <v>13</v>
      </c>
      <c r="G14771" t="s">
        <v>124</v>
      </c>
      <c r="I14771" t="s">
        <v>38</v>
      </c>
      <c r="J14771" t="s">
        <v>16</v>
      </c>
      <c r="K14771" s="2" t="str">
        <f>HYPERLINK("..\..\Imagery\ScannedSlabs\1981\VO81-382.jpg")</f>
        <v>..\..\Imagery\ScannedSlabs\1981\VO81-382.jpg</v>
      </c>
    </row>
    <row r="14772" spans="1:11" x14ac:dyDescent="0.25">
      <c r="A14772" t="s">
        <v>20289</v>
      </c>
      <c r="B14772" t="s">
        <v>20289</v>
      </c>
      <c r="C14772">
        <v>540466</v>
      </c>
      <c r="D14772">
        <v>5934971</v>
      </c>
      <c r="E14772">
        <v>21</v>
      </c>
      <c r="F14772" t="s">
        <v>13</v>
      </c>
      <c r="G14772" t="s">
        <v>42</v>
      </c>
      <c r="I14772" t="s">
        <v>38</v>
      </c>
      <c r="J14772" t="s">
        <v>23</v>
      </c>
      <c r="K14772" s="2" t="str">
        <f>HYPERLINK("..\..\Imagery\ScannedSlabs\1981\VO81-383.jpg")</f>
        <v>..\..\Imagery\ScannedSlabs\1981\VO81-383.jpg</v>
      </c>
    </row>
    <row r="14773" spans="1:11" x14ac:dyDescent="0.25">
      <c r="A14773" t="s">
        <v>20290</v>
      </c>
      <c r="B14773" t="s">
        <v>20290</v>
      </c>
      <c r="C14773">
        <v>539346</v>
      </c>
      <c r="D14773">
        <v>5933982</v>
      </c>
      <c r="E14773">
        <v>21</v>
      </c>
      <c r="F14773" t="s">
        <v>13</v>
      </c>
      <c r="G14773" t="s">
        <v>33</v>
      </c>
      <c r="I14773" t="s">
        <v>38</v>
      </c>
      <c r="J14773" t="s">
        <v>23</v>
      </c>
      <c r="K14773" s="2" t="str">
        <f>HYPERLINK("..\..\Imagery\ScannedSlabs\1981\VO81-385.jpg")</f>
        <v>..\..\Imagery\ScannedSlabs\1981\VO81-385.jpg</v>
      </c>
    </row>
    <row r="14774" spans="1:11" x14ac:dyDescent="0.25">
      <c r="A14774" t="s">
        <v>20291</v>
      </c>
      <c r="B14774" t="s">
        <v>20291</v>
      </c>
      <c r="C14774">
        <v>511996</v>
      </c>
      <c r="D14774">
        <v>5943897</v>
      </c>
      <c r="E14774">
        <v>21</v>
      </c>
      <c r="F14774" t="s">
        <v>13</v>
      </c>
      <c r="G14774" t="s">
        <v>20292</v>
      </c>
      <c r="I14774" t="s">
        <v>35</v>
      </c>
      <c r="J14774" t="s">
        <v>16</v>
      </c>
      <c r="K14774" s="2" t="str">
        <f>HYPERLINK("..\..\Imagery\ScannedSlabs\1981\VO81-386.jpg")</f>
        <v>..\..\Imagery\ScannedSlabs\1981\VO81-386.jpg</v>
      </c>
    </row>
    <row r="14775" spans="1:11" x14ac:dyDescent="0.25">
      <c r="A14775" t="s">
        <v>20293</v>
      </c>
      <c r="B14775" t="s">
        <v>20294</v>
      </c>
      <c r="C14775">
        <v>553634</v>
      </c>
      <c r="D14775">
        <v>5843570</v>
      </c>
      <c r="E14775">
        <v>21</v>
      </c>
      <c r="F14775" t="s">
        <v>13</v>
      </c>
      <c r="G14775" t="s">
        <v>2869</v>
      </c>
      <c r="I14775" t="s">
        <v>38</v>
      </c>
      <c r="J14775" t="s">
        <v>16</v>
      </c>
      <c r="K14775" s="2" t="str">
        <f>HYPERLINK("..\..\Imagery\ScannedSlabs\2004\CG04-015A.jpg")</f>
        <v>..\..\Imagery\ScannedSlabs\2004\CG04-015A.jpg</v>
      </c>
    </row>
    <row r="14776" spans="1:11" x14ac:dyDescent="0.25">
      <c r="A14776" t="s">
        <v>20295</v>
      </c>
      <c r="B14776" t="s">
        <v>20295</v>
      </c>
      <c r="C14776">
        <v>452454</v>
      </c>
      <c r="D14776">
        <v>5885093</v>
      </c>
      <c r="E14776">
        <v>21</v>
      </c>
      <c r="F14776" t="s">
        <v>13</v>
      </c>
      <c r="G14776" t="s">
        <v>1950</v>
      </c>
      <c r="I14776" t="s">
        <v>15</v>
      </c>
      <c r="J14776" t="s">
        <v>16</v>
      </c>
      <c r="K14776" s="2" t="str">
        <f>HYPERLINK("..\..\Imagery\ScannedSlabs\1984\CG84-324.jpg")</f>
        <v>..\..\Imagery\ScannedSlabs\1984\CG84-324.jpg</v>
      </c>
    </row>
    <row r="14777" spans="1:11" x14ac:dyDescent="0.25">
      <c r="A14777" t="s">
        <v>20296</v>
      </c>
      <c r="B14777" t="s">
        <v>20296</v>
      </c>
      <c r="C14777">
        <v>451375</v>
      </c>
      <c r="D14777">
        <v>5881653</v>
      </c>
      <c r="E14777">
        <v>21</v>
      </c>
      <c r="F14777" t="s">
        <v>13</v>
      </c>
      <c r="G14777" t="s">
        <v>1950</v>
      </c>
      <c r="I14777" t="s">
        <v>38</v>
      </c>
      <c r="J14777" t="s">
        <v>16</v>
      </c>
      <c r="K14777" s="2" t="str">
        <f>HYPERLINK("..\..\Imagery\ScannedSlabs\1984\CG84-325.jpg")</f>
        <v>..\..\Imagery\ScannedSlabs\1984\CG84-325.jpg</v>
      </c>
    </row>
    <row r="14778" spans="1:11" x14ac:dyDescent="0.25">
      <c r="A14778" t="s">
        <v>20297</v>
      </c>
      <c r="B14778" t="s">
        <v>20297</v>
      </c>
      <c r="C14778">
        <v>449290</v>
      </c>
      <c r="D14778">
        <v>5878740</v>
      </c>
      <c r="E14778">
        <v>21</v>
      </c>
      <c r="F14778" t="s">
        <v>13</v>
      </c>
      <c r="G14778" t="s">
        <v>79</v>
      </c>
      <c r="I14778" t="s">
        <v>38</v>
      </c>
      <c r="J14778" t="s">
        <v>23</v>
      </c>
      <c r="K14778" s="2" t="str">
        <f>HYPERLINK("..\..\Imagery\ScannedSlabs\1984\CG84-326.jpg")</f>
        <v>..\..\Imagery\ScannedSlabs\1984\CG84-326.jpg</v>
      </c>
    </row>
    <row r="14779" spans="1:11" x14ac:dyDescent="0.25">
      <c r="A14779" t="s">
        <v>20298</v>
      </c>
      <c r="B14779" t="s">
        <v>20298</v>
      </c>
      <c r="C14779">
        <v>446366</v>
      </c>
      <c r="D14779">
        <v>5880173</v>
      </c>
      <c r="E14779">
        <v>21</v>
      </c>
      <c r="F14779" t="s">
        <v>13</v>
      </c>
      <c r="G14779" t="s">
        <v>20299</v>
      </c>
      <c r="I14779" t="s">
        <v>38</v>
      </c>
      <c r="J14779" t="s">
        <v>23</v>
      </c>
      <c r="K14779" s="2" t="str">
        <f>HYPERLINK("..\..\Imagery\ScannedSlabs\1984\CG84-327.jpg")</f>
        <v>..\..\Imagery\ScannedSlabs\1984\CG84-327.jpg</v>
      </c>
    </row>
    <row r="14780" spans="1:11" x14ac:dyDescent="0.25">
      <c r="A14780" t="s">
        <v>20300</v>
      </c>
      <c r="B14780" t="s">
        <v>20300</v>
      </c>
      <c r="C14780">
        <v>494699</v>
      </c>
      <c r="D14780">
        <v>5715009</v>
      </c>
      <c r="E14780">
        <v>21</v>
      </c>
      <c r="F14780" t="s">
        <v>13</v>
      </c>
      <c r="G14780" t="s">
        <v>448</v>
      </c>
      <c r="H14780" t="s">
        <v>828</v>
      </c>
      <c r="I14780" t="s">
        <v>38</v>
      </c>
      <c r="J14780" t="s">
        <v>16</v>
      </c>
      <c r="K14780" s="2" t="str">
        <f>HYPERLINK("..\..\Imagery\ScannedSlabs\1993\VN93-331.jpg")</f>
        <v>..\..\Imagery\ScannedSlabs\1993\VN93-331.jpg</v>
      </c>
    </row>
    <row r="14781" spans="1:11" x14ac:dyDescent="0.25">
      <c r="A14781" t="s">
        <v>20301</v>
      </c>
      <c r="B14781" t="s">
        <v>20302</v>
      </c>
      <c r="C14781">
        <v>553760</v>
      </c>
      <c r="D14781">
        <v>5737280</v>
      </c>
      <c r="E14781">
        <v>21</v>
      </c>
      <c r="F14781" t="s">
        <v>13</v>
      </c>
      <c r="G14781" t="s">
        <v>5157</v>
      </c>
      <c r="I14781" t="s">
        <v>38</v>
      </c>
      <c r="J14781" t="s">
        <v>23</v>
      </c>
      <c r="K14781" s="2" t="str">
        <f>HYPERLINK("..\..\Imagery\ScannedSlabs\1993\VN93-332B.jpg")</f>
        <v>..\..\Imagery\ScannedSlabs\1993\VN93-332B.jpg</v>
      </c>
    </row>
    <row r="14782" spans="1:11" x14ac:dyDescent="0.25">
      <c r="A14782" t="s">
        <v>20301</v>
      </c>
      <c r="B14782" t="s">
        <v>20303</v>
      </c>
      <c r="C14782">
        <v>553760</v>
      </c>
      <c r="D14782">
        <v>5737280</v>
      </c>
      <c r="E14782">
        <v>21</v>
      </c>
      <c r="F14782" t="s">
        <v>13</v>
      </c>
      <c r="G14782" t="s">
        <v>5157</v>
      </c>
      <c r="I14782" t="s">
        <v>38</v>
      </c>
      <c r="J14782" t="s">
        <v>23</v>
      </c>
      <c r="K14782" s="2" t="str">
        <f>HYPERLINK("..\..\Imagery\ScannedSlabs\1993\VN93-332A.jpg")</f>
        <v>..\..\Imagery\ScannedSlabs\1993\VN93-332A.jpg</v>
      </c>
    </row>
    <row r="14783" spans="1:11" x14ac:dyDescent="0.25">
      <c r="A14783" t="s">
        <v>20304</v>
      </c>
      <c r="B14783" t="s">
        <v>20304</v>
      </c>
      <c r="C14783">
        <v>553976</v>
      </c>
      <c r="D14783">
        <v>5737132</v>
      </c>
      <c r="E14783">
        <v>21</v>
      </c>
      <c r="F14783" t="s">
        <v>13</v>
      </c>
      <c r="G14783" t="s">
        <v>800</v>
      </c>
      <c r="I14783" t="s">
        <v>38</v>
      </c>
      <c r="J14783" t="s">
        <v>23</v>
      </c>
      <c r="K14783" s="2" t="str">
        <f>HYPERLINK("..\..\Imagery\ScannedSlabs\1993\VN93-333.jpg")</f>
        <v>..\..\Imagery\ScannedSlabs\1993\VN93-333.jpg</v>
      </c>
    </row>
    <row r="14784" spans="1:11" x14ac:dyDescent="0.25">
      <c r="A14784" t="s">
        <v>8836</v>
      </c>
      <c r="B14784" t="s">
        <v>8837</v>
      </c>
      <c r="C14784">
        <v>464616</v>
      </c>
      <c r="D14784">
        <v>6033600</v>
      </c>
      <c r="E14784">
        <v>21</v>
      </c>
      <c r="F14784" t="s">
        <v>13</v>
      </c>
      <c r="G14784" t="s">
        <v>4732</v>
      </c>
      <c r="H14784" t="s">
        <v>4733</v>
      </c>
      <c r="I14784" t="s">
        <v>35</v>
      </c>
      <c r="J14784" t="s">
        <v>137</v>
      </c>
    </row>
    <row r="14785" spans="1:12" x14ac:dyDescent="0.25">
      <c r="A14785" t="s">
        <v>8836</v>
      </c>
      <c r="B14785" t="s">
        <v>20305</v>
      </c>
      <c r="C14785">
        <v>464616</v>
      </c>
      <c r="D14785">
        <v>6033600</v>
      </c>
      <c r="E14785">
        <v>21</v>
      </c>
      <c r="F14785" t="s">
        <v>13</v>
      </c>
      <c r="I14785" t="s">
        <v>35</v>
      </c>
      <c r="J14785" t="s">
        <v>137</v>
      </c>
    </row>
    <row r="14786" spans="1:12" x14ac:dyDescent="0.25">
      <c r="A14786" t="s">
        <v>8836</v>
      </c>
      <c r="B14786" t="s">
        <v>20305</v>
      </c>
      <c r="C14786">
        <v>464616</v>
      </c>
      <c r="D14786">
        <v>6033600</v>
      </c>
      <c r="E14786">
        <v>21</v>
      </c>
      <c r="F14786" t="s">
        <v>13</v>
      </c>
      <c r="I14786" t="s">
        <v>35</v>
      </c>
      <c r="J14786" t="s">
        <v>137</v>
      </c>
      <c r="L14786" t="s">
        <v>688</v>
      </c>
    </row>
    <row r="14787" spans="1:12" x14ac:dyDescent="0.25">
      <c r="A14787" t="s">
        <v>8836</v>
      </c>
      <c r="B14787" t="s">
        <v>20306</v>
      </c>
      <c r="C14787">
        <v>464616</v>
      </c>
      <c r="D14787">
        <v>6033600</v>
      </c>
      <c r="E14787">
        <v>21</v>
      </c>
      <c r="F14787" t="s">
        <v>13</v>
      </c>
      <c r="G14787" t="s">
        <v>15442</v>
      </c>
      <c r="I14787" t="s">
        <v>4504</v>
      </c>
      <c r="J14787" t="s">
        <v>137</v>
      </c>
      <c r="L14787" t="s">
        <v>11939</v>
      </c>
    </row>
    <row r="14788" spans="1:12" x14ac:dyDescent="0.25">
      <c r="A14788" t="s">
        <v>20307</v>
      </c>
      <c r="B14788" t="s">
        <v>20307</v>
      </c>
      <c r="C14788">
        <v>465235</v>
      </c>
      <c r="D14788">
        <v>6030489</v>
      </c>
      <c r="E14788">
        <v>21</v>
      </c>
      <c r="F14788" t="s">
        <v>13</v>
      </c>
      <c r="G14788" t="s">
        <v>20308</v>
      </c>
      <c r="H14788" t="s">
        <v>20309</v>
      </c>
      <c r="I14788" t="s">
        <v>35</v>
      </c>
      <c r="J14788" t="s">
        <v>137</v>
      </c>
      <c r="L14788" t="s">
        <v>688</v>
      </c>
    </row>
    <row r="14789" spans="1:12" x14ac:dyDescent="0.25">
      <c r="A14789" t="s">
        <v>20310</v>
      </c>
      <c r="B14789" t="s">
        <v>20310</v>
      </c>
      <c r="C14789">
        <v>465235</v>
      </c>
      <c r="D14789">
        <v>6030489</v>
      </c>
      <c r="E14789">
        <v>21</v>
      </c>
      <c r="F14789" t="s">
        <v>13</v>
      </c>
      <c r="G14789" t="s">
        <v>20308</v>
      </c>
      <c r="H14789" t="s">
        <v>20309</v>
      </c>
      <c r="I14789" t="s">
        <v>35</v>
      </c>
      <c r="J14789" t="s">
        <v>137</v>
      </c>
      <c r="L14789" t="s">
        <v>10930</v>
      </c>
    </row>
    <row r="14790" spans="1:12" x14ac:dyDescent="0.25">
      <c r="A14790" t="s">
        <v>20311</v>
      </c>
      <c r="B14790" t="s">
        <v>20311</v>
      </c>
      <c r="C14790">
        <v>538417</v>
      </c>
      <c r="D14790">
        <v>5823785</v>
      </c>
      <c r="E14790">
        <v>21</v>
      </c>
      <c r="F14790" t="s">
        <v>13</v>
      </c>
      <c r="G14790" t="s">
        <v>3030</v>
      </c>
      <c r="I14790" t="s">
        <v>38</v>
      </c>
      <c r="J14790" t="s">
        <v>20</v>
      </c>
      <c r="K14790" s="2" t="str">
        <f>HYPERLINK("..\..\Imagery\ScannedSlabs\1986\JS86-028.jpg")</f>
        <v>..\..\Imagery\ScannedSlabs\1986\JS86-028.jpg</v>
      </c>
    </row>
    <row r="14791" spans="1:12" x14ac:dyDescent="0.25">
      <c r="A14791" t="s">
        <v>20312</v>
      </c>
      <c r="B14791" t="s">
        <v>20312</v>
      </c>
      <c r="C14791">
        <v>538074</v>
      </c>
      <c r="D14791">
        <v>5823379</v>
      </c>
      <c r="E14791">
        <v>21</v>
      </c>
      <c r="F14791" t="s">
        <v>13</v>
      </c>
      <c r="G14791" t="s">
        <v>1714</v>
      </c>
      <c r="I14791" t="s">
        <v>38</v>
      </c>
      <c r="J14791" t="s">
        <v>16</v>
      </c>
      <c r="K14791" s="2" t="str">
        <f>HYPERLINK("..\..\Imagery\ScannedSlabs\1986\JS86-029.jpg")</f>
        <v>..\..\Imagery\ScannedSlabs\1986\JS86-029.jpg</v>
      </c>
    </row>
    <row r="14792" spans="1:12" x14ac:dyDescent="0.25">
      <c r="A14792" t="s">
        <v>20313</v>
      </c>
      <c r="B14792" t="s">
        <v>20313</v>
      </c>
      <c r="C14792">
        <v>537557</v>
      </c>
      <c r="D14792">
        <v>5822887</v>
      </c>
      <c r="E14792">
        <v>21</v>
      </c>
      <c r="F14792" t="s">
        <v>13</v>
      </c>
      <c r="G14792" t="s">
        <v>2668</v>
      </c>
      <c r="I14792" t="s">
        <v>38</v>
      </c>
      <c r="J14792" t="s">
        <v>16</v>
      </c>
      <c r="K14792" s="2" t="str">
        <f>HYPERLINK("..\..\Imagery\ScannedSlabs\1986\JS86-031.jpg")</f>
        <v>..\..\Imagery\ScannedSlabs\1986\JS86-031.jpg</v>
      </c>
    </row>
    <row r="14793" spans="1:12" x14ac:dyDescent="0.25">
      <c r="A14793" t="s">
        <v>20314</v>
      </c>
      <c r="B14793" t="s">
        <v>20314</v>
      </c>
      <c r="C14793">
        <v>537163</v>
      </c>
      <c r="D14793">
        <v>5822669</v>
      </c>
      <c r="E14793">
        <v>21</v>
      </c>
      <c r="F14793" t="s">
        <v>13</v>
      </c>
      <c r="G14793" t="s">
        <v>312</v>
      </c>
      <c r="I14793" t="s">
        <v>38</v>
      </c>
      <c r="J14793" t="s">
        <v>16</v>
      </c>
      <c r="K14793" s="2" t="str">
        <f>HYPERLINK("..\..\Imagery\ScannedSlabs\1986\JS86-032.jpg")</f>
        <v>..\..\Imagery\ScannedSlabs\1986\JS86-032.jpg</v>
      </c>
    </row>
    <row r="14794" spans="1:12" x14ac:dyDescent="0.25">
      <c r="A14794" t="s">
        <v>20315</v>
      </c>
      <c r="B14794" t="s">
        <v>20315</v>
      </c>
      <c r="C14794">
        <v>348557</v>
      </c>
      <c r="D14794">
        <v>6036346</v>
      </c>
      <c r="E14794">
        <v>21</v>
      </c>
      <c r="F14794" t="s">
        <v>13</v>
      </c>
      <c r="G14794" t="s">
        <v>231</v>
      </c>
      <c r="H14794" t="s">
        <v>1157</v>
      </c>
      <c r="I14794" t="s">
        <v>15</v>
      </c>
      <c r="J14794" t="s">
        <v>20</v>
      </c>
      <c r="K14794" s="2" t="str">
        <f>HYPERLINK("..\..\Imagery\ScannedSlabs\1983\CG83-013.jpg")</f>
        <v>..\..\Imagery\ScannedSlabs\1983\CG83-013.jpg</v>
      </c>
    </row>
    <row r="14795" spans="1:12" x14ac:dyDescent="0.25">
      <c r="A14795" t="s">
        <v>20316</v>
      </c>
      <c r="B14795" t="s">
        <v>20317</v>
      </c>
      <c r="C14795">
        <v>574728</v>
      </c>
      <c r="D14795">
        <v>5759537</v>
      </c>
      <c r="E14795">
        <v>21</v>
      </c>
      <c r="F14795" t="s">
        <v>13</v>
      </c>
      <c r="G14795" t="s">
        <v>20318</v>
      </c>
      <c r="I14795" t="s">
        <v>35</v>
      </c>
      <c r="J14795" t="s">
        <v>16</v>
      </c>
      <c r="K14795" s="2" t="str">
        <f>HYPERLINK("..\..\Imagery\ScannedSlabs\1993\CG93-735A.jpg")</f>
        <v>..\..\Imagery\ScannedSlabs\1993\CG93-735A.jpg</v>
      </c>
    </row>
    <row r="14796" spans="1:12" x14ac:dyDescent="0.25">
      <c r="A14796" t="s">
        <v>20319</v>
      </c>
      <c r="B14796" t="s">
        <v>20319</v>
      </c>
      <c r="C14796">
        <v>575026</v>
      </c>
      <c r="D14796">
        <v>5759270</v>
      </c>
      <c r="E14796">
        <v>21</v>
      </c>
      <c r="F14796" t="s">
        <v>13</v>
      </c>
      <c r="G14796" t="s">
        <v>51</v>
      </c>
      <c r="I14796" t="s">
        <v>38</v>
      </c>
      <c r="J14796" t="s">
        <v>16</v>
      </c>
      <c r="K14796" s="2" t="str">
        <f>HYPERLINK("..\..\Imagery\ScannedSlabs\1993\CG93-736.jpg")</f>
        <v>..\..\Imagery\ScannedSlabs\1993\CG93-736.jpg</v>
      </c>
    </row>
    <row r="14797" spans="1:12" x14ac:dyDescent="0.25">
      <c r="A14797" t="s">
        <v>20320</v>
      </c>
      <c r="B14797" t="s">
        <v>20321</v>
      </c>
      <c r="C14797">
        <v>575548</v>
      </c>
      <c r="D14797">
        <v>5759518</v>
      </c>
      <c r="E14797">
        <v>21</v>
      </c>
      <c r="F14797" t="s">
        <v>13</v>
      </c>
      <c r="G14797" t="s">
        <v>173</v>
      </c>
      <c r="I14797" t="s">
        <v>38</v>
      </c>
      <c r="J14797" t="s">
        <v>16</v>
      </c>
      <c r="K14797" s="2" t="str">
        <f>HYPERLINK("..\..\Imagery\ScannedSlabs\1993\CG93-737A.jpg")</f>
        <v>..\..\Imagery\ScannedSlabs\1993\CG93-737A.jpg</v>
      </c>
    </row>
    <row r="14798" spans="1:12" x14ac:dyDescent="0.25">
      <c r="A14798" t="s">
        <v>20322</v>
      </c>
      <c r="B14798" t="s">
        <v>20323</v>
      </c>
      <c r="C14798">
        <v>522633</v>
      </c>
      <c r="D14798">
        <v>5720239</v>
      </c>
      <c r="E14798">
        <v>21</v>
      </c>
      <c r="F14798" t="s">
        <v>13</v>
      </c>
      <c r="G14798" t="s">
        <v>15240</v>
      </c>
      <c r="I14798" t="s">
        <v>38</v>
      </c>
      <c r="J14798" t="s">
        <v>16</v>
      </c>
      <c r="K14798" s="2" t="str">
        <f>HYPERLINK("..\..\Imagery\ScannedSlabs\1993\VN93-112A.jpg")</f>
        <v>..\..\Imagery\ScannedSlabs\1993\VN93-112A.jpg</v>
      </c>
    </row>
    <row r="14799" spans="1:12" x14ac:dyDescent="0.25">
      <c r="A14799" t="s">
        <v>20324</v>
      </c>
      <c r="B14799" t="s">
        <v>20324</v>
      </c>
      <c r="C14799">
        <v>548933</v>
      </c>
      <c r="D14799">
        <v>5800494</v>
      </c>
      <c r="E14799">
        <v>21</v>
      </c>
      <c r="F14799" t="s">
        <v>13</v>
      </c>
      <c r="G14799" t="s">
        <v>642</v>
      </c>
      <c r="I14799" t="s">
        <v>38</v>
      </c>
      <c r="J14799" t="s">
        <v>16</v>
      </c>
      <c r="K14799" s="2" t="str">
        <f>HYPERLINK("..\..\Imagery\ScannedSlabs\1987\CC87-034.jpg")</f>
        <v>..\..\Imagery\ScannedSlabs\1987\CC87-034.jpg</v>
      </c>
    </row>
    <row r="14800" spans="1:12" x14ac:dyDescent="0.25">
      <c r="A14800" t="s">
        <v>20325</v>
      </c>
      <c r="B14800" t="s">
        <v>20325</v>
      </c>
      <c r="C14800">
        <v>547947</v>
      </c>
      <c r="D14800">
        <v>5799163</v>
      </c>
      <c r="E14800">
        <v>21</v>
      </c>
      <c r="F14800" t="s">
        <v>13</v>
      </c>
      <c r="G14800" t="s">
        <v>931</v>
      </c>
      <c r="I14800" t="s">
        <v>38</v>
      </c>
      <c r="J14800" t="s">
        <v>23</v>
      </c>
      <c r="K14800" s="2" t="str">
        <f>HYPERLINK("..\..\Imagery\ScannedSlabs\1987\CC87-035.jpg")</f>
        <v>..\..\Imagery\ScannedSlabs\1987\CC87-035.jpg</v>
      </c>
    </row>
    <row r="14801" spans="1:12" x14ac:dyDescent="0.25">
      <c r="A14801" t="s">
        <v>20326</v>
      </c>
      <c r="B14801" t="s">
        <v>20327</v>
      </c>
      <c r="C14801">
        <v>544246</v>
      </c>
      <c r="D14801">
        <v>5848023</v>
      </c>
      <c r="E14801">
        <v>21</v>
      </c>
      <c r="F14801" t="s">
        <v>13</v>
      </c>
      <c r="I14801" t="s">
        <v>38</v>
      </c>
      <c r="J14801" t="s">
        <v>83</v>
      </c>
      <c r="L14801" t="s">
        <v>20328</v>
      </c>
    </row>
    <row r="14802" spans="1:12" x14ac:dyDescent="0.25">
      <c r="A14802" t="s">
        <v>20329</v>
      </c>
      <c r="B14802" t="s">
        <v>20330</v>
      </c>
      <c r="C14802">
        <v>543956</v>
      </c>
      <c r="D14802">
        <v>5847853</v>
      </c>
      <c r="E14802">
        <v>21</v>
      </c>
      <c r="F14802" t="s">
        <v>13</v>
      </c>
      <c r="G14802" t="s">
        <v>20331</v>
      </c>
      <c r="I14802" t="s">
        <v>38</v>
      </c>
      <c r="J14802" t="s">
        <v>83</v>
      </c>
    </row>
    <row r="14803" spans="1:12" x14ac:dyDescent="0.25">
      <c r="A14803" t="s">
        <v>20332</v>
      </c>
      <c r="B14803" t="s">
        <v>20332</v>
      </c>
      <c r="C14803">
        <v>516439</v>
      </c>
      <c r="D14803">
        <v>5955375</v>
      </c>
      <c r="E14803">
        <v>21</v>
      </c>
      <c r="F14803" t="s">
        <v>13</v>
      </c>
      <c r="G14803" t="s">
        <v>3296</v>
      </c>
      <c r="I14803" t="s">
        <v>38</v>
      </c>
      <c r="J14803" t="s">
        <v>20</v>
      </c>
      <c r="K14803" s="2" t="str">
        <f>HYPERLINK("..\..\Imagery\ScannedSlabs\1981\VO81-157.jpg")</f>
        <v>..\..\Imagery\ScannedSlabs\1981\VO81-157.jpg</v>
      </c>
    </row>
    <row r="14804" spans="1:12" x14ac:dyDescent="0.25">
      <c r="A14804" t="s">
        <v>20333</v>
      </c>
      <c r="B14804" t="s">
        <v>20334</v>
      </c>
      <c r="C14804">
        <v>516844</v>
      </c>
      <c r="D14804">
        <v>5954706</v>
      </c>
      <c r="E14804">
        <v>21</v>
      </c>
      <c r="F14804" t="s">
        <v>13</v>
      </c>
      <c r="G14804" t="s">
        <v>331</v>
      </c>
      <c r="I14804" t="s">
        <v>15</v>
      </c>
      <c r="J14804" t="s">
        <v>16</v>
      </c>
      <c r="K14804" s="2" t="str">
        <f>HYPERLINK("..\..\Imagery\ScannedSlabs\1981\VO81-158A.jpg")</f>
        <v>..\..\Imagery\ScannedSlabs\1981\VO81-158A.jpg</v>
      </c>
    </row>
    <row r="14805" spans="1:12" x14ac:dyDescent="0.25">
      <c r="A14805" t="s">
        <v>20333</v>
      </c>
      <c r="B14805" t="s">
        <v>20335</v>
      </c>
      <c r="C14805">
        <v>516844</v>
      </c>
      <c r="D14805">
        <v>5954706</v>
      </c>
      <c r="E14805">
        <v>21</v>
      </c>
      <c r="F14805" t="s">
        <v>13</v>
      </c>
      <c r="G14805" t="s">
        <v>27</v>
      </c>
      <c r="I14805" t="s">
        <v>38</v>
      </c>
      <c r="J14805" t="s">
        <v>16</v>
      </c>
      <c r="K14805" s="2" t="str">
        <f>HYPERLINK("..\..\Imagery\ScannedSlabs\1981\VO81-158B.jpg")</f>
        <v>..\..\Imagery\ScannedSlabs\1981\VO81-158B.jpg</v>
      </c>
    </row>
    <row r="14806" spans="1:12" x14ac:dyDescent="0.25">
      <c r="A14806" t="s">
        <v>20336</v>
      </c>
      <c r="B14806" t="s">
        <v>20336</v>
      </c>
      <c r="C14806">
        <v>518148</v>
      </c>
      <c r="D14806">
        <v>5954228</v>
      </c>
      <c r="E14806">
        <v>21</v>
      </c>
      <c r="F14806" t="s">
        <v>13</v>
      </c>
      <c r="G14806" t="s">
        <v>415</v>
      </c>
      <c r="I14806" t="s">
        <v>38</v>
      </c>
      <c r="J14806" t="s">
        <v>16</v>
      </c>
      <c r="K14806" s="2" t="str">
        <f>HYPERLINK("..\..\Imagery\ScannedSlabs\1981\VO81-159.jpg")</f>
        <v>..\..\Imagery\ScannedSlabs\1981\VO81-159.jpg</v>
      </c>
    </row>
    <row r="14807" spans="1:12" x14ac:dyDescent="0.25">
      <c r="A14807" t="s">
        <v>20337</v>
      </c>
      <c r="B14807" t="s">
        <v>20337</v>
      </c>
      <c r="C14807">
        <v>363307</v>
      </c>
      <c r="D14807">
        <v>5916458</v>
      </c>
      <c r="E14807">
        <v>21</v>
      </c>
      <c r="F14807" t="s">
        <v>13</v>
      </c>
      <c r="G14807" t="s">
        <v>20338</v>
      </c>
      <c r="I14807" t="s">
        <v>38</v>
      </c>
      <c r="J14807" t="s">
        <v>83</v>
      </c>
    </row>
    <row r="14808" spans="1:12" x14ac:dyDescent="0.25">
      <c r="A14808" t="s">
        <v>20339</v>
      </c>
      <c r="B14808" t="s">
        <v>20339</v>
      </c>
      <c r="C14808">
        <v>356783</v>
      </c>
      <c r="D14808">
        <v>5917653</v>
      </c>
      <c r="E14808">
        <v>21</v>
      </c>
      <c r="F14808" t="s">
        <v>13</v>
      </c>
      <c r="G14808" t="s">
        <v>15077</v>
      </c>
      <c r="I14808" t="s">
        <v>38</v>
      </c>
      <c r="J14808" t="s">
        <v>83</v>
      </c>
    </row>
    <row r="14809" spans="1:12" x14ac:dyDescent="0.25">
      <c r="A14809" t="s">
        <v>20340</v>
      </c>
      <c r="B14809" t="s">
        <v>20340</v>
      </c>
      <c r="C14809">
        <v>510633</v>
      </c>
      <c r="D14809">
        <v>5711817</v>
      </c>
      <c r="E14809">
        <v>21</v>
      </c>
      <c r="F14809" t="s">
        <v>13</v>
      </c>
      <c r="G14809" t="s">
        <v>1950</v>
      </c>
      <c r="I14809" t="s">
        <v>38</v>
      </c>
      <c r="J14809" t="s">
        <v>16</v>
      </c>
      <c r="K14809" s="2" t="str">
        <f>HYPERLINK("..\..\Imagery\ScannedSlabs\1993\VN93-192.jpg")</f>
        <v>..\..\Imagery\ScannedSlabs\1993\VN93-192.jpg</v>
      </c>
    </row>
    <row r="14810" spans="1:12" x14ac:dyDescent="0.25">
      <c r="A14810" t="s">
        <v>20341</v>
      </c>
      <c r="B14810" t="s">
        <v>20341</v>
      </c>
      <c r="C14810">
        <v>511178</v>
      </c>
      <c r="D14810">
        <v>5711391</v>
      </c>
      <c r="E14810">
        <v>21</v>
      </c>
      <c r="F14810" t="s">
        <v>13</v>
      </c>
      <c r="G14810" t="s">
        <v>591</v>
      </c>
      <c r="I14810" t="s">
        <v>38</v>
      </c>
      <c r="J14810" t="s">
        <v>23</v>
      </c>
      <c r="K14810" s="2" t="str">
        <f>HYPERLINK("..\..\Imagery\ScannedSlabs\1993\VN93-193.jpg")</f>
        <v>..\..\Imagery\ScannedSlabs\1993\VN93-193.jpg</v>
      </c>
    </row>
    <row r="14811" spans="1:12" x14ac:dyDescent="0.25">
      <c r="A14811" t="s">
        <v>20342</v>
      </c>
      <c r="B14811" t="s">
        <v>20342</v>
      </c>
      <c r="C14811">
        <v>511682</v>
      </c>
      <c r="D14811">
        <v>5709521</v>
      </c>
      <c r="E14811">
        <v>21</v>
      </c>
      <c r="F14811" t="s">
        <v>13</v>
      </c>
      <c r="G14811" t="s">
        <v>51</v>
      </c>
      <c r="I14811" t="s">
        <v>38</v>
      </c>
      <c r="J14811" t="s">
        <v>16</v>
      </c>
      <c r="K14811" s="2" t="str">
        <f>HYPERLINK("..\..\Imagery\ScannedSlabs\1993\VN93-196.jpg")</f>
        <v>..\..\Imagery\ScannedSlabs\1993\VN93-196.jpg</v>
      </c>
    </row>
    <row r="14812" spans="1:12" x14ac:dyDescent="0.25">
      <c r="A14812" t="s">
        <v>20343</v>
      </c>
      <c r="B14812" t="s">
        <v>20343</v>
      </c>
      <c r="C14812">
        <v>510738</v>
      </c>
      <c r="D14812">
        <v>5708837</v>
      </c>
      <c r="E14812">
        <v>21</v>
      </c>
      <c r="F14812" t="s">
        <v>13</v>
      </c>
      <c r="G14812" t="s">
        <v>591</v>
      </c>
      <c r="I14812" t="s">
        <v>15</v>
      </c>
      <c r="J14812" t="s">
        <v>16</v>
      </c>
      <c r="K14812" s="2" t="str">
        <f>HYPERLINK("..\..\Imagery\ScannedSlabs\1993\VN93-198.jpg")</f>
        <v>..\..\Imagery\ScannedSlabs\1993\VN93-198.jpg</v>
      </c>
    </row>
    <row r="14813" spans="1:12" x14ac:dyDescent="0.25">
      <c r="A14813" t="s">
        <v>6405</v>
      </c>
      <c r="B14813" t="s">
        <v>20344</v>
      </c>
      <c r="C14813">
        <v>510498</v>
      </c>
      <c r="D14813">
        <v>5709072</v>
      </c>
      <c r="E14813">
        <v>21</v>
      </c>
      <c r="F14813" t="s">
        <v>13</v>
      </c>
      <c r="G14813" t="s">
        <v>51</v>
      </c>
      <c r="I14813" t="s">
        <v>38</v>
      </c>
      <c r="J14813" t="s">
        <v>16</v>
      </c>
      <c r="K14813" s="2" t="str">
        <f>HYPERLINK("..\..\Imagery\ScannedSlabs\1993\VN93-200B.jpg")</f>
        <v>..\..\Imagery\ScannedSlabs\1993\VN93-200B.jpg</v>
      </c>
    </row>
    <row r="14814" spans="1:12" x14ac:dyDescent="0.25">
      <c r="A14814" t="s">
        <v>6405</v>
      </c>
      <c r="B14814" t="s">
        <v>20345</v>
      </c>
      <c r="C14814">
        <v>510498</v>
      </c>
      <c r="D14814">
        <v>5709072</v>
      </c>
      <c r="E14814">
        <v>21</v>
      </c>
      <c r="F14814" t="s">
        <v>13</v>
      </c>
      <c r="G14814" t="s">
        <v>526</v>
      </c>
      <c r="I14814" t="s">
        <v>38</v>
      </c>
      <c r="J14814" t="s">
        <v>16</v>
      </c>
      <c r="K14814" s="2" t="str">
        <f>HYPERLINK("..\..\Imagery\ScannedSlabs\1993\VN93-200C.jpg")</f>
        <v>..\..\Imagery\ScannedSlabs\1993\VN93-200C.jpg</v>
      </c>
    </row>
    <row r="14815" spans="1:12" x14ac:dyDescent="0.25">
      <c r="A14815" t="s">
        <v>20346</v>
      </c>
      <c r="B14815" t="s">
        <v>20346</v>
      </c>
      <c r="C14815">
        <v>332727</v>
      </c>
      <c r="D14815">
        <v>5774379</v>
      </c>
      <c r="E14815">
        <v>21</v>
      </c>
      <c r="F14815" t="s">
        <v>13</v>
      </c>
      <c r="G14815" t="s">
        <v>1454</v>
      </c>
      <c r="I14815" t="s">
        <v>38</v>
      </c>
      <c r="J14815" t="s">
        <v>16</v>
      </c>
      <c r="K14815" s="2" t="str">
        <f>HYPERLINK("..\..\Imagery\ScannedSlabs\2000\CG00-110.jpg")</f>
        <v>..\..\Imagery\ScannedSlabs\2000\CG00-110.jpg</v>
      </c>
    </row>
    <row r="14816" spans="1:12" x14ac:dyDescent="0.25">
      <c r="A14816" t="s">
        <v>20347</v>
      </c>
      <c r="B14816" t="s">
        <v>20347</v>
      </c>
      <c r="C14816">
        <v>332152</v>
      </c>
      <c r="D14816">
        <v>5775492</v>
      </c>
      <c r="E14816">
        <v>21</v>
      </c>
      <c r="F14816" t="s">
        <v>13</v>
      </c>
      <c r="G14816" t="s">
        <v>1454</v>
      </c>
      <c r="I14816" t="s">
        <v>38</v>
      </c>
      <c r="J14816" t="s">
        <v>16</v>
      </c>
      <c r="K14816" s="2" t="str">
        <f>HYPERLINK("..\..\Imagery\ScannedSlabs\2000\CG00-111.jpg")</f>
        <v>..\..\Imagery\ScannedSlabs\2000\CG00-111.jpg</v>
      </c>
    </row>
    <row r="14817" spans="1:12" x14ac:dyDescent="0.25">
      <c r="A14817" t="s">
        <v>20348</v>
      </c>
      <c r="B14817" t="s">
        <v>20348</v>
      </c>
      <c r="C14817">
        <v>330996</v>
      </c>
      <c r="D14817">
        <v>5777362</v>
      </c>
      <c r="E14817">
        <v>21</v>
      </c>
      <c r="F14817" t="s">
        <v>13</v>
      </c>
      <c r="G14817" t="s">
        <v>1454</v>
      </c>
      <c r="I14817" t="s">
        <v>38</v>
      </c>
      <c r="J14817" t="s">
        <v>16</v>
      </c>
      <c r="K14817" s="2" t="str">
        <f>HYPERLINK("..\..\Imagery\ScannedSlabs\2000\CG00-112.jpg")</f>
        <v>..\..\Imagery\ScannedSlabs\2000\CG00-112.jpg</v>
      </c>
    </row>
    <row r="14818" spans="1:12" x14ac:dyDescent="0.25">
      <c r="A14818" t="s">
        <v>19332</v>
      </c>
      <c r="B14818" t="s">
        <v>20349</v>
      </c>
      <c r="C14818">
        <v>569586</v>
      </c>
      <c r="D14818">
        <v>5830607</v>
      </c>
      <c r="E14818">
        <v>21</v>
      </c>
      <c r="F14818" t="s">
        <v>13</v>
      </c>
      <c r="G14818" t="s">
        <v>6683</v>
      </c>
      <c r="I14818" t="s">
        <v>38</v>
      </c>
      <c r="J14818" t="s">
        <v>16</v>
      </c>
      <c r="K14818" s="2" t="str">
        <f>HYPERLINK("..\..\Imagery\ScannedSlabs\1986\JS86-339A.jpg")</f>
        <v>..\..\Imagery\ScannedSlabs\1986\JS86-339A.jpg</v>
      </c>
      <c r="L14818" t="s">
        <v>20219</v>
      </c>
    </row>
    <row r="14819" spans="1:12" x14ac:dyDescent="0.25">
      <c r="A14819" t="s">
        <v>20350</v>
      </c>
      <c r="B14819" t="s">
        <v>20350</v>
      </c>
      <c r="C14819">
        <v>492559</v>
      </c>
      <c r="D14819">
        <v>5910214</v>
      </c>
      <c r="E14819">
        <v>21</v>
      </c>
      <c r="F14819" t="s">
        <v>13</v>
      </c>
      <c r="G14819" t="s">
        <v>482</v>
      </c>
      <c r="I14819" t="s">
        <v>35</v>
      </c>
      <c r="J14819" t="s">
        <v>20</v>
      </c>
      <c r="K14819" s="2" t="str">
        <f>HYPERLINK("..\..\Imagery\ScannedSlabs\1984\VN84-125.jpg")</f>
        <v>..\..\Imagery\ScannedSlabs\1984\VN84-125.jpg</v>
      </c>
    </row>
    <row r="14820" spans="1:12" x14ac:dyDescent="0.25">
      <c r="A14820" t="s">
        <v>20351</v>
      </c>
      <c r="B14820" t="s">
        <v>20351</v>
      </c>
      <c r="C14820">
        <v>445211</v>
      </c>
      <c r="D14820">
        <v>5878875</v>
      </c>
      <c r="E14820">
        <v>21</v>
      </c>
      <c r="F14820" t="s">
        <v>13</v>
      </c>
      <c r="G14820" t="s">
        <v>79</v>
      </c>
      <c r="I14820" t="s">
        <v>38</v>
      </c>
      <c r="J14820" t="s">
        <v>16</v>
      </c>
      <c r="K14820" s="2" t="str">
        <f>HYPERLINK("..\..\Imagery\ScannedSlabs\1984\CG84-322.jpg")</f>
        <v>..\..\Imagery\ScannedSlabs\1984\CG84-322.jpg</v>
      </c>
    </row>
    <row r="14821" spans="1:12" x14ac:dyDescent="0.25">
      <c r="A14821" t="s">
        <v>20352</v>
      </c>
      <c r="B14821" t="s">
        <v>20352</v>
      </c>
      <c r="C14821">
        <v>453670</v>
      </c>
      <c r="D14821">
        <v>5886053</v>
      </c>
      <c r="E14821">
        <v>21</v>
      </c>
      <c r="F14821" t="s">
        <v>13</v>
      </c>
      <c r="G14821" t="s">
        <v>99</v>
      </c>
      <c r="I14821" t="s">
        <v>38</v>
      </c>
      <c r="J14821" t="s">
        <v>23</v>
      </c>
      <c r="K14821" s="2" t="str">
        <f>HYPERLINK("..\..\Imagery\ScannedSlabs\1984\CG84-323.jpg")</f>
        <v>..\..\Imagery\ScannedSlabs\1984\CG84-323.jpg</v>
      </c>
    </row>
    <row r="14822" spans="1:12" x14ac:dyDescent="0.25">
      <c r="A14822" t="s">
        <v>16823</v>
      </c>
      <c r="B14822" t="s">
        <v>20353</v>
      </c>
      <c r="C14822">
        <v>491357</v>
      </c>
      <c r="D14822">
        <v>5828493</v>
      </c>
      <c r="E14822">
        <v>21</v>
      </c>
      <c r="F14822" t="s">
        <v>13</v>
      </c>
      <c r="G14822" t="s">
        <v>333</v>
      </c>
      <c r="I14822" t="s">
        <v>38</v>
      </c>
      <c r="J14822" t="s">
        <v>23</v>
      </c>
      <c r="K14822" s="2" t="str">
        <f>HYPERLINK("..\..\Imagery\ScannedSlabs\1991\DD91-144A.jpg")</f>
        <v>..\..\Imagery\ScannedSlabs\1991\DD91-144A.jpg</v>
      </c>
    </row>
    <row r="14823" spans="1:12" x14ac:dyDescent="0.25">
      <c r="A14823" t="s">
        <v>20354</v>
      </c>
      <c r="B14823" t="s">
        <v>20354</v>
      </c>
      <c r="C14823">
        <v>348958</v>
      </c>
      <c r="D14823">
        <v>5979390</v>
      </c>
      <c r="E14823">
        <v>21</v>
      </c>
      <c r="F14823" t="s">
        <v>13</v>
      </c>
      <c r="G14823" t="s">
        <v>27</v>
      </c>
      <c r="I14823" t="s">
        <v>15</v>
      </c>
      <c r="J14823" t="s">
        <v>16</v>
      </c>
    </row>
    <row r="14824" spans="1:12" x14ac:dyDescent="0.25">
      <c r="A14824" t="s">
        <v>20355</v>
      </c>
      <c r="B14824" t="s">
        <v>20355</v>
      </c>
      <c r="C14824">
        <v>350498</v>
      </c>
      <c r="D14824">
        <v>5979162</v>
      </c>
      <c r="E14824">
        <v>21</v>
      </c>
      <c r="F14824" t="s">
        <v>13</v>
      </c>
      <c r="G14824" t="s">
        <v>310</v>
      </c>
      <c r="I14824" t="s">
        <v>15</v>
      </c>
      <c r="J14824" t="s">
        <v>16</v>
      </c>
    </row>
    <row r="14825" spans="1:12" x14ac:dyDescent="0.25">
      <c r="A14825" t="s">
        <v>20356</v>
      </c>
      <c r="B14825" t="s">
        <v>20356</v>
      </c>
      <c r="C14825">
        <v>350361</v>
      </c>
      <c r="D14825">
        <v>5980317</v>
      </c>
      <c r="E14825">
        <v>21</v>
      </c>
      <c r="F14825" t="s">
        <v>13</v>
      </c>
      <c r="G14825" t="s">
        <v>20357</v>
      </c>
      <c r="I14825" t="s">
        <v>279</v>
      </c>
      <c r="J14825" t="s">
        <v>16</v>
      </c>
    </row>
    <row r="14826" spans="1:12" x14ac:dyDescent="0.25">
      <c r="A14826" t="s">
        <v>20358</v>
      </c>
      <c r="B14826" t="s">
        <v>20358</v>
      </c>
      <c r="C14826">
        <v>461420</v>
      </c>
      <c r="D14826">
        <v>5906480</v>
      </c>
      <c r="E14826">
        <v>21</v>
      </c>
      <c r="F14826" t="s">
        <v>13</v>
      </c>
      <c r="G14826" t="s">
        <v>20359</v>
      </c>
      <c r="I14826" t="s">
        <v>38</v>
      </c>
      <c r="J14826" t="s">
        <v>16</v>
      </c>
      <c r="K14826" s="2" t="str">
        <f>HYPERLINK("..\..\Imagery\ScannedSlabs\1984\MW84-001.jpg")</f>
        <v>..\..\Imagery\ScannedSlabs\1984\MW84-001.jpg</v>
      </c>
    </row>
    <row r="14827" spans="1:12" x14ac:dyDescent="0.25">
      <c r="A14827" t="s">
        <v>20360</v>
      </c>
      <c r="B14827" t="s">
        <v>20360</v>
      </c>
      <c r="C14827">
        <v>461508</v>
      </c>
      <c r="D14827">
        <v>5905510</v>
      </c>
      <c r="E14827">
        <v>21</v>
      </c>
      <c r="F14827" t="s">
        <v>13</v>
      </c>
      <c r="G14827" t="s">
        <v>4776</v>
      </c>
      <c r="I14827" t="s">
        <v>38</v>
      </c>
      <c r="J14827" t="s">
        <v>16</v>
      </c>
      <c r="K14827" s="2" t="str">
        <f>HYPERLINK("..\..\Imagery\ScannedSlabs\1984\MW84-003.jpg")</f>
        <v>..\..\Imagery\ScannedSlabs\1984\MW84-003.jpg</v>
      </c>
    </row>
    <row r="14828" spans="1:12" x14ac:dyDescent="0.25">
      <c r="A14828" t="s">
        <v>20361</v>
      </c>
      <c r="B14828" t="s">
        <v>20361</v>
      </c>
      <c r="C14828">
        <v>460942</v>
      </c>
      <c r="D14828">
        <v>5910378</v>
      </c>
      <c r="E14828">
        <v>21</v>
      </c>
      <c r="F14828" t="s">
        <v>13</v>
      </c>
      <c r="G14828" t="s">
        <v>4776</v>
      </c>
      <c r="I14828" t="s">
        <v>38</v>
      </c>
      <c r="J14828" t="s">
        <v>16</v>
      </c>
      <c r="K14828" s="2" t="str">
        <f>HYPERLINK("..\..\Imagery\ScannedSlabs\1984\MW84-004.jpg")</f>
        <v>..\..\Imagery\ScannedSlabs\1984\MW84-004.jpg</v>
      </c>
    </row>
    <row r="14829" spans="1:12" x14ac:dyDescent="0.25">
      <c r="A14829" t="s">
        <v>20362</v>
      </c>
      <c r="B14829" t="s">
        <v>20362</v>
      </c>
      <c r="C14829">
        <v>460960</v>
      </c>
      <c r="D14829">
        <v>5910475</v>
      </c>
      <c r="E14829">
        <v>21</v>
      </c>
      <c r="F14829" t="s">
        <v>13</v>
      </c>
      <c r="G14829" t="s">
        <v>6106</v>
      </c>
      <c r="I14829" t="s">
        <v>38</v>
      </c>
      <c r="J14829" t="s">
        <v>23</v>
      </c>
      <c r="K14829" s="2" t="str">
        <f>HYPERLINK("..\..\Imagery\ScannedSlabs\1984\MW84-005.jpg")</f>
        <v>..\..\Imagery\ScannedSlabs\1984\MW84-005.jpg</v>
      </c>
    </row>
    <row r="14830" spans="1:12" x14ac:dyDescent="0.25">
      <c r="A14830" t="s">
        <v>20363</v>
      </c>
      <c r="B14830" t="s">
        <v>20363</v>
      </c>
      <c r="C14830">
        <v>444112</v>
      </c>
      <c r="D14830">
        <v>5900556</v>
      </c>
      <c r="E14830">
        <v>21</v>
      </c>
      <c r="F14830" t="s">
        <v>13</v>
      </c>
      <c r="G14830" t="s">
        <v>20364</v>
      </c>
      <c r="I14830" t="s">
        <v>35</v>
      </c>
      <c r="J14830" t="s">
        <v>16</v>
      </c>
      <c r="K14830" s="2" t="str">
        <f>HYPERLINK("..\..\Imagery\ScannedSlabs\1984\MW84-008.jpg")</f>
        <v>..\..\Imagery\ScannedSlabs\1984\MW84-008.jpg</v>
      </c>
    </row>
    <row r="14831" spans="1:12" x14ac:dyDescent="0.25">
      <c r="A14831" t="s">
        <v>20365</v>
      </c>
      <c r="B14831" t="s">
        <v>20365</v>
      </c>
      <c r="C14831">
        <v>444485</v>
      </c>
      <c r="D14831">
        <v>5900322</v>
      </c>
      <c r="E14831">
        <v>21</v>
      </c>
      <c r="F14831" t="s">
        <v>13</v>
      </c>
      <c r="G14831" t="s">
        <v>20366</v>
      </c>
      <c r="I14831" t="s">
        <v>38</v>
      </c>
      <c r="J14831" t="s">
        <v>16</v>
      </c>
      <c r="K14831" s="2" t="str">
        <f>HYPERLINK("..\..\Imagery\ScannedSlabs\1984\MW84-009.jpg")</f>
        <v>..\..\Imagery\ScannedSlabs\1984\MW84-009.jpg</v>
      </c>
    </row>
    <row r="14832" spans="1:12" x14ac:dyDescent="0.25">
      <c r="A14832" t="s">
        <v>20367</v>
      </c>
      <c r="B14832" t="s">
        <v>20367</v>
      </c>
      <c r="C14832">
        <v>444878</v>
      </c>
      <c r="D14832">
        <v>5899808</v>
      </c>
      <c r="E14832">
        <v>21</v>
      </c>
      <c r="F14832" t="s">
        <v>13</v>
      </c>
      <c r="G14832" t="s">
        <v>331</v>
      </c>
      <c r="I14832" t="s">
        <v>38</v>
      </c>
      <c r="J14832" t="s">
        <v>16</v>
      </c>
      <c r="K14832" s="2" t="str">
        <f>HYPERLINK("..\..\Imagery\ScannedSlabs\1984\MW84-010.jpg")</f>
        <v>..\..\Imagery\ScannedSlabs\1984\MW84-010.jpg</v>
      </c>
    </row>
    <row r="14833" spans="1:12" x14ac:dyDescent="0.25">
      <c r="A14833" t="s">
        <v>20368</v>
      </c>
      <c r="B14833" t="s">
        <v>20369</v>
      </c>
      <c r="C14833">
        <v>336532</v>
      </c>
      <c r="D14833">
        <v>5920476</v>
      </c>
      <c r="E14833">
        <v>21</v>
      </c>
      <c r="F14833" t="s">
        <v>13</v>
      </c>
      <c r="G14833" t="s">
        <v>20370</v>
      </c>
      <c r="I14833" t="s">
        <v>38</v>
      </c>
      <c r="J14833" t="s">
        <v>83</v>
      </c>
    </row>
    <row r="14834" spans="1:12" x14ac:dyDescent="0.25">
      <c r="A14834" t="s">
        <v>20368</v>
      </c>
      <c r="B14834" t="s">
        <v>20371</v>
      </c>
      <c r="C14834">
        <v>336532</v>
      </c>
      <c r="D14834">
        <v>5920476</v>
      </c>
      <c r="E14834">
        <v>21</v>
      </c>
      <c r="F14834" t="s">
        <v>13</v>
      </c>
      <c r="G14834" t="s">
        <v>20372</v>
      </c>
      <c r="I14834" t="s">
        <v>38</v>
      </c>
      <c r="J14834" t="s">
        <v>83</v>
      </c>
    </row>
    <row r="14835" spans="1:12" x14ac:dyDescent="0.25">
      <c r="A14835" t="s">
        <v>20373</v>
      </c>
      <c r="B14835" t="s">
        <v>20374</v>
      </c>
      <c r="C14835">
        <v>563908</v>
      </c>
      <c r="D14835">
        <v>5924976</v>
      </c>
      <c r="E14835">
        <v>21</v>
      </c>
      <c r="F14835" t="s">
        <v>13</v>
      </c>
      <c r="G14835" t="s">
        <v>25</v>
      </c>
      <c r="I14835" t="s">
        <v>35</v>
      </c>
      <c r="J14835" t="s">
        <v>16</v>
      </c>
      <c r="K14835" s="2" t="str">
        <f>HYPERLINK("..\..\Imagery\ScannedSlabs\1985\LC85-101A.jpg")</f>
        <v>..\..\Imagery\ScannedSlabs\1985\LC85-101A.jpg</v>
      </c>
    </row>
    <row r="14836" spans="1:12" x14ac:dyDescent="0.25">
      <c r="A14836" t="s">
        <v>20375</v>
      </c>
      <c r="B14836" t="s">
        <v>20375</v>
      </c>
      <c r="C14836">
        <v>476553</v>
      </c>
      <c r="D14836">
        <v>6043313</v>
      </c>
      <c r="E14836">
        <v>21</v>
      </c>
      <c r="F14836" t="s">
        <v>13</v>
      </c>
      <c r="G14836" t="s">
        <v>8190</v>
      </c>
      <c r="H14836" t="s">
        <v>8191</v>
      </c>
      <c r="I14836" t="s">
        <v>1495</v>
      </c>
      <c r="J14836" t="s">
        <v>137</v>
      </c>
      <c r="L14836" t="s">
        <v>4734</v>
      </c>
    </row>
    <row r="14837" spans="1:12" x14ac:dyDescent="0.25">
      <c r="A14837" t="s">
        <v>15361</v>
      </c>
      <c r="B14837" t="s">
        <v>20376</v>
      </c>
      <c r="C14837">
        <v>491863</v>
      </c>
      <c r="D14837">
        <v>6038290</v>
      </c>
      <c r="E14837">
        <v>21</v>
      </c>
      <c r="F14837" t="s">
        <v>13</v>
      </c>
      <c r="G14837" t="s">
        <v>6606</v>
      </c>
      <c r="H14837" t="s">
        <v>6607</v>
      </c>
      <c r="I14837" t="s">
        <v>35</v>
      </c>
      <c r="J14837" t="s">
        <v>137</v>
      </c>
      <c r="L14837" t="s">
        <v>688</v>
      </c>
    </row>
    <row r="14838" spans="1:12" x14ac:dyDescent="0.25">
      <c r="A14838" t="s">
        <v>20377</v>
      </c>
      <c r="B14838" t="s">
        <v>20377</v>
      </c>
      <c r="C14838">
        <v>457108</v>
      </c>
      <c r="D14838">
        <v>5788072</v>
      </c>
      <c r="E14838">
        <v>21</v>
      </c>
      <c r="F14838" t="s">
        <v>13</v>
      </c>
      <c r="G14838" t="s">
        <v>333</v>
      </c>
      <c r="H14838" t="s">
        <v>830</v>
      </c>
      <c r="I14838" t="s">
        <v>38</v>
      </c>
      <c r="J14838" t="s">
        <v>16</v>
      </c>
      <c r="K14838" s="2" t="str">
        <f>HYPERLINK("..\..\Imagery\ScannedSlabs\1992\CG92-123.jpg")</f>
        <v>..\..\Imagery\ScannedSlabs\1992\CG92-123.jpg</v>
      </c>
    </row>
    <row r="14839" spans="1:12" x14ac:dyDescent="0.25">
      <c r="A14839" t="s">
        <v>20378</v>
      </c>
      <c r="B14839" t="s">
        <v>20378</v>
      </c>
      <c r="C14839">
        <v>386611</v>
      </c>
      <c r="D14839">
        <v>5862131</v>
      </c>
      <c r="E14839">
        <v>21</v>
      </c>
      <c r="F14839" t="s">
        <v>13</v>
      </c>
      <c r="G14839" t="s">
        <v>220</v>
      </c>
      <c r="I14839" t="s">
        <v>38</v>
      </c>
      <c r="J14839" t="s">
        <v>16</v>
      </c>
      <c r="K14839" s="2" t="str">
        <f>HYPERLINK("..\..\Imagery\ScannedSlabs\1997\CG97-115.jpg")</f>
        <v>..\..\Imagery\ScannedSlabs\1997\CG97-115.jpg</v>
      </c>
    </row>
    <row r="14840" spans="1:12" x14ac:dyDescent="0.25">
      <c r="A14840" t="s">
        <v>20379</v>
      </c>
      <c r="B14840" t="s">
        <v>20379</v>
      </c>
      <c r="C14840">
        <v>386220</v>
      </c>
      <c r="D14840">
        <v>5864359</v>
      </c>
      <c r="E14840">
        <v>21</v>
      </c>
      <c r="F14840" t="s">
        <v>13</v>
      </c>
      <c r="G14840" t="s">
        <v>220</v>
      </c>
      <c r="I14840" t="s">
        <v>38</v>
      </c>
      <c r="J14840" t="s">
        <v>16</v>
      </c>
      <c r="K14840" s="2" t="str">
        <f>HYPERLINK("..\..\Imagery\ScannedSlabs\1997\CG97-116.jpg")</f>
        <v>..\..\Imagery\ScannedSlabs\1997\CG97-116.jpg</v>
      </c>
    </row>
    <row r="14841" spans="1:12" x14ac:dyDescent="0.25">
      <c r="A14841" t="s">
        <v>20380</v>
      </c>
      <c r="B14841" t="s">
        <v>20380</v>
      </c>
      <c r="C14841">
        <v>453787</v>
      </c>
      <c r="D14841">
        <v>5871500</v>
      </c>
      <c r="E14841">
        <v>21</v>
      </c>
      <c r="F14841" t="s">
        <v>13</v>
      </c>
      <c r="G14841" t="s">
        <v>540</v>
      </c>
      <c r="I14841" t="s">
        <v>38</v>
      </c>
      <c r="J14841" t="s">
        <v>20</v>
      </c>
      <c r="K14841" s="2" t="str">
        <f>HYPERLINK("..\..\Imagery\ScannedSlabs\1991\VN91-403.jpg")</f>
        <v>..\..\Imagery\ScannedSlabs\1991\VN91-403.jpg</v>
      </c>
    </row>
    <row r="14842" spans="1:12" x14ac:dyDescent="0.25">
      <c r="A14842" t="s">
        <v>20381</v>
      </c>
      <c r="B14842" t="s">
        <v>20381</v>
      </c>
      <c r="C14842">
        <v>453575</v>
      </c>
      <c r="D14842">
        <v>5870475</v>
      </c>
      <c r="E14842">
        <v>21</v>
      </c>
      <c r="F14842" t="s">
        <v>13</v>
      </c>
      <c r="G14842" t="s">
        <v>1053</v>
      </c>
      <c r="H14842" t="s">
        <v>1053</v>
      </c>
      <c r="I14842" t="s">
        <v>38</v>
      </c>
      <c r="J14842" t="s">
        <v>16</v>
      </c>
      <c r="K14842" s="2" t="str">
        <f>HYPERLINK("..\..\Imagery\ScannedSlabs\1991\VN91-404.jpg")</f>
        <v>..\..\Imagery\ScannedSlabs\1991\VN91-404.jpg</v>
      </c>
    </row>
    <row r="14843" spans="1:12" x14ac:dyDescent="0.25">
      <c r="A14843" t="s">
        <v>20382</v>
      </c>
      <c r="B14843" t="s">
        <v>20383</v>
      </c>
      <c r="C14843">
        <v>451375</v>
      </c>
      <c r="D14843">
        <v>5866275</v>
      </c>
      <c r="E14843">
        <v>21</v>
      </c>
      <c r="F14843" t="s">
        <v>13</v>
      </c>
      <c r="G14843" t="s">
        <v>79</v>
      </c>
      <c r="I14843" t="s">
        <v>38</v>
      </c>
      <c r="J14843" t="s">
        <v>16</v>
      </c>
      <c r="K14843" s="2" t="str">
        <f>HYPERLINK("..\..\Imagery\ScannedSlabs\1991\VN91-405B.jpg")</f>
        <v>..\..\Imagery\ScannedSlabs\1991\VN91-405B.jpg</v>
      </c>
    </row>
    <row r="14844" spans="1:12" x14ac:dyDescent="0.25">
      <c r="A14844" t="s">
        <v>20382</v>
      </c>
      <c r="B14844" t="s">
        <v>20384</v>
      </c>
      <c r="C14844">
        <v>451375</v>
      </c>
      <c r="D14844">
        <v>5866275</v>
      </c>
      <c r="E14844">
        <v>21</v>
      </c>
      <c r="F14844" t="s">
        <v>13</v>
      </c>
      <c r="G14844" t="s">
        <v>190</v>
      </c>
      <c r="I14844" t="s">
        <v>38</v>
      </c>
      <c r="J14844" t="s">
        <v>23</v>
      </c>
      <c r="K14844" s="2" t="str">
        <f>HYPERLINK("..\..\Imagery\ScannedSlabs\1991\VN91-405A.jpg")</f>
        <v>..\..\Imagery\ScannedSlabs\1991\VN91-405A.jpg</v>
      </c>
    </row>
    <row r="14845" spans="1:12" x14ac:dyDescent="0.25">
      <c r="A14845" t="s">
        <v>2100</v>
      </c>
      <c r="B14845" t="s">
        <v>20385</v>
      </c>
      <c r="C14845">
        <v>582701</v>
      </c>
      <c r="D14845">
        <v>5888935</v>
      </c>
      <c r="E14845">
        <v>21</v>
      </c>
      <c r="F14845" t="s">
        <v>13</v>
      </c>
      <c r="G14845" t="s">
        <v>2102</v>
      </c>
      <c r="I14845" t="s">
        <v>35</v>
      </c>
      <c r="J14845" t="s">
        <v>23</v>
      </c>
      <c r="K14845" s="2" t="str">
        <f>HYPERLINK("..\..\Imagery\ScannedSlabs\1985\GM85-531B.jpg")</f>
        <v>..\..\Imagery\ScannedSlabs\1985\GM85-531B.jpg</v>
      </c>
    </row>
    <row r="14846" spans="1:12" x14ac:dyDescent="0.25">
      <c r="A14846" t="s">
        <v>20386</v>
      </c>
      <c r="B14846" t="s">
        <v>20386</v>
      </c>
      <c r="C14846">
        <v>582607</v>
      </c>
      <c r="D14846">
        <v>5889182</v>
      </c>
      <c r="E14846">
        <v>21</v>
      </c>
      <c r="F14846" t="s">
        <v>13</v>
      </c>
      <c r="G14846" t="s">
        <v>129</v>
      </c>
      <c r="I14846" t="s">
        <v>38</v>
      </c>
      <c r="J14846" t="s">
        <v>23</v>
      </c>
      <c r="K14846" s="2" t="str">
        <f>HYPERLINK("..\..\Imagery\ScannedSlabs\1985\GM85-532.jpg")</f>
        <v>..\..\Imagery\ScannedSlabs\1985\GM85-532.jpg</v>
      </c>
    </row>
    <row r="14847" spans="1:12" x14ac:dyDescent="0.25">
      <c r="A14847" t="s">
        <v>20387</v>
      </c>
      <c r="B14847" t="s">
        <v>20387</v>
      </c>
      <c r="C14847">
        <v>553413</v>
      </c>
      <c r="D14847">
        <v>5736900</v>
      </c>
      <c r="E14847">
        <v>21</v>
      </c>
      <c r="F14847" t="s">
        <v>13</v>
      </c>
      <c r="G14847" t="s">
        <v>336</v>
      </c>
      <c r="I14847" t="s">
        <v>38</v>
      </c>
      <c r="J14847" t="s">
        <v>16</v>
      </c>
      <c r="K14847" s="2" t="str">
        <f>HYPERLINK("..\..\Imagery\ScannedSlabs\1993\DL93-096.jpg")</f>
        <v>..\..\Imagery\ScannedSlabs\1993\DL93-096.jpg</v>
      </c>
    </row>
    <row r="14848" spans="1:12" x14ac:dyDescent="0.25">
      <c r="A14848" t="s">
        <v>20388</v>
      </c>
      <c r="B14848" t="s">
        <v>20388</v>
      </c>
      <c r="C14848">
        <v>461341</v>
      </c>
      <c r="D14848">
        <v>5889058</v>
      </c>
      <c r="E14848">
        <v>21</v>
      </c>
      <c r="F14848" t="s">
        <v>13</v>
      </c>
      <c r="G14848" t="s">
        <v>79</v>
      </c>
      <c r="I14848" t="s">
        <v>38</v>
      </c>
      <c r="J14848" t="s">
        <v>16</v>
      </c>
      <c r="K14848" s="2" t="str">
        <f>HYPERLINK("..\..\Imagery\ScannedSlabs\1984\VN84-528.jpg")</f>
        <v>..\..\Imagery\ScannedSlabs\1984\VN84-528.jpg</v>
      </c>
    </row>
    <row r="14849" spans="1:12" x14ac:dyDescent="0.25">
      <c r="A14849" t="s">
        <v>20389</v>
      </c>
      <c r="B14849" t="s">
        <v>20389</v>
      </c>
      <c r="C14849">
        <v>462332</v>
      </c>
      <c r="D14849">
        <v>5887075</v>
      </c>
      <c r="E14849">
        <v>21</v>
      </c>
      <c r="F14849" t="s">
        <v>13</v>
      </c>
      <c r="G14849" t="s">
        <v>49</v>
      </c>
      <c r="I14849" t="s">
        <v>35</v>
      </c>
      <c r="J14849" t="s">
        <v>16</v>
      </c>
      <c r="K14849" s="2" t="str">
        <f>HYPERLINK("..\..\Imagery\ScannedSlabs\1984\VN84-529.jpg")</f>
        <v>..\..\Imagery\ScannedSlabs\1984\VN84-529.jpg</v>
      </c>
      <c r="L14849" t="s">
        <v>8344</v>
      </c>
    </row>
    <row r="14850" spans="1:12" x14ac:dyDescent="0.25">
      <c r="A14850" t="s">
        <v>20390</v>
      </c>
      <c r="B14850" t="s">
        <v>20390</v>
      </c>
      <c r="C14850">
        <v>582155</v>
      </c>
      <c r="D14850">
        <v>5776412</v>
      </c>
      <c r="E14850">
        <v>21</v>
      </c>
      <c r="F14850" t="s">
        <v>13</v>
      </c>
      <c r="G14850" t="s">
        <v>320</v>
      </c>
      <c r="I14850" t="s">
        <v>38</v>
      </c>
      <c r="J14850" t="s">
        <v>20</v>
      </c>
      <c r="K14850" s="2" t="str">
        <f>HYPERLINK("..\..\Imagery\ScannedSlabs\1987\VN87-313.jpg")</f>
        <v>..\..\Imagery\ScannedSlabs\1987\VN87-313.jpg</v>
      </c>
    </row>
    <row r="14851" spans="1:12" x14ac:dyDescent="0.25">
      <c r="A14851" t="s">
        <v>20391</v>
      </c>
      <c r="B14851" t="s">
        <v>20391</v>
      </c>
      <c r="C14851">
        <v>581488</v>
      </c>
      <c r="D14851">
        <v>5776722</v>
      </c>
      <c r="E14851">
        <v>21</v>
      </c>
      <c r="F14851" t="s">
        <v>13</v>
      </c>
      <c r="G14851" t="s">
        <v>320</v>
      </c>
      <c r="I14851" t="s">
        <v>35</v>
      </c>
      <c r="J14851" t="s">
        <v>16</v>
      </c>
      <c r="K14851" s="2" t="str">
        <f>HYPERLINK("..\..\Imagery\ScannedSlabs\1987\VN87-314.jpg")</f>
        <v>..\..\Imagery\ScannedSlabs\1987\VN87-314.jpg</v>
      </c>
    </row>
    <row r="14852" spans="1:12" x14ac:dyDescent="0.25">
      <c r="A14852" t="s">
        <v>20392</v>
      </c>
      <c r="B14852" t="s">
        <v>20392</v>
      </c>
      <c r="C14852">
        <v>579043</v>
      </c>
      <c r="D14852">
        <v>5778516</v>
      </c>
      <c r="E14852">
        <v>21</v>
      </c>
      <c r="F14852" t="s">
        <v>13</v>
      </c>
      <c r="G14852" t="s">
        <v>292</v>
      </c>
      <c r="I14852" t="s">
        <v>38</v>
      </c>
      <c r="J14852" t="s">
        <v>16</v>
      </c>
      <c r="K14852" s="2" t="str">
        <f>HYPERLINK("..\..\Imagery\ScannedSlabs\1987\VN87-318.jpg")</f>
        <v>..\..\Imagery\ScannedSlabs\1987\VN87-318.jpg</v>
      </c>
    </row>
    <row r="14853" spans="1:12" x14ac:dyDescent="0.25">
      <c r="A14853" t="s">
        <v>20393</v>
      </c>
      <c r="B14853" t="s">
        <v>20394</v>
      </c>
      <c r="C14853">
        <v>530032</v>
      </c>
      <c r="D14853">
        <v>5844016</v>
      </c>
      <c r="E14853">
        <v>21</v>
      </c>
      <c r="F14853" t="s">
        <v>13</v>
      </c>
      <c r="G14853" t="s">
        <v>2813</v>
      </c>
      <c r="I14853" t="s">
        <v>38</v>
      </c>
      <c r="J14853" t="s">
        <v>83</v>
      </c>
    </row>
    <row r="14854" spans="1:12" x14ac:dyDescent="0.25">
      <c r="A14854" t="s">
        <v>9784</v>
      </c>
      <c r="B14854" t="s">
        <v>20395</v>
      </c>
      <c r="C14854">
        <v>463536</v>
      </c>
      <c r="D14854">
        <v>5919266</v>
      </c>
      <c r="E14854">
        <v>21</v>
      </c>
      <c r="F14854" t="s">
        <v>13</v>
      </c>
      <c r="G14854" t="s">
        <v>5939</v>
      </c>
      <c r="I14854" t="s">
        <v>38</v>
      </c>
      <c r="J14854" t="s">
        <v>83</v>
      </c>
    </row>
    <row r="14855" spans="1:12" x14ac:dyDescent="0.25">
      <c r="A14855" t="s">
        <v>20396</v>
      </c>
      <c r="B14855" t="s">
        <v>20397</v>
      </c>
      <c r="C14855">
        <v>462754</v>
      </c>
      <c r="D14855">
        <v>5919432</v>
      </c>
      <c r="E14855">
        <v>21</v>
      </c>
      <c r="F14855" t="s">
        <v>13</v>
      </c>
      <c r="G14855" t="s">
        <v>5939</v>
      </c>
      <c r="I14855" t="s">
        <v>38</v>
      </c>
      <c r="J14855" t="s">
        <v>83</v>
      </c>
    </row>
    <row r="14856" spans="1:12" x14ac:dyDescent="0.25">
      <c r="A14856" t="s">
        <v>17060</v>
      </c>
      <c r="B14856" t="s">
        <v>20398</v>
      </c>
      <c r="C14856">
        <v>464376</v>
      </c>
      <c r="D14856">
        <v>5919072</v>
      </c>
      <c r="E14856">
        <v>21</v>
      </c>
      <c r="F14856" t="s">
        <v>13</v>
      </c>
      <c r="G14856" t="s">
        <v>5939</v>
      </c>
      <c r="I14856" t="s">
        <v>38</v>
      </c>
      <c r="J14856" t="s">
        <v>83</v>
      </c>
    </row>
    <row r="14857" spans="1:12" x14ac:dyDescent="0.25">
      <c r="A14857" t="s">
        <v>17060</v>
      </c>
      <c r="B14857" t="s">
        <v>20399</v>
      </c>
      <c r="C14857">
        <v>464376</v>
      </c>
      <c r="D14857">
        <v>5919072</v>
      </c>
      <c r="E14857">
        <v>21</v>
      </c>
      <c r="F14857" t="s">
        <v>13</v>
      </c>
      <c r="G14857" t="s">
        <v>5939</v>
      </c>
      <c r="I14857" t="s">
        <v>38</v>
      </c>
      <c r="J14857" t="s">
        <v>83</v>
      </c>
    </row>
    <row r="14858" spans="1:12" x14ac:dyDescent="0.25">
      <c r="A14858" t="s">
        <v>20400</v>
      </c>
      <c r="B14858" t="s">
        <v>20400</v>
      </c>
      <c r="C14858">
        <v>343359</v>
      </c>
      <c r="D14858">
        <v>5975714</v>
      </c>
      <c r="E14858">
        <v>21</v>
      </c>
      <c r="F14858" t="s">
        <v>13</v>
      </c>
      <c r="G14858" t="s">
        <v>20401</v>
      </c>
      <c r="I14858" t="s">
        <v>279</v>
      </c>
      <c r="J14858" t="s">
        <v>16</v>
      </c>
    </row>
    <row r="14859" spans="1:12" x14ac:dyDescent="0.25">
      <c r="A14859" t="s">
        <v>20402</v>
      </c>
      <c r="B14859" t="s">
        <v>20403</v>
      </c>
      <c r="C14859">
        <v>479663</v>
      </c>
      <c r="D14859">
        <v>5898303</v>
      </c>
      <c r="E14859">
        <v>21</v>
      </c>
      <c r="F14859" t="s">
        <v>13</v>
      </c>
      <c r="G14859" t="s">
        <v>20404</v>
      </c>
      <c r="I14859" t="s">
        <v>35</v>
      </c>
      <c r="J14859" t="s">
        <v>16</v>
      </c>
      <c r="K14859" s="2" t="str">
        <f>HYPERLINK("..\..\Imagery\ScannedSlabs\1984\CG84-276B.jpg")</f>
        <v>..\..\Imagery\ScannedSlabs\1984\CG84-276B.jpg</v>
      </c>
    </row>
    <row r="14860" spans="1:12" x14ac:dyDescent="0.25">
      <c r="A14860" t="s">
        <v>20402</v>
      </c>
      <c r="B14860" t="s">
        <v>20405</v>
      </c>
      <c r="C14860">
        <v>479663</v>
      </c>
      <c r="D14860">
        <v>5898303</v>
      </c>
      <c r="E14860">
        <v>21</v>
      </c>
      <c r="F14860" t="s">
        <v>13</v>
      </c>
      <c r="G14860" t="s">
        <v>2011</v>
      </c>
      <c r="I14860" t="s">
        <v>38</v>
      </c>
      <c r="J14860" t="s">
        <v>16</v>
      </c>
      <c r="K14860" s="2" t="str">
        <f>HYPERLINK("..\..\Imagery\ScannedSlabs\1984\CG84-276A.jpg")</f>
        <v>..\..\Imagery\ScannedSlabs\1984\CG84-276A.jpg</v>
      </c>
    </row>
    <row r="14861" spans="1:12" x14ac:dyDescent="0.25">
      <c r="A14861" t="s">
        <v>20406</v>
      </c>
      <c r="B14861" t="s">
        <v>20406</v>
      </c>
      <c r="C14861">
        <v>585299</v>
      </c>
      <c r="D14861">
        <v>5797251</v>
      </c>
      <c r="E14861">
        <v>21</v>
      </c>
      <c r="F14861" t="s">
        <v>13</v>
      </c>
      <c r="G14861" t="s">
        <v>51</v>
      </c>
      <c r="I14861" t="s">
        <v>38</v>
      </c>
      <c r="J14861" t="s">
        <v>16</v>
      </c>
      <c r="K14861" s="2" t="str">
        <f>HYPERLINK("..\..\Imagery\ScannedSlabs\1987\VN87-506.jpg")</f>
        <v>..\..\Imagery\ScannedSlabs\1987\VN87-506.jpg</v>
      </c>
    </row>
    <row r="14862" spans="1:12" x14ac:dyDescent="0.25">
      <c r="A14862" t="s">
        <v>20407</v>
      </c>
      <c r="B14862" t="s">
        <v>20407</v>
      </c>
      <c r="C14862">
        <v>585455</v>
      </c>
      <c r="D14862">
        <v>5796799</v>
      </c>
      <c r="E14862">
        <v>21</v>
      </c>
      <c r="F14862" t="s">
        <v>13</v>
      </c>
      <c r="G14862" t="s">
        <v>333</v>
      </c>
      <c r="I14862" t="s">
        <v>38</v>
      </c>
      <c r="J14862" t="s">
        <v>16</v>
      </c>
      <c r="K14862" s="2" t="str">
        <f>HYPERLINK("..\..\Imagery\ScannedSlabs\1987\VN87-507.jpg")</f>
        <v>..\..\Imagery\ScannedSlabs\1987\VN87-507.jpg</v>
      </c>
    </row>
    <row r="14863" spans="1:12" x14ac:dyDescent="0.25">
      <c r="A14863" t="s">
        <v>20408</v>
      </c>
      <c r="B14863" t="s">
        <v>20408</v>
      </c>
      <c r="C14863">
        <v>584912</v>
      </c>
      <c r="D14863">
        <v>5796516</v>
      </c>
      <c r="E14863">
        <v>21</v>
      </c>
      <c r="F14863" t="s">
        <v>13</v>
      </c>
      <c r="G14863" t="s">
        <v>20409</v>
      </c>
      <c r="I14863" t="s">
        <v>38</v>
      </c>
      <c r="J14863" t="s">
        <v>23</v>
      </c>
      <c r="K14863" s="2" t="str">
        <f>HYPERLINK("..\..\Imagery\ScannedSlabs\1987\VN87-508.jpg")</f>
        <v>..\..\Imagery\ScannedSlabs\1987\VN87-508.jpg</v>
      </c>
    </row>
    <row r="14864" spans="1:12" x14ac:dyDescent="0.25">
      <c r="A14864" t="s">
        <v>20410</v>
      </c>
      <c r="B14864" t="s">
        <v>20410</v>
      </c>
      <c r="C14864">
        <v>584548</v>
      </c>
      <c r="D14864">
        <v>5796373</v>
      </c>
      <c r="E14864">
        <v>21</v>
      </c>
      <c r="F14864" t="s">
        <v>13</v>
      </c>
      <c r="G14864" t="s">
        <v>51</v>
      </c>
      <c r="I14864" t="s">
        <v>38</v>
      </c>
      <c r="J14864" t="s">
        <v>16</v>
      </c>
      <c r="K14864" s="2" t="str">
        <f>HYPERLINK("..\..\Imagery\ScannedSlabs\1987\VN87-509.jpg")</f>
        <v>..\..\Imagery\ScannedSlabs\1987\VN87-509.jpg</v>
      </c>
    </row>
    <row r="14865" spans="1:11" x14ac:dyDescent="0.25">
      <c r="A14865" t="s">
        <v>20411</v>
      </c>
      <c r="B14865" t="s">
        <v>20411</v>
      </c>
      <c r="C14865">
        <v>388704</v>
      </c>
      <c r="D14865">
        <v>6000836</v>
      </c>
      <c r="E14865">
        <v>21</v>
      </c>
      <c r="F14865" t="s">
        <v>13</v>
      </c>
      <c r="G14865" t="s">
        <v>484</v>
      </c>
      <c r="I14865" t="s">
        <v>38</v>
      </c>
      <c r="J14865" t="s">
        <v>16</v>
      </c>
      <c r="K14865" s="2" t="str">
        <f>HYPERLINK("..\..\Imagery\ScannedSlabs\1980\NN80-073.jpg")</f>
        <v>..\..\Imagery\ScannedSlabs\1980\NN80-073.jpg</v>
      </c>
    </row>
    <row r="14866" spans="1:11" x14ac:dyDescent="0.25">
      <c r="A14866" t="s">
        <v>20412</v>
      </c>
      <c r="B14866" t="s">
        <v>20413</v>
      </c>
      <c r="C14866">
        <v>580715</v>
      </c>
      <c r="D14866">
        <v>5874521</v>
      </c>
      <c r="E14866">
        <v>21</v>
      </c>
      <c r="F14866" t="s">
        <v>13</v>
      </c>
      <c r="G14866" t="s">
        <v>20414</v>
      </c>
      <c r="I14866" t="s">
        <v>38</v>
      </c>
      <c r="J14866" t="s">
        <v>23</v>
      </c>
      <c r="K14866" s="2" t="str">
        <f>HYPERLINK("..\..\Imagery\ScannedSlabs\1985\VN85-473A.jpg")</f>
        <v>..\..\Imagery\ScannedSlabs\1985\VN85-473A.jpg</v>
      </c>
    </row>
    <row r="14867" spans="1:11" x14ac:dyDescent="0.25">
      <c r="A14867" t="s">
        <v>20412</v>
      </c>
      <c r="B14867" t="s">
        <v>20415</v>
      </c>
      <c r="C14867">
        <v>580715</v>
      </c>
      <c r="D14867">
        <v>5874521</v>
      </c>
      <c r="E14867">
        <v>21</v>
      </c>
      <c r="F14867" t="s">
        <v>13</v>
      </c>
      <c r="G14867" t="s">
        <v>19280</v>
      </c>
      <c r="I14867" t="s">
        <v>38</v>
      </c>
      <c r="J14867" t="s">
        <v>23</v>
      </c>
      <c r="K14867" s="2" t="str">
        <f>HYPERLINK("..\..\Imagery\ScannedSlabs\1985\VN85-473B.jpg")</f>
        <v>..\..\Imagery\ScannedSlabs\1985\VN85-473B.jpg</v>
      </c>
    </row>
    <row r="14868" spans="1:11" x14ac:dyDescent="0.25">
      <c r="A14868" t="s">
        <v>20416</v>
      </c>
      <c r="B14868" t="s">
        <v>20416</v>
      </c>
      <c r="C14868">
        <v>581887</v>
      </c>
      <c r="D14868">
        <v>5873210</v>
      </c>
      <c r="E14868">
        <v>21</v>
      </c>
      <c r="F14868" t="s">
        <v>13</v>
      </c>
      <c r="G14868" t="s">
        <v>49</v>
      </c>
      <c r="I14868" t="s">
        <v>38</v>
      </c>
      <c r="J14868" t="s">
        <v>16</v>
      </c>
      <c r="K14868" s="2" t="str">
        <f>HYPERLINK("..\..\Imagery\ScannedSlabs\1985\VN85-476.jpg")</f>
        <v>..\..\Imagery\ScannedSlabs\1985\VN85-476.jpg</v>
      </c>
    </row>
    <row r="14869" spans="1:11" x14ac:dyDescent="0.25">
      <c r="A14869" t="s">
        <v>20417</v>
      </c>
      <c r="B14869" t="s">
        <v>20418</v>
      </c>
      <c r="C14869">
        <v>583115</v>
      </c>
      <c r="D14869">
        <v>5874054</v>
      </c>
      <c r="E14869">
        <v>21</v>
      </c>
      <c r="F14869" t="s">
        <v>13</v>
      </c>
      <c r="G14869" t="s">
        <v>51</v>
      </c>
      <c r="I14869" t="s">
        <v>38</v>
      </c>
      <c r="J14869" t="s">
        <v>16</v>
      </c>
      <c r="K14869" s="2" t="str">
        <f>HYPERLINK("..\..\Imagery\ScannedSlabs\1985\VN85-477A.jpg")</f>
        <v>..\..\Imagery\ScannedSlabs\1985\VN85-477A.jpg</v>
      </c>
    </row>
    <row r="14870" spans="1:11" x14ac:dyDescent="0.25">
      <c r="A14870" t="s">
        <v>20417</v>
      </c>
      <c r="B14870" t="s">
        <v>20419</v>
      </c>
      <c r="C14870">
        <v>583115</v>
      </c>
      <c r="D14870">
        <v>5874054</v>
      </c>
      <c r="E14870">
        <v>21</v>
      </c>
      <c r="F14870" t="s">
        <v>13</v>
      </c>
      <c r="G14870" t="s">
        <v>49</v>
      </c>
      <c r="I14870" t="s">
        <v>38</v>
      </c>
      <c r="J14870" t="s">
        <v>16</v>
      </c>
      <c r="K14870" s="2" t="str">
        <f>HYPERLINK("..\..\Imagery\ScannedSlabs\1985\VN85-477B.jpg")</f>
        <v>..\..\Imagery\ScannedSlabs\1985\VN85-477B.jpg</v>
      </c>
    </row>
    <row r="14871" spans="1:11" x14ac:dyDescent="0.25">
      <c r="A14871" t="s">
        <v>20420</v>
      </c>
      <c r="B14871" t="s">
        <v>20420</v>
      </c>
      <c r="C14871">
        <v>583012</v>
      </c>
      <c r="D14871">
        <v>5875946</v>
      </c>
      <c r="E14871">
        <v>21</v>
      </c>
      <c r="F14871" t="s">
        <v>13</v>
      </c>
      <c r="G14871" t="s">
        <v>49</v>
      </c>
      <c r="I14871" t="s">
        <v>38</v>
      </c>
      <c r="J14871" t="s">
        <v>16</v>
      </c>
      <c r="K14871" s="2" t="str">
        <f>HYPERLINK("..\..\Imagery\ScannedSlabs\1985\VN85-478.jpg")</f>
        <v>..\..\Imagery\ScannedSlabs\1985\VN85-478.jpg</v>
      </c>
    </row>
    <row r="14872" spans="1:11" x14ac:dyDescent="0.25">
      <c r="A14872" t="s">
        <v>20421</v>
      </c>
      <c r="B14872" t="s">
        <v>20421</v>
      </c>
      <c r="C14872">
        <v>582088</v>
      </c>
      <c r="D14872">
        <v>5877356</v>
      </c>
      <c r="E14872">
        <v>21</v>
      </c>
      <c r="F14872" t="s">
        <v>13</v>
      </c>
      <c r="G14872" t="s">
        <v>33</v>
      </c>
      <c r="I14872" t="s">
        <v>38</v>
      </c>
      <c r="J14872" t="s">
        <v>16</v>
      </c>
      <c r="K14872" s="2" t="str">
        <f>HYPERLINK("..\..\Imagery\ScannedSlabs\1985\VN85-480.jpg")</f>
        <v>..\..\Imagery\ScannedSlabs\1985\VN85-480.jpg</v>
      </c>
    </row>
    <row r="14873" spans="1:11" x14ac:dyDescent="0.25">
      <c r="A14873" t="s">
        <v>20422</v>
      </c>
      <c r="B14873" t="s">
        <v>20422</v>
      </c>
      <c r="C14873">
        <v>581961</v>
      </c>
      <c r="D14873">
        <v>5877825</v>
      </c>
      <c r="E14873">
        <v>21</v>
      </c>
      <c r="F14873" t="s">
        <v>13</v>
      </c>
      <c r="G14873" t="s">
        <v>42</v>
      </c>
      <c r="I14873" t="s">
        <v>38</v>
      </c>
      <c r="J14873" t="s">
        <v>16</v>
      </c>
      <c r="K14873" s="2" t="str">
        <f>HYPERLINK("..\..\Imagery\ScannedSlabs\1985\VN85-481.jpg")</f>
        <v>..\..\Imagery\ScannedSlabs\1985\VN85-481.jpg</v>
      </c>
    </row>
    <row r="14874" spans="1:11" x14ac:dyDescent="0.25">
      <c r="A14874" t="s">
        <v>20423</v>
      </c>
      <c r="B14874" t="s">
        <v>20423</v>
      </c>
      <c r="C14874">
        <v>365129</v>
      </c>
      <c r="D14874">
        <v>5919374</v>
      </c>
      <c r="E14874">
        <v>21</v>
      </c>
      <c r="F14874" t="s">
        <v>13</v>
      </c>
      <c r="G14874" t="s">
        <v>2011</v>
      </c>
      <c r="I14874" t="s">
        <v>38</v>
      </c>
      <c r="J14874" t="s">
        <v>83</v>
      </c>
    </row>
    <row r="14875" spans="1:11" x14ac:dyDescent="0.25">
      <c r="A14875" t="s">
        <v>20424</v>
      </c>
      <c r="B14875" t="s">
        <v>20424</v>
      </c>
      <c r="C14875">
        <v>353836</v>
      </c>
      <c r="D14875">
        <v>5929382</v>
      </c>
      <c r="E14875">
        <v>21</v>
      </c>
      <c r="F14875" t="s">
        <v>13</v>
      </c>
      <c r="G14875" t="s">
        <v>19950</v>
      </c>
      <c r="I14875" t="s">
        <v>38</v>
      </c>
      <c r="J14875" t="s">
        <v>83</v>
      </c>
    </row>
    <row r="14876" spans="1:11" x14ac:dyDescent="0.25">
      <c r="A14876" t="s">
        <v>20425</v>
      </c>
      <c r="B14876" t="s">
        <v>20425</v>
      </c>
      <c r="C14876">
        <v>358088</v>
      </c>
      <c r="D14876">
        <v>5936086</v>
      </c>
      <c r="E14876">
        <v>21</v>
      </c>
      <c r="F14876" t="s">
        <v>13</v>
      </c>
      <c r="G14876" t="s">
        <v>20426</v>
      </c>
      <c r="I14876" t="s">
        <v>38</v>
      </c>
      <c r="J14876" t="s">
        <v>83</v>
      </c>
    </row>
    <row r="14877" spans="1:11" x14ac:dyDescent="0.25">
      <c r="A14877" t="s">
        <v>20427</v>
      </c>
      <c r="B14877" t="s">
        <v>20427</v>
      </c>
      <c r="C14877">
        <v>488329</v>
      </c>
      <c r="D14877">
        <v>5977458</v>
      </c>
      <c r="E14877">
        <v>21</v>
      </c>
      <c r="F14877" t="s">
        <v>13</v>
      </c>
      <c r="G14877" t="s">
        <v>732</v>
      </c>
      <c r="I14877" t="s">
        <v>38</v>
      </c>
      <c r="J14877" t="s">
        <v>20</v>
      </c>
      <c r="K14877" s="2" t="str">
        <f>HYPERLINK("..\..\Imagery\ScannedSlabs\1981\GF81-002.jpg")</f>
        <v>..\..\Imagery\ScannedSlabs\1981\GF81-002.jpg</v>
      </c>
    </row>
    <row r="14878" spans="1:11" x14ac:dyDescent="0.25">
      <c r="A14878" t="s">
        <v>20428</v>
      </c>
      <c r="B14878" t="s">
        <v>20428</v>
      </c>
      <c r="C14878">
        <v>488663</v>
      </c>
      <c r="D14878">
        <v>5977805</v>
      </c>
      <c r="E14878">
        <v>21</v>
      </c>
      <c r="F14878" t="s">
        <v>13</v>
      </c>
      <c r="G14878" t="s">
        <v>1288</v>
      </c>
      <c r="I14878" t="s">
        <v>38</v>
      </c>
      <c r="J14878" t="s">
        <v>23</v>
      </c>
      <c r="K14878" s="2" t="str">
        <f>HYPERLINK("..\..\Imagery\ScannedSlabs\1981\GF81-003.jpg")</f>
        <v>..\..\Imagery\ScannedSlabs\1981\GF81-003.jpg</v>
      </c>
    </row>
    <row r="14879" spans="1:11" x14ac:dyDescent="0.25">
      <c r="A14879" t="s">
        <v>20429</v>
      </c>
      <c r="B14879" t="s">
        <v>20429</v>
      </c>
      <c r="C14879">
        <v>489039</v>
      </c>
      <c r="D14879">
        <v>5977753</v>
      </c>
      <c r="E14879">
        <v>21</v>
      </c>
      <c r="F14879" t="s">
        <v>13</v>
      </c>
      <c r="G14879" t="s">
        <v>1288</v>
      </c>
      <c r="I14879" t="s">
        <v>38</v>
      </c>
      <c r="J14879" t="s">
        <v>16</v>
      </c>
      <c r="K14879" s="2" t="str">
        <f>HYPERLINK("..\..\Imagery\ScannedSlabs\1981\GF81-004.jpg")</f>
        <v>..\..\Imagery\ScannedSlabs\1981\GF81-004.jpg</v>
      </c>
    </row>
    <row r="14880" spans="1:11" x14ac:dyDescent="0.25">
      <c r="A14880" t="s">
        <v>20430</v>
      </c>
      <c r="B14880" t="s">
        <v>20430</v>
      </c>
      <c r="C14880">
        <v>360896</v>
      </c>
      <c r="D14880">
        <v>5983372</v>
      </c>
      <c r="E14880">
        <v>21</v>
      </c>
      <c r="F14880" t="s">
        <v>13</v>
      </c>
      <c r="G14880" t="s">
        <v>338</v>
      </c>
      <c r="I14880" t="s">
        <v>279</v>
      </c>
      <c r="J14880" t="s">
        <v>16</v>
      </c>
    </row>
    <row r="14881" spans="1:11" x14ac:dyDescent="0.25">
      <c r="A14881" t="s">
        <v>20431</v>
      </c>
      <c r="B14881" t="s">
        <v>20431</v>
      </c>
      <c r="C14881">
        <v>362677</v>
      </c>
      <c r="D14881">
        <v>5984827</v>
      </c>
      <c r="E14881">
        <v>21</v>
      </c>
      <c r="F14881" t="s">
        <v>13</v>
      </c>
      <c r="G14881" t="s">
        <v>331</v>
      </c>
      <c r="I14881" t="s">
        <v>279</v>
      </c>
      <c r="J14881" t="s">
        <v>16</v>
      </c>
    </row>
    <row r="14882" spans="1:11" x14ac:dyDescent="0.25">
      <c r="A14882" t="s">
        <v>20432</v>
      </c>
      <c r="B14882" t="s">
        <v>20432</v>
      </c>
      <c r="C14882">
        <v>363423</v>
      </c>
      <c r="D14882">
        <v>5983931</v>
      </c>
      <c r="E14882">
        <v>21</v>
      </c>
      <c r="F14882" t="s">
        <v>13</v>
      </c>
      <c r="G14882" t="s">
        <v>3612</v>
      </c>
      <c r="I14882" t="s">
        <v>279</v>
      </c>
      <c r="J14882" t="s">
        <v>16</v>
      </c>
    </row>
    <row r="14883" spans="1:11" x14ac:dyDescent="0.25">
      <c r="A14883" t="s">
        <v>20433</v>
      </c>
      <c r="B14883" t="s">
        <v>20434</v>
      </c>
      <c r="C14883">
        <v>568172</v>
      </c>
      <c r="D14883">
        <v>5933304</v>
      </c>
      <c r="E14883">
        <v>21</v>
      </c>
      <c r="F14883" t="s">
        <v>13</v>
      </c>
      <c r="G14883" t="s">
        <v>73</v>
      </c>
      <c r="I14883" t="s">
        <v>35</v>
      </c>
      <c r="J14883" t="s">
        <v>23</v>
      </c>
      <c r="K14883" s="2" t="str">
        <f>HYPERLINK("..\..\Imagery\ScannedSlabs\1985\GM85-654A.jpg")</f>
        <v>..\..\Imagery\ScannedSlabs\1985\GM85-654A.jpg</v>
      </c>
    </row>
    <row r="14884" spans="1:11" x14ac:dyDescent="0.25">
      <c r="A14884" t="s">
        <v>20433</v>
      </c>
      <c r="B14884" t="s">
        <v>20435</v>
      </c>
      <c r="C14884">
        <v>568172</v>
      </c>
      <c r="D14884">
        <v>5933304</v>
      </c>
      <c r="E14884">
        <v>21</v>
      </c>
      <c r="F14884" t="s">
        <v>13</v>
      </c>
      <c r="G14884" t="s">
        <v>73</v>
      </c>
      <c r="I14884" t="s">
        <v>35</v>
      </c>
      <c r="J14884" t="s">
        <v>23</v>
      </c>
      <c r="K14884" s="2" t="str">
        <f>HYPERLINK("..\..\Imagery\ScannedSlabs\1985\GM85-654B.jpg")</f>
        <v>..\..\Imagery\ScannedSlabs\1985\GM85-654B.jpg</v>
      </c>
    </row>
    <row r="14885" spans="1:11" x14ac:dyDescent="0.25">
      <c r="A14885" t="s">
        <v>20436</v>
      </c>
      <c r="B14885" t="s">
        <v>20437</v>
      </c>
      <c r="C14885">
        <v>429911</v>
      </c>
      <c r="D14885">
        <v>5956876</v>
      </c>
      <c r="E14885">
        <v>21</v>
      </c>
      <c r="F14885" t="s">
        <v>13</v>
      </c>
      <c r="G14885" t="s">
        <v>1044</v>
      </c>
      <c r="I14885" t="s">
        <v>38</v>
      </c>
      <c r="J14885" t="s">
        <v>16</v>
      </c>
      <c r="K14885" s="2" t="str">
        <f>HYPERLINK("..\..\Imagery\ScannedSlabs\1981\CG81-538B.jpg")</f>
        <v>..\..\Imagery\ScannedSlabs\1981\CG81-538B.jpg</v>
      </c>
    </row>
    <row r="14886" spans="1:11" x14ac:dyDescent="0.25">
      <c r="A14886" t="s">
        <v>20436</v>
      </c>
      <c r="B14886" t="s">
        <v>20438</v>
      </c>
      <c r="C14886">
        <v>429911</v>
      </c>
      <c r="D14886">
        <v>5956876</v>
      </c>
      <c r="E14886">
        <v>21</v>
      </c>
      <c r="F14886" t="s">
        <v>13</v>
      </c>
      <c r="G14886" t="s">
        <v>124</v>
      </c>
      <c r="I14886" t="s">
        <v>38</v>
      </c>
      <c r="J14886" t="s">
        <v>16</v>
      </c>
      <c r="K14886" s="2" t="str">
        <f>HYPERLINK("..\..\Imagery\ScannedSlabs\1981\CG81-538A.jpg")</f>
        <v>..\..\Imagery\ScannedSlabs\1981\CG81-538A.jpg</v>
      </c>
    </row>
    <row r="14887" spans="1:11" x14ac:dyDescent="0.25">
      <c r="A14887" t="s">
        <v>20439</v>
      </c>
      <c r="B14887" t="s">
        <v>20439</v>
      </c>
      <c r="C14887">
        <v>428262</v>
      </c>
      <c r="D14887">
        <v>5957893</v>
      </c>
      <c r="E14887">
        <v>21</v>
      </c>
      <c r="F14887" t="s">
        <v>13</v>
      </c>
      <c r="G14887" t="s">
        <v>5708</v>
      </c>
      <c r="I14887" t="s">
        <v>35</v>
      </c>
      <c r="J14887" t="s">
        <v>16</v>
      </c>
      <c r="K14887" s="2" t="str">
        <f>HYPERLINK("..\..\Imagery\ScannedSlabs\1981\CG81-539.jpg")</f>
        <v>..\..\Imagery\ScannedSlabs\1981\CG81-539.jpg</v>
      </c>
    </row>
    <row r="14888" spans="1:11" x14ac:dyDescent="0.25">
      <c r="A14888" t="s">
        <v>20440</v>
      </c>
      <c r="B14888" t="s">
        <v>20440</v>
      </c>
      <c r="C14888">
        <v>521274</v>
      </c>
      <c r="D14888">
        <v>5742731</v>
      </c>
      <c r="E14888">
        <v>21</v>
      </c>
      <c r="F14888" t="s">
        <v>13</v>
      </c>
      <c r="G14888" t="s">
        <v>4685</v>
      </c>
      <c r="I14888" t="s">
        <v>38</v>
      </c>
      <c r="J14888" t="s">
        <v>20</v>
      </c>
      <c r="K14888" s="2" t="str">
        <f>HYPERLINK("..\..\Imagery\ScannedSlabs\1993\VN93-515.jpg")</f>
        <v>..\..\Imagery\ScannedSlabs\1993\VN93-515.jpg</v>
      </c>
    </row>
    <row r="14889" spans="1:11" x14ac:dyDescent="0.25">
      <c r="A14889" t="s">
        <v>20441</v>
      </c>
      <c r="B14889" t="s">
        <v>20441</v>
      </c>
      <c r="C14889">
        <v>521236</v>
      </c>
      <c r="D14889">
        <v>5743031</v>
      </c>
      <c r="E14889">
        <v>21</v>
      </c>
      <c r="F14889" t="s">
        <v>13</v>
      </c>
      <c r="G14889" t="s">
        <v>482</v>
      </c>
      <c r="I14889" t="s">
        <v>35</v>
      </c>
      <c r="J14889" t="s">
        <v>20</v>
      </c>
      <c r="K14889" s="2" t="str">
        <f>HYPERLINK("..\..\Imagery\ScannedSlabs\1993\VN93-516.jpg")</f>
        <v>..\..\Imagery\ScannedSlabs\1993\VN93-516.jpg</v>
      </c>
    </row>
    <row r="14890" spans="1:11" x14ac:dyDescent="0.25">
      <c r="A14890" t="s">
        <v>20442</v>
      </c>
      <c r="B14890" t="s">
        <v>20443</v>
      </c>
      <c r="C14890">
        <v>521295</v>
      </c>
      <c r="D14890">
        <v>5743543</v>
      </c>
      <c r="E14890">
        <v>21</v>
      </c>
      <c r="F14890" t="s">
        <v>13</v>
      </c>
      <c r="G14890" t="s">
        <v>20444</v>
      </c>
      <c r="I14890" t="s">
        <v>38</v>
      </c>
      <c r="J14890" t="s">
        <v>20</v>
      </c>
      <c r="K14890" s="2" t="str">
        <f>HYPERLINK("..\..\Imagery\ScannedSlabs\1993\VN93-517A.jpg")</f>
        <v>..\..\Imagery\ScannedSlabs\1993\VN93-517A.jpg</v>
      </c>
    </row>
    <row r="14891" spans="1:11" x14ac:dyDescent="0.25">
      <c r="A14891" t="s">
        <v>20442</v>
      </c>
      <c r="B14891" t="s">
        <v>20445</v>
      </c>
      <c r="C14891">
        <v>521295</v>
      </c>
      <c r="D14891">
        <v>5743543</v>
      </c>
      <c r="E14891">
        <v>21</v>
      </c>
      <c r="F14891" t="s">
        <v>13</v>
      </c>
      <c r="G14891" t="s">
        <v>4685</v>
      </c>
      <c r="I14891" t="s">
        <v>38</v>
      </c>
      <c r="J14891" t="s">
        <v>23</v>
      </c>
      <c r="K14891" s="2" t="str">
        <f>HYPERLINK("..\..\Imagery\ScannedSlabs\1993\VN93-517B.jpg")</f>
        <v>..\..\Imagery\ScannedSlabs\1993\VN93-517B.jpg</v>
      </c>
    </row>
    <row r="14892" spans="1:11" x14ac:dyDescent="0.25">
      <c r="A14892" t="s">
        <v>20446</v>
      </c>
      <c r="B14892" t="s">
        <v>20446</v>
      </c>
      <c r="C14892">
        <v>541074</v>
      </c>
      <c r="D14892">
        <v>5743786</v>
      </c>
      <c r="E14892">
        <v>21</v>
      </c>
      <c r="F14892" t="s">
        <v>13</v>
      </c>
      <c r="G14892" t="s">
        <v>5708</v>
      </c>
      <c r="I14892" t="s">
        <v>38</v>
      </c>
      <c r="J14892" t="s">
        <v>20</v>
      </c>
      <c r="K14892" s="2" t="str">
        <f>HYPERLINK("..\..\Imagery\ScannedSlabs\1993\VN93-520.jpg")</f>
        <v>..\..\Imagery\ScannedSlabs\1993\VN93-520.jpg</v>
      </c>
    </row>
    <row r="14893" spans="1:11" x14ac:dyDescent="0.25">
      <c r="A14893" t="s">
        <v>20447</v>
      </c>
      <c r="B14893" t="s">
        <v>20448</v>
      </c>
      <c r="C14893">
        <v>436598</v>
      </c>
      <c r="D14893">
        <v>6076983</v>
      </c>
      <c r="E14893">
        <v>21</v>
      </c>
      <c r="F14893" t="s">
        <v>13</v>
      </c>
      <c r="G14893" t="s">
        <v>17216</v>
      </c>
      <c r="I14893" t="s">
        <v>38</v>
      </c>
      <c r="J14893" t="s">
        <v>16</v>
      </c>
      <c r="K14893" s="2" t="str">
        <f>HYPERLINK("..\..\Imagery\ScannedSlabs\1979\CG79-237A.jpg")</f>
        <v>..\..\Imagery\ScannedSlabs\1979\CG79-237A.jpg</v>
      </c>
    </row>
    <row r="14894" spans="1:11" x14ac:dyDescent="0.25">
      <c r="A14894" t="s">
        <v>20449</v>
      </c>
      <c r="B14894" t="s">
        <v>20449</v>
      </c>
      <c r="C14894">
        <v>559196</v>
      </c>
      <c r="D14894">
        <v>5848258</v>
      </c>
      <c r="E14894">
        <v>21</v>
      </c>
      <c r="F14894" t="s">
        <v>13</v>
      </c>
      <c r="G14894" t="s">
        <v>407</v>
      </c>
      <c r="I14894" t="s">
        <v>38</v>
      </c>
      <c r="J14894" t="s">
        <v>23</v>
      </c>
      <c r="K14894" s="2" t="str">
        <f>HYPERLINK("..\..\Imagery\ScannedSlabs\1986\JS86-392.jpg")</f>
        <v>..\..\Imagery\ScannedSlabs\1986\JS86-392.jpg</v>
      </c>
    </row>
    <row r="14895" spans="1:11" x14ac:dyDescent="0.25">
      <c r="A14895" t="s">
        <v>20450</v>
      </c>
      <c r="B14895" t="s">
        <v>20450</v>
      </c>
      <c r="C14895">
        <v>558959</v>
      </c>
      <c r="D14895">
        <v>5848857</v>
      </c>
      <c r="E14895">
        <v>21</v>
      </c>
      <c r="F14895" t="s">
        <v>13</v>
      </c>
      <c r="G14895" t="s">
        <v>407</v>
      </c>
      <c r="I14895" t="s">
        <v>38</v>
      </c>
      <c r="J14895" t="s">
        <v>16</v>
      </c>
      <c r="K14895" s="2" t="str">
        <f>HYPERLINK("..\..\Imagery\ScannedSlabs\1986\JS86-393.jpg")</f>
        <v>..\..\Imagery\ScannedSlabs\1986\JS86-393.jpg</v>
      </c>
    </row>
    <row r="14896" spans="1:11" x14ac:dyDescent="0.25">
      <c r="A14896" t="s">
        <v>20451</v>
      </c>
      <c r="B14896" t="s">
        <v>20451</v>
      </c>
      <c r="C14896">
        <v>537867</v>
      </c>
      <c r="D14896">
        <v>5833915</v>
      </c>
      <c r="E14896">
        <v>21</v>
      </c>
      <c r="F14896" t="s">
        <v>13</v>
      </c>
      <c r="G14896" t="s">
        <v>11768</v>
      </c>
      <c r="I14896" t="s">
        <v>35</v>
      </c>
      <c r="J14896" t="s">
        <v>16</v>
      </c>
      <c r="K14896" s="2" t="str">
        <f>HYPERLINK("..\..\Imagery\ScannedSlabs\1986\JS86-248.jpg")</f>
        <v>..\..\Imagery\ScannedSlabs\1986\JS86-248.jpg</v>
      </c>
    </row>
    <row r="14897" spans="1:11" x14ac:dyDescent="0.25">
      <c r="A14897" t="s">
        <v>20452</v>
      </c>
      <c r="B14897" t="s">
        <v>20452</v>
      </c>
      <c r="C14897">
        <v>508547</v>
      </c>
      <c r="D14897">
        <v>5842566</v>
      </c>
      <c r="E14897">
        <v>21</v>
      </c>
      <c r="F14897" t="s">
        <v>13</v>
      </c>
      <c r="G14897" t="s">
        <v>99</v>
      </c>
      <c r="I14897" t="s">
        <v>38</v>
      </c>
      <c r="J14897" t="s">
        <v>23</v>
      </c>
      <c r="K14897" s="2" t="str">
        <f>HYPERLINK("..\..\Imagery\ScannedSlabs\1986\JS86-250.jpg")</f>
        <v>..\..\Imagery\ScannedSlabs\1986\JS86-250.jpg</v>
      </c>
    </row>
    <row r="14898" spans="1:11" x14ac:dyDescent="0.25">
      <c r="A14898" t="s">
        <v>20453</v>
      </c>
      <c r="B14898" t="s">
        <v>20454</v>
      </c>
      <c r="C14898">
        <v>563448</v>
      </c>
      <c r="D14898">
        <v>5801968</v>
      </c>
      <c r="E14898">
        <v>21</v>
      </c>
      <c r="F14898" t="s">
        <v>13</v>
      </c>
      <c r="G14898" t="s">
        <v>20455</v>
      </c>
      <c r="I14898" t="s">
        <v>38</v>
      </c>
      <c r="J14898" t="s">
        <v>16</v>
      </c>
      <c r="K14898" s="2" t="str">
        <f>HYPERLINK("..\..\Imagery\ScannedSlabs\2003\CG03-165B.jpg")</f>
        <v>..\..\Imagery\ScannedSlabs\2003\CG03-165B.jpg</v>
      </c>
    </row>
    <row r="14899" spans="1:11" x14ac:dyDescent="0.25">
      <c r="A14899" t="s">
        <v>20453</v>
      </c>
      <c r="B14899" t="s">
        <v>20456</v>
      </c>
      <c r="C14899">
        <v>563448</v>
      </c>
      <c r="D14899">
        <v>5801968</v>
      </c>
      <c r="E14899">
        <v>21</v>
      </c>
      <c r="F14899" t="s">
        <v>13</v>
      </c>
      <c r="G14899" t="s">
        <v>20457</v>
      </c>
      <c r="I14899" t="s">
        <v>38</v>
      </c>
      <c r="J14899" t="s">
        <v>16</v>
      </c>
      <c r="K14899" s="2" t="str">
        <f>HYPERLINK("..\..\Imagery\ScannedSlabs\2003\CG03-165A.jpg")</f>
        <v>..\..\Imagery\ScannedSlabs\2003\CG03-165A.jpg</v>
      </c>
    </row>
    <row r="14900" spans="1:11" x14ac:dyDescent="0.25">
      <c r="A14900" t="s">
        <v>20458</v>
      </c>
      <c r="B14900" t="s">
        <v>20458</v>
      </c>
      <c r="C14900">
        <v>485331</v>
      </c>
      <c r="D14900">
        <v>5922605</v>
      </c>
      <c r="E14900">
        <v>21</v>
      </c>
      <c r="F14900" t="s">
        <v>13</v>
      </c>
      <c r="G14900" t="s">
        <v>906</v>
      </c>
      <c r="I14900" t="s">
        <v>38</v>
      </c>
      <c r="J14900" t="s">
        <v>23</v>
      </c>
      <c r="K14900" s="2" t="str">
        <f>HYPERLINK("..\..\Imagery\ScannedSlabs\1984\VN84-086.jpg")</f>
        <v>..\..\Imagery\ScannedSlabs\1984\VN84-086.jpg</v>
      </c>
    </row>
    <row r="14901" spans="1:11" x14ac:dyDescent="0.25">
      <c r="A14901" t="s">
        <v>20459</v>
      </c>
      <c r="B14901" t="s">
        <v>20459</v>
      </c>
      <c r="C14901">
        <v>506948</v>
      </c>
      <c r="D14901">
        <v>5798855</v>
      </c>
      <c r="E14901">
        <v>21</v>
      </c>
      <c r="F14901" t="s">
        <v>13</v>
      </c>
      <c r="G14901" t="s">
        <v>448</v>
      </c>
      <c r="I14901" t="s">
        <v>38</v>
      </c>
      <c r="J14901" t="s">
        <v>20</v>
      </c>
      <c r="K14901" s="2" t="str">
        <f>HYPERLINK("..\..\Imagery\ScannedSlabs\1987\JS87-074.jpg")</f>
        <v>..\..\Imagery\ScannedSlabs\1987\JS87-074.jpg</v>
      </c>
    </row>
    <row r="14902" spans="1:11" x14ac:dyDescent="0.25">
      <c r="A14902" t="s">
        <v>20460</v>
      </c>
      <c r="B14902" t="s">
        <v>20460</v>
      </c>
      <c r="C14902">
        <v>547899</v>
      </c>
      <c r="D14902">
        <v>5833072</v>
      </c>
      <c r="E14902">
        <v>21</v>
      </c>
      <c r="F14902" t="s">
        <v>13</v>
      </c>
      <c r="G14902" t="s">
        <v>77</v>
      </c>
      <c r="I14902" t="s">
        <v>38</v>
      </c>
      <c r="J14902" t="s">
        <v>20</v>
      </c>
      <c r="K14902" s="2" t="str">
        <f>HYPERLINK("..\..\Imagery\ScannedSlabs\1986\CG86-473.jpg")</f>
        <v>..\..\Imagery\ScannedSlabs\1986\CG86-473.jpg</v>
      </c>
    </row>
    <row r="14903" spans="1:11" x14ac:dyDescent="0.25">
      <c r="A14903" t="s">
        <v>20461</v>
      </c>
      <c r="B14903" t="s">
        <v>20461</v>
      </c>
      <c r="C14903">
        <v>546906</v>
      </c>
      <c r="D14903">
        <v>5832402</v>
      </c>
      <c r="E14903">
        <v>21</v>
      </c>
      <c r="F14903" t="s">
        <v>13</v>
      </c>
      <c r="G14903" t="s">
        <v>415</v>
      </c>
      <c r="I14903" t="s">
        <v>38</v>
      </c>
      <c r="J14903" t="s">
        <v>16</v>
      </c>
      <c r="K14903" s="2" t="str">
        <f>HYPERLINK("..\..\Imagery\ScannedSlabs\1986\CG86-474.jpg")</f>
        <v>..\..\Imagery\ScannedSlabs\1986\CG86-474.jpg</v>
      </c>
    </row>
    <row r="14904" spans="1:11" x14ac:dyDescent="0.25">
      <c r="A14904" t="s">
        <v>20462</v>
      </c>
      <c r="B14904" t="s">
        <v>20462</v>
      </c>
      <c r="C14904">
        <v>523067</v>
      </c>
      <c r="D14904">
        <v>5806020</v>
      </c>
      <c r="E14904">
        <v>21</v>
      </c>
      <c r="F14904" t="s">
        <v>13</v>
      </c>
      <c r="G14904" t="s">
        <v>20463</v>
      </c>
      <c r="I14904" t="s">
        <v>38</v>
      </c>
      <c r="J14904" t="s">
        <v>16</v>
      </c>
      <c r="K14904" s="2" t="str">
        <f>HYPERLINK("..\..\Imagery\ScannedSlabs\2007\CG07-054.jpg")</f>
        <v>..\..\Imagery\ScannedSlabs\2007\CG07-054.jpg</v>
      </c>
    </row>
    <row r="14905" spans="1:11" x14ac:dyDescent="0.25">
      <c r="A14905" t="s">
        <v>20464</v>
      </c>
      <c r="B14905" t="s">
        <v>20464</v>
      </c>
      <c r="C14905">
        <v>445991</v>
      </c>
      <c r="D14905">
        <v>6074589</v>
      </c>
      <c r="E14905">
        <v>21</v>
      </c>
      <c r="F14905" t="s">
        <v>13</v>
      </c>
      <c r="G14905" t="s">
        <v>20465</v>
      </c>
      <c r="I14905" t="s">
        <v>15</v>
      </c>
      <c r="J14905" t="s">
        <v>16</v>
      </c>
      <c r="K14905" s="2" t="str">
        <f>HYPERLINK("..\..\Imagery\ScannedSlabs\1979\CG79-219.jpg")</f>
        <v>..\..\Imagery\ScannedSlabs\1979\CG79-219.jpg</v>
      </c>
    </row>
    <row r="14906" spans="1:11" x14ac:dyDescent="0.25">
      <c r="A14906" t="s">
        <v>20466</v>
      </c>
      <c r="B14906" t="s">
        <v>20466</v>
      </c>
      <c r="C14906">
        <v>445193</v>
      </c>
      <c r="D14906">
        <v>6076079</v>
      </c>
      <c r="E14906">
        <v>21</v>
      </c>
      <c r="F14906" t="s">
        <v>13</v>
      </c>
      <c r="G14906" t="s">
        <v>3701</v>
      </c>
      <c r="I14906" t="s">
        <v>15</v>
      </c>
      <c r="J14906" t="s">
        <v>16</v>
      </c>
      <c r="K14906" s="2" t="str">
        <f>HYPERLINK("..\..\Imagery\ScannedSlabs\1979\CG79-222.jpg")</f>
        <v>..\..\Imagery\ScannedSlabs\1979\CG79-222.jpg</v>
      </c>
    </row>
    <row r="14907" spans="1:11" x14ac:dyDescent="0.25">
      <c r="A14907" t="s">
        <v>20467</v>
      </c>
      <c r="B14907" t="s">
        <v>20467</v>
      </c>
      <c r="C14907">
        <v>442968</v>
      </c>
      <c r="D14907">
        <v>6083074</v>
      </c>
      <c r="E14907">
        <v>21</v>
      </c>
      <c r="F14907" t="s">
        <v>13</v>
      </c>
      <c r="G14907" t="s">
        <v>20465</v>
      </c>
      <c r="I14907" t="s">
        <v>38</v>
      </c>
      <c r="J14907" t="s">
        <v>20</v>
      </c>
      <c r="K14907" s="2" t="str">
        <f>HYPERLINK("..\..\Imagery\ScannedSlabs\1979\CG79-224.jpg")</f>
        <v>..\..\Imagery\ScannedSlabs\1979\CG79-224.jpg</v>
      </c>
    </row>
    <row r="14908" spans="1:11" x14ac:dyDescent="0.25">
      <c r="A14908" t="s">
        <v>20468</v>
      </c>
      <c r="B14908" t="s">
        <v>20469</v>
      </c>
      <c r="C14908">
        <v>439811</v>
      </c>
      <c r="D14908">
        <v>6085467</v>
      </c>
      <c r="E14908">
        <v>21</v>
      </c>
      <c r="F14908" t="s">
        <v>13</v>
      </c>
      <c r="G14908" t="s">
        <v>51</v>
      </c>
      <c r="I14908" t="s">
        <v>15</v>
      </c>
      <c r="J14908" t="s">
        <v>16</v>
      </c>
      <c r="K14908" s="2" t="str">
        <f>HYPERLINK("..\..\Imagery\ScannedSlabs\1979\CG79-225A.jpg")</f>
        <v>..\..\Imagery\ScannedSlabs\1979\CG79-225A.jpg</v>
      </c>
    </row>
    <row r="14909" spans="1:11" x14ac:dyDescent="0.25">
      <c r="A14909" t="s">
        <v>20468</v>
      </c>
      <c r="B14909" t="s">
        <v>20470</v>
      </c>
      <c r="C14909">
        <v>439811</v>
      </c>
      <c r="D14909">
        <v>6085467</v>
      </c>
      <c r="E14909">
        <v>21</v>
      </c>
      <c r="F14909" t="s">
        <v>13</v>
      </c>
      <c r="G14909" t="s">
        <v>17216</v>
      </c>
      <c r="I14909" t="s">
        <v>15</v>
      </c>
      <c r="J14909" t="s">
        <v>16</v>
      </c>
      <c r="K14909" s="2" t="str">
        <f>HYPERLINK("..\..\Imagery\ScannedSlabs\1979\CG79-225B.jpg")</f>
        <v>..\..\Imagery\ScannedSlabs\1979\CG79-225B.jpg</v>
      </c>
    </row>
    <row r="14910" spans="1:11" x14ac:dyDescent="0.25">
      <c r="A14910" t="s">
        <v>20468</v>
      </c>
      <c r="B14910" t="s">
        <v>20471</v>
      </c>
      <c r="C14910">
        <v>439811</v>
      </c>
      <c r="D14910">
        <v>6085467</v>
      </c>
      <c r="E14910">
        <v>21</v>
      </c>
      <c r="F14910" t="s">
        <v>13</v>
      </c>
      <c r="G14910" t="s">
        <v>1153</v>
      </c>
      <c r="I14910" t="s">
        <v>38</v>
      </c>
      <c r="J14910" t="s">
        <v>20</v>
      </c>
      <c r="K14910" s="2" t="str">
        <f>HYPERLINK("..\..\Imagery\ScannedSlabs\1979\CG79-225C.jpg")</f>
        <v>..\..\Imagery\ScannedSlabs\1979\CG79-225C.jpg</v>
      </c>
    </row>
    <row r="14911" spans="1:11" x14ac:dyDescent="0.25">
      <c r="A14911" t="s">
        <v>20472</v>
      </c>
      <c r="B14911" t="s">
        <v>20472</v>
      </c>
      <c r="C14911">
        <v>439530</v>
      </c>
      <c r="D14911">
        <v>6082186</v>
      </c>
      <c r="E14911">
        <v>21</v>
      </c>
      <c r="F14911" t="s">
        <v>13</v>
      </c>
      <c r="G14911" t="s">
        <v>51</v>
      </c>
      <c r="I14911" t="s">
        <v>35</v>
      </c>
      <c r="J14911" t="s">
        <v>16</v>
      </c>
      <c r="K14911" s="2" t="str">
        <f>HYPERLINK("..\..\Imagery\ScannedSlabs\1979\CG79-229.jpg")</f>
        <v>..\..\Imagery\ScannedSlabs\1979\CG79-229.jpg</v>
      </c>
    </row>
    <row r="14912" spans="1:11" x14ac:dyDescent="0.25">
      <c r="A14912" t="s">
        <v>20473</v>
      </c>
      <c r="B14912" t="s">
        <v>20473</v>
      </c>
      <c r="C14912">
        <v>343421</v>
      </c>
      <c r="D14912">
        <v>5858670</v>
      </c>
      <c r="E14912">
        <v>21</v>
      </c>
      <c r="F14912" t="s">
        <v>13</v>
      </c>
      <c r="G14912" t="s">
        <v>299</v>
      </c>
      <c r="H14912" t="s">
        <v>3719</v>
      </c>
      <c r="I14912" t="s">
        <v>38</v>
      </c>
      <c r="J14912" t="s">
        <v>16</v>
      </c>
      <c r="K14912" s="2" t="str">
        <f>HYPERLINK("..\..\Imagery\ScannedSlabs\1998\CG98-072.jpg")</f>
        <v>..\..\Imagery\ScannedSlabs\1998\CG98-072.jpg</v>
      </c>
    </row>
    <row r="14913" spans="1:11" x14ac:dyDescent="0.25">
      <c r="A14913" t="s">
        <v>20474</v>
      </c>
      <c r="B14913" t="s">
        <v>20474</v>
      </c>
      <c r="C14913">
        <v>463450</v>
      </c>
      <c r="D14913">
        <v>5810921</v>
      </c>
      <c r="E14913">
        <v>21</v>
      </c>
      <c r="F14913" t="s">
        <v>13</v>
      </c>
      <c r="G14913" t="s">
        <v>13660</v>
      </c>
      <c r="H14913" t="s">
        <v>510</v>
      </c>
      <c r="I14913" t="s">
        <v>38</v>
      </c>
      <c r="J14913" t="s">
        <v>20</v>
      </c>
      <c r="K14913" s="2" t="str">
        <f>HYPERLINK("..\..\Imagery\ScannedSlabs\1992\HP92-103.jpg")</f>
        <v>..\..\Imagery\ScannedSlabs\1992\HP92-103.jpg</v>
      </c>
    </row>
    <row r="14914" spans="1:11" x14ac:dyDescent="0.25">
      <c r="A14914" t="s">
        <v>20475</v>
      </c>
      <c r="B14914" t="s">
        <v>20475</v>
      </c>
      <c r="C14914">
        <v>463033</v>
      </c>
      <c r="D14914">
        <v>5810620</v>
      </c>
      <c r="E14914">
        <v>21</v>
      </c>
      <c r="F14914" t="s">
        <v>13</v>
      </c>
      <c r="G14914" t="s">
        <v>13773</v>
      </c>
      <c r="H14914" t="s">
        <v>510</v>
      </c>
      <c r="I14914" t="s">
        <v>38</v>
      </c>
      <c r="J14914" t="s">
        <v>20</v>
      </c>
      <c r="K14914" s="2" t="str">
        <f>HYPERLINK("..\..\Imagery\ScannedSlabs\1992\HP92-104.jpg")</f>
        <v>..\..\Imagery\ScannedSlabs\1992\HP92-104.jpg</v>
      </c>
    </row>
    <row r="14915" spans="1:11" x14ac:dyDescent="0.25">
      <c r="A14915" t="s">
        <v>20476</v>
      </c>
      <c r="B14915" t="s">
        <v>20476</v>
      </c>
      <c r="C14915">
        <v>462217</v>
      </c>
      <c r="D14915">
        <v>5810236</v>
      </c>
      <c r="E14915">
        <v>21</v>
      </c>
      <c r="F14915" t="s">
        <v>13</v>
      </c>
      <c r="G14915" t="s">
        <v>884</v>
      </c>
      <c r="I14915" t="s">
        <v>38</v>
      </c>
      <c r="J14915" t="s">
        <v>20</v>
      </c>
      <c r="K14915" s="2" t="str">
        <f>HYPERLINK("..\..\Imagery\ScannedSlabs\1992\HP92-105.jpg")</f>
        <v>..\..\Imagery\ScannedSlabs\1992\HP92-105.jpg</v>
      </c>
    </row>
    <row r="14916" spans="1:11" x14ac:dyDescent="0.25">
      <c r="A14916" t="s">
        <v>20477</v>
      </c>
      <c r="B14916" t="s">
        <v>20477</v>
      </c>
      <c r="C14916">
        <v>535871</v>
      </c>
      <c r="D14916">
        <v>5806179</v>
      </c>
      <c r="E14916">
        <v>21</v>
      </c>
      <c r="F14916" t="s">
        <v>13</v>
      </c>
      <c r="G14916" t="s">
        <v>800</v>
      </c>
      <c r="I14916" t="s">
        <v>38</v>
      </c>
      <c r="J14916" t="s">
        <v>23</v>
      </c>
      <c r="K14916" s="2" t="str">
        <f>HYPERLINK("..\..\Imagery\ScannedSlabs\1987\CC87-004.jpg")</f>
        <v>..\..\Imagery\ScannedSlabs\1987\CC87-004.jpg</v>
      </c>
    </row>
    <row r="14917" spans="1:11" x14ac:dyDescent="0.25">
      <c r="A14917" t="s">
        <v>20478</v>
      </c>
      <c r="B14917" t="s">
        <v>20478</v>
      </c>
      <c r="C14917">
        <v>535254</v>
      </c>
      <c r="D14917">
        <v>5804703</v>
      </c>
      <c r="E14917">
        <v>21</v>
      </c>
      <c r="F14917" t="s">
        <v>13</v>
      </c>
      <c r="G14917" t="s">
        <v>44</v>
      </c>
      <c r="I14917" t="s">
        <v>38</v>
      </c>
      <c r="J14917" t="s">
        <v>16</v>
      </c>
      <c r="K14917" s="2" t="str">
        <f>HYPERLINK("..\..\Imagery\ScannedSlabs\1987\CC87-006.jpg")</f>
        <v>..\..\Imagery\ScannedSlabs\1987\CC87-006.jpg</v>
      </c>
    </row>
    <row r="14918" spans="1:11" x14ac:dyDescent="0.25">
      <c r="A14918" t="s">
        <v>20479</v>
      </c>
      <c r="B14918" t="s">
        <v>20479</v>
      </c>
      <c r="C14918">
        <v>533811</v>
      </c>
      <c r="D14918">
        <v>5804375</v>
      </c>
      <c r="E14918">
        <v>21</v>
      </c>
      <c r="F14918" t="s">
        <v>13</v>
      </c>
      <c r="G14918" t="s">
        <v>6832</v>
      </c>
      <c r="I14918" t="s">
        <v>35</v>
      </c>
      <c r="J14918" t="s">
        <v>20</v>
      </c>
      <c r="K14918" s="2" t="str">
        <f>HYPERLINK("..\..\Imagery\ScannedSlabs\1987\CC87-007.jpg")</f>
        <v>..\..\Imagery\ScannedSlabs\1987\CC87-007.jpg</v>
      </c>
    </row>
    <row r="14919" spans="1:11" x14ac:dyDescent="0.25">
      <c r="A14919" t="s">
        <v>20480</v>
      </c>
      <c r="B14919" t="s">
        <v>20480</v>
      </c>
      <c r="C14919">
        <v>533581</v>
      </c>
      <c r="D14919">
        <v>5803921</v>
      </c>
      <c r="E14919">
        <v>21</v>
      </c>
      <c r="F14919" t="s">
        <v>13</v>
      </c>
      <c r="G14919" t="s">
        <v>51</v>
      </c>
      <c r="I14919" t="s">
        <v>38</v>
      </c>
      <c r="J14919" t="s">
        <v>16</v>
      </c>
      <c r="K14919" s="2" t="str">
        <f>HYPERLINK("..\..\Imagery\ScannedSlabs\1987\CC87-008.jpg")</f>
        <v>..\..\Imagery\ScannedSlabs\1987\CC87-008.jpg</v>
      </c>
    </row>
    <row r="14920" spans="1:11" x14ac:dyDescent="0.25">
      <c r="A14920" t="s">
        <v>20233</v>
      </c>
      <c r="B14920" t="s">
        <v>20481</v>
      </c>
      <c r="C14920">
        <v>317552</v>
      </c>
      <c r="D14920">
        <v>5787378</v>
      </c>
      <c r="E14920">
        <v>21</v>
      </c>
      <c r="F14920" t="s">
        <v>13</v>
      </c>
      <c r="G14920" t="s">
        <v>20482</v>
      </c>
      <c r="I14920" t="s">
        <v>35</v>
      </c>
      <c r="J14920" t="s">
        <v>16</v>
      </c>
      <c r="K14920" s="2" t="str">
        <f>HYPERLINK("..\..\Imagery\ScannedSlabs\2000\CG00-103B.jpg")</f>
        <v>..\..\Imagery\ScannedSlabs\2000\CG00-103B.jpg</v>
      </c>
    </row>
    <row r="14921" spans="1:11" x14ac:dyDescent="0.25">
      <c r="A14921" t="s">
        <v>20483</v>
      </c>
      <c r="B14921" t="s">
        <v>20483</v>
      </c>
      <c r="C14921">
        <v>317414</v>
      </c>
      <c r="D14921">
        <v>5786517</v>
      </c>
      <c r="E14921">
        <v>21</v>
      </c>
      <c r="F14921" t="s">
        <v>13</v>
      </c>
      <c r="G14921" t="s">
        <v>1457</v>
      </c>
      <c r="I14921" t="s">
        <v>38</v>
      </c>
      <c r="J14921" t="s">
        <v>16</v>
      </c>
      <c r="K14921" s="2" t="str">
        <f>HYPERLINK("..\..\Imagery\ScannedSlabs\2000\CG00-104.jpg")</f>
        <v>..\..\Imagery\ScannedSlabs\2000\CG00-104.jpg</v>
      </c>
    </row>
    <row r="14922" spans="1:11" x14ac:dyDescent="0.25">
      <c r="A14922" t="s">
        <v>20484</v>
      </c>
      <c r="B14922" t="s">
        <v>20484</v>
      </c>
      <c r="C14922">
        <v>318652</v>
      </c>
      <c r="D14922">
        <v>5784152</v>
      </c>
      <c r="E14922">
        <v>21</v>
      </c>
      <c r="F14922" t="s">
        <v>13</v>
      </c>
      <c r="G14922" t="s">
        <v>436</v>
      </c>
      <c r="I14922" t="s">
        <v>38</v>
      </c>
      <c r="J14922" t="s">
        <v>16</v>
      </c>
      <c r="K14922" s="2" t="str">
        <f>HYPERLINK("..\..\Imagery\ScannedSlabs\2000\CG00-105.jpg")</f>
        <v>..\..\Imagery\ScannedSlabs\2000\CG00-105.jpg</v>
      </c>
    </row>
    <row r="14923" spans="1:11" x14ac:dyDescent="0.25">
      <c r="A14923" t="s">
        <v>20485</v>
      </c>
      <c r="B14923" t="s">
        <v>20485</v>
      </c>
      <c r="C14923">
        <v>320231</v>
      </c>
      <c r="D14923">
        <v>5782131</v>
      </c>
      <c r="E14923">
        <v>21</v>
      </c>
      <c r="F14923" t="s">
        <v>13</v>
      </c>
      <c r="G14923" t="s">
        <v>203</v>
      </c>
      <c r="I14923" t="s">
        <v>38</v>
      </c>
      <c r="J14923" t="s">
        <v>16</v>
      </c>
      <c r="K14923" s="2" t="str">
        <f>HYPERLINK("..\..\Imagery\ScannedSlabs\2000\CG00-106.jpg")</f>
        <v>..\..\Imagery\ScannedSlabs\2000\CG00-106.jpg</v>
      </c>
    </row>
    <row r="14924" spans="1:11" x14ac:dyDescent="0.25">
      <c r="A14924" t="s">
        <v>20486</v>
      </c>
      <c r="B14924" t="s">
        <v>20486</v>
      </c>
      <c r="C14924">
        <v>322663</v>
      </c>
      <c r="D14924">
        <v>5775657</v>
      </c>
      <c r="E14924">
        <v>21</v>
      </c>
      <c r="F14924" t="s">
        <v>13</v>
      </c>
      <c r="G14924" t="s">
        <v>20487</v>
      </c>
      <c r="H14924" t="s">
        <v>13894</v>
      </c>
      <c r="I14924" t="s">
        <v>38</v>
      </c>
      <c r="J14924" t="s">
        <v>16</v>
      </c>
      <c r="K14924" s="2" t="str">
        <f>HYPERLINK("..\..\Imagery\ScannedSlabs\2000\CG00-107.jpg")</f>
        <v>..\..\Imagery\ScannedSlabs\2000\CG00-107.jpg</v>
      </c>
    </row>
    <row r="14925" spans="1:11" x14ac:dyDescent="0.25">
      <c r="A14925" t="s">
        <v>20488</v>
      </c>
      <c r="B14925" t="s">
        <v>20489</v>
      </c>
      <c r="C14925">
        <v>549833</v>
      </c>
      <c r="D14925">
        <v>5842820</v>
      </c>
      <c r="E14925">
        <v>21</v>
      </c>
      <c r="F14925" t="s">
        <v>13</v>
      </c>
      <c r="G14925" t="s">
        <v>873</v>
      </c>
      <c r="I14925" t="s">
        <v>38</v>
      </c>
      <c r="J14925" t="s">
        <v>16</v>
      </c>
      <c r="K14925" s="2" t="str">
        <f>HYPERLINK("..\..\Imagery\ScannedSlabs\2004\CG04-022B.jpg")</f>
        <v>..\..\Imagery\ScannedSlabs\2004\CG04-022B.jpg</v>
      </c>
    </row>
    <row r="14926" spans="1:11" x14ac:dyDescent="0.25">
      <c r="A14926" t="s">
        <v>20488</v>
      </c>
      <c r="B14926" t="s">
        <v>20490</v>
      </c>
      <c r="C14926">
        <v>549833</v>
      </c>
      <c r="D14926">
        <v>5842820</v>
      </c>
      <c r="E14926">
        <v>21</v>
      </c>
      <c r="F14926" t="s">
        <v>13</v>
      </c>
      <c r="G14926" t="s">
        <v>129</v>
      </c>
      <c r="I14926" t="s">
        <v>38</v>
      </c>
      <c r="J14926" t="s">
        <v>16</v>
      </c>
      <c r="K14926" s="2" t="str">
        <f>HYPERLINK("..\..\Imagery\ScannedSlabs\2004\CG04-022A.jpg")</f>
        <v>..\..\Imagery\ScannedSlabs\2004\CG04-022A.jpg</v>
      </c>
    </row>
    <row r="14927" spans="1:11" x14ac:dyDescent="0.25">
      <c r="A14927" t="s">
        <v>20491</v>
      </c>
      <c r="B14927" t="s">
        <v>20491</v>
      </c>
      <c r="C14927">
        <v>549346</v>
      </c>
      <c r="D14927">
        <v>5842580</v>
      </c>
      <c r="E14927">
        <v>21</v>
      </c>
      <c r="F14927" t="s">
        <v>13</v>
      </c>
      <c r="G14927" t="s">
        <v>333</v>
      </c>
      <c r="I14927" t="s">
        <v>38</v>
      </c>
      <c r="J14927" t="s">
        <v>16</v>
      </c>
      <c r="K14927" s="2" t="str">
        <f>HYPERLINK("..\..\Imagery\ScannedSlabs\2004\CG04-023.jpg")</f>
        <v>..\..\Imagery\ScannedSlabs\2004\CG04-023.jpg</v>
      </c>
    </row>
    <row r="14928" spans="1:11" x14ac:dyDescent="0.25">
      <c r="A14928" t="s">
        <v>20492</v>
      </c>
      <c r="B14928" t="s">
        <v>20493</v>
      </c>
      <c r="C14928">
        <v>549181</v>
      </c>
      <c r="D14928">
        <v>5842394</v>
      </c>
      <c r="E14928">
        <v>21</v>
      </c>
      <c r="F14928" t="s">
        <v>13</v>
      </c>
      <c r="G14928" t="s">
        <v>20494</v>
      </c>
      <c r="I14928" t="s">
        <v>15</v>
      </c>
      <c r="J14928" t="s">
        <v>16</v>
      </c>
      <c r="K14928" s="2" t="str">
        <f>HYPERLINK("..\..\Imagery\ScannedSlabs\2004\CG04-024E.jpg")</f>
        <v>..\..\Imagery\ScannedSlabs\2004\CG04-024E.jpg</v>
      </c>
    </row>
    <row r="14929" spans="1:12" x14ac:dyDescent="0.25">
      <c r="A14929" t="s">
        <v>20492</v>
      </c>
      <c r="B14929" t="s">
        <v>20495</v>
      </c>
      <c r="C14929">
        <v>549181</v>
      </c>
      <c r="D14929">
        <v>5842394</v>
      </c>
      <c r="E14929">
        <v>21</v>
      </c>
      <c r="F14929" t="s">
        <v>13</v>
      </c>
      <c r="G14929" t="s">
        <v>20496</v>
      </c>
      <c r="I14929" t="s">
        <v>38</v>
      </c>
      <c r="J14929" t="s">
        <v>16</v>
      </c>
      <c r="K14929" s="2" t="str">
        <f>HYPERLINK("..\..\Imagery\ScannedSlabs\2004\CG04-024C.jpg")</f>
        <v>..\..\Imagery\ScannedSlabs\2004\CG04-024C.jpg</v>
      </c>
    </row>
    <row r="14930" spans="1:12" x14ac:dyDescent="0.25">
      <c r="A14930" t="s">
        <v>20492</v>
      </c>
      <c r="B14930" t="s">
        <v>20497</v>
      </c>
      <c r="C14930">
        <v>549181</v>
      </c>
      <c r="D14930">
        <v>5842394</v>
      </c>
      <c r="E14930">
        <v>21</v>
      </c>
      <c r="F14930" t="s">
        <v>13</v>
      </c>
      <c r="G14930" t="s">
        <v>333</v>
      </c>
      <c r="I14930" t="s">
        <v>38</v>
      </c>
      <c r="J14930" t="s">
        <v>16</v>
      </c>
      <c r="K14930" s="2" t="str">
        <f>HYPERLINK("..\..\Imagery\ScannedSlabs\2004\CG04-024A.jpg")</f>
        <v>..\..\Imagery\ScannedSlabs\2004\CG04-024A.jpg</v>
      </c>
    </row>
    <row r="14931" spans="1:12" x14ac:dyDescent="0.25">
      <c r="A14931" t="s">
        <v>20498</v>
      </c>
      <c r="B14931" t="s">
        <v>20498</v>
      </c>
      <c r="C14931">
        <v>550034</v>
      </c>
      <c r="D14931">
        <v>5837439</v>
      </c>
      <c r="E14931">
        <v>21</v>
      </c>
      <c r="F14931" t="s">
        <v>13</v>
      </c>
      <c r="G14931" t="s">
        <v>79</v>
      </c>
      <c r="I14931" t="s">
        <v>38</v>
      </c>
      <c r="J14931" t="s">
        <v>20</v>
      </c>
      <c r="K14931" s="2" t="str">
        <f>HYPERLINK("..\..\Imagery\ScannedSlabs\1986\CG86-468.jpg")</f>
        <v>..\..\Imagery\ScannedSlabs\1986\CG86-468.jpg</v>
      </c>
    </row>
    <row r="14932" spans="1:12" x14ac:dyDescent="0.25">
      <c r="A14932" t="s">
        <v>20499</v>
      </c>
      <c r="B14932" t="s">
        <v>20499</v>
      </c>
      <c r="C14932">
        <v>552487</v>
      </c>
      <c r="D14932">
        <v>5836045</v>
      </c>
      <c r="E14932">
        <v>21</v>
      </c>
      <c r="F14932" t="s">
        <v>13</v>
      </c>
      <c r="G14932" t="s">
        <v>79</v>
      </c>
      <c r="I14932" t="s">
        <v>38</v>
      </c>
      <c r="J14932" t="s">
        <v>16</v>
      </c>
      <c r="K14932" s="2" t="str">
        <f>HYPERLINK("..\..\Imagery\ScannedSlabs\1986\CG86-469.jpg")</f>
        <v>..\..\Imagery\ScannedSlabs\1986\CG86-469.jpg</v>
      </c>
    </row>
    <row r="14933" spans="1:12" x14ac:dyDescent="0.25">
      <c r="A14933" t="s">
        <v>20500</v>
      </c>
      <c r="B14933" t="s">
        <v>20500</v>
      </c>
      <c r="C14933">
        <v>552940</v>
      </c>
      <c r="D14933">
        <v>5835610</v>
      </c>
      <c r="E14933">
        <v>21</v>
      </c>
      <c r="F14933" t="s">
        <v>13</v>
      </c>
      <c r="G14933" t="s">
        <v>17393</v>
      </c>
      <c r="I14933" t="s">
        <v>38</v>
      </c>
      <c r="J14933" t="s">
        <v>16</v>
      </c>
      <c r="K14933" s="2" t="str">
        <f>HYPERLINK("..\..\Imagery\ScannedSlabs\1986\CG86-470.jpg")</f>
        <v>..\..\Imagery\ScannedSlabs\1986\CG86-470.jpg</v>
      </c>
    </row>
    <row r="14934" spans="1:12" x14ac:dyDescent="0.25">
      <c r="A14934" t="s">
        <v>15099</v>
      </c>
      <c r="B14934" t="s">
        <v>20501</v>
      </c>
      <c r="C14934">
        <v>566412</v>
      </c>
      <c r="D14934">
        <v>5934278</v>
      </c>
      <c r="E14934">
        <v>21</v>
      </c>
      <c r="F14934" t="s">
        <v>13</v>
      </c>
      <c r="G14934" t="s">
        <v>415</v>
      </c>
      <c r="I14934" t="s">
        <v>35</v>
      </c>
      <c r="J14934" t="s">
        <v>23</v>
      </c>
      <c r="K14934" s="2" t="str">
        <f>HYPERLINK("..\..\Imagery\ScannedSlabs\1985\GM85-649C.jpg")</f>
        <v>..\..\Imagery\ScannedSlabs\1985\GM85-649C.jpg</v>
      </c>
    </row>
    <row r="14935" spans="1:12" x14ac:dyDescent="0.25">
      <c r="A14935" t="s">
        <v>20502</v>
      </c>
      <c r="B14935" t="s">
        <v>20502</v>
      </c>
      <c r="C14935">
        <v>566705</v>
      </c>
      <c r="D14935">
        <v>5934090</v>
      </c>
      <c r="E14935">
        <v>21</v>
      </c>
      <c r="F14935" t="s">
        <v>13</v>
      </c>
      <c r="I14935" t="s">
        <v>35</v>
      </c>
      <c r="J14935" t="s">
        <v>137</v>
      </c>
      <c r="L14935" t="s">
        <v>20503</v>
      </c>
    </row>
    <row r="14936" spans="1:12" x14ac:dyDescent="0.25">
      <c r="A14936" t="s">
        <v>20504</v>
      </c>
      <c r="B14936" t="s">
        <v>20504</v>
      </c>
      <c r="C14936">
        <v>567205</v>
      </c>
      <c r="D14936">
        <v>5933793</v>
      </c>
      <c r="E14936">
        <v>21</v>
      </c>
      <c r="F14936" t="s">
        <v>13</v>
      </c>
      <c r="G14936" t="s">
        <v>20505</v>
      </c>
      <c r="I14936" t="s">
        <v>35</v>
      </c>
      <c r="J14936" t="s">
        <v>16</v>
      </c>
      <c r="K14936" s="2" t="str">
        <f>HYPERLINK("..\..\Imagery\ScannedSlabs\1985\GM85-651.jpg")</f>
        <v>..\..\Imagery\ScannedSlabs\1985\GM85-651.jpg</v>
      </c>
    </row>
    <row r="14937" spans="1:12" x14ac:dyDescent="0.25">
      <c r="A14937" t="s">
        <v>20506</v>
      </c>
      <c r="B14937" t="s">
        <v>20506</v>
      </c>
      <c r="C14937">
        <v>564622</v>
      </c>
      <c r="D14937">
        <v>5806294</v>
      </c>
      <c r="E14937">
        <v>21</v>
      </c>
      <c r="F14937" t="s">
        <v>13</v>
      </c>
      <c r="G14937" t="s">
        <v>800</v>
      </c>
      <c r="I14937" t="s">
        <v>38</v>
      </c>
      <c r="J14937" t="s">
        <v>23</v>
      </c>
      <c r="K14937" s="2" t="str">
        <f>HYPERLINK("..\..\Imagery\ScannedSlabs\1987\XX87-025.jpg")</f>
        <v>..\..\Imagery\ScannedSlabs\1987\XX87-025.jpg</v>
      </c>
    </row>
    <row r="14938" spans="1:12" x14ac:dyDescent="0.25">
      <c r="A14938" t="s">
        <v>20507</v>
      </c>
      <c r="B14938" t="s">
        <v>20507</v>
      </c>
      <c r="C14938">
        <v>565006</v>
      </c>
      <c r="D14938">
        <v>5806184</v>
      </c>
      <c r="E14938">
        <v>21</v>
      </c>
      <c r="F14938" t="s">
        <v>13</v>
      </c>
      <c r="G14938" t="s">
        <v>124</v>
      </c>
      <c r="I14938" t="s">
        <v>38</v>
      </c>
      <c r="J14938" t="s">
        <v>149</v>
      </c>
      <c r="K14938" s="2" t="str">
        <f>HYPERLINK("..\..\Imagery\ScannedSlabs\1987\XX87-026.jpg")</f>
        <v>..\..\Imagery\ScannedSlabs\1987\XX87-026.jpg</v>
      </c>
    </row>
    <row r="14939" spans="1:12" x14ac:dyDescent="0.25">
      <c r="A14939" t="s">
        <v>20508</v>
      </c>
      <c r="B14939" t="s">
        <v>20508</v>
      </c>
      <c r="C14939">
        <v>565383</v>
      </c>
      <c r="D14939">
        <v>5805917</v>
      </c>
      <c r="E14939">
        <v>21</v>
      </c>
      <c r="F14939" t="s">
        <v>13</v>
      </c>
      <c r="G14939" t="s">
        <v>79</v>
      </c>
      <c r="I14939" t="s">
        <v>38</v>
      </c>
      <c r="J14939" t="s">
        <v>16</v>
      </c>
      <c r="K14939" s="2" t="str">
        <f>HYPERLINK("..\..\Imagery\ScannedSlabs\1987\XX87-028.jpg")</f>
        <v>..\..\Imagery\ScannedSlabs\1987\XX87-028.jpg</v>
      </c>
    </row>
    <row r="14940" spans="1:12" x14ac:dyDescent="0.25">
      <c r="A14940" t="s">
        <v>20509</v>
      </c>
      <c r="B14940" t="s">
        <v>20509</v>
      </c>
      <c r="C14940">
        <v>565653</v>
      </c>
      <c r="D14940">
        <v>5805736</v>
      </c>
      <c r="E14940">
        <v>21</v>
      </c>
      <c r="F14940" t="s">
        <v>13</v>
      </c>
      <c r="G14940" t="s">
        <v>526</v>
      </c>
      <c r="I14940" t="s">
        <v>38</v>
      </c>
      <c r="J14940" t="s">
        <v>16</v>
      </c>
      <c r="K14940" s="2" t="str">
        <f>HYPERLINK("..\..\Imagery\ScannedSlabs\1987\XX87-029.jpg")</f>
        <v>..\..\Imagery\ScannedSlabs\1987\XX87-029.jpg</v>
      </c>
    </row>
    <row r="14941" spans="1:12" x14ac:dyDescent="0.25">
      <c r="A14941" t="s">
        <v>20510</v>
      </c>
      <c r="B14941" t="s">
        <v>20510</v>
      </c>
      <c r="C14941">
        <v>565989</v>
      </c>
      <c r="D14941">
        <v>5805547</v>
      </c>
      <c r="E14941">
        <v>21</v>
      </c>
      <c r="F14941" t="s">
        <v>13</v>
      </c>
      <c r="G14941" t="s">
        <v>526</v>
      </c>
      <c r="I14941" t="s">
        <v>38</v>
      </c>
      <c r="J14941" t="s">
        <v>16</v>
      </c>
      <c r="K14941" s="2" t="str">
        <f>HYPERLINK("..\..\Imagery\ScannedSlabs\1987\XX87-030.jpg")</f>
        <v>..\..\Imagery\ScannedSlabs\1987\XX87-030.jpg</v>
      </c>
    </row>
    <row r="14942" spans="1:12" x14ac:dyDescent="0.25">
      <c r="A14942" t="s">
        <v>20511</v>
      </c>
      <c r="B14942" t="s">
        <v>20511</v>
      </c>
      <c r="C14942">
        <v>471800</v>
      </c>
      <c r="D14942">
        <v>5807225</v>
      </c>
      <c r="E14942">
        <v>21</v>
      </c>
      <c r="F14942" t="s">
        <v>13</v>
      </c>
      <c r="G14942" t="s">
        <v>18648</v>
      </c>
      <c r="I14942" t="s">
        <v>38</v>
      </c>
      <c r="J14942" t="s">
        <v>23</v>
      </c>
      <c r="K14942" s="2" t="str">
        <f>HYPERLINK("..\..\Imagery\ScannedSlabs\1992\HP92-025.jpg")</f>
        <v>..\..\Imagery\ScannedSlabs\1992\HP92-025.jpg</v>
      </c>
    </row>
    <row r="14943" spans="1:12" x14ac:dyDescent="0.25">
      <c r="A14943" t="s">
        <v>20512</v>
      </c>
      <c r="B14943" t="s">
        <v>20512</v>
      </c>
      <c r="C14943">
        <v>581579</v>
      </c>
      <c r="D14943">
        <v>5763953</v>
      </c>
      <c r="E14943">
        <v>21</v>
      </c>
      <c r="F14943" t="s">
        <v>13</v>
      </c>
      <c r="G14943" t="s">
        <v>1765</v>
      </c>
      <c r="I14943" t="s">
        <v>35</v>
      </c>
      <c r="J14943" t="s">
        <v>16</v>
      </c>
      <c r="K14943" s="2" t="str">
        <f>HYPERLINK("..\..\Imagery\ScannedSlabs\1987\VN87-334.jpg")</f>
        <v>..\..\Imagery\ScannedSlabs\1987\VN87-334.jpg</v>
      </c>
    </row>
    <row r="14944" spans="1:12" x14ac:dyDescent="0.25">
      <c r="A14944" t="s">
        <v>20513</v>
      </c>
      <c r="B14944" t="s">
        <v>20514</v>
      </c>
      <c r="C14944">
        <v>587669</v>
      </c>
      <c r="D14944">
        <v>5770262</v>
      </c>
      <c r="E14944">
        <v>21</v>
      </c>
      <c r="F14944" t="s">
        <v>13</v>
      </c>
      <c r="G14944" t="s">
        <v>1662</v>
      </c>
      <c r="I14944" t="s">
        <v>35</v>
      </c>
      <c r="J14944" t="s">
        <v>149</v>
      </c>
      <c r="K14944" s="2" t="str">
        <f>HYPERLINK("..\..\Imagery\ScannedSlabs\1987\VN87-335A.jpg")</f>
        <v>..\..\Imagery\ScannedSlabs\1987\VN87-335A.jpg</v>
      </c>
    </row>
    <row r="14945" spans="1:12" x14ac:dyDescent="0.25">
      <c r="A14945" t="s">
        <v>20513</v>
      </c>
      <c r="B14945" t="s">
        <v>20515</v>
      </c>
      <c r="C14945">
        <v>587669</v>
      </c>
      <c r="D14945">
        <v>5770262</v>
      </c>
      <c r="E14945">
        <v>21</v>
      </c>
      <c r="F14945" t="s">
        <v>13</v>
      </c>
      <c r="G14945" t="s">
        <v>1662</v>
      </c>
      <c r="I14945" t="s">
        <v>35</v>
      </c>
      <c r="J14945" t="s">
        <v>149</v>
      </c>
      <c r="K14945" s="2" t="str">
        <f>HYPERLINK("..\..\Imagery\ScannedSlabs\1987\VN87-335B.jpg")</f>
        <v>..\..\Imagery\ScannedSlabs\1987\VN87-335B.jpg</v>
      </c>
    </row>
    <row r="14946" spans="1:12" x14ac:dyDescent="0.25">
      <c r="A14946" t="s">
        <v>20516</v>
      </c>
      <c r="B14946" t="s">
        <v>20516</v>
      </c>
      <c r="C14946">
        <v>588044</v>
      </c>
      <c r="D14946">
        <v>5770428</v>
      </c>
      <c r="E14946">
        <v>21</v>
      </c>
      <c r="F14946" t="s">
        <v>13</v>
      </c>
      <c r="G14946" t="s">
        <v>51</v>
      </c>
      <c r="I14946" t="s">
        <v>38</v>
      </c>
      <c r="J14946" t="s">
        <v>149</v>
      </c>
      <c r="K14946" s="2" t="str">
        <f>HYPERLINK("..\..\Imagery\ScannedSlabs\1987\VN87-336.jpg")</f>
        <v>..\..\Imagery\ScannedSlabs\1987\VN87-336.jpg</v>
      </c>
    </row>
    <row r="14947" spans="1:12" x14ac:dyDescent="0.25">
      <c r="A14947" t="s">
        <v>20517</v>
      </c>
      <c r="B14947" t="s">
        <v>20517</v>
      </c>
      <c r="C14947">
        <v>588590</v>
      </c>
      <c r="D14947">
        <v>5770797</v>
      </c>
      <c r="E14947">
        <v>21</v>
      </c>
      <c r="F14947" t="s">
        <v>13</v>
      </c>
      <c r="G14947" t="s">
        <v>51</v>
      </c>
      <c r="I14947" t="s">
        <v>38</v>
      </c>
      <c r="J14947" t="s">
        <v>20</v>
      </c>
      <c r="K14947" s="2" t="str">
        <f>HYPERLINK("..\..\Imagery\ScannedSlabs\1987\VN87-338.jpg")</f>
        <v>..\..\Imagery\ScannedSlabs\1987\VN87-338.jpg</v>
      </c>
    </row>
    <row r="14948" spans="1:12" x14ac:dyDescent="0.25">
      <c r="A14948" t="s">
        <v>20518</v>
      </c>
      <c r="B14948" t="s">
        <v>20518</v>
      </c>
      <c r="C14948">
        <v>588829</v>
      </c>
      <c r="D14948">
        <v>5771244</v>
      </c>
      <c r="E14948">
        <v>21</v>
      </c>
      <c r="F14948" t="s">
        <v>13</v>
      </c>
      <c r="G14948" t="s">
        <v>49</v>
      </c>
      <c r="I14948" t="s">
        <v>38</v>
      </c>
      <c r="J14948" t="s">
        <v>20</v>
      </c>
      <c r="K14948" s="2" t="str">
        <f>HYPERLINK("..\..\Imagery\ScannedSlabs\1987\VN87-339.jpg")</f>
        <v>..\..\Imagery\ScannedSlabs\1987\VN87-339.jpg</v>
      </c>
    </row>
    <row r="14949" spans="1:12" x14ac:dyDescent="0.25">
      <c r="A14949" t="s">
        <v>20519</v>
      </c>
      <c r="B14949" t="s">
        <v>20519</v>
      </c>
      <c r="C14949">
        <v>576323</v>
      </c>
      <c r="D14949">
        <v>5779466</v>
      </c>
      <c r="E14949">
        <v>21</v>
      </c>
      <c r="F14949" t="s">
        <v>13</v>
      </c>
      <c r="G14949" t="s">
        <v>1734</v>
      </c>
      <c r="I14949" t="s">
        <v>38</v>
      </c>
      <c r="J14949" t="s">
        <v>16</v>
      </c>
      <c r="K14949" s="2" t="str">
        <f>HYPERLINK("..\..\Imagery\ScannedSlabs\1987\CG87-521.jpg")</f>
        <v>..\..\Imagery\ScannedSlabs\1987\CG87-521.jpg</v>
      </c>
    </row>
    <row r="14950" spans="1:12" x14ac:dyDescent="0.25">
      <c r="A14950" t="s">
        <v>20520</v>
      </c>
      <c r="B14950" t="s">
        <v>20520</v>
      </c>
      <c r="C14950">
        <v>550867</v>
      </c>
      <c r="D14950">
        <v>5783874</v>
      </c>
      <c r="E14950">
        <v>21</v>
      </c>
      <c r="F14950" t="s">
        <v>13</v>
      </c>
      <c r="G14950" t="s">
        <v>42</v>
      </c>
      <c r="I14950" t="s">
        <v>35</v>
      </c>
      <c r="J14950" t="s">
        <v>16</v>
      </c>
      <c r="K14950" s="2" t="str">
        <f>HYPERLINK("..\..\Imagery\ScannedSlabs\1987\CC87-054.jpg")</f>
        <v>..\..\Imagery\ScannedSlabs\1987\CC87-054.jpg</v>
      </c>
    </row>
    <row r="14951" spans="1:12" x14ac:dyDescent="0.25">
      <c r="A14951" t="s">
        <v>20521</v>
      </c>
      <c r="B14951" t="s">
        <v>20521</v>
      </c>
      <c r="C14951">
        <v>586606</v>
      </c>
      <c r="D14951">
        <v>5813018</v>
      </c>
      <c r="E14951">
        <v>21</v>
      </c>
      <c r="F14951" t="s">
        <v>13</v>
      </c>
      <c r="G14951" t="s">
        <v>2461</v>
      </c>
      <c r="I14951" t="s">
        <v>35</v>
      </c>
      <c r="J14951" t="s">
        <v>20</v>
      </c>
      <c r="K14951" s="2" t="str">
        <f>HYPERLINK("..\..\Imagery\ScannedSlabs\1987\CC87-055.jpg")</f>
        <v>..\..\Imagery\ScannedSlabs\1987\CC87-055.jpg</v>
      </c>
    </row>
    <row r="14952" spans="1:12" x14ac:dyDescent="0.25">
      <c r="A14952" t="s">
        <v>18185</v>
      </c>
      <c r="B14952" t="s">
        <v>20522</v>
      </c>
      <c r="C14952">
        <v>586750</v>
      </c>
      <c r="D14952">
        <v>5812568</v>
      </c>
      <c r="E14952">
        <v>21</v>
      </c>
      <c r="F14952" t="s">
        <v>13</v>
      </c>
      <c r="G14952" t="s">
        <v>333</v>
      </c>
      <c r="I14952" t="s">
        <v>38</v>
      </c>
      <c r="J14952" t="s">
        <v>20</v>
      </c>
      <c r="K14952" s="2" t="str">
        <f>HYPERLINK("..\..\Imagery\ScannedSlabs\1987\CC87-056B.jpg")</f>
        <v>..\..\Imagery\ScannedSlabs\1987\CC87-056B.jpg</v>
      </c>
    </row>
    <row r="14953" spans="1:12" x14ac:dyDescent="0.25">
      <c r="A14953" t="s">
        <v>20523</v>
      </c>
      <c r="B14953" t="s">
        <v>20524</v>
      </c>
      <c r="C14953">
        <v>484100</v>
      </c>
      <c r="D14953">
        <v>6035000</v>
      </c>
      <c r="E14953">
        <v>21</v>
      </c>
      <c r="F14953" t="s">
        <v>13</v>
      </c>
      <c r="G14953" t="s">
        <v>1678</v>
      </c>
      <c r="H14953" t="s">
        <v>1157</v>
      </c>
      <c r="I14953" t="s">
        <v>15</v>
      </c>
      <c r="J14953" t="s">
        <v>20</v>
      </c>
      <c r="K14953" s="2" t="str">
        <f>HYPERLINK("..\..\Imagery\ScannedSlabs\1982\CG82-031A.jpg")</f>
        <v>..\..\Imagery\ScannedSlabs\1982\CG82-031A.jpg</v>
      </c>
      <c r="L14953" t="s">
        <v>20525</v>
      </c>
    </row>
    <row r="14954" spans="1:12" x14ac:dyDescent="0.25">
      <c r="A14954" t="s">
        <v>20523</v>
      </c>
      <c r="B14954" t="s">
        <v>20526</v>
      </c>
      <c r="C14954">
        <v>484100</v>
      </c>
      <c r="D14954">
        <v>6035000</v>
      </c>
      <c r="E14954">
        <v>21</v>
      </c>
      <c r="F14954" t="s">
        <v>13</v>
      </c>
      <c r="G14954" t="s">
        <v>20527</v>
      </c>
      <c r="H14954" t="s">
        <v>1157</v>
      </c>
      <c r="I14954" t="s">
        <v>15</v>
      </c>
      <c r="J14954" t="s">
        <v>20</v>
      </c>
      <c r="K14954" s="2" t="str">
        <f>HYPERLINK("..\..\Imagery\ScannedSlabs\1982\CG82-031B.jpg")</f>
        <v>..\..\Imagery\ScannedSlabs\1982\CG82-031B.jpg</v>
      </c>
      <c r="L14954" t="s">
        <v>20528</v>
      </c>
    </row>
    <row r="14955" spans="1:12" x14ac:dyDescent="0.25">
      <c r="A14955" t="s">
        <v>20529</v>
      </c>
      <c r="B14955" t="s">
        <v>20529</v>
      </c>
      <c r="C14955">
        <v>374431</v>
      </c>
      <c r="D14955">
        <v>6060094</v>
      </c>
      <c r="E14955">
        <v>21</v>
      </c>
      <c r="F14955" t="s">
        <v>13</v>
      </c>
      <c r="G14955" t="s">
        <v>173</v>
      </c>
      <c r="H14955" t="s">
        <v>553</v>
      </c>
      <c r="I14955" t="s">
        <v>15</v>
      </c>
      <c r="J14955" t="s">
        <v>149</v>
      </c>
      <c r="K14955" s="2" t="str">
        <f>HYPERLINK("..\..\Imagery\ScannedSlabs\1982\CG82-033.jpg")</f>
        <v>..\..\Imagery\ScannedSlabs\1982\CG82-033.jpg</v>
      </c>
      <c r="L14955" t="s">
        <v>20530</v>
      </c>
    </row>
    <row r="14956" spans="1:12" x14ac:dyDescent="0.25">
      <c r="A14956" t="s">
        <v>20531</v>
      </c>
      <c r="B14956" t="s">
        <v>20532</v>
      </c>
      <c r="C14956">
        <v>378120</v>
      </c>
      <c r="D14956">
        <v>6053300</v>
      </c>
      <c r="E14956">
        <v>21</v>
      </c>
      <c r="F14956" t="s">
        <v>13</v>
      </c>
      <c r="G14956" t="s">
        <v>246</v>
      </c>
      <c r="H14956" t="s">
        <v>1157</v>
      </c>
      <c r="I14956" t="s">
        <v>15</v>
      </c>
      <c r="J14956" t="s">
        <v>23</v>
      </c>
      <c r="K14956" s="2" t="str">
        <f>HYPERLINK("..\..\Imagery\ScannedSlabs\1982\CG82-034B.jpg")</f>
        <v>..\..\Imagery\ScannedSlabs\1982\CG82-034B.jpg</v>
      </c>
    </row>
    <row r="14957" spans="1:12" x14ac:dyDescent="0.25">
      <c r="A14957" t="s">
        <v>20531</v>
      </c>
      <c r="B14957" t="s">
        <v>20533</v>
      </c>
      <c r="C14957">
        <v>378120</v>
      </c>
      <c r="D14957">
        <v>6053300</v>
      </c>
      <c r="E14957">
        <v>21</v>
      </c>
      <c r="F14957" t="s">
        <v>13</v>
      </c>
      <c r="G14957" t="s">
        <v>20534</v>
      </c>
      <c r="H14957" t="s">
        <v>1157</v>
      </c>
      <c r="I14957" t="s">
        <v>15</v>
      </c>
      <c r="J14957" t="s">
        <v>23</v>
      </c>
      <c r="K14957" s="2" t="str">
        <f>HYPERLINK("..\..\Imagery\ScannedSlabs\1982\CG82-034A.jpg")</f>
        <v>..\..\Imagery\ScannedSlabs\1982\CG82-034A.jpg</v>
      </c>
      <c r="L14957" t="s">
        <v>20535</v>
      </c>
    </row>
    <row r="14958" spans="1:12" x14ac:dyDescent="0.25">
      <c r="A14958" t="s">
        <v>20536</v>
      </c>
      <c r="B14958" t="s">
        <v>20536</v>
      </c>
      <c r="C14958">
        <v>347471</v>
      </c>
      <c r="D14958">
        <v>6044313</v>
      </c>
      <c r="E14958">
        <v>21</v>
      </c>
      <c r="F14958" t="s">
        <v>13</v>
      </c>
      <c r="G14958" t="s">
        <v>246</v>
      </c>
      <c r="H14958" t="s">
        <v>1157</v>
      </c>
      <c r="I14958" t="s">
        <v>15</v>
      </c>
      <c r="J14958" t="s">
        <v>20</v>
      </c>
      <c r="K14958" s="2" t="str">
        <f>HYPERLINK("..\..\Imagery\ScannedSlabs\1982\CG82-035.jpg")</f>
        <v>..\..\Imagery\ScannedSlabs\1982\CG82-035.jpg</v>
      </c>
      <c r="L14958" t="s">
        <v>20537</v>
      </c>
    </row>
    <row r="14959" spans="1:12" x14ac:dyDescent="0.25">
      <c r="A14959" t="s">
        <v>20538</v>
      </c>
      <c r="B14959" t="s">
        <v>20538</v>
      </c>
      <c r="C14959">
        <v>342533</v>
      </c>
      <c r="D14959">
        <v>6054579</v>
      </c>
      <c r="E14959">
        <v>21</v>
      </c>
      <c r="F14959" t="s">
        <v>13</v>
      </c>
      <c r="G14959" t="s">
        <v>246</v>
      </c>
      <c r="H14959" t="s">
        <v>1157</v>
      </c>
      <c r="I14959" t="s">
        <v>15</v>
      </c>
      <c r="J14959" t="s">
        <v>149</v>
      </c>
      <c r="K14959" s="2" t="str">
        <f>HYPERLINK("..\..\Imagery\ScannedSlabs\1982\CG82-036.jpg")</f>
        <v>..\..\Imagery\ScannedSlabs\1982\CG82-036.jpg</v>
      </c>
      <c r="L14959" t="s">
        <v>20539</v>
      </c>
    </row>
    <row r="14960" spans="1:12" x14ac:dyDescent="0.25">
      <c r="A14960" t="s">
        <v>20540</v>
      </c>
      <c r="B14960" t="s">
        <v>20540</v>
      </c>
      <c r="C14960">
        <v>351548</v>
      </c>
      <c r="D14960">
        <v>6066266</v>
      </c>
      <c r="E14960">
        <v>21</v>
      </c>
      <c r="F14960" t="s">
        <v>13</v>
      </c>
      <c r="G14960" t="s">
        <v>151</v>
      </c>
      <c r="H14960" t="s">
        <v>553</v>
      </c>
      <c r="I14960" t="s">
        <v>15</v>
      </c>
      <c r="J14960" t="s">
        <v>149</v>
      </c>
      <c r="K14960" s="2" t="str">
        <f>HYPERLINK("..\..\Imagery\ScannedSlabs\1982\CG82-037.jpg")</f>
        <v>..\..\Imagery\ScannedSlabs\1982\CG82-037.jpg</v>
      </c>
      <c r="L14960" t="s">
        <v>20541</v>
      </c>
    </row>
    <row r="14961" spans="1:12" x14ac:dyDescent="0.25">
      <c r="A14961" t="s">
        <v>20542</v>
      </c>
      <c r="B14961" t="s">
        <v>20542</v>
      </c>
      <c r="C14961">
        <v>340000</v>
      </c>
      <c r="D14961">
        <v>6040874</v>
      </c>
      <c r="E14961">
        <v>21</v>
      </c>
      <c r="F14961" t="s">
        <v>13</v>
      </c>
      <c r="G14961" t="s">
        <v>51</v>
      </c>
      <c r="I14961" t="s">
        <v>38</v>
      </c>
      <c r="J14961" t="s">
        <v>16</v>
      </c>
      <c r="K14961" s="2" t="str">
        <f>HYPERLINK("..\..\Imagery\ScannedSlabs\1983\CG83-001.jpg")</f>
        <v>..\..\Imagery\ScannedSlabs\1983\CG83-001.jpg</v>
      </c>
    </row>
    <row r="14962" spans="1:12" x14ac:dyDescent="0.25">
      <c r="A14962" t="s">
        <v>20543</v>
      </c>
      <c r="B14962" t="s">
        <v>20543</v>
      </c>
      <c r="C14962">
        <v>341648</v>
      </c>
      <c r="D14962">
        <v>6040896</v>
      </c>
      <c r="E14962">
        <v>21</v>
      </c>
      <c r="F14962" t="s">
        <v>13</v>
      </c>
      <c r="G14962" t="s">
        <v>20544</v>
      </c>
      <c r="I14962" t="s">
        <v>15</v>
      </c>
      <c r="J14962" t="s">
        <v>16</v>
      </c>
      <c r="K14962" s="2" t="str">
        <f>HYPERLINK("..\..\Imagery\ScannedSlabs\1983\CG83-002.jpg")</f>
        <v>..\..\Imagery\ScannedSlabs\1983\CG83-002.jpg</v>
      </c>
    </row>
    <row r="14963" spans="1:12" x14ac:dyDescent="0.25">
      <c r="A14963" t="s">
        <v>20545</v>
      </c>
      <c r="B14963" t="s">
        <v>20545</v>
      </c>
      <c r="C14963">
        <v>546590</v>
      </c>
      <c r="D14963">
        <v>5842915</v>
      </c>
      <c r="E14963">
        <v>21</v>
      </c>
      <c r="F14963" t="s">
        <v>13</v>
      </c>
      <c r="G14963" t="s">
        <v>20546</v>
      </c>
      <c r="I14963" t="s">
        <v>15</v>
      </c>
      <c r="J14963" t="s">
        <v>16</v>
      </c>
      <c r="K14963" s="2" t="str">
        <f>HYPERLINK("..\..\Imagery\ScannedSlabs\2004\CG04-074.jpg")</f>
        <v>..\..\Imagery\ScannedSlabs\2004\CG04-074.jpg</v>
      </c>
    </row>
    <row r="14964" spans="1:12" x14ac:dyDescent="0.25">
      <c r="A14964" t="s">
        <v>20547</v>
      </c>
      <c r="B14964" t="s">
        <v>20547</v>
      </c>
      <c r="C14964">
        <v>321964</v>
      </c>
      <c r="D14964">
        <v>6004164</v>
      </c>
      <c r="E14964">
        <v>21</v>
      </c>
      <c r="F14964" t="s">
        <v>13</v>
      </c>
      <c r="G14964" t="s">
        <v>1147</v>
      </c>
      <c r="I14964" t="s">
        <v>38</v>
      </c>
      <c r="J14964" t="s">
        <v>16</v>
      </c>
      <c r="K14964" s="2" t="str">
        <f>HYPERLINK("..\..\Imagery\ScannedSlabs\1983\CG83-313.jpg")</f>
        <v>..\..\Imagery\ScannedSlabs\1983\CG83-313.jpg</v>
      </c>
    </row>
    <row r="14965" spans="1:12" x14ac:dyDescent="0.25">
      <c r="A14965" t="s">
        <v>20548</v>
      </c>
      <c r="B14965" t="s">
        <v>20548</v>
      </c>
      <c r="C14965">
        <v>324550</v>
      </c>
      <c r="D14965">
        <v>6007310</v>
      </c>
      <c r="E14965">
        <v>21</v>
      </c>
      <c r="F14965" t="s">
        <v>13</v>
      </c>
      <c r="G14965" t="s">
        <v>7443</v>
      </c>
      <c r="H14965" t="s">
        <v>1157</v>
      </c>
      <c r="I14965" t="s">
        <v>35</v>
      </c>
      <c r="J14965" t="s">
        <v>23</v>
      </c>
      <c r="K14965" s="2" t="str">
        <f>HYPERLINK("..\..\Imagery\ScannedSlabs\1983\CG83-314.jpg")</f>
        <v>..\..\Imagery\ScannedSlabs\1983\CG83-314.jpg</v>
      </c>
      <c r="L14965" t="s">
        <v>688</v>
      </c>
    </row>
    <row r="14966" spans="1:12" x14ac:dyDescent="0.25">
      <c r="A14966" t="s">
        <v>20549</v>
      </c>
      <c r="B14966" t="s">
        <v>20549</v>
      </c>
      <c r="C14966">
        <v>324472</v>
      </c>
      <c r="D14966">
        <v>6004802</v>
      </c>
      <c r="E14966">
        <v>21</v>
      </c>
      <c r="F14966" t="s">
        <v>13</v>
      </c>
      <c r="G14966" t="s">
        <v>9340</v>
      </c>
      <c r="I14966" t="s">
        <v>15</v>
      </c>
      <c r="J14966" t="s">
        <v>16</v>
      </c>
      <c r="K14966" s="2" t="str">
        <f>HYPERLINK("..\..\Imagery\ScannedSlabs\1983\CG83-315.jpg")</f>
        <v>..\..\Imagery\ScannedSlabs\1983\CG83-315.jpg</v>
      </c>
      <c r="L14966" t="s">
        <v>688</v>
      </c>
    </row>
    <row r="14967" spans="1:12" x14ac:dyDescent="0.25">
      <c r="A14967" t="s">
        <v>20550</v>
      </c>
      <c r="B14967" t="s">
        <v>20550</v>
      </c>
      <c r="C14967">
        <v>324269</v>
      </c>
      <c r="D14967">
        <v>6003451</v>
      </c>
      <c r="E14967">
        <v>21</v>
      </c>
      <c r="F14967" t="s">
        <v>13</v>
      </c>
      <c r="G14967" t="s">
        <v>25</v>
      </c>
      <c r="I14967" t="s">
        <v>38</v>
      </c>
      <c r="J14967" t="s">
        <v>23</v>
      </c>
      <c r="K14967" s="2" t="str">
        <f>HYPERLINK("..\..\Imagery\ScannedSlabs\1983\CG83-316.jpg")</f>
        <v>..\..\Imagery\ScannedSlabs\1983\CG83-316.jpg</v>
      </c>
    </row>
    <row r="14968" spans="1:12" x14ac:dyDescent="0.25">
      <c r="A14968" t="s">
        <v>20551</v>
      </c>
      <c r="B14968" t="s">
        <v>20551</v>
      </c>
      <c r="C14968">
        <v>323758</v>
      </c>
      <c r="D14968">
        <v>6002931</v>
      </c>
      <c r="E14968">
        <v>21</v>
      </c>
      <c r="F14968" t="s">
        <v>13</v>
      </c>
      <c r="G14968" t="s">
        <v>25</v>
      </c>
      <c r="I14968" t="s">
        <v>38</v>
      </c>
      <c r="J14968" t="s">
        <v>16</v>
      </c>
      <c r="K14968" s="2" t="str">
        <f>HYPERLINK("..\..\Imagery\ScannedSlabs\1983\CG83-317.jpg")</f>
        <v>..\..\Imagery\ScannedSlabs\1983\CG83-317.jpg</v>
      </c>
    </row>
    <row r="14969" spans="1:12" x14ac:dyDescent="0.25">
      <c r="A14969" t="s">
        <v>20552</v>
      </c>
      <c r="B14969" t="s">
        <v>20552</v>
      </c>
      <c r="C14969">
        <v>322951</v>
      </c>
      <c r="D14969">
        <v>6002458</v>
      </c>
      <c r="E14969">
        <v>21</v>
      </c>
      <c r="F14969" t="s">
        <v>13</v>
      </c>
      <c r="G14969" t="s">
        <v>22</v>
      </c>
      <c r="I14969" t="s">
        <v>15</v>
      </c>
      <c r="J14969" t="s">
        <v>20</v>
      </c>
      <c r="K14969" s="2" t="str">
        <f>HYPERLINK("..\..\Imagery\ScannedSlabs\1983\CG83-318.jpg")</f>
        <v>..\..\Imagery\ScannedSlabs\1983\CG83-318.jpg</v>
      </c>
    </row>
    <row r="14970" spans="1:12" x14ac:dyDescent="0.25">
      <c r="A14970" t="s">
        <v>20553</v>
      </c>
      <c r="B14970" t="s">
        <v>20553</v>
      </c>
      <c r="C14970">
        <v>332122</v>
      </c>
      <c r="D14970">
        <v>6007628</v>
      </c>
      <c r="E14970">
        <v>21</v>
      </c>
      <c r="F14970" t="s">
        <v>13</v>
      </c>
      <c r="G14970" t="s">
        <v>620</v>
      </c>
      <c r="I14970" t="s">
        <v>38</v>
      </c>
      <c r="J14970" t="s">
        <v>16</v>
      </c>
      <c r="K14970" s="2" t="str">
        <f>HYPERLINK("..\..\Imagery\ScannedSlabs\1983\CG83-319.jpg")</f>
        <v>..\..\Imagery\ScannedSlabs\1983\CG83-319.jpg</v>
      </c>
    </row>
    <row r="14971" spans="1:12" x14ac:dyDescent="0.25">
      <c r="A14971" t="s">
        <v>20554</v>
      </c>
      <c r="B14971" t="s">
        <v>20554</v>
      </c>
      <c r="C14971">
        <v>330858</v>
      </c>
      <c r="D14971">
        <v>6008108</v>
      </c>
      <c r="E14971">
        <v>21</v>
      </c>
      <c r="F14971" t="s">
        <v>13</v>
      </c>
      <c r="G14971" t="s">
        <v>620</v>
      </c>
      <c r="I14971" t="s">
        <v>38</v>
      </c>
      <c r="J14971" t="s">
        <v>23</v>
      </c>
      <c r="K14971" s="2" t="str">
        <f>HYPERLINK("..\..\Imagery\ScannedSlabs\1983\CG83-321.jpg")</f>
        <v>..\..\Imagery\ScannedSlabs\1983\CG83-321.jpg</v>
      </c>
    </row>
    <row r="14972" spans="1:12" x14ac:dyDescent="0.25">
      <c r="A14972" t="s">
        <v>20555</v>
      </c>
      <c r="B14972" t="s">
        <v>20555</v>
      </c>
      <c r="C14972">
        <v>329886</v>
      </c>
      <c r="D14972">
        <v>6009481</v>
      </c>
      <c r="E14972">
        <v>21</v>
      </c>
      <c r="F14972" t="s">
        <v>13</v>
      </c>
      <c r="G14972" t="s">
        <v>620</v>
      </c>
      <c r="I14972" t="s">
        <v>38</v>
      </c>
      <c r="J14972" t="s">
        <v>16</v>
      </c>
      <c r="K14972" s="2" t="str">
        <f>HYPERLINK("..\..\Imagery\ScannedSlabs\1983\CG83-324.jpg")</f>
        <v>..\..\Imagery\ScannedSlabs\1983\CG83-324.jpg</v>
      </c>
    </row>
    <row r="14973" spans="1:12" x14ac:dyDescent="0.25">
      <c r="A14973" t="s">
        <v>20556</v>
      </c>
      <c r="B14973" t="s">
        <v>20557</v>
      </c>
      <c r="C14973">
        <v>329351</v>
      </c>
      <c r="D14973">
        <v>6010538</v>
      </c>
      <c r="E14973">
        <v>21</v>
      </c>
      <c r="F14973" t="s">
        <v>13</v>
      </c>
      <c r="G14973" t="s">
        <v>620</v>
      </c>
      <c r="I14973" t="s">
        <v>15</v>
      </c>
      <c r="J14973" t="s">
        <v>16</v>
      </c>
      <c r="K14973" s="2" t="str">
        <f>HYPERLINK("..\..\Imagery\ScannedSlabs\1983\CG83-326A.jpg")</f>
        <v>..\..\Imagery\ScannedSlabs\1983\CG83-326A.jpg</v>
      </c>
    </row>
    <row r="14974" spans="1:12" x14ac:dyDescent="0.25">
      <c r="A14974" t="s">
        <v>20556</v>
      </c>
      <c r="B14974" t="s">
        <v>20558</v>
      </c>
      <c r="C14974">
        <v>329351</v>
      </c>
      <c r="D14974">
        <v>6010538</v>
      </c>
      <c r="E14974">
        <v>21</v>
      </c>
      <c r="F14974" t="s">
        <v>13</v>
      </c>
      <c r="I14974" t="s">
        <v>38</v>
      </c>
      <c r="J14974" t="s">
        <v>137</v>
      </c>
      <c r="L14974" t="s">
        <v>20559</v>
      </c>
    </row>
    <row r="14975" spans="1:12" x14ac:dyDescent="0.25">
      <c r="A14975" t="s">
        <v>20560</v>
      </c>
      <c r="B14975" t="s">
        <v>20560</v>
      </c>
      <c r="C14975">
        <v>329164</v>
      </c>
      <c r="D14975">
        <v>6010909</v>
      </c>
      <c r="E14975">
        <v>21</v>
      </c>
      <c r="F14975" t="s">
        <v>13</v>
      </c>
      <c r="G14975" t="s">
        <v>20561</v>
      </c>
      <c r="I14975" t="s">
        <v>38</v>
      </c>
      <c r="J14975" t="s">
        <v>20</v>
      </c>
      <c r="K14975" s="2" t="str">
        <f>HYPERLINK("..\..\Imagery\ScannedSlabs\1983\CG83-328.jpg")</f>
        <v>..\..\Imagery\ScannedSlabs\1983\CG83-328.jpg</v>
      </c>
    </row>
    <row r="14976" spans="1:12" x14ac:dyDescent="0.25">
      <c r="A14976" t="s">
        <v>11906</v>
      </c>
      <c r="B14976" t="s">
        <v>20562</v>
      </c>
      <c r="C14976">
        <v>328457</v>
      </c>
      <c r="D14976">
        <v>6011093</v>
      </c>
      <c r="E14976">
        <v>21</v>
      </c>
      <c r="F14976" t="s">
        <v>13</v>
      </c>
      <c r="G14976" t="s">
        <v>18283</v>
      </c>
      <c r="I14976" t="s">
        <v>15</v>
      </c>
      <c r="J14976" t="s">
        <v>23</v>
      </c>
      <c r="K14976" s="2" t="str">
        <f>HYPERLINK("..\..\Imagery\ScannedSlabs\1983\CG83-329A.jpg")</f>
        <v>..\..\Imagery\ScannedSlabs\1983\CG83-329A.jpg</v>
      </c>
    </row>
    <row r="14977" spans="1:11" x14ac:dyDescent="0.25">
      <c r="A14977" t="s">
        <v>20563</v>
      </c>
      <c r="B14977" t="s">
        <v>20563</v>
      </c>
      <c r="C14977">
        <v>352554</v>
      </c>
      <c r="D14977">
        <v>5795594</v>
      </c>
      <c r="E14977">
        <v>21</v>
      </c>
      <c r="F14977" t="s">
        <v>13</v>
      </c>
      <c r="G14977" t="s">
        <v>4753</v>
      </c>
      <c r="H14977" t="s">
        <v>201</v>
      </c>
      <c r="I14977" t="s">
        <v>35</v>
      </c>
      <c r="J14977" t="s">
        <v>23</v>
      </c>
      <c r="K14977" s="2" t="str">
        <f>HYPERLINK("..\..\Imagery\ScannedSlabs\2000\CG00-310.jpg")</f>
        <v>..\..\Imagery\ScannedSlabs\2000\CG00-310.jpg</v>
      </c>
    </row>
    <row r="14978" spans="1:11" x14ac:dyDescent="0.25">
      <c r="A14978" t="s">
        <v>20564</v>
      </c>
      <c r="B14978" t="s">
        <v>20564</v>
      </c>
      <c r="C14978">
        <v>349650</v>
      </c>
      <c r="D14978">
        <v>5795915</v>
      </c>
      <c r="E14978">
        <v>21</v>
      </c>
      <c r="F14978" t="s">
        <v>13</v>
      </c>
      <c r="G14978" t="s">
        <v>436</v>
      </c>
      <c r="H14978" t="s">
        <v>201</v>
      </c>
      <c r="I14978" t="s">
        <v>38</v>
      </c>
      <c r="J14978" t="s">
        <v>16</v>
      </c>
      <c r="K14978" s="2" t="str">
        <f>HYPERLINK("..\..\Imagery\ScannedSlabs\2000\CG00-311.jpg")</f>
        <v>..\..\Imagery\ScannedSlabs\2000\CG00-311.jpg</v>
      </c>
    </row>
    <row r="14979" spans="1:11" x14ac:dyDescent="0.25">
      <c r="A14979" t="s">
        <v>20565</v>
      </c>
      <c r="B14979" t="s">
        <v>20565</v>
      </c>
      <c r="C14979">
        <v>349276</v>
      </c>
      <c r="D14979">
        <v>5796812</v>
      </c>
      <c r="E14979">
        <v>21</v>
      </c>
      <c r="F14979" t="s">
        <v>13</v>
      </c>
      <c r="G14979" t="s">
        <v>203</v>
      </c>
      <c r="H14979" t="s">
        <v>201</v>
      </c>
      <c r="I14979" t="s">
        <v>38</v>
      </c>
      <c r="J14979" t="s">
        <v>16</v>
      </c>
      <c r="K14979" s="2" t="str">
        <f>HYPERLINK("..\..\Imagery\ScannedSlabs\2000\CG00-312.jpg")</f>
        <v>..\..\Imagery\ScannedSlabs\2000\CG00-312.jpg</v>
      </c>
    </row>
    <row r="14980" spans="1:11" x14ac:dyDescent="0.25">
      <c r="A14980" t="s">
        <v>20566</v>
      </c>
      <c r="B14980" t="s">
        <v>20566</v>
      </c>
      <c r="C14980">
        <v>346292</v>
      </c>
      <c r="D14980">
        <v>5799342</v>
      </c>
      <c r="E14980">
        <v>21</v>
      </c>
      <c r="F14980" t="s">
        <v>13</v>
      </c>
      <c r="G14980" t="s">
        <v>1454</v>
      </c>
      <c r="I14980" t="s">
        <v>35</v>
      </c>
      <c r="J14980" t="s">
        <v>16</v>
      </c>
      <c r="K14980" s="2" t="str">
        <f>HYPERLINK("..\..\Imagery\ScannedSlabs\2000\CG00-313.jpg")</f>
        <v>..\..\Imagery\ScannedSlabs\2000\CG00-313.jpg</v>
      </c>
    </row>
    <row r="14981" spans="1:11" x14ac:dyDescent="0.25">
      <c r="A14981" t="s">
        <v>20567</v>
      </c>
      <c r="B14981" t="s">
        <v>20567</v>
      </c>
      <c r="C14981">
        <v>575817</v>
      </c>
      <c r="D14981">
        <v>5855342</v>
      </c>
      <c r="E14981">
        <v>21</v>
      </c>
      <c r="F14981" t="s">
        <v>13</v>
      </c>
      <c r="G14981" t="s">
        <v>20568</v>
      </c>
      <c r="I14981" t="s">
        <v>35</v>
      </c>
      <c r="J14981" t="s">
        <v>23</v>
      </c>
      <c r="K14981" s="2" t="str">
        <f>HYPERLINK("..\..\Imagery\ScannedSlabs\1986\SN86-359.jpg")</f>
        <v>..\..\Imagery\ScannedSlabs\1986\SN86-359.jpg</v>
      </c>
    </row>
    <row r="14982" spans="1:11" x14ac:dyDescent="0.25">
      <c r="A14982" t="s">
        <v>20569</v>
      </c>
      <c r="B14982" t="s">
        <v>20569</v>
      </c>
      <c r="C14982">
        <v>575180</v>
      </c>
      <c r="D14982">
        <v>5844723</v>
      </c>
      <c r="E14982">
        <v>21</v>
      </c>
      <c r="F14982" t="s">
        <v>13</v>
      </c>
      <c r="G14982" t="s">
        <v>407</v>
      </c>
      <c r="I14982" t="s">
        <v>38</v>
      </c>
      <c r="J14982" t="s">
        <v>16</v>
      </c>
      <c r="K14982" s="2" t="str">
        <f>HYPERLINK("..\..\Imagery\ScannedSlabs\1986\SN86-361.jpg")</f>
        <v>..\..\Imagery\ScannedSlabs\1986\SN86-361.jpg</v>
      </c>
    </row>
    <row r="14983" spans="1:11" x14ac:dyDescent="0.25">
      <c r="A14983" t="s">
        <v>20570</v>
      </c>
      <c r="B14983" t="s">
        <v>20570</v>
      </c>
      <c r="C14983">
        <v>508987</v>
      </c>
      <c r="D14983">
        <v>5894244</v>
      </c>
      <c r="E14983">
        <v>21</v>
      </c>
      <c r="F14983" t="s">
        <v>13</v>
      </c>
      <c r="G14983" t="s">
        <v>1249</v>
      </c>
      <c r="I14983" t="s">
        <v>38</v>
      </c>
      <c r="J14983" t="s">
        <v>23</v>
      </c>
      <c r="K14983" s="2" t="str">
        <f>HYPERLINK("..\..\Imagery\ScannedSlabs\1985\VN85-190.jpg")</f>
        <v>..\..\Imagery\ScannedSlabs\1985\VN85-190.jpg</v>
      </c>
    </row>
    <row r="14984" spans="1:11" x14ac:dyDescent="0.25">
      <c r="A14984" t="s">
        <v>20571</v>
      </c>
      <c r="B14984" t="s">
        <v>20571</v>
      </c>
      <c r="C14984">
        <v>509108</v>
      </c>
      <c r="D14984">
        <v>5892571</v>
      </c>
      <c r="E14984">
        <v>21</v>
      </c>
      <c r="F14984" t="s">
        <v>13</v>
      </c>
      <c r="G14984" t="s">
        <v>1249</v>
      </c>
      <c r="I14984" t="s">
        <v>38</v>
      </c>
      <c r="J14984" t="s">
        <v>23</v>
      </c>
      <c r="K14984" s="2" t="str">
        <f>HYPERLINK("..\..\Imagery\ScannedSlabs\1985\VN85-192.jpg")</f>
        <v>..\..\Imagery\ScannedSlabs\1985\VN85-192.jpg</v>
      </c>
    </row>
    <row r="14985" spans="1:11" x14ac:dyDescent="0.25">
      <c r="A14985" t="s">
        <v>20572</v>
      </c>
      <c r="B14985" t="s">
        <v>20572</v>
      </c>
      <c r="C14985">
        <v>508822</v>
      </c>
      <c r="D14985">
        <v>5888604</v>
      </c>
      <c r="E14985">
        <v>21</v>
      </c>
      <c r="F14985" t="s">
        <v>13</v>
      </c>
      <c r="G14985" t="s">
        <v>4105</v>
      </c>
      <c r="I14985" t="s">
        <v>38</v>
      </c>
      <c r="J14985" t="s">
        <v>23</v>
      </c>
      <c r="K14985" s="2" t="str">
        <f>HYPERLINK("..\..\Imagery\ScannedSlabs\1985\VN85-199.jpg")</f>
        <v>..\..\Imagery\ScannedSlabs\1985\VN85-199.jpg</v>
      </c>
    </row>
    <row r="14986" spans="1:11" x14ac:dyDescent="0.25">
      <c r="A14986" t="s">
        <v>20573</v>
      </c>
      <c r="B14986" t="s">
        <v>20573</v>
      </c>
      <c r="C14986">
        <v>508922</v>
      </c>
      <c r="D14986">
        <v>5887980</v>
      </c>
      <c r="E14986">
        <v>21</v>
      </c>
      <c r="F14986" t="s">
        <v>13</v>
      </c>
      <c r="G14986" t="s">
        <v>448</v>
      </c>
      <c r="I14986" t="s">
        <v>38</v>
      </c>
      <c r="J14986" t="s">
        <v>23</v>
      </c>
      <c r="K14986" s="2" t="str">
        <f>HYPERLINK("..\..\Imagery\ScannedSlabs\1985\VN85-200.jpg")</f>
        <v>..\..\Imagery\ScannedSlabs\1985\VN85-200.jpg</v>
      </c>
    </row>
    <row r="14987" spans="1:11" x14ac:dyDescent="0.25">
      <c r="A14987" t="s">
        <v>20574</v>
      </c>
      <c r="B14987" t="s">
        <v>20574</v>
      </c>
      <c r="C14987">
        <v>462770</v>
      </c>
      <c r="D14987">
        <v>5789947</v>
      </c>
      <c r="E14987">
        <v>21</v>
      </c>
      <c r="F14987" t="s">
        <v>13</v>
      </c>
      <c r="G14987" t="s">
        <v>9727</v>
      </c>
      <c r="H14987" t="s">
        <v>830</v>
      </c>
      <c r="I14987" t="s">
        <v>38</v>
      </c>
      <c r="J14987" t="s">
        <v>16</v>
      </c>
      <c r="K14987" s="2" t="str">
        <f>HYPERLINK("..\..\Imagery\ScannedSlabs\1992\CG92-173.jpg")</f>
        <v>..\..\Imagery\ScannedSlabs\1992\CG92-173.jpg</v>
      </c>
    </row>
    <row r="14988" spans="1:11" x14ac:dyDescent="0.25">
      <c r="A14988" t="s">
        <v>20575</v>
      </c>
      <c r="B14988" t="s">
        <v>20575</v>
      </c>
      <c r="C14988">
        <v>578154</v>
      </c>
      <c r="D14988">
        <v>5767493</v>
      </c>
      <c r="E14988">
        <v>21</v>
      </c>
      <c r="F14988" t="s">
        <v>13</v>
      </c>
      <c r="G14988" t="s">
        <v>2126</v>
      </c>
      <c r="I14988" t="s">
        <v>38</v>
      </c>
      <c r="J14988" t="s">
        <v>20</v>
      </c>
      <c r="K14988" s="2" t="str">
        <f>HYPERLINK("..\..\Imagery\ScannedSlabs\1987\VN87-295.jpg")</f>
        <v>..\..\Imagery\ScannedSlabs\1987\VN87-295.jpg</v>
      </c>
    </row>
    <row r="14989" spans="1:11" x14ac:dyDescent="0.25">
      <c r="A14989" t="s">
        <v>20576</v>
      </c>
      <c r="B14989" t="s">
        <v>20576</v>
      </c>
      <c r="C14989">
        <v>577123</v>
      </c>
      <c r="D14989">
        <v>5769222</v>
      </c>
      <c r="E14989">
        <v>21</v>
      </c>
      <c r="F14989" t="s">
        <v>13</v>
      </c>
      <c r="G14989" t="s">
        <v>3701</v>
      </c>
      <c r="I14989" t="s">
        <v>35</v>
      </c>
      <c r="J14989" t="s">
        <v>16</v>
      </c>
      <c r="K14989" s="2" t="str">
        <f>HYPERLINK("..\..\Imagery\ScannedSlabs\1987\VN87-297.jpg")</f>
        <v>..\..\Imagery\ScannedSlabs\1987\VN87-297.jpg</v>
      </c>
    </row>
    <row r="14990" spans="1:11" x14ac:dyDescent="0.25">
      <c r="A14990" t="s">
        <v>20577</v>
      </c>
      <c r="B14990" t="s">
        <v>20577</v>
      </c>
      <c r="C14990">
        <v>522138</v>
      </c>
      <c r="D14990">
        <v>5785475</v>
      </c>
      <c r="E14990">
        <v>21</v>
      </c>
      <c r="F14990" t="s">
        <v>13</v>
      </c>
      <c r="G14990" t="s">
        <v>51</v>
      </c>
      <c r="I14990" t="s">
        <v>38</v>
      </c>
      <c r="J14990" t="s">
        <v>16</v>
      </c>
      <c r="K14990" s="2" t="str">
        <f>HYPERLINK("..\..\Imagery\ScannedSlabs\1987\JS87-149.jpg")</f>
        <v>..\..\Imagery\ScannedSlabs\1987\JS87-149.jpg</v>
      </c>
    </row>
    <row r="14991" spans="1:11" x14ac:dyDescent="0.25">
      <c r="A14991" t="s">
        <v>20578</v>
      </c>
      <c r="B14991" t="s">
        <v>20578</v>
      </c>
      <c r="C14991">
        <v>552067</v>
      </c>
      <c r="D14991">
        <v>5797920</v>
      </c>
      <c r="E14991">
        <v>21</v>
      </c>
      <c r="F14991" t="s">
        <v>13</v>
      </c>
      <c r="G14991" t="s">
        <v>51</v>
      </c>
      <c r="I14991" t="s">
        <v>38</v>
      </c>
      <c r="J14991" t="s">
        <v>16</v>
      </c>
      <c r="K14991" s="2" t="str">
        <f>HYPERLINK("..\..\Imagery\ScannedSlabs\1987\JS87-152.jpg")</f>
        <v>..\..\Imagery\ScannedSlabs\1987\JS87-152.jpg</v>
      </c>
    </row>
    <row r="14992" spans="1:11" x14ac:dyDescent="0.25">
      <c r="A14992" t="s">
        <v>20579</v>
      </c>
      <c r="B14992" t="s">
        <v>20579</v>
      </c>
      <c r="C14992">
        <v>551549</v>
      </c>
      <c r="D14992">
        <v>5797522</v>
      </c>
      <c r="E14992">
        <v>21</v>
      </c>
      <c r="F14992" t="s">
        <v>13</v>
      </c>
      <c r="G14992" t="s">
        <v>51</v>
      </c>
      <c r="I14992" t="s">
        <v>35</v>
      </c>
      <c r="J14992" t="s">
        <v>16</v>
      </c>
      <c r="K14992" s="2" t="str">
        <f>HYPERLINK("..\..\Imagery\ScannedSlabs\1987\JS87-153.jpg")</f>
        <v>..\..\Imagery\ScannedSlabs\1987\JS87-153.jpg</v>
      </c>
    </row>
    <row r="14993" spans="1:12" x14ac:dyDescent="0.25">
      <c r="A14993" t="s">
        <v>20580</v>
      </c>
      <c r="B14993" t="s">
        <v>20580</v>
      </c>
      <c r="C14993">
        <v>551619</v>
      </c>
      <c r="D14993">
        <v>5796660</v>
      </c>
      <c r="E14993">
        <v>21</v>
      </c>
      <c r="F14993" t="s">
        <v>13</v>
      </c>
      <c r="G14993" t="s">
        <v>415</v>
      </c>
      <c r="I14993" t="s">
        <v>38</v>
      </c>
      <c r="J14993" t="s">
        <v>16</v>
      </c>
      <c r="K14993" s="2" t="str">
        <f>HYPERLINK("..\..\Imagery\ScannedSlabs\1987\JS87-156.jpg")</f>
        <v>..\..\Imagery\ScannedSlabs\1987\JS87-156.jpg</v>
      </c>
    </row>
    <row r="14994" spans="1:12" x14ac:dyDescent="0.25">
      <c r="A14994" t="s">
        <v>20581</v>
      </c>
      <c r="B14994" t="s">
        <v>20581</v>
      </c>
      <c r="C14994">
        <v>541158</v>
      </c>
      <c r="D14994">
        <v>5882321</v>
      </c>
      <c r="E14994">
        <v>21</v>
      </c>
      <c r="F14994" t="s">
        <v>13</v>
      </c>
      <c r="G14994" t="s">
        <v>492</v>
      </c>
      <c r="I14994" t="s">
        <v>35</v>
      </c>
      <c r="J14994" t="s">
        <v>16</v>
      </c>
      <c r="K14994" s="2" t="str">
        <f>HYPERLINK("..\..\Imagery\ScannedSlabs\1985\VN85-284.jpg")</f>
        <v>..\..\Imagery\ScannedSlabs\1985\VN85-284.jpg</v>
      </c>
    </row>
    <row r="14995" spans="1:12" x14ac:dyDescent="0.25">
      <c r="A14995" t="s">
        <v>20582</v>
      </c>
      <c r="B14995" t="s">
        <v>20583</v>
      </c>
      <c r="C14995">
        <v>545026</v>
      </c>
      <c r="D14995">
        <v>5872570</v>
      </c>
      <c r="E14995">
        <v>21</v>
      </c>
      <c r="F14995" t="s">
        <v>13</v>
      </c>
      <c r="G14995" t="s">
        <v>129</v>
      </c>
      <c r="I14995" t="s">
        <v>38</v>
      </c>
      <c r="J14995" t="s">
        <v>16</v>
      </c>
      <c r="K14995" s="2" t="str">
        <f>HYPERLINK("..\..\Imagery\ScannedSlabs\1985\VN85-287A.jpg")</f>
        <v>..\..\Imagery\ScannedSlabs\1985\VN85-287A.jpg</v>
      </c>
    </row>
    <row r="14996" spans="1:12" x14ac:dyDescent="0.25">
      <c r="A14996" t="s">
        <v>20582</v>
      </c>
      <c r="B14996" t="s">
        <v>20584</v>
      </c>
      <c r="C14996">
        <v>545026</v>
      </c>
      <c r="D14996">
        <v>5872570</v>
      </c>
      <c r="E14996">
        <v>21</v>
      </c>
      <c r="F14996" t="s">
        <v>13</v>
      </c>
      <c r="G14996" t="s">
        <v>20585</v>
      </c>
      <c r="I14996" t="s">
        <v>35</v>
      </c>
      <c r="J14996" t="s">
        <v>23</v>
      </c>
      <c r="K14996" s="2" t="str">
        <f>HYPERLINK("..\..\Imagery\ScannedSlabs\1985\VN85-287B.jpg")</f>
        <v>..\..\Imagery\ScannedSlabs\1985\VN85-287B.jpg</v>
      </c>
    </row>
    <row r="14997" spans="1:12" x14ac:dyDescent="0.25">
      <c r="A14997" t="s">
        <v>20586</v>
      </c>
      <c r="B14997" t="s">
        <v>20586</v>
      </c>
      <c r="C14997">
        <v>547146</v>
      </c>
      <c r="D14997">
        <v>5874987</v>
      </c>
      <c r="E14997">
        <v>21</v>
      </c>
      <c r="F14997" t="s">
        <v>13</v>
      </c>
      <c r="G14997" t="s">
        <v>113</v>
      </c>
      <c r="I14997" t="s">
        <v>35</v>
      </c>
      <c r="J14997" t="s">
        <v>20</v>
      </c>
      <c r="K14997" s="2" t="str">
        <f>HYPERLINK("..\..\Imagery\ScannedSlabs\1985\VN85-289.jpg")</f>
        <v>..\..\Imagery\ScannedSlabs\1985\VN85-289.jpg</v>
      </c>
    </row>
    <row r="14998" spans="1:12" x14ac:dyDescent="0.25">
      <c r="A14998" t="s">
        <v>20587</v>
      </c>
      <c r="B14998" t="s">
        <v>20587</v>
      </c>
      <c r="C14998">
        <v>548072</v>
      </c>
      <c r="D14998">
        <v>5875540</v>
      </c>
      <c r="E14998">
        <v>21</v>
      </c>
      <c r="F14998" t="s">
        <v>13</v>
      </c>
      <c r="G14998" t="s">
        <v>2676</v>
      </c>
      <c r="I14998" t="s">
        <v>38</v>
      </c>
      <c r="J14998" t="s">
        <v>23</v>
      </c>
      <c r="K14998" s="2" t="str">
        <f>HYPERLINK("..\..\Imagery\ScannedSlabs\1985\VN85-291.jpg")</f>
        <v>..\..\Imagery\ScannedSlabs\1985\VN85-291.jpg</v>
      </c>
    </row>
    <row r="14999" spans="1:12" x14ac:dyDescent="0.25">
      <c r="A14999" t="s">
        <v>20588</v>
      </c>
      <c r="B14999" t="s">
        <v>20588</v>
      </c>
      <c r="C14999">
        <v>499255</v>
      </c>
      <c r="D14999">
        <v>5791050</v>
      </c>
      <c r="E14999">
        <v>21</v>
      </c>
      <c r="F14999" t="s">
        <v>13</v>
      </c>
      <c r="G14999" t="s">
        <v>20589</v>
      </c>
      <c r="I14999" t="s">
        <v>38</v>
      </c>
      <c r="J14999" t="s">
        <v>16</v>
      </c>
      <c r="K14999" s="2" t="str">
        <f>HYPERLINK("..\..\Imagery\ScannedSlabs\1992\VN92-071.jpg")</f>
        <v>..\..\Imagery\ScannedSlabs\1992\VN92-071.jpg</v>
      </c>
    </row>
    <row r="15000" spans="1:12" x14ac:dyDescent="0.25">
      <c r="A15000" t="s">
        <v>20590</v>
      </c>
      <c r="B15000" t="s">
        <v>20590</v>
      </c>
      <c r="C15000">
        <v>499025</v>
      </c>
      <c r="D15000">
        <v>5791150</v>
      </c>
      <c r="E15000">
        <v>21</v>
      </c>
      <c r="F15000" t="s">
        <v>13</v>
      </c>
      <c r="G15000" t="s">
        <v>51</v>
      </c>
      <c r="I15000" t="s">
        <v>15</v>
      </c>
      <c r="J15000" t="s">
        <v>20</v>
      </c>
      <c r="K15000" s="2" t="str">
        <f>HYPERLINK("..\..\Imagery\ScannedSlabs\1992\VN92-072.jpg")</f>
        <v>..\..\Imagery\ScannedSlabs\1992\VN92-072.jpg</v>
      </c>
    </row>
    <row r="15001" spans="1:12" x14ac:dyDescent="0.25">
      <c r="A15001" t="s">
        <v>20591</v>
      </c>
      <c r="B15001" t="s">
        <v>20591</v>
      </c>
      <c r="C15001">
        <v>497275</v>
      </c>
      <c r="D15001">
        <v>5790325</v>
      </c>
      <c r="E15001">
        <v>21</v>
      </c>
      <c r="F15001" t="s">
        <v>13</v>
      </c>
      <c r="G15001" t="s">
        <v>260</v>
      </c>
      <c r="I15001" t="s">
        <v>38</v>
      </c>
      <c r="J15001" t="s">
        <v>20</v>
      </c>
      <c r="K15001" s="2" t="str">
        <f>HYPERLINK("..\..\Imagery\ScannedSlabs\1992\VN92-076.jpg")</f>
        <v>..\..\Imagery\ScannedSlabs\1992\VN92-076.jpg</v>
      </c>
    </row>
    <row r="15002" spans="1:12" x14ac:dyDescent="0.25">
      <c r="A15002" t="s">
        <v>20592</v>
      </c>
      <c r="B15002" t="s">
        <v>20592</v>
      </c>
      <c r="C15002">
        <v>493775</v>
      </c>
      <c r="D15002">
        <v>5950352</v>
      </c>
      <c r="E15002">
        <v>21</v>
      </c>
      <c r="F15002" t="s">
        <v>13</v>
      </c>
      <c r="I15002" t="s">
        <v>35</v>
      </c>
      <c r="J15002" t="s">
        <v>137</v>
      </c>
      <c r="L15002" t="s">
        <v>13425</v>
      </c>
    </row>
    <row r="15003" spans="1:12" x14ac:dyDescent="0.25">
      <c r="A15003" t="s">
        <v>20593</v>
      </c>
      <c r="B15003" t="s">
        <v>20594</v>
      </c>
      <c r="C15003">
        <v>381552</v>
      </c>
      <c r="D15003">
        <v>5929774</v>
      </c>
      <c r="E15003">
        <v>21</v>
      </c>
      <c r="F15003" t="s">
        <v>13</v>
      </c>
      <c r="G15003" t="s">
        <v>20595</v>
      </c>
      <c r="I15003" t="s">
        <v>38</v>
      </c>
      <c r="J15003" t="s">
        <v>83</v>
      </c>
    </row>
    <row r="15004" spans="1:12" x14ac:dyDescent="0.25">
      <c r="A15004" t="s">
        <v>20596</v>
      </c>
      <c r="B15004" t="s">
        <v>20596</v>
      </c>
      <c r="C15004">
        <v>333113</v>
      </c>
      <c r="D15004">
        <v>6031151</v>
      </c>
      <c r="E15004">
        <v>21</v>
      </c>
      <c r="F15004" t="s">
        <v>13</v>
      </c>
      <c r="G15004" t="s">
        <v>4560</v>
      </c>
      <c r="I15004" t="s">
        <v>15</v>
      </c>
      <c r="J15004" t="s">
        <v>16</v>
      </c>
      <c r="K15004" s="2" t="str">
        <f>HYPERLINK("..\..\Imagery\ScannedSlabs\1983\CG83-244.jpg")</f>
        <v>..\..\Imagery\ScannedSlabs\1983\CG83-244.jpg</v>
      </c>
    </row>
    <row r="15005" spans="1:12" x14ac:dyDescent="0.25">
      <c r="A15005" t="s">
        <v>20597</v>
      </c>
      <c r="B15005" t="s">
        <v>20597</v>
      </c>
      <c r="C15005">
        <v>319343</v>
      </c>
      <c r="D15005">
        <v>6027339</v>
      </c>
      <c r="E15005">
        <v>21</v>
      </c>
      <c r="F15005" t="s">
        <v>13</v>
      </c>
      <c r="G15005" t="s">
        <v>231</v>
      </c>
      <c r="H15005" t="s">
        <v>1157</v>
      </c>
      <c r="I15005" t="s">
        <v>38</v>
      </c>
      <c r="J15005" t="s">
        <v>23</v>
      </c>
      <c r="K15005" s="2" t="str">
        <f>HYPERLINK("..\..\Imagery\ScannedSlabs\1983\CG83-245.jpg")</f>
        <v>..\..\Imagery\ScannedSlabs\1983\CG83-245.jpg</v>
      </c>
    </row>
    <row r="15006" spans="1:12" x14ac:dyDescent="0.25">
      <c r="A15006" t="s">
        <v>5520</v>
      </c>
      <c r="B15006" t="s">
        <v>20598</v>
      </c>
      <c r="C15006">
        <v>456223</v>
      </c>
      <c r="D15006">
        <v>5871172</v>
      </c>
      <c r="E15006">
        <v>21</v>
      </c>
      <c r="F15006" t="s">
        <v>13</v>
      </c>
      <c r="G15006" t="s">
        <v>51</v>
      </c>
      <c r="I15006" t="s">
        <v>38</v>
      </c>
      <c r="J15006" t="s">
        <v>23</v>
      </c>
      <c r="K15006" s="2" t="str">
        <f>HYPERLINK("..\..\Imagery\ScannedSlabs\1991\DD91-156C.jpg")</f>
        <v>..\..\Imagery\ScannedSlabs\1991\DD91-156C.jpg</v>
      </c>
    </row>
    <row r="15007" spans="1:12" x14ac:dyDescent="0.25">
      <c r="A15007" t="s">
        <v>5520</v>
      </c>
      <c r="B15007" t="s">
        <v>20599</v>
      </c>
      <c r="C15007">
        <v>456223</v>
      </c>
      <c r="D15007">
        <v>5871172</v>
      </c>
      <c r="E15007">
        <v>21</v>
      </c>
      <c r="F15007" t="s">
        <v>13</v>
      </c>
      <c r="G15007" t="s">
        <v>333</v>
      </c>
      <c r="I15007" t="s">
        <v>38</v>
      </c>
      <c r="J15007" t="s">
        <v>16</v>
      </c>
      <c r="K15007" s="2" t="str">
        <f>HYPERLINK("..\..\Imagery\ScannedSlabs\1991\DD91-156B.jpg")</f>
        <v>..\..\Imagery\ScannedSlabs\1991\DD91-156B.jpg</v>
      </c>
    </row>
    <row r="15008" spans="1:12" x14ac:dyDescent="0.25">
      <c r="A15008" t="s">
        <v>20600</v>
      </c>
      <c r="B15008" t="s">
        <v>20600</v>
      </c>
      <c r="C15008">
        <v>517202</v>
      </c>
      <c r="D15008">
        <v>5726636</v>
      </c>
      <c r="E15008">
        <v>21</v>
      </c>
      <c r="F15008" t="s">
        <v>13</v>
      </c>
      <c r="G15008" t="s">
        <v>448</v>
      </c>
      <c r="I15008" t="s">
        <v>38</v>
      </c>
      <c r="J15008" t="s">
        <v>23</v>
      </c>
      <c r="K15008" s="2" t="str">
        <f>HYPERLINK("..\..\Imagery\ScannedSlabs\1993\DL93-046.jpg")</f>
        <v>..\..\Imagery\ScannedSlabs\1993\DL93-046.jpg</v>
      </c>
    </row>
    <row r="15009" spans="1:12" x14ac:dyDescent="0.25">
      <c r="A15009" t="s">
        <v>20601</v>
      </c>
      <c r="B15009" t="s">
        <v>20601</v>
      </c>
      <c r="C15009">
        <v>513095</v>
      </c>
      <c r="D15009">
        <v>5728015</v>
      </c>
      <c r="E15009">
        <v>21</v>
      </c>
      <c r="F15009" t="s">
        <v>13</v>
      </c>
      <c r="G15009" t="s">
        <v>931</v>
      </c>
      <c r="I15009" t="s">
        <v>38</v>
      </c>
      <c r="J15009" t="s">
        <v>23</v>
      </c>
      <c r="K15009" s="2" t="str">
        <f>HYPERLINK("..\..\Imagery\ScannedSlabs\1993\DL93-047.jpg")</f>
        <v>..\..\Imagery\ScannedSlabs\1993\DL93-047.jpg</v>
      </c>
    </row>
    <row r="15010" spans="1:12" x14ac:dyDescent="0.25">
      <c r="A15010" t="s">
        <v>20602</v>
      </c>
      <c r="B15010" t="s">
        <v>20602</v>
      </c>
      <c r="C15010">
        <v>512698</v>
      </c>
      <c r="D15010">
        <v>5727633</v>
      </c>
      <c r="E15010">
        <v>21</v>
      </c>
      <c r="F15010" t="s">
        <v>13</v>
      </c>
      <c r="G15010" t="s">
        <v>931</v>
      </c>
      <c r="I15010" t="s">
        <v>38</v>
      </c>
      <c r="J15010" t="s">
        <v>16</v>
      </c>
      <c r="K15010" s="2" t="str">
        <f>HYPERLINK("..\..\Imagery\ScannedSlabs\1993\DL93-048.jpg")</f>
        <v>..\..\Imagery\ScannedSlabs\1993\DL93-048.jpg</v>
      </c>
    </row>
    <row r="15011" spans="1:12" x14ac:dyDescent="0.25">
      <c r="A15011" t="s">
        <v>9051</v>
      </c>
      <c r="B15011" t="s">
        <v>20603</v>
      </c>
      <c r="C15011">
        <v>462082</v>
      </c>
      <c r="D15011">
        <v>5908182</v>
      </c>
      <c r="E15011">
        <v>21</v>
      </c>
      <c r="F15011" t="s">
        <v>13</v>
      </c>
      <c r="G15011" t="s">
        <v>20604</v>
      </c>
      <c r="I15011" t="s">
        <v>38</v>
      </c>
      <c r="J15011" t="s">
        <v>83</v>
      </c>
    </row>
    <row r="15012" spans="1:12" x14ac:dyDescent="0.25">
      <c r="A15012" t="s">
        <v>20605</v>
      </c>
      <c r="B15012" t="s">
        <v>20606</v>
      </c>
      <c r="C15012">
        <v>462643</v>
      </c>
      <c r="D15012">
        <v>5909322</v>
      </c>
      <c r="E15012">
        <v>21</v>
      </c>
      <c r="F15012" t="s">
        <v>13</v>
      </c>
      <c r="G15012" t="s">
        <v>20607</v>
      </c>
      <c r="I15012" t="s">
        <v>38</v>
      </c>
      <c r="J15012" t="s">
        <v>83</v>
      </c>
    </row>
    <row r="15013" spans="1:12" x14ac:dyDescent="0.25">
      <c r="A15013" t="s">
        <v>20605</v>
      </c>
      <c r="B15013" t="s">
        <v>20608</v>
      </c>
      <c r="C15013">
        <v>462643</v>
      </c>
      <c r="D15013">
        <v>5909322</v>
      </c>
      <c r="E15013">
        <v>21</v>
      </c>
      <c r="F15013" t="s">
        <v>13</v>
      </c>
      <c r="G15013" t="s">
        <v>20609</v>
      </c>
      <c r="I15013" t="s">
        <v>38</v>
      </c>
      <c r="J15013" t="s">
        <v>83</v>
      </c>
    </row>
    <row r="15014" spans="1:12" x14ac:dyDescent="0.25">
      <c r="A15014" t="s">
        <v>20605</v>
      </c>
      <c r="B15014" t="s">
        <v>20610</v>
      </c>
      <c r="C15014">
        <v>462643</v>
      </c>
      <c r="D15014">
        <v>5909322</v>
      </c>
      <c r="E15014">
        <v>21</v>
      </c>
      <c r="F15014" t="s">
        <v>13</v>
      </c>
      <c r="G15014" t="s">
        <v>20611</v>
      </c>
      <c r="I15014" t="s">
        <v>38</v>
      </c>
      <c r="J15014" t="s">
        <v>83</v>
      </c>
    </row>
    <row r="15015" spans="1:12" x14ac:dyDescent="0.25">
      <c r="A15015" t="s">
        <v>20605</v>
      </c>
      <c r="B15015" t="s">
        <v>20612</v>
      </c>
      <c r="C15015">
        <v>462643</v>
      </c>
      <c r="D15015">
        <v>5909322</v>
      </c>
      <c r="E15015">
        <v>21</v>
      </c>
      <c r="F15015" t="s">
        <v>13</v>
      </c>
      <c r="G15015" t="s">
        <v>20613</v>
      </c>
      <c r="I15015" t="s">
        <v>38</v>
      </c>
      <c r="J15015" t="s">
        <v>83</v>
      </c>
    </row>
    <row r="15016" spans="1:12" x14ac:dyDescent="0.25">
      <c r="A15016" t="s">
        <v>14803</v>
      </c>
      <c r="B15016" t="s">
        <v>20614</v>
      </c>
      <c r="C15016">
        <v>461953</v>
      </c>
      <c r="D15016">
        <v>5909530</v>
      </c>
      <c r="E15016">
        <v>21</v>
      </c>
      <c r="F15016" t="s">
        <v>13</v>
      </c>
      <c r="G15016" t="s">
        <v>20615</v>
      </c>
      <c r="I15016" t="s">
        <v>38</v>
      </c>
      <c r="J15016" t="s">
        <v>83</v>
      </c>
    </row>
    <row r="15017" spans="1:12" x14ac:dyDescent="0.25">
      <c r="A15017" t="s">
        <v>20616</v>
      </c>
      <c r="B15017" t="s">
        <v>20616</v>
      </c>
      <c r="C15017">
        <v>424885</v>
      </c>
      <c r="D15017">
        <v>5923607</v>
      </c>
      <c r="E15017">
        <v>21</v>
      </c>
      <c r="F15017" t="s">
        <v>13</v>
      </c>
      <c r="G15017" t="s">
        <v>79</v>
      </c>
      <c r="I15017" t="s">
        <v>38</v>
      </c>
      <c r="J15017" t="s">
        <v>16</v>
      </c>
      <c r="K15017" s="2" t="str">
        <f>HYPERLINK("..\..\Imagery\ScannedSlabs\1995\CG95-072.jpg")</f>
        <v>..\..\Imagery\ScannedSlabs\1995\CG95-072.jpg</v>
      </c>
    </row>
    <row r="15018" spans="1:12" x14ac:dyDescent="0.25">
      <c r="A15018" t="s">
        <v>20617</v>
      </c>
      <c r="B15018" t="s">
        <v>20618</v>
      </c>
      <c r="C15018">
        <v>454875</v>
      </c>
      <c r="D15018">
        <v>5856990</v>
      </c>
      <c r="E15018">
        <v>21</v>
      </c>
      <c r="F15018" t="s">
        <v>13</v>
      </c>
      <c r="G15018" t="s">
        <v>220</v>
      </c>
      <c r="I15018" t="s">
        <v>38</v>
      </c>
      <c r="J15018" t="s">
        <v>16</v>
      </c>
      <c r="K15018" s="2" t="str">
        <f>HYPERLINK("..\..\Imagery\ScannedSlabs\1991\VN91-434C.jpg")</f>
        <v>..\..\Imagery\ScannedSlabs\1991\VN91-434C.jpg</v>
      </c>
    </row>
    <row r="15019" spans="1:12" x14ac:dyDescent="0.25">
      <c r="A15019" t="s">
        <v>20617</v>
      </c>
      <c r="B15019" t="s">
        <v>20619</v>
      </c>
      <c r="C15019">
        <v>454875</v>
      </c>
      <c r="D15019">
        <v>5856990</v>
      </c>
      <c r="E15019">
        <v>21</v>
      </c>
      <c r="F15019" t="s">
        <v>13</v>
      </c>
      <c r="G15019" t="s">
        <v>540</v>
      </c>
      <c r="I15019" t="s">
        <v>38</v>
      </c>
      <c r="J15019" t="s">
        <v>16</v>
      </c>
      <c r="K15019" s="2" t="str">
        <f>HYPERLINK("..\..\Imagery\ScannedSlabs\1991\VN91-434A.jpg")</f>
        <v>..\..\Imagery\ScannedSlabs\1991\VN91-434A.jpg</v>
      </c>
    </row>
    <row r="15020" spans="1:12" x14ac:dyDescent="0.25">
      <c r="A15020" t="s">
        <v>20620</v>
      </c>
      <c r="B15020" t="s">
        <v>20620</v>
      </c>
      <c r="C15020">
        <v>451884</v>
      </c>
      <c r="D15020">
        <v>5853145</v>
      </c>
      <c r="E15020">
        <v>21</v>
      </c>
      <c r="F15020" t="s">
        <v>13</v>
      </c>
      <c r="G15020" t="s">
        <v>51</v>
      </c>
      <c r="I15020" t="s">
        <v>38</v>
      </c>
      <c r="J15020" t="s">
        <v>20</v>
      </c>
      <c r="K15020" s="2" t="str">
        <f>HYPERLINK("..\..\Imagery\ScannedSlabs\1991\VN91-435.jpg")</f>
        <v>..\..\Imagery\ScannedSlabs\1991\VN91-435.jpg</v>
      </c>
    </row>
    <row r="15021" spans="1:12" x14ac:dyDescent="0.25">
      <c r="A15021" t="s">
        <v>20621</v>
      </c>
      <c r="B15021" t="s">
        <v>20622</v>
      </c>
      <c r="C15021">
        <v>451553</v>
      </c>
      <c r="D15021">
        <v>5852944</v>
      </c>
      <c r="E15021">
        <v>21</v>
      </c>
      <c r="F15021" t="s">
        <v>13</v>
      </c>
      <c r="G15021" t="s">
        <v>73</v>
      </c>
      <c r="I15021" t="s">
        <v>38</v>
      </c>
      <c r="J15021" t="s">
        <v>20</v>
      </c>
      <c r="K15021" s="2" t="str">
        <f>HYPERLINK("..\..\Imagery\ScannedSlabs\1991\VN91-436B.jpg")</f>
        <v>..\..\Imagery\ScannedSlabs\1991\VN91-436B.jpg</v>
      </c>
      <c r="L15021" t="s">
        <v>20623</v>
      </c>
    </row>
    <row r="15022" spans="1:12" x14ac:dyDescent="0.25">
      <c r="A15022" t="s">
        <v>20621</v>
      </c>
      <c r="B15022" t="s">
        <v>20624</v>
      </c>
      <c r="C15022">
        <v>451553</v>
      </c>
      <c r="D15022">
        <v>5852944</v>
      </c>
      <c r="E15022">
        <v>21</v>
      </c>
      <c r="F15022" t="s">
        <v>13</v>
      </c>
      <c r="G15022" t="s">
        <v>73</v>
      </c>
      <c r="I15022" t="s">
        <v>35</v>
      </c>
      <c r="J15022" t="s">
        <v>16</v>
      </c>
      <c r="K15022" s="2" t="str">
        <f>HYPERLINK("..\..\Imagery\ScannedSlabs\1991\VN91-436A.jpg")</f>
        <v>..\..\Imagery\ScannedSlabs\1991\VN91-436A.jpg</v>
      </c>
    </row>
    <row r="15023" spans="1:12" x14ac:dyDescent="0.25">
      <c r="A15023" t="s">
        <v>13024</v>
      </c>
      <c r="B15023" t="s">
        <v>20625</v>
      </c>
      <c r="C15023">
        <v>574011</v>
      </c>
      <c r="D15023">
        <v>5911394</v>
      </c>
      <c r="E15023">
        <v>21</v>
      </c>
      <c r="F15023" t="s">
        <v>13</v>
      </c>
      <c r="G15023" t="s">
        <v>13026</v>
      </c>
      <c r="H15023" t="s">
        <v>1752</v>
      </c>
      <c r="I15023" t="s">
        <v>15</v>
      </c>
      <c r="J15023" t="s">
        <v>20</v>
      </c>
      <c r="K15023" s="2" t="str">
        <f>HYPERLINK("..\..\Imagery\ScannedSlabs\1985\CG85-576B.1.jpg")</f>
        <v>..\..\Imagery\ScannedSlabs\1985\CG85-576B.1.jpg</v>
      </c>
      <c r="L15023" t="s">
        <v>13027</v>
      </c>
    </row>
    <row r="15024" spans="1:12" x14ac:dyDescent="0.25">
      <c r="A15024" t="s">
        <v>20626</v>
      </c>
      <c r="B15024" t="s">
        <v>20626</v>
      </c>
      <c r="C15024">
        <v>574759</v>
      </c>
      <c r="D15024">
        <v>5860325</v>
      </c>
      <c r="E15024">
        <v>21</v>
      </c>
      <c r="F15024" t="s">
        <v>13</v>
      </c>
      <c r="G15024" t="s">
        <v>113</v>
      </c>
      <c r="I15024" t="s">
        <v>35</v>
      </c>
      <c r="J15024" t="s">
        <v>16</v>
      </c>
      <c r="K15024" s="2" t="str">
        <f>HYPERLINK("..\..\Imagery\ScannedSlabs\1986\CG86-400.jpg")</f>
        <v>..\..\Imagery\ScannedSlabs\1986\CG86-400.jpg</v>
      </c>
    </row>
    <row r="15025" spans="1:12" x14ac:dyDescent="0.25">
      <c r="A15025" t="s">
        <v>20627</v>
      </c>
      <c r="B15025" t="s">
        <v>20627</v>
      </c>
      <c r="C15025">
        <v>483225</v>
      </c>
      <c r="D15025">
        <v>5866275</v>
      </c>
      <c r="E15025">
        <v>21</v>
      </c>
      <c r="F15025" t="s">
        <v>13</v>
      </c>
      <c r="G15025" t="s">
        <v>5863</v>
      </c>
      <c r="I15025" t="s">
        <v>38</v>
      </c>
      <c r="J15025" t="s">
        <v>16</v>
      </c>
      <c r="K15025" s="2" t="str">
        <f>HYPERLINK("..\..\Imagery\ScannedSlabs\1991\VN91-019.jpg")</f>
        <v>..\..\Imagery\ScannedSlabs\1991\VN91-019.jpg</v>
      </c>
    </row>
    <row r="15026" spans="1:12" x14ac:dyDescent="0.25">
      <c r="A15026" t="s">
        <v>20628</v>
      </c>
      <c r="B15026" t="s">
        <v>20628</v>
      </c>
      <c r="C15026">
        <v>497507</v>
      </c>
      <c r="D15026">
        <v>5819366</v>
      </c>
      <c r="E15026">
        <v>21</v>
      </c>
      <c r="F15026" t="s">
        <v>13</v>
      </c>
      <c r="G15026" t="s">
        <v>333</v>
      </c>
      <c r="I15026" t="s">
        <v>35</v>
      </c>
      <c r="J15026" t="s">
        <v>16</v>
      </c>
      <c r="K15026" s="2" t="str">
        <f>HYPERLINK("..\..\Imagery\ScannedSlabs\1991\VN91-020.jpg")</f>
        <v>..\..\Imagery\ScannedSlabs\1991\VN91-020.jpg</v>
      </c>
    </row>
    <row r="15027" spans="1:12" x14ac:dyDescent="0.25">
      <c r="A15027" t="s">
        <v>20629</v>
      </c>
      <c r="B15027" t="s">
        <v>20629</v>
      </c>
      <c r="C15027">
        <v>433650</v>
      </c>
      <c r="D15027">
        <v>5818550</v>
      </c>
      <c r="E15027">
        <v>21</v>
      </c>
      <c r="F15027" t="s">
        <v>13</v>
      </c>
      <c r="G15027" t="s">
        <v>2423</v>
      </c>
      <c r="H15027" t="s">
        <v>11324</v>
      </c>
      <c r="I15027" t="s">
        <v>35</v>
      </c>
      <c r="J15027" t="s">
        <v>23</v>
      </c>
      <c r="K15027" s="2" t="str">
        <f>HYPERLINK("..\..\Imagery\ScannedSlabs\1991\VN91-024.jpg")</f>
        <v>..\..\Imagery\ScannedSlabs\1991\VN91-024.jpg</v>
      </c>
    </row>
    <row r="15028" spans="1:12" x14ac:dyDescent="0.25">
      <c r="A15028" t="s">
        <v>20630</v>
      </c>
      <c r="B15028" t="s">
        <v>20631</v>
      </c>
      <c r="C15028">
        <v>444650</v>
      </c>
      <c r="D15028">
        <v>5818150</v>
      </c>
      <c r="E15028">
        <v>21</v>
      </c>
      <c r="F15028" t="s">
        <v>13</v>
      </c>
      <c r="G15028" t="s">
        <v>318</v>
      </c>
      <c r="H15028" t="s">
        <v>20632</v>
      </c>
      <c r="I15028" t="s">
        <v>38</v>
      </c>
      <c r="J15028" t="s">
        <v>20</v>
      </c>
      <c r="K15028" s="2" t="str">
        <f>HYPERLINK("..\..\Imagery\ScannedSlabs\1991\VN91-025B.jpg")</f>
        <v>..\..\Imagery\ScannedSlabs\1991\VN91-025B.jpg</v>
      </c>
    </row>
    <row r="15029" spans="1:12" x14ac:dyDescent="0.25">
      <c r="A15029" t="s">
        <v>20630</v>
      </c>
      <c r="B15029" t="s">
        <v>20633</v>
      </c>
      <c r="C15029">
        <v>444650</v>
      </c>
      <c r="D15029">
        <v>5818150</v>
      </c>
      <c r="E15029">
        <v>21</v>
      </c>
      <c r="F15029" t="s">
        <v>13</v>
      </c>
      <c r="G15029" t="s">
        <v>448</v>
      </c>
      <c r="H15029" t="s">
        <v>11324</v>
      </c>
      <c r="I15029" t="s">
        <v>38</v>
      </c>
      <c r="J15029" t="s">
        <v>20</v>
      </c>
      <c r="K15029" s="2" t="str">
        <f>HYPERLINK("..\..\Imagery\ScannedSlabs\1991\VN91-025A.jpg")</f>
        <v>..\..\Imagery\ScannedSlabs\1991\VN91-025A.jpg</v>
      </c>
    </row>
    <row r="15030" spans="1:12" x14ac:dyDescent="0.25">
      <c r="A15030" t="s">
        <v>20634</v>
      </c>
      <c r="B15030" t="s">
        <v>20634</v>
      </c>
      <c r="C15030">
        <v>460430</v>
      </c>
      <c r="D15030">
        <v>5818000</v>
      </c>
      <c r="E15030">
        <v>21</v>
      </c>
      <c r="F15030" t="s">
        <v>13</v>
      </c>
      <c r="H15030" t="s">
        <v>11324</v>
      </c>
      <c r="I15030" t="s">
        <v>38</v>
      </c>
      <c r="J15030" t="s">
        <v>137</v>
      </c>
      <c r="L15030" t="s">
        <v>138</v>
      </c>
    </row>
    <row r="15031" spans="1:12" x14ac:dyDescent="0.25">
      <c r="A15031" t="s">
        <v>20635</v>
      </c>
      <c r="B15031" t="s">
        <v>20635</v>
      </c>
      <c r="C15031">
        <v>447075</v>
      </c>
      <c r="D15031">
        <v>5822360</v>
      </c>
      <c r="E15031">
        <v>21</v>
      </c>
      <c r="F15031" t="s">
        <v>13</v>
      </c>
      <c r="G15031" t="s">
        <v>448</v>
      </c>
      <c r="H15031" t="s">
        <v>11324</v>
      </c>
      <c r="I15031" t="s">
        <v>38</v>
      </c>
      <c r="J15031" t="s">
        <v>16</v>
      </c>
      <c r="K15031" s="2" t="str">
        <f>HYPERLINK("..\..\Imagery\ScannedSlabs\1991\VN91-027.jpg")</f>
        <v>..\..\Imagery\ScannedSlabs\1991\VN91-027.jpg</v>
      </c>
    </row>
    <row r="15032" spans="1:12" x14ac:dyDescent="0.25">
      <c r="A15032" t="s">
        <v>20636</v>
      </c>
      <c r="B15032" t="s">
        <v>20636</v>
      </c>
      <c r="C15032">
        <v>445800</v>
      </c>
      <c r="D15032">
        <v>5820150</v>
      </c>
      <c r="E15032">
        <v>21</v>
      </c>
      <c r="F15032" t="s">
        <v>13</v>
      </c>
      <c r="H15032" t="s">
        <v>11324</v>
      </c>
      <c r="I15032" t="s">
        <v>38</v>
      </c>
      <c r="J15032" t="s">
        <v>137</v>
      </c>
      <c r="L15032" t="s">
        <v>138</v>
      </c>
    </row>
    <row r="15033" spans="1:12" x14ac:dyDescent="0.25">
      <c r="A15033" t="s">
        <v>20637</v>
      </c>
      <c r="B15033" t="s">
        <v>20637</v>
      </c>
      <c r="C15033">
        <v>498250</v>
      </c>
      <c r="D15033">
        <v>5819150</v>
      </c>
      <c r="E15033">
        <v>21</v>
      </c>
      <c r="F15033" t="s">
        <v>13</v>
      </c>
      <c r="G15033" t="s">
        <v>105</v>
      </c>
      <c r="I15033" t="s">
        <v>35</v>
      </c>
      <c r="J15033" t="s">
        <v>23</v>
      </c>
      <c r="K15033" s="2" t="str">
        <f>HYPERLINK("..\..\Imagery\ScannedSlabs\1991\VN91-030.jpg")</f>
        <v>..\..\Imagery\ScannedSlabs\1991\VN91-030.jpg</v>
      </c>
    </row>
    <row r="15034" spans="1:12" x14ac:dyDescent="0.25">
      <c r="A15034" t="s">
        <v>20638</v>
      </c>
      <c r="B15034" t="s">
        <v>20639</v>
      </c>
      <c r="C15034">
        <v>499016</v>
      </c>
      <c r="D15034">
        <v>5818305</v>
      </c>
      <c r="E15034">
        <v>21</v>
      </c>
      <c r="F15034" t="s">
        <v>13</v>
      </c>
      <c r="G15034" t="s">
        <v>7611</v>
      </c>
      <c r="I15034" t="s">
        <v>35</v>
      </c>
      <c r="J15034" t="s">
        <v>16</v>
      </c>
      <c r="K15034" s="2" t="str">
        <f>HYPERLINK("..\..\Imagery\ScannedSlabs\1991\VN91-032B.jpg")</f>
        <v>..\..\Imagery\ScannedSlabs\1991\VN91-032B.jpg</v>
      </c>
    </row>
    <row r="15035" spans="1:12" x14ac:dyDescent="0.25">
      <c r="A15035" t="s">
        <v>20638</v>
      </c>
      <c r="B15035" t="s">
        <v>20640</v>
      </c>
      <c r="C15035">
        <v>499016</v>
      </c>
      <c r="D15035">
        <v>5818305</v>
      </c>
      <c r="E15035">
        <v>21</v>
      </c>
      <c r="F15035" t="s">
        <v>13</v>
      </c>
      <c r="G15035" t="s">
        <v>4982</v>
      </c>
      <c r="I15035" t="s">
        <v>38</v>
      </c>
      <c r="J15035" t="s">
        <v>20</v>
      </c>
      <c r="K15035" s="2" t="str">
        <f>HYPERLINK("..\..\Imagery\ScannedSlabs\1991\VN91-032A.jpg")</f>
        <v>..\..\Imagery\ScannedSlabs\1991\VN91-032A.jpg</v>
      </c>
    </row>
    <row r="15036" spans="1:12" x14ac:dyDescent="0.25">
      <c r="A15036" t="s">
        <v>18571</v>
      </c>
      <c r="B15036" t="s">
        <v>20641</v>
      </c>
      <c r="C15036">
        <v>499116</v>
      </c>
      <c r="D15036">
        <v>5817737</v>
      </c>
      <c r="E15036">
        <v>21</v>
      </c>
      <c r="F15036" t="s">
        <v>13</v>
      </c>
      <c r="G15036" t="s">
        <v>3703</v>
      </c>
      <c r="I15036" t="s">
        <v>38</v>
      </c>
      <c r="J15036" t="s">
        <v>20</v>
      </c>
      <c r="K15036" s="2" t="str">
        <f>HYPERLINK("..\..\Imagery\ScannedSlabs\1991\VN91-033B.jpg")</f>
        <v>..\..\Imagery\ScannedSlabs\1991\VN91-033B.jpg</v>
      </c>
    </row>
    <row r="15037" spans="1:12" x14ac:dyDescent="0.25">
      <c r="A15037" t="s">
        <v>20642</v>
      </c>
      <c r="B15037" t="s">
        <v>20643</v>
      </c>
      <c r="C15037">
        <v>462327</v>
      </c>
      <c r="D15037">
        <v>5903594</v>
      </c>
      <c r="E15037">
        <v>21</v>
      </c>
      <c r="F15037" t="s">
        <v>13</v>
      </c>
      <c r="G15037" t="s">
        <v>20644</v>
      </c>
      <c r="I15037" t="s">
        <v>38</v>
      </c>
      <c r="J15037" t="s">
        <v>83</v>
      </c>
    </row>
    <row r="15038" spans="1:12" x14ac:dyDescent="0.25">
      <c r="A15038" t="s">
        <v>20642</v>
      </c>
      <c r="B15038" t="s">
        <v>20645</v>
      </c>
      <c r="C15038">
        <v>462327</v>
      </c>
      <c r="D15038">
        <v>5903594</v>
      </c>
      <c r="E15038">
        <v>21</v>
      </c>
      <c r="F15038" t="s">
        <v>13</v>
      </c>
      <c r="G15038" t="s">
        <v>20644</v>
      </c>
      <c r="I15038" t="s">
        <v>38</v>
      </c>
      <c r="J15038" t="s">
        <v>83</v>
      </c>
    </row>
    <row r="15039" spans="1:12" x14ac:dyDescent="0.25">
      <c r="A15039" t="s">
        <v>20646</v>
      </c>
      <c r="B15039" t="s">
        <v>20647</v>
      </c>
      <c r="C15039">
        <v>520400</v>
      </c>
      <c r="D15039">
        <v>5937770</v>
      </c>
      <c r="E15039">
        <v>21</v>
      </c>
      <c r="F15039" t="s">
        <v>13</v>
      </c>
      <c r="G15039" t="s">
        <v>15838</v>
      </c>
      <c r="I15039" t="s">
        <v>35</v>
      </c>
      <c r="J15039" t="s">
        <v>83</v>
      </c>
    </row>
    <row r="15040" spans="1:12" x14ac:dyDescent="0.25">
      <c r="A15040" t="s">
        <v>20646</v>
      </c>
      <c r="B15040" t="s">
        <v>20648</v>
      </c>
      <c r="C15040">
        <v>520400</v>
      </c>
      <c r="D15040">
        <v>5937770</v>
      </c>
      <c r="E15040">
        <v>21</v>
      </c>
      <c r="F15040" t="s">
        <v>13</v>
      </c>
      <c r="G15040" t="s">
        <v>15838</v>
      </c>
      <c r="I15040" t="s">
        <v>38</v>
      </c>
      <c r="J15040" t="s">
        <v>83</v>
      </c>
    </row>
    <row r="15041" spans="1:12" x14ac:dyDescent="0.25">
      <c r="A15041" t="s">
        <v>20649</v>
      </c>
      <c r="B15041" t="s">
        <v>20650</v>
      </c>
      <c r="C15041">
        <v>469842</v>
      </c>
      <c r="D15041">
        <v>5915847</v>
      </c>
      <c r="E15041">
        <v>21</v>
      </c>
      <c r="F15041" t="s">
        <v>13</v>
      </c>
      <c r="G15041" t="s">
        <v>20651</v>
      </c>
      <c r="I15041" t="s">
        <v>38</v>
      </c>
      <c r="J15041" t="s">
        <v>83</v>
      </c>
    </row>
    <row r="15042" spans="1:12" x14ac:dyDescent="0.25">
      <c r="A15042" t="s">
        <v>12594</v>
      </c>
      <c r="B15042" t="s">
        <v>20652</v>
      </c>
      <c r="C15042">
        <v>461335</v>
      </c>
      <c r="D15042">
        <v>5911377</v>
      </c>
      <c r="E15042">
        <v>21</v>
      </c>
      <c r="F15042" t="s">
        <v>13</v>
      </c>
      <c r="G15042" t="s">
        <v>4208</v>
      </c>
      <c r="I15042" t="s">
        <v>38</v>
      </c>
      <c r="J15042" t="s">
        <v>83</v>
      </c>
    </row>
    <row r="15043" spans="1:12" x14ac:dyDescent="0.25">
      <c r="A15043" t="s">
        <v>20653</v>
      </c>
      <c r="B15043" t="s">
        <v>20653</v>
      </c>
      <c r="C15043">
        <v>540087</v>
      </c>
      <c r="D15043">
        <v>5730610</v>
      </c>
      <c r="E15043">
        <v>21</v>
      </c>
      <c r="F15043" t="s">
        <v>13</v>
      </c>
      <c r="G15043" t="s">
        <v>246</v>
      </c>
      <c r="H15043" t="s">
        <v>178</v>
      </c>
      <c r="I15043" t="s">
        <v>38</v>
      </c>
      <c r="J15043" t="s">
        <v>16</v>
      </c>
      <c r="K15043" s="2" t="str">
        <f>HYPERLINK("..\..\Imagery\ScannedSlabs\1993\VN93-035.jpg")</f>
        <v>..\..\Imagery\ScannedSlabs\1993\VN93-035.jpg</v>
      </c>
    </row>
    <row r="15044" spans="1:12" x14ac:dyDescent="0.25">
      <c r="A15044" t="s">
        <v>20654</v>
      </c>
      <c r="B15044" t="s">
        <v>20654</v>
      </c>
      <c r="C15044">
        <v>540500</v>
      </c>
      <c r="D15044">
        <v>5730630</v>
      </c>
      <c r="E15044">
        <v>21</v>
      </c>
      <c r="F15044" t="s">
        <v>13</v>
      </c>
      <c r="G15044" t="s">
        <v>209</v>
      </c>
      <c r="H15044" t="s">
        <v>607</v>
      </c>
      <c r="I15044" t="s">
        <v>38</v>
      </c>
      <c r="J15044" t="s">
        <v>23</v>
      </c>
      <c r="K15044" s="2" t="str">
        <f>HYPERLINK("..\..\Imagery\ScannedSlabs\1993\VN93-036.jpg")</f>
        <v>..\..\Imagery\ScannedSlabs\1993\VN93-036.jpg</v>
      </c>
    </row>
    <row r="15045" spans="1:12" x14ac:dyDescent="0.25">
      <c r="A15045" t="s">
        <v>20655</v>
      </c>
      <c r="B15045" t="s">
        <v>20655</v>
      </c>
      <c r="C15045">
        <v>540998</v>
      </c>
      <c r="D15045">
        <v>5730743</v>
      </c>
      <c r="E15045">
        <v>21</v>
      </c>
      <c r="F15045" t="s">
        <v>13</v>
      </c>
      <c r="G15045" t="s">
        <v>51</v>
      </c>
      <c r="H15045" t="s">
        <v>632</v>
      </c>
      <c r="I15045" t="s">
        <v>38</v>
      </c>
      <c r="J15045" t="s">
        <v>23</v>
      </c>
      <c r="K15045" s="2" t="str">
        <f>HYPERLINK("..\..\Imagery\ScannedSlabs\1993\VN93-037.jpg")</f>
        <v>..\..\Imagery\ScannedSlabs\1993\VN93-037.jpg</v>
      </c>
    </row>
    <row r="15046" spans="1:12" x14ac:dyDescent="0.25">
      <c r="A15046" t="s">
        <v>20656</v>
      </c>
      <c r="B15046" t="s">
        <v>20657</v>
      </c>
      <c r="C15046">
        <v>541209</v>
      </c>
      <c r="D15046">
        <v>5730894</v>
      </c>
      <c r="E15046">
        <v>21</v>
      </c>
      <c r="F15046" t="s">
        <v>13</v>
      </c>
      <c r="G15046" t="s">
        <v>2595</v>
      </c>
      <c r="H15046" t="s">
        <v>607</v>
      </c>
      <c r="I15046" t="s">
        <v>38</v>
      </c>
      <c r="J15046" t="s">
        <v>16</v>
      </c>
      <c r="K15046" s="2" t="str">
        <f>HYPERLINK("..\..\Imagery\ScannedSlabs\1993\VN93-038B.jpg")</f>
        <v>..\..\Imagery\ScannedSlabs\1993\VN93-038B.jpg</v>
      </c>
    </row>
    <row r="15047" spans="1:12" x14ac:dyDescent="0.25">
      <c r="A15047" t="s">
        <v>20656</v>
      </c>
      <c r="B15047" t="s">
        <v>20658</v>
      </c>
      <c r="C15047">
        <v>541209</v>
      </c>
      <c r="D15047">
        <v>5730894</v>
      </c>
      <c r="E15047">
        <v>21</v>
      </c>
      <c r="F15047" t="s">
        <v>13</v>
      </c>
      <c r="G15047" t="s">
        <v>3233</v>
      </c>
      <c r="H15047" t="s">
        <v>178</v>
      </c>
      <c r="I15047" t="s">
        <v>38</v>
      </c>
      <c r="J15047" t="s">
        <v>16</v>
      </c>
      <c r="K15047" s="2" t="str">
        <f>HYPERLINK("..\..\Imagery\ScannedSlabs\1993\VN93-038A.jpg")</f>
        <v>..\..\Imagery\ScannedSlabs\1993\VN93-038A.jpg</v>
      </c>
    </row>
    <row r="15048" spans="1:12" x14ac:dyDescent="0.25">
      <c r="A15048" t="s">
        <v>20659</v>
      </c>
      <c r="B15048" t="s">
        <v>20659</v>
      </c>
      <c r="C15048">
        <v>372457</v>
      </c>
      <c r="D15048">
        <v>5969311</v>
      </c>
      <c r="E15048">
        <v>21</v>
      </c>
      <c r="F15048" t="s">
        <v>13</v>
      </c>
      <c r="G15048" t="s">
        <v>299</v>
      </c>
      <c r="I15048" t="s">
        <v>38</v>
      </c>
      <c r="J15048" t="s">
        <v>83</v>
      </c>
    </row>
    <row r="15049" spans="1:12" x14ac:dyDescent="0.25">
      <c r="A15049" t="s">
        <v>20659</v>
      </c>
      <c r="B15049" t="s">
        <v>20660</v>
      </c>
      <c r="C15049">
        <v>372457</v>
      </c>
      <c r="D15049">
        <v>5969311</v>
      </c>
      <c r="E15049">
        <v>21</v>
      </c>
      <c r="F15049" t="s">
        <v>13</v>
      </c>
      <c r="G15049" t="s">
        <v>11609</v>
      </c>
      <c r="I15049" t="s">
        <v>38</v>
      </c>
      <c r="J15049" t="s">
        <v>83</v>
      </c>
    </row>
    <row r="15050" spans="1:12" x14ac:dyDescent="0.25">
      <c r="A15050" t="s">
        <v>20661</v>
      </c>
      <c r="B15050" t="s">
        <v>20661</v>
      </c>
      <c r="C15050">
        <v>367569</v>
      </c>
      <c r="D15050">
        <v>5957537</v>
      </c>
      <c r="E15050">
        <v>21</v>
      </c>
      <c r="F15050" t="s">
        <v>13</v>
      </c>
      <c r="G15050" t="s">
        <v>20662</v>
      </c>
      <c r="I15050" t="s">
        <v>38</v>
      </c>
      <c r="J15050" t="s">
        <v>83</v>
      </c>
    </row>
    <row r="15051" spans="1:12" x14ac:dyDescent="0.25">
      <c r="A15051" t="s">
        <v>20663</v>
      </c>
      <c r="B15051" t="s">
        <v>20663</v>
      </c>
      <c r="C15051">
        <v>368386</v>
      </c>
      <c r="D15051">
        <v>5955050</v>
      </c>
      <c r="E15051">
        <v>21</v>
      </c>
      <c r="F15051" t="s">
        <v>13</v>
      </c>
      <c r="G15051" t="s">
        <v>3088</v>
      </c>
      <c r="I15051" t="s">
        <v>38</v>
      </c>
      <c r="J15051" t="s">
        <v>83</v>
      </c>
    </row>
    <row r="15052" spans="1:12" x14ac:dyDescent="0.25">
      <c r="A15052" t="s">
        <v>20664</v>
      </c>
      <c r="B15052" t="s">
        <v>20664</v>
      </c>
      <c r="C15052">
        <v>442105</v>
      </c>
      <c r="D15052">
        <v>5902484</v>
      </c>
      <c r="E15052">
        <v>21</v>
      </c>
      <c r="F15052" t="s">
        <v>13</v>
      </c>
      <c r="I15052" t="s">
        <v>38</v>
      </c>
      <c r="J15052" t="s">
        <v>137</v>
      </c>
      <c r="L15052" t="s">
        <v>138</v>
      </c>
    </row>
    <row r="15053" spans="1:12" x14ac:dyDescent="0.25">
      <c r="A15053" t="s">
        <v>20665</v>
      </c>
      <c r="B15053" t="s">
        <v>20665</v>
      </c>
      <c r="C15053">
        <v>442920</v>
      </c>
      <c r="D15053">
        <v>5905665</v>
      </c>
      <c r="E15053">
        <v>21</v>
      </c>
      <c r="F15053" t="s">
        <v>13</v>
      </c>
      <c r="G15053" t="s">
        <v>333</v>
      </c>
      <c r="I15053" t="s">
        <v>15</v>
      </c>
      <c r="J15053" t="s">
        <v>16</v>
      </c>
      <c r="K15053" s="2" t="str">
        <f>HYPERLINK("..\..\Imagery\ScannedSlabs\1984\MW84-013.jpg")</f>
        <v>..\..\Imagery\ScannedSlabs\1984\MW84-013.jpg</v>
      </c>
    </row>
    <row r="15054" spans="1:12" x14ac:dyDescent="0.25">
      <c r="A15054" t="s">
        <v>20666</v>
      </c>
      <c r="B15054" t="s">
        <v>20666</v>
      </c>
      <c r="C15054">
        <v>442624</v>
      </c>
      <c r="D15054">
        <v>5906566</v>
      </c>
      <c r="E15054">
        <v>21</v>
      </c>
      <c r="F15054" t="s">
        <v>13</v>
      </c>
      <c r="G15054" t="s">
        <v>320</v>
      </c>
      <c r="I15054" t="s">
        <v>35</v>
      </c>
      <c r="J15054" t="s">
        <v>16</v>
      </c>
      <c r="K15054" s="2" t="str">
        <f>HYPERLINK("..\..\Imagery\ScannedSlabs\1984\MW84-015.jpg")</f>
        <v>..\..\Imagery\ScannedSlabs\1984\MW84-015.jpg</v>
      </c>
    </row>
    <row r="15055" spans="1:12" x14ac:dyDescent="0.25">
      <c r="A15055" t="s">
        <v>20667</v>
      </c>
      <c r="B15055" t="s">
        <v>20667</v>
      </c>
      <c r="C15055">
        <v>442901</v>
      </c>
      <c r="D15055">
        <v>5906852</v>
      </c>
      <c r="E15055">
        <v>21</v>
      </c>
      <c r="F15055" t="s">
        <v>13</v>
      </c>
      <c r="G15055" t="s">
        <v>448</v>
      </c>
      <c r="I15055" t="s">
        <v>38</v>
      </c>
      <c r="J15055" t="s">
        <v>16</v>
      </c>
      <c r="K15055" s="2" t="str">
        <f>HYPERLINK("..\..\Imagery\ScannedSlabs\1984\MW84-016.jpg")</f>
        <v>..\..\Imagery\ScannedSlabs\1984\MW84-016.jpg</v>
      </c>
    </row>
    <row r="15056" spans="1:12" x14ac:dyDescent="0.25">
      <c r="A15056" t="s">
        <v>20668</v>
      </c>
      <c r="B15056" t="s">
        <v>20668</v>
      </c>
      <c r="C15056">
        <v>438536</v>
      </c>
      <c r="D15056">
        <v>5901166</v>
      </c>
      <c r="E15056">
        <v>21</v>
      </c>
      <c r="F15056" t="s">
        <v>13</v>
      </c>
      <c r="G15056" t="s">
        <v>448</v>
      </c>
      <c r="I15056" t="s">
        <v>35</v>
      </c>
      <c r="J15056" t="s">
        <v>23</v>
      </c>
      <c r="K15056" s="2" t="str">
        <f>HYPERLINK("..\..\Imagery\ScannedSlabs\1984\MW84-020.jpg")</f>
        <v>..\..\Imagery\ScannedSlabs\1984\MW84-020.jpg</v>
      </c>
    </row>
    <row r="15057" spans="1:12" x14ac:dyDescent="0.25">
      <c r="A15057" t="s">
        <v>20669</v>
      </c>
      <c r="B15057" t="s">
        <v>20669</v>
      </c>
      <c r="C15057">
        <v>437014</v>
      </c>
      <c r="D15057">
        <v>5897791</v>
      </c>
      <c r="E15057">
        <v>21</v>
      </c>
      <c r="F15057" t="s">
        <v>13</v>
      </c>
      <c r="I15057" t="s">
        <v>38</v>
      </c>
      <c r="J15057" t="s">
        <v>137</v>
      </c>
      <c r="L15057" t="s">
        <v>3387</v>
      </c>
    </row>
    <row r="15058" spans="1:12" x14ac:dyDescent="0.25">
      <c r="A15058" t="s">
        <v>20670</v>
      </c>
      <c r="B15058" t="s">
        <v>20671</v>
      </c>
      <c r="C15058">
        <v>575815</v>
      </c>
      <c r="D15058">
        <v>5930157</v>
      </c>
      <c r="E15058">
        <v>21</v>
      </c>
      <c r="F15058" t="s">
        <v>13</v>
      </c>
      <c r="G15058" t="s">
        <v>51</v>
      </c>
      <c r="I15058" t="s">
        <v>38</v>
      </c>
      <c r="J15058" t="s">
        <v>16</v>
      </c>
      <c r="K15058" s="2" t="str">
        <f>HYPERLINK("..\..\Imagery\ScannedSlabs\1985\CG85-417A.jpg")</f>
        <v>..\..\Imagery\ScannedSlabs\1985\CG85-417A.jpg</v>
      </c>
    </row>
    <row r="15059" spans="1:12" x14ac:dyDescent="0.25">
      <c r="A15059" t="s">
        <v>20670</v>
      </c>
      <c r="B15059" t="s">
        <v>20672</v>
      </c>
      <c r="C15059">
        <v>575815</v>
      </c>
      <c r="D15059">
        <v>5930157</v>
      </c>
      <c r="E15059">
        <v>21</v>
      </c>
      <c r="F15059" t="s">
        <v>13</v>
      </c>
      <c r="G15059" t="s">
        <v>73</v>
      </c>
      <c r="I15059" t="s">
        <v>38</v>
      </c>
      <c r="J15059" t="s">
        <v>16</v>
      </c>
      <c r="K15059" s="2" t="str">
        <f>HYPERLINK("..\..\Imagery\ScannedSlabs\1985\CG85-417B.jpg")</f>
        <v>..\..\Imagery\ScannedSlabs\1985\CG85-417B.jpg</v>
      </c>
    </row>
    <row r="15060" spans="1:12" x14ac:dyDescent="0.25">
      <c r="A15060" t="s">
        <v>20673</v>
      </c>
      <c r="B15060" t="s">
        <v>20674</v>
      </c>
      <c r="C15060">
        <v>502579</v>
      </c>
      <c r="D15060">
        <v>5941541</v>
      </c>
      <c r="E15060">
        <v>21</v>
      </c>
      <c r="F15060" t="s">
        <v>13</v>
      </c>
      <c r="G15060" t="s">
        <v>42</v>
      </c>
      <c r="I15060" t="s">
        <v>38</v>
      </c>
      <c r="J15060" t="s">
        <v>23</v>
      </c>
      <c r="K15060" s="2" t="str">
        <f>HYPERLINK("..\..\Imagery\ScannedSlabs\1981\VO81-196A.jpg")</f>
        <v>..\..\Imagery\ScannedSlabs\1981\VO81-196A.jpg</v>
      </c>
    </row>
    <row r="15061" spans="1:12" x14ac:dyDescent="0.25">
      <c r="A15061" t="s">
        <v>20673</v>
      </c>
      <c r="B15061" t="s">
        <v>20675</v>
      </c>
      <c r="C15061">
        <v>502579</v>
      </c>
      <c r="D15061">
        <v>5941541</v>
      </c>
      <c r="E15061">
        <v>21</v>
      </c>
      <c r="F15061" t="s">
        <v>13</v>
      </c>
      <c r="G15061" t="s">
        <v>51</v>
      </c>
      <c r="I15061" t="s">
        <v>38</v>
      </c>
      <c r="J15061" t="s">
        <v>16</v>
      </c>
      <c r="K15061" s="2" t="str">
        <f>HYPERLINK("..\..\Imagery\ScannedSlabs\1981\VO81-196B.jpg")</f>
        <v>..\..\Imagery\ScannedSlabs\1981\VO81-196B.jpg</v>
      </c>
    </row>
    <row r="15062" spans="1:12" x14ac:dyDescent="0.25">
      <c r="A15062" t="s">
        <v>15825</v>
      </c>
      <c r="B15062" t="s">
        <v>20676</v>
      </c>
      <c r="C15062">
        <v>514183</v>
      </c>
      <c r="D15062">
        <v>5950030</v>
      </c>
      <c r="E15062">
        <v>21</v>
      </c>
      <c r="F15062" t="s">
        <v>13</v>
      </c>
      <c r="G15062" t="s">
        <v>20677</v>
      </c>
      <c r="I15062" t="s">
        <v>35</v>
      </c>
      <c r="J15062" t="s">
        <v>16</v>
      </c>
      <c r="K15062" s="2" t="str">
        <f>HYPERLINK("..\..\Imagery\ScannedSlabs\1981\VO81-401B.jpg")</f>
        <v>..\..\Imagery\ScannedSlabs\1981\VO81-401B.jpg</v>
      </c>
    </row>
    <row r="15063" spans="1:12" x14ac:dyDescent="0.25">
      <c r="A15063" t="s">
        <v>20678</v>
      </c>
      <c r="B15063" t="s">
        <v>20678</v>
      </c>
      <c r="C15063">
        <v>514982</v>
      </c>
      <c r="D15063">
        <v>5950907</v>
      </c>
      <c r="E15063">
        <v>21</v>
      </c>
      <c r="F15063" t="s">
        <v>13</v>
      </c>
      <c r="G15063" t="s">
        <v>1673</v>
      </c>
      <c r="I15063" t="s">
        <v>38</v>
      </c>
      <c r="J15063" t="s">
        <v>16</v>
      </c>
      <c r="K15063" s="2" t="str">
        <f>HYPERLINK("..\..\Imagery\ScannedSlabs\1981\VO81-404.jpg")</f>
        <v>..\..\Imagery\ScannedSlabs\1981\VO81-404.jpg</v>
      </c>
    </row>
    <row r="15064" spans="1:12" x14ac:dyDescent="0.25">
      <c r="A15064" t="s">
        <v>20679</v>
      </c>
      <c r="B15064" t="s">
        <v>20680</v>
      </c>
      <c r="C15064">
        <v>514886</v>
      </c>
      <c r="D15064">
        <v>5951625</v>
      </c>
      <c r="E15064">
        <v>21</v>
      </c>
      <c r="F15064" t="s">
        <v>13</v>
      </c>
      <c r="G15064" t="s">
        <v>20681</v>
      </c>
      <c r="I15064" t="s">
        <v>35</v>
      </c>
      <c r="J15064" t="s">
        <v>16</v>
      </c>
      <c r="K15064" s="2" t="str">
        <f>HYPERLINK("..\..\Imagery\ScannedSlabs\1981\VO81-406A.jpg")</f>
        <v>..\..\Imagery\ScannedSlabs\1981\VO81-406A.jpg</v>
      </c>
    </row>
    <row r="15065" spans="1:12" x14ac:dyDescent="0.25">
      <c r="A15065" t="s">
        <v>20679</v>
      </c>
      <c r="B15065" t="s">
        <v>20682</v>
      </c>
      <c r="C15065">
        <v>514886</v>
      </c>
      <c r="D15065">
        <v>5951625</v>
      </c>
      <c r="E15065">
        <v>21</v>
      </c>
      <c r="F15065" t="s">
        <v>13</v>
      </c>
      <c r="G15065" t="s">
        <v>20681</v>
      </c>
      <c r="I15065" t="s">
        <v>15</v>
      </c>
      <c r="J15065" t="s">
        <v>16</v>
      </c>
      <c r="K15065" s="2" t="str">
        <f>HYPERLINK("..\..\Imagery\ScannedSlabs\1981\VO81-406B.jpg")</f>
        <v>..\..\Imagery\ScannedSlabs\1981\VO81-406B.jpg</v>
      </c>
    </row>
    <row r="15066" spans="1:12" x14ac:dyDescent="0.25">
      <c r="A15066" t="s">
        <v>20683</v>
      </c>
      <c r="B15066" t="s">
        <v>20683</v>
      </c>
      <c r="C15066">
        <v>440542</v>
      </c>
      <c r="D15066">
        <v>6047470</v>
      </c>
      <c r="E15066">
        <v>21</v>
      </c>
      <c r="F15066" t="s">
        <v>13</v>
      </c>
      <c r="G15066" t="s">
        <v>964</v>
      </c>
      <c r="I15066" t="s">
        <v>38</v>
      </c>
      <c r="J15066" t="s">
        <v>16</v>
      </c>
      <c r="K15066" s="2" t="str">
        <f>HYPERLINK("..\..\Imagery\ScannedSlabs\1979\DB79-259.jpg")</f>
        <v>..\..\Imagery\ScannedSlabs\1979\DB79-259.jpg</v>
      </c>
    </row>
    <row r="15067" spans="1:12" x14ac:dyDescent="0.25">
      <c r="A15067" t="s">
        <v>20684</v>
      </c>
      <c r="B15067" t="s">
        <v>20684</v>
      </c>
      <c r="C15067">
        <v>515010</v>
      </c>
      <c r="D15067">
        <v>5716559</v>
      </c>
      <c r="E15067">
        <v>21</v>
      </c>
      <c r="F15067" t="s">
        <v>13</v>
      </c>
      <c r="G15067" t="s">
        <v>2078</v>
      </c>
      <c r="H15067" t="s">
        <v>828</v>
      </c>
      <c r="I15067" t="s">
        <v>35</v>
      </c>
      <c r="J15067" t="s">
        <v>16</v>
      </c>
      <c r="K15067" s="2" t="str">
        <f>HYPERLINK("..\..\Imagery\ScannedSlabs\1993\VN93-179.jpg")</f>
        <v>..\..\Imagery\ScannedSlabs\1993\VN93-179.jpg</v>
      </c>
    </row>
    <row r="15068" spans="1:12" x14ac:dyDescent="0.25">
      <c r="A15068" t="s">
        <v>20685</v>
      </c>
      <c r="B15068" t="s">
        <v>20685</v>
      </c>
      <c r="C15068">
        <v>336734</v>
      </c>
      <c r="D15068">
        <v>5909844</v>
      </c>
      <c r="E15068">
        <v>21</v>
      </c>
      <c r="F15068" t="s">
        <v>13</v>
      </c>
      <c r="G15068" t="s">
        <v>299</v>
      </c>
      <c r="I15068" t="s">
        <v>38</v>
      </c>
      <c r="J15068" t="s">
        <v>16</v>
      </c>
      <c r="K15068" s="2" t="str">
        <f>HYPERLINK("..\..\Imagery\ScannedSlabs\2007\CG07-077.jpg")</f>
        <v>..\..\Imagery\ScannedSlabs\2007\CG07-077.jpg</v>
      </c>
    </row>
    <row r="15069" spans="1:12" x14ac:dyDescent="0.25">
      <c r="A15069" t="s">
        <v>20686</v>
      </c>
      <c r="B15069" t="s">
        <v>20686</v>
      </c>
      <c r="C15069">
        <v>339096</v>
      </c>
      <c r="D15069">
        <v>5910140</v>
      </c>
      <c r="E15069">
        <v>21</v>
      </c>
      <c r="F15069" t="s">
        <v>13</v>
      </c>
      <c r="G15069" t="s">
        <v>3256</v>
      </c>
      <c r="I15069" t="s">
        <v>38</v>
      </c>
      <c r="J15069" t="s">
        <v>16</v>
      </c>
      <c r="K15069" s="2" t="str">
        <f>HYPERLINK("..\..\Imagery\ScannedSlabs\2007\CG07-078.jpg")</f>
        <v>..\..\Imagery\ScannedSlabs\2007\CG07-078.jpg</v>
      </c>
    </row>
    <row r="15070" spans="1:12" x14ac:dyDescent="0.25">
      <c r="A15070" t="s">
        <v>20687</v>
      </c>
      <c r="B15070" t="s">
        <v>20687</v>
      </c>
      <c r="C15070">
        <v>341901</v>
      </c>
      <c r="D15070">
        <v>5908821</v>
      </c>
      <c r="E15070">
        <v>21</v>
      </c>
      <c r="F15070" t="s">
        <v>13</v>
      </c>
      <c r="G15070" t="s">
        <v>424</v>
      </c>
      <c r="I15070" t="s">
        <v>38</v>
      </c>
      <c r="J15070" t="s">
        <v>16</v>
      </c>
      <c r="K15070" s="2" t="str">
        <f>HYPERLINK("..\..\Imagery\ScannedSlabs\2007\CG07-079.jpg")</f>
        <v>..\..\Imagery\ScannedSlabs\2007\CG07-079.jpg</v>
      </c>
    </row>
    <row r="15071" spans="1:12" x14ac:dyDescent="0.25">
      <c r="A15071" t="s">
        <v>20688</v>
      </c>
      <c r="B15071" t="s">
        <v>20688</v>
      </c>
      <c r="C15071">
        <v>344443</v>
      </c>
      <c r="D15071">
        <v>5902253</v>
      </c>
      <c r="E15071">
        <v>21</v>
      </c>
      <c r="F15071" t="s">
        <v>13</v>
      </c>
      <c r="G15071" t="s">
        <v>299</v>
      </c>
      <c r="I15071" t="s">
        <v>38</v>
      </c>
      <c r="J15071" t="s">
        <v>23</v>
      </c>
      <c r="K15071" s="2" t="str">
        <f>HYPERLINK("..\..\Imagery\ScannedSlabs\2007\CG07-080.jpg")</f>
        <v>..\..\Imagery\ScannedSlabs\2007\CG07-080.jpg</v>
      </c>
    </row>
    <row r="15072" spans="1:12" x14ac:dyDescent="0.25">
      <c r="A15072" t="s">
        <v>20689</v>
      </c>
      <c r="B15072" t="s">
        <v>20690</v>
      </c>
      <c r="C15072">
        <v>419229</v>
      </c>
      <c r="D15072">
        <v>6072527</v>
      </c>
      <c r="E15072">
        <v>21</v>
      </c>
      <c r="F15072" t="s">
        <v>13</v>
      </c>
      <c r="G15072" t="s">
        <v>678</v>
      </c>
      <c r="I15072" t="s">
        <v>15</v>
      </c>
      <c r="J15072" t="s">
        <v>16</v>
      </c>
      <c r="K15072" s="2" t="str">
        <f>HYPERLINK("..\..\Imagery\ScannedSlabs\1979\CG79-118B.jpg")</f>
        <v>..\..\Imagery\ScannedSlabs\1979\CG79-118B.jpg</v>
      </c>
    </row>
    <row r="15073" spans="1:12" x14ac:dyDescent="0.25">
      <c r="A15073" t="s">
        <v>20689</v>
      </c>
      <c r="B15073" t="s">
        <v>20691</v>
      </c>
      <c r="C15073">
        <v>419229</v>
      </c>
      <c r="D15073">
        <v>6072527</v>
      </c>
      <c r="E15073">
        <v>21</v>
      </c>
      <c r="F15073" t="s">
        <v>13</v>
      </c>
      <c r="G15073" t="s">
        <v>51</v>
      </c>
      <c r="I15073" t="s">
        <v>38</v>
      </c>
      <c r="J15073" t="s">
        <v>16</v>
      </c>
      <c r="K15073" s="2" t="str">
        <f>HYPERLINK("..\..\Imagery\ScannedSlabs\1979\CG79-118A.jpg")</f>
        <v>..\..\Imagery\ScannedSlabs\1979\CG79-118A.jpg</v>
      </c>
    </row>
    <row r="15074" spans="1:12" x14ac:dyDescent="0.25">
      <c r="A15074" t="s">
        <v>20692</v>
      </c>
      <c r="B15074" t="s">
        <v>20693</v>
      </c>
      <c r="C15074">
        <v>304177</v>
      </c>
      <c r="D15074">
        <v>5970182</v>
      </c>
      <c r="E15074">
        <v>21</v>
      </c>
      <c r="F15074" t="s">
        <v>13</v>
      </c>
      <c r="G15074" t="s">
        <v>3209</v>
      </c>
      <c r="I15074" t="s">
        <v>279</v>
      </c>
      <c r="J15074" t="s">
        <v>23</v>
      </c>
    </row>
    <row r="15075" spans="1:12" x14ac:dyDescent="0.25">
      <c r="A15075" t="s">
        <v>20694</v>
      </c>
      <c r="B15075" t="s">
        <v>20694</v>
      </c>
      <c r="C15075">
        <v>461680</v>
      </c>
      <c r="D15075">
        <v>5809870</v>
      </c>
      <c r="E15075">
        <v>21</v>
      </c>
      <c r="F15075" t="s">
        <v>13</v>
      </c>
      <c r="G15075" t="s">
        <v>2065</v>
      </c>
      <c r="I15075" t="s">
        <v>38</v>
      </c>
      <c r="J15075" t="s">
        <v>20</v>
      </c>
      <c r="K15075" s="2" t="str">
        <f>HYPERLINK("..\..\Imagery\ScannedSlabs\1992\HP92-106.jpg")</f>
        <v>..\..\Imagery\ScannedSlabs\1992\HP92-106.jpg</v>
      </c>
    </row>
    <row r="15076" spans="1:12" x14ac:dyDescent="0.25">
      <c r="A15076" t="s">
        <v>20695</v>
      </c>
      <c r="B15076" t="s">
        <v>20696</v>
      </c>
      <c r="C15076">
        <v>460825</v>
      </c>
      <c r="D15076">
        <v>5809283</v>
      </c>
      <c r="E15076">
        <v>21</v>
      </c>
      <c r="F15076" t="s">
        <v>13</v>
      </c>
      <c r="G15076" t="s">
        <v>51</v>
      </c>
      <c r="I15076" t="s">
        <v>35</v>
      </c>
      <c r="J15076" t="s">
        <v>20</v>
      </c>
      <c r="K15076" s="2" t="str">
        <f>HYPERLINK("..\..\Imagery\ScannedSlabs\1992\HP92-107B.jpg")</f>
        <v>..\..\Imagery\ScannedSlabs\1992\HP92-107B.jpg</v>
      </c>
    </row>
    <row r="15077" spans="1:12" x14ac:dyDescent="0.25">
      <c r="A15077" t="s">
        <v>20695</v>
      </c>
      <c r="B15077" t="s">
        <v>20697</v>
      </c>
      <c r="C15077">
        <v>460825</v>
      </c>
      <c r="D15077">
        <v>5809283</v>
      </c>
      <c r="E15077">
        <v>21</v>
      </c>
      <c r="F15077" t="s">
        <v>13</v>
      </c>
      <c r="G15077" t="s">
        <v>4056</v>
      </c>
      <c r="I15077" t="s">
        <v>38</v>
      </c>
      <c r="J15077" t="s">
        <v>20</v>
      </c>
      <c r="K15077" s="2" t="str">
        <f>HYPERLINK("..\..\Imagery\ScannedSlabs\1992\HP92-107A.jpg")</f>
        <v>..\..\Imagery\ScannedSlabs\1992\HP92-107A.jpg</v>
      </c>
    </row>
    <row r="15078" spans="1:12" x14ac:dyDescent="0.25">
      <c r="A15078" t="s">
        <v>20698</v>
      </c>
      <c r="B15078" t="s">
        <v>20698</v>
      </c>
      <c r="C15078">
        <v>458482</v>
      </c>
      <c r="D15078">
        <v>5788592</v>
      </c>
      <c r="E15078">
        <v>21</v>
      </c>
      <c r="F15078" t="s">
        <v>13</v>
      </c>
      <c r="G15078" t="s">
        <v>884</v>
      </c>
      <c r="I15078" t="s">
        <v>35</v>
      </c>
      <c r="J15078" t="s">
        <v>16</v>
      </c>
      <c r="K15078" s="2" t="str">
        <f>HYPERLINK("..\..\Imagery\ScannedSlabs\1992\CG92-124.jpg")</f>
        <v>..\..\Imagery\ScannedSlabs\1992\CG92-124.jpg</v>
      </c>
    </row>
    <row r="15079" spans="1:12" x14ac:dyDescent="0.25">
      <c r="A15079" t="s">
        <v>20699</v>
      </c>
      <c r="B15079" t="s">
        <v>20699</v>
      </c>
      <c r="C15079">
        <v>487842</v>
      </c>
      <c r="D15079">
        <v>5847517</v>
      </c>
      <c r="E15079">
        <v>21</v>
      </c>
      <c r="F15079" t="s">
        <v>13</v>
      </c>
      <c r="I15079" t="s">
        <v>35</v>
      </c>
      <c r="J15079" t="s">
        <v>137</v>
      </c>
      <c r="L15079" t="s">
        <v>20700</v>
      </c>
    </row>
    <row r="15080" spans="1:12" x14ac:dyDescent="0.25">
      <c r="A15080" t="s">
        <v>20701</v>
      </c>
      <c r="B15080" t="s">
        <v>20701</v>
      </c>
      <c r="C15080">
        <v>487842</v>
      </c>
      <c r="D15080">
        <v>5847142</v>
      </c>
      <c r="E15080">
        <v>21</v>
      </c>
      <c r="F15080" t="s">
        <v>13</v>
      </c>
      <c r="G15080" t="s">
        <v>12400</v>
      </c>
      <c r="I15080" t="s">
        <v>35</v>
      </c>
      <c r="J15080" t="s">
        <v>20</v>
      </c>
      <c r="K15080" s="2" t="str">
        <f>HYPERLINK("..\..\Imagery\ScannedSlabs\1991\VN91-105.jpg")</f>
        <v>..\..\Imagery\ScannedSlabs\1991\VN91-105.jpg</v>
      </c>
    </row>
    <row r="15081" spans="1:12" x14ac:dyDescent="0.25">
      <c r="A15081" t="s">
        <v>20702</v>
      </c>
      <c r="B15081" t="s">
        <v>20702</v>
      </c>
      <c r="C15081">
        <v>487675</v>
      </c>
      <c r="D15081">
        <v>5846992</v>
      </c>
      <c r="E15081">
        <v>21</v>
      </c>
      <c r="F15081" t="s">
        <v>13</v>
      </c>
      <c r="G15081" t="s">
        <v>20703</v>
      </c>
      <c r="I15081" t="s">
        <v>38</v>
      </c>
      <c r="J15081" t="s">
        <v>16</v>
      </c>
      <c r="K15081" s="2" t="str">
        <f>HYPERLINK("..\..\Imagery\ScannedSlabs\1991\VN91-106.jpg")</f>
        <v>..\..\Imagery\ScannedSlabs\1991\VN91-106.jpg</v>
      </c>
    </row>
    <row r="15082" spans="1:12" x14ac:dyDescent="0.25">
      <c r="A15082" t="s">
        <v>20704</v>
      </c>
      <c r="B15082" t="s">
        <v>20704</v>
      </c>
      <c r="C15082">
        <v>496501</v>
      </c>
      <c r="D15082">
        <v>5907495</v>
      </c>
      <c r="E15082">
        <v>21</v>
      </c>
      <c r="F15082" t="s">
        <v>13</v>
      </c>
      <c r="G15082" t="s">
        <v>113</v>
      </c>
      <c r="I15082" t="s">
        <v>38</v>
      </c>
      <c r="J15082" t="s">
        <v>16</v>
      </c>
      <c r="K15082" s="2" t="str">
        <f>HYPERLINK("..\..\Imagery\ScannedSlabs\1984\VN84-106.jpg")</f>
        <v>..\..\Imagery\ScannedSlabs\1984\VN84-106.jpg</v>
      </c>
    </row>
    <row r="15083" spans="1:12" x14ac:dyDescent="0.25">
      <c r="A15083" t="s">
        <v>20705</v>
      </c>
      <c r="B15083" t="s">
        <v>20705</v>
      </c>
      <c r="C15083">
        <v>495933</v>
      </c>
      <c r="D15083">
        <v>5907604</v>
      </c>
      <c r="E15083">
        <v>21</v>
      </c>
      <c r="F15083" t="s">
        <v>13</v>
      </c>
      <c r="I15083" t="s">
        <v>38</v>
      </c>
      <c r="J15083" t="s">
        <v>137</v>
      </c>
      <c r="L15083" t="s">
        <v>11143</v>
      </c>
    </row>
    <row r="15084" spans="1:12" x14ac:dyDescent="0.25">
      <c r="A15084" t="s">
        <v>20706</v>
      </c>
      <c r="B15084" t="s">
        <v>20706</v>
      </c>
      <c r="C15084">
        <v>495135</v>
      </c>
      <c r="D15084">
        <v>5908504</v>
      </c>
      <c r="E15084">
        <v>21</v>
      </c>
      <c r="F15084" t="s">
        <v>13</v>
      </c>
      <c r="I15084" t="s">
        <v>38</v>
      </c>
      <c r="J15084" t="s">
        <v>137</v>
      </c>
      <c r="L15084" t="s">
        <v>2723</v>
      </c>
    </row>
    <row r="15085" spans="1:12" x14ac:dyDescent="0.25">
      <c r="A15085" t="s">
        <v>20707</v>
      </c>
      <c r="B15085" t="s">
        <v>20707</v>
      </c>
      <c r="C15085">
        <v>432592</v>
      </c>
      <c r="D15085">
        <v>6086390</v>
      </c>
      <c r="E15085">
        <v>21</v>
      </c>
      <c r="F15085" t="s">
        <v>13</v>
      </c>
      <c r="G15085" t="s">
        <v>51</v>
      </c>
      <c r="I15085" t="s">
        <v>35</v>
      </c>
      <c r="J15085" t="s">
        <v>16</v>
      </c>
      <c r="K15085" s="2" t="str">
        <f>HYPERLINK("..\..\Imagery\ScannedSlabs\1979\CG79-151.jpg")</f>
        <v>..\..\Imagery\ScannedSlabs\1979\CG79-151.jpg</v>
      </c>
    </row>
    <row r="15086" spans="1:12" x14ac:dyDescent="0.25">
      <c r="A15086" t="s">
        <v>20708</v>
      </c>
      <c r="B15086" t="s">
        <v>20708</v>
      </c>
      <c r="C15086">
        <v>511378</v>
      </c>
      <c r="D15086">
        <v>5790207</v>
      </c>
      <c r="E15086">
        <v>21</v>
      </c>
      <c r="F15086" t="s">
        <v>13</v>
      </c>
      <c r="G15086" t="s">
        <v>44</v>
      </c>
      <c r="I15086" t="s">
        <v>35</v>
      </c>
      <c r="J15086" t="s">
        <v>16</v>
      </c>
      <c r="K15086" s="2" t="str">
        <f>HYPERLINK("..\..\Imagery\ScannedSlabs\1987\CC87-030.jpg")</f>
        <v>..\..\Imagery\ScannedSlabs\1987\CC87-030.jpg</v>
      </c>
    </row>
    <row r="15087" spans="1:12" x14ac:dyDescent="0.25">
      <c r="A15087" t="s">
        <v>20709</v>
      </c>
      <c r="B15087" t="s">
        <v>20709</v>
      </c>
      <c r="C15087">
        <v>356382</v>
      </c>
      <c r="D15087">
        <v>5928560</v>
      </c>
      <c r="E15087">
        <v>21</v>
      </c>
      <c r="F15087" t="s">
        <v>13</v>
      </c>
      <c r="G15087" t="s">
        <v>13769</v>
      </c>
      <c r="I15087" t="s">
        <v>38</v>
      </c>
      <c r="J15087" t="s">
        <v>83</v>
      </c>
    </row>
    <row r="15088" spans="1:12" x14ac:dyDescent="0.25">
      <c r="A15088" t="s">
        <v>20710</v>
      </c>
      <c r="B15088" t="s">
        <v>20710</v>
      </c>
      <c r="C15088">
        <v>354784</v>
      </c>
      <c r="D15088">
        <v>5928647</v>
      </c>
      <c r="E15088">
        <v>21</v>
      </c>
      <c r="F15088" t="s">
        <v>13</v>
      </c>
      <c r="G15088" t="s">
        <v>15077</v>
      </c>
      <c r="I15088" t="s">
        <v>38</v>
      </c>
      <c r="J15088" t="s">
        <v>83</v>
      </c>
    </row>
    <row r="15089" spans="1:12" x14ac:dyDescent="0.25">
      <c r="A15089" t="s">
        <v>20711</v>
      </c>
      <c r="B15089" t="s">
        <v>20711</v>
      </c>
      <c r="C15089">
        <v>347439</v>
      </c>
      <c r="D15089">
        <v>5927800</v>
      </c>
      <c r="E15089">
        <v>21</v>
      </c>
      <c r="F15089" t="s">
        <v>13</v>
      </c>
      <c r="G15089" t="s">
        <v>3506</v>
      </c>
      <c r="I15089" t="s">
        <v>38</v>
      </c>
      <c r="J15089" t="s">
        <v>83</v>
      </c>
    </row>
    <row r="15090" spans="1:12" x14ac:dyDescent="0.25">
      <c r="A15090" t="s">
        <v>20711</v>
      </c>
      <c r="B15090" t="s">
        <v>20712</v>
      </c>
      <c r="C15090">
        <v>347439</v>
      </c>
      <c r="D15090">
        <v>5927800</v>
      </c>
      <c r="E15090">
        <v>21</v>
      </c>
      <c r="F15090" t="s">
        <v>13</v>
      </c>
      <c r="G15090" t="s">
        <v>20713</v>
      </c>
      <c r="I15090" t="s">
        <v>38</v>
      </c>
      <c r="J15090" t="s">
        <v>83</v>
      </c>
    </row>
    <row r="15091" spans="1:12" x14ac:dyDescent="0.25">
      <c r="A15091" t="s">
        <v>20714</v>
      </c>
      <c r="B15091" t="s">
        <v>20715</v>
      </c>
      <c r="C15091">
        <v>514051</v>
      </c>
      <c r="D15091">
        <v>5748661</v>
      </c>
      <c r="E15091">
        <v>21</v>
      </c>
      <c r="F15091" t="s">
        <v>13</v>
      </c>
      <c r="G15091" t="s">
        <v>3253</v>
      </c>
      <c r="H15091" t="s">
        <v>125</v>
      </c>
      <c r="I15091" t="s">
        <v>38</v>
      </c>
      <c r="J15091" t="s">
        <v>16</v>
      </c>
      <c r="K15091" s="2" t="str">
        <f>HYPERLINK("..\..\Imagery\ScannedSlabs\1993\CG93-537A.jpg")</f>
        <v>..\..\Imagery\ScannedSlabs\1993\CG93-537A.jpg</v>
      </c>
    </row>
    <row r="15092" spans="1:12" x14ac:dyDescent="0.25">
      <c r="A15092" t="s">
        <v>20714</v>
      </c>
      <c r="B15092" t="s">
        <v>20716</v>
      </c>
      <c r="C15092">
        <v>514051</v>
      </c>
      <c r="D15092">
        <v>5748661</v>
      </c>
      <c r="E15092">
        <v>21</v>
      </c>
      <c r="F15092" t="s">
        <v>13</v>
      </c>
      <c r="G15092" t="s">
        <v>1562</v>
      </c>
      <c r="H15092" t="s">
        <v>125</v>
      </c>
      <c r="I15092" t="s">
        <v>38</v>
      </c>
      <c r="J15092" t="s">
        <v>16</v>
      </c>
      <c r="K15092" s="2" t="str">
        <f>HYPERLINK("..\..\Imagery\ScannedSlabs\1993\CG93-537B.jpg")</f>
        <v>..\..\Imagery\ScannedSlabs\1993\CG93-537B.jpg</v>
      </c>
    </row>
    <row r="15093" spans="1:12" x14ac:dyDescent="0.25">
      <c r="A15093" t="s">
        <v>20717</v>
      </c>
      <c r="B15093" t="s">
        <v>20717</v>
      </c>
      <c r="C15093">
        <v>514330</v>
      </c>
      <c r="D15093">
        <v>5749050</v>
      </c>
      <c r="E15093">
        <v>21</v>
      </c>
      <c r="F15093" t="s">
        <v>13</v>
      </c>
      <c r="H15093" t="s">
        <v>125</v>
      </c>
      <c r="I15093" t="s">
        <v>38</v>
      </c>
      <c r="J15093" t="s">
        <v>137</v>
      </c>
      <c r="L15093" t="s">
        <v>138</v>
      </c>
    </row>
    <row r="15094" spans="1:12" x14ac:dyDescent="0.25">
      <c r="A15094" t="s">
        <v>20718</v>
      </c>
      <c r="B15094" t="s">
        <v>20718</v>
      </c>
      <c r="C15094">
        <v>514696</v>
      </c>
      <c r="D15094">
        <v>5749162</v>
      </c>
      <c r="E15094">
        <v>21</v>
      </c>
      <c r="F15094" t="s">
        <v>13</v>
      </c>
      <c r="G15094" t="s">
        <v>3088</v>
      </c>
      <c r="H15094" t="s">
        <v>125</v>
      </c>
      <c r="I15094" t="s">
        <v>38</v>
      </c>
      <c r="J15094" t="s">
        <v>20</v>
      </c>
      <c r="K15094" s="2" t="str">
        <f>HYPERLINK("..\..\Imagery\ScannedSlabs\1993\CG93-539.jpg")</f>
        <v>..\..\Imagery\ScannedSlabs\1993\CG93-539.jpg</v>
      </c>
    </row>
    <row r="15095" spans="1:12" x14ac:dyDescent="0.25">
      <c r="A15095" t="s">
        <v>20719</v>
      </c>
      <c r="B15095" t="s">
        <v>20719</v>
      </c>
      <c r="C15095">
        <v>515056</v>
      </c>
      <c r="D15095">
        <v>5749202</v>
      </c>
      <c r="E15095">
        <v>21</v>
      </c>
      <c r="F15095" t="s">
        <v>13</v>
      </c>
      <c r="G15095" t="s">
        <v>3088</v>
      </c>
      <c r="H15095" t="s">
        <v>125</v>
      </c>
      <c r="I15095" t="s">
        <v>35</v>
      </c>
      <c r="J15095" t="s">
        <v>20</v>
      </c>
      <c r="K15095" s="2" t="str">
        <f>HYPERLINK("..\..\Imagery\ScannedSlabs\1993\CG93-540.jpg")</f>
        <v>..\..\Imagery\ScannedSlabs\1993\CG93-540.jpg</v>
      </c>
    </row>
    <row r="15096" spans="1:12" x14ac:dyDescent="0.25">
      <c r="A15096" t="s">
        <v>20720</v>
      </c>
      <c r="B15096" t="s">
        <v>20721</v>
      </c>
      <c r="C15096">
        <v>535254</v>
      </c>
      <c r="D15096">
        <v>5749440</v>
      </c>
      <c r="E15096">
        <v>21</v>
      </c>
      <c r="F15096" t="s">
        <v>13</v>
      </c>
      <c r="G15096" t="s">
        <v>51</v>
      </c>
      <c r="I15096" t="s">
        <v>35</v>
      </c>
      <c r="J15096" t="s">
        <v>20</v>
      </c>
      <c r="K15096" s="2" t="str">
        <f>HYPERLINK("..\..\Imagery\ScannedSlabs\1993\CG93-541A.jpg")</f>
        <v>..\..\Imagery\ScannedSlabs\1993\CG93-541A.jpg</v>
      </c>
    </row>
    <row r="15097" spans="1:12" x14ac:dyDescent="0.25">
      <c r="A15097" t="s">
        <v>5315</v>
      </c>
      <c r="B15097" t="s">
        <v>20722</v>
      </c>
      <c r="C15097">
        <v>521088</v>
      </c>
      <c r="D15097">
        <v>5739999</v>
      </c>
      <c r="E15097">
        <v>21</v>
      </c>
      <c r="F15097" t="s">
        <v>13</v>
      </c>
      <c r="G15097" t="s">
        <v>51</v>
      </c>
      <c r="I15097" t="s">
        <v>38</v>
      </c>
      <c r="J15097" t="s">
        <v>20</v>
      </c>
      <c r="K15097" s="2" t="str">
        <f>HYPERLINK("..\..\Imagery\ScannedSlabs\1993\VN93-510A.jpg")</f>
        <v>..\..\Imagery\ScannedSlabs\1993\VN93-510A.jpg</v>
      </c>
    </row>
    <row r="15098" spans="1:12" x14ac:dyDescent="0.25">
      <c r="A15098" t="s">
        <v>20723</v>
      </c>
      <c r="B15098" t="s">
        <v>20723</v>
      </c>
      <c r="C15098">
        <v>577136</v>
      </c>
      <c r="D15098">
        <v>5794594</v>
      </c>
      <c r="E15098">
        <v>21</v>
      </c>
      <c r="F15098" t="s">
        <v>13</v>
      </c>
      <c r="G15098" t="s">
        <v>14300</v>
      </c>
      <c r="I15098" t="s">
        <v>38</v>
      </c>
      <c r="J15098" t="s">
        <v>16</v>
      </c>
      <c r="K15098" s="2" t="str">
        <f>HYPERLINK("..\..\Imagery\ScannedSlabs\2003\CG03-135.jpg")</f>
        <v>..\..\Imagery\ScannedSlabs\2003\CG03-135.jpg</v>
      </c>
    </row>
    <row r="15099" spans="1:12" x14ac:dyDescent="0.25">
      <c r="A15099" t="s">
        <v>20724</v>
      </c>
      <c r="B15099" t="s">
        <v>20724</v>
      </c>
      <c r="C15099">
        <v>576268</v>
      </c>
      <c r="D15099">
        <v>5794342</v>
      </c>
      <c r="E15099">
        <v>21</v>
      </c>
      <c r="F15099" t="s">
        <v>13</v>
      </c>
      <c r="G15099" t="s">
        <v>20725</v>
      </c>
      <c r="I15099" t="s">
        <v>38</v>
      </c>
      <c r="J15099" t="s">
        <v>16</v>
      </c>
      <c r="K15099" s="2" t="str">
        <f>HYPERLINK("..\..\Imagery\ScannedSlabs\2003\CG03-136.jpg")</f>
        <v>..\..\Imagery\ScannedSlabs\2003\CG03-136.jpg</v>
      </c>
    </row>
    <row r="15100" spans="1:12" x14ac:dyDescent="0.25">
      <c r="A15100" t="s">
        <v>20726</v>
      </c>
      <c r="B15100" t="s">
        <v>20726</v>
      </c>
      <c r="C15100">
        <v>576139</v>
      </c>
      <c r="D15100">
        <v>5794324</v>
      </c>
      <c r="E15100">
        <v>21</v>
      </c>
      <c r="F15100" t="s">
        <v>13</v>
      </c>
      <c r="G15100" t="s">
        <v>20725</v>
      </c>
      <c r="I15100" t="s">
        <v>38</v>
      </c>
      <c r="J15100" t="s">
        <v>16</v>
      </c>
      <c r="K15100" s="2" t="str">
        <f>HYPERLINK("..\..\Imagery\ScannedSlabs\2003\CG03-137.jpg")</f>
        <v>..\..\Imagery\ScannedSlabs\2003\CG03-137.jpg</v>
      </c>
    </row>
    <row r="15101" spans="1:12" x14ac:dyDescent="0.25">
      <c r="A15101" t="s">
        <v>20727</v>
      </c>
      <c r="B15101" t="s">
        <v>20727</v>
      </c>
      <c r="C15101">
        <v>575876</v>
      </c>
      <c r="D15101">
        <v>5794336</v>
      </c>
      <c r="E15101">
        <v>21</v>
      </c>
      <c r="F15101" t="s">
        <v>13</v>
      </c>
      <c r="G15101" t="s">
        <v>2733</v>
      </c>
      <c r="I15101" t="s">
        <v>38</v>
      </c>
      <c r="J15101" t="s">
        <v>16</v>
      </c>
      <c r="K15101" s="2" t="str">
        <f>HYPERLINK("..\..\Imagery\ScannedSlabs\2003\CG03-138.jpg")</f>
        <v>..\..\Imagery\ScannedSlabs\2003\CG03-138.jpg</v>
      </c>
    </row>
    <row r="15102" spans="1:12" x14ac:dyDescent="0.25">
      <c r="A15102" t="s">
        <v>20728</v>
      </c>
      <c r="B15102" t="s">
        <v>20728</v>
      </c>
      <c r="C15102">
        <v>575672</v>
      </c>
      <c r="D15102">
        <v>5794385</v>
      </c>
      <c r="E15102">
        <v>21</v>
      </c>
      <c r="F15102" t="s">
        <v>13</v>
      </c>
      <c r="G15102" t="s">
        <v>20729</v>
      </c>
      <c r="I15102" t="s">
        <v>38</v>
      </c>
      <c r="J15102" t="s">
        <v>16</v>
      </c>
      <c r="K15102" s="2" t="str">
        <f>HYPERLINK("..\..\Imagery\ScannedSlabs\2003\CG03-139.jpg")</f>
        <v>..\..\Imagery\ScannedSlabs\2003\CG03-139.jpg</v>
      </c>
    </row>
    <row r="15103" spans="1:12" x14ac:dyDescent="0.25">
      <c r="A15103" t="s">
        <v>20730</v>
      </c>
      <c r="B15103" t="s">
        <v>20731</v>
      </c>
      <c r="C15103">
        <v>575329</v>
      </c>
      <c r="D15103">
        <v>5794612</v>
      </c>
      <c r="E15103">
        <v>21</v>
      </c>
      <c r="F15103" t="s">
        <v>13</v>
      </c>
      <c r="G15103" t="s">
        <v>20732</v>
      </c>
      <c r="I15103" t="s">
        <v>38</v>
      </c>
      <c r="J15103" t="s">
        <v>16</v>
      </c>
      <c r="K15103" s="2" t="str">
        <f>HYPERLINK("..\..\Imagery\ScannedSlabs\2003\CG03-140A.jpg")</f>
        <v>..\..\Imagery\ScannedSlabs\2003\CG03-140A.jpg</v>
      </c>
    </row>
    <row r="15104" spans="1:12" x14ac:dyDescent="0.25">
      <c r="A15104" t="s">
        <v>20730</v>
      </c>
      <c r="B15104" t="s">
        <v>20733</v>
      </c>
      <c r="C15104">
        <v>575329</v>
      </c>
      <c r="D15104">
        <v>5794612</v>
      </c>
      <c r="E15104">
        <v>21</v>
      </c>
      <c r="F15104" t="s">
        <v>13</v>
      </c>
      <c r="G15104" t="s">
        <v>1797</v>
      </c>
      <c r="I15104" t="s">
        <v>5645</v>
      </c>
      <c r="J15104" t="s">
        <v>16</v>
      </c>
      <c r="K15104" s="2" t="str">
        <f>HYPERLINK("..\..\Imagery\ScannedSlabs\2003\CG03-140B.jpg")</f>
        <v>..\..\Imagery\ScannedSlabs\2003\CG03-140B.jpg</v>
      </c>
    </row>
    <row r="15105" spans="1:11" x14ac:dyDescent="0.25">
      <c r="A15105" t="s">
        <v>20734</v>
      </c>
      <c r="B15105" t="s">
        <v>20734</v>
      </c>
      <c r="C15105">
        <v>574979</v>
      </c>
      <c r="D15105">
        <v>5795325</v>
      </c>
      <c r="E15105">
        <v>21</v>
      </c>
      <c r="F15105" t="s">
        <v>13</v>
      </c>
      <c r="G15105" t="s">
        <v>8865</v>
      </c>
      <c r="I15105" t="s">
        <v>38</v>
      </c>
      <c r="J15105" t="s">
        <v>16</v>
      </c>
      <c r="K15105" s="2" t="str">
        <f>HYPERLINK("..\..\Imagery\ScannedSlabs\2003\CG03-141.jpg")</f>
        <v>..\..\Imagery\ScannedSlabs\2003\CG03-141.jpg</v>
      </c>
    </row>
    <row r="15106" spans="1:11" x14ac:dyDescent="0.25">
      <c r="A15106" t="s">
        <v>20735</v>
      </c>
      <c r="B15106" t="s">
        <v>20735</v>
      </c>
      <c r="C15106">
        <v>574440</v>
      </c>
      <c r="D15106">
        <v>5795551</v>
      </c>
      <c r="E15106">
        <v>21</v>
      </c>
      <c r="F15106" t="s">
        <v>13</v>
      </c>
      <c r="G15106" t="s">
        <v>20736</v>
      </c>
      <c r="I15106" t="s">
        <v>38</v>
      </c>
      <c r="J15106" t="s">
        <v>16</v>
      </c>
      <c r="K15106" s="2" t="str">
        <f>HYPERLINK("..\..\Imagery\ScannedSlabs\2003\CG03-142.jpg")</f>
        <v>..\..\Imagery\ScannedSlabs\2003\CG03-142.jpg</v>
      </c>
    </row>
    <row r="15107" spans="1:11" x14ac:dyDescent="0.25">
      <c r="A15107" t="s">
        <v>20737</v>
      </c>
      <c r="B15107" t="s">
        <v>20737</v>
      </c>
      <c r="C15107">
        <v>574159</v>
      </c>
      <c r="D15107">
        <v>5795462</v>
      </c>
      <c r="E15107">
        <v>21</v>
      </c>
      <c r="F15107" t="s">
        <v>13</v>
      </c>
      <c r="G15107" t="s">
        <v>7017</v>
      </c>
      <c r="I15107" t="s">
        <v>38</v>
      </c>
      <c r="J15107" t="s">
        <v>16</v>
      </c>
      <c r="K15107" s="2" t="str">
        <f>HYPERLINK("..\..\Imagery\ScannedSlabs\2003\CG03-143.jpg")</f>
        <v>..\..\Imagery\ScannedSlabs\2003\CG03-143.jpg</v>
      </c>
    </row>
    <row r="15108" spans="1:11" x14ac:dyDescent="0.25">
      <c r="A15108" t="s">
        <v>20738</v>
      </c>
      <c r="B15108" t="s">
        <v>20739</v>
      </c>
      <c r="C15108">
        <v>573697</v>
      </c>
      <c r="D15108">
        <v>5795349</v>
      </c>
      <c r="E15108">
        <v>21</v>
      </c>
      <c r="F15108" t="s">
        <v>13</v>
      </c>
      <c r="G15108" t="s">
        <v>20740</v>
      </c>
      <c r="I15108" t="s">
        <v>38</v>
      </c>
      <c r="J15108" t="s">
        <v>16</v>
      </c>
      <c r="K15108" s="2" t="str">
        <f>HYPERLINK("..\..\Imagery\ScannedSlabs\2003\CG03-144B.jpg")</f>
        <v>..\..\Imagery\ScannedSlabs\2003\CG03-144B.jpg</v>
      </c>
    </row>
    <row r="15109" spans="1:11" x14ac:dyDescent="0.25">
      <c r="A15109" t="s">
        <v>20741</v>
      </c>
      <c r="B15109" t="s">
        <v>20742</v>
      </c>
      <c r="C15109">
        <v>343512</v>
      </c>
      <c r="D15109">
        <v>5974945</v>
      </c>
      <c r="E15109">
        <v>21</v>
      </c>
      <c r="F15109" t="s">
        <v>13</v>
      </c>
      <c r="G15109" t="s">
        <v>795</v>
      </c>
      <c r="I15109" t="s">
        <v>279</v>
      </c>
      <c r="J15109" t="s">
        <v>23</v>
      </c>
    </row>
    <row r="15110" spans="1:11" x14ac:dyDescent="0.25">
      <c r="A15110" t="s">
        <v>20741</v>
      </c>
      <c r="B15110" t="s">
        <v>20743</v>
      </c>
      <c r="C15110">
        <v>343512</v>
      </c>
      <c r="D15110">
        <v>5974945</v>
      </c>
      <c r="E15110">
        <v>21</v>
      </c>
      <c r="F15110" t="s">
        <v>13</v>
      </c>
      <c r="G15110" t="s">
        <v>20744</v>
      </c>
      <c r="I15110" t="s">
        <v>15</v>
      </c>
      <c r="J15110" t="s">
        <v>16</v>
      </c>
    </row>
    <row r="15111" spans="1:11" x14ac:dyDescent="0.25">
      <c r="A15111" t="s">
        <v>20745</v>
      </c>
      <c r="B15111" t="s">
        <v>20745</v>
      </c>
      <c r="C15111">
        <v>515219</v>
      </c>
      <c r="D15111">
        <v>5941079</v>
      </c>
      <c r="E15111">
        <v>21</v>
      </c>
      <c r="F15111" t="s">
        <v>13</v>
      </c>
      <c r="G15111" t="s">
        <v>246</v>
      </c>
      <c r="H15111" t="s">
        <v>1370</v>
      </c>
      <c r="I15111" t="s">
        <v>38</v>
      </c>
      <c r="J15111" t="s">
        <v>20</v>
      </c>
      <c r="K15111" s="2" t="str">
        <f>HYPERLINK("..\..\Imagery\ScannedSlabs\1981\HN81-001.jpg")</f>
        <v>..\..\Imagery\ScannedSlabs\1981\HN81-001.jpg</v>
      </c>
    </row>
    <row r="15112" spans="1:11" x14ac:dyDescent="0.25">
      <c r="A15112" t="s">
        <v>20746</v>
      </c>
      <c r="B15112" t="s">
        <v>20746</v>
      </c>
      <c r="C15112">
        <v>515228</v>
      </c>
      <c r="D15112">
        <v>5941430</v>
      </c>
      <c r="E15112">
        <v>21</v>
      </c>
      <c r="F15112" t="s">
        <v>13</v>
      </c>
      <c r="G15112" t="s">
        <v>448</v>
      </c>
      <c r="I15112" t="s">
        <v>38</v>
      </c>
      <c r="J15112" t="s">
        <v>20</v>
      </c>
      <c r="K15112" s="2" t="str">
        <f>HYPERLINK("..\..\Imagery\ScannedSlabs\1981\HN81-002.jpg")</f>
        <v>..\..\Imagery\ScannedSlabs\1981\HN81-002.jpg</v>
      </c>
    </row>
    <row r="15113" spans="1:11" x14ac:dyDescent="0.25">
      <c r="A15113" t="s">
        <v>20747</v>
      </c>
      <c r="B15113" t="s">
        <v>20747</v>
      </c>
      <c r="C15113">
        <v>435190</v>
      </c>
      <c r="D15113">
        <v>5763180</v>
      </c>
      <c r="E15113">
        <v>21</v>
      </c>
      <c r="F15113" t="s">
        <v>13</v>
      </c>
      <c r="G15113" t="s">
        <v>51</v>
      </c>
      <c r="H15113" t="s">
        <v>14531</v>
      </c>
      <c r="I15113" t="s">
        <v>38</v>
      </c>
      <c r="J15113" t="s">
        <v>16</v>
      </c>
      <c r="K15113" s="2" t="str">
        <f>HYPERLINK("..\..\Imagery\ScannedSlabs\1992\VN92-219.jpg")</f>
        <v>..\..\Imagery\ScannedSlabs\1992\VN92-219.jpg</v>
      </c>
    </row>
    <row r="15114" spans="1:11" x14ac:dyDescent="0.25">
      <c r="A15114" t="s">
        <v>19119</v>
      </c>
      <c r="B15114" t="s">
        <v>20748</v>
      </c>
      <c r="C15114">
        <v>439140</v>
      </c>
      <c r="D15114">
        <v>5763445</v>
      </c>
      <c r="E15114">
        <v>21</v>
      </c>
      <c r="F15114" t="s">
        <v>13</v>
      </c>
      <c r="G15114" t="s">
        <v>113</v>
      </c>
      <c r="H15114" t="s">
        <v>19122</v>
      </c>
      <c r="I15114" t="s">
        <v>15</v>
      </c>
      <c r="J15114" t="s">
        <v>16</v>
      </c>
      <c r="K15114" s="2" t="str">
        <f>HYPERLINK("..\..\Imagery\ScannedSlabs\1992\VN92-223B.jpg")</f>
        <v>..\..\Imagery\ScannedSlabs\1992\VN92-223B.jpg</v>
      </c>
    </row>
    <row r="15115" spans="1:11" x14ac:dyDescent="0.25">
      <c r="A15115" t="s">
        <v>20749</v>
      </c>
      <c r="B15115" t="s">
        <v>20749</v>
      </c>
      <c r="C15115">
        <v>505285</v>
      </c>
      <c r="D15115">
        <v>5748268</v>
      </c>
      <c r="E15115">
        <v>21</v>
      </c>
      <c r="F15115" t="s">
        <v>13</v>
      </c>
      <c r="G15115" t="s">
        <v>124</v>
      </c>
      <c r="H15115" t="s">
        <v>125</v>
      </c>
      <c r="I15115" t="s">
        <v>35</v>
      </c>
      <c r="J15115" t="s">
        <v>20</v>
      </c>
      <c r="K15115" s="2" t="str">
        <f>HYPERLINK("..\..\Imagery\ScannedSlabs\1993\VN93-464.jpg")</f>
        <v>..\..\Imagery\ScannedSlabs\1993\VN93-464.jpg</v>
      </c>
    </row>
    <row r="15116" spans="1:11" x14ac:dyDescent="0.25">
      <c r="A15116" t="s">
        <v>20750</v>
      </c>
      <c r="B15116" t="s">
        <v>20751</v>
      </c>
      <c r="C15116">
        <v>504140</v>
      </c>
      <c r="D15116">
        <v>5748216</v>
      </c>
      <c r="E15116">
        <v>21</v>
      </c>
      <c r="F15116" t="s">
        <v>13</v>
      </c>
      <c r="G15116" t="s">
        <v>124</v>
      </c>
      <c r="H15116" t="s">
        <v>125</v>
      </c>
      <c r="I15116" t="s">
        <v>38</v>
      </c>
      <c r="J15116" t="s">
        <v>23</v>
      </c>
      <c r="K15116" s="2" t="str">
        <f>HYPERLINK("..\..\Imagery\ScannedSlabs\1993\VN93-466A.jpg")</f>
        <v>..\..\Imagery\ScannedSlabs\1993\VN93-466A.jpg</v>
      </c>
    </row>
    <row r="15117" spans="1:11" x14ac:dyDescent="0.25">
      <c r="A15117" t="s">
        <v>20750</v>
      </c>
      <c r="B15117" t="s">
        <v>20752</v>
      </c>
      <c r="C15117">
        <v>504140</v>
      </c>
      <c r="D15117">
        <v>5748216</v>
      </c>
      <c r="E15117">
        <v>21</v>
      </c>
      <c r="F15117" t="s">
        <v>13</v>
      </c>
      <c r="G15117" t="s">
        <v>51</v>
      </c>
      <c r="H15117" t="s">
        <v>125</v>
      </c>
      <c r="I15117" t="s">
        <v>38</v>
      </c>
      <c r="J15117" t="s">
        <v>23</v>
      </c>
      <c r="K15117" s="2" t="str">
        <f>HYPERLINK("..\..\Imagery\ScannedSlabs\1993\VN93-466B.jpg")</f>
        <v>..\..\Imagery\ScannedSlabs\1993\VN93-466B.jpg</v>
      </c>
    </row>
    <row r="15118" spans="1:11" x14ac:dyDescent="0.25">
      <c r="A15118" t="s">
        <v>20753</v>
      </c>
      <c r="B15118" t="s">
        <v>20753</v>
      </c>
      <c r="C15118">
        <v>503277</v>
      </c>
      <c r="D15118">
        <v>5749158</v>
      </c>
      <c r="E15118">
        <v>21</v>
      </c>
      <c r="F15118" t="s">
        <v>13</v>
      </c>
      <c r="G15118" t="s">
        <v>124</v>
      </c>
      <c r="H15118" t="s">
        <v>125</v>
      </c>
      <c r="I15118" t="s">
        <v>38</v>
      </c>
      <c r="J15118" t="s">
        <v>20</v>
      </c>
      <c r="K15118" s="2" t="str">
        <f>HYPERLINK("..\..\Imagery\ScannedSlabs\1993\VN93-469.jpg")</f>
        <v>..\..\Imagery\ScannedSlabs\1993\VN93-469.jpg</v>
      </c>
    </row>
    <row r="15119" spans="1:11" x14ac:dyDescent="0.25">
      <c r="A15119" t="s">
        <v>20754</v>
      </c>
      <c r="B15119" t="s">
        <v>20755</v>
      </c>
      <c r="C15119">
        <v>514307</v>
      </c>
      <c r="D15119">
        <v>5825143</v>
      </c>
      <c r="E15119">
        <v>21</v>
      </c>
      <c r="F15119" t="s">
        <v>13</v>
      </c>
      <c r="G15119" t="s">
        <v>16621</v>
      </c>
      <c r="H15119" t="s">
        <v>10345</v>
      </c>
      <c r="I15119" t="s">
        <v>38</v>
      </c>
      <c r="J15119" t="s">
        <v>83</v>
      </c>
    </row>
    <row r="15120" spans="1:11" x14ac:dyDescent="0.25">
      <c r="A15120" t="s">
        <v>20756</v>
      </c>
      <c r="B15120" t="s">
        <v>20756</v>
      </c>
      <c r="C15120">
        <v>402465</v>
      </c>
      <c r="D15120">
        <v>5956174</v>
      </c>
      <c r="E15120">
        <v>21</v>
      </c>
      <c r="F15120" t="s">
        <v>13</v>
      </c>
      <c r="G15120" t="s">
        <v>20757</v>
      </c>
      <c r="I15120" t="s">
        <v>15</v>
      </c>
      <c r="J15120" t="s">
        <v>16</v>
      </c>
      <c r="K15120" s="2" t="str">
        <f>HYPERLINK("..\..\Imagery\ScannedSlabs\1981\CG81-557.jpg")</f>
        <v>..\..\Imagery\ScannedSlabs\1981\CG81-557.jpg</v>
      </c>
    </row>
    <row r="15121" spans="1:12" x14ac:dyDescent="0.25">
      <c r="A15121" t="s">
        <v>20758</v>
      </c>
      <c r="B15121" t="s">
        <v>20758</v>
      </c>
      <c r="C15121">
        <v>431919</v>
      </c>
      <c r="D15121">
        <v>5953623</v>
      </c>
      <c r="E15121">
        <v>21</v>
      </c>
      <c r="F15121" t="s">
        <v>13</v>
      </c>
      <c r="G15121" t="s">
        <v>290</v>
      </c>
      <c r="I15121" t="s">
        <v>38</v>
      </c>
      <c r="J15121" t="s">
        <v>16</v>
      </c>
      <c r="K15121" s="2" t="str">
        <f>HYPERLINK("..\..\Imagery\ScannedSlabs\1981\CG81-558.jpg")</f>
        <v>..\..\Imagery\ScannedSlabs\1981\CG81-558.jpg</v>
      </c>
    </row>
    <row r="15122" spans="1:12" x14ac:dyDescent="0.25">
      <c r="A15122" t="s">
        <v>20759</v>
      </c>
      <c r="B15122" t="s">
        <v>20759</v>
      </c>
      <c r="C15122">
        <v>427340</v>
      </c>
      <c r="D15122">
        <v>5963950</v>
      </c>
      <c r="E15122">
        <v>21</v>
      </c>
      <c r="F15122" t="s">
        <v>13</v>
      </c>
      <c r="G15122" t="s">
        <v>25</v>
      </c>
      <c r="H15122" t="s">
        <v>10727</v>
      </c>
      <c r="I15122" t="s">
        <v>35</v>
      </c>
      <c r="J15122" t="s">
        <v>83</v>
      </c>
    </row>
    <row r="15123" spans="1:12" x14ac:dyDescent="0.25">
      <c r="A15123" t="s">
        <v>20760</v>
      </c>
      <c r="B15123" t="s">
        <v>20760</v>
      </c>
      <c r="C15123">
        <v>431630</v>
      </c>
      <c r="D15123">
        <v>5931150</v>
      </c>
      <c r="E15123">
        <v>21</v>
      </c>
      <c r="F15123" t="s">
        <v>13</v>
      </c>
      <c r="G15123" t="s">
        <v>20761</v>
      </c>
      <c r="I15123" t="s">
        <v>35</v>
      </c>
      <c r="J15123" t="s">
        <v>83</v>
      </c>
    </row>
    <row r="15124" spans="1:12" x14ac:dyDescent="0.25">
      <c r="A15124" t="s">
        <v>20762</v>
      </c>
      <c r="B15124" t="s">
        <v>20762</v>
      </c>
      <c r="C15124">
        <v>427528</v>
      </c>
      <c r="D15124">
        <v>5908520</v>
      </c>
      <c r="E15124">
        <v>21</v>
      </c>
      <c r="F15124" t="s">
        <v>13</v>
      </c>
      <c r="G15124" t="s">
        <v>20763</v>
      </c>
      <c r="I15124" t="s">
        <v>35</v>
      </c>
      <c r="J15124" t="s">
        <v>83</v>
      </c>
    </row>
    <row r="15125" spans="1:12" x14ac:dyDescent="0.25">
      <c r="A15125" t="s">
        <v>20764</v>
      </c>
      <c r="B15125" t="s">
        <v>20764</v>
      </c>
      <c r="C15125">
        <v>574791</v>
      </c>
      <c r="D15125">
        <v>5876445</v>
      </c>
      <c r="E15125">
        <v>21</v>
      </c>
      <c r="F15125" t="s">
        <v>13</v>
      </c>
      <c r="G15125" t="s">
        <v>526</v>
      </c>
      <c r="I15125" t="s">
        <v>38</v>
      </c>
      <c r="J15125" t="s">
        <v>16</v>
      </c>
      <c r="K15125" s="2" t="str">
        <f>HYPERLINK("..\..\Imagery\ScannedSlabs\1985\SP85-023.jpg")</f>
        <v>..\..\Imagery\ScannedSlabs\1985\SP85-023.jpg</v>
      </c>
    </row>
    <row r="15126" spans="1:12" x14ac:dyDescent="0.25">
      <c r="A15126" t="s">
        <v>20765</v>
      </c>
      <c r="B15126" t="s">
        <v>20765</v>
      </c>
      <c r="C15126">
        <v>398255</v>
      </c>
      <c r="D15126">
        <v>6072386</v>
      </c>
      <c r="E15126">
        <v>21</v>
      </c>
      <c r="F15126" t="s">
        <v>13</v>
      </c>
      <c r="G15126" t="s">
        <v>920</v>
      </c>
      <c r="J15126" t="s">
        <v>23</v>
      </c>
      <c r="K15126" s="2" t="str">
        <f>HYPERLINK("..\..\Imagery\ScannedSlabs\1979\CG79-172.jpg")</f>
        <v>..\..\Imagery\ScannedSlabs\1979\CG79-172.jpg</v>
      </c>
      <c r="L15126" t="s">
        <v>20766</v>
      </c>
    </row>
    <row r="15127" spans="1:12" x14ac:dyDescent="0.25">
      <c r="A15127" t="s">
        <v>20767</v>
      </c>
      <c r="B15127" t="s">
        <v>20767</v>
      </c>
      <c r="C15127">
        <v>477568</v>
      </c>
      <c r="D15127">
        <v>5814159</v>
      </c>
      <c r="E15127">
        <v>21</v>
      </c>
      <c r="F15127" t="s">
        <v>13</v>
      </c>
      <c r="G15127" t="s">
        <v>1219</v>
      </c>
      <c r="H15127" t="s">
        <v>8954</v>
      </c>
      <c r="I15127" t="s">
        <v>38</v>
      </c>
      <c r="J15127" t="s">
        <v>16</v>
      </c>
      <c r="K15127" s="2" t="str">
        <f>HYPERLINK("..\..\Imagery\ScannedSlabs\1992\JA92-022.jpg")</f>
        <v>..\..\Imagery\ScannedSlabs\1992\JA92-022.jpg</v>
      </c>
    </row>
    <row r="15128" spans="1:12" x14ac:dyDescent="0.25">
      <c r="A15128" t="s">
        <v>20768</v>
      </c>
      <c r="B15128" t="s">
        <v>20769</v>
      </c>
      <c r="C15128">
        <v>475000</v>
      </c>
      <c r="D15128">
        <v>5812300</v>
      </c>
      <c r="E15128">
        <v>21</v>
      </c>
      <c r="F15128" t="s">
        <v>13</v>
      </c>
      <c r="G15128" t="s">
        <v>16543</v>
      </c>
      <c r="I15128" t="s">
        <v>35</v>
      </c>
      <c r="J15128" t="s">
        <v>16</v>
      </c>
      <c r="K15128" s="2" t="str">
        <f>HYPERLINK("..\..\Imagery\ScannedSlabs\1992\JA92-023A.jpg")</f>
        <v>..\..\Imagery\ScannedSlabs\1992\JA92-023A.jpg</v>
      </c>
    </row>
    <row r="15129" spans="1:12" x14ac:dyDescent="0.25">
      <c r="A15129" t="s">
        <v>20768</v>
      </c>
      <c r="B15129" t="s">
        <v>20770</v>
      </c>
      <c r="C15129">
        <v>475000</v>
      </c>
      <c r="D15129">
        <v>5812300</v>
      </c>
      <c r="E15129">
        <v>21</v>
      </c>
      <c r="F15129" t="s">
        <v>13</v>
      </c>
      <c r="G15129" t="s">
        <v>13773</v>
      </c>
      <c r="I15129" t="s">
        <v>38</v>
      </c>
      <c r="J15129" t="s">
        <v>16</v>
      </c>
      <c r="K15129" s="2" t="str">
        <f>HYPERLINK("..\..\Imagery\ScannedSlabs\1992\JA92-023B.jpg")</f>
        <v>..\..\Imagery\ScannedSlabs\1992\JA92-023B.jpg</v>
      </c>
    </row>
    <row r="15130" spans="1:12" x14ac:dyDescent="0.25">
      <c r="A15130" t="s">
        <v>20771</v>
      </c>
      <c r="B15130" t="s">
        <v>20771</v>
      </c>
      <c r="C15130">
        <v>476292</v>
      </c>
      <c r="D15130">
        <v>5811214</v>
      </c>
      <c r="E15130">
        <v>21</v>
      </c>
      <c r="F15130" t="s">
        <v>13</v>
      </c>
      <c r="G15130" t="s">
        <v>51</v>
      </c>
      <c r="I15130" t="s">
        <v>38</v>
      </c>
      <c r="J15130" t="s">
        <v>16</v>
      </c>
      <c r="K15130" s="2" t="str">
        <f>HYPERLINK("..\..\Imagery\ScannedSlabs\1992\JA92-024.jpg")</f>
        <v>..\..\Imagery\ScannedSlabs\1992\JA92-024.jpg</v>
      </c>
    </row>
    <row r="15131" spans="1:12" x14ac:dyDescent="0.25">
      <c r="A15131" t="s">
        <v>20316</v>
      </c>
      <c r="B15131" t="s">
        <v>20772</v>
      </c>
      <c r="C15131">
        <v>574728</v>
      </c>
      <c r="D15131">
        <v>5759537</v>
      </c>
      <c r="E15131">
        <v>21</v>
      </c>
      <c r="F15131" t="s">
        <v>13</v>
      </c>
      <c r="G15131" t="s">
        <v>4668</v>
      </c>
      <c r="I15131" t="s">
        <v>35</v>
      </c>
      <c r="J15131" t="s">
        <v>16</v>
      </c>
      <c r="K15131" s="2" t="str">
        <f>HYPERLINK("..\..\Imagery\ScannedSlabs\1993\CG93-735B.jpg")</f>
        <v>..\..\Imagery\ScannedSlabs\1993\CG93-735B.jpg</v>
      </c>
    </row>
    <row r="15132" spans="1:12" x14ac:dyDescent="0.25">
      <c r="A15132" t="s">
        <v>17006</v>
      </c>
      <c r="B15132" t="s">
        <v>20773</v>
      </c>
      <c r="C15132">
        <v>517136</v>
      </c>
      <c r="D15132">
        <v>5955451</v>
      </c>
      <c r="E15132">
        <v>21</v>
      </c>
      <c r="F15132" t="s">
        <v>13</v>
      </c>
      <c r="G15132" t="s">
        <v>981</v>
      </c>
      <c r="I15132" t="s">
        <v>38</v>
      </c>
      <c r="J15132" t="s">
        <v>16</v>
      </c>
      <c r="K15132" s="2" t="str">
        <f>HYPERLINK("..\..\Imagery\ScannedSlabs\1981\VO81-156B.jpg")</f>
        <v>..\..\Imagery\ScannedSlabs\1981\VO81-156B.jpg</v>
      </c>
    </row>
    <row r="15133" spans="1:12" x14ac:dyDescent="0.25">
      <c r="A15133" t="s">
        <v>18732</v>
      </c>
      <c r="B15133" t="s">
        <v>20774</v>
      </c>
      <c r="C15133">
        <v>584228</v>
      </c>
      <c r="D15133">
        <v>5927731</v>
      </c>
      <c r="E15133">
        <v>21</v>
      </c>
      <c r="F15133" t="s">
        <v>13</v>
      </c>
      <c r="G15133" t="s">
        <v>188</v>
      </c>
      <c r="I15133" t="s">
        <v>38</v>
      </c>
      <c r="J15133" t="s">
        <v>20</v>
      </c>
      <c r="K15133" s="2" t="str">
        <f>HYPERLINK("..\..\Imagery\ScannedSlabs\1985\SP85-137D.jpg")</f>
        <v>..\..\Imagery\ScannedSlabs\1985\SP85-137D.jpg</v>
      </c>
    </row>
    <row r="15134" spans="1:12" x14ac:dyDescent="0.25">
      <c r="A15134" t="s">
        <v>20775</v>
      </c>
      <c r="B15134" t="s">
        <v>20776</v>
      </c>
      <c r="C15134">
        <v>583532</v>
      </c>
      <c r="D15134">
        <v>5928668</v>
      </c>
      <c r="E15134">
        <v>21</v>
      </c>
      <c r="F15134" t="s">
        <v>13</v>
      </c>
      <c r="G15134" t="s">
        <v>73</v>
      </c>
      <c r="I15134" t="s">
        <v>38</v>
      </c>
      <c r="J15134" t="s">
        <v>16</v>
      </c>
      <c r="K15134" s="2" t="str">
        <f>HYPERLINK("..\..\Imagery\ScannedSlabs\1985\SP85-139B.jpg")</f>
        <v>..\..\Imagery\ScannedSlabs\1985\SP85-139B.jpg</v>
      </c>
    </row>
    <row r="15135" spans="1:12" x14ac:dyDescent="0.25">
      <c r="A15135" t="s">
        <v>20775</v>
      </c>
      <c r="B15135" t="s">
        <v>20777</v>
      </c>
      <c r="C15135">
        <v>583532</v>
      </c>
      <c r="D15135">
        <v>5928668</v>
      </c>
      <c r="E15135">
        <v>21</v>
      </c>
      <c r="F15135" t="s">
        <v>13</v>
      </c>
      <c r="G15135" t="s">
        <v>19449</v>
      </c>
      <c r="I15135" t="s">
        <v>38</v>
      </c>
      <c r="J15135" t="s">
        <v>20</v>
      </c>
      <c r="K15135" s="2" t="str">
        <f>HYPERLINK("..\..\Imagery\ScannedSlabs\1985\SP85-139A.jpg")</f>
        <v>..\..\Imagery\ScannedSlabs\1985\SP85-139A.jpg</v>
      </c>
    </row>
    <row r="15136" spans="1:12" x14ac:dyDescent="0.25">
      <c r="A15136" t="s">
        <v>20778</v>
      </c>
      <c r="B15136" t="s">
        <v>20779</v>
      </c>
      <c r="C15136">
        <v>583306</v>
      </c>
      <c r="D15136">
        <v>5929643</v>
      </c>
      <c r="E15136">
        <v>21</v>
      </c>
      <c r="F15136" t="s">
        <v>13</v>
      </c>
      <c r="G15136" t="s">
        <v>20780</v>
      </c>
      <c r="I15136" t="s">
        <v>38</v>
      </c>
      <c r="J15136" t="s">
        <v>16</v>
      </c>
      <c r="K15136" s="2" t="str">
        <f>HYPERLINK("..\..\Imagery\ScannedSlabs\1985\SP85-141B.jpg")</f>
        <v>..\..\Imagery\ScannedSlabs\1985\SP85-141B.jpg</v>
      </c>
    </row>
    <row r="15137" spans="1:12" x14ac:dyDescent="0.25">
      <c r="A15137" t="s">
        <v>20778</v>
      </c>
      <c r="B15137" t="s">
        <v>20781</v>
      </c>
      <c r="C15137">
        <v>583306</v>
      </c>
      <c r="D15137">
        <v>5929643</v>
      </c>
      <c r="E15137">
        <v>21</v>
      </c>
      <c r="F15137" t="s">
        <v>13</v>
      </c>
      <c r="G15137" t="s">
        <v>73</v>
      </c>
      <c r="I15137" t="s">
        <v>35</v>
      </c>
      <c r="J15137" t="s">
        <v>20</v>
      </c>
      <c r="K15137" s="2" t="str">
        <f>HYPERLINK("..\..\Imagery\ScannedSlabs\1985\SP85-141A.jpg")</f>
        <v>..\..\Imagery\ScannedSlabs\1985\SP85-141A.jpg</v>
      </c>
    </row>
    <row r="15138" spans="1:12" x14ac:dyDescent="0.25">
      <c r="A15138" t="s">
        <v>20782</v>
      </c>
      <c r="B15138" t="s">
        <v>20782</v>
      </c>
      <c r="C15138">
        <v>486950</v>
      </c>
      <c r="D15138">
        <v>5843750</v>
      </c>
      <c r="E15138">
        <v>21</v>
      </c>
      <c r="F15138" t="s">
        <v>13</v>
      </c>
      <c r="G15138" t="s">
        <v>51</v>
      </c>
      <c r="I15138" t="s">
        <v>35</v>
      </c>
      <c r="J15138" t="s">
        <v>16</v>
      </c>
      <c r="K15138" s="2" t="str">
        <f>HYPERLINK("..\..\Imagery\ScannedSlabs\1991\VN91-014.jpg")</f>
        <v>..\..\Imagery\ScannedSlabs\1991\VN91-014.jpg</v>
      </c>
    </row>
    <row r="15139" spans="1:12" x14ac:dyDescent="0.25">
      <c r="A15139" t="s">
        <v>20783</v>
      </c>
      <c r="B15139" t="s">
        <v>20783</v>
      </c>
      <c r="C15139">
        <v>490158</v>
      </c>
      <c r="D15139">
        <v>5870590</v>
      </c>
      <c r="E15139">
        <v>21</v>
      </c>
      <c r="F15139" t="s">
        <v>13</v>
      </c>
      <c r="I15139" t="s">
        <v>38</v>
      </c>
      <c r="J15139" t="s">
        <v>137</v>
      </c>
      <c r="L15139" t="s">
        <v>138</v>
      </c>
    </row>
    <row r="15140" spans="1:12" x14ac:dyDescent="0.25">
      <c r="A15140" t="s">
        <v>20784</v>
      </c>
      <c r="B15140" t="s">
        <v>20784</v>
      </c>
      <c r="C15140">
        <v>487590</v>
      </c>
      <c r="D15140">
        <v>5869362</v>
      </c>
      <c r="E15140">
        <v>21</v>
      </c>
      <c r="F15140" t="s">
        <v>13</v>
      </c>
      <c r="G15140" t="s">
        <v>51</v>
      </c>
      <c r="I15140" t="s">
        <v>35</v>
      </c>
      <c r="J15140" t="s">
        <v>23</v>
      </c>
      <c r="K15140" s="2" t="str">
        <f>HYPERLINK("..\..\Imagery\ScannedSlabs\1991\VN91-018.jpg")</f>
        <v>..\..\Imagery\ScannedSlabs\1991\VN91-018.jpg</v>
      </c>
    </row>
    <row r="15141" spans="1:12" x14ac:dyDescent="0.25">
      <c r="A15141" t="s">
        <v>20785</v>
      </c>
      <c r="B15141" t="s">
        <v>20785</v>
      </c>
      <c r="C15141">
        <v>514981</v>
      </c>
      <c r="D15141">
        <v>5716030</v>
      </c>
      <c r="E15141">
        <v>21</v>
      </c>
      <c r="F15141" t="s">
        <v>13</v>
      </c>
      <c r="G15141" t="s">
        <v>320</v>
      </c>
      <c r="I15141" t="s">
        <v>38</v>
      </c>
      <c r="J15141" t="s">
        <v>16</v>
      </c>
      <c r="K15141" s="2" t="str">
        <f>HYPERLINK("..\..\Imagery\ScannedSlabs\1993\VN93-180.jpg")</f>
        <v>..\..\Imagery\ScannedSlabs\1993\VN93-180.jpg</v>
      </c>
    </row>
    <row r="15142" spans="1:12" x14ac:dyDescent="0.25">
      <c r="A15142" t="s">
        <v>20786</v>
      </c>
      <c r="B15142" t="s">
        <v>20786</v>
      </c>
      <c r="C15142">
        <v>446018</v>
      </c>
      <c r="D15142">
        <v>5994564</v>
      </c>
      <c r="E15142">
        <v>21</v>
      </c>
      <c r="F15142" t="s">
        <v>13</v>
      </c>
      <c r="G15142" t="s">
        <v>1142</v>
      </c>
      <c r="I15142" t="s">
        <v>38</v>
      </c>
      <c r="J15142" t="s">
        <v>16</v>
      </c>
      <c r="K15142" s="2" t="str">
        <f>HYPERLINK("..\..\Imagery\ScannedSlabs\1980\RG80-129.jpg")</f>
        <v>..\..\Imagery\ScannedSlabs\1980\RG80-129.jpg</v>
      </c>
    </row>
    <row r="15143" spans="1:12" x14ac:dyDescent="0.25">
      <c r="A15143" t="s">
        <v>20787</v>
      </c>
      <c r="B15143" t="s">
        <v>20787</v>
      </c>
      <c r="C15143">
        <v>444648</v>
      </c>
      <c r="D15143">
        <v>5995220</v>
      </c>
      <c r="E15143">
        <v>21</v>
      </c>
      <c r="F15143" t="s">
        <v>13</v>
      </c>
      <c r="G15143" t="s">
        <v>1142</v>
      </c>
      <c r="I15143" t="s">
        <v>38</v>
      </c>
      <c r="J15143" t="s">
        <v>16</v>
      </c>
      <c r="K15143" s="2" t="str">
        <f>HYPERLINK("..\..\Imagery\ScannedSlabs\1980\RG80-131.jpg")</f>
        <v>..\..\Imagery\ScannedSlabs\1980\RG80-131.jpg</v>
      </c>
    </row>
    <row r="15144" spans="1:12" x14ac:dyDescent="0.25">
      <c r="A15144" t="s">
        <v>20788</v>
      </c>
      <c r="B15144" t="s">
        <v>20788</v>
      </c>
      <c r="C15144">
        <v>443550</v>
      </c>
      <c r="D15144">
        <v>5994383</v>
      </c>
      <c r="E15144">
        <v>21</v>
      </c>
      <c r="F15144" t="s">
        <v>13</v>
      </c>
      <c r="G15144" t="s">
        <v>20789</v>
      </c>
      <c r="I15144" t="s">
        <v>38</v>
      </c>
      <c r="J15144" t="s">
        <v>20</v>
      </c>
      <c r="K15144" s="2" t="str">
        <f>HYPERLINK("..\..\Imagery\ScannedSlabs\1980\RG80-132.jpg")</f>
        <v>..\..\Imagery\ScannedSlabs\1980\RG80-132.jpg</v>
      </c>
    </row>
    <row r="15145" spans="1:12" x14ac:dyDescent="0.25">
      <c r="A15145" t="s">
        <v>20790</v>
      </c>
      <c r="B15145" t="s">
        <v>20790</v>
      </c>
      <c r="C15145">
        <v>511881</v>
      </c>
      <c r="D15145">
        <v>5740200</v>
      </c>
      <c r="E15145">
        <v>21</v>
      </c>
      <c r="F15145" t="s">
        <v>13</v>
      </c>
      <c r="G15145" t="s">
        <v>333</v>
      </c>
      <c r="I15145" t="s">
        <v>35</v>
      </c>
      <c r="J15145" t="s">
        <v>16</v>
      </c>
      <c r="K15145" s="2" t="str">
        <f>HYPERLINK("..\..\Imagery\ScannedSlabs\1993\VN93-368.jpg")</f>
        <v>..\..\Imagery\ScannedSlabs\1993\VN93-368.jpg</v>
      </c>
    </row>
    <row r="15146" spans="1:12" x14ac:dyDescent="0.25">
      <c r="A15146" t="s">
        <v>20791</v>
      </c>
      <c r="B15146" t="s">
        <v>20791</v>
      </c>
      <c r="C15146">
        <v>512156</v>
      </c>
      <c r="D15146">
        <v>5740253</v>
      </c>
      <c r="E15146">
        <v>21</v>
      </c>
      <c r="F15146" t="s">
        <v>13</v>
      </c>
      <c r="I15146" t="s">
        <v>38</v>
      </c>
      <c r="J15146" t="s">
        <v>137</v>
      </c>
      <c r="L15146" t="s">
        <v>138</v>
      </c>
    </row>
    <row r="15147" spans="1:12" x14ac:dyDescent="0.25">
      <c r="A15147" t="s">
        <v>20792</v>
      </c>
      <c r="B15147" t="s">
        <v>20792</v>
      </c>
      <c r="C15147">
        <v>512351</v>
      </c>
      <c r="D15147">
        <v>5740280</v>
      </c>
      <c r="E15147">
        <v>21</v>
      </c>
      <c r="F15147" t="s">
        <v>13</v>
      </c>
      <c r="G15147" t="s">
        <v>331</v>
      </c>
      <c r="I15147" t="s">
        <v>38</v>
      </c>
      <c r="J15147" t="s">
        <v>23</v>
      </c>
      <c r="K15147" s="2" t="str">
        <f>HYPERLINK("..\..\Imagery\ScannedSlabs\1993\VN93-370.jpg")</f>
        <v>..\..\Imagery\ScannedSlabs\1993\VN93-370.jpg</v>
      </c>
    </row>
    <row r="15148" spans="1:12" x14ac:dyDescent="0.25">
      <c r="A15148" t="s">
        <v>20793</v>
      </c>
      <c r="B15148" t="s">
        <v>20794</v>
      </c>
      <c r="C15148">
        <v>424015</v>
      </c>
      <c r="D15148">
        <v>6010345</v>
      </c>
      <c r="E15148">
        <v>21</v>
      </c>
      <c r="F15148" t="s">
        <v>13</v>
      </c>
      <c r="I15148" t="s">
        <v>15</v>
      </c>
      <c r="J15148" t="s">
        <v>137</v>
      </c>
      <c r="L15148" t="s">
        <v>11361</v>
      </c>
    </row>
    <row r="15149" spans="1:12" x14ac:dyDescent="0.25">
      <c r="A15149" t="s">
        <v>20795</v>
      </c>
      <c r="B15149" t="s">
        <v>20795</v>
      </c>
      <c r="C15149">
        <v>492618</v>
      </c>
      <c r="D15149">
        <v>5950546</v>
      </c>
      <c r="E15149">
        <v>21</v>
      </c>
      <c r="F15149" t="s">
        <v>13</v>
      </c>
      <c r="G15149" t="s">
        <v>1678</v>
      </c>
      <c r="H15149" t="s">
        <v>1370</v>
      </c>
      <c r="I15149" t="s">
        <v>35</v>
      </c>
      <c r="J15149" t="s">
        <v>23</v>
      </c>
      <c r="K15149" s="2" t="str">
        <f>HYPERLINK("..\..\Imagery\ScannedSlabs\1981\HN81-035.jpg")</f>
        <v>..\..\Imagery\ScannedSlabs\1981\HN81-035.jpg</v>
      </c>
    </row>
    <row r="15150" spans="1:12" x14ac:dyDescent="0.25">
      <c r="A15150" t="s">
        <v>20796</v>
      </c>
      <c r="B15150" t="s">
        <v>20796</v>
      </c>
      <c r="C15150">
        <v>492813</v>
      </c>
      <c r="D15150">
        <v>5950527</v>
      </c>
      <c r="E15150">
        <v>21</v>
      </c>
      <c r="F15150" t="s">
        <v>13</v>
      </c>
      <c r="G15150" t="s">
        <v>484</v>
      </c>
      <c r="I15150" t="s">
        <v>38</v>
      </c>
      <c r="J15150" t="s">
        <v>23</v>
      </c>
      <c r="K15150" s="2" t="str">
        <f>HYPERLINK("..\..\Imagery\ScannedSlabs\1981\HN81-036.jpg")</f>
        <v>..\..\Imagery\ScannedSlabs\1981\HN81-036.jpg</v>
      </c>
    </row>
    <row r="15151" spans="1:12" x14ac:dyDescent="0.25">
      <c r="A15151" t="s">
        <v>20797</v>
      </c>
      <c r="B15151" t="s">
        <v>20797</v>
      </c>
      <c r="C15151">
        <v>493229</v>
      </c>
      <c r="D15151">
        <v>5950324</v>
      </c>
      <c r="E15151">
        <v>21</v>
      </c>
      <c r="F15151" t="s">
        <v>13</v>
      </c>
      <c r="I15151" t="s">
        <v>38</v>
      </c>
      <c r="J15151" t="s">
        <v>137</v>
      </c>
      <c r="L15151" t="s">
        <v>2618</v>
      </c>
    </row>
    <row r="15152" spans="1:12" x14ac:dyDescent="0.25">
      <c r="A15152" t="s">
        <v>20798</v>
      </c>
      <c r="B15152" t="s">
        <v>20798</v>
      </c>
      <c r="C15152">
        <v>442457</v>
      </c>
      <c r="D15152">
        <v>6029766</v>
      </c>
      <c r="E15152">
        <v>21</v>
      </c>
      <c r="F15152" t="s">
        <v>13</v>
      </c>
      <c r="G15152" t="s">
        <v>338</v>
      </c>
      <c r="I15152" t="s">
        <v>38</v>
      </c>
      <c r="J15152" t="s">
        <v>16</v>
      </c>
      <c r="K15152" s="2" t="str">
        <f>HYPERLINK("..\..\Imagery\ScannedSlabs\1979\CG79-873.jpg")</f>
        <v>..\..\Imagery\ScannedSlabs\1979\CG79-873.jpg</v>
      </c>
    </row>
    <row r="15153" spans="1:12" x14ac:dyDescent="0.25">
      <c r="A15153" t="s">
        <v>20799</v>
      </c>
      <c r="B15153" t="s">
        <v>20799</v>
      </c>
      <c r="C15153">
        <v>440611</v>
      </c>
      <c r="D15153">
        <v>5968799</v>
      </c>
      <c r="E15153">
        <v>21</v>
      </c>
      <c r="F15153" t="s">
        <v>13</v>
      </c>
      <c r="I15153" t="s">
        <v>35</v>
      </c>
      <c r="J15153" t="s">
        <v>137</v>
      </c>
      <c r="L15153" t="s">
        <v>11361</v>
      </c>
    </row>
    <row r="15154" spans="1:12" x14ac:dyDescent="0.25">
      <c r="A15154" t="s">
        <v>20800</v>
      </c>
      <c r="B15154" t="s">
        <v>20800</v>
      </c>
      <c r="C15154">
        <v>441853</v>
      </c>
      <c r="D15154">
        <v>5968771</v>
      </c>
      <c r="E15154">
        <v>21</v>
      </c>
      <c r="F15154" t="s">
        <v>13</v>
      </c>
      <c r="G15154" t="s">
        <v>51</v>
      </c>
      <c r="I15154" t="s">
        <v>38</v>
      </c>
      <c r="J15154" t="s">
        <v>16</v>
      </c>
      <c r="K15154" s="2" t="str">
        <f>HYPERLINK("..\..\Imagery\ScannedSlabs\1980\CG80-796.jpg")</f>
        <v>..\..\Imagery\ScannedSlabs\1980\CG80-796.jpg</v>
      </c>
    </row>
    <row r="15155" spans="1:12" x14ac:dyDescent="0.25">
      <c r="A15155" t="s">
        <v>20801</v>
      </c>
      <c r="B15155" t="s">
        <v>20801</v>
      </c>
      <c r="C15155">
        <v>442748</v>
      </c>
      <c r="D15155">
        <v>5969458</v>
      </c>
      <c r="E15155">
        <v>21</v>
      </c>
      <c r="F15155" t="s">
        <v>13</v>
      </c>
      <c r="G15155" t="s">
        <v>124</v>
      </c>
      <c r="I15155" t="s">
        <v>38</v>
      </c>
      <c r="J15155" t="s">
        <v>23</v>
      </c>
      <c r="K15155" s="2" t="str">
        <f>HYPERLINK("..\..\Imagery\ScannedSlabs\1980\CG80-797.jpg")</f>
        <v>..\..\Imagery\ScannedSlabs\1980\CG80-797.jpg</v>
      </c>
    </row>
    <row r="15156" spans="1:12" x14ac:dyDescent="0.25">
      <c r="A15156" t="s">
        <v>2988</v>
      </c>
      <c r="B15156" t="s">
        <v>20802</v>
      </c>
      <c r="C15156">
        <v>536734</v>
      </c>
      <c r="D15156">
        <v>5959759</v>
      </c>
      <c r="E15156">
        <v>21</v>
      </c>
      <c r="F15156" t="s">
        <v>13</v>
      </c>
      <c r="G15156" t="s">
        <v>379</v>
      </c>
      <c r="I15156" t="s">
        <v>15</v>
      </c>
      <c r="J15156" t="s">
        <v>20</v>
      </c>
      <c r="K15156" s="2" t="str">
        <f>HYPERLINK("..\..\Imagery\ScannedSlabs\1981\CG81-303A.jpg")</f>
        <v>..\..\Imagery\ScannedSlabs\1981\CG81-303A.jpg</v>
      </c>
    </row>
    <row r="15157" spans="1:12" x14ac:dyDescent="0.25">
      <c r="A15157" t="s">
        <v>20803</v>
      </c>
      <c r="B15157" t="s">
        <v>20803</v>
      </c>
      <c r="C15157">
        <v>500052</v>
      </c>
      <c r="D15157">
        <v>5746346</v>
      </c>
      <c r="E15157">
        <v>21</v>
      </c>
      <c r="F15157" t="s">
        <v>13</v>
      </c>
      <c r="G15157" t="s">
        <v>124</v>
      </c>
      <c r="H15157" t="s">
        <v>8777</v>
      </c>
      <c r="I15157" t="s">
        <v>38</v>
      </c>
      <c r="J15157" t="s">
        <v>23</v>
      </c>
      <c r="K15157" s="2" t="str">
        <f>HYPERLINK("..\..\Imagery\ScannedSlabs\1993\VN93-457.jpg")</f>
        <v>..\..\Imagery\ScannedSlabs\1993\VN93-457.jpg</v>
      </c>
    </row>
    <row r="15158" spans="1:12" x14ac:dyDescent="0.25">
      <c r="A15158" t="s">
        <v>20804</v>
      </c>
      <c r="B15158" t="s">
        <v>20804</v>
      </c>
      <c r="C15158">
        <v>520556</v>
      </c>
      <c r="D15158">
        <v>5725878</v>
      </c>
      <c r="E15158">
        <v>21</v>
      </c>
      <c r="F15158" t="s">
        <v>13</v>
      </c>
      <c r="G15158" t="s">
        <v>320</v>
      </c>
      <c r="I15158" t="s">
        <v>38</v>
      </c>
      <c r="J15158" t="s">
        <v>16</v>
      </c>
      <c r="K15158" s="2" t="str">
        <f>HYPERLINK("..\..\Imagery\ScannedSlabs\1993\VN93-134.jpg")</f>
        <v>..\..\Imagery\ScannedSlabs\1993\VN93-134.jpg</v>
      </c>
    </row>
    <row r="15159" spans="1:12" x14ac:dyDescent="0.25">
      <c r="A15159" t="s">
        <v>20805</v>
      </c>
      <c r="B15159" t="s">
        <v>20805</v>
      </c>
      <c r="C15159">
        <v>519367</v>
      </c>
      <c r="D15159">
        <v>5726216</v>
      </c>
      <c r="E15159">
        <v>21</v>
      </c>
      <c r="F15159" t="s">
        <v>13</v>
      </c>
      <c r="G15159" t="s">
        <v>448</v>
      </c>
      <c r="I15159" t="s">
        <v>38</v>
      </c>
      <c r="J15159" t="s">
        <v>16</v>
      </c>
      <c r="K15159" s="2" t="str">
        <f>HYPERLINK("..\..\Imagery\ScannedSlabs\1993\VN93-137.jpg")</f>
        <v>..\..\Imagery\ScannedSlabs\1993\VN93-137.jpg</v>
      </c>
    </row>
    <row r="15160" spans="1:12" x14ac:dyDescent="0.25">
      <c r="A15160" t="s">
        <v>20806</v>
      </c>
      <c r="B15160" t="s">
        <v>20806</v>
      </c>
      <c r="C15160">
        <v>479240</v>
      </c>
      <c r="D15160">
        <v>5820740</v>
      </c>
      <c r="E15160">
        <v>21</v>
      </c>
      <c r="F15160" t="s">
        <v>13</v>
      </c>
      <c r="G15160" t="s">
        <v>51</v>
      </c>
      <c r="I15160" t="s">
        <v>38</v>
      </c>
      <c r="J15160" t="s">
        <v>23</v>
      </c>
      <c r="K15160" s="2" t="str">
        <f>HYPERLINK("..\..\Imagery\ScannedSlabs\1987\CG87-646.jpg")</f>
        <v>..\..\Imagery\ScannedSlabs\1987\CG87-646.jpg</v>
      </c>
    </row>
    <row r="15161" spans="1:12" x14ac:dyDescent="0.25">
      <c r="A15161" t="s">
        <v>20807</v>
      </c>
      <c r="B15161" t="s">
        <v>20807</v>
      </c>
      <c r="C15161">
        <v>579732</v>
      </c>
      <c r="D15161">
        <v>5858702</v>
      </c>
      <c r="E15161">
        <v>21</v>
      </c>
      <c r="F15161" t="s">
        <v>13</v>
      </c>
      <c r="G15161" t="s">
        <v>3726</v>
      </c>
      <c r="I15161" t="s">
        <v>38</v>
      </c>
      <c r="J15161" t="s">
        <v>16</v>
      </c>
      <c r="K15161" s="2" t="str">
        <f>HYPERLINK("..\..\Imagery\ScannedSlabs\1986\JS86-364.jpg")</f>
        <v>..\..\Imagery\ScannedSlabs\1986\JS86-364.jpg</v>
      </c>
    </row>
    <row r="15162" spans="1:12" x14ac:dyDescent="0.25">
      <c r="A15162" t="s">
        <v>20808</v>
      </c>
      <c r="B15162" t="s">
        <v>20808</v>
      </c>
      <c r="C15162">
        <v>579941</v>
      </c>
      <c r="D15162">
        <v>5857916</v>
      </c>
      <c r="E15162">
        <v>21</v>
      </c>
      <c r="F15162" t="s">
        <v>13</v>
      </c>
      <c r="G15162" t="s">
        <v>407</v>
      </c>
      <c r="I15162" t="s">
        <v>35</v>
      </c>
      <c r="J15162" t="s">
        <v>16</v>
      </c>
      <c r="K15162" s="2" t="str">
        <f>HYPERLINK("..\..\Imagery\ScannedSlabs\1986\JS86-366.jpg")</f>
        <v>..\..\Imagery\ScannedSlabs\1986\JS86-366.jpg</v>
      </c>
    </row>
    <row r="15163" spans="1:12" x14ac:dyDescent="0.25">
      <c r="A15163" t="s">
        <v>20809</v>
      </c>
      <c r="B15163" t="s">
        <v>20809</v>
      </c>
      <c r="C15163">
        <v>579865</v>
      </c>
      <c r="D15163">
        <v>5857169</v>
      </c>
      <c r="E15163">
        <v>21</v>
      </c>
      <c r="F15163" t="s">
        <v>13</v>
      </c>
      <c r="G15163" t="s">
        <v>3128</v>
      </c>
      <c r="I15163" t="s">
        <v>38</v>
      </c>
      <c r="J15163" t="s">
        <v>16</v>
      </c>
      <c r="K15163" s="2" t="str">
        <f>HYPERLINK("..\..\Imagery\ScannedSlabs\1986\JS86-367.jpg")</f>
        <v>..\..\Imagery\ScannedSlabs\1986\JS86-367.jpg</v>
      </c>
    </row>
    <row r="15164" spans="1:12" x14ac:dyDescent="0.25">
      <c r="A15164" t="s">
        <v>20810</v>
      </c>
      <c r="B15164" t="s">
        <v>20810</v>
      </c>
      <c r="C15164">
        <v>491248</v>
      </c>
      <c r="D15164">
        <v>5976884</v>
      </c>
      <c r="E15164">
        <v>21</v>
      </c>
      <c r="F15164" t="s">
        <v>13</v>
      </c>
      <c r="G15164" t="s">
        <v>79</v>
      </c>
      <c r="I15164" t="s">
        <v>38</v>
      </c>
      <c r="J15164" t="s">
        <v>16</v>
      </c>
      <c r="K15164" s="2" t="str">
        <f>HYPERLINK("..\..\Imagery\ScannedSlabs\1981\GF81-010.jpg")</f>
        <v>..\..\Imagery\ScannedSlabs\1981\GF81-010.jpg</v>
      </c>
      <c r="L15164" t="s">
        <v>2781</v>
      </c>
    </row>
    <row r="15165" spans="1:12" x14ac:dyDescent="0.25">
      <c r="A15165" t="s">
        <v>20811</v>
      </c>
      <c r="B15165" t="s">
        <v>20811</v>
      </c>
      <c r="C15165">
        <v>491534</v>
      </c>
      <c r="D15165">
        <v>5976711</v>
      </c>
      <c r="E15165">
        <v>21</v>
      </c>
      <c r="F15165" t="s">
        <v>13</v>
      </c>
      <c r="G15165" t="s">
        <v>25</v>
      </c>
      <c r="I15165" t="s">
        <v>35</v>
      </c>
      <c r="J15165" t="s">
        <v>16</v>
      </c>
      <c r="K15165" s="2" t="str">
        <f>HYPERLINK("..\..\Imagery\ScannedSlabs\1981\GF81-011.jpg")</f>
        <v>..\..\Imagery\ScannedSlabs\1981\GF81-011.jpg</v>
      </c>
    </row>
    <row r="15166" spans="1:12" x14ac:dyDescent="0.25">
      <c r="A15166" t="s">
        <v>20812</v>
      </c>
      <c r="B15166" t="s">
        <v>20812</v>
      </c>
      <c r="C15166">
        <v>557418</v>
      </c>
      <c r="D15166">
        <v>5925331</v>
      </c>
      <c r="E15166">
        <v>21</v>
      </c>
      <c r="F15166" t="s">
        <v>13</v>
      </c>
      <c r="G15166" t="s">
        <v>552</v>
      </c>
      <c r="H15166" t="s">
        <v>5902</v>
      </c>
      <c r="I15166" t="s">
        <v>35</v>
      </c>
      <c r="J15166" t="s">
        <v>16</v>
      </c>
      <c r="K15166" s="2" t="str">
        <f>HYPERLINK("..\..\Imagery\ScannedSlabs\1985\CG85-352.jpg")</f>
        <v>..\..\Imagery\ScannedSlabs\1985\CG85-352.jpg</v>
      </c>
    </row>
    <row r="15167" spans="1:12" x14ac:dyDescent="0.25">
      <c r="A15167" t="s">
        <v>20813</v>
      </c>
      <c r="B15167" t="s">
        <v>20813</v>
      </c>
      <c r="C15167">
        <v>301163</v>
      </c>
      <c r="D15167">
        <v>5779990</v>
      </c>
      <c r="E15167">
        <v>21</v>
      </c>
      <c r="F15167" t="s">
        <v>13</v>
      </c>
      <c r="G15167" t="s">
        <v>2813</v>
      </c>
      <c r="I15167" t="s">
        <v>38</v>
      </c>
      <c r="J15167" t="s">
        <v>83</v>
      </c>
    </row>
    <row r="15168" spans="1:12" x14ac:dyDescent="0.25">
      <c r="A15168" t="s">
        <v>20814</v>
      </c>
      <c r="B15168" t="s">
        <v>20815</v>
      </c>
      <c r="C15168">
        <v>313523</v>
      </c>
      <c r="D15168">
        <v>5771303</v>
      </c>
      <c r="E15168">
        <v>21</v>
      </c>
      <c r="F15168" t="s">
        <v>13</v>
      </c>
      <c r="G15168" t="s">
        <v>20816</v>
      </c>
      <c r="I15168" t="s">
        <v>38</v>
      </c>
      <c r="J15168" t="s">
        <v>83</v>
      </c>
    </row>
    <row r="15169" spans="1:12" x14ac:dyDescent="0.25">
      <c r="A15169" t="s">
        <v>20814</v>
      </c>
      <c r="B15169" t="s">
        <v>20817</v>
      </c>
      <c r="C15169">
        <v>313523</v>
      </c>
      <c r="D15169">
        <v>5771303</v>
      </c>
      <c r="E15169">
        <v>21</v>
      </c>
      <c r="F15169" t="s">
        <v>13</v>
      </c>
      <c r="G15169" t="s">
        <v>20818</v>
      </c>
      <c r="I15169" t="s">
        <v>38</v>
      </c>
      <c r="J15169" t="s">
        <v>83</v>
      </c>
    </row>
    <row r="15170" spans="1:12" x14ac:dyDescent="0.25">
      <c r="A15170" t="s">
        <v>20814</v>
      </c>
      <c r="B15170" t="s">
        <v>20814</v>
      </c>
      <c r="C15170">
        <v>313523</v>
      </c>
      <c r="D15170">
        <v>5771303</v>
      </c>
      <c r="E15170">
        <v>21</v>
      </c>
      <c r="F15170" t="s">
        <v>13</v>
      </c>
      <c r="G15170" t="s">
        <v>2813</v>
      </c>
      <c r="I15170" t="s">
        <v>38</v>
      </c>
      <c r="J15170" t="s">
        <v>83</v>
      </c>
    </row>
    <row r="15171" spans="1:12" x14ac:dyDescent="0.25">
      <c r="A15171" t="s">
        <v>20819</v>
      </c>
      <c r="B15171" t="s">
        <v>20819</v>
      </c>
      <c r="C15171">
        <v>327350</v>
      </c>
      <c r="D15171">
        <v>5773000</v>
      </c>
      <c r="E15171">
        <v>21</v>
      </c>
      <c r="F15171" t="s">
        <v>13</v>
      </c>
      <c r="G15171" t="s">
        <v>16256</v>
      </c>
      <c r="H15171" t="s">
        <v>13894</v>
      </c>
      <c r="I15171" t="s">
        <v>35</v>
      </c>
      <c r="J15171" t="s">
        <v>83</v>
      </c>
    </row>
    <row r="15172" spans="1:12" x14ac:dyDescent="0.25">
      <c r="A15172" t="s">
        <v>20820</v>
      </c>
      <c r="B15172" t="s">
        <v>20820</v>
      </c>
      <c r="C15172">
        <v>334470</v>
      </c>
      <c r="D15172">
        <v>5785770</v>
      </c>
      <c r="E15172">
        <v>21</v>
      </c>
      <c r="F15172" t="s">
        <v>13</v>
      </c>
      <c r="G15172" t="s">
        <v>79</v>
      </c>
      <c r="I15172" t="s">
        <v>38</v>
      </c>
      <c r="J15172" t="s">
        <v>83</v>
      </c>
    </row>
    <row r="15173" spans="1:12" x14ac:dyDescent="0.25">
      <c r="A15173" t="s">
        <v>20820</v>
      </c>
      <c r="B15173" t="s">
        <v>20821</v>
      </c>
      <c r="C15173">
        <v>334470</v>
      </c>
      <c r="D15173">
        <v>5785770</v>
      </c>
      <c r="E15173">
        <v>21</v>
      </c>
      <c r="F15173" t="s">
        <v>13</v>
      </c>
      <c r="G15173" t="s">
        <v>20822</v>
      </c>
      <c r="I15173" t="s">
        <v>38</v>
      </c>
      <c r="J15173" t="s">
        <v>83</v>
      </c>
    </row>
    <row r="15174" spans="1:12" x14ac:dyDescent="0.25">
      <c r="A15174" t="s">
        <v>20823</v>
      </c>
      <c r="B15174" t="s">
        <v>20823</v>
      </c>
      <c r="C15174">
        <v>395050</v>
      </c>
      <c r="D15174">
        <v>5769584</v>
      </c>
      <c r="E15174">
        <v>21</v>
      </c>
      <c r="F15174" t="s">
        <v>13</v>
      </c>
      <c r="G15174" t="s">
        <v>79</v>
      </c>
      <c r="I15174" t="s">
        <v>38</v>
      </c>
      <c r="J15174" t="s">
        <v>83</v>
      </c>
    </row>
    <row r="15175" spans="1:12" x14ac:dyDescent="0.25">
      <c r="A15175" t="s">
        <v>20824</v>
      </c>
      <c r="B15175" t="s">
        <v>20824</v>
      </c>
      <c r="C15175">
        <v>392823</v>
      </c>
      <c r="D15175">
        <v>5765750</v>
      </c>
      <c r="E15175">
        <v>21</v>
      </c>
      <c r="F15175" t="s">
        <v>13</v>
      </c>
      <c r="G15175" t="s">
        <v>79</v>
      </c>
      <c r="I15175" t="s">
        <v>38</v>
      </c>
      <c r="J15175" t="s">
        <v>83</v>
      </c>
    </row>
    <row r="15176" spans="1:12" x14ac:dyDescent="0.25">
      <c r="A15176" t="s">
        <v>20824</v>
      </c>
      <c r="B15176" t="s">
        <v>20825</v>
      </c>
      <c r="C15176">
        <v>392823</v>
      </c>
      <c r="D15176">
        <v>5765750</v>
      </c>
      <c r="E15176">
        <v>21</v>
      </c>
      <c r="F15176" t="s">
        <v>13</v>
      </c>
      <c r="G15176" t="s">
        <v>79</v>
      </c>
      <c r="I15176" t="s">
        <v>38</v>
      </c>
      <c r="J15176" t="s">
        <v>83</v>
      </c>
    </row>
    <row r="15177" spans="1:12" x14ac:dyDescent="0.25">
      <c r="A15177" t="s">
        <v>18061</v>
      </c>
      <c r="B15177" t="s">
        <v>18061</v>
      </c>
      <c r="C15177">
        <v>399209</v>
      </c>
      <c r="D15177">
        <v>5770289</v>
      </c>
      <c r="E15177">
        <v>21</v>
      </c>
      <c r="F15177" t="s">
        <v>13</v>
      </c>
      <c r="G15177" t="s">
        <v>20176</v>
      </c>
      <c r="I15177" t="s">
        <v>38</v>
      </c>
      <c r="J15177" t="s">
        <v>83</v>
      </c>
    </row>
    <row r="15178" spans="1:12" x14ac:dyDescent="0.25">
      <c r="A15178" t="s">
        <v>20826</v>
      </c>
      <c r="B15178" t="s">
        <v>20827</v>
      </c>
      <c r="C15178">
        <v>476370</v>
      </c>
      <c r="D15178">
        <v>6039342</v>
      </c>
      <c r="E15178">
        <v>21</v>
      </c>
      <c r="F15178" t="s">
        <v>13</v>
      </c>
      <c r="G15178" t="s">
        <v>20828</v>
      </c>
      <c r="H15178" t="s">
        <v>20829</v>
      </c>
      <c r="I15178" t="s">
        <v>35</v>
      </c>
      <c r="J15178" t="s">
        <v>137</v>
      </c>
      <c r="L15178" t="s">
        <v>688</v>
      </c>
    </row>
    <row r="15179" spans="1:12" x14ac:dyDescent="0.25">
      <c r="A15179" t="s">
        <v>20826</v>
      </c>
      <c r="B15179" t="s">
        <v>20830</v>
      </c>
      <c r="C15179">
        <v>476370</v>
      </c>
      <c r="D15179">
        <v>6039342</v>
      </c>
      <c r="E15179">
        <v>21</v>
      </c>
      <c r="F15179" t="s">
        <v>13</v>
      </c>
      <c r="G15179" t="s">
        <v>19398</v>
      </c>
      <c r="H15179" t="s">
        <v>19396</v>
      </c>
      <c r="I15179" t="s">
        <v>1495</v>
      </c>
      <c r="J15179" t="s">
        <v>137</v>
      </c>
      <c r="L15179" t="s">
        <v>4734</v>
      </c>
    </row>
    <row r="15180" spans="1:12" x14ac:dyDescent="0.25">
      <c r="A15180" t="s">
        <v>20831</v>
      </c>
      <c r="B15180" t="s">
        <v>20831</v>
      </c>
      <c r="C15180">
        <v>484112</v>
      </c>
      <c r="D15180">
        <v>6036556</v>
      </c>
      <c r="E15180">
        <v>21</v>
      </c>
      <c r="F15180" t="s">
        <v>13</v>
      </c>
      <c r="G15180" t="s">
        <v>8190</v>
      </c>
      <c r="H15180" t="s">
        <v>8191</v>
      </c>
      <c r="I15180" t="s">
        <v>35</v>
      </c>
      <c r="J15180" t="s">
        <v>137</v>
      </c>
      <c r="L15180" t="s">
        <v>688</v>
      </c>
    </row>
    <row r="15181" spans="1:12" x14ac:dyDescent="0.25">
      <c r="A15181" t="s">
        <v>20832</v>
      </c>
      <c r="B15181" t="s">
        <v>20833</v>
      </c>
      <c r="C15181">
        <v>480649</v>
      </c>
      <c r="D15181">
        <v>6035388</v>
      </c>
      <c r="E15181">
        <v>21</v>
      </c>
      <c r="F15181" t="s">
        <v>13</v>
      </c>
      <c r="G15181" t="s">
        <v>10928</v>
      </c>
      <c r="H15181" t="s">
        <v>10936</v>
      </c>
      <c r="I15181" t="s">
        <v>4504</v>
      </c>
      <c r="J15181" t="s">
        <v>137</v>
      </c>
      <c r="L15181" t="s">
        <v>10926</v>
      </c>
    </row>
    <row r="15182" spans="1:12" x14ac:dyDescent="0.25">
      <c r="A15182" t="s">
        <v>20832</v>
      </c>
      <c r="B15182" t="s">
        <v>20834</v>
      </c>
      <c r="C15182">
        <v>480649</v>
      </c>
      <c r="D15182">
        <v>6035388</v>
      </c>
      <c r="E15182">
        <v>21</v>
      </c>
      <c r="F15182" t="s">
        <v>13</v>
      </c>
      <c r="G15182" t="s">
        <v>10935</v>
      </c>
      <c r="H15182" t="s">
        <v>10936</v>
      </c>
      <c r="I15182" t="s">
        <v>35</v>
      </c>
      <c r="J15182" t="s">
        <v>137</v>
      </c>
      <c r="L15182" t="s">
        <v>20835</v>
      </c>
    </row>
    <row r="15183" spans="1:12" x14ac:dyDescent="0.25">
      <c r="A15183" t="s">
        <v>20832</v>
      </c>
      <c r="B15183" t="s">
        <v>20836</v>
      </c>
      <c r="C15183">
        <v>480649</v>
      </c>
      <c r="D15183">
        <v>6035388</v>
      </c>
      <c r="E15183">
        <v>21</v>
      </c>
      <c r="F15183" t="s">
        <v>13</v>
      </c>
      <c r="G15183" t="s">
        <v>12506</v>
      </c>
      <c r="H15183" t="s">
        <v>12507</v>
      </c>
      <c r="I15183" t="s">
        <v>1495</v>
      </c>
      <c r="J15183" t="s">
        <v>137</v>
      </c>
      <c r="L15183" t="s">
        <v>4734</v>
      </c>
    </row>
    <row r="15184" spans="1:12" x14ac:dyDescent="0.25">
      <c r="A15184" t="s">
        <v>20832</v>
      </c>
      <c r="B15184" t="s">
        <v>20837</v>
      </c>
      <c r="C15184">
        <v>480649</v>
      </c>
      <c r="D15184">
        <v>6035388</v>
      </c>
      <c r="E15184">
        <v>21</v>
      </c>
      <c r="F15184" t="s">
        <v>13</v>
      </c>
      <c r="G15184" t="s">
        <v>10935</v>
      </c>
      <c r="H15184" t="s">
        <v>10936</v>
      </c>
      <c r="I15184" t="s">
        <v>35</v>
      </c>
      <c r="J15184" t="s">
        <v>137</v>
      </c>
    </row>
    <row r="15185" spans="1:12" x14ac:dyDescent="0.25">
      <c r="A15185" t="s">
        <v>20838</v>
      </c>
      <c r="B15185" t="s">
        <v>20838</v>
      </c>
      <c r="C15185">
        <v>514628</v>
      </c>
      <c r="D15185">
        <v>5942930</v>
      </c>
      <c r="E15185">
        <v>21</v>
      </c>
      <c r="F15185" t="s">
        <v>13</v>
      </c>
      <c r="G15185" t="s">
        <v>6953</v>
      </c>
      <c r="I15185" t="s">
        <v>38</v>
      </c>
      <c r="J15185" t="s">
        <v>20</v>
      </c>
      <c r="K15185" s="2" t="str">
        <f>HYPERLINK("..\..\Imagery\ScannedSlabs\1981\HN81-005.jpg")</f>
        <v>..\..\Imagery\ScannedSlabs\1981\HN81-005.jpg</v>
      </c>
    </row>
    <row r="15186" spans="1:12" x14ac:dyDescent="0.25">
      <c r="A15186" t="s">
        <v>20839</v>
      </c>
      <c r="B15186" t="s">
        <v>20840</v>
      </c>
      <c r="C15186">
        <v>514095</v>
      </c>
      <c r="D15186">
        <v>5943439</v>
      </c>
      <c r="E15186">
        <v>21</v>
      </c>
      <c r="F15186" t="s">
        <v>13</v>
      </c>
      <c r="G15186" t="s">
        <v>1219</v>
      </c>
      <c r="I15186" t="s">
        <v>38</v>
      </c>
      <c r="J15186" t="s">
        <v>20</v>
      </c>
      <c r="K15186" s="2" t="str">
        <f>HYPERLINK("..\..\Imagery\ScannedSlabs\1981\HN81-006B.jpg")</f>
        <v>..\..\Imagery\ScannedSlabs\1981\HN81-006B.jpg</v>
      </c>
    </row>
    <row r="15187" spans="1:12" x14ac:dyDescent="0.25">
      <c r="A15187" t="s">
        <v>20839</v>
      </c>
      <c r="B15187" t="s">
        <v>20841</v>
      </c>
      <c r="C15187">
        <v>514095</v>
      </c>
      <c r="D15187">
        <v>5943439</v>
      </c>
      <c r="E15187">
        <v>21</v>
      </c>
      <c r="F15187" t="s">
        <v>13</v>
      </c>
      <c r="G15187" t="s">
        <v>914</v>
      </c>
      <c r="I15187" t="s">
        <v>38</v>
      </c>
      <c r="J15187" t="s">
        <v>16</v>
      </c>
      <c r="K15187" s="2" t="str">
        <f>HYPERLINK("..\..\Imagery\ScannedSlabs\1981\HN81-006A.jpg")</f>
        <v>..\..\Imagery\ScannedSlabs\1981\HN81-006A.jpg</v>
      </c>
    </row>
    <row r="15188" spans="1:12" x14ac:dyDescent="0.25">
      <c r="A15188" t="s">
        <v>20842</v>
      </c>
      <c r="B15188" t="s">
        <v>20842</v>
      </c>
      <c r="C15188">
        <v>513822</v>
      </c>
      <c r="D15188">
        <v>5942832</v>
      </c>
      <c r="E15188">
        <v>21</v>
      </c>
      <c r="F15188" t="s">
        <v>13</v>
      </c>
      <c r="G15188" t="s">
        <v>415</v>
      </c>
      <c r="I15188" t="s">
        <v>38</v>
      </c>
      <c r="J15188" t="s">
        <v>16</v>
      </c>
      <c r="K15188" s="2" t="str">
        <f>HYPERLINK("..\..\Imagery\ScannedSlabs\1981\HN81-007.jpg")</f>
        <v>..\..\Imagery\ScannedSlabs\1981\HN81-007.jpg</v>
      </c>
    </row>
    <row r="15189" spans="1:12" x14ac:dyDescent="0.25">
      <c r="A15189" t="s">
        <v>20843</v>
      </c>
      <c r="B15189" t="s">
        <v>20843</v>
      </c>
      <c r="C15189">
        <v>515201</v>
      </c>
      <c r="D15189">
        <v>5941259</v>
      </c>
      <c r="E15189">
        <v>21</v>
      </c>
      <c r="F15189" t="s">
        <v>13</v>
      </c>
      <c r="G15189" t="s">
        <v>325</v>
      </c>
      <c r="I15189" t="s">
        <v>38</v>
      </c>
      <c r="J15189" t="s">
        <v>20</v>
      </c>
      <c r="K15189" s="2" t="str">
        <f>HYPERLINK("..\..\Imagery\ScannedSlabs\1981\HN81-008.jpg")</f>
        <v>..\..\Imagery\ScannedSlabs\1981\HN81-008.jpg</v>
      </c>
    </row>
    <row r="15190" spans="1:12" x14ac:dyDescent="0.25">
      <c r="A15190" t="s">
        <v>20844</v>
      </c>
      <c r="B15190" t="s">
        <v>20844</v>
      </c>
      <c r="C15190">
        <v>532055</v>
      </c>
      <c r="D15190">
        <v>5859262</v>
      </c>
      <c r="E15190">
        <v>21</v>
      </c>
      <c r="F15190" t="s">
        <v>13</v>
      </c>
      <c r="G15190" t="s">
        <v>379</v>
      </c>
      <c r="I15190" t="s">
        <v>38</v>
      </c>
      <c r="J15190" t="s">
        <v>20</v>
      </c>
      <c r="K15190" s="2" t="str">
        <f>HYPERLINK("..\..\Imagery\ScannedSlabs\1986\JS86-067.jpg")</f>
        <v>..\..\Imagery\ScannedSlabs\1986\JS86-067.jpg</v>
      </c>
    </row>
    <row r="15191" spans="1:12" x14ac:dyDescent="0.25">
      <c r="A15191" t="s">
        <v>20845</v>
      </c>
      <c r="B15191" t="s">
        <v>20845</v>
      </c>
      <c r="C15191">
        <v>531995</v>
      </c>
      <c r="D15191">
        <v>5859097</v>
      </c>
      <c r="E15191">
        <v>21</v>
      </c>
      <c r="F15191" t="s">
        <v>13</v>
      </c>
      <c r="G15191" t="s">
        <v>2668</v>
      </c>
      <c r="I15191" t="s">
        <v>38</v>
      </c>
      <c r="J15191" t="s">
        <v>23</v>
      </c>
      <c r="K15191" s="2" t="str">
        <f>HYPERLINK("..\..\Imagery\ScannedSlabs\1986\JS86-068.jpg")</f>
        <v>..\..\Imagery\ScannedSlabs\1986\JS86-068.jpg</v>
      </c>
    </row>
    <row r="15192" spans="1:12" x14ac:dyDescent="0.25">
      <c r="A15192" t="s">
        <v>20846</v>
      </c>
      <c r="B15192" t="s">
        <v>20846</v>
      </c>
      <c r="C15192">
        <v>531895</v>
      </c>
      <c r="D15192">
        <v>5858833</v>
      </c>
      <c r="E15192">
        <v>21</v>
      </c>
      <c r="F15192" t="s">
        <v>13</v>
      </c>
      <c r="G15192" t="s">
        <v>10589</v>
      </c>
      <c r="I15192" t="s">
        <v>38</v>
      </c>
      <c r="J15192" t="s">
        <v>16</v>
      </c>
      <c r="K15192" s="2" t="str">
        <f>HYPERLINK("..\..\Imagery\ScannedSlabs\1986\JS86-069.jpg")</f>
        <v>..\..\Imagery\ScannedSlabs\1986\JS86-069.jpg</v>
      </c>
    </row>
    <row r="15193" spans="1:12" x14ac:dyDescent="0.25">
      <c r="A15193" t="s">
        <v>20847</v>
      </c>
      <c r="B15193" t="s">
        <v>20847</v>
      </c>
      <c r="C15193">
        <v>542509</v>
      </c>
      <c r="D15193">
        <v>5867693</v>
      </c>
      <c r="E15193">
        <v>21</v>
      </c>
      <c r="F15193" t="s">
        <v>13</v>
      </c>
      <c r="G15193" t="s">
        <v>113</v>
      </c>
      <c r="I15193" t="s">
        <v>38</v>
      </c>
      <c r="J15193" t="s">
        <v>16</v>
      </c>
      <c r="K15193" s="2" t="str">
        <f>HYPERLINK("..\..\Imagery\ScannedSlabs\1986\JS86-075.jpg")</f>
        <v>..\..\Imagery\ScannedSlabs\1986\JS86-075.jpg</v>
      </c>
    </row>
    <row r="15194" spans="1:12" x14ac:dyDescent="0.25">
      <c r="A15194" t="s">
        <v>20848</v>
      </c>
      <c r="B15194" t="s">
        <v>20849</v>
      </c>
      <c r="C15194">
        <v>447828</v>
      </c>
      <c r="D15194">
        <v>5763394</v>
      </c>
      <c r="E15194">
        <v>21</v>
      </c>
      <c r="F15194" t="s">
        <v>13</v>
      </c>
      <c r="G15194" t="s">
        <v>526</v>
      </c>
      <c r="H15194" t="s">
        <v>2052</v>
      </c>
      <c r="I15194" t="s">
        <v>38</v>
      </c>
      <c r="J15194" t="s">
        <v>16</v>
      </c>
      <c r="K15194" s="2" t="str">
        <f>HYPERLINK("..\..\Imagery\ScannedSlabs\1992\HP92-162B.jpg")</f>
        <v>..\..\Imagery\ScannedSlabs\1992\HP92-162B.jpg</v>
      </c>
    </row>
    <row r="15195" spans="1:12" x14ac:dyDescent="0.25">
      <c r="A15195" t="s">
        <v>20848</v>
      </c>
      <c r="B15195" t="s">
        <v>20850</v>
      </c>
      <c r="C15195">
        <v>447828</v>
      </c>
      <c r="D15195">
        <v>5763394</v>
      </c>
      <c r="E15195">
        <v>21</v>
      </c>
      <c r="F15195" t="s">
        <v>13</v>
      </c>
      <c r="G15195" t="s">
        <v>448</v>
      </c>
      <c r="H15195" t="s">
        <v>2052</v>
      </c>
      <c r="I15195" t="s">
        <v>35</v>
      </c>
      <c r="J15195" t="s">
        <v>16</v>
      </c>
      <c r="K15195" s="2" t="str">
        <f>HYPERLINK("..\..\Imagery\ScannedSlabs\1992\HP92-162A.jpg")</f>
        <v>..\..\Imagery\ScannedSlabs\1992\HP92-162A.jpg</v>
      </c>
    </row>
    <row r="15196" spans="1:12" x14ac:dyDescent="0.25">
      <c r="A15196" t="s">
        <v>20851</v>
      </c>
      <c r="B15196" t="s">
        <v>20851</v>
      </c>
      <c r="C15196">
        <v>577434</v>
      </c>
      <c r="D15196">
        <v>5866199</v>
      </c>
      <c r="E15196">
        <v>21</v>
      </c>
      <c r="F15196" t="s">
        <v>13</v>
      </c>
      <c r="G15196" t="s">
        <v>292</v>
      </c>
      <c r="I15196" t="s">
        <v>38</v>
      </c>
      <c r="J15196" t="s">
        <v>16</v>
      </c>
      <c r="K15196" s="2" t="str">
        <f>HYPERLINK("..\..\Imagery\ScannedSlabs\1986\CG86-419.jpg")</f>
        <v>..\..\Imagery\ScannedSlabs\1986\CG86-419.jpg</v>
      </c>
    </row>
    <row r="15197" spans="1:12" x14ac:dyDescent="0.25">
      <c r="A15197" t="s">
        <v>20852</v>
      </c>
      <c r="B15197" t="s">
        <v>20852</v>
      </c>
      <c r="C15197">
        <v>494660</v>
      </c>
      <c r="D15197">
        <v>5946600</v>
      </c>
      <c r="E15197">
        <v>21</v>
      </c>
      <c r="F15197" t="s">
        <v>13</v>
      </c>
      <c r="G15197" t="s">
        <v>15963</v>
      </c>
      <c r="I15197" t="s">
        <v>35</v>
      </c>
      <c r="J15197" t="s">
        <v>23</v>
      </c>
      <c r="K15197" s="2" t="str">
        <f>HYPERLINK("..\..\Imagery\ScannedSlabs\1984\CG84-438.jpg")</f>
        <v>..\..\Imagery\ScannedSlabs\1984\CG84-438.jpg</v>
      </c>
      <c r="L15197" t="s">
        <v>20853</v>
      </c>
    </row>
    <row r="15198" spans="1:12" x14ac:dyDescent="0.25">
      <c r="A15198" t="s">
        <v>20854</v>
      </c>
      <c r="B15198" t="s">
        <v>20854</v>
      </c>
      <c r="C15198">
        <v>467821</v>
      </c>
      <c r="D15198">
        <v>5925796</v>
      </c>
      <c r="E15198">
        <v>21</v>
      </c>
      <c r="F15198" t="s">
        <v>13</v>
      </c>
      <c r="G15198" t="s">
        <v>73</v>
      </c>
      <c r="I15198" t="s">
        <v>38</v>
      </c>
      <c r="J15198" t="s">
        <v>20</v>
      </c>
      <c r="K15198" s="2" t="str">
        <f>HYPERLINK("..\..\Imagery\ScannedSlabs\1984\CG84-441.jpg")</f>
        <v>..\..\Imagery\ScannedSlabs\1984\CG84-441.jpg</v>
      </c>
    </row>
    <row r="15199" spans="1:12" x14ac:dyDescent="0.25">
      <c r="A15199" t="s">
        <v>20855</v>
      </c>
      <c r="B15199" t="s">
        <v>20855</v>
      </c>
      <c r="C15199">
        <v>464726</v>
      </c>
      <c r="D15199">
        <v>5927866</v>
      </c>
      <c r="E15199">
        <v>21</v>
      </c>
      <c r="F15199" t="s">
        <v>13</v>
      </c>
      <c r="G15199" t="s">
        <v>5322</v>
      </c>
      <c r="I15199" t="s">
        <v>38</v>
      </c>
      <c r="J15199" t="s">
        <v>16</v>
      </c>
      <c r="K15199" s="2" t="str">
        <f>HYPERLINK("..\..\Imagery\ScannedSlabs\1984\CG84-442.jpg")</f>
        <v>..\..\Imagery\ScannedSlabs\1984\CG84-442.jpg</v>
      </c>
    </row>
    <row r="15200" spans="1:12" x14ac:dyDescent="0.25">
      <c r="A15200" t="s">
        <v>20856</v>
      </c>
      <c r="B15200" t="s">
        <v>20857</v>
      </c>
      <c r="C15200">
        <v>464655</v>
      </c>
      <c r="D15200">
        <v>5927343</v>
      </c>
      <c r="E15200">
        <v>21</v>
      </c>
      <c r="F15200" t="s">
        <v>13</v>
      </c>
      <c r="G15200" t="s">
        <v>1592</v>
      </c>
      <c r="I15200" t="s">
        <v>38</v>
      </c>
      <c r="J15200" t="s">
        <v>20</v>
      </c>
      <c r="K15200" s="2" t="str">
        <f>HYPERLINK("..\..\Imagery\ScannedSlabs\1984\CG84-443B.jpg")</f>
        <v>..\..\Imagery\ScannedSlabs\1984\CG84-443B.jpg</v>
      </c>
    </row>
    <row r="15201" spans="1:12" x14ac:dyDescent="0.25">
      <c r="A15201" t="s">
        <v>20856</v>
      </c>
      <c r="B15201" t="s">
        <v>20858</v>
      </c>
      <c r="C15201">
        <v>464655</v>
      </c>
      <c r="D15201">
        <v>5927343</v>
      </c>
      <c r="E15201">
        <v>21</v>
      </c>
      <c r="F15201" t="s">
        <v>13</v>
      </c>
      <c r="G15201" t="s">
        <v>312</v>
      </c>
      <c r="I15201" t="s">
        <v>38</v>
      </c>
      <c r="J15201" t="s">
        <v>16</v>
      </c>
      <c r="K15201" s="2" t="str">
        <f>HYPERLINK("..\..\Imagery\ScannedSlabs\1984\CG84-443C.jpg")</f>
        <v>..\..\Imagery\ScannedSlabs\1984\CG84-443C.jpg</v>
      </c>
    </row>
    <row r="15202" spans="1:12" x14ac:dyDescent="0.25">
      <c r="A15202" t="s">
        <v>20856</v>
      </c>
      <c r="B15202" t="s">
        <v>20859</v>
      </c>
      <c r="C15202">
        <v>464655</v>
      </c>
      <c r="D15202">
        <v>5927343</v>
      </c>
      <c r="E15202">
        <v>21</v>
      </c>
      <c r="F15202" t="s">
        <v>13</v>
      </c>
      <c r="I15202" t="s">
        <v>38</v>
      </c>
      <c r="J15202" t="s">
        <v>137</v>
      </c>
      <c r="L15202" t="s">
        <v>541</v>
      </c>
    </row>
    <row r="15203" spans="1:12" x14ac:dyDescent="0.25">
      <c r="A15203" t="s">
        <v>20856</v>
      </c>
      <c r="B15203" t="s">
        <v>20860</v>
      </c>
      <c r="C15203">
        <v>464655</v>
      </c>
      <c r="D15203">
        <v>5927343</v>
      </c>
      <c r="E15203">
        <v>21</v>
      </c>
      <c r="F15203" t="s">
        <v>13</v>
      </c>
      <c r="G15203" t="s">
        <v>486</v>
      </c>
      <c r="I15203" t="s">
        <v>38</v>
      </c>
      <c r="J15203" t="s">
        <v>16</v>
      </c>
      <c r="K15203" s="2" t="str">
        <f>HYPERLINK("..\..\Imagery\ScannedSlabs\1984\CG84-443A.jpg")</f>
        <v>..\..\Imagery\ScannedSlabs\1984\CG84-443A.jpg</v>
      </c>
    </row>
    <row r="15204" spans="1:12" x14ac:dyDescent="0.25">
      <c r="A15204" t="s">
        <v>20861</v>
      </c>
      <c r="B15204" t="s">
        <v>20861</v>
      </c>
      <c r="C15204">
        <v>408905</v>
      </c>
      <c r="D15204">
        <v>6008791</v>
      </c>
      <c r="E15204">
        <v>21</v>
      </c>
      <c r="F15204" t="s">
        <v>13</v>
      </c>
      <c r="G15204" t="s">
        <v>20862</v>
      </c>
      <c r="I15204" t="s">
        <v>35</v>
      </c>
      <c r="J15204" t="s">
        <v>23</v>
      </c>
      <c r="K15204" s="2" t="str">
        <f>HYPERLINK("..\..\Imagery\ScannedSlabs\1980\RG80-237.jpg")</f>
        <v>..\..\Imagery\ScannedSlabs\1980\RG80-237.jpg</v>
      </c>
    </row>
    <row r="15205" spans="1:12" x14ac:dyDescent="0.25">
      <c r="A15205" t="s">
        <v>20863</v>
      </c>
      <c r="B15205" t="s">
        <v>20863</v>
      </c>
      <c r="C15205">
        <v>402974</v>
      </c>
      <c r="D15205">
        <v>5991500</v>
      </c>
      <c r="E15205">
        <v>21</v>
      </c>
      <c r="F15205" t="s">
        <v>13</v>
      </c>
      <c r="G15205" t="s">
        <v>484</v>
      </c>
      <c r="I15205" t="s">
        <v>15</v>
      </c>
      <c r="J15205" t="s">
        <v>20</v>
      </c>
      <c r="K15205" s="2" t="str">
        <f>HYPERLINK("..\..\Imagery\ScannedSlabs\1980\RG80-239.jpg")</f>
        <v>..\..\Imagery\ScannedSlabs\1980\RG80-239.jpg</v>
      </c>
    </row>
    <row r="15206" spans="1:12" x14ac:dyDescent="0.25">
      <c r="A15206" t="s">
        <v>20864</v>
      </c>
      <c r="B15206" t="s">
        <v>20864</v>
      </c>
      <c r="C15206">
        <v>540234</v>
      </c>
      <c r="D15206">
        <v>5920141</v>
      </c>
      <c r="E15206">
        <v>21</v>
      </c>
      <c r="F15206" t="s">
        <v>13</v>
      </c>
      <c r="G15206" t="s">
        <v>42</v>
      </c>
      <c r="I15206" t="s">
        <v>38</v>
      </c>
      <c r="J15206" t="s">
        <v>16</v>
      </c>
      <c r="K15206" s="2" t="str">
        <f>HYPERLINK("..\..\Imagery\ScannedSlabs\1985\GM85-019.jpg")</f>
        <v>..\..\Imagery\ScannedSlabs\1985\GM85-019.jpg</v>
      </c>
    </row>
    <row r="15207" spans="1:12" x14ac:dyDescent="0.25">
      <c r="A15207" t="s">
        <v>20865</v>
      </c>
      <c r="B15207" t="s">
        <v>20865</v>
      </c>
      <c r="C15207">
        <v>490982</v>
      </c>
      <c r="D15207">
        <v>5976002</v>
      </c>
      <c r="E15207">
        <v>21</v>
      </c>
      <c r="F15207" t="s">
        <v>13</v>
      </c>
      <c r="G15207" t="s">
        <v>652</v>
      </c>
      <c r="I15207" t="s">
        <v>38</v>
      </c>
      <c r="J15207" t="s">
        <v>16</v>
      </c>
      <c r="K15207" s="2" t="str">
        <f>HYPERLINK("..\..\Imagery\ScannedSlabs\1981\GF81-013.jpg")</f>
        <v>..\..\Imagery\ScannedSlabs\1981\GF81-013.jpg</v>
      </c>
    </row>
    <row r="15208" spans="1:12" x14ac:dyDescent="0.25">
      <c r="A15208" t="s">
        <v>20866</v>
      </c>
      <c r="B15208" t="s">
        <v>20866</v>
      </c>
      <c r="C15208">
        <v>490591</v>
      </c>
      <c r="D15208">
        <v>5976069</v>
      </c>
      <c r="E15208">
        <v>21</v>
      </c>
      <c r="F15208" t="s">
        <v>13</v>
      </c>
      <c r="G15208" t="s">
        <v>7512</v>
      </c>
      <c r="I15208" t="s">
        <v>15</v>
      </c>
      <c r="J15208" t="s">
        <v>20</v>
      </c>
      <c r="K15208" s="2" t="str">
        <f>HYPERLINK("..\..\Imagery\ScannedSlabs\1981\GF81-014.jpg")</f>
        <v>..\..\Imagery\ScannedSlabs\1981\GF81-014.jpg</v>
      </c>
    </row>
    <row r="15209" spans="1:12" x14ac:dyDescent="0.25">
      <c r="A15209" t="s">
        <v>20867</v>
      </c>
      <c r="B15209" t="s">
        <v>20867</v>
      </c>
      <c r="C15209">
        <v>385010</v>
      </c>
      <c r="D15209">
        <v>5973895</v>
      </c>
      <c r="E15209">
        <v>21</v>
      </c>
      <c r="F15209" t="s">
        <v>13</v>
      </c>
      <c r="G15209" t="s">
        <v>1153</v>
      </c>
      <c r="I15209" t="s">
        <v>38</v>
      </c>
      <c r="J15209" t="s">
        <v>16</v>
      </c>
      <c r="K15209" s="2" t="str">
        <f>HYPERLINK("..\..\Imagery\ScannedSlabs\1980\NN80-331.jpg")</f>
        <v>..\..\Imagery\ScannedSlabs\1980\NN80-331.jpg</v>
      </c>
    </row>
    <row r="15210" spans="1:12" x14ac:dyDescent="0.25">
      <c r="A15210" t="s">
        <v>20868</v>
      </c>
      <c r="B15210" t="s">
        <v>20868</v>
      </c>
      <c r="C15210">
        <v>375562</v>
      </c>
      <c r="D15210">
        <v>5984763</v>
      </c>
      <c r="E15210">
        <v>21</v>
      </c>
      <c r="F15210" t="s">
        <v>13</v>
      </c>
      <c r="G15210" t="s">
        <v>333</v>
      </c>
      <c r="I15210" t="s">
        <v>15</v>
      </c>
      <c r="J15210" t="s">
        <v>16</v>
      </c>
      <c r="K15210" s="2" t="str">
        <f>HYPERLINK("..\..\Imagery\ScannedSlabs\1980\NN80-338.jpg")</f>
        <v>..\..\Imagery\ScannedSlabs\1980\NN80-338.jpg</v>
      </c>
    </row>
    <row r="15211" spans="1:12" x14ac:dyDescent="0.25">
      <c r="A15211" t="s">
        <v>20869</v>
      </c>
      <c r="B15211" t="s">
        <v>20869</v>
      </c>
      <c r="C15211">
        <v>494047</v>
      </c>
      <c r="D15211">
        <v>5820005</v>
      </c>
      <c r="E15211">
        <v>21</v>
      </c>
      <c r="F15211" t="s">
        <v>13</v>
      </c>
      <c r="G15211" t="s">
        <v>1786</v>
      </c>
      <c r="I15211" t="s">
        <v>38</v>
      </c>
      <c r="J15211" t="s">
        <v>16</v>
      </c>
      <c r="K15211" s="2" t="str">
        <f>HYPERLINK("..\..\Imagery\ScannedSlabs\1991\VN91-302.jpg")</f>
        <v>..\..\Imagery\ScannedSlabs\1991\VN91-302.jpg</v>
      </c>
    </row>
    <row r="15212" spans="1:12" x14ac:dyDescent="0.25">
      <c r="A15212" t="s">
        <v>20870</v>
      </c>
      <c r="B15212" t="s">
        <v>20871</v>
      </c>
      <c r="C15212">
        <v>582271</v>
      </c>
      <c r="D15212">
        <v>5887364</v>
      </c>
      <c r="E15212">
        <v>21</v>
      </c>
      <c r="F15212" t="s">
        <v>13</v>
      </c>
      <c r="G15212" t="s">
        <v>105</v>
      </c>
      <c r="I15212" t="s">
        <v>35</v>
      </c>
      <c r="J15212" t="s">
        <v>20</v>
      </c>
      <c r="K15212" s="2" t="str">
        <f>HYPERLINK("..\..\Imagery\ScannedSlabs\1985\GM85-515B.jpg")</f>
        <v>..\..\Imagery\ScannedSlabs\1985\GM85-515B.jpg</v>
      </c>
    </row>
    <row r="15213" spans="1:12" x14ac:dyDescent="0.25">
      <c r="A15213" t="s">
        <v>20870</v>
      </c>
      <c r="B15213" t="s">
        <v>20872</v>
      </c>
      <c r="C15213">
        <v>582271</v>
      </c>
      <c r="D15213">
        <v>5887364</v>
      </c>
      <c r="E15213">
        <v>21</v>
      </c>
      <c r="F15213" t="s">
        <v>13</v>
      </c>
      <c r="G15213" t="s">
        <v>778</v>
      </c>
      <c r="I15213" t="s">
        <v>38</v>
      </c>
      <c r="J15213" t="s">
        <v>16</v>
      </c>
      <c r="K15213" s="2" t="str">
        <f>HYPERLINK("..\..\Imagery\ScannedSlabs\1985\GM85-515A.jpg")</f>
        <v>..\..\Imagery\ScannedSlabs\1985\GM85-515A.jpg</v>
      </c>
    </row>
    <row r="15214" spans="1:12" x14ac:dyDescent="0.25">
      <c r="A15214" t="s">
        <v>20870</v>
      </c>
      <c r="B15214" t="s">
        <v>20873</v>
      </c>
      <c r="C15214">
        <v>582271</v>
      </c>
      <c r="D15214">
        <v>5887364</v>
      </c>
      <c r="E15214">
        <v>21</v>
      </c>
      <c r="F15214" t="s">
        <v>13</v>
      </c>
      <c r="G15214" t="s">
        <v>20874</v>
      </c>
      <c r="I15214" t="s">
        <v>38</v>
      </c>
      <c r="J15214" t="s">
        <v>20</v>
      </c>
      <c r="K15214" s="2" t="str">
        <f>HYPERLINK("..\..\Imagery\ScannedSlabs\1985\GM85-515C.jpg")</f>
        <v>..\..\Imagery\ScannedSlabs\1985\GM85-515C.jpg</v>
      </c>
    </row>
    <row r="15215" spans="1:12" x14ac:dyDescent="0.25">
      <c r="A15215" t="s">
        <v>20870</v>
      </c>
      <c r="B15215" t="s">
        <v>20875</v>
      </c>
      <c r="C15215">
        <v>582271</v>
      </c>
      <c r="D15215">
        <v>5887364</v>
      </c>
      <c r="E15215">
        <v>21</v>
      </c>
      <c r="F15215" t="s">
        <v>13</v>
      </c>
      <c r="G15215" t="s">
        <v>113</v>
      </c>
      <c r="I15215" t="s">
        <v>35</v>
      </c>
      <c r="J15215" t="s">
        <v>20</v>
      </c>
      <c r="K15215" s="2" t="str">
        <f>HYPERLINK("..\..\Imagery\ScannedSlabs\1985\GM85-515D.jpg")</f>
        <v>..\..\Imagery\ScannedSlabs\1985\GM85-515D.jpg</v>
      </c>
    </row>
    <row r="15216" spans="1:12" x14ac:dyDescent="0.25">
      <c r="A15216" t="s">
        <v>20876</v>
      </c>
      <c r="B15216" t="s">
        <v>20876</v>
      </c>
      <c r="C15216">
        <v>582425</v>
      </c>
      <c r="D15216">
        <v>5887319</v>
      </c>
      <c r="E15216">
        <v>21</v>
      </c>
      <c r="F15216" t="s">
        <v>13</v>
      </c>
      <c r="G15216" t="s">
        <v>795</v>
      </c>
      <c r="I15216" t="s">
        <v>35</v>
      </c>
      <c r="J15216" t="s">
        <v>16</v>
      </c>
      <c r="K15216" s="2" t="str">
        <f>HYPERLINK("..\..\Imagery\ScannedSlabs\1985\GM85-516.jpg")</f>
        <v>..\..\Imagery\ScannedSlabs\1985\GM85-516.jpg</v>
      </c>
    </row>
    <row r="15217" spans="1:12" x14ac:dyDescent="0.25">
      <c r="A15217" t="s">
        <v>20877</v>
      </c>
      <c r="B15217" t="s">
        <v>20877</v>
      </c>
      <c r="C15217">
        <v>582547</v>
      </c>
      <c r="D15217">
        <v>5887482</v>
      </c>
      <c r="E15217">
        <v>21</v>
      </c>
      <c r="F15217" t="s">
        <v>13</v>
      </c>
      <c r="G15217" t="s">
        <v>795</v>
      </c>
      <c r="I15217" t="s">
        <v>38</v>
      </c>
      <c r="J15217" t="s">
        <v>20</v>
      </c>
      <c r="K15217" s="2" t="str">
        <f>HYPERLINK("..\..\Imagery\ScannedSlabs\1985\GM85-517.jpg")</f>
        <v>..\..\Imagery\ScannedSlabs\1985\GM85-517.jpg</v>
      </c>
    </row>
    <row r="15218" spans="1:12" x14ac:dyDescent="0.25">
      <c r="A15218" t="s">
        <v>20878</v>
      </c>
      <c r="B15218" t="s">
        <v>20878</v>
      </c>
      <c r="C15218">
        <v>582593</v>
      </c>
      <c r="D15218">
        <v>5887762</v>
      </c>
      <c r="E15218">
        <v>21</v>
      </c>
      <c r="F15218" t="s">
        <v>13</v>
      </c>
      <c r="G15218" t="s">
        <v>113</v>
      </c>
      <c r="I15218" t="s">
        <v>38</v>
      </c>
      <c r="J15218" t="s">
        <v>16</v>
      </c>
      <c r="K15218" s="2" t="str">
        <f>HYPERLINK("..\..\Imagery\ScannedSlabs\1985\GM85-518.jpg")</f>
        <v>..\..\Imagery\ScannedSlabs\1985\GM85-518.jpg</v>
      </c>
    </row>
    <row r="15219" spans="1:12" x14ac:dyDescent="0.25">
      <c r="A15219" t="s">
        <v>14164</v>
      </c>
      <c r="B15219" t="s">
        <v>20879</v>
      </c>
      <c r="C15219">
        <v>582461</v>
      </c>
      <c r="D15219">
        <v>5888105</v>
      </c>
      <c r="E15219">
        <v>21</v>
      </c>
      <c r="F15219" t="s">
        <v>13</v>
      </c>
      <c r="G15219" t="s">
        <v>173</v>
      </c>
      <c r="I15219" t="s">
        <v>35</v>
      </c>
      <c r="J15219" t="s">
        <v>16</v>
      </c>
      <c r="K15219" s="2" t="str">
        <f>HYPERLINK("..\..\Imagery\ScannedSlabs\1985\GM85-519A.jpg")</f>
        <v>..\..\Imagery\ScannedSlabs\1985\GM85-519A.jpg</v>
      </c>
    </row>
    <row r="15220" spans="1:12" x14ac:dyDescent="0.25">
      <c r="A15220" t="s">
        <v>20880</v>
      </c>
      <c r="B15220" t="s">
        <v>20880</v>
      </c>
      <c r="C15220">
        <v>391004</v>
      </c>
      <c r="D15220">
        <v>5982035</v>
      </c>
      <c r="E15220">
        <v>21</v>
      </c>
      <c r="F15220" t="s">
        <v>13</v>
      </c>
      <c r="G15220" t="s">
        <v>79</v>
      </c>
      <c r="I15220" t="s">
        <v>35</v>
      </c>
      <c r="J15220" t="s">
        <v>16</v>
      </c>
      <c r="K15220" s="2" t="str">
        <f>HYPERLINK("..\..\Imagery\ScannedSlabs\1980\NN80-246.jpg")</f>
        <v>..\..\Imagery\ScannedSlabs\1980\NN80-246.jpg</v>
      </c>
    </row>
    <row r="15221" spans="1:12" x14ac:dyDescent="0.25">
      <c r="A15221" t="s">
        <v>20881</v>
      </c>
      <c r="B15221" t="s">
        <v>20882</v>
      </c>
      <c r="C15221">
        <v>393441</v>
      </c>
      <c r="D15221">
        <v>5982602</v>
      </c>
      <c r="E15221">
        <v>21</v>
      </c>
      <c r="F15221" t="s">
        <v>13</v>
      </c>
      <c r="G15221" t="s">
        <v>79</v>
      </c>
      <c r="I15221" t="s">
        <v>15</v>
      </c>
      <c r="J15221" t="s">
        <v>16</v>
      </c>
      <c r="K15221" s="2" t="str">
        <f>HYPERLINK("..\..\Imagery\ScannedSlabs\1980\NN80-252A.jpg")</f>
        <v>..\..\Imagery\ScannedSlabs\1980\NN80-252A.jpg</v>
      </c>
    </row>
    <row r="15222" spans="1:12" x14ac:dyDescent="0.25">
      <c r="A15222" t="s">
        <v>20883</v>
      </c>
      <c r="B15222" t="s">
        <v>20883</v>
      </c>
      <c r="C15222">
        <v>510452</v>
      </c>
      <c r="D15222">
        <v>5900662</v>
      </c>
      <c r="E15222">
        <v>21</v>
      </c>
      <c r="F15222" t="s">
        <v>13</v>
      </c>
      <c r="G15222" t="s">
        <v>129</v>
      </c>
      <c r="I15222" t="s">
        <v>35</v>
      </c>
      <c r="J15222" t="s">
        <v>20</v>
      </c>
      <c r="K15222" s="2" t="str">
        <f>HYPERLINK("..\..\Imagery\ScannedSlabs\1985\VN85-176.jpg")</f>
        <v>..\..\Imagery\ScannedSlabs\1985\VN85-176.jpg</v>
      </c>
      <c r="L15222" t="s">
        <v>20884</v>
      </c>
    </row>
    <row r="15223" spans="1:12" x14ac:dyDescent="0.25">
      <c r="A15223" t="s">
        <v>20885</v>
      </c>
      <c r="B15223" t="s">
        <v>20885</v>
      </c>
      <c r="C15223">
        <v>475314</v>
      </c>
      <c r="D15223">
        <v>5964045</v>
      </c>
      <c r="E15223">
        <v>21</v>
      </c>
      <c r="F15223" t="s">
        <v>13</v>
      </c>
      <c r="G15223" t="s">
        <v>8208</v>
      </c>
      <c r="I15223" t="s">
        <v>35</v>
      </c>
      <c r="J15223" t="s">
        <v>16</v>
      </c>
      <c r="K15223" s="2" t="str">
        <f>HYPERLINK("..\..\Imagery\ScannedSlabs\1981\GF81-119.jpg")</f>
        <v>..\..\Imagery\ScannedSlabs\1981\GF81-119.jpg</v>
      </c>
    </row>
    <row r="15224" spans="1:12" x14ac:dyDescent="0.25">
      <c r="A15224" t="s">
        <v>20886</v>
      </c>
      <c r="B15224" t="s">
        <v>20886</v>
      </c>
      <c r="C15224">
        <v>474297</v>
      </c>
      <c r="D15224">
        <v>5965176</v>
      </c>
      <c r="E15224">
        <v>21</v>
      </c>
      <c r="F15224" t="s">
        <v>13</v>
      </c>
      <c r="G15224" t="s">
        <v>20887</v>
      </c>
      <c r="I15224" t="s">
        <v>35</v>
      </c>
      <c r="J15224" t="s">
        <v>20</v>
      </c>
      <c r="K15224" s="2" t="str">
        <f>HYPERLINK("..\..\Imagery\ScannedSlabs\1981\GF81-120.jpg")</f>
        <v>..\..\Imagery\ScannedSlabs\1981\GF81-120.jpg</v>
      </c>
      <c r="L15224" t="s">
        <v>20888</v>
      </c>
    </row>
    <row r="15225" spans="1:12" x14ac:dyDescent="0.25">
      <c r="A15225" t="s">
        <v>20889</v>
      </c>
      <c r="B15225" t="s">
        <v>20889</v>
      </c>
      <c r="C15225">
        <v>473650</v>
      </c>
      <c r="D15225">
        <v>5955591</v>
      </c>
      <c r="E15225">
        <v>21</v>
      </c>
      <c r="F15225" t="s">
        <v>13</v>
      </c>
      <c r="G15225" t="s">
        <v>509</v>
      </c>
      <c r="I15225" t="s">
        <v>35</v>
      </c>
      <c r="J15225" t="s">
        <v>20</v>
      </c>
      <c r="K15225" s="2" t="str">
        <f>HYPERLINK("..\..\Imagery\ScannedSlabs\1981\GF81-121.jpg")</f>
        <v>..\..\Imagery\ScannedSlabs\1981\GF81-121.jpg</v>
      </c>
    </row>
    <row r="15226" spans="1:12" x14ac:dyDescent="0.25">
      <c r="A15226" t="s">
        <v>20890</v>
      </c>
      <c r="B15226" t="s">
        <v>20890</v>
      </c>
      <c r="C15226">
        <v>472693</v>
      </c>
      <c r="D15226">
        <v>5955490</v>
      </c>
      <c r="E15226">
        <v>21</v>
      </c>
      <c r="F15226" t="s">
        <v>13</v>
      </c>
      <c r="G15226" t="s">
        <v>11780</v>
      </c>
      <c r="I15226" t="s">
        <v>35</v>
      </c>
      <c r="J15226" t="s">
        <v>16</v>
      </c>
      <c r="K15226" s="2" t="str">
        <f>HYPERLINK("..\..\Imagery\ScannedSlabs\1981\GF81-122.jpg")</f>
        <v>..\..\Imagery\ScannedSlabs\1981\GF81-122.jpg</v>
      </c>
    </row>
    <row r="15227" spans="1:12" x14ac:dyDescent="0.25">
      <c r="A15227" t="s">
        <v>20891</v>
      </c>
      <c r="B15227" t="s">
        <v>20891</v>
      </c>
      <c r="C15227">
        <v>470463</v>
      </c>
      <c r="D15227">
        <v>5953837</v>
      </c>
      <c r="E15227">
        <v>21</v>
      </c>
      <c r="F15227" t="s">
        <v>13</v>
      </c>
      <c r="G15227" t="s">
        <v>509</v>
      </c>
      <c r="I15227" t="s">
        <v>35</v>
      </c>
      <c r="J15227" t="s">
        <v>23</v>
      </c>
      <c r="K15227" s="2" t="str">
        <f>HYPERLINK("..\..\Imagery\ScannedSlabs\1981\GF81-125.jpg")</f>
        <v>..\..\Imagery\ScannedSlabs\1981\GF81-125.jpg</v>
      </c>
    </row>
    <row r="15228" spans="1:12" x14ac:dyDescent="0.25">
      <c r="A15228" t="s">
        <v>20892</v>
      </c>
      <c r="B15228" t="s">
        <v>20892</v>
      </c>
      <c r="C15228">
        <v>470277</v>
      </c>
      <c r="D15228">
        <v>5935277</v>
      </c>
      <c r="E15228">
        <v>21</v>
      </c>
      <c r="F15228" t="s">
        <v>13</v>
      </c>
      <c r="G15228" t="s">
        <v>113</v>
      </c>
      <c r="I15228" t="s">
        <v>35</v>
      </c>
      <c r="J15228" t="s">
        <v>20</v>
      </c>
      <c r="K15228" s="2" t="str">
        <f>HYPERLINK("..\..\Imagery\ScannedSlabs\1981\GF81-126.jpg")</f>
        <v>..\..\Imagery\ScannedSlabs\1981\GF81-126.jpg</v>
      </c>
    </row>
    <row r="15229" spans="1:12" x14ac:dyDescent="0.25">
      <c r="A15229" t="s">
        <v>20893</v>
      </c>
      <c r="B15229" t="s">
        <v>20893</v>
      </c>
      <c r="C15229">
        <v>470238</v>
      </c>
      <c r="D15229">
        <v>5934886</v>
      </c>
      <c r="E15229">
        <v>21</v>
      </c>
      <c r="F15229" t="s">
        <v>13</v>
      </c>
      <c r="G15229" t="s">
        <v>113</v>
      </c>
      <c r="I15229" t="s">
        <v>38</v>
      </c>
      <c r="J15229" t="s">
        <v>16</v>
      </c>
      <c r="K15229" s="2" t="str">
        <f>HYPERLINK("..\..\Imagery\ScannedSlabs\1981\GF81-127.jpg")</f>
        <v>..\..\Imagery\ScannedSlabs\1981\GF81-127.jpg</v>
      </c>
    </row>
    <row r="15230" spans="1:12" x14ac:dyDescent="0.25">
      <c r="A15230" t="s">
        <v>20894</v>
      </c>
      <c r="B15230" t="s">
        <v>20894</v>
      </c>
      <c r="C15230">
        <v>471204</v>
      </c>
      <c r="D15230">
        <v>5933716</v>
      </c>
      <c r="E15230">
        <v>21</v>
      </c>
      <c r="F15230" t="s">
        <v>13</v>
      </c>
      <c r="I15230" t="s">
        <v>35</v>
      </c>
      <c r="J15230" t="s">
        <v>137</v>
      </c>
      <c r="L15230" t="s">
        <v>20895</v>
      </c>
    </row>
    <row r="15231" spans="1:12" x14ac:dyDescent="0.25">
      <c r="A15231" t="s">
        <v>20896</v>
      </c>
      <c r="B15231" t="s">
        <v>20896</v>
      </c>
      <c r="C15231">
        <v>576588</v>
      </c>
      <c r="D15231">
        <v>5761503</v>
      </c>
      <c r="E15231">
        <v>21</v>
      </c>
      <c r="F15231" t="s">
        <v>13</v>
      </c>
      <c r="G15231" t="s">
        <v>79</v>
      </c>
      <c r="I15231" t="s">
        <v>38</v>
      </c>
      <c r="J15231" t="s">
        <v>16</v>
      </c>
      <c r="K15231" s="2" t="str">
        <f>HYPERLINK("..\..\Imagery\ScannedSlabs\1987\JS87-390.jpg")</f>
        <v>..\..\Imagery\ScannedSlabs\1987\JS87-390.jpg</v>
      </c>
    </row>
    <row r="15232" spans="1:12" x14ac:dyDescent="0.25">
      <c r="A15232" t="s">
        <v>20897</v>
      </c>
      <c r="B15232" t="s">
        <v>20897</v>
      </c>
      <c r="C15232">
        <v>576323</v>
      </c>
      <c r="D15232">
        <v>5761834</v>
      </c>
      <c r="E15232">
        <v>21</v>
      </c>
      <c r="F15232" t="s">
        <v>13</v>
      </c>
      <c r="G15232" t="s">
        <v>1662</v>
      </c>
      <c r="I15232" t="s">
        <v>35</v>
      </c>
      <c r="J15232" t="s">
        <v>20</v>
      </c>
      <c r="K15232" s="2" t="str">
        <f>HYPERLINK("..\..\Imagery\ScannedSlabs\1987\JS87-391.jpg")</f>
        <v>..\..\Imagery\ScannedSlabs\1987\JS87-391.jpg</v>
      </c>
    </row>
    <row r="15233" spans="1:12" x14ac:dyDescent="0.25">
      <c r="A15233" t="s">
        <v>20898</v>
      </c>
      <c r="B15233" t="s">
        <v>20898</v>
      </c>
      <c r="C15233">
        <v>543140</v>
      </c>
      <c r="D15233">
        <v>5753830</v>
      </c>
      <c r="E15233">
        <v>21</v>
      </c>
      <c r="F15233" t="s">
        <v>13</v>
      </c>
      <c r="G15233" t="s">
        <v>1457</v>
      </c>
      <c r="I15233" t="s">
        <v>38</v>
      </c>
      <c r="J15233" t="s">
        <v>16</v>
      </c>
      <c r="K15233" s="2" t="str">
        <f>HYPERLINK("..\..\Imagery\ScannedSlabs\2003\CG03-045.jpg")</f>
        <v>..\..\Imagery\ScannedSlabs\2003\CG03-045.jpg</v>
      </c>
    </row>
    <row r="15234" spans="1:12" x14ac:dyDescent="0.25">
      <c r="A15234" t="s">
        <v>20899</v>
      </c>
      <c r="B15234" t="s">
        <v>20899</v>
      </c>
      <c r="C15234">
        <v>543933</v>
      </c>
      <c r="D15234">
        <v>5753895</v>
      </c>
      <c r="E15234">
        <v>21</v>
      </c>
      <c r="F15234" t="s">
        <v>13</v>
      </c>
      <c r="G15234" t="s">
        <v>646</v>
      </c>
      <c r="I15234" t="s">
        <v>38</v>
      </c>
      <c r="J15234" t="s">
        <v>16</v>
      </c>
      <c r="K15234" s="2" t="str">
        <f>HYPERLINK("..\..\Imagery\ScannedSlabs\2003\CG03-046.jpg")</f>
        <v>..\..\Imagery\ScannedSlabs\2003\CG03-046.jpg</v>
      </c>
    </row>
    <row r="15235" spans="1:12" x14ac:dyDescent="0.25">
      <c r="A15235" t="s">
        <v>10464</v>
      </c>
      <c r="B15235" t="s">
        <v>20900</v>
      </c>
      <c r="C15235">
        <v>545061</v>
      </c>
      <c r="D15235">
        <v>5754422</v>
      </c>
      <c r="E15235">
        <v>21</v>
      </c>
      <c r="F15235" t="s">
        <v>13</v>
      </c>
      <c r="G15235" t="s">
        <v>646</v>
      </c>
      <c r="I15235" t="s">
        <v>38</v>
      </c>
      <c r="J15235" t="s">
        <v>16</v>
      </c>
      <c r="K15235" s="2" t="str">
        <f>HYPERLINK("..\..\Imagery\ScannedSlabs\2003\CG03-047A.jpg")</f>
        <v>..\..\Imagery\ScannedSlabs\2003\CG03-047A.jpg</v>
      </c>
    </row>
    <row r="15236" spans="1:12" x14ac:dyDescent="0.25">
      <c r="A15236" t="s">
        <v>18696</v>
      </c>
      <c r="B15236" t="s">
        <v>20901</v>
      </c>
      <c r="C15236">
        <v>503530</v>
      </c>
      <c r="D15236">
        <v>5747143</v>
      </c>
      <c r="E15236">
        <v>21</v>
      </c>
      <c r="F15236" t="s">
        <v>13</v>
      </c>
      <c r="G15236" t="s">
        <v>124</v>
      </c>
      <c r="H15236" t="s">
        <v>125</v>
      </c>
      <c r="I15236" t="s">
        <v>38</v>
      </c>
      <c r="J15236" t="s">
        <v>16</v>
      </c>
      <c r="K15236" s="2" t="str">
        <f>HYPERLINK("..\..\Imagery\ScannedSlabs\1993\VN93-463A.jpg")</f>
        <v>..\..\Imagery\ScannedSlabs\1993\VN93-463A.jpg</v>
      </c>
    </row>
    <row r="15237" spans="1:12" x14ac:dyDescent="0.25">
      <c r="A15237" t="s">
        <v>20902</v>
      </c>
      <c r="B15237" t="s">
        <v>20902</v>
      </c>
      <c r="C15237">
        <v>496866</v>
      </c>
      <c r="D15237">
        <v>5728561</v>
      </c>
      <c r="E15237">
        <v>21</v>
      </c>
      <c r="F15237" t="s">
        <v>13</v>
      </c>
      <c r="G15237" t="s">
        <v>4535</v>
      </c>
      <c r="H15237" t="s">
        <v>828</v>
      </c>
      <c r="I15237" t="s">
        <v>38</v>
      </c>
      <c r="J15237" t="s">
        <v>23</v>
      </c>
      <c r="K15237" s="2" t="str">
        <f>HYPERLINK("..\..\Imagery\ScannedSlabs\1993\CG93-491.jpg")</f>
        <v>..\..\Imagery\ScannedSlabs\1993\CG93-491.jpg</v>
      </c>
    </row>
    <row r="15238" spans="1:12" x14ac:dyDescent="0.25">
      <c r="A15238" t="s">
        <v>20903</v>
      </c>
      <c r="B15238" t="s">
        <v>20903</v>
      </c>
      <c r="C15238">
        <v>498292</v>
      </c>
      <c r="D15238">
        <v>5731571</v>
      </c>
      <c r="E15238">
        <v>21</v>
      </c>
      <c r="F15238" t="s">
        <v>13</v>
      </c>
      <c r="G15238" t="s">
        <v>51</v>
      </c>
      <c r="I15238" t="s">
        <v>38</v>
      </c>
      <c r="J15238" t="s">
        <v>16</v>
      </c>
      <c r="K15238" s="2" t="str">
        <f>HYPERLINK("..\..\Imagery\ScannedSlabs\1993\CG93-492.jpg")</f>
        <v>..\..\Imagery\ScannedSlabs\1993\CG93-492.jpg</v>
      </c>
    </row>
    <row r="15239" spans="1:12" x14ac:dyDescent="0.25">
      <c r="A15239" t="s">
        <v>20904</v>
      </c>
      <c r="B15239" t="s">
        <v>20904</v>
      </c>
      <c r="C15239">
        <v>509213</v>
      </c>
      <c r="D15239">
        <v>5745516</v>
      </c>
      <c r="E15239">
        <v>21</v>
      </c>
      <c r="F15239" t="s">
        <v>13</v>
      </c>
      <c r="G15239" t="s">
        <v>124</v>
      </c>
      <c r="H15239" t="s">
        <v>125</v>
      </c>
      <c r="I15239" t="s">
        <v>38</v>
      </c>
      <c r="J15239" t="s">
        <v>722</v>
      </c>
      <c r="K15239" s="2" t="str">
        <f>HYPERLINK("..\..\Imagery\ScannedSlabs\1993\CG93-493.jpg")</f>
        <v>..\..\Imagery\ScannedSlabs\1993\CG93-493.jpg</v>
      </c>
    </row>
    <row r="15240" spans="1:12" x14ac:dyDescent="0.25">
      <c r="A15240" t="s">
        <v>20905</v>
      </c>
      <c r="B15240" t="s">
        <v>20905</v>
      </c>
      <c r="C15240">
        <v>571045</v>
      </c>
      <c r="D15240">
        <v>5801183</v>
      </c>
      <c r="E15240">
        <v>21</v>
      </c>
      <c r="F15240" t="s">
        <v>13</v>
      </c>
      <c r="G15240" t="s">
        <v>333</v>
      </c>
      <c r="I15240" t="s">
        <v>38</v>
      </c>
      <c r="J15240" t="s">
        <v>20</v>
      </c>
      <c r="K15240" s="2" t="str">
        <f>HYPERLINK("..\..\Imagery\ScannedSlabs\1987\CC87-132.jpg")</f>
        <v>..\..\Imagery\ScannedSlabs\1987\CC87-132.jpg</v>
      </c>
    </row>
    <row r="15241" spans="1:12" x14ac:dyDescent="0.25">
      <c r="A15241" t="s">
        <v>20906</v>
      </c>
      <c r="B15241" t="s">
        <v>20906</v>
      </c>
      <c r="C15241">
        <v>570343</v>
      </c>
      <c r="D15241">
        <v>5801190</v>
      </c>
      <c r="E15241">
        <v>21</v>
      </c>
      <c r="F15241" t="s">
        <v>13</v>
      </c>
      <c r="G15241" t="s">
        <v>51</v>
      </c>
      <c r="I15241" t="s">
        <v>38</v>
      </c>
      <c r="J15241" t="s">
        <v>16</v>
      </c>
      <c r="K15241" s="2" t="str">
        <f>HYPERLINK("..\..\Imagery\ScannedSlabs\1987\CC87-134.jpg")</f>
        <v>..\..\Imagery\ScannedSlabs\1987\CC87-134.jpg</v>
      </c>
    </row>
    <row r="15242" spans="1:12" x14ac:dyDescent="0.25">
      <c r="A15242" t="s">
        <v>20907</v>
      </c>
      <c r="B15242" t="s">
        <v>20907</v>
      </c>
      <c r="C15242">
        <v>569653</v>
      </c>
      <c r="D15242">
        <v>5801136</v>
      </c>
      <c r="E15242">
        <v>21</v>
      </c>
      <c r="F15242" t="s">
        <v>13</v>
      </c>
      <c r="G15242" t="s">
        <v>4756</v>
      </c>
      <c r="I15242" t="s">
        <v>38</v>
      </c>
      <c r="J15242" t="s">
        <v>20</v>
      </c>
      <c r="K15242" s="2" t="str">
        <f>HYPERLINK("..\..\Imagery\ScannedSlabs\1987\CC87-135.jpg")</f>
        <v>..\..\Imagery\ScannedSlabs\1987\CC87-135.jpg</v>
      </c>
    </row>
    <row r="15243" spans="1:12" x14ac:dyDescent="0.25">
      <c r="A15243" t="s">
        <v>20908</v>
      </c>
      <c r="B15243" t="s">
        <v>20908</v>
      </c>
      <c r="C15243">
        <v>569321</v>
      </c>
      <c r="D15243">
        <v>5801103</v>
      </c>
      <c r="E15243">
        <v>21</v>
      </c>
      <c r="F15243" t="s">
        <v>13</v>
      </c>
      <c r="G15243" t="s">
        <v>124</v>
      </c>
      <c r="I15243" t="s">
        <v>38</v>
      </c>
      <c r="J15243" t="s">
        <v>16</v>
      </c>
      <c r="K15243" s="2" t="str">
        <f>HYPERLINK("..\..\Imagery\ScannedSlabs\1987\CC87-136.jpg")</f>
        <v>..\..\Imagery\ScannedSlabs\1987\CC87-136.jpg</v>
      </c>
    </row>
    <row r="15244" spans="1:12" x14ac:dyDescent="0.25">
      <c r="A15244" t="s">
        <v>20909</v>
      </c>
      <c r="B15244" t="s">
        <v>20909</v>
      </c>
      <c r="C15244">
        <v>569180</v>
      </c>
      <c r="D15244">
        <v>5800660</v>
      </c>
      <c r="E15244">
        <v>21</v>
      </c>
      <c r="F15244" t="s">
        <v>13</v>
      </c>
      <c r="G15244" t="s">
        <v>800</v>
      </c>
      <c r="I15244" t="s">
        <v>38</v>
      </c>
      <c r="J15244" t="s">
        <v>16</v>
      </c>
      <c r="K15244" s="2" t="str">
        <f>HYPERLINK("..\..\Imagery\ScannedSlabs\1987\CC87-137.jpg")</f>
        <v>..\..\Imagery\ScannedSlabs\1987\CC87-137.jpg</v>
      </c>
    </row>
    <row r="15245" spans="1:12" x14ac:dyDescent="0.25">
      <c r="A15245" t="s">
        <v>20910</v>
      </c>
      <c r="B15245" t="s">
        <v>20910</v>
      </c>
      <c r="C15245">
        <v>580397</v>
      </c>
      <c r="D15245">
        <v>5855720</v>
      </c>
      <c r="E15245">
        <v>21</v>
      </c>
      <c r="F15245" t="s">
        <v>13</v>
      </c>
      <c r="G15245" t="s">
        <v>129</v>
      </c>
      <c r="I15245" t="s">
        <v>35</v>
      </c>
      <c r="J15245" t="s">
        <v>16</v>
      </c>
      <c r="K15245" s="2" t="str">
        <f>HYPERLINK("..\..\Imagery\ScannedSlabs\1986\JS86-370.jpg")</f>
        <v>..\..\Imagery\ScannedSlabs\1986\JS86-370.jpg</v>
      </c>
    </row>
    <row r="15246" spans="1:12" x14ac:dyDescent="0.25">
      <c r="A15246" t="s">
        <v>20911</v>
      </c>
      <c r="B15246" t="s">
        <v>20912</v>
      </c>
      <c r="C15246">
        <v>488794</v>
      </c>
      <c r="D15246">
        <v>5945132</v>
      </c>
      <c r="E15246">
        <v>21</v>
      </c>
      <c r="F15246" t="s">
        <v>13</v>
      </c>
      <c r="G15246" t="s">
        <v>33</v>
      </c>
      <c r="I15246" t="s">
        <v>38</v>
      </c>
      <c r="J15246" t="s">
        <v>23</v>
      </c>
      <c r="K15246" s="2" t="str">
        <f>HYPERLINK("..\..\Imagery\ScannedSlabs\1977\MC77-036A.jpg")</f>
        <v>..\..\Imagery\ScannedSlabs\1977\MC77-036A.jpg</v>
      </c>
    </row>
    <row r="15247" spans="1:12" x14ac:dyDescent="0.25">
      <c r="A15247" t="s">
        <v>20913</v>
      </c>
      <c r="B15247" t="s">
        <v>20914</v>
      </c>
      <c r="C15247">
        <v>489311</v>
      </c>
      <c r="D15247">
        <v>5947770</v>
      </c>
      <c r="E15247">
        <v>21</v>
      </c>
      <c r="F15247" t="s">
        <v>13</v>
      </c>
      <c r="G15247" t="s">
        <v>292</v>
      </c>
      <c r="I15247" t="s">
        <v>38</v>
      </c>
      <c r="J15247" t="s">
        <v>23</v>
      </c>
      <c r="K15247" s="2" t="str">
        <f>HYPERLINK("..\..\Imagery\ScannedSlabs\1977\MC77-038A.jpg")</f>
        <v>..\..\Imagery\ScannedSlabs\1977\MC77-038A.jpg</v>
      </c>
    </row>
    <row r="15248" spans="1:12" x14ac:dyDescent="0.25">
      <c r="A15248" t="s">
        <v>10923</v>
      </c>
      <c r="B15248" t="s">
        <v>20915</v>
      </c>
      <c r="C15248">
        <v>506494</v>
      </c>
      <c r="D15248">
        <v>6034797</v>
      </c>
      <c r="E15248">
        <v>21</v>
      </c>
      <c r="F15248" t="s">
        <v>13</v>
      </c>
      <c r="I15248" t="s">
        <v>35</v>
      </c>
      <c r="J15248" t="s">
        <v>137</v>
      </c>
      <c r="L15248" t="s">
        <v>688</v>
      </c>
    </row>
    <row r="15249" spans="1:12" x14ac:dyDescent="0.25">
      <c r="A15249" t="s">
        <v>10923</v>
      </c>
      <c r="B15249" t="s">
        <v>20916</v>
      </c>
      <c r="C15249">
        <v>506494</v>
      </c>
      <c r="D15249">
        <v>6034797</v>
      </c>
      <c r="E15249">
        <v>21</v>
      </c>
      <c r="F15249" t="s">
        <v>13</v>
      </c>
      <c r="G15249" t="s">
        <v>10925</v>
      </c>
      <c r="H15249" t="s">
        <v>1494</v>
      </c>
      <c r="I15249" t="s">
        <v>35</v>
      </c>
      <c r="J15249" t="s">
        <v>137</v>
      </c>
      <c r="L15249" t="s">
        <v>688</v>
      </c>
    </row>
    <row r="15250" spans="1:12" x14ac:dyDescent="0.25">
      <c r="A15250" t="s">
        <v>10923</v>
      </c>
      <c r="B15250" t="s">
        <v>20917</v>
      </c>
      <c r="C15250">
        <v>506494</v>
      </c>
      <c r="D15250">
        <v>6034797</v>
      </c>
      <c r="E15250">
        <v>21</v>
      </c>
      <c r="F15250" t="s">
        <v>13</v>
      </c>
      <c r="I15250" t="s">
        <v>35</v>
      </c>
      <c r="J15250" t="s">
        <v>137</v>
      </c>
      <c r="L15250" t="s">
        <v>688</v>
      </c>
    </row>
    <row r="15251" spans="1:12" x14ac:dyDescent="0.25">
      <c r="A15251" t="s">
        <v>10923</v>
      </c>
      <c r="B15251" t="s">
        <v>20918</v>
      </c>
      <c r="C15251">
        <v>506494</v>
      </c>
      <c r="D15251">
        <v>6034797</v>
      </c>
      <c r="E15251">
        <v>21</v>
      </c>
      <c r="F15251" t="s">
        <v>13</v>
      </c>
      <c r="G15251" t="s">
        <v>10928</v>
      </c>
      <c r="J15251" t="s">
        <v>137</v>
      </c>
      <c r="L15251" t="s">
        <v>10926</v>
      </c>
    </row>
    <row r="15252" spans="1:12" x14ac:dyDescent="0.25">
      <c r="A15252" t="s">
        <v>11099</v>
      </c>
      <c r="B15252" t="s">
        <v>20919</v>
      </c>
      <c r="C15252">
        <v>575599</v>
      </c>
      <c r="D15252">
        <v>5756653</v>
      </c>
      <c r="E15252">
        <v>21</v>
      </c>
      <c r="F15252" t="s">
        <v>13</v>
      </c>
      <c r="G15252" t="s">
        <v>606</v>
      </c>
      <c r="H15252" t="s">
        <v>11098</v>
      </c>
      <c r="I15252" t="s">
        <v>15</v>
      </c>
      <c r="J15252" t="s">
        <v>23</v>
      </c>
      <c r="K15252" s="2" t="str">
        <f>HYPERLINK("..\..\Imagery\ScannedSlabs\1993\VN93-662B.jpg")</f>
        <v>..\..\Imagery\ScannedSlabs\1993\VN93-662B.jpg</v>
      </c>
    </row>
    <row r="15253" spans="1:12" x14ac:dyDescent="0.25">
      <c r="A15253" t="s">
        <v>11099</v>
      </c>
      <c r="B15253" t="s">
        <v>20920</v>
      </c>
      <c r="C15253">
        <v>575599</v>
      </c>
      <c r="D15253">
        <v>5756653</v>
      </c>
      <c r="E15253">
        <v>21</v>
      </c>
      <c r="F15253" t="s">
        <v>13</v>
      </c>
      <c r="G15253" t="s">
        <v>333</v>
      </c>
      <c r="H15253" t="s">
        <v>17258</v>
      </c>
      <c r="I15253" t="s">
        <v>38</v>
      </c>
      <c r="J15253" t="s">
        <v>23</v>
      </c>
      <c r="K15253" s="2" t="str">
        <f>HYPERLINK("..\..\Imagery\ScannedSlabs\1993\VN93-662A.jpg")</f>
        <v>..\..\Imagery\ScannedSlabs\1993\VN93-662A.jpg</v>
      </c>
    </row>
    <row r="15254" spans="1:12" x14ac:dyDescent="0.25">
      <c r="A15254" t="s">
        <v>20921</v>
      </c>
      <c r="B15254" t="s">
        <v>20921</v>
      </c>
      <c r="C15254">
        <v>575869</v>
      </c>
      <c r="D15254">
        <v>5757025</v>
      </c>
      <c r="E15254">
        <v>21</v>
      </c>
      <c r="F15254" t="s">
        <v>13</v>
      </c>
      <c r="G15254" t="s">
        <v>540</v>
      </c>
      <c r="H15254" t="s">
        <v>11101</v>
      </c>
      <c r="I15254" t="s">
        <v>38</v>
      </c>
      <c r="J15254" t="s">
        <v>16</v>
      </c>
      <c r="K15254" s="2" t="str">
        <f>HYPERLINK("..\..\Imagery\ScannedSlabs\1993\VN93-663.jpg")</f>
        <v>..\..\Imagery\ScannedSlabs\1993\VN93-663.jpg</v>
      </c>
    </row>
    <row r="15255" spans="1:12" x14ac:dyDescent="0.25">
      <c r="A15255" t="s">
        <v>8823</v>
      </c>
      <c r="B15255" t="s">
        <v>20922</v>
      </c>
      <c r="C15255">
        <v>575538</v>
      </c>
      <c r="D15255">
        <v>5757634</v>
      </c>
      <c r="E15255">
        <v>21</v>
      </c>
      <c r="F15255" t="s">
        <v>13</v>
      </c>
      <c r="G15255" t="s">
        <v>20923</v>
      </c>
      <c r="I15255" t="s">
        <v>38</v>
      </c>
      <c r="J15255" t="s">
        <v>16</v>
      </c>
      <c r="K15255" s="2" t="str">
        <f>HYPERLINK("..\..\Imagery\ScannedSlabs\1993\VN93-666B.jpg")</f>
        <v>..\..\Imagery\ScannedSlabs\1993\VN93-666B.jpg</v>
      </c>
    </row>
    <row r="15256" spans="1:12" x14ac:dyDescent="0.25">
      <c r="A15256" t="s">
        <v>20924</v>
      </c>
      <c r="B15256" t="s">
        <v>20924</v>
      </c>
      <c r="C15256">
        <v>501345</v>
      </c>
      <c r="D15256">
        <v>5937580</v>
      </c>
      <c r="E15256">
        <v>21</v>
      </c>
      <c r="F15256" t="s">
        <v>13</v>
      </c>
      <c r="G15256" t="s">
        <v>4183</v>
      </c>
      <c r="I15256" t="s">
        <v>38</v>
      </c>
      <c r="J15256" t="s">
        <v>20</v>
      </c>
      <c r="K15256" s="2" t="str">
        <f>HYPERLINK("..\..\Imagery\ScannedSlabs\1981\VO81-244.jpg")</f>
        <v>..\..\Imagery\ScannedSlabs\1981\VO81-244.jpg</v>
      </c>
    </row>
    <row r="15257" spans="1:12" x14ac:dyDescent="0.25">
      <c r="A15257" t="s">
        <v>20925</v>
      </c>
      <c r="B15257" t="s">
        <v>20926</v>
      </c>
      <c r="C15257">
        <v>501797</v>
      </c>
      <c r="D15257">
        <v>5936916</v>
      </c>
      <c r="E15257">
        <v>21</v>
      </c>
      <c r="F15257" t="s">
        <v>13</v>
      </c>
      <c r="G15257" t="s">
        <v>11798</v>
      </c>
      <c r="I15257" t="s">
        <v>38</v>
      </c>
      <c r="J15257" t="s">
        <v>20</v>
      </c>
      <c r="K15257" s="2" t="str">
        <f>HYPERLINK("..\..\Imagery\ScannedSlabs\1981\VO81-245B.jpg")</f>
        <v>..\..\Imagery\ScannedSlabs\1981\VO81-245B.jpg</v>
      </c>
    </row>
    <row r="15258" spans="1:12" x14ac:dyDescent="0.25">
      <c r="A15258" t="s">
        <v>20925</v>
      </c>
      <c r="B15258" t="s">
        <v>20927</v>
      </c>
      <c r="C15258">
        <v>501797</v>
      </c>
      <c r="D15258">
        <v>5936916</v>
      </c>
      <c r="E15258">
        <v>21</v>
      </c>
      <c r="F15258" t="s">
        <v>13</v>
      </c>
      <c r="G15258" t="s">
        <v>33</v>
      </c>
      <c r="I15258" t="s">
        <v>15</v>
      </c>
      <c r="J15258" t="s">
        <v>20</v>
      </c>
      <c r="K15258" s="2" t="str">
        <f>HYPERLINK("..\..\Imagery\ScannedSlabs\1981\VO81-245A.jpg")</f>
        <v>..\..\Imagery\ScannedSlabs\1981\VO81-245A.jpg</v>
      </c>
    </row>
    <row r="15259" spans="1:12" x14ac:dyDescent="0.25">
      <c r="A15259" t="s">
        <v>20928</v>
      </c>
      <c r="B15259" t="s">
        <v>20928</v>
      </c>
      <c r="C15259">
        <v>510061</v>
      </c>
      <c r="D15259">
        <v>5933273</v>
      </c>
      <c r="E15259">
        <v>21</v>
      </c>
      <c r="F15259" t="s">
        <v>13</v>
      </c>
      <c r="G15259" t="s">
        <v>20929</v>
      </c>
      <c r="I15259" t="s">
        <v>38</v>
      </c>
      <c r="J15259" t="s">
        <v>16</v>
      </c>
      <c r="K15259" s="2" t="str">
        <f>HYPERLINK("..\..\Imagery\ScannedSlabs\2004\CG04-265.jpg")</f>
        <v>..\..\Imagery\ScannedSlabs\2004\CG04-265.jpg</v>
      </c>
    </row>
    <row r="15260" spans="1:12" x14ac:dyDescent="0.25">
      <c r="A15260" t="s">
        <v>20930</v>
      </c>
      <c r="B15260" t="s">
        <v>20930</v>
      </c>
      <c r="C15260">
        <v>510184</v>
      </c>
      <c r="D15260">
        <v>5933142</v>
      </c>
      <c r="E15260">
        <v>21</v>
      </c>
      <c r="F15260" t="s">
        <v>13</v>
      </c>
      <c r="G15260" t="s">
        <v>73</v>
      </c>
      <c r="I15260" t="s">
        <v>15</v>
      </c>
      <c r="J15260" t="s">
        <v>16</v>
      </c>
      <c r="K15260" s="2" t="str">
        <f>HYPERLINK("..\..\Imagery\ScannedSlabs\2004\CG04-266.jpg")</f>
        <v>..\..\Imagery\ScannedSlabs\2004\CG04-266.jpg</v>
      </c>
    </row>
    <row r="15261" spans="1:12" x14ac:dyDescent="0.25">
      <c r="A15261" t="s">
        <v>20931</v>
      </c>
      <c r="B15261" t="s">
        <v>20932</v>
      </c>
      <c r="C15261">
        <v>449050</v>
      </c>
      <c r="D15261">
        <v>5956972</v>
      </c>
      <c r="E15261">
        <v>21</v>
      </c>
      <c r="F15261" t="s">
        <v>13</v>
      </c>
      <c r="G15261" t="s">
        <v>20933</v>
      </c>
      <c r="I15261" t="s">
        <v>38</v>
      </c>
      <c r="J15261" t="s">
        <v>83</v>
      </c>
    </row>
    <row r="15262" spans="1:12" x14ac:dyDescent="0.25">
      <c r="A15262" t="s">
        <v>20931</v>
      </c>
      <c r="B15262" t="s">
        <v>20934</v>
      </c>
      <c r="C15262">
        <v>449050</v>
      </c>
      <c r="D15262">
        <v>5956972</v>
      </c>
      <c r="E15262">
        <v>21</v>
      </c>
      <c r="F15262" t="s">
        <v>13</v>
      </c>
      <c r="G15262" t="s">
        <v>20933</v>
      </c>
      <c r="I15262" t="s">
        <v>38</v>
      </c>
      <c r="J15262" t="s">
        <v>83</v>
      </c>
    </row>
    <row r="15263" spans="1:12" x14ac:dyDescent="0.25">
      <c r="A15263" t="s">
        <v>20935</v>
      </c>
      <c r="B15263" t="s">
        <v>20935</v>
      </c>
      <c r="C15263">
        <v>592405</v>
      </c>
      <c r="D15263">
        <v>5787029</v>
      </c>
      <c r="E15263">
        <v>21</v>
      </c>
      <c r="F15263" t="s">
        <v>13</v>
      </c>
      <c r="G15263" t="s">
        <v>415</v>
      </c>
      <c r="I15263" t="s">
        <v>38</v>
      </c>
      <c r="J15263" t="s">
        <v>16</v>
      </c>
      <c r="K15263" s="2" t="str">
        <f>HYPERLINK("..\..\Imagery\ScannedSlabs\1987\VN87-517.jpg")</f>
        <v>..\..\Imagery\ScannedSlabs\1987\VN87-517.jpg</v>
      </c>
    </row>
    <row r="15264" spans="1:12" x14ac:dyDescent="0.25">
      <c r="A15264" t="s">
        <v>19106</v>
      </c>
      <c r="B15264" t="s">
        <v>20936</v>
      </c>
      <c r="C15264">
        <v>473991</v>
      </c>
      <c r="D15264">
        <v>5807494</v>
      </c>
      <c r="E15264">
        <v>21</v>
      </c>
      <c r="F15264" t="s">
        <v>13</v>
      </c>
      <c r="G15264" t="s">
        <v>73</v>
      </c>
      <c r="I15264" t="s">
        <v>35</v>
      </c>
      <c r="J15264" t="s">
        <v>149</v>
      </c>
      <c r="K15264" s="2" t="str">
        <f>HYPERLINK("..\..\Imagery\ScannedSlabs\1992\VN92-096A.jpg")</f>
        <v>..\..\Imagery\ScannedSlabs\1992\VN92-096A.jpg</v>
      </c>
    </row>
    <row r="15265" spans="1:11" x14ac:dyDescent="0.25">
      <c r="A15265" t="s">
        <v>20937</v>
      </c>
      <c r="B15265" t="s">
        <v>20937</v>
      </c>
      <c r="C15265">
        <v>473533</v>
      </c>
      <c r="D15265">
        <v>5806877</v>
      </c>
      <c r="E15265">
        <v>21</v>
      </c>
      <c r="F15265" t="s">
        <v>13</v>
      </c>
      <c r="G15265" t="s">
        <v>448</v>
      </c>
      <c r="I15265" t="s">
        <v>35</v>
      </c>
      <c r="J15265" t="s">
        <v>20</v>
      </c>
      <c r="K15265" s="2" t="str">
        <f>HYPERLINK("..\..\Imagery\ScannedSlabs\1992\VN92-097.jpg")</f>
        <v>..\..\Imagery\ScannedSlabs\1992\VN92-097.jpg</v>
      </c>
    </row>
    <row r="15266" spans="1:11" x14ac:dyDescent="0.25">
      <c r="A15266" t="s">
        <v>20938</v>
      </c>
      <c r="B15266" t="s">
        <v>20938</v>
      </c>
      <c r="C15266">
        <v>473625</v>
      </c>
      <c r="D15266">
        <v>5805650</v>
      </c>
      <c r="E15266">
        <v>21</v>
      </c>
      <c r="F15266" t="s">
        <v>13</v>
      </c>
      <c r="G15266" t="s">
        <v>448</v>
      </c>
      <c r="I15266" t="s">
        <v>38</v>
      </c>
      <c r="J15266" t="s">
        <v>20</v>
      </c>
      <c r="K15266" s="2" t="str">
        <f>HYPERLINK("..\..\Imagery\ScannedSlabs\1992\VN92-099.jpg")</f>
        <v>..\..\Imagery\ScannedSlabs\1992\VN92-099.jpg</v>
      </c>
    </row>
    <row r="15267" spans="1:11" x14ac:dyDescent="0.25">
      <c r="A15267" t="s">
        <v>20939</v>
      </c>
      <c r="B15267" t="s">
        <v>20939</v>
      </c>
      <c r="C15267">
        <v>421043</v>
      </c>
      <c r="D15267">
        <v>6009263</v>
      </c>
      <c r="E15267">
        <v>21</v>
      </c>
      <c r="F15267" t="s">
        <v>13</v>
      </c>
      <c r="G15267" t="s">
        <v>2430</v>
      </c>
      <c r="I15267" t="s">
        <v>38</v>
      </c>
      <c r="J15267" t="s">
        <v>16</v>
      </c>
      <c r="K15267" s="2" t="str">
        <f>HYPERLINK("..\..\Imagery\ScannedSlabs\1980\RG80-029.jpg")</f>
        <v>..\..\Imagery\ScannedSlabs\1980\RG80-029.jpg</v>
      </c>
    </row>
    <row r="15268" spans="1:11" x14ac:dyDescent="0.25">
      <c r="A15268" t="s">
        <v>20940</v>
      </c>
      <c r="B15268" t="s">
        <v>20940</v>
      </c>
      <c r="C15268">
        <v>421411</v>
      </c>
      <c r="D15268">
        <v>6009582</v>
      </c>
      <c r="E15268">
        <v>21</v>
      </c>
      <c r="F15268" t="s">
        <v>13</v>
      </c>
      <c r="G15268" t="s">
        <v>540</v>
      </c>
      <c r="I15268" t="s">
        <v>15</v>
      </c>
      <c r="J15268" t="s">
        <v>16</v>
      </c>
      <c r="K15268" s="2" t="str">
        <f>HYPERLINK("..\..\Imagery\ScannedSlabs\1980\RG80-030.jpg")</f>
        <v>..\..\Imagery\ScannedSlabs\1980\RG80-030.jpg</v>
      </c>
    </row>
    <row r="15269" spans="1:11" x14ac:dyDescent="0.25">
      <c r="A15269" t="s">
        <v>20941</v>
      </c>
      <c r="B15269" t="s">
        <v>20941</v>
      </c>
      <c r="C15269">
        <v>422111</v>
      </c>
      <c r="D15269">
        <v>6009388</v>
      </c>
      <c r="E15269">
        <v>21</v>
      </c>
      <c r="F15269" t="s">
        <v>13</v>
      </c>
      <c r="G15269" t="s">
        <v>20942</v>
      </c>
      <c r="I15269" t="s">
        <v>35</v>
      </c>
      <c r="J15269" t="s">
        <v>16</v>
      </c>
      <c r="K15269" s="2" t="str">
        <f>HYPERLINK("..\..\Imagery\ScannedSlabs\1980\RG80-033.jpg")</f>
        <v>..\..\Imagery\ScannedSlabs\1980\RG80-033.jpg</v>
      </c>
    </row>
    <row r="15270" spans="1:11" x14ac:dyDescent="0.25">
      <c r="A15270" t="s">
        <v>20943</v>
      </c>
      <c r="B15270" t="s">
        <v>20943</v>
      </c>
      <c r="C15270">
        <v>549288</v>
      </c>
      <c r="D15270">
        <v>5811283</v>
      </c>
      <c r="E15270">
        <v>21</v>
      </c>
      <c r="F15270" t="s">
        <v>13</v>
      </c>
      <c r="G15270" t="s">
        <v>2139</v>
      </c>
      <c r="I15270" t="s">
        <v>38</v>
      </c>
      <c r="J15270" t="s">
        <v>23</v>
      </c>
      <c r="K15270" s="2" t="str">
        <f>HYPERLINK("..\..\Imagery\ScannedSlabs\1987\VN87-065.jpg")</f>
        <v>..\..\Imagery\ScannedSlabs\1987\VN87-065.jpg</v>
      </c>
    </row>
    <row r="15271" spans="1:11" x14ac:dyDescent="0.25">
      <c r="A15271" t="s">
        <v>20944</v>
      </c>
      <c r="B15271" t="s">
        <v>20944</v>
      </c>
      <c r="C15271">
        <v>549161</v>
      </c>
      <c r="D15271">
        <v>5810750</v>
      </c>
      <c r="E15271">
        <v>21</v>
      </c>
      <c r="F15271" t="s">
        <v>13</v>
      </c>
      <c r="G15271" t="s">
        <v>42</v>
      </c>
      <c r="I15271" t="s">
        <v>38</v>
      </c>
      <c r="J15271" t="s">
        <v>20</v>
      </c>
      <c r="K15271" s="2" t="str">
        <f>HYPERLINK("..\..\Imagery\ScannedSlabs\1987\VN87-066.jpg")</f>
        <v>..\..\Imagery\ScannedSlabs\1987\VN87-066.jpg</v>
      </c>
    </row>
    <row r="15272" spans="1:11" x14ac:dyDescent="0.25">
      <c r="A15272" t="s">
        <v>20945</v>
      </c>
      <c r="B15272" t="s">
        <v>20945</v>
      </c>
      <c r="C15272">
        <v>549091</v>
      </c>
      <c r="D15272">
        <v>5809730</v>
      </c>
      <c r="E15272">
        <v>21</v>
      </c>
      <c r="F15272" t="s">
        <v>13</v>
      </c>
      <c r="G15272" t="s">
        <v>51</v>
      </c>
      <c r="I15272" t="s">
        <v>35</v>
      </c>
      <c r="J15272" t="s">
        <v>16</v>
      </c>
      <c r="K15272" s="2" t="str">
        <f>HYPERLINK("..\..\Imagery\ScannedSlabs\1987\VN87-069.jpg")</f>
        <v>..\..\Imagery\ScannedSlabs\1987\VN87-069.jpg</v>
      </c>
    </row>
    <row r="15273" spans="1:11" x14ac:dyDescent="0.25">
      <c r="A15273" t="s">
        <v>20946</v>
      </c>
      <c r="B15273" t="s">
        <v>20946</v>
      </c>
      <c r="C15273">
        <v>556247</v>
      </c>
      <c r="D15273">
        <v>5811491</v>
      </c>
      <c r="E15273">
        <v>21</v>
      </c>
      <c r="F15273" t="s">
        <v>13</v>
      </c>
      <c r="G15273" t="s">
        <v>181</v>
      </c>
      <c r="I15273" t="s">
        <v>38</v>
      </c>
      <c r="J15273" t="s">
        <v>16</v>
      </c>
      <c r="K15273" s="2" t="str">
        <f>HYPERLINK("..\..\Imagery\ScannedSlabs\2003\CG03-195.jpg")</f>
        <v>..\..\Imagery\ScannedSlabs\2003\CG03-195.jpg</v>
      </c>
    </row>
    <row r="15274" spans="1:11" x14ac:dyDescent="0.25">
      <c r="A15274" t="s">
        <v>20947</v>
      </c>
      <c r="B15274" t="s">
        <v>20947</v>
      </c>
      <c r="C15274">
        <v>556065</v>
      </c>
      <c r="D15274">
        <v>5811762</v>
      </c>
      <c r="E15274">
        <v>21</v>
      </c>
      <c r="F15274" t="s">
        <v>13</v>
      </c>
      <c r="G15274" t="s">
        <v>519</v>
      </c>
      <c r="I15274" t="s">
        <v>38</v>
      </c>
      <c r="J15274" t="s">
        <v>16</v>
      </c>
      <c r="K15274" s="2" t="str">
        <f>HYPERLINK("..\..\Imagery\ScannedSlabs\2003\CG03-196.jpg")</f>
        <v>..\..\Imagery\ScannedSlabs\2003\CG03-196.jpg</v>
      </c>
    </row>
    <row r="15275" spans="1:11" x14ac:dyDescent="0.25">
      <c r="A15275" t="s">
        <v>20948</v>
      </c>
      <c r="B15275" t="s">
        <v>20948</v>
      </c>
      <c r="C15275">
        <v>555714</v>
      </c>
      <c r="D15275">
        <v>5812150</v>
      </c>
      <c r="E15275">
        <v>21</v>
      </c>
      <c r="F15275" t="s">
        <v>13</v>
      </c>
      <c r="G15275" t="s">
        <v>20949</v>
      </c>
      <c r="I15275" t="s">
        <v>38</v>
      </c>
      <c r="J15275" t="s">
        <v>16</v>
      </c>
      <c r="K15275" s="2" t="str">
        <f>HYPERLINK("..\..\Imagery\ScannedSlabs\2003\CG03-197.jpg")</f>
        <v>..\..\Imagery\ScannedSlabs\2003\CG03-197.jpg</v>
      </c>
    </row>
    <row r="15276" spans="1:11" x14ac:dyDescent="0.25">
      <c r="A15276" t="s">
        <v>20738</v>
      </c>
      <c r="B15276" t="s">
        <v>20950</v>
      </c>
      <c r="C15276">
        <v>573697</v>
      </c>
      <c r="D15276">
        <v>5795349</v>
      </c>
      <c r="E15276">
        <v>21</v>
      </c>
      <c r="F15276" t="s">
        <v>13</v>
      </c>
      <c r="G15276" t="s">
        <v>1454</v>
      </c>
      <c r="I15276" t="s">
        <v>38</v>
      </c>
      <c r="J15276" t="s">
        <v>16</v>
      </c>
      <c r="K15276" s="2" t="str">
        <f>HYPERLINK("..\..\Imagery\ScannedSlabs\2003\CG03-144A.jpg")</f>
        <v>..\..\Imagery\ScannedSlabs\2003\CG03-144A.jpg</v>
      </c>
    </row>
    <row r="15277" spans="1:11" x14ac:dyDescent="0.25">
      <c r="A15277" t="s">
        <v>20951</v>
      </c>
      <c r="B15277" t="s">
        <v>20951</v>
      </c>
      <c r="C15277">
        <v>572712</v>
      </c>
      <c r="D15277">
        <v>5796167</v>
      </c>
      <c r="E15277">
        <v>21</v>
      </c>
      <c r="F15277" t="s">
        <v>13</v>
      </c>
      <c r="G15277" t="s">
        <v>20952</v>
      </c>
      <c r="I15277" t="s">
        <v>38</v>
      </c>
      <c r="J15277" t="s">
        <v>16</v>
      </c>
      <c r="K15277" s="2" t="str">
        <f>HYPERLINK("..\..\Imagery\ScannedSlabs\2003\CG03-145.jpg")</f>
        <v>..\..\Imagery\ScannedSlabs\2003\CG03-145.jpg</v>
      </c>
    </row>
    <row r="15278" spans="1:11" x14ac:dyDescent="0.25">
      <c r="A15278" t="s">
        <v>18844</v>
      </c>
      <c r="B15278" t="s">
        <v>20953</v>
      </c>
      <c r="C15278">
        <v>575314</v>
      </c>
      <c r="D15278">
        <v>5875285</v>
      </c>
      <c r="E15278">
        <v>21</v>
      </c>
      <c r="F15278" t="s">
        <v>13</v>
      </c>
      <c r="G15278" t="s">
        <v>47</v>
      </c>
      <c r="I15278" t="s">
        <v>38</v>
      </c>
      <c r="J15278" t="s">
        <v>23</v>
      </c>
      <c r="K15278" s="2" t="str">
        <f>HYPERLINK("..\..\Imagery\ScannedSlabs\1985\SP85-020A.jpg")</f>
        <v>..\..\Imagery\ScannedSlabs\1985\SP85-020A.jpg</v>
      </c>
    </row>
    <row r="15279" spans="1:11" x14ac:dyDescent="0.25">
      <c r="A15279" t="s">
        <v>20954</v>
      </c>
      <c r="B15279" t="s">
        <v>20954</v>
      </c>
      <c r="C15279">
        <v>443290</v>
      </c>
      <c r="D15279">
        <v>5895728</v>
      </c>
      <c r="E15279">
        <v>21</v>
      </c>
      <c r="F15279" t="s">
        <v>13</v>
      </c>
      <c r="G15279" t="s">
        <v>540</v>
      </c>
      <c r="I15279" t="s">
        <v>38</v>
      </c>
      <c r="J15279" t="s">
        <v>16</v>
      </c>
      <c r="K15279" s="2" t="str">
        <f>HYPERLINK("..\..\Imagery\ScannedSlabs\1984\NN84-534.jpg")</f>
        <v>..\..\Imagery\ScannedSlabs\1984\NN84-534.jpg</v>
      </c>
    </row>
    <row r="15280" spans="1:11" x14ac:dyDescent="0.25">
      <c r="A15280" t="s">
        <v>20955</v>
      </c>
      <c r="B15280" t="s">
        <v>20955</v>
      </c>
      <c r="C15280">
        <v>475590</v>
      </c>
      <c r="D15280">
        <v>5885440</v>
      </c>
      <c r="E15280">
        <v>21</v>
      </c>
      <c r="F15280" t="s">
        <v>13</v>
      </c>
      <c r="G15280" t="s">
        <v>299</v>
      </c>
      <c r="I15280" t="s">
        <v>15</v>
      </c>
      <c r="J15280" t="s">
        <v>16</v>
      </c>
      <c r="K15280" s="2" t="str">
        <f>HYPERLINK("..\..\Imagery\ScannedSlabs\1984\NN84-538.jpg")</f>
        <v>..\..\Imagery\ScannedSlabs\1984\NN84-538.jpg</v>
      </c>
    </row>
    <row r="15281" spans="1:11" x14ac:dyDescent="0.25">
      <c r="A15281" t="s">
        <v>20956</v>
      </c>
      <c r="B15281" t="s">
        <v>20956</v>
      </c>
      <c r="C15281">
        <v>467056</v>
      </c>
      <c r="D15281">
        <v>5909473</v>
      </c>
      <c r="E15281">
        <v>21</v>
      </c>
      <c r="F15281" t="s">
        <v>13</v>
      </c>
      <c r="G15281" t="s">
        <v>620</v>
      </c>
      <c r="I15281" t="s">
        <v>35</v>
      </c>
      <c r="J15281" t="s">
        <v>20</v>
      </c>
      <c r="K15281" s="2" t="str">
        <f>HYPERLINK("..\..\Imagery\ScannedSlabs\1984\NN84-540.jpg")</f>
        <v>..\..\Imagery\ScannedSlabs\1984\NN84-540.jpg</v>
      </c>
    </row>
    <row r="15282" spans="1:11" x14ac:dyDescent="0.25">
      <c r="A15282" t="s">
        <v>20957</v>
      </c>
      <c r="B15282" t="s">
        <v>20957</v>
      </c>
      <c r="C15282">
        <v>467929</v>
      </c>
      <c r="D15282">
        <v>5909493</v>
      </c>
      <c r="E15282">
        <v>21</v>
      </c>
      <c r="F15282" t="s">
        <v>13</v>
      </c>
      <c r="G15282" t="s">
        <v>379</v>
      </c>
      <c r="I15282" t="s">
        <v>38</v>
      </c>
      <c r="J15282" t="s">
        <v>20</v>
      </c>
      <c r="K15282" s="2" t="str">
        <f>HYPERLINK("..\..\Imagery\ScannedSlabs\1984\NN84-542.jpg")</f>
        <v>..\..\Imagery\ScannedSlabs\1984\NN84-542.jpg</v>
      </c>
    </row>
    <row r="15283" spans="1:11" x14ac:dyDescent="0.25">
      <c r="A15283" t="s">
        <v>20958</v>
      </c>
      <c r="B15283" t="s">
        <v>20958</v>
      </c>
      <c r="C15283">
        <v>371537</v>
      </c>
      <c r="D15283">
        <v>5822772</v>
      </c>
      <c r="E15283">
        <v>21</v>
      </c>
      <c r="F15283" t="s">
        <v>13</v>
      </c>
      <c r="G15283" t="s">
        <v>1975</v>
      </c>
      <c r="I15283" t="s">
        <v>38</v>
      </c>
      <c r="J15283" t="s">
        <v>16</v>
      </c>
      <c r="K15283" s="2" t="str">
        <f>HYPERLINK("..\..\Imagery\ScannedSlabs\1997\CG97-269.jpg")</f>
        <v>..\..\Imagery\ScannedSlabs\1997\CG97-269.jpg</v>
      </c>
    </row>
    <row r="15284" spans="1:11" x14ac:dyDescent="0.25">
      <c r="A15284" t="s">
        <v>11887</v>
      </c>
      <c r="B15284" t="s">
        <v>20959</v>
      </c>
      <c r="C15284">
        <v>349744</v>
      </c>
      <c r="D15284">
        <v>5936904</v>
      </c>
      <c r="E15284">
        <v>21</v>
      </c>
      <c r="F15284" t="s">
        <v>13</v>
      </c>
      <c r="G15284" t="s">
        <v>20960</v>
      </c>
      <c r="I15284" t="s">
        <v>38</v>
      </c>
      <c r="J15284" t="s">
        <v>83</v>
      </c>
    </row>
    <row r="15285" spans="1:11" x14ac:dyDescent="0.25">
      <c r="A15285" t="s">
        <v>20961</v>
      </c>
      <c r="B15285" t="s">
        <v>20962</v>
      </c>
      <c r="C15285">
        <v>358832</v>
      </c>
      <c r="D15285">
        <v>5949276</v>
      </c>
      <c r="E15285">
        <v>21</v>
      </c>
      <c r="F15285" t="s">
        <v>13</v>
      </c>
      <c r="G15285" t="s">
        <v>15072</v>
      </c>
      <c r="I15285" t="s">
        <v>38</v>
      </c>
      <c r="J15285" t="s">
        <v>83</v>
      </c>
    </row>
    <row r="15286" spans="1:11" x14ac:dyDescent="0.25">
      <c r="A15286" t="s">
        <v>20963</v>
      </c>
      <c r="B15286" t="s">
        <v>20963</v>
      </c>
      <c r="C15286">
        <v>360242</v>
      </c>
      <c r="D15286">
        <v>5949867</v>
      </c>
      <c r="E15286">
        <v>21</v>
      </c>
      <c r="F15286" t="s">
        <v>13</v>
      </c>
      <c r="G15286" t="s">
        <v>15079</v>
      </c>
      <c r="I15286" t="s">
        <v>38</v>
      </c>
      <c r="J15286" t="s">
        <v>83</v>
      </c>
    </row>
    <row r="15287" spans="1:11" x14ac:dyDescent="0.25">
      <c r="A15287" t="s">
        <v>20964</v>
      </c>
      <c r="B15287" t="s">
        <v>20964</v>
      </c>
      <c r="C15287">
        <v>356001</v>
      </c>
      <c r="D15287">
        <v>5949120</v>
      </c>
      <c r="E15287">
        <v>21</v>
      </c>
      <c r="F15287" t="s">
        <v>13</v>
      </c>
      <c r="G15287" t="s">
        <v>15072</v>
      </c>
      <c r="I15287" t="s">
        <v>38</v>
      </c>
      <c r="J15287" t="s">
        <v>83</v>
      </c>
    </row>
    <row r="15288" spans="1:11" x14ac:dyDescent="0.25">
      <c r="A15288" t="s">
        <v>20965</v>
      </c>
      <c r="B15288" t="s">
        <v>20965</v>
      </c>
      <c r="C15288">
        <v>357044</v>
      </c>
      <c r="D15288">
        <v>5949392</v>
      </c>
      <c r="E15288">
        <v>21</v>
      </c>
      <c r="F15288" t="s">
        <v>13</v>
      </c>
      <c r="G15288" t="s">
        <v>17908</v>
      </c>
      <c r="I15288" t="s">
        <v>38</v>
      </c>
      <c r="J15288" t="s">
        <v>83</v>
      </c>
    </row>
    <row r="15289" spans="1:11" x14ac:dyDescent="0.25">
      <c r="A15289" t="s">
        <v>20966</v>
      </c>
      <c r="B15289" t="s">
        <v>20966</v>
      </c>
      <c r="C15289">
        <v>357107</v>
      </c>
      <c r="D15289">
        <v>5949225</v>
      </c>
      <c r="E15289">
        <v>21</v>
      </c>
      <c r="F15289" t="s">
        <v>13</v>
      </c>
      <c r="G15289" t="s">
        <v>12469</v>
      </c>
      <c r="I15289" t="s">
        <v>38</v>
      </c>
      <c r="J15289" t="s">
        <v>83</v>
      </c>
    </row>
    <row r="15290" spans="1:11" x14ac:dyDescent="0.25">
      <c r="A15290" t="s">
        <v>20967</v>
      </c>
      <c r="B15290" t="s">
        <v>20968</v>
      </c>
      <c r="C15290">
        <v>569654</v>
      </c>
      <c r="D15290">
        <v>5874579</v>
      </c>
      <c r="E15290">
        <v>21</v>
      </c>
      <c r="F15290" t="s">
        <v>13</v>
      </c>
      <c r="G15290" t="s">
        <v>1797</v>
      </c>
      <c r="I15290" t="s">
        <v>35</v>
      </c>
      <c r="J15290" t="s">
        <v>20</v>
      </c>
      <c r="K15290" s="2" t="str">
        <f>HYPERLINK("..\..\Imagery\ScannedSlabs\1985\GM85-448A.jpg")</f>
        <v>..\..\Imagery\ScannedSlabs\1985\GM85-448A.jpg</v>
      </c>
    </row>
    <row r="15291" spans="1:11" x14ac:dyDescent="0.25">
      <c r="A15291" t="s">
        <v>20967</v>
      </c>
      <c r="B15291" t="s">
        <v>20969</v>
      </c>
      <c r="C15291">
        <v>569654</v>
      </c>
      <c r="D15291">
        <v>5874579</v>
      </c>
      <c r="E15291">
        <v>21</v>
      </c>
      <c r="F15291" t="s">
        <v>13</v>
      </c>
      <c r="G15291" t="s">
        <v>264</v>
      </c>
      <c r="I15291" t="s">
        <v>38</v>
      </c>
      <c r="J15291" t="s">
        <v>16</v>
      </c>
      <c r="K15291" s="2" t="str">
        <f>HYPERLINK("..\..\Imagery\ScannedSlabs\1985\GM85-448B.jpg")</f>
        <v>..\..\Imagery\ScannedSlabs\1985\GM85-448B.jpg</v>
      </c>
    </row>
    <row r="15292" spans="1:11" x14ac:dyDescent="0.25">
      <c r="A15292" t="s">
        <v>20970</v>
      </c>
      <c r="B15292" t="s">
        <v>20970</v>
      </c>
      <c r="C15292">
        <v>577608</v>
      </c>
      <c r="D15292">
        <v>5774074</v>
      </c>
      <c r="E15292">
        <v>21</v>
      </c>
      <c r="F15292" t="s">
        <v>13</v>
      </c>
      <c r="G15292" t="s">
        <v>333</v>
      </c>
      <c r="I15292" t="s">
        <v>38</v>
      </c>
      <c r="J15292" t="s">
        <v>16</v>
      </c>
      <c r="K15292" s="2" t="str">
        <f>HYPERLINK("..\..\Imagery\ScannedSlabs\1987\VN87-303.jpg")</f>
        <v>..\..\Imagery\ScannedSlabs\1987\VN87-303.jpg</v>
      </c>
    </row>
    <row r="15293" spans="1:11" x14ac:dyDescent="0.25">
      <c r="A15293" t="s">
        <v>20971</v>
      </c>
      <c r="B15293" t="s">
        <v>20971</v>
      </c>
      <c r="C15293">
        <v>577617</v>
      </c>
      <c r="D15293">
        <v>5774556</v>
      </c>
      <c r="E15293">
        <v>21</v>
      </c>
      <c r="F15293" t="s">
        <v>13</v>
      </c>
      <c r="G15293" t="s">
        <v>51</v>
      </c>
      <c r="I15293" t="s">
        <v>38</v>
      </c>
      <c r="J15293" t="s">
        <v>149</v>
      </c>
      <c r="K15293" s="2" t="str">
        <f>HYPERLINK("..\..\Imagery\ScannedSlabs\1987\VN87-304.jpg")</f>
        <v>..\..\Imagery\ScannedSlabs\1987\VN87-304.jpg</v>
      </c>
    </row>
    <row r="15294" spans="1:11" x14ac:dyDescent="0.25">
      <c r="A15294" t="s">
        <v>18115</v>
      </c>
      <c r="B15294" t="s">
        <v>20972</v>
      </c>
      <c r="C15294">
        <v>586159</v>
      </c>
      <c r="D15294">
        <v>5772891</v>
      </c>
      <c r="E15294">
        <v>21</v>
      </c>
      <c r="F15294" t="s">
        <v>13</v>
      </c>
      <c r="G15294" t="s">
        <v>2193</v>
      </c>
      <c r="H15294" t="s">
        <v>2194</v>
      </c>
      <c r="I15294" t="s">
        <v>35</v>
      </c>
      <c r="J15294" t="s">
        <v>23</v>
      </c>
      <c r="K15294" s="2" t="str">
        <f>HYPERLINK("..\..\Imagery\ScannedSlabs\1987\VN87-305A.jpg")</f>
        <v>..\..\Imagery\ScannedSlabs\1987\VN87-305A.jpg</v>
      </c>
    </row>
    <row r="15295" spans="1:11" x14ac:dyDescent="0.25">
      <c r="A15295" t="s">
        <v>20322</v>
      </c>
      <c r="B15295" t="s">
        <v>20973</v>
      </c>
      <c r="C15295">
        <v>522633</v>
      </c>
      <c r="D15295">
        <v>5720239</v>
      </c>
      <c r="E15295">
        <v>21</v>
      </c>
      <c r="F15295" t="s">
        <v>13</v>
      </c>
      <c r="G15295" t="s">
        <v>310</v>
      </c>
      <c r="I15295" t="s">
        <v>38</v>
      </c>
      <c r="J15295" t="s">
        <v>16</v>
      </c>
      <c r="K15295" s="2" t="str">
        <f>HYPERLINK("..\..\Imagery\ScannedSlabs\1993\VN93-112B.jpg")</f>
        <v>..\..\Imagery\ScannedSlabs\1993\VN93-112B.jpg</v>
      </c>
    </row>
    <row r="15296" spans="1:11" x14ac:dyDescent="0.25">
      <c r="A15296" t="s">
        <v>20974</v>
      </c>
      <c r="B15296" t="s">
        <v>20974</v>
      </c>
      <c r="C15296">
        <v>523815</v>
      </c>
      <c r="D15296">
        <v>5728933</v>
      </c>
      <c r="E15296">
        <v>21</v>
      </c>
      <c r="F15296" t="s">
        <v>13</v>
      </c>
      <c r="G15296" t="s">
        <v>220</v>
      </c>
      <c r="H15296" t="s">
        <v>20975</v>
      </c>
      <c r="I15296" t="s">
        <v>38</v>
      </c>
      <c r="J15296" t="s">
        <v>16</v>
      </c>
      <c r="K15296" s="2" t="str">
        <f>HYPERLINK("..\..\Imagery\ScannedSlabs\1993\VN93-113.jpg")</f>
        <v>..\..\Imagery\ScannedSlabs\1993\VN93-113.jpg</v>
      </c>
    </row>
    <row r="15297" spans="1:11" x14ac:dyDescent="0.25">
      <c r="A15297" t="s">
        <v>20976</v>
      </c>
      <c r="B15297" t="s">
        <v>20976</v>
      </c>
      <c r="C15297">
        <v>522975</v>
      </c>
      <c r="D15297">
        <v>5727962</v>
      </c>
      <c r="E15297">
        <v>21</v>
      </c>
      <c r="F15297" t="s">
        <v>13</v>
      </c>
      <c r="G15297" t="s">
        <v>51</v>
      </c>
      <c r="I15297" t="s">
        <v>38</v>
      </c>
      <c r="J15297" t="s">
        <v>16</v>
      </c>
      <c r="K15297" s="2" t="str">
        <f>HYPERLINK("..\..\Imagery\ScannedSlabs\1993\VN93-115.jpg")</f>
        <v>..\..\Imagery\ScannedSlabs\1993\VN93-115.jpg</v>
      </c>
    </row>
    <row r="15298" spans="1:11" x14ac:dyDescent="0.25">
      <c r="A15298" t="s">
        <v>20977</v>
      </c>
      <c r="B15298" t="s">
        <v>20977</v>
      </c>
      <c r="C15298">
        <v>523024</v>
      </c>
      <c r="D15298">
        <v>5726776</v>
      </c>
      <c r="E15298">
        <v>21</v>
      </c>
      <c r="F15298" t="s">
        <v>13</v>
      </c>
      <c r="G15298" t="s">
        <v>336</v>
      </c>
      <c r="I15298" t="s">
        <v>38</v>
      </c>
      <c r="J15298" t="s">
        <v>20</v>
      </c>
      <c r="K15298" s="2" t="str">
        <f>HYPERLINK("..\..\Imagery\ScannedSlabs\1993\VN93-118.jpg")</f>
        <v>..\..\Imagery\ScannedSlabs\1993\VN93-118.jpg</v>
      </c>
    </row>
    <row r="15299" spans="1:11" x14ac:dyDescent="0.25">
      <c r="A15299" t="s">
        <v>20978</v>
      </c>
      <c r="B15299" t="s">
        <v>20978</v>
      </c>
      <c r="C15299">
        <v>522829</v>
      </c>
      <c r="D15299">
        <v>5726250</v>
      </c>
      <c r="E15299">
        <v>21</v>
      </c>
      <c r="F15299" t="s">
        <v>13</v>
      </c>
      <c r="G15299" t="s">
        <v>333</v>
      </c>
      <c r="I15299" t="s">
        <v>38</v>
      </c>
      <c r="J15299" t="s">
        <v>16</v>
      </c>
      <c r="K15299" s="2" t="str">
        <f>HYPERLINK("..\..\Imagery\ScannedSlabs\1993\VN93-119.jpg")</f>
        <v>..\..\Imagery\ScannedSlabs\1993\VN93-119.jpg</v>
      </c>
    </row>
    <row r="15300" spans="1:11" x14ac:dyDescent="0.25">
      <c r="A15300" t="s">
        <v>20979</v>
      </c>
      <c r="B15300" t="s">
        <v>20979</v>
      </c>
      <c r="C15300">
        <v>522547</v>
      </c>
      <c r="D15300">
        <v>5725694</v>
      </c>
      <c r="E15300">
        <v>21</v>
      </c>
      <c r="F15300" t="s">
        <v>13</v>
      </c>
      <c r="G15300" t="s">
        <v>220</v>
      </c>
      <c r="H15300" t="s">
        <v>20975</v>
      </c>
      <c r="I15300" t="s">
        <v>35</v>
      </c>
      <c r="J15300" t="s">
        <v>16</v>
      </c>
      <c r="K15300" s="2" t="str">
        <f>HYPERLINK("..\..\Imagery\ScannedSlabs\1993\VN93-120.jpg")</f>
        <v>..\..\Imagery\ScannedSlabs\1993\VN93-120.jpg</v>
      </c>
    </row>
    <row r="15301" spans="1:11" x14ac:dyDescent="0.25">
      <c r="A15301" t="s">
        <v>20980</v>
      </c>
      <c r="B15301" t="s">
        <v>20980</v>
      </c>
      <c r="C15301">
        <v>523450</v>
      </c>
      <c r="D15301">
        <v>5724050</v>
      </c>
      <c r="E15301">
        <v>21</v>
      </c>
      <c r="F15301" t="s">
        <v>13</v>
      </c>
      <c r="G15301" t="s">
        <v>79</v>
      </c>
      <c r="I15301" t="s">
        <v>35</v>
      </c>
      <c r="J15301" t="s">
        <v>16</v>
      </c>
      <c r="K15301" s="2" t="str">
        <f>HYPERLINK("..\..\Imagery\ScannedSlabs\1993\VN93-124.jpg")</f>
        <v>..\..\Imagery\ScannedSlabs\1993\VN93-124.jpg</v>
      </c>
    </row>
    <row r="15302" spans="1:11" x14ac:dyDescent="0.25">
      <c r="A15302" t="s">
        <v>20981</v>
      </c>
      <c r="B15302" t="s">
        <v>20981</v>
      </c>
      <c r="C15302">
        <v>325534</v>
      </c>
      <c r="D15302">
        <v>5907309</v>
      </c>
      <c r="E15302">
        <v>21</v>
      </c>
      <c r="F15302" t="s">
        <v>13</v>
      </c>
      <c r="G15302" t="s">
        <v>3256</v>
      </c>
      <c r="I15302" t="s">
        <v>38</v>
      </c>
      <c r="J15302" t="s">
        <v>16</v>
      </c>
      <c r="K15302" s="2" t="str">
        <f>HYPERLINK("..\..\Imagery\ScannedSlabs\2007\CG07-072.jpg")</f>
        <v>..\..\Imagery\ScannedSlabs\2007\CG07-072.jpg</v>
      </c>
    </row>
    <row r="15303" spans="1:11" x14ac:dyDescent="0.25">
      <c r="A15303" t="s">
        <v>20982</v>
      </c>
      <c r="B15303" t="s">
        <v>20982</v>
      </c>
      <c r="C15303">
        <v>328372</v>
      </c>
      <c r="D15303">
        <v>5910134</v>
      </c>
      <c r="E15303">
        <v>21</v>
      </c>
      <c r="F15303" t="s">
        <v>13</v>
      </c>
      <c r="G15303" t="s">
        <v>299</v>
      </c>
      <c r="I15303" t="s">
        <v>38</v>
      </c>
      <c r="J15303" t="s">
        <v>16</v>
      </c>
      <c r="K15303" s="2" t="str">
        <f>HYPERLINK("..\..\Imagery\ScannedSlabs\2007\CG07-073.jpg")</f>
        <v>..\..\Imagery\ScannedSlabs\2007\CG07-073.jpg</v>
      </c>
    </row>
    <row r="15304" spans="1:11" x14ac:dyDescent="0.25">
      <c r="A15304" t="s">
        <v>20983</v>
      </c>
      <c r="B15304" t="s">
        <v>20983</v>
      </c>
      <c r="C15304">
        <v>331464</v>
      </c>
      <c r="D15304">
        <v>5909621</v>
      </c>
      <c r="E15304">
        <v>21</v>
      </c>
      <c r="F15304" t="s">
        <v>13</v>
      </c>
      <c r="G15304" t="s">
        <v>299</v>
      </c>
      <c r="I15304" t="s">
        <v>35</v>
      </c>
      <c r="J15304" t="s">
        <v>16</v>
      </c>
      <c r="K15304" s="2" t="str">
        <f>HYPERLINK("..\..\Imagery\ScannedSlabs\2007\CG07-074.jpg")</f>
        <v>..\..\Imagery\ScannedSlabs\2007\CG07-074.jpg</v>
      </c>
    </row>
    <row r="15305" spans="1:11" x14ac:dyDescent="0.25">
      <c r="A15305" t="s">
        <v>20984</v>
      </c>
      <c r="B15305" t="s">
        <v>20984</v>
      </c>
      <c r="C15305">
        <v>332634</v>
      </c>
      <c r="D15305">
        <v>5907437</v>
      </c>
      <c r="E15305">
        <v>21</v>
      </c>
      <c r="F15305" t="s">
        <v>13</v>
      </c>
      <c r="G15305" t="s">
        <v>424</v>
      </c>
      <c r="I15305" t="s">
        <v>38</v>
      </c>
      <c r="J15305" t="s">
        <v>16</v>
      </c>
      <c r="K15305" s="2" t="str">
        <f>HYPERLINK("..\..\Imagery\ScannedSlabs\2007\CG07-075.jpg")</f>
        <v>..\..\Imagery\ScannedSlabs\2007\CG07-075.jpg</v>
      </c>
    </row>
    <row r="15306" spans="1:11" x14ac:dyDescent="0.25">
      <c r="A15306" t="s">
        <v>20985</v>
      </c>
      <c r="B15306" t="s">
        <v>20985</v>
      </c>
      <c r="C15306">
        <v>517954</v>
      </c>
      <c r="D15306">
        <v>5954024</v>
      </c>
      <c r="E15306">
        <v>21</v>
      </c>
      <c r="F15306" t="s">
        <v>13</v>
      </c>
      <c r="G15306" t="s">
        <v>448</v>
      </c>
      <c r="I15306" t="s">
        <v>38</v>
      </c>
      <c r="J15306" t="s">
        <v>16</v>
      </c>
      <c r="K15306" s="2" t="str">
        <f>HYPERLINK("..\..\Imagery\ScannedSlabs\1981\VO81-162.jpg")</f>
        <v>..\..\Imagery\ScannedSlabs\1981\VO81-162.jpg</v>
      </c>
    </row>
    <row r="15307" spans="1:11" x14ac:dyDescent="0.25">
      <c r="A15307" t="s">
        <v>20986</v>
      </c>
      <c r="B15307" t="s">
        <v>20986</v>
      </c>
      <c r="C15307">
        <v>514552</v>
      </c>
      <c r="D15307">
        <v>5955739</v>
      </c>
      <c r="E15307">
        <v>21</v>
      </c>
      <c r="F15307" t="s">
        <v>13</v>
      </c>
      <c r="G15307" t="s">
        <v>1044</v>
      </c>
      <c r="I15307" t="s">
        <v>35</v>
      </c>
      <c r="J15307" t="s">
        <v>16</v>
      </c>
      <c r="K15307" s="2" t="str">
        <f>HYPERLINK("..\..\Imagery\ScannedSlabs\1981\VO81-163.jpg")</f>
        <v>..\..\Imagery\ScannedSlabs\1981\VO81-163.jpg</v>
      </c>
    </row>
    <row r="15308" spans="1:11" x14ac:dyDescent="0.25">
      <c r="A15308" t="s">
        <v>20987</v>
      </c>
      <c r="B15308" t="s">
        <v>20987</v>
      </c>
      <c r="C15308">
        <v>514629</v>
      </c>
      <c r="D15308">
        <v>5955625</v>
      </c>
      <c r="E15308">
        <v>21</v>
      </c>
      <c r="F15308" t="s">
        <v>13</v>
      </c>
      <c r="G15308" t="s">
        <v>526</v>
      </c>
      <c r="I15308" t="s">
        <v>38</v>
      </c>
      <c r="J15308" t="s">
        <v>16</v>
      </c>
      <c r="K15308" s="2" t="str">
        <f>HYPERLINK("..\..\Imagery\ScannedSlabs\1981\VO81-164.jpg")</f>
        <v>..\..\Imagery\ScannedSlabs\1981\VO81-164.jpg</v>
      </c>
    </row>
    <row r="15309" spans="1:11" x14ac:dyDescent="0.25">
      <c r="A15309" t="s">
        <v>20988</v>
      </c>
      <c r="B15309" t="s">
        <v>20988</v>
      </c>
      <c r="C15309">
        <v>546410</v>
      </c>
      <c r="D15309">
        <v>5915540</v>
      </c>
      <c r="E15309">
        <v>21</v>
      </c>
      <c r="F15309" t="s">
        <v>13</v>
      </c>
      <c r="G15309" t="s">
        <v>173</v>
      </c>
      <c r="I15309" t="s">
        <v>38</v>
      </c>
      <c r="J15309" t="s">
        <v>16</v>
      </c>
      <c r="K15309" s="2" t="str">
        <f>HYPERLINK("..\..\Imagery\ScannedSlabs\1985\GM85-307.jpg")</f>
        <v>..\..\Imagery\ScannedSlabs\1985\GM85-307.jpg</v>
      </c>
    </row>
    <row r="15310" spans="1:11" x14ac:dyDescent="0.25">
      <c r="A15310" t="s">
        <v>16349</v>
      </c>
      <c r="B15310" t="s">
        <v>20989</v>
      </c>
      <c r="C15310">
        <v>381953</v>
      </c>
      <c r="D15310">
        <v>5959144</v>
      </c>
      <c r="E15310">
        <v>21</v>
      </c>
      <c r="F15310" t="s">
        <v>13</v>
      </c>
      <c r="G15310" t="s">
        <v>850</v>
      </c>
      <c r="I15310" t="s">
        <v>38</v>
      </c>
      <c r="J15310" t="s">
        <v>83</v>
      </c>
    </row>
    <row r="15311" spans="1:11" x14ac:dyDescent="0.25">
      <c r="A15311" t="s">
        <v>20990</v>
      </c>
      <c r="B15311" t="s">
        <v>20991</v>
      </c>
      <c r="C15311">
        <v>467205</v>
      </c>
      <c r="D15311">
        <v>5962425</v>
      </c>
      <c r="E15311">
        <v>21</v>
      </c>
      <c r="F15311" t="s">
        <v>13</v>
      </c>
      <c r="G15311" t="s">
        <v>1279</v>
      </c>
      <c r="I15311" t="s">
        <v>38</v>
      </c>
      <c r="J15311" t="s">
        <v>20</v>
      </c>
      <c r="K15311" s="2" t="str">
        <f>HYPERLINK("..\..\Imagery\ScannedSlabs\1981\VO81-175B.jpg")</f>
        <v>..\..\Imagery\ScannedSlabs\1981\VO81-175B.jpg</v>
      </c>
    </row>
    <row r="15312" spans="1:11" x14ac:dyDescent="0.25">
      <c r="A15312" t="s">
        <v>20992</v>
      </c>
      <c r="B15312" t="s">
        <v>20992</v>
      </c>
      <c r="C15312">
        <v>467624</v>
      </c>
      <c r="D15312">
        <v>5963199</v>
      </c>
      <c r="E15312">
        <v>21</v>
      </c>
      <c r="F15312" t="s">
        <v>13</v>
      </c>
      <c r="G15312" t="s">
        <v>19280</v>
      </c>
      <c r="I15312" t="s">
        <v>38</v>
      </c>
      <c r="J15312" t="s">
        <v>23</v>
      </c>
      <c r="K15312" s="2" t="str">
        <f>HYPERLINK("..\..\Imagery\ScannedSlabs\1981\VO81-176.jpg")</f>
        <v>..\..\Imagery\ScannedSlabs\1981\VO81-176.jpg</v>
      </c>
    </row>
    <row r="15313" spans="1:11" x14ac:dyDescent="0.25">
      <c r="A15313" t="s">
        <v>17236</v>
      </c>
      <c r="B15313" t="s">
        <v>20993</v>
      </c>
      <c r="C15313">
        <v>395121</v>
      </c>
      <c r="D15313">
        <v>5911472</v>
      </c>
      <c r="E15313">
        <v>21</v>
      </c>
      <c r="F15313" t="s">
        <v>13</v>
      </c>
      <c r="G15313" t="s">
        <v>2676</v>
      </c>
      <c r="I15313" t="s">
        <v>38</v>
      </c>
      <c r="J15313" t="s">
        <v>16</v>
      </c>
      <c r="K15313" s="2" t="str">
        <f>HYPERLINK("..\..\Imagery\ScannedSlabs\1995\VN95-141A.jpg")</f>
        <v>..\..\Imagery\ScannedSlabs\1995\VN95-141A.jpg</v>
      </c>
    </row>
    <row r="15314" spans="1:11" x14ac:dyDescent="0.25">
      <c r="A15314" t="s">
        <v>20994</v>
      </c>
      <c r="B15314" t="s">
        <v>20995</v>
      </c>
      <c r="C15314">
        <v>514356</v>
      </c>
      <c r="D15314">
        <v>5952895</v>
      </c>
      <c r="E15314">
        <v>21</v>
      </c>
      <c r="F15314" t="s">
        <v>13</v>
      </c>
      <c r="G15314" t="s">
        <v>415</v>
      </c>
      <c r="I15314" t="s">
        <v>35</v>
      </c>
      <c r="J15314" t="s">
        <v>16</v>
      </c>
      <c r="K15314" s="2" t="str">
        <f>HYPERLINK("..\..\Imagery\ScannedSlabs\1981\VO81-049A.jpg")</f>
        <v>..\..\Imagery\ScannedSlabs\1981\VO81-049A.jpg</v>
      </c>
    </row>
    <row r="15315" spans="1:11" x14ac:dyDescent="0.25">
      <c r="A15315" t="s">
        <v>20994</v>
      </c>
      <c r="B15315" t="s">
        <v>20996</v>
      </c>
      <c r="C15315">
        <v>514356</v>
      </c>
      <c r="D15315">
        <v>5952895</v>
      </c>
      <c r="E15315">
        <v>21</v>
      </c>
      <c r="F15315" t="s">
        <v>13</v>
      </c>
      <c r="G15315" t="s">
        <v>20997</v>
      </c>
      <c r="I15315" t="s">
        <v>35</v>
      </c>
      <c r="J15315" t="s">
        <v>23</v>
      </c>
      <c r="K15315" s="2" t="str">
        <f>HYPERLINK("..\..\Imagery\ScannedSlabs\1981\VO81-049B.jpg")</f>
        <v>..\..\Imagery\ScannedSlabs\1981\VO81-049B.jpg</v>
      </c>
    </row>
    <row r="15316" spans="1:11" x14ac:dyDescent="0.25">
      <c r="A15316" t="s">
        <v>20998</v>
      </c>
      <c r="B15316" t="s">
        <v>20998</v>
      </c>
      <c r="C15316">
        <v>549068</v>
      </c>
      <c r="D15316">
        <v>5893421</v>
      </c>
      <c r="E15316">
        <v>21</v>
      </c>
      <c r="F15316" t="s">
        <v>13</v>
      </c>
      <c r="G15316" t="s">
        <v>1592</v>
      </c>
      <c r="H15316" t="s">
        <v>34</v>
      </c>
      <c r="I15316" t="s">
        <v>35</v>
      </c>
      <c r="J15316" t="s">
        <v>16</v>
      </c>
      <c r="K15316" s="2" t="str">
        <f>HYPERLINK("..\..\Imagery\ScannedSlabs\1985\CG85-409.jpg")</f>
        <v>..\..\Imagery\ScannedSlabs\1985\CG85-409.jpg</v>
      </c>
    </row>
    <row r="15317" spans="1:11" x14ac:dyDescent="0.25">
      <c r="A15317" t="s">
        <v>20999</v>
      </c>
      <c r="B15317" t="s">
        <v>20999</v>
      </c>
      <c r="C15317">
        <v>538475</v>
      </c>
      <c r="D15317">
        <v>5894984</v>
      </c>
      <c r="E15317">
        <v>21</v>
      </c>
      <c r="F15317" t="s">
        <v>13</v>
      </c>
      <c r="G15317" t="s">
        <v>8865</v>
      </c>
      <c r="H15317" t="s">
        <v>34</v>
      </c>
      <c r="I15317" t="s">
        <v>38</v>
      </c>
      <c r="J15317" t="s">
        <v>23</v>
      </c>
      <c r="K15317" s="2" t="str">
        <f>HYPERLINK("..\..\Imagery\ScannedSlabs\1985\CG85-410.jpg")</f>
        <v>..\..\Imagery\ScannedSlabs\1985\CG85-410.jpg</v>
      </c>
    </row>
    <row r="15318" spans="1:11" x14ac:dyDescent="0.25">
      <c r="A15318" t="s">
        <v>21000</v>
      </c>
      <c r="B15318" t="s">
        <v>21000</v>
      </c>
      <c r="C15318">
        <v>544469</v>
      </c>
      <c r="D15318">
        <v>5895703</v>
      </c>
      <c r="E15318">
        <v>21</v>
      </c>
      <c r="F15318" t="s">
        <v>13</v>
      </c>
      <c r="G15318" t="s">
        <v>484</v>
      </c>
      <c r="H15318" t="s">
        <v>34</v>
      </c>
      <c r="I15318" t="s">
        <v>38</v>
      </c>
      <c r="J15318" t="s">
        <v>16</v>
      </c>
      <c r="K15318" s="2" t="str">
        <f>HYPERLINK("..\..\Imagery\ScannedSlabs\1985\CG85-411.jpg")</f>
        <v>..\..\Imagery\ScannedSlabs\1985\CG85-411.jpg</v>
      </c>
    </row>
    <row r="15319" spans="1:11" x14ac:dyDescent="0.25">
      <c r="A15319" t="s">
        <v>21001</v>
      </c>
      <c r="B15319" t="s">
        <v>21001</v>
      </c>
      <c r="C15319">
        <v>545691</v>
      </c>
      <c r="D15319">
        <v>5898240</v>
      </c>
      <c r="E15319">
        <v>21</v>
      </c>
      <c r="F15319" t="s">
        <v>13</v>
      </c>
      <c r="G15319" t="s">
        <v>51</v>
      </c>
      <c r="H15319" t="s">
        <v>34</v>
      </c>
      <c r="I15319" t="s">
        <v>38</v>
      </c>
      <c r="J15319" t="s">
        <v>16</v>
      </c>
      <c r="K15319" s="2" t="str">
        <f>HYPERLINK("..\..\Imagery\ScannedSlabs\1985\CG85-412.jpg")</f>
        <v>..\..\Imagery\ScannedSlabs\1985\CG85-412.jpg</v>
      </c>
    </row>
    <row r="15320" spans="1:11" x14ac:dyDescent="0.25">
      <c r="A15320" t="s">
        <v>21002</v>
      </c>
      <c r="B15320" t="s">
        <v>21002</v>
      </c>
      <c r="C15320">
        <v>548682</v>
      </c>
      <c r="D15320">
        <v>5898422</v>
      </c>
      <c r="E15320">
        <v>21</v>
      </c>
      <c r="F15320" t="s">
        <v>13</v>
      </c>
      <c r="G15320" t="s">
        <v>292</v>
      </c>
      <c r="H15320" t="s">
        <v>34</v>
      </c>
      <c r="I15320" t="s">
        <v>38</v>
      </c>
      <c r="J15320" t="s">
        <v>16</v>
      </c>
      <c r="K15320" s="2" t="str">
        <f>HYPERLINK("..\..\Imagery\ScannedSlabs\1985\CG85-413.jpg")</f>
        <v>..\..\Imagery\ScannedSlabs\1985\CG85-413.jpg</v>
      </c>
    </row>
    <row r="15321" spans="1:11" x14ac:dyDescent="0.25">
      <c r="A15321" t="s">
        <v>21003</v>
      </c>
      <c r="B15321" t="s">
        <v>21004</v>
      </c>
      <c r="C15321">
        <v>437890</v>
      </c>
      <c r="D15321">
        <v>5779235</v>
      </c>
      <c r="E15321">
        <v>21</v>
      </c>
      <c r="F15321" t="s">
        <v>13</v>
      </c>
      <c r="G15321" t="s">
        <v>333</v>
      </c>
      <c r="H15321" t="s">
        <v>174</v>
      </c>
      <c r="I15321" t="s">
        <v>35</v>
      </c>
      <c r="J15321" t="s">
        <v>20</v>
      </c>
      <c r="K15321" s="2" t="str">
        <f>HYPERLINK("..\..\Imagery\ScannedSlabs\1992\JA92-137B.jpg")</f>
        <v>..\..\Imagery\ScannedSlabs\1992\JA92-137B.jpg</v>
      </c>
    </row>
    <row r="15322" spans="1:11" x14ac:dyDescent="0.25">
      <c r="A15322" t="s">
        <v>21005</v>
      </c>
      <c r="B15322" t="s">
        <v>21006</v>
      </c>
      <c r="C15322">
        <v>512195</v>
      </c>
      <c r="D15322">
        <v>5877011</v>
      </c>
      <c r="E15322">
        <v>21</v>
      </c>
      <c r="F15322" t="s">
        <v>13</v>
      </c>
      <c r="G15322" t="s">
        <v>21007</v>
      </c>
      <c r="I15322" t="s">
        <v>35</v>
      </c>
      <c r="J15322" t="s">
        <v>16</v>
      </c>
      <c r="K15322" s="2" t="str">
        <f>HYPERLINK("..\..\Imagery\ScannedSlabs\1985\VN85-221A.jpg")</f>
        <v>..\..\Imagery\ScannedSlabs\1985\VN85-221A.jpg</v>
      </c>
    </row>
    <row r="15323" spans="1:11" x14ac:dyDescent="0.25">
      <c r="A15323" t="s">
        <v>21005</v>
      </c>
      <c r="B15323" t="s">
        <v>21008</v>
      </c>
      <c r="C15323">
        <v>512195</v>
      </c>
      <c r="D15323">
        <v>5877011</v>
      </c>
      <c r="E15323">
        <v>21</v>
      </c>
      <c r="F15323" t="s">
        <v>13</v>
      </c>
      <c r="G15323" t="s">
        <v>21007</v>
      </c>
      <c r="I15323" t="s">
        <v>38</v>
      </c>
      <c r="J15323" t="s">
        <v>16</v>
      </c>
      <c r="K15323" s="2" t="str">
        <f>HYPERLINK("..\..\Imagery\ScannedSlabs\1985\VN85-221B.jpg")</f>
        <v>..\..\Imagery\ScannedSlabs\1985\VN85-221B.jpg</v>
      </c>
    </row>
    <row r="15324" spans="1:11" x14ac:dyDescent="0.25">
      <c r="A15324" t="s">
        <v>21009</v>
      </c>
      <c r="B15324" t="s">
        <v>21009</v>
      </c>
      <c r="C15324">
        <v>444804</v>
      </c>
      <c r="D15324">
        <v>5772996</v>
      </c>
      <c r="E15324">
        <v>21</v>
      </c>
      <c r="F15324" t="s">
        <v>13</v>
      </c>
      <c r="G15324" t="s">
        <v>51</v>
      </c>
      <c r="I15324" t="s">
        <v>38</v>
      </c>
      <c r="J15324" t="s">
        <v>16</v>
      </c>
      <c r="K15324" s="2" t="str">
        <f>HYPERLINK("..\..\Imagery\ScannedSlabs\1992\JA92-156.jpg")</f>
        <v>..\..\Imagery\ScannedSlabs\1992\JA92-156.jpg</v>
      </c>
    </row>
    <row r="15325" spans="1:11" x14ac:dyDescent="0.25">
      <c r="A15325" t="s">
        <v>21010</v>
      </c>
      <c r="B15325" t="s">
        <v>21011</v>
      </c>
      <c r="C15325">
        <v>451016</v>
      </c>
      <c r="D15325">
        <v>5766189</v>
      </c>
      <c r="E15325">
        <v>21</v>
      </c>
      <c r="F15325" t="s">
        <v>13</v>
      </c>
      <c r="G15325" t="s">
        <v>124</v>
      </c>
      <c r="H15325" t="s">
        <v>2052</v>
      </c>
      <c r="I15325" t="s">
        <v>38</v>
      </c>
      <c r="J15325" t="s">
        <v>16</v>
      </c>
      <c r="K15325" s="2" t="str">
        <f>HYPERLINK("..\..\Imagery\ScannedSlabs\1992\JA92-157A.jpg")</f>
        <v>..\..\Imagery\ScannedSlabs\1992\JA92-157A.jpg</v>
      </c>
    </row>
    <row r="15326" spans="1:11" x14ac:dyDescent="0.25">
      <c r="A15326" t="s">
        <v>19727</v>
      </c>
      <c r="B15326" t="s">
        <v>21012</v>
      </c>
      <c r="C15326">
        <v>545110</v>
      </c>
      <c r="D15326">
        <v>5942194</v>
      </c>
      <c r="E15326">
        <v>21</v>
      </c>
      <c r="F15326" t="s">
        <v>13</v>
      </c>
      <c r="G15326" t="s">
        <v>800</v>
      </c>
      <c r="I15326" t="s">
        <v>38</v>
      </c>
      <c r="J15326" t="s">
        <v>16</v>
      </c>
      <c r="K15326" s="2" t="str">
        <f>HYPERLINK("..\..\Imagery\ScannedSlabs\1981\VO81-659B.jpg")</f>
        <v>..\..\Imagery\ScannedSlabs\1981\VO81-659B.jpg</v>
      </c>
    </row>
    <row r="15327" spans="1:11" x14ac:dyDescent="0.25">
      <c r="A15327" t="s">
        <v>21013</v>
      </c>
      <c r="B15327" t="s">
        <v>21013</v>
      </c>
      <c r="C15327">
        <v>562459</v>
      </c>
      <c r="D15327">
        <v>5834489</v>
      </c>
      <c r="E15327">
        <v>21</v>
      </c>
      <c r="F15327" t="s">
        <v>13</v>
      </c>
      <c r="G15327" t="s">
        <v>652</v>
      </c>
      <c r="I15327" t="s">
        <v>38</v>
      </c>
      <c r="J15327" t="s">
        <v>16</v>
      </c>
      <c r="K15327" s="2" t="str">
        <f>HYPERLINK("..\..\Imagery\ScannedSlabs\1986\CG86-384.jpg")</f>
        <v>..\..\Imagery\ScannedSlabs\1986\CG86-384.jpg</v>
      </c>
    </row>
    <row r="15328" spans="1:11" x14ac:dyDescent="0.25">
      <c r="A15328" t="s">
        <v>17561</v>
      </c>
      <c r="B15328" t="s">
        <v>21014</v>
      </c>
      <c r="C15328">
        <v>486411</v>
      </c>
      <c r="D15328">
        <v>5800963</v>
      </c>
      <c r="E15328">
        <v>21</v>
      </c>
      <c r="F15328" t="s">
        <v>13</v>
      </c>
      <c r="G15328" t="s">
        <v>207</v>
      </c>
      <c r="H15328" t="s">
        <v>437</v>
      </c>
      <c r="I15328" t="s">
        <v>38</v>
      </c>
      <c r="J15328" t="s">
        <v>16</v>
      </c>
      <c r="K15328" s="2" t="str">
        <f>HYPERLINK("..\..\Imagery\ScannedSlabs\1992\CG92-080C.jpg")</f>
        <v>..\..\Imagery\ScannedSlabs\1992\CG92-080C.jpg</v>
      </c>
    </row>
    <row r="15329" spans="1:12" x14ac:dyDescent="0.25">
      <c r="A15329" t="s">
        <v>21015</v>
      </c>
      <c r="B15329" t="s">
        <v>21015</v>
      </c>
      <c r="C15329">
        <v>530848</v>
      </c>
      <c r="D15329">
        <v>5736765</v>
      </c>
      <c r="E15329">
        <v>21</v>
      </c>
      <c r="F15329" t="s">
        <v>13</v>
      </c>
      <c r="G15329" t="s">
        <v>51</v>
      </c>
      <c r="I15329" t="s">
        <v>35</v>
      </c>
      <c r="J15329" t="s">
        <v>20</v>
      </c>
      <c r="K15329" s="2" t="str">
        <f>HYPERLINK("..\..\Imagery\ScannedSlabs\1993\VN93-257.jpg")</f>
        <v>..\..\Imagery\ScannedSlabs\1993\VN93-257.jpg</v>
      </c>
    </row>
    <row r="15330" spans="1:12" x14ac:dyDescent="0.25">
      <c r="A15330" t="s">
        <v>14368</v>
      </c>
      <c r="B15330" t="s">
        <v>21016</v>
      </c>
      <c r="C15330">
        <v>459000</v>
      </c>
      <c r="D15330">
        <v>5809295</v>
      </c>
      <c r="E15330">
        <v>21</v>
      </c>
      <c r="F15330" t="s">
        <v>13</v>
      </c>
      <c r="G15330" t="s">
        <v>678</v>
      </c>
      <c r="I15330" t="s">
        <v>35</v>
      </c>
      <c r="J15330" t="s">
        <v>23</v>
      </c>
      <c r="K15330" s="2" t="str">
        <f>HYPERLINK("..\..\Imagery\ScannedSlabs\1992\HP92-111B.jpg")</f>
        <v>..\..\Imagery\ScannedSlabs\1992\HP92-111B.jpg</v>
      </c>
      <c r="L15330" t="s">
        <v>21017</v>
      </c>
    </row>
    <row r="15331" spans="1:12" x14ac:dyDescent="0.25">
      <c r="A15331" t="s">
        <v>21018</v>
      </c>
      <c r="B15331" t="s">
        <v>21018</v>
      </c>
      <c r="C15331">
        <v>459280</v>
      </c>
      <c r="D15331">
        <v>5808975</v>
      </c>
      <c r="E15331">
        <v>21</v>
      </c>
      <c r="F15331" t="s">
        <v>13</v>
      </c>
      <c r="G15331" t="s">
        <v>678</v>
      </c>
      <c r="I15331" t="s">
        <v>38</v>
      </c>
      <c r="J15331" t="s">
        <v>20</v>
      </c>
      <c r="K15331" s="2" t="str">
        <f>HYPERLINK("..\..\Imagery\ScannedSlabs\1992\HP92-112.jpg")</f>
        <v>..\..\Imagery\ScannedSlabs\1992\HP92-112.jpg</v>
      </c>
    </row>
    <row r="15332" spans="1:12" x14ac:dyDescent="0.25">
      <c r="A15332" t="s">
        <v>21019</v>
      </c>
      <c r="B15332" t="s">
        <v>21019</v>
      </c>
      <c r="C15332">
        <v>459250</v>
      </c>
      <c r="D15332">
        <v>5808790</v>
      </c>
      <c r="E15332">
        <v>21</v>
      </c>
      <c r="F15332" t="s">
        <v>13</v>
      </c>
      <c r="G15332" t="s">
        <v>678</v>
      </c>
      <c r="I15332" t="s">
        <v>35</v>
      </c>
      <c r="J15332" t="s">
        <v>20</v>
      </c>
      <c r="K15332" s="2" t="str">
        <f>HYPERLINK("..\..\Imagery\ScannedSlabs\1992\HP92-113.jpg")</f>
        <v>..\..\Imagery\ScannedSlabs\1992\HP92-113.jpg</v>
      </c>
    </row>
    <row r="15333" spans="1:12" x14ac:dyDescent="0.25">
      <c r="A15333" t="s">
        <v>21020</v>
      </c>
      <c r="B15333" t="s">
        <v>21020</v>
      </c>
      <c r="C15333">
        <v>441082</v>
      </c>
      <c r="D15333">
        <v>5949254</v>
      </c>
      <c r="E15333">
        <v>21</v>
      </c>
      <c r="F15333" t="s">
        <v>13</v>
      </c>
      <c r="G15333" t="s">
        <v>17159</v>
      </c>
      <c r="I15333" t="s">
        <v>38</v>
      </c>
      <c r="J15333" t="s">
        <v>16</v>
      </c>
      <c r="K15333" s="2" t="str">
        <f>HYPERLINK("..\..\Imagery\ScannedSlabs\1981\GF81-311.jpg")</f>
        <v>..\..\Imagery\ScannedSlabs\1981\GF81-311.jpg</v>
      </c>
    </row>
    <row r="15334" spans="1:12" x14ac:dyDescent="0.25">
      <c r="A15334" t="s">
        <v>21021</v>
      </c>
      <c r="B15334" t="s">
        <v>21021</v>
      </c>
      <c r="C15334">
        <v>441197</v>
      </c>
      <c r="D15334">
        <v>5949198</v>
      </c>
      <c r="E15334">
        <v>21</v>
      </c>
      <c r="F15334" t="s">
        <v>13</v>
      </c>
      <c r="G15334" t="s">
        <v>8720</v>
      </c>
      <c r="I15334" t="s">
        <v>38</v>
      </c>
      <c r="J15334" t="s">
        <v>16</v>
      </c>
      <c r="K15334" s="2" t="str">
        <f>HYPERLINK("..\..\Imagery\ScannedSlabs\1981\GF81-312.jpg")</f>
        <v>..\..\Imagery\ScannedSlabs\1981\GF81-312.jpg</v>
      </c>
    </row>
    <row r="15335" spans="1:12" x14ac:dyDescent="0.25">
      <c r="A15335" t="s">
        <v>21022</v>
      </c>
      <c r="B15335" t="s">
        <v>21022</v>
      </c>
      <c r="C15335">
        <v>441379</v>
      </c>
      <c r="D15335">
        <v>5949160</v>
      </c>
      <c r="E15335">
        <v>21</v>
      </c>
      <c r="F15335" t="s">
        <v>13</v>
      </c>
      <c r="G15335" t="s">
        <v>1044</v>
      </c>
      <c r="I15335" t="s">
        <v>38</v>
      </c>
      <c r="J15335" t="s">
        <v>16</v>
      </c>
      <c r="K15335" s="2" t="str">
        <f>HYPERLINK("..\..\Imagery\ScannedSlabs\1981\GF81-313.jpg")</f>
        <v>..\..\Imagery\ScannedSlabs\1981\GF81-313.jpg</v>
      </c>
    </row>
    <row r="15336" spans="1:12" x14ac:dyDescent="0.25">
      <c r="A15336" t="s">
        <v>21023</v>
      </c>
      <c r="B15336" t="s">
        <v>21023</v>
      </c>
      <c r="C15336">
        <v>551125</v>
      </c>
      <c r="D15336">
        <v>5915088</v>
      </c>
      <c r="E15336">
        <v>21</v>
      </c>
      <c r="F15336" t="s">
        <v>13</v>
      </c>
      <c r="G15336" t="s">
        <v>21024</v>
      </c>
      <c r="I15336" t="s">
        <v>38</v>
      </c>
      <c r="J15336" t="s">
        <v>149</v>
      </c>
      <c r="K15336" s="2" t="str">
        <f>HYPERLINK("..\..\Imagery\ScannedSlabs\1985\VN85-319.jpg")</f>
        <v>..\..\Imagery\ScannedSlabs\1985\VN85-319.jpg</v>
      </c>
    </row>
    <row r="15337" spans="1:12" x14ac:dyDescent="0.25">
      <c r="A15337" t="s">
        <v>21025</v>
      </c>
      <c r="B15337" t="s">
        <v>21025</v>
      </c>
      <c r="C15337">
        <v>553049</v>
      </c>
      <c r="D15337">
        <v>5916895</v>
      </c>
      <c r="E15337">
        <v>21</v>
      </c>
      <c r="F15337" t="s">
        <v>13</v>
      </c>
      <c r="G15337" t="s">
        <v>333</v>
      </c>
      <c r="I15337" t="s">
        <v>38</v>
      </c>
      <c r="J15337" t="s">
        <v>16</v>
      </c>
      <c r="K15337" s="2" t="str">
        <f>HYPERLINK("..\..\Imagery\ScannedSlabs\1985\VN85-320.jpg")</f>
        <v>..\..\Imagery\ScannedSlabs\1985\VN85-320.jpg</v>
      </c>
    </row>
    <row r="15338" spans="1:12" x14ac:dyDescent="0.25">
      <c r="A15338" t="s">
        <v>21026</v>
      </c>
      <c r="B15338" t="s">
        <v>21026</v>
      </c>
      <c r="C15338">
        <v>579705</v>
      </c>
      <c r="D15338">
        <v>5854397</v>
      </c>
      <c r="E15338">
        <v>21</v>
      </c>
      <c r="F15338" t="s">
        <v>13</v>
      </c>
      <c r="G15338" t="s">
        <v>129</v>
      </c>
      <c r="I15338" t="s">
        <v>1363</v>
      </c>
      <c r="J15338" t="s">
        <v>16</v>
      </c>
      <c r="K15338" s="2" t="str">
        <f>HYPERLINK("..\..\Imagery\ScannedSlabs\1986\SN86-347.jpg")</f>
        <v>..\..\Imagery\ScannedSlabs\1986\SN86-347.jpg</v>
      </c>
    </row>
    <row r="15339" spans="1:12" x14ac:dyDescent="0.25">
      <c r="A15339" t="s">
        <v>21027</v>
      </c>
      <c r="B15339" t="s">
        <v>21027</v>
      </c>
      <c r="C15339">
        <v>579310</v>
      </c>
      <c r="D15339">
        <v>5854718</v>
      </c>
      <c r="E15339">
        <v>21</v>
      </c>
      <c r="F15339" t="s">
        <v>13</v>
      </c>
      <c r="G15339" t="s">
        <v>1723</v>
      </c>
      <c r="I15339" t="s">
        <v>1363</v>
      </c>
      <c r="J15339" t="s">
        <v>20</v>
      </c>
      <c r="K15339" s="2" t="str">
        <f>HYPERLINK("..\..\Imagery\ScannedSlabs\1986\SN86-348.jpg")</f>
        <v>..\..\Imagery\ScannedSlabs\1986\SN86-348.jpg</v>
      </c>
    </row>
    <row r="15340" spans="1:12" x14ac:dyDescent="0.25">
      <c r="A15340" t="s">
        <v>21028</v>
      </c>
      <c r="B15340" t="s">
        <v>21028</v>
      </c>
      <c r="C15340">
        <v>587152</v>
      </c>
      <c r="D15340">
        <v>5802250</v>
      </c>
      <c r="E15340">
        <v>21</v>
      </c>
      <c r="F15340" t="s">
        <v>13</v>
      </c>
      <c r="G15340" t="s">
        <v>49</v>
      </c>
      <c r="I15340" t="s">
        <v>35</v>
      </c>
      <c r="J15340" t="s">
        <v>23</v>
      </c>
      <c r="K15340" s="2" t="str">
        <f>HYPERLINK("..\..\Imagery\ScannedSlabs\1987\JS87-528.jpg")</f>
        <v>..\..\Imagery\ScannedSlabs\1987\JS87-528.jpg</v>
      </c>
    </row>
    <row r="15341" spans="1:12" x14ac:dyDescent="0.25">
      <c r="A15341" t="s">
        <v>21029</v>
      </c>
      <c r="B15341" t="s">
        <v>21029</v>
      </c>
      <c r="C15341">
        <v>587883</v>
      </c>
      <c r="D15341">
        <v>5790799</v>
      </c>
      <c r="E15341">
        <v>21</v>
      </c>
      <c r="F15341" t="s">
        <v>13</v>
      </c>
      <c r="G15341" t="s">
        <v>484</v>
      </c>
      <c r="I15341" t="s">
        <v>35</v>
      </c>
      <c r="J15341" t="s">
        <v>23</v>
      </c>
      <c r="K15341" s="2" t="str">
        <f>HYPERLINK("..\..\Imagery\ScannedSlabs\1987\JS87-530.jpg")</f>
        <v>..\..\Imagery\ScannedSlabs\1987\JS87-530.jpg</v>
      </c>
    </row>
    <row r="15342" spans="1:12" x14ac:dyDescent="0.25">
      <c r="A15342" t="s">
        <v>21030</v>
      </c>
      <c r="B15342" t="s">
        <v>21030</v>
      </c>
      <c r="C15342">
        <v>375907</v>
      </c>
      <c r="D15342">
        <v>5953089</v>
      </c>
      <c r="E15342">
        <v>21</v>
      </c>
      <c r="F15342" t="s">
        <v>13</v>
      </c>
      <c r="G15342" t="s">
        <v>3088</v>
      </c>
      <c r="I15342" t="s">
        <v>38</v>
      </c>
      <c r="J15342" t="s">
        <v>83</v>
      </c>
    </row>
    <row r="15343" spans="1:12" x14ac:dyDescent="0.25">
      <c r="A15343" t="s">
        <v>21030</v>
      </c>
      <c r="B15343" t="s">
        <v>21031</v>
      </c>
      <c r="C15343">
        <v>375907</v>
      </c>
      <c r="D15343">
        <v>5953089</v>
      </c>
      <c r="E15343">
        <v>21</v>
      </c>
      <c r="F15343" t="s">
        <v>13</v>
      </c>
      <c r="G15343" t="s">
        <v>2365</v>
      </c>
      <c r="I15343" t="s">
        <v>38</v>
      </c>
      <c r="J15343" t="s">
        <v>83</v>
      </c>
    </row>
    <row r="15344" spans="1:12" x14ac:dyDescent="0.25">
      <c r="A15344" t="s">
        <v>21030</v>
      </c>
      <c r="B15344" t="s">
        <v>21032</v>
      </c>
      <c r="C15344">
        <v>375907</v>
      </c>
      <c r="D15344">
        <v>5953089</v>
      </c>
      <c r="E15344">
        <v>21</v>
      </c>
      <c r="F15344" t="s">
        <v>13</v>
      </c>
      <c r="G15344" t="s">
        <v>850</v>
      </c>
      <c r="I15344" t="s">
        <v>38</v>
      </c>
      <c r="J15344" t="s">
        <v>83</v>
      </c>
    </row>
    <row r="15345" spans="1:12" x14ac:dyDescent="0.25">
      <c r="A15345" t="s">
        <v>21033</v>
      </c>
      <c r="B15345" t="s">
        <v>21033</v>
      </c>
      <c r="C15345">
        <v>379089</v>
      </c>
      <c r="D15345">
        <v>5952144</v>
      </c>
      <c r="E15345">
        <v>21</v>
      </c>
      <c r="F15345" t="s">
        <v>13</v>
      </c>
      <c r="G15345" t="s">
        <v>299</v>
      </c>
      <c r="I15345" t="s">
        <v>38</v>
      </c>
      <c r="J15345" t="s">
        <v>83</v>
      </c>
    </row>
    <row r="15346" spans="1:12" x14ac:dyDescent="0.25">
      <c r="A15346" t="s">
        <v>21034</v>
      </c>
      <c r="B15346" t="s">
        <v>21034</v>
      </c>
      <c r="C15346">
        <v>523788</v>
      </c>
      <c r="D15346">
        <v>5836546</v>
      </c>
      <c r="E15346">
        <v>21</v>
      </c>
      <c r="F15346" t="s">
        <v>13</v>
      </c>
      <c r="G15346" t="s">
        <v>21035</v>
      </c>
      <c r="I15346" t="s">
        <v>35</v>
      </c>
      <c r="J15346" t="s">
        <v>16</v>
      </c>
      <c r="K15346" s="2" t="str">
        <f>HYPERLINK("..\..\Imagery\ScannedSlabs\1986\MN86-270.jpg")</f>
        <v>..\..\Imagery\ScannedSlabs\1986\MN86-270.jpg</v>
      </c>
    </row>
    <row r="15347" spans="1:12" x14ac:dyDescent="0.25">
      <c r="A15347" t="s">
        <v>21036</v>
      </c>
      <c r="B15347" t="s">
        <v>21036</v>
      </c>
      <c r="C15347">
        <v>489432</v>
      </c>
      <c r="D15347">
        <v>5976099</v>
      </c>
      <c r="E15347">
        <v>21</v>
      </c>
      <c r="F15347" t="s">
        <v>13</v>
      </c>
      <c r="G15347" t="s">
        <v>1186</v>
      </c>
      <c r="I15347" t="s">
        <v>38</v>
      </c>
      <c r="J15347" t="s">
        <v>23</v>
      </c>
      <c r="K15347" s="2" t="str">
        <f>HYPERLINK("..\..\Imagery\ScannedSlabs\1981\GF81-017.jpg")</f>
        <v>..\..\Imagery\ScannedSlabs\1981\GF81-017.jpg</v>
      </c>
      <c r="L15347" t="s">
        <v>2781</v>
      </c>
    </row>
    <row r="15348" spans="1:12" x14ac:dyDescent="0.25">
      <c r="A15348" t="s">
        <v>21037</v>
      </c>
      <c r="B15348" t="s">
        <v>21037</v>
      </c>
      <c r="C15348">
        <v>565232</v>
      </c>
      <c r="D15348">
        <v>5837505</v>
      </c>
      <c r="E15348">
        <v>21</v>
      </c>
      <c r="F15348" t="s">
        <v>13</v>
      </c>
      <c r="G15348" t="s">
        <v>21038</v>
      </c>
      <c r="I15348" t="s">
        <v>38</v>
      </c>
      <c r="J15348" t="s">
        <v>16</v>
      </c>
      <c r="K15348" s="2" t="str">
        <f>HYPERLINK("..\..\Imagery\ScannedSlabs\2004\CG04-102.jpg")</f>
        <v>..\..\Imagery\ScannedSlabs\2004\CG04-102.jpg</v>
      </c>
    </row>
    <row r="15349" spans="1:12" x14ac:dyDescent="0.25">
      <c r="A15349" t="s">
        <v>21039</v>
      </c>
      <c r="B15349" t="s">
        <v>21039</v>
      </c>
      <c r="C15349">
        <v>565472</v>
      </c>
      <c r="D15349">
        <v>5837461</v>
      </c>
      <c r="E15349">
        <v>21</v>
      </c>
      <c r="F15349" t="s">
        <v>13</v>
      </c>
      <c r="G15349" t="s">
        <v>484</v>
      </c>
      <c r="I15349" t="s">
        <v>38</v>
      </c>
      <c r="J15349" t="s">
        <v>16</v>
      </c>
      <c r="K15349" s="2" t="str">
        <f>HYPERLINK("..\..\Imagery\ScannedSlabs\2004\CG04-103.jpg")</f>
        <v>..\..\Imagery\ScannedSlabs\2004\CG04-103.jpg</v>
      </c>
    </row>
    <row r="15350" spans="1:12" x14ac:dyDescent="0.25">
      <c r="A15350" t="s">
        <v>21040</v>
      </c>
      <c r="B15350" t="s">
        <v>21040</v>
      </c>
      <c r="C15350">
        <v>549585</v>
      </c>
      <c r="D15350">
        <v>5819464</v>
      </c>
      <c r="E15350">
        <v>21</v>
      </c>
      <c r="F15350" t="s">
        <v>13</v>
      </c>
      <c r="G15350" t="s">
        <v>2733</v>
      </c>
      <c r="I15350" t="s">
        <v>38</v>
      </c>
      <c r="J15350" t="s">
        <v>16</v>
      </c>
      <c r="K15350" s="2" t="str">
        <f>HYPERLINK("..\..\Imagery\ScannedSlabs\2003\CG03-217.jpg")</f>
        <v>..\..\Imagery\ScannedSlabs\2003\CG03-217.jpg</v>
      </c>
    </row>
    <row r="15351" spans="1:12" x14ac:dyDescent="0.25">
      <c r="A15351" t="s">
        <v>21041</v>
      </c>
      <c r="B15351" t="s">
        <v>21041</v>
      </c>
      <c r="C15351">
        <v>549505</v>
      </c>
      <c r="D15351">
        <v>5819630</v>
      </c>
      <c r="E15351">
        <v>21</v>
      </c>
      <c r="F15351" t="s">
        <v>13</v>
      </c>
      <c r="G15351" t="s">
        <v>333</v>
      </c>
      <c r="I15351" t="s">
        <v>38</v>
      </c>
      <c r="J15351" t="s">
        <v>16</v>
      </c>
      <c r="K15351" s="2" t="str">
        <f>HYPERLINK("..\..\Imagery\ScannedSlabs\2003\CG03-218.jpg")</f>
        <v>..\..\Imagery\ScannedSlabs\2003\CG03-218.jpg</v>
      </c>
    </row>
    <row r="15352" spans="1:12" x14ac:dyDescent="0.25">
      <c r="A15352" t="s">
        <v>21042</v>
      </c>
      <c r="B15352" t="s">
        <v>21042</v>
      </c>
      <c r="C15352">
        <v>549146</v>
      </c>
      <c r="D15352">
        <v>5820055</v>
      </c>
      <c r="E15352">
        <v>21</v>
      </c>
      <c r="F15352" t="s">
        <v>13</v>
      </c>
      <c r="G15352" t="s">
        <v>17881</v>
      </c>
      <c r="I15352" t="s">
        <v>38</v>
      </c>
      <c r="J15352" t="s">
        <v>16</v>
      </c>
      <c r="K15352" s="2" t="str">
        <f>HYPERLINK("..\..\Imagery\ScannedSlabs\2003\CG03-219.jpg")</f>
        <v>..\..\Imagery\ScannedSlabs\2003\CG03-219.jpg</v>
      </c>
    </row>
    <row r="15353" spans="1:12" x14ac:dyDescent="0.25">
      <c r="A15353" t="s">
        <v>21043</v>
      </c>
      <c r="B15353" t="s">
        <v>21043</v>
      </c>
      <c r="C15353">
        <v>548675</v>
      </c>
      <c r="D15353">
        <v>5820178</v>
      </c>
      <c r="E15353">
        <v>21</v>
      </c>
      <c r="F15353" t="s">
        <v>13</v>
      </c>
      <c r="G15353" t="s">
        <v>333</v>
      </c>
      <c r="I15353" t="s">
        <v>38</v>
      </c>
      <c r="J15353" t="s">
        <v>16</v>
      </c>
      <c r="K15353" s="2" t="str">
        <f>HYPERLINK("..\..\Imagery\ScannedSlabs\2003\CG03-220.jpg")</f>
        <v>..\..\Imagery\ScannedSlabs\2003\CG03-220.jpg</v>
      </c>
    </row>
    <row r="15354" spans="1:12" x14ac:dyDescent="0.25">
      <c r="A15354" t="s">
        <v>12488</v>
      </c>
      <c r="B15354" t="s">
        <v>21044</v>
      </c>
      <c r="C15354">
        <v>575007</v>
      </c>
      <c r="D15354">
        <v>5915570</v>
      </c>
      <c r="E15354">
        <v>21</v>
      </c>
      <c r="F15354" t="s">
        <v>13</v>
      </c>
      <c r="G15354" t="s">
        <v>310</v>
      </c>
      <c r="I15354" t="s">
        <v>38</v>
      </c>
      <c r="J15354" t="s">
        <v>23</v>
      </c>
      <c r="K15354" s="2" t="str">
        <f>HYPERLINK("..\..\Imagery\ScannedSlabs\1985\GM85-614A.jpg")</f>
        <v>..\..\Imagery\ScannedSlabs\1985\GM85-614A.jpg</v>
      </c>
    </row>
    <row r="15355" spans="1:12" x14ac:dyDescent="0.25">
      <c r="A15355" t="s">
        <v>21045</v>
      </c>
      <c r="B15355" t="s">
        <v>21045</v>
      </c>
      <c r="C15355">
        <v>553270</v>
      </c>
      <c r="D15355">
        <v>5755806</v>
      </c>
      <c r="E15355">
        <v>21</v>
      </c>
      <c r="F15355" t="s">
        <v>13</v>
      </c>
      <c r="G15355" t="s">
        <v>11035</v>
      </c>
      <c r="I15355" t="s">
        <v>38</v>
      </c>
      <c r="J15355" t="s">
        <v>16</v>
      </c>
      <c r="K15355" s="2" t="str">
        <f>HYPERLINK("..\..\Imagery\ScannedSlabs\1993\DL93-290.jpg")</f>
        <v>..\..\Imagery\ScannedSlabs\1993\DL93-290.jpg</v>
      </c>
    </row>
    <row r="15356" spans="1:12" x14ac:dyDescent="0.25">
      <c r="A15356" t="s">
        <v>21046</v>
      </c>
      <c r="B15356" t="s">
        <v>21046</v>
      </c>
      <c r="C15356">
        <v>553473</v>
      </c>
      <c r="D15356">
        <v>5756147</v>
      </c>
      <c r="E15356">
        <v>21</v>
      </c>
      <c r="F15356" t="s">
        <v>13</v>
      </c>
      <c r="G15356" t="s">
        <v>51</v>
      </c>
      <c r="I15356" t="s">
        <v>38</v>
      </c>
      <c r="J15356" t="s">
        <v>16</v>
      </c>
      <c r="K15356" s="2" t="str">
        <f>HYPERLINK("..\..\Imagery\ScannedSlabs\1993\DL93-291.jpg")</f>
        <v>..\..\Imagery\ScannedSlabs\1993\DL93-291.jpg</v>
      </c>
    </row>
    <row r="15357" spans="1:12" x14ac:dyDescent="0.25">
      <c r="A15357" t="s">
        <v>21047</v>
      </c>
      <c r="B15357" t="s">
        <v>21047</v>
      </c>
      <c r="C15357">
        <v>553905</v>
      </c>
      <c r="D15357">
        <v>5756514</v>
      </c>
      <c r="E15357">
        <v>21</v>
      </c>
      <c r="F15357" t="s">
        <v>13</v>
      </c>
      <c r="G15357" t="s">
        <v>12899</v>
      </c>
      <c r="I15357" t="s">
        <v>38</v>
      </c>
      <c r="J15357" t="s">
        <v>16</v>
      </c>
      <c r="K15357" s="2" t="str">
        <f>HYPERLINK("..\..\Imagery\ScannedSlabs\1993\DL93-292.jpg")</f>
        <v>..\..\Imagery\ScannedSlabs\1993\DL93-292.jpg</v>
      </c>
    </row>
    <row r="15358" spans="1:12" x14ac:dyDescent="0.25">
      <c r="A15358" t="s">
        <v>21048</v>
      </c>
      <c r="B15358" t="s">
        <v>21049</v>
      </c>
      <c r="C15358">
        <v>553928</v>
      </c>
      <c r="D15358">
        <v>5758063</v>
      </c>
      <c r="E15358">
        <v>21</v>
      </c>
      <c r="F15358" t="s">
        <v>13</v>
      </c>
      <c r="G15358" t="s">
        <v>1409</v>
      </c>
      <c r="I15358" t="s">
        <v>38</v>
      </c>
      <c r="J15358" t="s">
        <v>23</v>
      </c>
      <c r="K15358" s="2" t="str">
        <f>HYPERLINK("..\..\Imagery\ScannedSlabs\1993\DL93-293D.jpg")</f>
        <v>..\..\Imagery\ScannedSlabs\1993\DL93-293D.jpg</v>
      </c>
    </row>
    <row r="15359" spans="1:12" x14ac:dyDescent="0.25">
      <c r="A15359" t="s">
        <v>21048</v>
      </c>
      <c r="B15359" t="s">
        <v>21050</v>
      </c>
      <c r="C15359">
        <v>553928</v>
      </c>
      <c r="D15359">
        <v>5758063</v>
      </c>
      <c r="E15359">
        <v>21</v>
      </c>
      <c r="F15359" t="s">
        <v>13</v>
      </c>
      <c r="G15359" t="s">
        <v>1393</v>
      </c>
      <c r="I15359" t="s">
        <v>38</v>
      </c>
      <c r="J15359" t="s">
        <v>23</v>
      </c>
      <c r="K15359" s="2" t="str">
        <f>HYPERLINK("..\..\Imagery\ScannedSlabs\1993\DL93-293A.jpg")</f>
        <v>..\..\Imagery\ScannedSlabs\1993\DL93-293A.jpg</v>
      </c>
    </row>
    <row r="15360" spans="1:12" x14ac:dyDescent="0.25">
      <c r="A15360" t="s">
        <v>21048</v>
      </c>
      <c r="B15360" t="s">
        <v>21051</v>
      </c>
      <c r="C15360">
        <v>553928</v>
      </c>
      <c r="D15360">
        <v>5758063</v>
      </c>
      <c r="E15360">
        <v>21</v>
      </c>
      <c r="F15360" t="s">
        <v>13</v>
      </c>
      <c r="G15360" t="s">
        <v>1393</v>
      </c>
      <c r="I15360" t="s">
        <v>38</v>
      </c>
      <c r="J15360" t="s">
        <v>23</v>
      </c>
      <c r="K15360" s="2" t="str">
        <f>HYPERLINK("..\..\Imagery\ScannedSlabs\1993\DL93-293B.jpg")</f>
        <v>..\..\Imagery\ScannedSlabs\1993\DL93-293B.jpg</v>
      </c>
    </row>
    <row r="15361" spans="1:12" x14ac:dyDescent="0.25">
      <c r="A15361" t="s">
        <v>21048</v>
      </c>
      <c r="B15361" t="s">
        <v>21052</v>
      </c>
      <c r="C15361">
        <v>553928</v>
      </c>
      <c r="D15361">
        <v>5758063</v>
      </c>
      <c r="E15361">
        <v>21</v>
      </c>
      <c r="F15361" t="s">
        <v>13</v>
      </c>
      <c r="G15361" t="s">
        <v>8982</v>
      </c>
      <c r="I15361" t="s">
        <v>38</v>
      </c>
      <c r="J15361" t="s">
        <v>16</v>
      </c>
      <c r="K15361" s="2" t="str">
        <f>HYPERLINK("..\..\Imagery\ScannedSlabs\1993\DL93-293C.jpg")</f>
        <v>..\..\Imagery\ScannedSlabs\1993\DL93-293C.jpg</v>
      </c>
    </row>
    <row r="15362" spans="1:12" x14ac:dyDescent="0.25">
      <c r="A15362" t="s">
        <v>21053</v>
      </c>
      <c r="B15362" t="s">
        <v>21053</v>
      </c>
      <c r="C15362">
        <v>554104</v>
      </c>
      <c r="D15362">
        <v>5758450</v>
      </c>
      <c r="E15362">
        <v>21</v>
      </c>
      <c r="F15362" t="s">
        <v>13</v>
      </c>
      <c r="G15362" t="s">
        <v>51</v>
      </c>
      <c r="I15362" t="s">
        <v>38</v>
      </c>
      <c r="J15362" t="s">
        <v>16</v>
      </c>
      <c r="K15362" s="2" t="str">
        <f>HYPERLINK("..\..\Imagery\ScannedSlabs\1993\DL93-294.jpg")</f>
        <v>..\..\Imagery\ScannedSlabs\1993\DL93-294.jpg</v>
      </c>
    </row>
    <row r="15363" spans="1:12" x14ac:dyDescent="0.25">
      <c r="A15363" t="s">
        <v>21054</v>
      </c>
      <c r="B15363" t="s">
        <v>21054</v>
      </c>
      <c r="C15363">
        <v>554213</v>
      </c>
      <c r="D15363">
        <v>5758509</v>
      </c>
      <c r="E15363">
        <v>21</v>
      </c>
      <c r="F15363" t="s">
        <v>13</v>
      </c>
      <c r="G15363" t="s">
        <v>18848</v>
      </c>
      <c r="I15363" t="s">
        <v>35</v>
      </c>
      <c r="J15363" t="s">
        <v>16</v>
      </c>
      <c r="K15363" s="2" t="str">
        <f>HYPERLINK("..\..\Imagery\ScannedSlabs\1993\DL93-295.jpg")</f>
        <v>..\..\Imagery\ScannedSlabs\1993\DL93-295.jpg</v>
      </c>
    </row>
    <row r="15364" spans="1:12" x14ac:dyDescent="0.25">
      <c r="A15364" t="s">
        <v>21055</v>
      </c>
      <c r="B15364" t="s">
        <v>21055</v>
      </c>
      <c r="C15364">
        <v>554268</v>
      </c>
      <c r="D15364">
        <v>5758721</v>
      </c>
      <c r="E15364">
        <v>21</v>
      </c>
      <c r="F15364" t="s">
        <v>13</v>
      </c>
      <c r="G15364" t="s">
        <v>1393</v>
      </c>
      <c r="I15364" t="s">
        <v>38</v>
      </c>
      <c r="J15364" t="s">
        <v>16</v>
      </c>
      <c r="K15364" s="2" t="str">
        <f>HYPERLINK("..\..\Imagery\ScannedSlabs\1993\DL93-296.jpg")</f>
        <v>..\..\Imagery\ScannedSlabs\1993\DL93-296.jpg</v>
      </c>
    </row>
    <row r="15365" spans="1:12" x14ac:dyDescent="0.25">
      <c r="A15365" t="s">
        <v>21056</v>
      </c>
      <c r="B15365" t="s">
        <v>21056</v>
      </c>
      <c r="C15365">
        <v>352029</v>
      </c>
      <c r="D15365">
        <v>5981154</v>
      </c>
      <c r="E15365">
        <v>21</v>
      </c>
      <c r="F15365" t="s">
        <v>13</v>
      </c>
      <c r="G15365" t="s">
        <v>21057</v>
      </c>
      <c r="I15365" t="s">
        <v>15</v>
      </c>
      <c r="J15365" t="s">
        <v>16</v>
      </c>
    </row>
    <row r="15366" spans="1:12" x14ac:dyDescent="0.25">
      <c r="A15366" t="s">
        <v>21058</v>
      </c>
      <c r="B15366" t="s">
        <v>21058</v>
      </c>
      <c r="C15366">
        <v>351952</v>
      </c>
      <c r="D15366">
        <v>5979581</v>
      </c>
      <c r="E15366">
        <v>21</v>
      </c>
      <c r="F15366" t="s">
        <v>13</v>
      </c>
      <c r="G15366" t="s">
        <v>27</v>
      </c>
      <c r="I15366" t="s">
        <v>15</v>
      </c>
      <c r="J15366" t="s">
        <v>16</v>
      </c>
    </row>
    <row r="15367" spans="1:12" x14ac:dyDescent="0.25">
      <c r="A15367" t="s">
        <v>21059</v>
      </c>
      <c r="B15367" t="s">
        <v>21059</v>
      </c>
      <c r="C15367">
        <v>351802</v>
      </c>
      <c r="D15367">
        <v>5978894</v>
      </c>
      <c r="E15367">
        <v>21</v>
      </c>
      <c r="F15367" t="s">
        <v>13</v>
      </c>
      <c r="G15367" t="s">
        <v>79</v>
      </c>
      <c r="I15367" t="s">
        <v>279</v>
      </c>
      <c r="J15367" t="s">
        <v>16</v>
      </c>
    </row>
    <row r="15368" spans="1:12" x14ac:dyDescent="0.25">
      <c r="A15368" t="s">
        <v>21060</v>
      </c>
      <c r="B15368" t="s">
        <v>21060</v>
      </c>
      <c r="C15368">
        <v>403718</v>
      </c>
      <c r="D15368">
        <v>6006491</v>
      </c>
      <c r="E15368">
        <v>21</v>
      </c>
      <c r="F15368" t="s">
        <v>13</v>
      </c>
      <c r="G15368" t="s">
        <v>79</v>
      </c>
      <c r="I15368" t="s">
        <v>38</v>
      </c>
      <c r="J15368" t="s">
        <v>665</v>
      </c>
      <c r="K15368" s="2" t="str">
        <f>HYPERLINK("..\..\Imagery\ScannedSlabs\1980\NN80-020.jpg")</f>
        <v>..\..\Imagery\ScannedSlabs\1980\NN80-020.jpg</v>
      </c>
    </row>
    <row r="15369" spans="1:12" x14ac:dyDescent="0.25">
      <c r="A15369" t="s">
        <v>21061</v>
      </c>
      <c r="B15369" t="s">
        <v>21061</v>
      </c>
      <c r="C15369">
        <v>400950</v>
      </c>
      <c r="D15369">
        <v>6006093</v>
      </c>
      <c r="E15369">
        <v>21</v>
      </c>
      <c r="F15369" t="s">
        <v>13</v>
      </c>
      <c r="G15369" t="s">
        <v>1044</v>
      </c>
      <c r="I15369" t="s">
        <v>15</v>
      </c>
      <c r="J15369" t="s">
        <v>665</v>
      </c>
      <c r="K15369" s="2" t="str">
        <f>HYPERLINK("..\..\Imagery\ScannedSlabs\1980\NN80-021.jpg")</f>
        <v>..\..\Imagery\ScannedSlabs\1980\NN80-021.jpg</v>
      </c>
    </row>
    <row r="15370" spans="1:12" x14ac:dyDescent="0.25">
      <c r="A15370" t="s">
        <v>16033</v>
      </c>
      <c r="B15370" t="s">
        <v>21062</v>
      </c>
      <c r="C15370">
        <v>455061</v>
      </c>
      <c r="D15370">
        <v>5770818</v>
      </c>
      <c r="E15370">
        <v>21</v>
      </c>
      <c r="F15370" t="s">
        <v>13</v>
      </c>
      <c r="G15370" t="s">
        <v>220</v>
      </c>
      <c r="I15370" t="s">
        <v>35</v>
      </c>
      <c r="J15370" t="s">
        <v>16</v>
      </c>
      <c r="K15370" s="2" t="str">
        <f>HYPERLINK("..\..\Imagery\ScannedSlabs\1992\VN92-243A.jpg")</f>
        <v>..\..\Imagery\ScannedSlabs\1992\VN92-243A.jpg</v>
      </c>
    </row>
    <row r="15371" spans="1:12" x14ac:dyDescent="0.25">
      <c r="A15371" t="s">
        <v>16033</v>
      </c>
      <c r="B15371" t="s">
        <v>21063</v>
      </c>
      <c r="C15371">
        <v>455061</v>
      </c>
      <c r="D15371">
        <v>5770818</v>
      </c>
      <c r="E15371">
        <v>21</v>
      </c>
      <c r="F15371" t="s">
        <v>13</v>
      </c>
      <c r="G15371" t="s">
        <v>884</v>
      </c>
      <c r="I15371" t="s">
        <v>38</v>
      </c>
      <c r="J15371" t="s">
        <v>16</v>
      </c>
      <c r="K15371" s="2" t="str">
        <f>HYPERLINK("..\..\Imagery\ScannedSlabs\1992\VN92-243C.jpg")</f>
        <v>..\..\Imagery\ScannedSlabs\1992\VN92-243C.jpg</v>
      </c>
      <c r="L15371" t="s">
        <v>21064</v>
      </c>
    </row>
    <row r="15372" spans="1:12" x14ac:dyDescent="0.25">
      <c r="A15372" t="s">
        <v>21065</v>
      </c>
      <c r="B15372" t="s">
        <v>21065</v>
      </c>
      <c r="C15372">
        <v>522479</v>
      </c>
      <c r="D15372">
        <v>5940783</v>
      </c>
      <c r="E15372">
        <v>21</v>
      </c>
      <c r="F15372" t="s">
        <v>13</v>
      </c>
      <c r="G15372" t="s">
        <v>2309</v>
      </c>
      <c r="I15372" t="s">
        <v>38</v>
      </c>
      <c r="J15372" t="s">
        <v>16</v>
      </c>
      <c r="K15372" s="2" t="str">
        <f>HYPERLINK("..\..\Imagery\ScannedSlabs\1981\VO81-411.jpg")</f>
        <v>..\..\Imagery\ScannedSlabs\1981\VO81-411.jpg</v>
      </c>
    </row>
    <row r="15373" spans="1:12" x14ac:dyDescent="0.25">
      <c r="A15373" t="s">
        <v>21066</v>
      </c>
      <c r="B15373" t="s">
        <v>21066</v>
      </c>
      <c r="C15373">
        <v>522505</v>
      </c>
      <c r="D15373">
        <v>5942790</v>
      </c>
      <c r="E15373">
        <v>21</v>
      </c>
      <c r="F15373" t="s">
        <v>13</v>
      </c>
      <c r="G15373" t="s">
        <v>61</v>
      </c>
      <c r="I15373" t="s">
        <v>38</v>
      </c>
      <c r="J15373" t="s">
        <v>16</v>
      </c>
      <c r="K15373" s="2" t="str">
        <f>HYPERLINK("..\..\Imagery\ScannedSlabs\1981\VO81-412.jpg")</f>
        <v>..\..\Imagery\ScannedSlabs\1981\VO81-412.jpg</v>
      </c>
    </row>
    <row r="15374" spans="1:12" x14ac:dyDescent="0.25">
      <c r="A15374" t="s">
        <v>21067</v>
      </c>
      <c r="B15374" t="s">
        <v>21067</v>
      </c>
      <c r="C15374">
        <v>522841</v>
      </c>
      <c r="D15374">
        <v>5943073</v>
      </c>
      <c r="E15374">
        <v>21</v>
      </c>
      <c r="F15374" t="s">
        <v>13</v>
      </c>
      <c r="G15374" t="s">
        <v>21068</v>
      </c>
      <c r="I15374" t="s">
        <v>38</v>
      </c>
      <c r="J15374" t="s">
        <v>23</v>
      </c>
      <c r="K15374" s="2" t="str">
        <f>HYPERLINK("..\..\Imagery\ScannedSlabs\1981\VO81-413.jpg")</f>
        <v>..\..\Imagery\ScannedSlabs\1981\VO81-413.jpg</v>
      </c>
    </row>
    <row r="15375" spans="1:12" x14ac:dyDescent="0.25">
      <c r="A15375" t="s">
        <v>21069</v>
      </c>
      <c r="B15375" t="s">
        <v>21069</v>
      </c>
      <c r="C15375">
        <v>522917</v>
      </c>
      <c r="D15375">
        <v>5943228</v>
      </c>
      <c r="E15375">
        <v>21</v>
      </c>
      <c r="F15375" t="s">
        <v>13</v>
      </c>
      <c r="G15375" t="s">
        <v>21070</v>
      </c>
      <c r="I15375" t="s">
        <v>38</v>
      </c>
      <c r="J15375" t="s">
        <v>16</v>
      </c>
      <c r="K15375" s="2" t="str">
        <f>HYPERLINK("..\..\Imagery\ScannedSlabs\1981\VO81-414.jpg")</f>
        <v>..\..\Imagery\ScannedSlabs\1981\VO81-414.jpg</v>
      </c>
    </row>
    <row r="15376" spans="1:12" x14ac:dyDescent="0.25">
      <c r="A15376" t="s">
        <v>20024</v>
      </c>
      <c r="B15376" t="s">
        <v>21071</v>
      </c>
      <c r="C15376">
        <v>392959</v>
      </c>
      <c r="D15376">
        <v>5896789</v>
      </c>
      <c r="E15376">
        <v>21</v>
      </c>
      <c r="F15376" t="s">
        <v>13</v>
      </c>
      <c r="G15376" t="s">
        <v>21072</v>
      </c>
      <c r="I15376" t="s">
        <v>38</v>
      </c>
      <c r="J15376" t="s">
        <v>20</v>
      </c>
      <c r="K15376" s="2" t="str">
        <f>HYPERLINK("..\..\Imagery\ScannedSlabs\1995\CG95-286B.jpg")</f>
        <v>..\..\Imagery\ScannedSlabs\1995\CG95-286B.jpg</v>
      </c>
    </row>
    <row r="15377" spans="1:12" x14ac:dyDescent="0.25">
      <c r="A15377" t="s">
        <v>21073</v>
      </c>
      <c r="B15377" t="s">
        <v>21073</v>
      </c>
      <c r="C15377">
        <v>396269</v>
      </c>
      <c r="D15377">
        <v>5896756</v>
      </c>
      <c r="E15377">
        <v>21</v>
      </c>
      <c r="F15377" t="s">
        <v>13</v>
      </c>
      <c r="G15377" t="s">
        <v>21074</v>
      </c>
      <c r="I15377" t="s">
        <v>38</v>
      </c>
      <c r="J15377" t="s">
        <v>23</v>
      </c>
      <c r="K15377" s="2" t="str">
        <f>HYPERLINK("..\..\Imagery\ScannedSlabs\1995\CG95-287.jpg")</f>
        <v>..\..\Imagery\ScannedSlabs\1995\CG95-287.jpg</v>
      </c>
    </row>
    <row r="15378" spans="1:12" x14ac:dyDescent="0.25">
      <c r="A15378" t="s">
        <v>21075</v>
      </c>
      <c r="B15378" t="s">
        <v>21075</v>
      </c>
      <c r="C15378">
        <v>399660</v>
      </c>
      <c r="D15378">
        <v>5898752</v>
      </c>
      <c r="E15378">
        <v>21</v>
      </c>
      <c r="F15378" t="s">
        <v>13</v>
      </c>
      <c r="G15378" t="s">
        <v>2763</v>
      </c>
      <c r="I15378" t="s">
        <v>38</v>
      </c>
      <c r="J15378" t="s">
        <v>23</v>
      </c>
      <c r="K15378" s="2" t="str">
        <f>HYPERLINK("..\..\Imagery\ScannedSlabs\1995\CG95-288.jpg")</f>
        <v>..\..\Imagery\ScannedSlabs\1995\CG95-288.jpg</v>
      </c>
    </row>
    <row r="15379" spans="1:12" x14ac:dyDescent="0.25">
      <c r="A15379" t="s">
        <v>21076</v>
      </c>
      <c r="B15379" t="s">
        <v>21077</v>
      </c>
      <c r="C15379">
        <v>405628</v>
      </c>
      <c r="D15379">
        <v>5895969</v>
      </c>
      <c r="E15379">
        <v>21</v>
      </c>
      <c r="F15379" t="s">
        <v>13</v>
      </c>
      <c r="G15379" t="s">
        <v>2763</v>
      </c>
      <c r="I15379" t="s">
        <v>38</v>
      </c>
      <c r="J15379" t="s">
        <v>23</v>
      </c>
      <c r="K15379" s="2" t="str">
        <f>HYPERLINK("..\..\Imagery\ScannedSlabs\1995\CG95-289B.jpg")</f>
        <v>..\..\Imagery\ScannedSlabs\1995\CG95-289B.jpg</v>
      </c>
    </row>
    <row r="15380" spans="1:12" x14ac:dyDescent="0.25">
      <c r="A15380" t="s">
        <v>21076</v>
      </c>
      <c r="B15380" t="s">
        <v>21078</v>
      </c>
      <c r="C15380">
        <v>405628</v>
      </c>
      <c r="D15380">
        <v>5895969</v>
      </c>
      <c r="E15380">
        <v>21</v>
      </c>
      <c r="F15380" t="s">
        <v>13</v>
      </c>
      <c r="G15380" t="s">
        <v>2763</v>
      </c>
      <c r="I15380" t="s">
        <v>38</v>
      </c>
      <c r="J15380" t="s">
        <v>16</v>
      </c>
      <c r="K15380" s="2" t="str">
        <f>HYPERLINK("..\..\Imagery\ScannedSlabs\1995\CG95-289A.jpg")</f>
        <v>..\..\Imagery\ScannedSlabs\1995\CG95-289A.jpg</v>
      </c>
    </row>
    <row r="15381" spans="1:12" x14ac:dyDescent="0.25">
      <c r="A15381" t="s">
        <v>21079</v>
      </c>
      <c r="B15381" t="s">
        <v>21079</v>
      </c>
      <c r="C15381">
        <v>527032</v>
      </c>
      <c r="D15381">
        <v>5938202</v>
      </c>
      <c r="E15381">
        <v>21</v>
      </c>
      <c r="F15381" t="s">
        <v>13</v>
      </c>
      <c r="G15381" t="s">
        <v>21080</v>
      </c>
      <c r="I15381" t="s">
        <v>35</v>
      </c>
      <c r="J15381" t="s">
        <v>16</v>
      </c>
      <c r="K15381" s="2" t="str">
        <f>HYPERLINK("..\..\Imagery\ScannedSlabs\1981\VO81-492.jpg")</f>
        <v>..\..\Imagery\ScannedSlabs\1981\VO81-492.jpg</v>
      </c>
    </row>
    <row r="15382" spans="1:12" x14ac:dyDescent="0.25">
      <c r="A15382" t="s">
        <v>21081</v>
      </c>
      <c r="B15382" t="s">
        <v>21082</v>
      </c>
      <c r="C15382">
        <v>527506</v>
      </c>
      <c r="D15382">
        <v>5938454</v>
      </c>
      <c r="E15382">
        <v>21</v>
      </c>
      <c r="F15382" t="s">
        <v>13</v>
      </c>
      <c r="G15382" t="s">
        <v>42</v>
      </c>
      <c r="I15382" t="s">
        <v>38</v>
      </c>
      <c r="J15382" t="s">
        <v>23</v>
      </c>
      <c r="K15382" s="2" t="str">
        <f>HYPERLINK("..\..\Imagery\ScannedSlabs\1981\VO81-493A.jpg")</f>
        <v>..\..\Imagery\ScannedSlabs\1981\VO81-493A.jpg</v>
      </c>
    </row>
    <row r="15383" spans="1:12" x14ac:dyDescent="0.25">
      <c r="A15383" t="s">
        <v>21081</v>
      </c>
      <c r="B15383" t="s">
        <v>21083</v>
      </c>
      <c r="C15383">
        <v>527506</v>
      </c>
      <c r="D15383">
        <v>5938454</v>
      </c>
      <c r="E15383">
        <v>21</v>
      </c>
      <c r="F15383" t="s">
        <v>13</v>
      </c>
      <c r="G15383" t="s">
        <v>42</v>
      </c>
      <c r="I15383" t="s">
        <v>38</v>
      </c>
      <c r="J15383" t="s">
        <v>20</v>
      </c>
      <c r="K15383" s="2" t="str">
        <f>HYPERLINK("..\..\Imagery\ScannedSlabs\1981\VO81-493B.jpg")</f>
        <v>..\..\Imagery\ScannedSlabs\1981\VO81-493B.jpg</v>
      </c>
    </row>
    <row r="15384" spans="1:12" x14ac:dyDescent="0.25">
      <c r="A15384" t="s">
        <v>21084</v>
      </c>
      <c r="B15384" t="s">
        <v>21084</v>
      </c>
      <c r="C15384">
        <v>527911</v>
      </c>
      <c r="D15384">
        <v>5938876</v>
      </c>
      <c r="E15384">
        <v>21</v>
      </c>
      <c r="F15384" t="s">
        <v>13</v>
      </c>
      <c r="G15384" t="s">
        <v>42</v>
      </c>
      <c r="I15384" t="s">
        <v>38</v>
      </c>
      <c r="J15384" t="s">
        <v>20</v>
      </c>
      <c r="K15384" s="2" t="str">
        <f>HYPERLINK("..\..\Imagery\ScannedSlabs\1981\VO81-495.jpg")</f>
        <v>..\..\Imagery\ScannedSlabs\1981\VO81-495.jpg</v>
      </c>
    </row>
    <row r="15385" spans="1:12" x14ac:dyDescent="0.25">
      <c r="A15385" t="s">
        <v>21085</v>
      </c>
      <c r="B15385" t="s">
        <v>21085</v>
      </c>
      <c r="C15385">
        <v>493551</v>
      </c>
      <c r="D15385">
        <v>5944200</v>
      </c>
      <c r="E15385">
        <v>21</v>
      </c>
      <c r="F15385" t="s">
        <v>13</v>
      </c>
      <c r="I15385" t="s">
        <v>35</v>
      </c>
      <c r="J15385" t="s">
        <v>137</v>
      </c>
      <c r="L15385" t="s">
        <v>2618</v>
      </c>
    </row>
    <row r="15386" spans="1:12" x14ac:dyDescent="0.25">
      <c r="A15386" t="s">
        <v>21086</v>
      </c>
      <c r="B15386" t="s">
        <v>21086</v>
      </c>
      <c r="C15386">
        <v>493316</v>
      </c>
      <c r="D15386">
        <v>5944178</v>
      </c>
      <c r="E15386">
        <v>21</v>
      </c>
      <c r="F15386" t="s">
        <v>13</v>
      </c>
      <c r="G15386" t="s">
        <v>33</v>
      </c>
      <c r="I15386" t="s">
        <v>38</v>
      </c>
      <c r="J15386" t="s">
        <v>23</v>
      </c>
      <c r="K15386" s="2" t="str">
        <f>HYPERLINK("..\..\Imagery\ScannedSlabs\1981\HN81-010.jpg")</f>
        <v>..\..\Imagery\ScannedSlabs\1981\HN81-010.jpg</v>
      </c>
    </row>
    <row r="15387" spans="1:12" x14ac:dyDescent="0.25">
      <c r="A15387" t="s">
        <v>14492</v>
      </c>
      <c r="B15387" t="s">
        <v>21087</v>
      </c>
      <c r="C15387">
        <v>509256</v>
      </c>
      <c r="D15387">
        <v>5951188</v>
      </c>
      <c r="E15387">
        <v>21</v>
      </c>
      <c r="F15387" t="s">
        <v>13</v>
      </c>
      <c r="G15387" t="s">
        <v>25</v>
      </c>
      <c r="I15387" t="s">
        <v>38</v>
      </c>
      <c r="J15387" t="s">
        <v>23</v>
      </c>
      <c r="K15387" s="2" t="str">
        <f>HYPERLINK("..\..\Imagery\ScannedSlabs\1981\VO81-066B.jpg")</f>
        <v>..\..\Imagery\ScannedSlabs\1981\VO81-066B.jpg</v>
      </c>
    </row>
    <row r="15388" spans="1:12" x14ac:dyDescent="0.25">
      <c r="A15388" t="s">
        <v>14492</v>
      </c>
      <c r="B15388" t="s">
        <v>21088</v>
      </c>
      <c r="C15388">
        <v>509256</v>
      </c>
      <c r="D15388">
        <v>5951188</v>
      </c>
      <c r="E15388">
        <v>21</v>
      </c>
      <c r="F15388" t="s">
        <v>13</v>
      </c>
      <c r="G15388" t="s">
        <v>18325</v>
      </c>
      <c r="I15388" t="s">
        <v>38</v>
      </c>
      <c r="J15388" t="s">
        <v>20</v>
      </c>
      <c r="K15388" s="2" t="str">
        <f>HYPERLINK("..\..\Imagery\ScannedSlabs\1981\VO81-066A.jpg")</f>
        <v>..\..\Imagery\ScannedSlabs\1981\VO81-066A.jpg</v>
      </c>
    </row>
    <row r="15389" spans="1:12" x14ac:dyDescent="0.25">
      <c r="A15389" t="s">
        <v>16564</v>
      </c>
      <c r="B15389" t="s">
        <v>21089</v>
      </c>
      <c r="C15389">
        <v>505268</v>
      </c>
      <c r="D15389">
        <v>5937625</v>
      </c>
      <c r="E15389">
        <v>21</v>
      </c>
      <c r="F15389" t="s">
        <v>13</v>
      </c>
      <c r="G15389" t="s">
        <v>207</v>
      </c>
      <c r="I15389" t="s">
        <v>38</v>
      </c>
      <c r="J15389" t="s">
        <v>23</v>
      </c>
      <c r="K15389" s="2" t="str">
        <f>HYPERLINK("..\..\Imagery\ScannedSlabs\1981\VO81-240B.jpg")</f>
        <v>..\..\Imagery\ScannedSlabs\1981\VO81-240B.jpg</v>
      </c>
    </row>
    <row r="15390" spans="1:12" x14ac:dyDescent="0.25">
      <c r="A15390" t="s">
        <v>21090</v>
      </c>
      <c r="B15390" t="s">
        <v>21090</v>
      </c>
      <c r="C15390">
        <v>504848</v>
      </c>
      <c r="D15390">
        <v>5937962</v>
      </c>
      <c r="E15390">
        <v>21</v>
      </c>
      <c r="F15390" t="s">
        <v>13</v>
      </c>
      <c r="G15390" t="s">
        <v>331</v>
      </c>
      <c r="I15390" t="s">
        <v>38</v>
      </c>
      <c r="J15390" t="s">
        <v>16</v>
      </c>
      <c r="K15390" s="2" t="str">
        <f>HYPERLINK("..\..\Imagery\ScannedSlabs\1981\VO81-241.jpg")</f>
        <v>..\..\Imagery\ScannedSlabs\1981\VO81-241.jpg</v>
      </c>
    </row>
    <row r="15391" spans="1:12" x14ac:dyDescent="0.25">
      <c r="A15391" t="s">
        <v>21091</v>
      </c>
      <c r="B15391" t="s">
        <v>21091</v>
      </c>
      <c r="C15391">
        <v>503583</v>
      </c>
      <c r="D15391">
        <v>5938544</v>
      </c>
      <c r="E15391">
        <v>21</v>
      </c>
      <c r="F15391" t="s">
        <v>13</v>
      </c>
      <c r="G15391" t="s">
        <v>4183</v>
      </c>
      <c r="I15391" t="s">
        <v>35</v>
      </c>
      <c r="J15391" t="s">
        <v>16</v>
      </c>
      <c r="K15391" s="2" t="str">
        <f>HYPERLINK("..\..\Imagery\ScannedSlabs\1981\VO81-243.jpg")</f>
        <v>..\..\Imagery\ScannedSlabs\1981\VO81-243.jpg</v>
      </c>
    </row>
    <row r="15392" spans="1:12" x14ac:dyDescent="0.25">
      <c r="A15392" t="s">
        <v>18784</v>
      </c>
      <c r="B15392" t="s">
        <v>21092</v>
      </c>
      <c r="C15392">
        <v>369607</v>
      </c>
      <c r="D15392">
        <v>5932870</v>
      </c>
      <c r="E15392">
        <v>21</v>
      </c>
      <c r="F15392" t="s">
        <v>13</v>
      </c>
      <c r="G15392" t="s">
        <v>88</v>
      </c>
      <c r="I15392" t="s">
        <v>38</v>
      </c>
      <c r="J15392" t="s">
        <v>83</v>
      </c>
    </row>
    <row r="15393" spans="1:11" x14ac:dyDescent="0.25">
      <c r="A15393" t="s">
        <v>21093</v>
      </c>
      <c r="B15393" t="s">
        <v>21093</v>
      </c>
      <c r="C15393">
        <v>349456</v>
      </c>
      <c r="D15393">
        <v>5937403</v>
      </c>
      <c r="E15393">
        <v>21</v>
      </c>
      <c r="F15393" t="s">
        <v>13</v>
      </c>
      <c r="G15393" t="s">
        <v>3506</v>
      </c>
      <c r="I15393" t="s">
        <v>38</v>
      </c>
      <c r="J15393" t="s">
        <v>83</v>
      </c>
    </row>
    <row r="15394" spans="1:11" x14ac:dyDescent="0.25">
      <c r="A15394" t="s">
        <v>21094</v>
      </c>
      <c r="B15394" t="s">
        <v>21094</v>
      </c>
      <c r="C15394">
        <v>350381</v>
      </c>
      <c r="D15394">
        <v>5937869</v>
      </c>
      <c r="E15394">
        <v>21</v>
      </c>
      <c r="F15394" t="s">
        <v>13</v>
      </c>
      <c r="G15394" t="s">
        <v>11889</v>
      </c>
      <c r="I15394" t="s">
        <v>38</v>
      </c>
      <c r="J15394" t="s">
        <v>83</v>
      </c>
    </row>
    <row r="15395" spans="1:11" x14ac:dyDescent="0.25">
      <c r="A15395" t="s">
        <v>21095</v>
      </c>
      <c r="B15395" t="s">
        <v>21095</v>
      </c>
      <c r="C15395">
        <v>351538</v>
      </c>
      <c r="D15395">
        <v>5938268</v>
      </c>
      <c r="E15395">
        <v>21</v>
      </c>
      <c r="F15395" t="s">
        <v>13</v>
      </c>
      <c r="G15395" t="s">
        <v>3506</v>
      </c>
      <c r="I15395" t="s">
        <v>38</v>
      </c>
      <c r="J15395" t="s">
        <v>83</v>
      </c>
    </row>
    <row r="15396" spans="1:11" x14ac:dyDescent="0.25">
      <c r="A15396" t="s">
        <v>21096</v>
      </c>
      <c r="B15396" t="s">
        <v>21096</v>
      </c>
      <c r="C15396">
        <v>347795</v>
      </c>
      <c r="D15396">
        <v>5935040</v>
      </c>
      <c r="E15396">
        <v>21</v>
      </c>
      <c r="F15396" t="s">
        <v>13</v>
      </c>
      <c r="G15396" t="s">
        <v>299</v>
      </c>
      <c r="I15396" t="s">
        <v>38</v>
      </c>
      <c r="J15396" t="s">
        <v>83</v>
      </c>
    </row>
    <row r="15397" spans="1:11" x14ac:dyDescent="0.25">
      <c r="A15397" t="s">
        <v>21097</v>
      </c>
      <c r="B15397" t="s">
        <v>21097</v>
      </c>
      <c r="C15397">
        <v>347983</v>
      </c>
      <c r="D15397">
        <v>5934227</v>
      </c>
      <c r="E15397">
        <v>21</v>
      </c>
      <c r="F15397" t="s">
        <v>13</v>
      </c>
      <c r="G15397" t="s">
        <v>299</v>
      </c>
      <c r="I15397" t="s">
        <v>38</v>
      </c>
      <c r="J15397" t="s">
        <v>83</v>
      </c>
    </row>
    <row r="15398" spans="1:11" x14ac:dyDescent="0.25">
      <c r="A15398" t="s">
        <v>21098</v>
      </c>
      <c r="B15398" t="s">
        <v>21098</v>
      </c>
      <c r="C15398">
        <v>349789</v>
      </c>
      <c r="D15398">
        <v>5935250</v>
      </c>
      <c r="E15398">
        <v>21</v>
      </c>
      <c r="F15398" t="s">
        <v>13</v>
      </c>
      <c r="G15398" t="s">
        <v>3506</v>
      </c>
      <c r="I15398" t="s">
        <v>38</v>
      </c>
      <c r="J15398" t="s">
        <v>83</v>
      </c>
    </row>
    <row r="15399" spans="1:11" x14ac:dyDescent="0.25">
      <c r="A15399" t="s">
        <v>21099</v>
      </c>
      <c r="B15399" t="s">
        <v>21100</v>
      </c>
      <c r="C15399">
        <v>340707</v>
      </c>
      <c r="D15399">
        <v>5922417</v>
      </c>
      <c r="E15399">
        <v>21</v>
      </c>
      <c r="F15399" t="s">
        <v>13</v>
      </c>
      <c r="G15399" t="s">
        <v>299</v>
      </c>
      <c r="I15399" t="s">
        <v>38</v>
      </c>
      <c r="J15399" t="s">
        <v>83</v>
      </c>
    </row>
    <row r="15400" spans="1:11" x14ac:dyDescent="0.25">
      <c r="A15400" t="s">
        <v>21099</v>
      </c>
      <c r="B15400" t="s">
        <v>21101</v>
      </c>
      <c r="C15400">
        <v>340707</v>
      </c>
      <c r="D15400">
        <v>5922417</v>
      </c>
      <c r="E15400">
        <v>21</v>
      </c>
      <c r="F15400" t="s">
        <v>13</v>
      </c>
      <c r="G15400" t="s">
        <v>3506</v>
      </c>
      <c r="I15400" t="s">
        <v>38</v>
      </c>
      <c r="J15400" t="s">
        <v>83</v>
      </c>
    </row>
    <row r="15401" spans="1:11" x14ac:dyDescent="0.25">
      <c r="A15401" t="s">
        <v>21099</v>
      </c>
      <c r="B15401" t="s">
        <v>21102</v>
      </c>
      <c r="C15401">
        <v>340707</v>
      </c>
      <c r="D15401">
        <v>5922417</v>
      </c>
      <c r="E15401">
        <v>21</v>
      </c>
      <c r="F15401" t="s">
        <v>13</v>
      </c>
      <c r="G15401" t="s">
        <v>448</v>
      </c>
      <c r="I15401" t="s">
        <v>38</v>
      </c>
      <c r="J15401" t="s">
        <v>83</v>
      </c>
    </row>
    <row r="15402" spans="1:11" x14ac:dyDescent="0.25">
      <c r="A15402" t="s">
        <v>21103</v>
      </c>
      <c r="B15402" t="s">
        <v>21103</v>
      </c>
      <c r="C15402">
        <v>341974</v>
      </c>
      <c r="D15402">
        <v>5922161</v>
      </c>
      <c r="E15402">
        <v>21</v>
      </c>
      <c r="F15402" t="s">
        <v>13</v>
      </c>
      <c r="G15402" t="s">
        <v>21104</v>
      </c>
      <c r="I15402" t="s">
        <v>38</v>
      </c>
      <c r="J15402" t="s">
        <v>83</v>
      </c>
    </row>
    <row r="15403" spans="1:11" x14ac:dyDescent="0.25">
      <c r="A15403" t="s">
        <v>21105</v>
      </c>
      <c r="B15403" t="s">
        <v>21106</v>
      </c>
      <c r="C15403">
        <v>340495</v>
      </c>
      <c r="D15403">
        <v>5924336</v>
      </c>
      <c r="E15403">
        <v>21</v>
      </c>
      <c r="F15403" t="s">
        <v>13</v>
      </c>
      <c r="G15403" t="s">
        <v>21107</v>
      </c>
      <c r="I15403" t="s">
        <v>38</v>
      </c>
      <c r="J15403" t="s">
        <v>83</v>
      </c>
    </row>
    <row r="15404" spans="1:11" x14ac:dyDescent="0.25">
      <c r="A15404" t="s">
        <v>21105</v>
      </c>
      <c r="B15404" t="s">
        <v>21108</v>
      </c>
      <c r="C15404">
        <v>340495</v>
      </c>
      <c r="D15404">
        <v>5924336</v>
      </c>
      <c r="E15404">
        <v>21</v>
      </c>
      <c r="F15404" t="s">
        <v>13</v>
      </c>
      <c r="G15404" t="s">
        <v>21109</v>
      </c>
      <c r="I15404" t="s">
        <v>38</v>
      </c>
      <c r="J15404" t="s">
        <v>83</v>
      </c>
    </row>
    <row r="15405" spans="1:11" x14ac:dyDescent="0.25">
      <c r="A15405" t="s">
        <v>21110</v>
      </c>
      <c r="B15405" t="s">
        <v>21110</v>
      </c>
      <c r="C15405">
        <v>465311</v>
      </c>
      <c r="D15405">
        <v>5919589</v>
      </c>
      <c r="E15405">
        <v>21</v>
      </c>
      <c r="F15405" t="s">
        <v>13</v>
      </c>
      <c r="G15405" t="s">
        <v>99</v>
      </c>
      <c r="I15405" t="s">
        <v>38</v>
      </c>
      <c r="J15405" t="s">
        <v>16</v>
      </c>
      <c r="K15405" s="2" t="str">
        <f>HYPERLINK("..\..\Imagery\ScannedSlabs\1984\CG84-031.jpg")</f>
        <v>..\..\Imagery\ScannedSlabs\1984\CG84-031.jpg</v>
      </c>
    </row>
    <row r="15406" spans="1:11" x14ac:dyDescent="0.25">
      <c r="A15406" t="s">
        <v>21111</v>
      </c>
      <c r="B15406" t="s">
        <v>21111</v>
      </c>
      <c r="C15406">
        <v>462874</v>
      </c>
      <c r="D15406">
        <v>5915642</v>
      </c>
      <c r="E15406">
        <v>21</v>
      </c>
      <c r="F15406" t="s">
        <v>13</v>
      </c>
      <c r="G15406" t="s">
        <v>25</v>
      </c>
      <c r="I15406" t="s">
        <v>38</v>
      </c>
      <c r="J15406" t="s">
        <v>16</v>
      </c>
      <c r="K15406" s="2" t="str">
        <f>HYPERLINK("..\..\Imagery\ScannedSlabs\1984\CG84-043.jpg")</f>
        <v>..\..\Imagery\ScannedSlabs\1984\CG84-043.jpg</v>
      </c>
    </row>
    <row r="15407" spans="1:11" x14ac:dyDescent="0.25">
      <c r="A15407" t="s">
        <v>21112</v>
      </c>
      <c r="B15407" t="s">
        <v>21112</v>
      </c>
      <c r="C15407">
        <v>460218</v>
      </c>
      <c r="D15407">
        <v>5916020</v>
      </c>
      <c r="E15407">
        <v>21</v>
      </c>
      <c r="F15407" t="s">
        <v>13</v>
      </c>
      <c r="G15407" t="s">
        <v>25</v>
      </c>
      <c r="I15407" t="s">
        <v>38</v>
      </c>
      <c r="J15407" t="s">
        <v>20</v>
      </c>
      <c r="K15407" s="2" t="str">
        <f>HYPERLINK("..\..\Imagery\ScannedSlabs\1984\CG84-051.jpg")</f>
        <v>..\..\Imagery\ScannedSlabs\1984\CG84-051.jpg</v>
      </c>
    </row>
    <row r="15408" spans="1:11" x14ac:dyDescent="0.25">
      <c r="A15408" t="s">
        <v>21113</v>
      </c>
      <c r="B15408" t="s">
        <v>21113</v>
      </c>
      <c r="C15408">
        <v>441677</v>
      </c>
      <c r="D15408">
        <v>5949160</v>
      </c>
      <c r="E15408">
        <v>21</v>
      </c>
      <c r="F15408" t="s">
        <v>13</v>
      </c>
      <c r="G15408" t="s">
        <v>776</v>
      </c>
      <c r="I15408" t="s">
        <v>35</v>
      </c>
      <c r="J15408" t="s">
        <v>16</v>
      </c>
      <c r="K15408" s="2" t="str">
        <f>HYPERLINK("..\..\Imagery\ScannedSlabs\1981\GF81-315.jpg")</f>
        <v>..\..\Imagery\ScannedSlabs\1981\GF81-315.jpg</v>
      </c>
    </row>
    <row r="15409" spans="1:11" x14ac:dyDescent="0.25">
      <c r="A15409" t="s">
        <v>21114</v>
      </c>
      <c r="B15409" t="s">
        <v>21114</v>
      </c>
      <c r="C15409">
        <v>560536</v>
      </c>
      <c r="D15409">
        <v>5750438</v>
      </c>
      <c r="E15409">
        <v>21</v>
      </c>
      <c r="F15409" t="s">
        <v>13</v>
      </c>
      <c r="J15409" t="s">
        <v>137</v>
      </c>
    </row>
    <row r="15410" spans="1:11" x14ac:dyDescent="0.25">
      <c r="A15410" t="s">
        <v>21115</v>
      </c>
      <c r="B15410" t="s">
        <v>21115</v>
      </c>
      <c r="C15410">
        <v>543787</v>
      </c>
      <c r="D15410">
        <v>5876731</v>
      </c>
      <c r="E15410">
        <v>21</v>
      </c>
      <c r="F15410" t="s">
        <v>13</v>
      </c>
      <c r="G15410" t="s">
        <v>129</v>
      </c>
      <c r="I15410" t="s">
        <v>35</v>
      </c>
      <c r="J15410" t="s">
        <v>16</v>
      </c>
      <c r="K15410" s="2" t="str">
        <f>HYPERLINK("..\..\Imagery\ScannedSlabs\1985\GM85-278.jpg")</f>
        <v>..\..\Imagery\ScannedSlabs\1985\GM85-278.jpg</v>
      </c>
    </row>
    <row r="15411" spans="1:11" x14ac:dyDescent="0.25">
      <c r="A15411" t="s">
        <v>21116</v>
      </c>
      <c r="B15411" t="s">
        <v>21116</v>
      </c>
      <c r="C15411">
        <v>544758</v>
      </c>
      <c r="D15411">
        <v>5877957</v>
      </c>
      <c r="E15411">
        <v>21</v>
      </c>
      <c r="F15411" t="s">
        <v>13</v>
      </c>
      <c r="G15411" t="s">
        <v>167</v>
      </c>
      <c r="I15411" t="s">
        <v>38</v>
      </c>
      <c r="J15411" t="s">
        <v>16</v>
      </c>
      <c r="K15411" s="2" t="str">
        <f>HYPERLINK("..\..\Imagery\ScannedSlabs\1985\GM85-280.jpg")</f>
        <v>..\..\Imagery\ScannedSlabs\1985\GM85-280.jpg</v>
      </c>
    </row>
    <row r="15412" spans="1:11" x14ac:dyDescent="0.25">
      <c r="A15412" t="s">
        <v>21117</v>
      </c>
      <c r="B15412" t="s">
        <v>21117</v>
      </c>
      <c r="C15412">
        <v>545402</v>
      </c>
      <c r="D15412">
        <v>5878200</v>
      </c>
      <c r="E15412">
        <v>21</v>
      </c>
      <c r="F15412" t="s">
        <v>13</v>
      </c>
      <c r="G15412" t="s">
        <v>167</v>
      </c>
      <c r="I15412" t="s">
        <v>35</v>
      </c>
      <c r="J15412" t="s">
        <v>23</v>
      </c>
      <c r="K15412" s="2" t="str">
        <f>HYPERLINK("..\..\Imagery\ScannedSlabs\1985\GM85-281.jpg")</f>
        <v>..\..\Imagery\ScannedSlabs\1985\GM85-281.jpg</v>
      </c>
    </row>
    <row r="15413" spans="1:11" x14ac:dyDescent="0.25">
      <c r="A15413" t="s">
        <v>21118</v>
      </c>
      <c r="B15413" t="s">
        <v>21118</v>
      </c>
      <c r="C15413">
        <v>545761</v>
      </c>
      <c r="D15413">
        <v>5878685</v>
      </c>
      <c r="E15413">
        <v>21</v>
      </c>
      <c r="F15413" t="s">
        <v>13</v>
      </c>
      <c r="G15413" t="s">
        <v>2676</v>
      </c>
      <c r="I15413" t="s">
        <v>38</v>
      </c>
      <c r="J15413" t="s">
        <v>16</v>
      </c>
      <c r="K15413" s="2" t="str">
        <f>HYPERLINK("..\..\Imagery\ScannedSlabs\1985\GM85-282.jpg")</f>
        <v>..\..\Imagery\ScannedSlabs\1985\GM85-282.jpg</v>
      </c>
    </row>
    <row r="15414" spans="1:11" x14ac:dyDescent="0.25">
      <c r="A15414" t="s">
        <v>21119</v>
      </c>
      <c r="B15414" t="s">
        <v>21119</v>
      </c>
      <c r="C15414">
        <v>546089</v>
      </c>
      <c r="D15414">
        <v>5879132</v>
      </c>
      <c r="E15414">
        <v>21</v>
      </c>
      <c r="F15414" t="s">
        <v>13</v>
      </c>
      <c r="G15414" t="s">
        <v>3726</v>
      </c>
      <c r="I15414" t="s">
        <v>38</v>
      </c>
      <c r="J15414" t="s">
        <v>20</v>
      </c>
      <c r="K15414" s="2" t="str">
        <f>HYPERLINK("..\..\Imagery\ScannedSlabs\1985\GM85-283.jpg")</f>
        <v>..\..\Imagery\ScannedSlabs\1985\GM85-283.jpg</v>
      </c>
    </row>
    <row r="15415" spans="1:11" x14ac:dyDescent="0.25">
      <c r="A15415" t="s">
        <v>21120</v>
      </c>
      <c r="B15415" t="s">
        <v>21120</v>
      </c>
      <c r="C15415">
        <v>416084</v>
      </c>
      <c r="D15415">
        <v>6011170</v>
      </c>
      <c r="E15415">
        <v>21</v>
      </c>
      <c r="F15415" t="s">
        <v>13</v>
      </c>
      <c r="G15415" t="s">
        <v>21121</v>
      </c>
      <c r="I15415" t="s">
        <v>38</v>
      </c>
      <c r="J15415" t="s">
        <v>16</v>
      </c>
      <c r="K15415" s="2" t="str">
        <f>HYPERLINK("..\..\Imagery\ScannedSlabs\1980\CG80-003.jpg")</f>
        <v>..\..\Imagery\ScannedSlabs\1980\CG80-003.jpg</v>
      </c>
    </row>
    <row r="15416" spans="1:11" x14ac:dyDescent="0.25">
      <c r="A15416" t="s">
        <v>21122</v>
      </c>
      <c r="B15416" t="s">
        <v>21122</v>
      </c>
      <c r="C15416">
        <v>415647</v>
      </c>
      <c r="D15416">
        <v>6011367</v>
      </c>
      <c r="E15416">
        <v>21</v>
      </c>
      <c r="F15416" t="s">
        <v>13</v>
      </c>
      <c r="G15416" t="s">
        <v>21123</v>
      </c>
      <c r="I15416" t="s">
        <v>15</v>
      </c>
      <c r="J15416" t="s">
        <v>16</v>
      </c>
      <c r="K15416" s="2" t="str">
        <f>HYPERLINK("..\..\Imagery\ScannedSlabs\1980\CG80-005.jpg")</f>
        <v>..\..\Imagery\ScannedSlabs\1980\CG80-005.jpg</v>
      </c>
    </row>
    <row r="15417" spans="1:11" x14ac:dyDescent="0.25">
      <c r="A15417" t="s">
        <v>21124</v>
      </c>
      <c r="B15417" t="s">
        <v>21124</v>
      </c>
      <c r="C15417">
        <v>521693</v>
      </c>
      <c r="D15417">
        <v>5805465</v>
      </c>
      <c r="E15417">
        <v>21</v>
      </c>
      <c r="F15417" t="s">
        <v>13</v>
      </c>
      <c r="G15417" t="s">
        <v>124</v>
      </c>
      <c r="I15417" t="s">
        <v>38</v>
      </c>
      <c r="J15417" t="s">
        <v>16</v>
      </c>
      <c r="K15417" s="2" t="str">
        <f>HYPERLINK("..\..\Imagery\ScannedSlabs\2007\CG07-057.jpg")</f>
        <v>..\..\Imagery\ScannedSlabs\2007\CG07-057.jpg</v>
      </c>
    </row>
    <row r="15418" spans="1:11" x14ac:dyDescent="0.25">
      <c r="A15418" t="s">
        <v>21125</v>
      </c>
      <c r="B15418" t="s">
        <v>21125</v>
      </c>
      <c r="C15418">
        <v>521038</v>
      </c>
      <c r="D15418">
        <v>5805507</v>
      </c>
      <c r="E15418">
        <v>21</v>
      </c>
      <c r="F15418" t="s">
        <v>13</v>
      </c>
      <c r="G15418" t="s">
        <v>21126</v>
      </c>
      <c r="I15418" t="s">
        <v>15</v>
      </c>
      <c r="J15418" t="s">
        <v>16</v>
      </c>
      <c r="K15418" s="2" t="str">
        <f>HYPERLINK("..\..\Imagery\ScannedSlabs\2007\CG07-058.jpg")</f>
        <v>..\..\Imagery\ScannedSlabs\2007\CG07-058.jpg</v>
      </c>
    </row>
    <row r="15419" spans="1:11" x14ac:dyDescent="0.25">
      <c r="A15419" t="s">
        <v>21127</v>
      </c>
      <c r="B15419" t="s">
        <v>21127</v>
      </c>
      <c r="C15419">
        <v>520894</v>
      </c>
      <c r="D15419">
        <v>5805518</v>
      </c>
      <c r="E15419">
        <v>21</v>
      </c>
      <c r="F15419" t="s">
        <v>13</v>
      </c>
      <c r="G15419" t="s">
        <v>51</v>
      </c>
      <c r="I15419" t="s">
        <v>38</v>
      </c>
      <c r="J15419" t="s">
        <v>16</v>
      </c>
      <c r="K15419" s="2" t="str">
        <f>HYPERLINK("..\..\Imagery\ScannedSlabs\2007\CG07-059.jpg")</f>
        <v>..\..\Imagery\ScannedSlabs\2007\CG07-059.jpg</v>
      </c>
    </row>
    <row r="15420" spans="1:11" x14ac:dyDescent="0.25">
      <c r="A15420" t="s">
        <v>21128</v>
      </c>
      <c r="B15420" t="s">
        <v>21128</v>
      </c>
      <c r="C15420">
        <v>394681</v>
      </c>
      <c r="D15420">
        <v>6000408</v>
      </c>
      <c r="E15420">
        <v>21</v>
      </c>
      <c r="F15420" t="s">
        <v>13</v>
      </c>
      <c r="G15420" t="s">
        <v>486</v>
      </c>
      <c r="I15420" t="s">
        <v>38</v>
      </c>
      <c r="J15420" t="s">
        <v>16</v>
      </c>
      <c r="K15420" s="2" t="str">
        <f>HYPERLINK("..\..\Imagery\ScannedSlabs\1980\LG80-031.jpg")</f>
        <v>..\..\Imagery\ScannedSlabs\1980\LG80-031.jpg</v>
      </c>
    </row>
    <row r="15421" spans="1:11" x14ac:dyDescent="0.25">
      <c r="A15421" t="s">
        <v>21129</v>
      </c>
      <c r="B15421" t="s">
        <v>21130</v>
      </c>
      <c r="C15421">
        <v>385320</v>
      </c>
      <c r="D15421">
        <v>5971038</v>
      </c>
      <c r="E15421">
        <v>21</v>
      </c>
      <c r="F15421" t="s">
        <v>13</v>
      </c>
      <c r="G15421" t="s">
        <v>2813</v>
      </c>
      <c r="I15421" t="s">
        <v>38</v>
      </c>
      <c r="J15421" t="s">
        <v>83</v>
      </c>
    </row>
    <row r="15422" spans="1:11" x14ac:dyDescent="0.25">
      <c r="A15422" t="s">
        <v>21131</v>
      </c>
      <c r="B15422" t="s">
        <v>21132</v>
      </c>
      <c r="C15422">
        <v>362856</v>
      </c>
      <c r="D15422">
        <v>5899580</v>
      </c>
      <c r="E15422">
        <v>21</v>
      </c>
      <c r="F15422" t="s">
        <v>13</v>
      </c>
      <c r="G15422" t="s">
        <v>17407</v>
      </c>
      <c r="I15422" t="s">
        <v>38</v>
      </c>
      <c r="J15422" t="s">
        <v>83</v>
      </c>
    </row>
    <row r="15423" spans="1:11" x14ac:dyDescent="0.25">
      <c r="A15423" t="s">
        <v>21133</v>
      </c>
      <c r="B15423" t="s">
        <v>21134</v>
      </c>
      <c r="C15423">
        <v>363466</v>
      </c>
      <c r="D15423">
        <v>5899580</v>
      </c>
      <c r="E15423">
        <v>21</v>
      </c>
      <c r="F15423" t="s">
        <v>13</v>
      </c>
      <c r="G15423" t="s">
        <v>21135</v>
      </c>
      <c r="I15423" t="s">
        <v>38</v>
      </c>
      <c r="J15423" t="s">
        <v>83</v>
      </c>
    </row>
    <row r="15424" spans="1:11" x14ac:dyDescent="0.25">
      <c r="A15424" t="s">
        <v>21136</v>
      </c>
      <c r="B15424" t="s">
        <v>21136</v>
      </c>
      <c r="C15424">
        <v>542939</v>
      </c>
      <c r="D15424">
        <v>5736608</v>
      </c>
      <c r="E15424">
        <v>21</v>
      </c>
      <c r="F15424" t="s">
        <v>13</v>
      </c>
      <c r="G15424" t="s">
        <v>925</v>
      </c>
      <c r="I15424" t="s">
        <v>38</v>
      </c>
      <c r="J15424" t="s">
        <v>23</v>
      </c>
      <c r="K15424" s="2" t="str">
        <f>HYPERLINK("..\..\Imagery\ScannedSlabs\1993\CG93-307.jpg")</f>
        <v>..\..\Imagery\ScannedSlabs\1993\CG93-307.jpg</v>
      </c>
    </row>
    <row r="15425" spans="1:11" x14ac:dyDescent="0.25">
      <c r="A15425" t="s">
        <v>18651</v>
      </c>
      <c r="B15425" t="s">
        <v>21137</v>
      </c>
      <c r="C15425">
        <v>322475</v>
      </c>
      <c r="D15425">
        <v>5770725</v>
      </c>
      <c r="E15425">
        <v>21</v>
      </c>
      <c r="F15425" t="s">
        <v>13</v>
      </c>
      <c r="G15425" t="s">
        <v>207</v>
      </c>
      <c r="I15425" t="s">
        <v>38</v>
      </c>
      <c r="J15425" t="s">
        <v>16</v>
      </c>
      <c r="K15425" s="2" t="str">
        <f>HYPERLINK("..\..\Imagery\ScannedSlabs\2000\CG00-067B.jpg")</f>
        <v>..\..\Imagery\ScannedSlabs\2000\CG00-067B.jpg</v>
      </c>
    </row>
    <row r="15426" spans="1:11" x14ac:dyDescent="0.25">
      <c r="A15426" t="s">
        <v>21138</v>
      </c>
      <c r="B15426" t="s">
        <v>21138</v>
      </c>
      <c r="C15426">
        <v>320025</v>
      </c>
      <c r="D15426">
        <v>5764325</v>
      </c>
      <c r="E15426">
        <v>21</v>
      </c>
      <c r="F15426" t="s">
        <v>13</v>
      </c>
      <c r="G15426" t="s">
        <v>12406</v>
      </c>
      <c r="I15426" t="s">
        <v>38</v>
      </c>
      <c r="J15426" t="s">
        <v>16</v>
      </c>
      <c r="K15426" s="2" t="str">
        <f>HYPERLINK("..\..\Imagery\ScannedSlabs\2000\CG00-068.jpg")</f>
        <v>..\..\Imagery\ScannedSlabs\2000\CG00-068.jpg</v>
      </c>
    </row>
    <row r="15427" spans="1:11" x14ac:dyDescent="0.25">
      <c r="A15427" t="s">
        <v>21139</v>
      </c>
      <c r="B15427" t="s">
        <v>21139</v>
      </c>
      <c r="C15427">
        <v>321781</v>
      </c>
      <c r="D15427">
        <v>5764522</v>
      </c>
      <c r="E15427">
        <v>21</v>
      </c>
      <c r="F15427" t="s">
        <v>13</v>
      </c>
      <c r="G15427" t="s">
        <v>51</v>
      </c>
      <c r="I15427" t="s">
        <v>38</v>
      </c>
      <c r="J15427" t="s">
        <v>20</v>
      </c>
      <c r="K15427" s="2" t="str">
        <f>HYPERLINK("..\..\Imagery\ScannedSlabs\2000\CG00-069.jpg")</f>
        <v>..\..\Imagery\ScannedSlabs\2000\CG00-069.jpg</v>
      </c>
    </row>
    <row r="15428" spans="1:11" x14ac:dyDescent="0.25">
      <c r="A15428" t="s">
        <v>21140</v>
      </c>
      <c r="B15428" t="s">
        <v>21140</v>
      </c>
      <c r="C15428">
        <v>322535</v>
      </c>
      <c r="D15428">
        <v>5764899</v>
      </c>
      <c r="E15428">
        <v>21</v>
      </c>
      <c r="F15428" t="s">
        <v>13</v>
      </c>
      <c r="G15428" t="s">
        <v>4685</v>
      </c>
      <c r="I15428" t="s">
        <v>35</v>
      </c>
      <c r="J15428" t="s">
        <v>16</v>
      </c>
      <c r="K15428" s="2" t="str">
        <f>HYPERLINK("..\..\Imagery\ScannedSlabs\2000\CG00-070.jpg")</f>
        <v>..\..\Imagery\ScannedSlabs\2000\CG00-070.jpg</v>
      </c>
    </row>
    <row r="15429" spans="1:11" x14ac:dyDescent="0.25">
      <c r="A15429" t="s">
        <v>21141</v>
      </c>
      <c r="B15429" t="s">
        <v>21141</v>
      </c>
      <c r="C15429">
        <v>324041</v>
      </c>
      <c r="D15429">
        <v>5764236</v>
      </c>
      <c r="E15429">
        <v>21</v>
      </c>
      <c r="F15429" t="s">
        <v>13</v>
      </c>
      <c r="G15429" t="s">
        <v>4685</v>
      </c>
      <c r="I15429" t="s">
        <v>35</v>
      </c>
      <c r="J15429" t="s">
        <v>16</v>
      </c>
      <c r="K15429" s="2" t="str">
        <f>HYPERLINK("..\..\Imagery\ScannedSlabs\2000\CG00-071.jpg")</f>
        <v>..\..\Imagery\ScannedSlabs\2000\CG00-071.jpg</v>
      </c>
    </row>
    <row r="15430" spans="1:11" x14ac:dyDescent="0.25">
      <c r="A15430" t="s">
        <v>21142</v>
      </c>
      <c r="B15430" t="s">
        <v>21142</v>
      </c>
      <c r="C15430">
        <v>323198</v>
      </c>
      <c r="D15430">
        <v>5766300</v>
      </c>
      <c r="E15430">
        <v>21</v>
      </c>
      <c r="F15430" t="s">
        <v>13</v>
      </c>
      <c r="G15430" t="s">
        <v>207</v>
      </c>
      <c r="I15430" t="s">
        <v>38</v>
      </c>
      <c r="J15430" t="s">
        <v>16</v>
      </c>
      <c r="K15430" s="2" t="str">
        <f>HYPERLINK("..\..\Imagery\ScannedSlabs\2000\CG00-072.jpg")</f>
        <v>..\..\Imagery\ScannedSlabs\2000\CG00-072.jpg</v>
      </c>
    </row>
    <row r="15431" spans="1:11" x14ac:dyDescent="0.25">
      <c r="A15431" t="s">
        <v>21143</v>
      </c>
      <c r="B15431" t="s">
        <v>21143</v>
      </c>
      <c r="C15431">
        <v>537021</v>
      </c>
      <c r="D15431">
        <v>5817992</v>
      </c>
      <c r="E15431">
        <v>21</v>
      </c>
      <c r="F15431" t="s">
        <v>13</v>
      </c>
      <c r="G15431" t="s">
        <v>8624</v>
      </c>
      <c r="I15431" t="s">
        <v>38</v>
      </c>
      <c r="J15431" t="s">
        <v>23</v>
      </c>
      <c r="K15431" s="2" t="str">
        <f>HYPERLINK("..\..\Imagery\ScannedSlabs\1986\JS86-018.jpg")</f>
        <v>..\..\Imagery\ScannedSlabs\1986\JS86-018.jpg</v>
      </c>
    </row>
    <row r="15432" spans="1:11" x14ac:dyDescent="0.25">
      <c r="A15432" t="s">
        <v>21144</v>
      </c>
      <c r="B15432" t="s">
        <v>21144</v>
      </c>
      <c r="C15432">
        <v>403418</v>
      </c>
      <c r="D15432">
        <v>5972866</v>
      </c>
      <c r="E15432">
        <v>21</v>
      </c>
      <c r="F15432" t="s">
        <v>13</v>
      </c>
      <c r="G15432" t="s">
        <v>1975</v>
      </c>
      <c r="I15432" t="s">
        <v>38</v>
      </c>
      <c r="J15432" t="s">
        <v>16</v>
      </c>
      <c r="K15432" s="2" t="str">
        <f>HYPERLINK("..\..\Imagery\ScannedSlabs\1981\CG81-701.jpg")</f>
        <v>..\..\Imagery\ScannedSlabs\1981\CG81-701.jpg</v>
      </c>
    </row>
    <row r="15433" spans="1:11" x14ac:dyDescent="0.25">
      <c r="A15433" t="s">
        <v>21145</v>
      </c>
      <c r="B15433" t="s">
        <v>21145</v>
      </c>
      <c r="C15433">
        <v>408286</v>
      </c>
      <c r="D15433">
        <v>5972580</v>
      </c>
      <c r="E15433">
        <v>21</v>
      </c>
      <c r="F15433" t="s">
        <v>13</v>
      </c>
      <c r="G15433" t="s">
        <v>21146</v>
      </c>
      <c r="I15433" t="s">
        <v>38</v>
      </c>
      <c r="J15433" t="s">
        <v>16</v>
      </c>
      <c r="K15433" s="2" t="str">
        <f>HYPERLINK("..\..\Imagery\ScannedSlabs\1981\CG81-702.jpg")</f>
        <v>..\..\Imagery\ScannedSlabs\1981\CG81-702.jpg</v>
      </c>
    </row>
    <row r="15434" spans="1:11" x14ac:dyDescent="0.25">
      <c r="A15434" t="s">
        <v>21147</v>
      </c>
      <c r="B15434" t="s">
        <v>21147</v>
      </c>
      <c r="C15434">
        <v>410632</v>
      </c>
      <c r="D15434">
        <v>5972283</v>
      </c>
      <c r="E15434">
        <v>21</v>
      </c>
      <c r="F15434" t="s">
        <v>13</v>
      </c>
      <c r="G15434" t="s">
        <v>21148</v>
      </c>
      <c r="I15434" t="s">
        <v>38</v>
      </c>
      <c r="J15434" t="s">
        <v>16</v>
      </c>
      <c r="K15434" s="2" t="str">
        <f>HYPERLINK("..\..\Imagery\ScannedSlabs\1981\CG81-703.jpg")</f>
        <v>..\..\Imagery\ScannedSlabs\1981\CG81-703.jpg</v>
      </c>
    </row>
    <row r="15435" spans="1:11" x14ac:dyDescent="0.25">
      <c r="A15435" t="s">
        <v>21149</v>
      </c>
      <c r="B15435" t="s">
        <v>21149</v>
      </c>
      <c r="C15435">
        <v>501025</v>
      </c>
      <c r="D15435">
        <v>5909813</v>
      </c>
      <c r="E15435">
        <v>21</v>
      </c>
      <c r="F15435" t="s">
        <v>13</v>
      </c>
      <c r="G15435" t="s">
        <v>129</v>
      </c>
      <c r="I15435" t="s">
        <v>38</v>
      </c>
      <c r="J15435" t="s">
        <v>20</v>
      </c>
      <c r="K15435" s="2" t="str">
        <f>HYPERLINK("..\..\Imagery\ScannedSlabs\1985\GM85-034.jpg")</f>
        <v>..\..\Imagery\ScannedSlabs\1985\GM85-034.jpg</v>
      </c>
    </row>
    <row r="15436" spans="1:11" x14ac:dyDescent="0.25">
      <c r="A15436" t="s">
        <v>21150</v>
      </c>
      <c r="B15436" t="s">
        <v>21150</v>
      </c>
      <c r="C15436">
        <v>501586</v>
      </c>
      <c r="D15436">
        <v>5910017</v>
      </c>
      <c r="E15436">
        <v>21</v>
      </c>
      <c r="F15436" t="s">
        <v>13</v>
      </c>
      <c r="G15436" t="s">
        <v>246</v>
      </c>
      <c r="I15436" t="s">
        <v>35</v>
      </c>
      <c r="J15436" t="s">
        <v>23</v>
      </c>
      <c r="K15436" s="2" t="str">
        <f>HYPERLINK("..\..\Imagery\ScannedSlabs\1985\GM85-037.jpg")</f>
        <v>..\..\Imagery\ScannedSlabs\1985\GM85-037.jpg</v>
      </c>
    </row>
    <row r="15437" spans="1:11" x14ac:dyDescent="0.25">
      <c r="A15437" t="s">
        <v>21151</v>
      </c>
      <c r="B15437" t="s">
        <v>21151</v>
      </c>
      <c r="C15437">
        <v>502400</v>
      </c>
      <c r="D15437">
        <v>5911312</v>
      </c>
      <c r="E15437">
        <v>21</v>
      </c>
      <c r="F15437" t="s">
        <v>13</v>
      </c>
      <c r="G15437" t="s">
        <v>129</v>
      </c>
      <c r="I15437" t="s">
        <v>38</v>
      </c>
      <c r="J15437" t="s">
        <v>20</v>
      </c>
      <c r="K15437" s="2" t="str">
        <f>HYPERLINK("..\..\Imagery\ScannedSlabs\1985\GM85-038.jpg")</f>
        <v>..\..\Imagery\ScannedSlabs\1985\GM85-038.jpg</v>
      </c>
    </row>
    <row r="15438" spans="1:11" x14ac:dyDescent="0.25">
      <c r="A15438" t="s">
        <v>21152</v>
      </c>
      <c r="B15438" t="s">
        <v>21152</v>
      </c>
      <c r="C15438">
        <v>503537</v>
      </c>
      <c r="D15438">
        <v>5911113</v>
      </c>
      <c r="E15438">
        <v>21</v>
      </c>
      <c r="F15438" t="s">
        <v>13</v>
      </c>
      <c r="G15438" t="s">
        <v>264</v>
      </c>
      <c r="I15438" t="s">
        <v>35</v>
      </c>
      <c r="J15438" t="s">
        <v>23</v>
      </c>
      <c r="K15438" s="2" t="str">
        <f>HYPERLINK("..\..\Imagery\ScannedSlabs\1985\GM85-039.jpg")</f>
        <v>..\..\Imagery\ScannedSlabs\1985\GM85-039.jpg</v>
      </c>
    </row>
    <row r="15439" spans="1:11" x14ac:dyDescent="0.25">
      <c r="A15439" t="s">
        <v>14845</v>
      </c>
      <c r="B15439" t="s">
        <v>21153</v>
      </c>
      <c r="C15439">
        <v>574167</v>
      </c>
      <c r="D15439">
        <v>5916275</v>
      </c>
      <c r="E15439">
        <v>21</v>
      </c>
      <c r="F15439" t="s">
        <v>13</v>
      </c>
      <c r="G15439" t="s">
        <v>6953</v>
      </c>
      <c r="I15439" t="s">
        <v>35</v>
      </c>
      <c r="J15439" t="s">
        <v>20</v>
      </c>
      <c r="K15439" s="2" t="str">
        <f>HYPERLINK("..\..\Imagery\ScannedSlabs\1985\GM85-611B.jpg")</f>
        <v>..\..\Imagery\ScannedSlabs\1985\GM85-611B.jpg</v>
      </c>
    </row>
    <row r="15440" spans="1:11" x14ac:dyDescent="0.25">
      <c r="A15440" t="s">
        <v>21154</v>
      </c>
      <c r="B15440" t="s">
        <v>21154</v>
      </c>
      <c r="C15440">
        <v>538339</v>
      </c>
      <c r="D15440">
        <v>5938002</v>
      </c>
      <c r="E15440">
        <v>21</v>
      </c>
      <c r="F15440" t="s">
        <v>13</v>
      </c>
      <c r="G15440" t="s">
        <v>21155</v>
      </c>
      <c r="I15440" t="s">
        <v>38</v>
      </c>
      <c r="J15440" t="s">
        <v>16</v>
      </c>
      <c r="K15440" s="2" t="str">
        <f>HYPERLINK("..\..\Imagery\ScannedSlabs\1981\GW81-018.jpg")</f>
        <v>..\..\Imagery\ScannedSlabs\1981\GW81-018.jpg</v>
      </c>
    </row>
    <row r="15441" spans="1:12" x14ac:dyDescent="0.25">
      <c r="A15441" t="s">
        <v>21156</v>
      </c>
      <c r="B15441" t="s">
        <v>21156</v>
      </c>
      <c r="C15441">
        <v>538066</v>
      </c>
      <c r="D15441">
        <v>5939045</v>
      </c>
      <c r="E15441">
        <v>21</v>
      </c>
      <c r="F15441" t="s">
        <v>13</v>
      </c>
      <c r="G15441" t="s">
        <v>244</v>
      </c>
      <c r="I15441" t="s">
        <v>38</v>
      </c>
      <c r="J15441" t="s">
        <v>23</v>
      </c>
      <c r="K15441" s="2" t="str">
        <f>HYPERLINK("..\..\Imagery\ScannedSlabs\1981\GW81-019.jpg")</f>
        <v>..\..\Imagery\ScannedSlabs\1981\GW81-019.jpg</v>
      </c>
    </row>
    <row r="15442" spans="1:12" x14ac:dyDescent="0.25">
      <c r="A15442" t="s">
        <v>15090</v>
      </c>
      <c r="B15442" t="s">
        <v>21157</v>
      </c>
      <c r="C15442">
        <v>455338</v>
      </c>
      <c r="D15442">
        <v>5880488</v>
      </c>
      <c r="E15442">
        <v>21</v>
      </c>
      <c r="F15442" t="s">
        <v>13</v>
      </c>
      <c r="G15442" t="s">
        <v>6683</v>
      </c>
      <c r="I15442" t="s">
        <v>38</v>
      </c>
      <c r="J15442" t="s">
        <v>83</v>
      </c>
    </row>
    <row r="15443" spans="1:12" x14ac:dyDescent="0.25">
      <c r="A15443" t="s">
        <v>21158</v>
      </c>
      <c r="B15443" t="s">
        <v>21159</v>
      </c>
      <c r="C15443">
        <v>494875</v>
      </c>
      <c r="D15443">
        <v>5841250</v>
      </c>
      <c r="E15443">
        <v>21</v>
      </c>
      <c r="F15443" t="s">
        <v>13</v>
      </c>
      <c r="G15443" t="s">
        <v>21160</v>
      </c>
      <c r="I15443" t="s">
        <v>35</v>
      </c>
      <c r="J15443" t="s">
        <v>16</v>
      </c>
      <c r="K15443" s="2" t="str">
        <f>HYPERLINK("..\..\Imagery\ScannedSlabs\1991\VN91-069A.jpg")</f>
        <v>..\..\Imagery\ScannedSlabs\1991\VN91-069A.jpg</v>
      </c>
      <c r="L15443" t="s">
        <v>21161</v>
      </c>
    </row>
    <row r="15444" spans="1:12" x14ac:dyDescent="0.25">
      <c r="A15444" t="s">
        <v>21158</v>
      </c>
      <c r="B15444" t="s">
        <v>21162</v>
      </c>
      <c r="C15444">
        <v>494875</v>
      </c>
      <c r="D15444">
        <v>5841250</v>
      </c>
      <c r="E15444">
        <v>21</v>
      </c>
      <c r="F15444" t="s">
        <v>13</v>
      </c>
      <c r="G15444" t="s">
        <v>1714</v>
      </c>
      <c r="I15444" t="s">
        <v>38</v>
      </c>
      <c r="J15444" t="s">
        <v>20</v>
      </c>
      <c r="K15444" s="2" t="str">
        <f>HYPERLINK("..\..\Imagery\ScannedSlabs\1991\VN91-069B.jpg")</f>
        <v>..\..\Imagery\ScannedSlabs\1991\VN91-069B.jpg</v>
      </c>
    </row>
    <row r="15445" spans="1:12" x14ac:dyDescent="0.25">
      <c r="A15445" t="s">
        <v>21163</v>
      </c>
      <c r="B15445" t="s">
        <v>21163</v>
      </c>
      <c r="C15445">
        <v>494700</v>
      </c>
      <c r="D15445">
        <v>5841050</v>
      </c>
      <c r="E15445">
        <v>21</v>
      </c>
      <c r="F15445" t="s">
        <v>13</v>
      </c>
      <c r="G15445" t="s">
        <v>3209</v>
      </c>
      <c r="I15445" t="s">
        <v>38</v>
      </c>
      <c r="J15445" t="s">
        <v>16</v>
      </c>
      <c r="K15445" s="2" t="str">
        <f>HYPERLINK("..\..\Imagery\ScannedSlabs\1991\VN91-070.jpg")</f>
        <v>..\..\Imagery\ScannedSlabs\1991\VN91-070.jpg</v>
      </c>
    </row>
    <row r="15446" spans="1:12" x14ac:dyDescent="0.25">
      <c r="A15446" t="s">
        <v>21164</v>
      </c>
      <c r="B15446" t="s">
        <v>21165</v>
      </c>
      <c r="C15446">
        <v>493228</v>
      </c>
      <c r="D15446">
        <v>5836076</v>
      </c>
      <c r="E15446">
        <v>21</v>
      </c>
      <c r="F15446" t="s">
        <v>13</v>
      </c>
      <c r="G15446" t="s">
        <v>2011</v>
      </c>
      <c r="I15446" t="s">
        <v>35</v>
      </c>
      <c r="J15446" t="s">
        <v>16</v>
      </c>
      <c r="K15446" s="2" t="str">
        <f>HYPERLINK("..\..\Imagery\ScannedSlabs\1991\VN91-076A.jpg")</f>
        <v>..\..\Imagery\ScannedSlabs\1991\VN91-076A.jpg</v>
      </c>
    </row>
    <row r="15447" spans="1:12" x14ac:dyDescent="0.25">
      <c r="A15447" t="s">
        <v>21166</v>
      </c>
      <c r="B15447" t="s">
        <v>21166</v>
      </c>
      <c r="C15447">
        <v>553808</v>
      </c>
      <c r="D15447">
        <v>5937536</v>
      </c>
      <c r="E15447">
        <v>21</v>
      </c>
      <c r="F15447" t="s">
        <v>13</v>
      </c>
      <c r="G15447" t="s">
        <v>2157</v>
      </c>
      <c r="I15447" t="s">
        <v>38</v>
      </c>
      <c r="J15447" t="s">
        <v>23</v>
      </c>
      <c r="K15447" s="2" t="str">
        <f>HYPERLINK("..\..\Imagery\ScannedSlabs\1981\VO81-613.jpg")</f>
        <v>..\..\Imagery\ScannedSlabs\1981\VO81-613.jpg</v>
      </c>
    </row>
    <row r="15448" spans="1:12" x14ac:dyDescent="0.25">
      <c r="A15448" t="s">
        <v>21167</v>
      </c>
      <c r="B15448" t="s">
        <v>21168</v>
      </c>
      <c r="C15448">
        <v>553295</v>
      </c>
      <c r="D15448">
        <v>5937038</v>
      </c>
      <c r="E15448">
        <v>21</v>
      </c>
      <c r="F15448" t="s">
        <v>13</v>
      </c>
      <c r="G15448" t="s">
        <v>21169</v>
      </c>
      <c r="I15448" t="s">
        <v>38</v>
      </c>
      <c r="J15448" t="s">
        <v>20</v>
      </c>
      <c r="K15448" s="2" t="str">
        <f>HYPERLINK("..\..\Imagery\ScannedSlabs\1981\VO81-614A.jpg")</f>
        <v>..\..\Imagery\ScannedSlabs\1981\VO81-614A.jpg</v>
      </c>
    </row>
    <row r="15449" spans="1:12" x14ac:dyDescent="0.25">
      <c r="A15449" t="s">
        <v>21167</v>
      </c>
      <c r="B15449" t="s">
        <v>21170</v>
      </c>
      <c r="C15449">
        <v>553295</v>
      </c>
      <c r="D15449">
        <v>5937038</v>
      </c>
      <c r="E15449">
        <v>21</v>
      </c>
      <c r="F15449" t="s">
        <v>13</v>
      </c>
      <c r="G15449" t="s">
        <v>1905</v>
      </c>
      <c r="I15449" t="s">
        <v>38</v>
      </c>
      <c r="J15449" t="s">
        <v>16</v>
      </c>
      <c r="K15449" s="2" t="str">
        <f>HYPERLINK("..\..\Imagery\ScannedSlabs\1981\VO81-614B.jpg")</f>
        <v>..\..\Imagery\ScannedSlabs\1981\VO81-614B.jpg</v>
      </c>
    </row>
    <row r="15450" spans="1:12" x14ac:dyDescent="0.25">
      <c r="A15450" t="s">
        <v>21171</v>
      </c>
      <c r="B15450" t="s">
        <v>21171</v>
      </c>
      <c r="C15450">
        <v>553262</v>
      </c>
      <c r="D15450">
        <v>5937317</v>
      </c>
      <c r="E15450">
        <v>21</v>
      </c>
      <c r="F15450" t="s">
        <v>13</v>
      </c>
      <c r="G15450" t="s">
        <v>906</v>
      </c>
      <c r="I15450" t="s">
        <v>35</v>
      </c>
      <c r="J15450" t="s">
        <v>23</v>
      </c>
      <c r="K15450" s="2" t="str">
        <f>HYPERLINK("..\..\Imagery\ScannedSlabs\1981\VO81-615.jpg")</f>
        <v>..\..\Imagery\ScannedSlabs\1981\VO81-615.jpg</v>
      </c>
    </row>
    <row r="15451" spans="1:12" x14ac:dyDescent="0.25">
      <c r="A15451" t="s">
        <v>21172</v>
      </c>
      <c r="B15451" t="s">
        <v>21172</v>
      </c>
      <c r="C15451">
        <v>391770</v>
      </c>
      <c r="D15451">
        <v>6072575</v>
      </c>
      <c r="E15451">
        <v>21</v>
      </c>
      <c r="F15451" t="s">
        <v>13</v>
      </c>
      <c r="G15451" t="s">
        <v>145</v>
      </c>
      <c r="I15451" t="s">
        <v>38</v>
      </c>
      <c r="J15451" t="s">
        <v>5662</v>
      </c>
      <c r="K15451" s="2" t="str">
        <f>HYPERLINK("..\..\Imagery\ScannedSlabs\1979\CG79-158.jpg")</f>
        <v>..\..\Imagery\ScannedSlabs\1979\CG79-158.jpg</v>
      </c>
    </row>
    <row r="15452" spans="1:12" x14ac:dyDescent="0.25">
      <c r="A15452" t="s">
        <v>12552</v>
      </c>
      <c r="B15452" t="s">
        <v>21173</v>
      </c>
      <c r="C15452">
        <v>459179</v>
      </c>
      <c r="D15452">
        <v>5876532</v>
      </c>
      <c r="E15452">
        <v>21</v>
      </c>
      <c r="F15452" t="s">
        <v>13</v>
      </c>
      <c r="G15452" t="s">
        <v>333</v>
      </c>
      <c r="I15452" t="s">
        <v>15</v>
      </c>
      <c r="J15452" t="s">
        <v>23</v>
      </c>
      <c r="K15452" s="2" t="str">
        <f>HYPERLINK("..\..\Imagery\ScannedSlabs\1984\CG84-301A.jpg")</f>
        <v>..\..\Imagery\ScannedSlabs\1984\CG84-301A.jpg</v>
      </c>
    </row>
    <row r="15453" spans="1:12" x14ac:dyDescent="0.25">
      <c r="A15453" t="s">
        <v>21174</v>
      </c>
      <c r="B15453" t="s">
        <v>21174</v>
      </c>
      <c r="C15453">
        <v>506435</v>
      </c>
      <c r="D15453">
        <v>5896859</v>
      </c>
      <c r="E15453">
        <v>21</v>
      </c>
      <c r="F15453" t="s">
        <v>13</v>
      </c>
      <c r="G15453" t="s">
        <v>2166</v>
      </c>
      <c r="H15453" t="s">
        <v>67</v>
      </c>
      <c r="I15453" t="s">
        <v>35</v>
      </c>
      <c r="J15453" t="s">
        <v>16</v>
      </c>
      <c r="K15453" s="2" t="str">
        <f>HYPERLINK("..\..\Imagery\ScannedSlabs\1985\CG85-177.jpg")</f>
        <v>..\..\Imagery\ScannedSlabs\1985\CG85-177.jpg</v>
      </c>
      <c r="L15453" t="s">
        <v>21175</v>
      </c>
    </row>
    <row r="15454" spans="1:12" x14ac:dyDescent="0.25">
      <c r="A15454" t="s">
        <v>21176</v>
      </c>
      <c r="B15454" t="s">
        <v>21176</v>
      </c>
      <c r="C15454">
        <v>506897</v>
      </c>
      <c r="D15454">
        <v>5895992</v>
      </c>
      <c r="E15454">
        <v>21</v>
      </c>
      <c r="F15454" t="s">
        <v>13</v>
      </c>
      <c r="G15454" t="s">
        <v>73</v>
      </c>
      <c r="H15454" t="s">
        <v>2173</v>
      </c>
      <c r="I15454" t="s">
        <v>38</v>
      </c>
      <c r="J15454" t="s">
        <v>16</v>
      </c>
      <c r="K15454" s="2" t="str">
        <f>HYPERLINK("..\..\Imagery\ScannedSlabs\1985\CG85-179.jpg")</f>
        <v>..\..\Imagery\ScannedSlabs\1985\CG85-179.jpg</v>
      </c>
    </row>
    <row r="15455" spans="1:12" x14ac:dyDescent="0.25">
      <c r="A15455" t="s">
        <v>21177</v>
      </c>
      <c r="B15455" t="s">
        <v>21177</v>
      </c>
      <c r="C15455">
        <v>506919</v>
      </c>
      <c r="D15455">
        <v>5895575</v>
      </c>
      <c r="E15455">
        <v>21</v>
      </c>
      <c r="F15455" t="s">
        <v>13</v>
      </c>
      <c r="G15455" t="s">
        <v>73</v>
      </c>
      <c r="H15455" t="s">
        <v>2173</v>
      </c>
      <c r="I15455" t="s">
        <v>35</v>
      </c>
      <c r="J15455" t="s">
        <v>16</v>
      </c>
      <c r="K15455" s="2" t="str">
        <f>HYPERLINK("..\..\Imagery\ScannedSlabs\1985\CG85-181.jpg")</f>
        <v>..\..\Imagery\ScannedSlabs\1985\CG85-181.jpg</v>
      </c>
    </row>
    <row r="15456" spans="1:12" x14ac:dyDescent="0.25">
      <c r="A15456" t="s">
        <v>21178</v>
      </c>
      <c r="B15456" t="s">
        <v>21178</v>
      </c>
      <c r="C15456">
        <v>506557</v>
      </c>
      <c r="D15456">
        <v>5895452</v>
      </c>
      <c r="E15456">
        <v>21</v>
      </c>
      <c r="F15456" t="s">
        <v>13</v>
      </c>
      <c r="G15456" t="s">
        <v>73</v>
      </c>
      <c r="H15456" t="s">
        <v>2173</v>
      </c>
      <c r="I15456" t="s">
        <v>38</v>
      </c>
      <c r="J15456" t="s">
        <v>20</v>
      </c>
      <c r="K15456" s="2" t="str">
        <f>HYPERLINK("..\..\Imagery\ScannedSlabs\1985\CG85-182.jpg")</f>
        <v>..\..\Imagery\ScannedSlabs\1985\CG85-182.jpg</v>
      </c>
    </row>
    <row r="15457" spans="1:12" x14ac:dyDescent="0.25">
      <c r="A15457" t="s">
        <v>17547</v>
      </c>
      <c r="B15457" t="s">
        <v>21179</v>
      </c>
      <c r="C15457">
        <v>506191</v>
      </c>
      <c r="D15457">
        <v>5895047</v>
      </c>
      <c r="E15457">
        <v>21</v>
      </c>
      <c r="F15457" t="s">
        <v>13</v>
      </c>
      <c r="G15457" t="s">
        <v>2166</v>
      </c>
      <c r="H15457" t="s">
        <v>67</v>
      </c>
      <c r="I15457" t="s">
        <v>35</v>
      </c>
      <c r="J15457" t="s">
        <v>16</v>
      </c>
      <c r="K15457" s="2" t="str">
        <f>HYPERLINK("..\..\Imagery\ScannedSlabs\1985\CG85-183C.jpg")</f>
        <v>..\..\Imagery\ScannedSlabs\1985\CG85-183C.jpg</v>
      </c>
    </row>
    <row r="15458" spans="1:12" x14ac:dyDescent="0.25">
      <c r="A15458" t="s">
        <v>21180</v>
      </c>
      <c r="B15458" t="s">
        <v>21180</v>
      </c>
      <c r="C15458">
        <v>304235</v>
      </c>
      <c r="D15458">
        <v>5987210</v>
      </c>
      <c r="E15458">
        <v>21</v>
      </c>
      <c r="F15458" t="s">
        <v>13</v>
      </c>
      <c r="G15458" t="s">
        <v>15822</v>
      </c>
      <c r="I15458" t="s">
        <v>15</v>
      </c>
      <c r="J15458" t="s">
        <v>16</v>
      </c>
    </row>
    <row r="15459" spans="1:12" x14ac:dyDescent="0.25">
      <c r="A15459" t="s">
        <v>21181</v>
      </c>
      <c r="B15459" t="s">
        <v>21181</v>
      </c>
      <c r="C15459">
        <v>307937</v>
      </c>
      <c r="D15459">
        <v>5987453</v>
      </c>
      <c r="E15459">
        <v>21</v>
      </c>
      <c r="F15459" t="s">
        <v>13</v>
      </c>
      <c r="G15459" t="s">
        <v>3773</v>
      </c>
      <c r="H15459" t="s">
        <v>11225</v>
      </c>
      <c r="I15459" t="s">
        <v>279</v>
      </c>
      <c r="J15459" t="s">
        <v>16</v>
      </c>
      <c r="L15459" t="s">
        <v>1031</v>
      </c>
    </row>
    <row r="15460" spans="1:12" x14ac:dyDescent="0.25">
      <c r="A15460" t="s">
        <v>21182</v>
      </c>
      <c r="B15460" t="s">
        <v>21183</v>
      </c>
      <c r="C15460">
        <v>487350</v>
      </c>
      <c r="D15460">
        <v>5845375</v>
      </c>
      <c r="E15460">
        <v>21</v>
      </c>
      <c r="F15460" t="s">
        <v>13</v>
      </c>
      <c r="G15460" t="s">
        <v>21184</v>
      </c>
      <c r="I15460" t="s">
        <v>38</v>
      </c>
      <c r="J15460" t="s">
        <v>20</v>
      </c>
      <c r="K15460" s="2" t="str">
        <f>HYPERLINK("..\..\Imagery\ScannedSlabs\1991\VN91-108B.jpg")</f>
        <v>..\..\Imagery\ScannedSlabs\1991\VN91-108B.jpg</v>
      </c>
    </row>
    <row r="15461" spans="1:12" x14ac:dyDescent="0.25">
      <c r="A15461" t="s">
        <v>21185</v>
      </c>
      <c r="B15461" t="s">
        <v>21185</v>
      </c>
      <c r="C15461">
        <v>537591</v>
      </c>
      <c r="D15461">
        <v>5926865</v>
      </c>
      <c r="E15461">
        <v>21</v>
      </c>
      <c r="F15461" t="s">
        <v>13</v>
      </c>
      <c r="G15461" t="s">
        <v>33</v>
      </c>
      <c r="I15461" t="s">
        <v>38</v>
      </c>
      <c r="J15461" t="s">
        <v>20</v>
      </c>
      <c r="K15461" s="2" t="str">
        <f>HYPERLINK("..\..\Imagery\ScannedSlabs\1985\VN85-033.jpg")</f>
        <v>..\..\Imagery\ScannedSlabs\1985\VN85-033.jpg</v>
      </c>
    </row>
    <row r="15462" spans="1:12" x14ac:dyDescent="0.25">
      <c r="A15462" t="s">
        <v>21186</v>
      </c>
      <c r="B15462" t="s">
        <v>21186</v>
      </c>
      <c r="C15462">
        <v>538694</v>
      </c>
      <c r="D15462">
        <v>5925456</v>
      </c>
      <c r="E15462">
        <v>21</v>
      </c>
      <c r="F15462" t="s">
        <v>13</v>
      </c>
      <c r="G15462" t="s">
        <v>33</v>
      </c>
      <c r="I15462" t="s">
        <v>38</v>
      </c>
      <c r="J15462" t="s">
        <v>16</v>
      </c>
      <c r="K15462" s="2" t="str">
        <f>HYPERLINK("..\..\Imagery\ScannedSlabs\1985\VN85-037.jpg")</f>
        <v>..\..\Imagery\ScannedSlabs\1985\VN85-037.jpg</v>
      </c>
    </row>
    <row r="15463" spans="1:12" x14ac:dyDescent="0.25">
      <c r="A15463" t="s">
        <v>21187</v>
      </c>
      <c r="B15463" t="s">
        <v>21188</v>
      </c>
      <c r="C15463">
        <v>539156</v>
      </c>
      <c r="D15463">
        <v>5925080</v>
      </c>
      <c r="E15463">
        <v>21</v>
      </c>
      <c r="F15463" t="s">
        <v>13</v>
      </c>
      <c r="G15463" t="s">
        <v>40</v>
      </c>
      <c r="I15463" t="s">
        <v>38</v>
      </c>
      <c r="J15463" t="s">
        <v>23</v>
      </c>
      <c r="K15463" s="2" t="str">
        <f>HYPERLINK("..\..\Imagery\ScannedSlabs\1985\VN85-038A.jpg")</f>
        <v>..\..\Imagery\ScannedSlabs\1985\VN85-038A.jpg</v>
      </c>
    </row>
    <row r="15464" spans="1:12" x14ac:dyDescent="0.25">
      <c r="A15464" t="s">
        <v>21187</v>
      </c>
      <c r="B15464" t="s">
        <v>21189</v>
      </c>
      <c r="C15464">
        <v>539156</v>
      </c>
      <c r="D15464">
        <v>5925080</v>
      </c>
      <c r="E15464">
        <v>21</v>
      </c>
      <c r="F15464" t="s">
        <v>13</v>
      </c>
      <c r="G15464" t="s">
        <v>11434</v>
      </c>
      <c r="I15464" t="s">
        <v>38</v>
      </c>
      <c r="J15464" t="s">
        <v>23</v>
      </c>
      <c r="K15464" s="2" t="str">
        <f>HYPERLINK("..\..\Imagery\ScannedSlabs\1985\VN85-038B.jpg")</f>
        <v>..\..\Imagery\ScannedSlabs\1985\VN85-038B.jpg</v>
      </c>
    </row>
    <row r="15465" spans="1:12" x14ac:dyDescent="0.25">
      <c r="A15465" t="s">
        <v>21190</v>
      </c>
      <c r="B15465" t="s">
        <v>21190</v>
      </c>
      <c r="C15465">
        <v>322898</v>
      </c>
      <c r="D15465">
        <v>5780793</v>
      </c>
      <c r="E15465">
        <v>21</v>
      </c>
      <c r="F15465" t="s">
        <v>13</v>
      </c>
      <c r="G15465" t="s">
        <v>21191</v>
      </c>
      <c r="I15465" t="s">
        <v>38</v>
      </c>
      <c r="J15465" t="s">
        <v>16</v>
      </c>
      <c r="K15465" s="2" t="str">
        <f>HYPERLINK("..\..\Imagery\ScannedSlabs\2000\CG00-063.jpg")</f>
        <v>..\..\Imagery\ScannedSlabs\2000\CG00-063.jpg</v>
      </c>
    </row>
    <row r="15466" spans="1:12" x14ac:dyDescent="0.25">
      <c r="A15466" t="s">
        <v>21192</v>
      </c>
      <c r="B15466" t="s">
        <v>21192</v>
      </c>
      <c r="C15466">
        <v>323642</v>
      </c>
      <c r="D15466">
        <v>5778881</v>
      </c>
      <c r="E15466">
        <v>21</v>
      </c>
      <c r="F15466" t="s">
        <v>13</v>
      </c>
      <c r="G15466" t="s">
        <v>4685</v>
      </c>
      <c r="I15466" t="s">
        <v>35</v>
      </c>
      <c r="J15466" t="s">
        <v>16</v>
      </c>
      <c r="K15466" s="2" t="str">
        <f>HYPERLINK("..\..\Imagery\ScannedSlabs\2000\CG00-064.jpg")</f>
        <v>..\..\Imagery\ScannedSlabs\2000\CG00-064.jpg</v>
      </c>
    </row>
    <row r="15467" spans="1:12" x14ac:dyDescent="0.25">
      <c r="A15467" t="s">
        <v>21193</v>
      </c>
      <c r="B15467" t="s">
        <v>21193</v>
      </c>
      <c r="C15467">
        <v>484247</v>
      </c>
      <c r="D15467">
        <v>5813599</v>
      </c>
      <c r="E15467">
        <v>21</v>
      </c>
      <c r="F15467" t="s">
        <v>13</v>
      </c>
      <c r="G15467" t="s">
        <v>333</v>
      </c>
      <c r="H15467" t="s">
        <v>8954</v>
      </c>
      <c r="I15467" t="s">
        <v>35</v>
      </c>
      <c r="J15467" t="s">
        <v>23</v>
      </c>
      <c r="K15467" s="2" t="str">
        <f>HYPERLINK("..\..\Imagery\ScannedSlabs\1992\VN92-037.jpg")</f>
        <v>..\..\Imagery\ScannedSlabs\1992\VN92-037.jpg</v>
      </c>
    </row>
    <row r="15468" spans="1:12" x14ac:dyDescent="0.25">
      <c r="A15468" t="s">
        <v>21194</v>
      </c>
      <c r="B15468" t="s">
        <v>21194</v>
      </c>
      <c r="C15468">
        <v>484083</v>
      </c>
      <c r="D15468">
        <v>5813206</v>
      </c>
      <c r="E15468">
        <v>21</v>
      </c>
      <c r="F15468" t="s">
        <v>13</v>
      </c>
      <c r="G15468" t="s">
        <v>239</v>
      </c>
      <c r="I15468" t="s">
        <v>35</v>
      </c>
      <c r="J15468" t="s">
        <v>23</v>
      </c>
      <c r="K15468" s="2" t="str">
        <f>HYPERLINK("..\..\Imagery\ScannedSlabs\1992\VN92-038.jpg")</f>
        <v>..\..\Imagery\ScannedSlabs\1992\VN92-038.jpg</v>
      </c>
    </row>
    <row r="15469" spans="1:12" x14ac:dyDescent="0.25">
      <c r="A15469" t="s">
        <v>21195</v>
      </c>
      <c r="B15469" t="s">
        <v>21195</v>
      </c>
      <c r="C15469">
        <v>483675</v>
      </c>
      <c r="D15469">
        <v>5812197</v>
      </c>
      <c r="E15469">
        <v>21</v>
      </c>
      <c r="F15469" t="s">
        <v>13</v>
      </c>
      <c r="G15469" t="s">
        <v>299</v>
      </c>
      <c r="H15469" t="s">
        <v>8954</v>
      </c>
      <c r="I15469" t="s">
        <v>38</v>
      </c>
      <c r="J15469" t="s">
        <v>16</v>
      </c>
      <c r="K15469" s="2" t="str">
        <f>HYPERLINK("..\..\Imagery\ScannedSlabs\1992\VN92-040.jpg")</f>
        <v>..\..\Imagery\ScannedSlabs\1992\VN92-040.jpg</v>
      </c>
    </row>
    <row r="15470" spans="1:12" x14ac:dyDescent="0.25">
      <c r="A15470" t="s">
        <v>21196</v>
      </c>
      <c r="B15470" t="s">
        <v>21196</v>
      </c>
      <c r="C15470">
        <v>483310</v>
      </c>
      <c r="D15470">
        <v>5811449</v>
      </c>
      <c r="E15470">
        <v>21</v>
      </c>
      <c r="F15470" t="s">
        <v>13</v>
      </c>
      <c r="G15470" t="s">
        <v>299</v>
      </c>
      <c r="H15470" t="s">
        <v>8954</v>
      </c>
      <c r="I15470" t="s">
        <v>35</v>
      </c>
      <c r="J15470" t="s">
        <v>23</v>
      </c>
      <c r="K15470" s="2" t="str">
        <f>HYPERLINK("..\..\Imagery\ScannedSlabs\1992\VN92-042.jpg")</f>
        <v>..\..\Imagery\ScannedSlabs\1992\VN92-042.jpg</v>
      </c>
    </row>
    <row r="15471" spans="1:12" x14ac:dyDescent="0.25">
      <c r="A15471" t="s">
        <v>20656</v>
      </c>
      <c r="B15471" t="s">
        <v>21197</v>
      </c>
      <c r="C15471">
        <v>541209</v>
      </c>
      <c r="D15471">
        <v>5730894</v>
      </c>
      <c r="E15471">
        <v>21</v>
      </c>
      <c r="F15471" t="s">
        <v>13</v>
      </c>
      <c r="G15471" t="s">
        <v>3233</v>
      </c>
      <c r="H15471" t="s">
        <v>178</v>
      </c>
      <c r="I15471" t="s">
        <v>38</v>
      </c>
      <c r="J15471" t="s">
        <v>16</v>
      </c>
      <c r="K15471" s="2" t="str">
        <f>HYPERLINK("..\..\Imagery\ScannedSlabs\1993\VN93-038C.jpg")</f>
        <v>..\..\Imagery\ScannedSlabs\1993\VN93-038C.jpg</v>
      </c>
    </row>
    <row r="15472" spans="1:12" x14ac:dyDescent="0.25">
      <c r="A15472" t="s">
        <v>21198</v>
      </c>
      <c r="B15472" t="s">
        <v>21199</v>
      </c>
      <c r="C15472">
        <v>541372</v>
      </c>
      <c r="D15472">
        <v>5731323</v>
      </c>
      <c r="E15472">
        <v>21</v>
      </c>
      <c r="F15472" t="s">
        <v>13</v>
      </c>
      <c r="G15472" t="s">
        <v>262</v>
      </c>
      <c r="H15472" t="s">
        <v>632</v>
      </c>
      <c r="I15472" t="s">
        <v>38</v>
      </c>
      <c r="J15472" t="s">
        <v>23</v>
      </c>
      <c r="K15472" s="2" t="str">
        <f>HYPERLINK("..\..\Imagery\ScannedSlabs\1993\VN93-039A.jpg")</f>
        <v>..\..\Imagery\ScannedSlabs\1993\VN93-039A.jpg</v>
      </c>
    </row>
    <row r="15473" spans="1:12" x14ac:dyDescent="0.25">
      <c r="A15473" t="s">
        <v>7009</v>
      </c>
      <c r="B15473" t="s">
        <v>21200</v>
      </c>
      <c r="C15473">
        <v>411854</v>
      </c>
      <c r="D15473">
        <v>6057923</v>
      </c>
      <c r="E15473">
        <v>21</v>
      </c>
      <c r="F15473" t="s">
        <v>13</v>
      </c>
      <c r="G15473" t="s">
        <v>16539</v>
      </c>
      <c r="I15473" t="s">
        <v>38</v>
      </c>
      <c r="J15473" t="s">
        <v>20</v>
      </c>
      <c r="K15473" s="2" t="str">
        <f>HYPERLINK("..\..\Imagery\ScannedSlabs\1979\CG79-692A.jpg")</f>
        <v>..\..\Imagery\ScannedSlabs\1979\CG79-692A.jpg</v>
      </c>
    </row>
    <row r="15474" spans="1:12" x14ac:dyDescent="0.25">
      <c r="A15474" t="s">
        <v>18082</v>
      </c>
      <c r="B15474" t="s">
        <v>21201</v>
      </c>
      <c r="C15474">
        <v>517303</v>
      </c>
      <c r="D15474">
        <v>5717650</v>
      </c>
      <c r="E15474">
        <v>21</v>
      </c>
      <c r="F15474" t="s">
        <v>13</v>
      </c>
      <c r="G15474" t="s">
        <v>1950</v>
      </c>
      <c r="I15474" t="s">
        <v>38</v>
      </c>
      <c r="J15474" t="s">
        <v>16</v>
      </c>
      <c r="K15474" s="2" t="str">
        <f>HYPERLINK("..\..\Imagery\ScannedSlabs\1993\VN93-170B.jpg")</f>
        <v>..\..\Imagery\ScannedSlabs\1993\VN93-170B.jpg</v>
      </c>
    </row>
    <row r="15475" spans="1:12" x14ac:dyDescent="0.25">
      <c r="A15475" t="s">
        <v>21202</v>
      </c>
      <c r="B15475" t="s">
        <v>21202</v>
      </c>
      <c r="C15475">
        <v>387329</v>
      </c>
      <c r="D15475">
        <v>5866932</v>
      </c>
      <c r="E15475">
        <v>21</v>
      </c>
      <c r="F15475" t="s">
        <v>13</v>
      </c>
      <c r="G15475" t="s">
        <v>124</v>
      </c>
      <c r="I15475" t="s">
        <v>38</v>
      </c>
      <c r="J15475" t="s">
        <v>16</v>
      </c>
      <c r="K15475" s="2" t="str">
        <f>HYPERLINK("..\..\Imagery\ScannedSlabs\1997\CG97-274.jpg")</f>
        <v>..\..\Imagery\ScannedSlabs\1997\CG97-274.jpg</v>
      </c>
    </row>
    <row r="15476" spans="1:12" x14ac:dyDescent="0.25">
      <c r="A15476" t="s">
        <v>21203</v>
      </c>
      <c r="B15476" t="s">
        <v>21203</v>
      </c>
      <c r="C15476">
        <v>386325</v>
      </c>
      <c r="D15476">
        <v>5863278</v>
      </c>
      <c r="E15476">
        <v>21</v>
      </c>
      <c r="F15476" t="s">
        <v>13</v>
      </c>
      <c r="G15476" t="s">
        <v>220</v>
      </c>
      <c r="I15476" t="s">
        <v>35</v>
      </c>
      <c r="J15476" t="s">
        <v>16</v>
      </c>
      <c r="K15476" s="2" t="str">
        <f>HYPERLINK("..\..\Imagery\ScannedSlabs\1997\CG97-275.jpg")</f>
        <v>..\..\Imagery\ScannedSlabs\1997\CG97-275.jpg</v>
      </c>
    </row>
    <row r="15477" spans="1:12" x14ac:dyDescent="0.25">
      <c r="A15477" t="s">
        <v>21204</v>
      </c>
      <c r="B15477" t="s">
        <v>21204</v>
      </c>
      <c r="C15477">
        <v>389978</v>
      </c>
      <c r="D15477">
        <v>5862616</v>
      </c>
      <c r="E15477">
        <v>21</v>
      </c>
      <c r="F15477" t="s">
        <v>13</v>
      </c>
      <c r="G15477" t="s">
        <v>320</v>
      </c>
      <c r="I15477" t="s">
        <v>38</v>
      </c>
      <c r="J15477" t="s">
        <v>16</v>
      </c>
      <c r="K15477" s="2" t="str">
        <f>HYPERLINK("..\..\Imagery\ScannedSlabs\1997\CG97-276.jpg")</f>
        <v>..\..\Imagery\ScannedSlabs\1997\CG97-276.jpg</v>
      </c>
    </row>
    <row r="15478" spans="1:12" x14ac:dyDescent="0.25">
      <c r="A15478" t="s">
        <v>21205</v>
      </c>
      <c r="B15478" t="s">
        <v>21205</v>
      </c>
      <c r="C15478">
        <v>367707</v>
      </c>
      <c r="D15478">
        <v>5837431</v>
      </c>
      <c r="E15478">
        <v>21</v>
      </c>
      <c r="F15478" t="s">
        <v>13</v>
      </c>
      <c r="G15478" t="s">
        <v>246</v>
      </c>
      <c r="I15478" t="s">
        <v>35</v>
      </c>
      <c r="J15478" t="s">
        <v>16</v>
      </c>
      <c r="K15478" s="2" t="str">
        <f>HYPERLINK("..\..\Imagery\ScannedSlabs\1997\CG97-277.jpg")</f>
        <v>..\..\Imagery\ScannedSlabs\1997\CG97-277.jpg</v>
      </c>
    </row>
    <row r="15479" spans="1:12" x14ac:dyDescent="0.25">
      <c r="A15479" t="s">
        <v>21206</v>
      </c>
      <c r="B15479" t="s">
        <v>21206</v>
      </c>
      <c r="C15479">
        <v>368784</v>
      </c>
      <c r="D15479">
        <v>5836879</v>
      </c>
      <c r="E15479">
        <v>21</v>
      </c>
      <c r="F15479" t="s">
        <v>13</v>
      </c>
      <c r="G15479" t="s">
        <v>173</v>
      </c>
      <c r="I15479" t="s">
        <v>38</v>
      </c>
      <c r="J15479" t="s">
        <v>16</v>
      </c>
      <c r="K15479" s="2" t="str">
        <f>HYPERLINK("..\..\Imagery\ScannedSlabs\1997\CG97-278.jpg")</f>
        <v>..\..\Imagery\ScannedSlabs\1997\CG97-278.jpg</v>
      </c>
    </row>
    <row r="15480" spans="1:12" x14ac:dyDescent="0.25">
      <c r="A15480" t="s">
        <v>21207</v>
      </c>
      <c r="B15480" t="s">
        <v>21207</v>
      </c>
      <c r="C15480">
        <v>570206</v>
      </c>
      <c r="D15480">
        <v>5885620</v>
      </c>
      <c r="E15480">
        <v>21</v>
      </c>
      <c r="F15480" t="s">
        <v>13</v>
      </c>
      <c r="G15480" t="s">
        <v>652</v>
      </c>
      <c r="I15480" t="s">
        <v>38</v>
      </c>
      <c r="J15480" t="s">
        <v>16</v>
      </c>
      <c r="K15480" s="2" t="str">
        <f>HYPERLINK("..\..\Imagery\ScannedSlabs\1985\GM85-502.jpg")</f>
        <v>..\..\Imagery\ScannedSlabs\1985\GM85-502.jpg</v>
      </c>
    </row>
    <row r="15481" spans="1:12" x14ac:dyDescent="0.25">
      <c r="A15481" t="s">
        <v>21208</v>
      </c>
      <c r="B15481" t="s">
        <v>21208</v>
      </c>
      <c r="C15481">
        <v>570462</v>
      </c>
      <c r="D15481">
        <v>5885886</v>
      </c>
      <c r="E15481">
        <v>21</v>
      </c>
      <c r="F15481" t="s">
        <v>13</v>
      </c>
      <c r="G15481" t="s">
        <v>129</v>
      </c>
      <c r="I15481" t="s">
        <v>38</v>
      </c>
      <c r="J15481" t="s">
        <v>16</v>
      </c>
      <c r="K15481" s="2" t="str">
        <f>HYPERLINK("..\..\Imagery\ScannedSlabs\1985\GM85-503.jpg")</f>
        <v>..\..\Imagery\ScannedSlabs\1985\GM85-503.jpg</v>
      </c>
    </row>
    <row r="15482" spans="1:12" x14ac:dyDescent="0.25">
      <c r="A15482" t="s">
        <v>21209</v>
      </c>
      <c r="B15482" t="s">
        <v>21209</v>
      </c>
      <c r="C15482">
        <v>570812</v>
      </c>
      <c r="D15482">
        <v>5886004</v>
      </c>
      <c r="E15482">
        <v>21</v>
      </c>
      <c r="F15482" t="s">
        <v>13</v>
      </c>
      <c r="G15482" t="s">
        <v>778</v>
      </c>
      <c r="I15482" t="s">
        <v>38</v>
      </c>
      <c r="J15482" t="s">
        <v>23</v>
      </c>
      <c r="K15482" s="2" t="str">
        <f>HYPERLINK("..\..\Imagery\ScannedSlabs\1985\GM85-504.jpg")</f>
        <v>..\..\Imagery\ScannedSlabs\1985\GM85-504.jpg</v>
      </c>
    </row>
    <row r="15483" spans="1:12" x14ac:dyDescent="0.25">
      <c r="A15483" t="s">
        <v>5736</v>
      </c>
      <c r="B15483" t="s">
        <v>21210</v>
      </c>
      <c r="C15483">
        <v>571500</v>
      </c>
      <c r="D15483">
        <v>5886389</v>
      </c>
      <c r="E15483">
        <v>21</v>
      </c>
      <c r="F15483" t="s">
        <v>13</v>
      </c>
      <c r="G15483" t="s">
        <v>105</v>
      </c>
      <c r="I15483" t="s">
        <v>38</v>
      </c>
      <c r="J15483" t="s">
        <v>23</v>
      </c>
      <c r="K15483" s="2" t="str">
        <f>HYPERLINK("..\..\Imagery\ScannedSlabs\1985\GM85-506A.jpg")</f>
        <v>..\..\Imagery\ScannedSlabs\1985\GM85-506A.jpg</v>
      </c>
    </row>
    <row r="15484" spans="1:12" x14ac:dyDescent="0.25">
      <c r="A15484" t="s">
        <v>5736</v>
      </c>
      <c r="B15484" t="s">
        <v>21211</v>
      </c>
      <c r="C15484">
        <v>571500</v>
      </c>
      <c r="D15484">
        <v>5886389</v>
      </c>
      <c r="E15484">
        <v>21</v>
      </c>
      <c r="F15484" t="s">
        <v>13</v>
      </c>
      <c r="G15484" t="s">
        <v>1611</v>
      </c>
      <c r="I15484" t="s">
        <v>38</v>
      </c>
      <c r="J15484" t="s">
        <v>20</v>
      </c>
      <c r="K15484" s="2" t="str">
        <f>HYPERLINK("..\..\Imagery\ScannedSlabs\1985\GM85-506B.jpg")</f>
        <v>..\..\Imagery\ScannedSlabs\1985\GM85-506B.jpg</v>
      </c>
    </row>
    <row r="15485" spans="1:12" x14ac:dyDescent="0.25">
      <c r="A15485" t="s">
        <v>21212</v>
      </c>
      <c r="B15485" t="s">
        <v>21212</v>
      </c>
      <c r="C15485">
        <v>513741</v>
      </c>
      <c r="D15485">
        <v>5896720</v>
      </c>
      <c r="E15485">
        <v>21</v>
      </c>
      <c r="F15485" t="s">
        <v>13</v>
      </c>
      <c r="G15485" t="s">
        <v>21213</v>
      </c>
      <c r="I15485" t="s">
        <v>35</v>
      </c>
      <c r="J15485" t="s">
        <v>20</v>
      </c>
      <c r="K15485" s="2" t="str">
        <f>HYPERLINK("..\..\Imagery\ScannedSlabs\1985\GM85-137.jpg")</f>
        <v>..\..\Imagery\ScannedSlabs\1985\GM85-137.jpg</v>
      </c>
      <c r="L15485" t="s">
        <v>21214</v>
      </c>
    </row>
    <row r="15486" spans="1:12" x14ac:dyDescent="0.25">
      <c r="A15486" t="s">
        <v>21215</v>
      </c>
      <c r="B15486" t="s">
        <v>21216</v>
      </c>
      <c r="C15486">
        <v>529652</v>
      </c>
      <c r="D15486">
        <v>5955820</v>
      </c>
      <c r="E15486">
        <v>21</v>
      </c>
      <c r="F15486" t="s">
        <v>13</v>
      </c>
      <c r="G15486" t="s">
        <v>21217</v>
      </c>
      <c r="I15486" t="s">
        <v>38</v>
      </c>
      <c r="J15486" t="s">
        <v>23</v>
      </c>
      <c r="K15486" s="2" t="str">
        <f>HYPERLINK("..\..\Imagery\ScannedSlabs\1981\VO81-131B.jpg")</f>
        <v>..\..\Imagery\ScannedSlabs\1981\VO81-131B.jpg</v>
      </c>
    </row>
    <row r="15487" spans="1:12" x14ac:dyDescent="0.25">
      <c r="A15487" t="s">
        <v>21215</v>
      </c>
      <c r="B15487" t="s">
        <v>21218</v>
      </c>
      <c r="C15487">
        <v>529652</v>
      </c>
      <c r="D15487">
        <v>5955820</v>
      </c>
      <c r="E15487">
        <v>21</v>
      </c>
      <c r="F15487" t="s">
        <v>13</v>
      </c>
      <c r="G15487" t="s">
        <v>3088</v>
      </c>
      <c r="H15487" t="s">
        <v>1370</v>
      </c>
      <c r="I15487" t="s">
        <v>15</v>
      </c>
      <c r="J15487" t="s">
        <v>20</v>
      </c>
      <c r="K15487" s="2" t="str">
        <f>HYPERLINK("..\..\Imagery\ScannedSlabs\1981\VO81-131A.jpg")</f>
        <v>..\..\Imagery\ScannedSlabs\1981\VO81-131A.jpg</v>
      </c>
    </row>
    <row r="15488" spans="1:12" x14ac:dyDescent="0.25">
      <c r="A15488" t="s">
        <v>21219</v>
      </c>
      <c r="B15488" t="s">
        <v>21220</v>
      </c>
      <c r="C15488">
        <v>530220</v>
      </c>
      <c r="D15488">
        <v>5955782</v>
      </c>
      <c r="E15488">
        <v>21</v>
      </c>
      <c r="F15488" t="s">
        <v>13</v>
      </c>
      <c r="G15488" t="s">
        <v>21221</v>
      </c>
      <c r="I15488" t="s">
        <v>38</v>
      </c>
      <c r="J15488" t="s">
        <v>16</v>
      </c>
      <c r="K15488" s="2" t="str">
        <f>HYPERLINK("..\..\Imagery\ScannedSlabs\1981\VO81-132A.jpg")</f>
        <v>..\..\Imagery\ScannedSlabs\1981\VO81-132A.jpg</v>
      </c>
    </row>
    <row r="15489" spans="1:11" x14ac:dyDescent="0.25">
      <c r="A15489" t="s">
        <v>21219</v>
      </c>
      <c r="B15489" t="s">
        <v>21222</v>
      </c>
      <c r="C15489">
        <v>530220</v>
      </c>
      <c r="D15489">
        <v>5955782</v>
      </c>
      <c r="E15489">
        <v>21</v>
      </c>
      <c r="F15489" t="s">
        <v>13</v>
      </c>
      <c r="G15489" t="s">
        <v>21223</v>
      </c>
      <c r="I15489" t="s">
        <v>38</v>
      </c>
      <c r="J15489" t="s">
        <v>23</v>
      </c>
      <c r="K15489" s="2" t="str">
        <f>HYPERLINK("..\..\Imagery\ScannedSlabs\1981\VO81-132B.jpg")</f>
        <v>..\..\Imagery\ScannedSlabs\1981\VO81-132B.jpg</v>
      </c>
    </row>
    <row r="15490" spans="1:11" x14ac:dyDescent="0.25">
      <c r="A15490" t="s">
        <v>21224</v>
      </c>
      <c r="B15490" t="s">
        <v>21224</v>
      </c>
      <c r="C15490">
        <v>494530</v>
      </c>
      <c r="D15490">
        <v>5917600</v>
      </c>
      <c r="E15490">
        <v>21</v>
      </c>
      <c r="F15490" t="s">
        <v>13</v>
      </c>
      <c r="G15490" t="s">
        <v>18930</v>
      </c>
      <c r="I15490" t="s">
        <v>38</v>
      </c>
      <c r="J15490" t="s">
        <v>16</v>
      </c>
      <c r="K15490" s="2" t="str">
        <f>HYPERLINK("..\..\Imagery\ScannedSlabs\1984\CG84-462.jpg")</f>
        <v>..\..\Imagery\ScannedSlabs\1984\CG84-462.jpg</v>
      </c>
    </row>
    <row r="15491" spans="1:11" x14ac:dyDescent="0.25">
      <c r="A15491" t="s">
        <v>21225</v>
      </c>
      <c r="B15491" t="s">
        <v>21225</v>
      </c>
      <c r="C15491">
        <v>496900</v>
      </c>
      <c r="D15491">
        <v>5916920</v>
      </c>
      <c r="E15491">
        <v>21</v>
      </c>
      <c r="F15491" t="s">
        <v>13</v>
      </c>
      <c r="G15491" t="s">
        <v>42</v>
      </c>
      <c r="I15491" t="s">
        <v>38</v>
      </c>
      <c r="J15491" t="s">
        <v>16</v>
      </c>
      <c r="K15491" s="2" t="str">
        <f>HYPERLINK("..\..\Imagery\ScannedSlabs\1984\CG84-463.jpg")</f>
        <v>..\..\Imagery\ScannedSlabs\1984\CG84-463.jpg</v>
      </c>
    </row>
    <row r="15492" spans="1:11" x14ac:dyDescent="0.25">
      <c r="A15492" t="s">
        <v>21226</v>
      </c>
      <c r="B15492" t="s">
        <v>21226</v>
      </c>
      <c r="C15492">
        <v>499962</v>
      </c>
      <c r="D15492">
        <v>5907150</v>
      </c>
      <c r="E15492">
        <v>21</v>
      </c>
      <c r="F15492" t="s">
        <v>13</v>
      </c>
      <c r="G15492" t="s">
        <v>113</v>
      </c>
      <c r="I15492" t="s">
        <v>38</v>
      </c>
      <c r="J15492" t="s">
        <v>16</v>
      </c>
      <c r="K15492" s="2" t="str">
        <f>HYPERLINK("..\..\Imagery\ScannedSlabs\1984\CG84-464.jpg")</f>
        <v>..\..\Imagery\ScannedSlabs\1984\CG84-464.jpg</v>
      </c>
    </row>
    <row r="15493" spans="1:11" x14ac:dyDescent="0.25">
      <c r="A15493" t="s">
        <v>21227</v>
      </c>
      <c r="B15493" t="s">
        <v>21227</v>
      </c>
      <c r="C15493">
        <v>591258</v>
      </c>
      <c r="D15493">
        <v>5787329</v>
      </c>
      <c r="E15493">
        <v>21</v>
      </c>
      <c r="F15493" t="s">
        <v>13</v>
      </c>
      <c r="G15493" t="s">
        <v>1734</v>
      </c>
      <c r="I15493" t="s">
        <v>38</v>
      </c>
      <c r="J15493" t="s">
        <v>665</v>
      </c>
      <c r="K15493" s="2" t="str">
        <f>HYPERLINK("..\..\Imagery\ScannedSlabs\1987\CG87-456.jpg")</f>
        <v>..\..\Imagery\ScannedSlabs\1987\CG87-456.jpg</v>
      </c>
    </row>
    <row r="15494" spans="1:11" x14ac:dyDescent="0.25">
      <c r="A15494" t="s">
        <v>21228</v>
      </c>
      <c r="B15494" t="s">
        <v>21229</v>
      </c>
      <c r="C15494">
        <v>524648</v>
      </c>
      <c r="D15494">
        <v>5720511</v>
      </c>
      <c r="E15494">
        <v>21</v>
      </c>
      <c r="F15494" t="s">
        <v>13</v>
      </c>
      <c r="G15494" t="s">
        <v>21230</v>
      </c>
      <c r="I15494" t="s">
        <v>15</v>
      </c>
      <c r="J15494" t="s">
        <v>16</v>
      </c>
      <c r="K15494" s="2" t="str">
        <f>HYPERLINK("..\..\Imagery\ScannedSlabs\1993\VN93-108A.jpg")</f>
        <v>..\..\Imagery\ScannedSlabs\1993\VN93-108A.jpg</v>
      </c>
    </row>
    <row r="15495" spans="1:11" x14ac:dyDescent="0.25">
      <c r="A15495" t="s">
        <v>21228</v>
      </c>
      <c r="B15495" t="s">
        <v>21231</v>
      </c>
      <c r="C15495">
        <v>524648</v>
      </c>
      <c r="D15495">
        <v>5720511</v>
      </c>
      <c r="E15495">
        <v>21</v>
      </c>
      <c r="F15495" t="s">
        <v>13</v>
      </c>
      <c r="G15495" t="s">
        <v>51</v>
      </c>
      <c r="I15495" t="s">
        <v>38</v>
      </c>
      <c r="J15495" t="s">
        <v>16</v>
      </c>
      <c r="K15495" s="2" t="str">
        <f>HYPERLINK("..\..\Imagery\ScannedSlabs\1993\VN93-108B.jpg")</f>
        <v>..\..\Imagery\ScannedSlabs\1993\VN93-108B.jpg</v>
      </c>
    </row>
    <row r="15496" spans="1:11" x14ac:dyDescent="0.25">
      <c r="A15496" t="s">
        <v>21232</v>
      </c>
      <c r="B15496" t="s">
        <v>21232</v>
      </c>
      <c r="C15496">
        <v>559825</v>
      </c>
      <c r="D15496">
        <v>5865385</v>
      </c>
      <c r="E15496">
        <v>21</v>
      </c>
      <c r="F15496" t="s">
        <v>13</v>
      </c>
      <c r="G15496" t="s">
        <v>21233</v>
      </c>
      <c r="I15496" t="s">
        <v>35</v>
      </c>
      <c r="J15496" t="s">
        <v>16</v>
      </c>
      <c r="K15496" s="2" t="str">
        <f>HYPERLINK("..\..\Imagery\ScannedSlabs\1986\CG86-128.jpg")</f>
        <v>..\..\Imagery\ScannedSlabs\1986\CG86-128.jpg</v>
      </c>
    </row>
    <row r="15497" spans="1:11" x14ac:dyDescent="0.25">
      <c r="A15497" t="s">
        <v>21234</v>
      </c>
      <c r="B15497" t="s">
        <v>21234</v>
      </c>
      <c r="C15497">
        <v>559105</v>
      </c>
      <c r="D15497">
        <v>5864866</v>
      </c>
      <c r="E15497">
        <v>21</v>
      </c>
      <c r="F15497" t="s">
        <v>13</v>
      </c>
      <c r="G15497" t="s">
        <v>105</v>
      </c>
      <c r="I15497" t="s">
        <v>38</v>
      </c>
      <c r="J15497" t="s">
        <v>20</v>
      </c>
      <c r="K15497" s="2" t="str">
        <f>HYPERLINK("..\..\Imagery\ScannedSlabs\1986\CG86-129.jpg")</f>
        <v>..\..\Imagery\ScannedSlabs\1986\CG86-129.jpg</v>
      </c>
    </row>
    <row r="15498" spans="1:11" x14ac:dyDescent="0.25">
      <c r="A15498" t="s">
        <v>21235</v>
      </c>
      <c r="B15498" t="s">
        <v>21235</v>
      </c>
      <c r="C15498">
        <v>498750</v>
      </c>
      <c r="D15498">
        <v>5852703</v>
      </c>
      <c r="E15498">
        <v>21</v>
      </c>
      <c r="F15498" t="s">
        <v>13</v>
      </c>
      <c r="G15498" t="s">
        <v>509</v>
      </c>
      <c r="I15498" t="s">
        <v>35</v>
      </c>
      <c r="J15498" t="s">
        <v>20</v>
      </c>
      <c r="K15498" s="2" t="str">
        <f>HYPERLINK("..\..\Imagery\ScannedSlabs\1991\VN91-089.jpg")</f>
        <v>..\..\Imagery\ScannedSlabs\1991\VN91-089.jpg</v>
      </c>
    </row>
    <row r="15499" spans="1:11" x14ac:dyDescent="0.25">
      <c r="A15499" t="s">
        <v>21236</v>
      </c>
      <c r="B15499" t="s">
        <v>21237</v>
      </c>
      <c r="C15499">
        <v>498575</v>
      </c>
      <c r="D15499">
        <v>5851600</v>
      </c>
      <c r="E15499">
        <v>21</v>
      </c>
      <c r="F15499" t="s">
        <v>13</v>
      </c>
      <c r="G15499" t="s">
        <v>299</v>
      </c>
      <c r="I15499" t="s">
        <v>35</v>
      </c>
      <c r="J15499" t="s">
        <v>16</v>
      </c>
      <c r="K15499" s="2" t="str">
        <f>HYPERLINK("..\..\Imagery\ScannedSlabs\1991\VN91-090B.jpg")</f>
        <v>..\..\Imagery\ScannedSlabs\1991\VN91-090B.jpg</v>
      </c>
    </row>
    <row r="15500" spans="1:11" x14ac:dyDescent="0.25">
      <c r="A15500" t="s">
        <v>21236</v>
      </c>
      <c r="B15500" t="s">
        <v>21238</v>
      </c>
      <c r="C15500">
        <v>498575</v>
      </c>
      <c r="D15500">
        <v>5851600</v>
      </c>
      <c r="E15500">
        <v>21</v>
      </c>
      <c r="F15500" t="s">
        <v>13</v>
      </c>
      <c r="G15500" t="s">
        <v>2318</v>
      </c>
      <c r="I15500" t="s">
        <v>38</v>
      </c>
      <c r="J15500" t="s">
        <v>16</v>
      </c>
      <c r="K15500" s="2" t="str">
        <f>HYPERLINK("..\..\Imagery\ScannedSlabs\1991\VN91-090A.jpg")</f>
        <v>..\..\Imagery\ScannedSlabs\1991\VN91-090A.jpg</v>
      </c>
    </row>
    <row r="15501" spans="1:11" x14ac:dyDescent="0.25">
      <c r="A15501" t="s">
        <v>21239</v>
      </c>
      <c r="B15501" t="s">
        <v>21239</v>
      </c>
      <c r="C15501">
        <v>497950</v>
      </c>
      <c r="D15501">
        <v>5851225</v>
      </c>
      <c r="E15501">
        <v>21</v>
      </c>
      <c r="F15501" t="s">
        <v>13</v>
      </c>
      <c r="G15501" t="s">
        <v>51</v>
      </c>
      <c r="I15501" t="s">
        <v>38</v>
      </c>
      <c r="J15501" t="s">
        <v>20</v>
      </c>
      <c r="K15501" s="2" t="str">
        <f>HYPERLINK("..\..\Imagery\ScannedSlabs\1991\VN91-091.jpg")</f>
        <v>..\..\Imagery\ScannedSlabs\1991\VN91-091.jpg</v>
      </c>
    </row>
    <row r="15502" spans="1:11" x14ac:dyDescent="0.25">
      <c r="A15502" t="s">
        <v>21240</v>
      </c>
      <c r="B15502" t="s">
        <v>21241</v>
      </c>
      <c r="C15502">
        <v>421730</v>
      </c>
      <c r="D15502">
        <v>5943260</v>
      </c>
      <c r="E15502">
        <v>21</v>
      </c>
      <c r="F15502" t="s">
        <v>13</v>
      </c>
      <c r="G15502" t="s">
        <v>21242</v>
      </c>
      <c r="H15502" t="s">
        <v>1136</v>
      </c>
      <c r="I15502" t="s">
        <v>15</v>
      </c>
      <c r="J15502" t="s">
        <v>16</v>
      </c>
      <c r="K15502" s="2" t="str">
        <f>HYPERLINK("..\..\Imagery\ScannedSlabs\1981\CG81-586B.jpg")</f>
        <v>..\..\Imagery\ScannedSlabs\1981\CG81-586B.jpg</v>
      </c>
    </row>
    <row r="15503" spans="1:11" x14ac:dyDescent="0.25">
      <c r="A15503" t="s">
        <v>21240</v>
      </c>
      <c r="B15503" t="s">
        <v>21243</v>
      </c>
      <c r="C15503">
        <v>421730</v>
      </c>
      <c r="D15503">
        <v>5943260</v>
      </c>
      <c r="E15503">
        <v>21</v>
      </c>
      <c r="F15503" t="s">
        <v>13</v>
      </c>
      <c r="G15503" t="s">
        <v>21242</v>
      </c>
      <c r="H15503" t="s">
        <v>1136</v>
      </c>
      <c r="I15503" t="s">
        <v>15</v>
      </c>
      <c r="J15503" t="s">
        <v>16</v>
      </c>
      <c r="K15503" s="2" t="str">
        <f>HYPERLINK("..\..\Imagery\ScannedSlabs\1981\CG81-586A.jpg")</f>
        <v>..\..\Imagery\ScannedSlabs\1981\CG81-586A.jpg</v>
      </c>
    </row>
    <row r="15504" spans="1:11" x14ac:dyDescent="0.25">
      <c r="A15504" t="s">
        <v>21244</v>
      </c>
      <c r="B15504" t="s">
        <v>21244</v>
      </c>
      <c r="C15504">
        <v>415112</v>
      </c>
      <c r="D15504">
        <v>5944930</v>
      </c>
      <c r="E15504">
        <v>21</v>
      </c>
      <c r="F15504" t="s">
        <v>13</v>
      </c>
      <c r="G15504" t="s">
        <v>486</v>
      </c>
      <c r="I15504" t="s">
        <v>38</v>
      </c>
      <c r="J15504" t="s">
        <v>16</v>
      </c>
      <c r="K15504" s="2" t="str">
        <f>HYPERLINK("..\..\Imagery\ScannedSlabs\1981\CG81-587.jpg")</f>
        <v>..\..\Imagery\ScannedSlabs\1981\CG81-587.jpg</v>
      </c>
    </row>
    <row r="15505" spans="1:12" x14ac:dyDescent="0.25">
      <c r="A15505" t="s">
        <v>21245</v>
      </c>
      <c r="B15505" t="s">
        <v>21245</v>
      </c>
      <c r="C15505">
        <v>511587</v>
      </c>
      <c r="D15505">
        <v>5845428</v>
      </c>
      <c r="E15505">
        <v>21</v>
      </c>
      <c r="F15505" t="s">
        <v>13</v>
      </c>
      <c r="G15505" t="s">
        <v>484</v>
      </c>
      <c r="I15505" t="s">
        <v>38</v>
      </c>
      <c r="J15505" t="s">
        <v>16</v>
      </c>
      <c r="K15505" s="2" t="str">
        <f>HYPERLINK("..\..\Imagery\ScannedSlabs\2003\CG03-375.jpg")</f>
        <v>..\..\Imagery\ScannedSlabs\2003\CG03-375.jpg</v>
      </c>
    </row>
    <row r="15506" spans="1:12" x14ac:dyDescent="0.25">
      <c r="A15506" t="s">
        <v>21246</v>
      </c>
      <c r="B15506" t="s">
        <v>21246</v>
      </c>
      <c r="C15506">
        <v>553902</v>
      </c>
      <c r="D15506">
        <v>5843596</v>
      </c>
      <c r="E15506">
        <v>21</v>
      </c>
      <c r="F15506" t="s">
        <v>13</v>
      </c>
      <c r="G15506" t="s">
        <v>31</v>
      </c>
      <c r="I15506" t="s">
        <v>38</v>
      </c>
      <c r="J15506" t="s">
        <v>16</v>
      </c>
      <c r="K15506" s="2" t="str">
        <f>HYPERLINK("..\..\Imagery\ScannedSlabs\2004\CG04-014.jpg")</f>
        <v>..\..\Imagery\ScannedSlabs\2004\CG04-014.jpg</v>
      </c>
    </row>
    <row r="15507" spans="1:12" x14ac:dyDescent="0.25">
      <c r="A15507" t="s">
        <v>21247</v>
      </c>
      <c r="B15507" t="s">
        <v>21247</v>
      </c>
      <c r="C15507">
        <v>500906</v>
      </c>
      <c r="D15507">
        <v>6035866</v>
      </c>
      <c r="E15507">
        <v>21</v>
      </c>
      <c r="F15507" t="s">
        <v>13</v>
      </c>
      <c r="G15507" t="s">
        <v>12506</v>
      </c>
      <c r="H15507" t="s">
        <v>12507</v>
      </c>
      <c r="I15507" t="s">
        <v>35</v>
      </c>
      <c r="J15507" t="s">
        <v>137</v>
      </c>
      <c r="L15507" t="s">
        <v>21248</v>
      </c>
    </row>
    <row r="15508" spans="1:12" x14ac:dyDescent="0.25">
      <c r="A15508" t="s">
        <v>21249</v>
      </c>
      <c r="B15508" t="s">
        <v>21249</v>
      </c>
      <c r="C15508">
        <v>501933</v>
      </c>
      <c r="D15508">
        <v>6036106</v>
      </c>
      <c r="E15508">
        <v>21</v>
      </c>
      <c r="F15508" t="s">
        <v>13</v>
      </c>
      <c r="G15508" t="s">
        <v>10935</v>
      </c>
      <c r="H15508" t="s">
        <v>10936</v>
      </c>
      <c r="I15508" t="s">
        <v>35</v>
      </c>
      <c r="J15508" t="s">
        <v>137</v>
      </c>
      <c r="L15508" t="s">
        <v>10930</v>
      </c>
    </row>
    <row r="15509" spans="1:12" x14ac:dyDescent="0.25">
      <c r="A15509" t="s">
        <v>21250</v>
      </c>
      <c r="B15509" t="s">
        <v>21251</v>
      </c>
      <c r="C15509">
        <v>487322</v>
      </c>
      <c r="D15509">
        <v>6037654</v>
      </c>
      <c r="E15509">
        <v>21</v>
      </c>
      <c r="F15509" t="s">
        <v>13</v>
      </c>
      <c r="G15509" t="s">
        <v>8190</v>
      </c>
      <c r="H15509" t="s">
        <v>8191</v>
      </c>
      <c r="I15509" t="s">
        <v>35</v>
      </c>
      <c r="J15509" t="s">
        <v>137</v>
      </c>
      <c r="L15509" t="s">
        <v>685</v>
      </c>
    </row>
    <row r="15510" spans="1:12" x14ac:dyDescent="0.25">
      <c r="A15510" t="s">
        <v>21252</v>
      </c>
      <c r="B15510" t="s">
        <v>21252</v>
      </c>
      <c r="C15510">
        <v>488983</v>
      </c>
      <c r="D15510">
        <v>6038457</v>
      </c>
      <c r="E15510">
        <v>21</v>
      </c>
      <c r="F15510" t="s">
        <v>13</v>
      </c>
      <c r="G15510" t="s">
        <v>8190</v>
      </c>
      <c r="H15510" t="s">
        <v>8191</v>
      </c>
      <c r="I15510" t="s">
        <v>1495</v>
      </c>
      <c r="J15510" t="s">
        <v>137</v>
      </c>
      <c r="L15510" t="s">
        <v>4734</v>
      </c>
    </row>
    <row r="15511" spans="1:12" x14ac:dyDescent="0.25">
      <c r="A15511" t="s">
        <v>21253</v>
      </c>
      <c r="B15511" t="s">
        <v>21253</v>
      </c>
      <c r="C15511">
        <v>487378</v>
      </c>
      <c r="D15511">
        <v>6042820</v>
      </c>
      <c r="E15511">
        <v>21</v>
      </c>
      <c r="F15511" t="s">
        <v>13</v>
      </c>
      <c r="G15511" t="s">
        <v>8190</v>
      </c>
      <c r="H15511" t="s">
        <v>8191</v>
      </c>
      <c r="I15511" t="s">
        <v>1495</v>
      </c>
      <c r="J15511" t="s">
        <v>137</v>
      </c>
      <c r="L15511" t="s">
        <v>4734</v>
      </c>
    </row>
    <row r="15512" spans="1:12" x14ac:dyDescent="0.25">
      <c r="A15512" t="s">
        <v>21254</v>
      </c>
      <c r="B15512" t="s">
        <v>21255</v>
      </c>
      <c r="C15512">
        <v>432472</v>
      </c>
      <c r="D15512">
        <v>5782434</v>
      </c>
      <c r="E15512">
        <v>21</v>
      </c>
      <c r="F15512" t="s">
        <v>13</v>
      </c>
      <c r="G15512" t="s">
        <v>884</v>
      </c>
      <c r="I15512" t="s">
        <v>35</v>
      </c>
      <c r="J15512" t="s">
        <v>16</v>
      </c>
      <c r="K15512" s="2" t="str">
        <f>HYPERLINK("..\..\Imagery\ScannedSlabs\1992\CG92-119B.jpg")</f>
        <v>..\..\Imagery\ScannedSlabs\1992\CG92-119B.jpg</v>
      </c>
    </row>
    <row r="15513" spans="1:12" x14ac:dyDescent="0.25">
      <c r="A15513" t="s">
        <v>21254</v>
      </c>
      <c r="B15513" t="s">
        <v>21256</v>
      </c>
      <c r="C15513">
        <v>432472</v>
      </c>
      <c r="D15513">
        <v>5782434</v>
      </c>
      <c r="E15513">
        <v>21</v>
      </c>
      <c r="F15513" t="s">
        <v>13</v>
      </c>
      <c r="I15513" t="s">
        <v>5645</v>
      </c>
      <c r="J15513" t="s">
        <v>137</v>
      </c>
      <c r="L15513" t="s">
        <v>138</v>
      </c>
    </row>
    <row r="15514" spans="1:12" x14ac:dyDescent="0.25">
      <c r="A15514" t="s">
        <v>16076</v>
      </c>
      <c r="B15514" t="s">
        <v>21257</v>
      </c>
      <c r="C15514">
        <v>526405</v>
      </c>
      <c r="D15514">
        <v>5955446</v>
      </c>
      <c r="E15514">
        <v>21</v>
      </c>
      <c r="F15514" t="s">
        <v>13</v>
      </c>
      <c r="G15514" t="s">
        <v>4095</v>
      </c>
      <c r="I15514" t="s">
        <v>38</v>
      </c>
      <c r="J15514" t="s">
        <v>16</v>
      </c>
      <c r="K15514" s="2" t="str">
        <f>HYPERLINK("..\..\Imagery\ScannedSlabs\1981\VO81-080B.jpg")</f>
        <v>..\..\Imagery\ScannedSlabs\1981\VO81-080B.jpg</v>
      </c>
    </row>
    <row r="15515" spans="1:12" x14ac:dyDescent="0.25">
      <c r="A15515" t="s">
        <v>21258</v>
      </c>
      <c r="B15515" t="s">
        <v>21259</v>
      </c>
      <c r="C15515">
        <v>525767</v>
      </c>
      <c r="D15515">
        <v>5784800</v>
      </c>
      <c r="E15515">
        <v>21</v>
      </c>
      <c r="F15515" t="s">
        <v>13</v>
      </c>
      <c r="G15515" t="s">
        <v>1975</v>
      </c>
      <c r="I15515" t="s">
        <v>35</v>
      </c>
      <c r="J15515" t="s">
        <v>16</v>
      </c>
      <c r="K15515" s="2" t="str">
        <f>HYPERLINK("..\..\Imagery\ScannedSlabs\1987\CC87-019B.jpg")</f>
        <v>..\..\Imagery\ScannedSlabs\1987\CC87-019B.jpg</v>
      </c>
    </row>
    <row r="15516" spans="1:12" x14ac:dyDescent="0.25">
      <c r="A15516" t="s">
        <v>21260</v>
      </c>
      <c r="B15516" t="s">
        <v>21260</v>
      </c>
      <c r="C15516">
        <v>525916</v>
      </c>
      <c r="D15516">
        <v>5784213</v>
      </c>
      <c r="E15516">
        <v>21</v>
      </c>
      <c r="F15516" t="s">
        <v>13</v>
      </c>
      <c r="G15516" t="s">
        <v>310</v>
      </c>
      <c r="I15516" t="s">
        <v>38</v>
      </c>
      <c r="J15516" t="s">
        <v>23</v>
      </c>
      <c r="K15516" s="2" t="str">
        <f>HYPERLINK("..\..\Imagery\ScannedSlabs\1987\CC87-020.jpg")</f>
        <v>..\..\Imagery\ScannedSlabs\1987\CC87-020.jpg</v>
      </c>
    </row>
    <row r="15517" spans="1:12" x14ac:dyDescent="0.25">
      <c r="A15517" t="s">
        <v>21261</v>
      </c>
      <c r="B15517" t="s">
        <v>21261</v>
      </c>
      <c r="C15517">
        <v>525320</v>
      </c>
      <c r="D15517">
        <v>5783560</v>
      </c>
      <c r="E15517">
        <v>21</v>
      </c>
      <c r="F15517" t="s">
        <v>13</v>
      </c>
      <c r="G15517" t="s">
        <v>51</v>
      </c>
      <c r="I15517" t="s">
        <v>38</v>
      </c>
      <c r="J15517" t="s">
        <v>16</v>
      </c>
      <c r="K15517" s="2" t="str">
        <f>HYPERLINK("..\..\Imagery\ScannedSlabs\1987\CC87-022.jpg")</f>
        <v>..\..\Imagery\ScannedSlabs\1987\CC87-022.jpg</v>
      </c>
    </row>
    <row r="15518" spans="1:12" x14ac:dyDescent="0.25">
      <c r="A15518" t="s">
        <v>21262</v>
      </c>
      <c r="B15518" t="s">
        <v>21262</v>
      </c>
      <c r="C15518">
        <v>549530</v>
      </c>
      <c r="D15518">
        <v>5833391</v>
      </c>
      <c r="E15518">
        <v>21</v>
      </c>
      <c r="F15518" t="s">
        <v>13</v>
      </c>
      <c r="G15518" t="s">
        <v>99</v>
      </c>
      <c r="I15518" t="s">
        <v>38</v>
      </c>
      <c r="J15518" t="s">
        <v>20</v>
      </c>
      <c r="K15518" s="2" t="str">
        <f>HYPERLINK("..\..\Imagery\ScannedSlabs\1986\CG86-472.jpg")</f>
        <v>..\..\Imagery\ScannedSlabs\1986\CG86-472.jpg</v>
      </c>
    </row>
    <row r="15519" spans="1:12" x14ac:dyDescent="0.25">
      <c r="A15519" t="s">
        <v>21263</v>
      </c>
      <c r="B15519" t="s">
        <v>21263</v>
      </c>
      <c r="C15519">
        <v>563189</v>
      </c>
      <c r="D15519">
        <v>5876222</v>
      </c>
      <c r="E15519">
        <v>21</v>
      </c>
      <c r="F15519" t="s">
        <v>13</v>
      </c>
      <c r="G15519" t="s">
        <v>129</v>
      </c>
      <c r="I15519" t="s">
        <v>38</v>
      </c>
      <c r="J15519" t="s">
        <v>20</v>
      </c>
      <c r="K15519" s="2" t="str">
        <f>HYPERLINK("..\..\Imagery\ScannedSlabs\1985\GM85-424.jpg")</f>
        <v>..\..\Imagery\ScannedSlabs\1985\GM85-424.jpg</v>
      </c>
    </row>
    <row r="15520" spans="1:12" x14ac:dyDescent="0.25">
      <c r="A15520" t="s">
        <v>21264</v>
      </c>
      <c r="B15520" t="s">
        <v>21265</v>
      </c>
      <c r="C15520">
        <v>369385</v>
      </c>
      <c r="D15520">
        <v>5955689</v>
      </c>
      <c r="E15520">
        <v>21</v>
      </c>
      <c r="F15520" t="s">
        <v>13</v>
      </c>
      <c r="G15520" t="s">
        <v>21266</v>
      </c>
      <c r="I15520" t="s">
        <v>38</v>
      </c>
      <c r="J15520" t="s">
        <v>83</v>
      </c>
    </row>
    <row r="15521" spans="1:12" x14ac:dyDescent="0.25">
      <c r="A15521" t="s">
        <v>21264</v>
      </c>
      <c r="B15521" t="s">
        <v>21267</v>
      </c>
      <c r="C15521">
        <v>369385</v>
      </c>
      <c r="D15521">
        <v>5955689</v>
      </c>
      <c r="E15521">
        <v>21</v>
      </c>
      <c r="F15521" t="s">
        <v>13</v>
      </c>
      <c r="G15521" t="s">
        <v>21268</v>
      </c>
      <c r="I15521" t="s">
        <v>38</v>
      </c>
      <c r="J15521" t="s">
        <v>83</v>
      </c>
    </row>
    <row r="15522" spans="1:12" x14ac:dyDescent="0.25">
      <c r="A15522" t="s">
        <v>21264</v>
      </c>
      <c r="B15522" t="s">
        <v>21269</v>
      </c>
      <c r="C15522">
        <v>369385</v>
      </c>
      <c r="D15522">
        <v>5955689</v>
      </c>
      <c r="E15522">
        <v>21</v>
      </c>
      <c r="F15522" t="s">
        <v>13</v>
      </c>
      <c r="G15522" t="s">
        <v>21270</v>
      </c>
      <c r="I15522" t="s">
        <v>38</v>
      </c>
      <c r="J15522" t="s">
        <v>83</v>
      </c>
    </row>
    <row r="15523" spans="1:12" x14ac:dyDescent="0.25">
      <c r="A15523" t="s">
        <v>21264</v>
      </c>
      <c r="B15523" t="s">
        <v>21264</v>
      </c>
      <c r="C15523">
        <v>369385</v>
      </c>
      <c r="D15523">
        <v>5955689</v>
      </c>
      <c r="E15523">
        <v>21</v>
      </c>
      <c r="F15523" t="s">
        <v>13</v>
      </c>
      <c r="G15523" t="s">
        <v>21271</v>
      </c>
      <c r="I15523" t="s">
        <v>38</v>
      </c>
      <c r="J15523" t="s">
        <v>83</v>
      </c>
    </row>
    <row r="15524" spans="1:12" x14ac:dyDescent="0.25">
      <c r="A15524" t="s">
        <v>21264</v>
      </c>
      <c r="B15524" t="s">
        <v>21272</v>
      </c>
      <c r="C15524">
        <v>369385</v>
      </c>
      <c r="D15524">
        <v>5955689</v>
      </c>
      <c r="E15524">
        <v>21</v>
      </c>
      <c r="F15524" t="s">
        <v>13</v>
      </c>
      <c r="G15524" t="s">
        <v>11609</v>
      </c>
      <c r="I15524" t="s">
        <v>38</v>
      </c>
      <c r="J15524" t="s">
        <v>83</v>
      </c>
    </row>
    <row r="15525" spans="1:12" x14ac:dyDescent="0.25">
      <c r="A15525" t="s">
        <v>12415</v>
      </c>
      <c r="B15525" t="s">
        <v>12415</v>
      </c>
      <c r="C15525">
        <v>365847</v>
      </c>
      <c r="D15525">
        <v>5958461</v>
      </c>
      <c r="E15525">
        <v>21</v>
      </c>
      <c r="F15525" t="s">
        <v>13</v>
      </c>
      <c r="G15525" t="s">
        <v>21273</v>
      </c>
      <c r="I15525" t="s">
        <v>38</v>
      </c>
      <c r="J15525" t="s">
        <v>83</v>
      </c>
    </row>
    <row r="15526" spans="1:12" x14ac:dyDescent="0.25">
      <c r="A15526" t="s">
        <v>12415</v>
      </c>
      <c r="B15526" t="s">
        <v>21274</v>
      </c>
      <c r="C15526">
        <v>365847</v>
      </c>
      <c r="D15526">
        <v>5958461</v>
      </c>
      <c r="E15526">
        <v>21</v>
      </c>
      <c r="F15526" t="s">
        <v>13</v>
      </c>
      <c r="G15526" t="s">
        <v>21275</v>
      </c>
      <c r="I15526" t="s">
        <v>38</v>
      </c>
      <c r="J15526" t="s">
        <v>83</v>
      </c>
    </row>
    <row r="15527" spans="1:12" x14ac:dyDescent="0.25">
      <c r="A15527" t="s">
        <v>21276</v>
      </c>
      <c r="B15527" t="s">
        <v>21276</v>
      </c>
      <c r="C15527">
        <v>556782</v>
      </c>
      <c r="D15527">
        <v>5746172</v>
      </c>
      <c r="E15527">
        <v>21</v>
      </c>
      <c r="F15527" t="s">
        <v>13</v>
      </c>
      <c r="G15527" t="s">
        <v>1393</v>
      </c>
      <c r="I15527" t="s">
        <v>38</v>
      </c>
      <c r="J15527" t="s">
        <v>16</v>
      </c>
      <c r="K15527" s="2" t="str">
        <f>HYPERLINK("..\..\Imagery\ScannedSlabs\1993\DL93-330.jpg")</f>
        <v>..\..\Imagery\ScannedSlabs\1993\DL93-330.jpg</v>
      </c>
    </row>
    <row r="15528" spans="1:12" x14ac:dyDescent="0.25">
      <c r="A15528" t="s">
        <v>18608</v>
      </c>
      <c r="B15528" t="s">
        <v>21277</v>
      </c>
      <c r="C15528">
        <v>443667</v>
      </c>
      <c r="D15528">
        <v>5992174</v>
      </c>
      <c r="E15528">
        <v>21</v>
      </c>
      <c r="F15528" t="s">
        <v>13</v>
      </c>
      <c r="G15528" t="s">
        <v>778</v>
      </c>
      <c r="I15528" t="s">
        <v>15</v>
      </c>
      <c r="J15528" t="s">
        <v>16</v>
      </c>
      <c r="K15528" s="2" t="str">
        <f>HYPERLINK("..\..\Imagery\ScannedSlabs\1980\RG80-114A.jpg")</f>
        <v>..\..\Imagery\ScannedSlabs\1980\RG80-114A.jpg</v>
      </c>
      <c r="L15528" t="s">
        <v>12587</v>
      </c>
    </row>
    <row r="15529" spans="1:12" x14ac:dyDescent="0.25">
      <c r="A15529" t="s">
        <v>21278</v>
      </c>
      <c r="B15529" t="s">
        <v>21278</v>
      </c>
      <c r="C15529">
        <v>447325</v>
      </c>
      <c r="D15529">
        <v>6035071</v>
      </c>
      <c r="E15529">
        <v>21</v>
      </c>
      <c r="F15529" t="s">
        <v>13</v>
      </c>
      <c r="G15529" t="s">
        <v>246</v>
      </c>
      <c r="I15529" t="s">
        <v>38</v>
      </c>
      <c r="J15529" t="s">
        <v>16</v>
      </c>
      <c r="K15529" s="2" t="str">
        <f>HYPERLINK("..\..\Imagery\ScannedSlabs\1979\CG79-601.jpg")</f>
        <v>..\..\Imagery\ScannedSlabs\1979\CG79-601.jpg</v>
      </c>
      <c r="L15529" t="s">
        <v>21279</v>
      </c>
    </row>
    <row r="15530" spans="1:12" x14ac:dyDescent="0.25">
      <c r="A15530" t="s">
        <v>17428</v>
      </c>
      <c r="B15530" t="s">
        <v>21280</v>
      </c>
      <c r="C15530">
        <v>456818</v>
      </c>
      <c r="D15530">
        <v>6034581</v>
      </c>
      <c r="E15530">
        <v>21</v>
      </c>
      <c r="F15530" t="s">
        <v>13</v>
      </c>
      <c r="G15530" t="s">
        <v>5708</v>
      </c>
      <c r="I15530" t="s">
        <v>38</v>
      </c>
      <c r="J15530" t="s">
        <v>16</v>
      </c>
      <c r="K15530" s="2" t="str">
        <f>HYPERLINK("..\..\Imagery\ScannedSlabs\1979\CG79-604B.jpg")</f>
        <v>..\..\Imagery\ScannedSlabs\1979\CG79-604B.jpg</v>
      </c>
    </row>
    <row r="15531" spans="1:12" x14ac:dyDescent="0.25">
      <c r="A15531" t="s">
        <v>17428</v>
      </c>
      <c r="B15531" t="s">
        <v>21281</v>
      </c>
      <c r="C15531">
        <v>456818</v>
      </c>
      <c r="D15531">
        <v>6034581</v>
      </c>
      <c r="E15531">
        <v>21</v>
      </c>
      <c r="F15531" t="s">
        <v>13</v>
      </c>
      <c r="G15531" t="s">
        <v>389</v>
      </c>
      <c r="I15531" t="s">
        <v>38</v>
      </c>
      <c r="J15531" t="s">
        <v>16</v>
      </c>
      <c r="K15531" s="2" t="str">
        <f>HYPERLINK("..\..\Imagery\ScannedSlabs\1979\CG79-604C.jpg")</f>
        <v>..\..\Imagery\ScannedSlabs\1979\CG79-604C.jpg</v>
      </c>
    </row>
    <row r="15532" spans="1:12" x14ac:dyDescent="0.25">
      <c r="A15532" t="s">
        <v>21282</v>
      </c>
      <c r="B15532" t="s">
        <v>21282</v>
      </c>
      <c r="C15532">
        <v>569178</v>
      </c>
      <c r="D15532">
        <v>5800240</v>
      </c>
      <c r="E15532">
        <v>21</v>
      </c>
      <c r="F15532" t="s">
        <v>13</v>
      </c>
      <c r="G15532" t="s">
        <v>124</v>
      </c>
      <c r="I15532" t="s">
        <v>38</v>
      </c>
      <c r="J15532" t="s">
        <v>16</v>
      </c>
      <c r="K15532" s="2" t="str">
        <f>HYPERLINK("..\..\Imagery\ScannedSlabs\1987\CC87-139.jpg")</f>
        <v>..\..\Imagery\ScannedSlabs\1987\CC87-139.jpg</v>
      </c>
    </row>
    <row r="15533" spans="1:12" x14ac:dyDescent="0.25">
      <c r="A15533" t="s">
        <v>21283</v>
      </c>
      <c r="B15533" t="s">
        <v>21283</v>
      </c>
      <c r="C15533">
        <v>494747</v>
      </c>
      <c r="D15533">
        <v>5849136</v>
      </c>
      <c r="E15533">
        <v>21</v>
      </c>
      <c r="F15533" t="s">
        <v>13</v>
      </c>
      <c r="G15533" t="s">
        <v>21072</v>
      </c>
      <c r="I15533" t="s">
        <v>38</v>
      </c>
      <c r="J15533" t="s">
        <v>20</v>
      </c>
      <c r="K15533" s="2" t="str">
        <f>HYPERLINK("..\..\Imagery\ScannedSlabs\1991\VN91-451.jpg")</f>
        <v>..\..\Imagery\ScannedSlabs\1991\VN91-451.jpg</v>
      </c>
    </row>
    <row r="15534" spans="1:12" x14ac:dyDescent="0.25">
      <c r="A15534" t="s">
        <v>21284</v>
      </c>
      <c r="B15534" t="s">
        <v>21284</v>
      </c>
      <c r="C15534">
        <v>494639</v>
      </c>
      <c r="D15534">
        <v>5848077</v>
      </c>
      <c r="E15534">
        <v>21</v>
      </c>
      <c r="F15534" t="s">
        <v>13</v>
      </c>
      <c r="G15534" t="s">
        <v>486</v>
      </c>
      <c r="I15534" t="s">
        <v>35</v>
      </c>
      <c r="J15534" t="s">
        <v>20</v>
      </c>
      <c r="K15534" s="2" t="str">
        <f>HYPERLINK("..\..\Imagery\ScannedSlabs\1991\VN91-453.jpg")</f>
        <v>..\..\Imagery\ScannedSlabs\1991\VN91-453.jpg</v>
      </c>
    </row>
    <row r="15535" spans="1:12" x14ac:dyDescent="0.25">
      <c r="A15535" t="s">
        <v>21285</v>
      </c>
      <c r="B15535" t="s">
        <v>21285</v>
      </c>
      <c r="C15535">
        <v>495248</v>
      </c>
      <c r="D15535">
        <v>5846500</v>
      </c>
      <c r="E15535">
        <v>21</v>
      </c>
      <c r="F15535" t="s">
        <v>13</v>
      </c>
      <c r="G15535" t="s">
        <v>79</v>
      </c>
      <c r="I15535" t="s">
        <v>38</v>
      </c>
      <c r="J15535" t="s">
        <v>23</v>
      </c>
      <c r="K15535" s="2" t="str">
        <f>HYPERLINK("..\..\Imagery\ScannedSlabs\1991\VN91-457.jpg")</f>
        <v>..\..\Imagery\ScannedSlabs\1991\VN91-457.jpg</v>
      </c>
    </row>
    <row r="15536" spans="1:12" x14ac:dyDescent="0.25">
      <c r="A15536" t="s">
        <v>21286</v>
      </c>
      <c r="B15536" t="s">
        <v>21286</v>
      </c>
      <c r="C15536">
        <v>495166</v>
      </c>
      <c r="D15536">
        <v>5845878</v>
      </c>
      <c r="E15536">
        <v>21</v>
      </c>
      <c r="F15536" t="s">
        <v>13</v>
      </c>
      <c r="G15536" t="s">
        <v>540</v>
      </c>
      <c r="I15536" t="s">
        <v>38</v>
      </c>
      <c r="J15536" t="s">
        <v>16</v>
      </c>
      <c r="K15536" s="2" t="str">
        <f>HYPERLINK("..\..\Imagery\ScannedSlabs\1991\VN91-458.jpg")</f>
        <v>..\..\Imagery\ScannedSlabs\1991\VN91-458.jpg</v>
      </c>
    </row>
    <row r="15537" spans="1:12" x14ac:dyDescent="0.25">
      <c r="A15537" t="s">
        <v>21287</v>
      </c>
      <c r="B15537" t="s">
        <v>21287</v>
      </c>
      <c r="C15537">
        <v>495283</v>
      </c>
      <c r="D15537">
        <v>5845187</v>
      </c>
      <c r="E15537">
        <v>21</v>
      </c>
      <c r="F15537" t="s">
        <v>13</v>
      </c>
      <c r="G15537" t="s">
        <v>21288</v>
      </c>
      <c r="I15537" t="s">
        <v>35</v>
      </c>
      <c r="J15537" t="s">
        <v>16</v>
      </c>
      <c r="K15537" s="2" t="str">
        <f>HYPERLINK("..\..\Imagery\ScannedSlabs\1991\VN91-460.jpg")</f>
        <v>..\..\Imagery\ScannedSlabs\1991\VN91-460.jpg</v>
      </c>
    </row>
    <row r="15538" spans="1:12" x14ac:dyDescent="0.25">
      <c r="A15538" t="s">
        <v>21289</v>
      </c>
      <c r="B15538" t="s">
        <v>21290</v>
      </c>
      <c r="C15538">
        <v>495050</v>
      </c>
      <c r="D15538">
        <v>5844300</v>
      </c>
      <c r="E15538">
        <v>21</v>
      </c>
      <c r="F15538" t="s">
        <v>13</v>
      </c>
      <c r="G15538" t="s">
        <v>333</v>
      </c>
      <c r="I15538" t="s">
        <v>38</v>
      </c>
      <c r="J15538" t="s">
        <v>16</v>
      </c>
      <c r="K15538" s="2" t="str">
        <f>HYPERLINK("..\..\Imagery\ScannedSlabs\1991\VN91-463B.jpg")</f>
        <v>..\..\Imagery\ScannedSlabs\1991\VN91-463B.jpg</v>
      </c>
    </row>
    <row r="15539" spans="1:12" x14ac:dyDescent="0.25">
      <c r="A15539" t="s">
        <v>21289</v>
      </c>
      <c r="B15539" t="s">
        <v>21291</v>
      </c>
      <c r="C15539">
        <v>495050</v>
      </c>
      <c r="D15539">
        <v>5844300</v>
      </c>
      <c r="E15539">
        <v>21</v>
      </c>
      <c r="F15539" t="s">
        <v>13</v>
      </c>
      <c r="G15539" t="s">
        <v>21292</v>
      </c>
      <c r="I15539" t="s">
        <v>35</v>
      </c>
      <c r="J15539" t="s">
        <v>16</v>
      </c>
      <c r="K15539" s="2" t="str">
        <f>HYPERLINK("..\..\Imagery\ScannedSlabs\1991\VN91-463A.jpg")</f>
        <v>..\..\Imagery\ScannedSlabs\1991\VN91-463A.jpg</v>
      </c>
    </row>
    <row r="15540" spans="1:12" x14ac:dyDescent="0.25">
      <c r="A15540" t="s">
        <v>21293</v>
      </c>
      <c r="B15540" t="s">
        <v>21293</v>
      </c>
      <c r="C15540">
        <v>554907</v>
      </c>
      <c r="D15540">
        <v>5928421</v>
      </c>
      <c r="E15540">
        <v>21</v>
      </c>
      <c r="F15540" t="s">
        <v>13</v>
      </c>
      <c r="G15540" t="s">
        <v>448</v>
      </c>
      <c r="I15540" t="s">
        <v>38</v>
      </c>
      <c r="J15540" t="s">
        <v>16</v>
      </c>
      <c r="K15540" s="2" t="str">
        <f>HYPERLINK("..\..\Imagery\ScannedSlabs\1981\GW81-038.jpg")</f>
        <v>..\..\Imagery\ScannedSlabs\1981\GW81-038.jpg</v>
      </c>
    </row>
    <row r="15541" spans="1:12" x14ac:dyDescent="0.25">
      <c r="A15541" t="s">
        <v>21294</v>
      </c>
      <c r="B15541" t="s">
        <v>21294</v>
      </c>
      <c r="C15541">
        <v>555160</v>
      </c>
      <c r="D15541">
        <v>5928038</v>
      </c>
      <c r="E15541">
        <v>21</v>
      </c>
      <c r="F15541" t="s">
        <v>13</v>
      </c>
      <c r="G15541" t="s">
        <v>42</v>
      </c>
      <c r="I15541" t="s">
        <v>38</v>
      </c>
      <c r="J15541" t="s">
        <v>20</v>
      </c>
      <c r="K15541" s="2" t="str">
        <f>HYPERLINK("..\..\Imagery\ScannedSlabs\1981\GW81-039.jpg")</f>
        <v>..\..\Imagery\ScannedSlabs\1981\GW81-039.jpg</v>
      </c>
    </row>
    <row r="15542" spans="1:12" x14ac:dyDescent="0.25">
      <c r="A15542" t="s">
        <v>21295</v>
      </c>
      <c r="B15542" t="s">
        <v>21295</v>
      </c>
      <c r="C15542">
        <v>555724</v>
      </c>
      <c r="D15542">
        <v>5927981</v>
      </c>
      <c r="E15542">
        <v>21</v>
      </c>
      <c r="F15542" t="s">
        <v>13</v>
      </c>
      <c r="G15542" t="s">
        <v>42</v>
      </c>
      <c r="I15542" t="s">
        <v>38</v>
      </c>
      <c r="J15542" t="s">
        <v>20</v>
      </c>
      <c r="K15542" s="2" t="str">
        <f>HYPERLINK("..\..\Imagery\ScannedSlabs\1981\GW81-040.jpg")</f>
        <v>..\..\Imagery\ScannedSlabs\1981\GW81-040.jpg</v>
      </c>
    </row>
    <row r="15543" spans="1:12" x14ac:dyDescent="0.25">
      <c r="A15543" t="s">
        <v>21258</v>
      </c>
      <c r="B15543" t="s">
        <v>21296</v>
      </c>
      <c r="C15543">
        <v>525767</v>
      </c>
      <c r="D15543">
        <v>5784800</v>
      </c>
      <c r="E15543">
        <v>21</v>
      </c>
      <c r="F15543" t="s">
        <v>13</v>
      </c>
      <c r="G15543" t="s">
        <v>51</v>
      </c>
      <c r="I15543" t="s">
        <v>38</v>
      </c>
      <c r="J15543" t="s">
        <v>16</v>
      </c>
      <c r="K15543" s="2" t="str">
        <f>HYPERLINK("..\..\Imagery\ScannedSlabs\1987\CC87-019A.jpg")</f>
        <v>..\..\Imagery\ScannedSlabs\1987\CC87-019A.jpg</v>
      </c>
    </row>
    <row r="15544" spans="1:12" x14ac:dyDescent="0.25">
      <c r="A15544" t="s">
        <v>21297</v>
      </c>
      <c r="B15544" t="s">
        <v>21297</v>
      </c>
      <c r="C15544">
        <v>531593</v>
      </c>
      <c r="D15544">
        <v>5732893</v>
      </c>
      <c r="E15544">
        <v>21</v>
      </c>
      <c r="F15544" t="s">
        <v>13</v>
      </c>
      <c r="G15544" t="s">
        <v>1611</v>
      </c>
      <c r="I15544" t="s">
        <v>38</v>
      </c>
      <c r="J15544" t="s">
        <v>16</v>
      </c>
      <c r="K15544" s="2" t="str">
        <f>HYPERLINK("..\..\Imagery\ScannedSlabs\1993\VN93-003.jpg")</f>
        <v>..\..\Imagery\ScannedSlabs\1993\VN93-003.jpg</v>
      </c>
    </row>
    <row r="15545" spans="1:12" x14ac:dyDescent="0.25">
      <c r="A15545" t="s">
        <v>21298</v>
      </c>
      <c r="B15545" t="s">
        <v>21298</v>
      </c>
      <c r="C15545">
        <v>532565</v>
      </c>
      <c r="D15545">
        <v>5734229</v>
      </c>
      <c r="E15545">
        <v>21</v>
      </c>
      <c r="F15545" t="s">
        <v>13</v>
      </c>
      <c r="G15545" t="s">
        <v>320</v>
      </c>
      <c r="I15545" t="s">
        <v>35</v>
      </c>
      <c r="J15545" t="s">
        <v>16</v>
      </c>
      <c r="K15545" s="2" t="str">
        <f>HYPERLINK("..\..\Imagery\ScannedSlabs\1993\VN93-005.jpg")</f>
        <v>..\..\Imagery\ScannedSlabs\1993\VN93-005.jpg</v>
      </c>
    </row>
    <row r="15546" spans="1:12" x14ac:dyDescent="0.25">
      <c r="A15546" t="s">
        <v>21299</v>
      </c>
      <c r="B15546" t="s">
        <v>21299</v>
      </c>
      <c r="C15546">
        <v>532150</v>
      </c>
      <c r="D15546">
        <v>5736075</v>
      </c>
      <c r="E15546">
        <v>21</v>
      </c>
      <c r="F15546" t="s">
        <v>13</v>
      </c>
      <c r="G15546" t="s">
        <v>312</v>
      </c>
      <c r="I15546" t="s">
        <v>38</v>
      </c>
      <c r="J15546" t="s">
        <v>16</v>
      </c>
      <c r="K15546" s="2" t="str">
        <f>HYPERLINK("..\..\Imagery\ScannedSlabs\1993\VN93-008.jpg")</f>
        <v>..\..\Imagery\ScannedSlabs\1993\VN93-008.jpg</v>
      </c>
    </row>
    <row r="15547" spans="1:12" x14ac:dyDescent="0.25">
      <c r="A15547" t="s">
        <v>21300</v>
      </c>
      <c r="B15547" t="s">
        <v>21300</v>
      </c>
      <c r="C15547">
        <v>531085</v>
      </c>
      <c r="D15547">
        <v>5735125</v>
      </c>
      <c r="E15547">
        <v>21</v>
      </c>
      <c r="F15547" t="s">
        <v>13</v>
      </c>
      <c r="G15547" t="s">
        <v>105</v>
      </c>
      <c r="I15547" t="s">
        <v>35</v>
      </c>
      <c r="J15547" t="s">
        <v>16</v>
      </c>
      <c r="K15547" s="2" t="str">
        <f>HYPERLINK("..\..\Imagery\ScannedSlabs\1993\VN93-010.jpg")</f>
        <v>..\..\Imagery\ScannedSlabs\1993\VN93-010.jpg</v>
      </c>
    </row>
    <row r="15548" spans="1:12" x14ac:dyDescent="0.25">
      <c r="A15548" t="s">
        <v>21301</v>
      </c>
      <c r="B15548" t="s">
        <v>21301</v>
      </c>
      <c r="C15548">
        <v>530579</v>
      </c>
      <c r="D15548">
        <v>5734350</v>
      </c>
      <c r="E15548">
        <v>21</v>
      </c>
      <c r="F15548" t="s">
        <v>13</v>
      </c>
      <c r="G15548" t="s">
        <v>488</v>
      </c>
      <c r="I15548" t="s">
        <v>38</v>
      </c>
      <c r="J15548" t="s">
        <v>16</v>
      </c>
      <c r="K15548" s="2" t="str">
        <f>HYPERLINK("..\..\Imagery\ScannedSlabs\1993\VN93-011.jpg")</f>
        <v>..\..\Imagery\ScannedSlabs\1993\VN93-011.jpg</v>
      </c>
    </row>
    <row r="15549" spans="1:12" x14ac:dyDescent="0.25">
      <c r="A15549" t="s">
        <v>21302</v>
      </c>
      <c r="B15549" t="s">
        <v>21302</v>
      </c>
      <c r="C15549">
        <v>340616</v>
      </c>
      <c r="D15549">
        <v>5859520</v>
      </c>
      <c r="E15549">
        <v>21</v>
      </c>
      <c r="F15549" t="s">
        <v>13</v>
      </c>
      <c r="G15549" t="s">
        <v>299</v>
      </c>
      <c r="H15549" t="s">
        <v>3719</v>
      </c>
      <c r="I15549" t="s">
        <v>35</v>
      </c>
      <c r="J15549" t="s">
        <v>16</v>
      </c>
      <c r="K15549" s="2" t="str">
        <f>HYPERLINK("..\..\Imagery\ScannedSlabs\1998\CG98-073.jpg")</f>
        <v>..\..\Imagery\ScannedSlabs\1998\CG98-073.jpg</v>
      </c>
    </row>
    <row r="15550" spans="1:12" x14ac:dyDescent="0.25">
      <c r="A15550" t="s">
        <v>21303</v>
      </c>
      <c r="B15550" t="s">
        <v>21303</v>
      </c>
      <c r="C15550">
        <v>513243</v>
      </c>
      <c r="D15550">
        <v>5953052</v>
      </c>
      <c r="E15550">
        <v>21</v>
      </c>
      <c r="F15550" t="s">
        <v>13</v>
      </c>
      <c r="G15550" t="s">
        <v>389</v>
      </c>
      <c r="I15550" t="s">
        <v>38</v>
      </c>
      <c r="J15550" t="s">
        <v>16</v>
      </c>
      <c r="K15550" s="2" t="str">
        <f>HYPERLINK("..\..\Imagery\ScannedSlabs\1981\VO81-026.jpg")</f>
        <v>..\..\Imagery\ScannedSlabs\1981\VO81-026.jpg</v>
      </c>
    </row>
    <row r="15551" spans="1:12" x14ac:dyDescent="0.25">
      <c r="A15551" t="s">
        <v>21304</v>
      </c>
      <c r="B15551" t="s">
        <v>21304</v>
      </c>
      <c r="C15551">
        <v>513248</v>
      </c>
      <c r="D15551">
        <v>5953336</v>
      </c>
      <c r="E15551">
        <v>21</v>
      </c>
      <c r="F15551" t="s">
        <v>13</v>
      </c>
      <c r="G15551" t="s">
        <v>44</v>
      </c>
      <c r="I15551" t="s">
        <v>38</v>
      </c>
      <c r="J15551" t="s">
        <v>16</v>
      </c>
      <c r="K15551" s="2" t="str">
        <f>HYPERLINK("..\..\Imagery\ScannedSlabs\1981\VO81-027.jpg")</f>
        <v>..\..\Imagery\ScannedSlabs\1981\VO81-027.jpg</v>
      </c>
    </row>
    <row r="15552" spans="1:12" x14ac:dyDescent="0.25">
      <c r="A15552" t="s">
        <v>21305</v>
      </c>
      <c r="B15552" t="s">
        <v>21305</v>
      </c>
      <c r="C15552">
        <v>461809</v>
      </c>
      <c r="D15552">
        <v>6038483</v>
      </c>
      <c r="E15552">
        <v>21</v>
      </c>
      <c r="F15552" t="s">
        <v>13</v>
      </c>
      <c r="G15552" t="s">
        <v>27</v>
      </c>
      <c r="I15552" t="s">
        <v>38</v>
      </c>
      <c r="J15552" t="s">
        <v>16</v>
      </c>
      <c r="K15552" s="2" t="str">
        <f>HYPERLINK("..\..\Imagery\ScannedSlabs\1979\CG79-608.jpg")</f>
        <v>..\..\Imagery\ScannedSlabs\1979\CG79-608.jpg</v>
      </c>
      <c r="L15552" t="s">
        <v>21306</v>
      </c>
    </row>
    <row r="15553" spans="1:11" x14ac:dyDescent="0.25">
      <c r="A15553" t="s">
        <v>21307</v>
      </c>
      <c r="B15553" t="s">
        <v>21307</v>
      </c>
      <c r="C15553">
        <v>469334</v>
      </c>
      <c r="D15553">
        <v>6039162</v>
      </c>
      <c r="E15553">
        <v>21</v>
      </c>
      <c r="F15553" t="s">
        <v>13</v>
      </c>
      <c r="G15553" t="s">
        <v>21308</v>
      </c>
      <c r="I15553" t="s">
        <v>15</v>
      </c>
      <c r="J15553" t="s">
        <v>16</v>
      </c>
      <c r="K15553" s="2" t="str">
        <f>HYPERLINK("..\..\Imagery\ScannedSlabs\1979\CG79-610.jpg")</f>
        <v>..\..\Imagery\ScannedSlabs\1979\CG79-610.jpg</v>
      </c>
    </row>
    <row r="15554" spans="1:11" x14ac:dyDescent="0.25">
      <c r="A15554" t="s">
        <v>21309</v>
      </c>
      <c r="B15554" t="s">
        <v>21309</v>
      </c>
      <c r="C15554">
        <v>472163</v>
      </c>
      <c r="D15554">
        <v>6038950</v>
      </c>
      <c r="E15554">
        <v>21</v>
      </c>
      <c r="F15554" t="s">
        <v>13</v>
      </c>
      <c r="G15554" t="s">
        <v>914</v>
      </c>
      <c r="I15554" t="s">
        <v>15</v>
      </c>
      <c r="J15554" t="s">
        <v>16</v>
      </c>
      <c r="K15554" s="2" t="str">
        <f>HYPERLINK("..\..\Imagery\ScannedSlabs\1979\CG79-611.jpg")</f>
        <v>..\..\Imagery\ScannedSlabs\1979\CG79-611.jpg</v>
      </c>
    </row>
    <row r="15555" spans="1:11" x14ac:dyDescent="0.25">
      <c r="A15555" t="s">
        <v>21310</v>
      </c>
      <c r="B15555" t="s">
        <v>21310</v>
      </c>
      <c r="C15555">
        <v>474275</v>
      </c>
      <c r="D15555">
        <v>6042399</v>
      </c>
      <c r="E15555">
        <v>21</v>
      </c>
      <c r="F15555" t="s">
        <v>13</v>
      </c>
      <c r="G15555" t="s">
        <v>914</v>
      </c>
      <c r="I15555" t="s">
        <v>38</v>
      </c>
      <c r="J15555" t="s">
        <v>16</v>
      </c>
      <c r="K15555" s="2" t="str">
        <f>HYPERLINK("..\..\Imagery\ScannedSlabs\1979\CG79-612.jpg")</f>
        <v>..\..\Imagery\ScannedSlabs\1979\CG79-612.jpg</v>
      </c>
    </row>
    <row r="15556" spans="1:11" x14ac:dyDescent="0.25">
      <c r="A15556" t="s">
        <v>21311</v>
      </c>
      <c r="B15556" t="s">
        <v>21311</v>
      </c>
      <c r="C15556">
        <v>478200</v>
      </c>
      <c r="D15556">
        <v>6041387</v>
      </c>
      <c r="E15556">
        <v>21</v>
      </c>
      <c r="F15556" t="s">
        <v>13</v>
      </c>
      <c r="G15556" t="s">
        <v>2011</v>
      </c>
      <c r="I15556" t="s">
        <v>15</v>
      </c>
      <c r="J15556" t="s">
        <v>16</v>
      </c>
      <c r="K15556" s="2" t="str">
        <f>HYPERLINK("..\..\Imagery\ScannedSlabs\1979\CG79-613.jpg")</f>
        <v>..\..\Imagery\ScannedSlabs\1979\CG79-613.jpg</v>
      </c>
    </row>
    <row r="15557" spans="1:11" x14ac:dyDescent="0.25">
      <c r="A15557" t="s">
        <v>21312</v>
      </c>
      <c r="B15557" t="s">
        <v>21312</v>
      </c>
      <c r="C15557">
        <v>515631</v>
      </c>
      <c r="D15557">
        <v>5866943</v>
      </c>
      <c r="E15557">
        <v>21</v>
      </c>
      <c r="F15557" t="s">
        <v>13</v>
      </c>
      <c r="G15557" t="s">
        <v>1714</v>
      </c>
      <c r="I15557" t="s">
        <v>38</v>
      </c>
      <c r="J15557" t="s">
        <v>23</v>
      </c>
      <c r="K15557" s="2" t="str">
        <f>HYPERLINK("..\..\Imagery\ScannedSlabs\1986\JS86-052.jpg")</f>
        <v>..\..\Imagery\ScannedSlabs\1986\JS86-052.jpg</v>
      </c>
    </row>
    <row r="15558" spans="1:11" x14ac:dyDescent="0.25">
      <c r="A15558" t="s">
        <v>21313</v>
      </c>
      <c r="B15558" t="s">
        <v>21313</v>
      </c>
      <c r="C15558">
        <v>424295</v>
      </c>
      <c r="D15558">
        <v>5923449</v>
      </c>
      <c r="E15558">
        <v>21</v>
      </c>
      <c r="F15558" t="s">
        <v>13</v>
      </c>
      <c r="G15558" t="s">
        <v>260</v>
      </c>
      <c r="I15558" t="s">
        <v>35</v>
      </c>
      <c r="J15558" t="s">
        <v>16</v>
      </c>
      <c r="K15558" s="2" t="str">
        <f>HYPERLINK("..\..\Imagery\ScannedSlabs\1995\CG95-073.jpg")</f>
        <v>..\..\Imagery\ScannedSlabs\1995\CG95-073.jpg</v>
      </c>
    </row>
    <row r="15559" spans="1:11" x14ac:dyDescent="0.25">
      <c r="A15559" t="s">
        <v>21314</v>
      </c>
      <c r="B15559" t="s">
        <v>21314</v>
      </c>
      <c r="C15559">
        <v>423837</v>
      </c>
      <c r="D15559">
        <v>5923387</v>
      </c>
      <c r="E15559">
        <v>21</v>
      </c>
      <c r="F15559" t="s">
        <v>13</v>
      </c>
      <c r="G15559" t="s">
        <v>51</v>
      </c>
      <c r="I15559" t="s">
        <v>38</v>
      </c>
      <c r="J15559" t="s">
        <v>16</v>
      </c>
      <c r="K15559" s="2" t="str">
        <f>HYPERLINK("..\..\Imagery\ScannedSlabs\1995\CG95-074.jpg")</f>
        <v>..\..\Imagery\ScannedSlabs\1995\CG95-074.jpg</v>
      </c>
    </row>
    <row r="15560" spans="1:11" x14ac:dyDescent="0.25">
      <c r="A15560" t="s">
        <v>21315</v>
      </c>
      <c r="B15560" t="s">
        <v>21315</v>
      </c>
      <c r="C15560">
        <v>409987</v>
      </c>
      <c r="D15560">
        <v>5908171</v>
      </c>
      <c r="E15560">
        <v>21</v>
      </c>
      <c r="F15560" t="s">
        <v>13</v>
      </c>
      <c r="G15560" t="s">
        <v>5581</v>
      </c>
      <c r="I15560" t="s">
        <v>38</v>
      </c>
      <c r="J15560" t="s">
        <v>20</v>
      </c>
      <c r="K15560" s="2" t="str">
        <f>HYPERLINK("..\..\Imagery\ScannedSlabs\1995\CG95-075.jpg")</f>
        <v>..\..\Imagery\ScannedSlabs\1995\CG95-075.jpg</v>
      </c>
    </row>
    <row r="15561" spans="1:11" x14ac:dyDescent="0.25">
      <c r="A15561" t="s">
        <v>21316</v>
      </c>
      <c r="B15561" t="s">
        <v>21316</v>
      </c>
      <c r="C15561">
        <v>418821</v>
      </c>
      <c r="D15561">
        <v>5918077</v>
      </c>
      <c r="E15561">
        <v>21</v>
      </c>
      <c r="F15561" t="s">
        <v>13</v>
      </c>
      <c r="G15561" t="s">
        <v>167</v>
      </c>
      <c r="I15561" t="s">
        <v>38</v>
      </c>
      <c r="J15561" t="s">
        <v>23</v>
      </c>
      <c r="K15561" s="2" t="str">
        <f>HYPERLINK("..\..\Imagery\ScannedSlabs\1995\CG95-076.jpg")</f>
        <v>..\..\Imagery\ScannedSlabs\1995\CG95-076.jpg</v>
      </c>
    </row>
    <row r="15562" spans="1:11" x14ac:dyDescent="0.25">
      <c r="A15562" t="s">
        <v>21317</v>
      </c>
      <c r="B15562" t="s">
        <v>21317</v>
      </c>
      <c r="C15562">
        <v>415256</v>
      </c>
      <c r="D15562">
        <v>5918460</v>
      </c>
      <c r="E15562">
        <v>21</v>
      </c>
      <c r="F15562" t="s">
        <v>13</v>
      </c>
      <c r="G15562" t="s">
        <v>129</v>
      </c>
      <c r="I15562" t="s">
        <v>35</v>
      </c>
      <c r="J15562" t="s">
        <v>16</v>
      </c>
      <c r="K15562" s="2" t="str">
        <f>HYPERLINK("..\..\Imagery\ScannedSlabs\1995\CG95-077.jpg")</f>
        <v>..\..\Imagery\ScannedSlabs\1995\CG95-077.jpg</v>
      </c>
    </row>
    <row r="15563" spans="1:11" x14ac:dyDescent="0.25">
      <c r="A15563" t="s">
        <v>21318</v>
      </c>
      <c r="B15563" t="s">
        <v>21319</v>
      </c>
      <c r="C15563">
        <v>414749</v>
      </c>
      <c r="D15563">
        <v>5918195</v>
      </c>
      <c r="E15563">
        <v>21</v>
      </c>
      <c r="F15563" t="s">
        <v>13</v>
      </c>
      <c r="G15563" t="s">
        <v>1678</v>
      </c>
      <c r="H15563" t="s">
        <v>2034</v>
      </c>
      <c r="I15563" t="s">
        <v>279</v>
      </c>
      <c r="J15563" t="s">
        <v>23</v>
      </c>
      <c r="K15563" s="2" t="str">
        <f>HYPERLINK("..\..\Imagery\ScannedSlabs\1995\CG95-078B.jpg")</f>
        <v>..\..\Imagery\ScannedSlabs\1995\CG95-078B.jpg</v>
      </c>
    </row>
    <row r="15564" spans="1:11" x14ac:dyDescent="0.25">
      <c r="A15564" t="s">
        <v>21318</v>
      </c>
      <c r="B15564" t="s">
        <v>21320</v>
      </c>
      <c r="C15564">
        <v>414749</v>
      </c>
      <c r="D15564">
        <v>5918195</v>
      </c>
      <c r="E15564">
        <v>21</v>
      </c>
      <c r="F15564" t="s">
        <v>13</v>
      </c>
      <c r="G15564" t="s">
        <v>129</v>
      </c>
      <c r="I15564" t="s">
        <v>38</v>
      </c>
      <c r="J15564" t="s">
        <v>23</v>
      </c>
      <c r="K15564" s="2" t="str">
        <f>HYPERLINK("..\..\Imagery\ScannedSlabs\1995\CG95-078A.jpg")</f>
        <v>..\..\Imagery\ScannedSlabs\1995\CG95-078A.jpg</v>
      </c>
    </row>
    <row r="15565" spans="1:11" x14ac:dyDescent="0.25">
      <c r="A15565" t="s">
        <v>21321</v>
      </c>
      <c r="B15565" t="s">
        <v>21321</v>
      </c>
      <c r="C15565">
        <v>414304</v>
      </c>
      <c r="D15565">
        <v>5917922</v>
      </c>
      <c r="E15565">
        <v>21</v>
      </c>
      <c r="F15565" t="s">
        <v>13</v>
      </c>
      <c r="G15565" t="s">
        <v>21322</v>
      </c>
      <c r="I15565" t="s">
        <v>38</v>
      </c>
      <c r="J15565" t="s">
        <v>20</v>
      </c>
      <c r="K15565" s="2" t="str">
        <f>HYPERLINK("..\..\Imagery\ScannedSlabs\1995\CG95-079.jpg")</f>
        <v>..\..\Imagery\ScannedSlabs\1995\CG95-079.jpg</v>
      </c>
    </row>
    <row r="15566" spans="1:11" x14ac:dyDescent="0.25">
      <c r="A15566" t="s">
        <v>21323</v>
      </c>
      <c r="B15566" t="s">
        <v>21323</v>
      </c>
      <c r="C15566">
        <v>411257</v>
      </c>
      <c r="D15566">
        <v>5921485</v>
      </c>
      <c r="E15566">
        <v>21</v>
      </c>
      <c r="F15566" t="s">
        <v>13</v>
      </c>
      <c r="G15566" t="s">
        <v>21074</v>
      </c>
      <c r="I15566" t="s">
        <v>35</v>
      </c>
      <c r="J15566" t="s">
        <v>23</v>
      </c>
      <c r="K15566" s="2" t="str">
        <f>HYPERLINK("..\..\Imagery\ScannedSlabs\1995\CG95-080.jpg")</f>
        <v>..\..\Imagery\ScannedSlabs\1995\CG95-080.jpg</v>
      </c>
    </row>
    <row r="15567" spans="1:11" x14ac:dyDescent="0.25">
      <c r="A15567" t="s">
        <v>21324</v>
      </c>
      <c r="B15567" t="s">
        <v>21324</v>
      </c>
      <c r="C15567">
        <v>412416</v>
      </c>
      <c r="D15567">
        <v>5919469</v>
      </c>
      <c r="E15567">
        <v>21</v>
      </c>
      <c r="F15567" t="s">
        <v>13</v>
      </c>
      <c r="G15567" t="s">
        <v>21325</v>
      </c>
      <c r="I15567" t="s">
        <v>38</v>
      </c>
      <c r="J15567" t="s">
        <v>23</v>
      </c>
      <c r="K15567" s="2" t="str">
        <f>HYPERLINK("..\..\Imagery\ScannedSlabs\1995\CG95-081.jpg")</f>
        <v>..\..\Imagery\ScannedSlabs\1995\CG95-081.jpg</v>
      </c>
    </row>
    <row r="15568" spans="1:11" x14ac:dyDescent="0.25">
      <c r="A15568" t="s">
        <v>21326</v>
      </c>
      <c r="B15568" t="s">
        <v>21326</v>
      </c>
      <c r="C15568">
        <v>584775</v>
      </c>
      <c r="D15568">
        <v>5791167</v>
      </c>
      <c r="E15568">
        <v>21</v>
      </c>
      <c r="F15568" t="s">
        <v>13</v>
      </c>
      <c r="G15568" t="s">
        <v>124</v>
      </c>
      <c r="I15568" t="s">
        <v>35</v>
      </c>
      <c r="J15568" t="s">
        <v>16</v>
      </c>
      <c r="K15568" s="2" t="str">
        <f>HYPERLINK("..\..\Imagery\ScannedSlabs\1987\CG87-468.jpg")</f>
        <v>..\..\Imagery\ScannedSlabs\1987\CG87-468.jpg</v>
      </c>
    </row>
    <row r="15569" spans="1:12" x14ac:dyDescent="0.25">
      <c r="A15569" t="s">
        <v>21327</v>
      </c>
      <c r="B15569" t="s">
        <v>21327</v>
      </c>
      <c r="C15569">
        <v>585145</v>
      </c>
      <c r="D15569">
        <v>5791116</v>
      </c>
      <c r="E15569">
        <v>21</v>
      </c>
      <c r="F15569" t="s">
        <v>13</v>
      </c>
      <c r="G15569" t="s">
        <v>51</v>
      </c>
      <c r="H15569" t="s">
        <v>21328</v>
      </c>
      <c r="I15569" t="s">
        <v>55</v>
      </c>
      <c r="J15569" t="s">
        <v>16</v>
      </c>
      <c r="K15569" s="2" t="str">
        <f>HYPERLINK("..\..\Imagery\ScannedSlabs\1987\CG87-469.jpg")</f>
        <v>..\..\Imagery\ScannedSlabs\1987\CG87-469.jpg</v>
      </c>
      <c r="L15569" t="s">
        <v>19862</v>
      </c>
    </row>
    <row r="15570" spans="1:12" x14ac:dyDescent="0.25">
      <c r="A15570" t="s">
        <v>21329</v>
      </c>
      <c r="B15570" t="s">
        <v>21329</v>
      </c>
      <c r="C15570">
        <v>586350</v>
      </c>
      <c r="D15570">
        <v>5791190</v>
      </c>
      <c r="E15570">
        <v>21</v>
      </c>
      <c r="F15570" t="s">
        <v>13</v>
      </c>
      <c r="G15570" t="s">
        <v>124</v>
      </c>
      <c r="I15570" t="s">
        <v>38</v>
      </c>
      <c r="J15570" t="s">
        <v>16</v>
      </c>
      <c r="K15570" s="2" t="str">
        <f>HYPERLINK("..\..\Imagery\ScannedSlabs\1987\CG87-472.jpg")</f>
        <v>..\..\Imagery\ScannedSlabs\1987\CG87-472.jpg</v>
      </c>
    </row>
    <row r="15571" spans="1:12" x14ac:dyDescent="0.25">
      <c r="A15571" t="s">
        <v>21330</v>
      </c>
      <c r="B15571" t="s">
        <v>21330</v>
      </c>
      <c r="C15571">
        <v>586513</v>
      </c>
      <c r="D15571">
        <v>5791403</v>
      </c>
      <c r="E15571">
        <v>21</v>
      </c>
      <c r="F15571" t="s">
        <v>13</v>
      </c>
      <c r="G15571" t="s">
        <v>1044</v>
      </c>
      <c r="I15571" t="s">
        <v>35</v>
      </c>
      <c r="J15571" t="s">
        <v>16</v>
      </c>
      <c r="K15571" s="2" t="str">
        <f>HYPERLINK("..\..\Imagery\ScannedSlabs\1987\CG87-473.jpg")</f>
        <v>..\..\Imagery\ScannedSlabs\1987\CG87-473.jpg</v>
      </c>
    </row>
    <row r="15572" spans="1:12" x14ac:dyDescent="0.25">
      <c r="A15572" t="s">
        <v>21331</v>
      </c>
      <c r="B15572" t="s">
        <v>21331</v>
      </c>
      <c r="C15572">
        <v>586710</v>
      </c>
      <c r="D15572">
        <v>5791922</v>
      </c>
      <c r="E15572">
        <v>21</v>
      </c>
      <c r="F15572" t="s">
        <v>13</v>
      </c>
      <c r="G15572" t="s">
        <v>1044</v>
      </c>
      <c r="I15572" t="s">
        <v>38</v>
      </c>
      <c r="J15572" t="s">
        <v>23</v>
      </c>
      <c r="K15572" s="2" t="str">
        <f>HYPERLINK("..\..\Imagery\ScannedSlabs\1987\CG87-474.jpg")</f>
        <v>..\..\Imagery\ScannedSlabs\1987\CG87-474.jpg</v>
      </c>
    </row>
    <row r="15573" spans="1:12" x14ac:dyDescent="0.25">
      <c r="A15573" t="s">
        <v>21332</v>
      </c>
      <c r="B15573" t="s">
        <v>21332</v>
      </c>
      <c r="C15573">
        <v>535037</v>
      </c>
      <c r="D15573">
        <v>5884339</v>
      </c>
      <c r="E15573">
        <v>21</v>
      </c>
      <c r="F15573" t="s">
        <v>13</v>
      </c>
      <c r="G15573" t="s">
        <v>129</v>
      </c>
      <c r="I15573" t="s">
        <v>38</v>
      </c>
      <c r="J15573" t="s">
        <v>16</v>
      </c>
      <c r="K15573" s="2" t="str">
        <f>HYPERLINK("..\..\Imagery\ScannedSlabs\1985\GM85-210.jpg")</f>
        <v>..\..\Imagery\ScannedSlabs\1985\GM85-210.jpg</v>
      </c>
    </row>
    <row r="15574" spans="1:12" x14ac:dyDescent="0.25">
      <c r="A15574" t="s">
        <v>21333</v>
      </c>
      <c r="B15574" t="s">
        <v>21333</v>
      </c>
      <c r="C15574">
        <v>534016</v>
      </c>
      <c r="D15574">
        <v>5883608</v>
      </c>
      <c r="E15574">
        <v>21</v>
      </c>
      <c r="F15574" t="s">
        <v>13</v>
      </c>
      <c r="G15574" t="s">
        <v>129</v>
      </c>
      <c r="I15574" t="s">
        <v>35</v>
      </c>
      <c r="J15574" t="s">
        <v>16</v>
      </c>
      <c r="K15574" s="2" t="str">
        <f>HYPERLINK("..\..\Imagery\ScannedSlabs\1985\GM85-212.jpg")</f>
        <v>..\..\Imagery\ScannedSlabs\1985\GM85-212.jpg</v>
      </c>
    </row>
    <row r="15575" spans="1:12" x14ac:dyDescent="0.25">
      <c r="A15575" t="s">
        <v>21334</v>
      </c>
      <c r="B15575" t="s">
        <v>21334</v>
      </c>
      <c r="C15575">
        <v>506120</v>
      </c>
      <c r="D15575">
        <v>5834103</v>
      </c>
      <c r="E15575">
        <v>21</v>
      </c>
      <c r="F15575" t="s">
        <v>13</v>
      </c>
      <c r="G15575" t="s">
        <v>79</v>
      </c>
      <c r="I15575" t="s">
        <v>38</v>
      </c>
      <c r="J15575" t="s">
        <v>16</v>
      </c>
      <c r="K15575" s="2" t="str">
        <f>HYPERLINK("..\..\Imagery\ScannedSlabs\1986\MN86-248.jpg")</f>
        <v>..\..\Imagery\ScannedSlabs\1986\MN86-248.jpg</v>
      </c>
    </row>
    <row r="15576" spans="1:12" x14ac:dyDescent="0.25">
      <c r="A15576" t="s">
        <v>21335</v>
      </c>
      <c r="B15576" t="s">
        <v>21335</v>
      </c>
      <c r="C15576">
        <v>505692</v>
      </c>
      <c r="D15576">
        <v>5833586</v>
      </c>
      <c r="E15576">
        <v>21</v>
      </c>
      <c r="F15576" t="s">
        <v>13</v>
      </c>
      <c r="G15576" t="s">
        <v>129</v>
      </c>
      <c r="I15576" t="s">
        <v>35</v>
      </c>
      <c r="J15576" t="s">
        <v>23</v>
      </c>
      <c r="K15576" s="2" t="str">
        <f>HYPERLINK("..\..\Imagery\ScannedSlabs\1986\MN86-249.jpg")</f>
        <v>..\..\Imagery\ScannedSlabs\1986\MN86-249.jpg</v>
      </c>
    </row>
    <row r="15577" spans="1:12" x14ac:dyDescent="0.25">
      <c r="A15577" t="s">
        <v>21336</v>
      </c>
      <c r="B15577" t="s">
        <v>21336</v>
      </c>
      <c r="C15577">
        <v>505556</v>
      </c>
      <c r="D15577">
        <v>5833108</v>
      </c>
      <c r="E15577">
        <v>21</v>
      </c>
      <c r="F15577" t="s">
        <v>13</v>
      </c>
      <c r="G15577" t="s">
        <v>486</v>
      </c>
      <c r="I15577" t="s">
        <v>38</v>
      </c>
      <c r="J15577" t="s">
        <v>23</v>
      </c>
      <c r="K15577" s="2" t="str">
        <f>HYPERLINK("..\..\Imagery\ScannedSlabs\1986\MN86-250.jpg")</f>
        <v>..\..\Imagery\ScannedSlabs\1986\MN86-250.jpg</v>
      </c>
    </row>
    <row r="15578" spans="1:12" x14ac:dyDescent="0.25">
      <c r="A15578" t="s">
        <v>21337</v>
      </c>
      <c r="B15578" t="s">
        <v>21338</v>
      </c>
      <c r="C15578">
        <v>575484</v>
      </c>
      <c r="D15578">
        <v>5830121</v>
      </c>
      <c r="E15578">
        <v>21</v>
      </c>
      <c r="F15578" t="s">
        <v>13</v>
      </c>
      <c r="G15578" t="s">
        <v>526</v>
      </c>
      <c r="H15578" t="s">
        <v>1471</v>
      </c>
      <c r="I15578" t="s">
        <v>38</v>
      </c>
      <c r="J15578" t="s">
        <v>23</v>
      </c>
      <c r="K15578" s="2" t="str">
        <f>HYPERLINK("..\..\Imagery\ScannedSlabs\1986\MN86-251B.jpg")</f>
        <v>..\..\Imagery\ScannedSlabs\1986\MN86-251B.jpg</v>
      </c>
    </row>
    <row r="15579" spans="1:12" x14ac:dyDescent="0.25">
      <c r="A15579" t="s">
        <v>21339</v>
      </c>
      <c r="B15579" t="s">
        <v>21339</v>
      </c>
      <c r="C15579">
        <v>445331</v>
      </c>
      <c r="D15579">
        <v>5909093</v>
      </c>
      <c r="E15579">
        <v>21</v>
      </c>
      <c r="F15579" t="s">
        <v>13</v>
      </c>
      <c r="G15579" t="s">
        <v>173</v>
      </c>
      <c r="I15579" t="s">
        <v>38</v>
      </c>
      <c r="J15579" t="s">
        <v>16</v>
      </c>
      <c r="K15579" s="2" t="str">
        <f>HYPERLINK("..\..\Imagery\ScannedSlabs\1984\NN84-179.jpg")</f>
        <v>..\..\Imagery\ScannedSlabs\1984\NN84-179.jpg</v>
      </c>
    </row>
    <row r="15580" spans="1:12" x14ac:dyDescent="0.25">
      <c r="A15580" t="s">
        <v>21340</v>
      </c>
      <c r="B15580" t="s">
        <v>21340</v>
      </c>
      <c r="C15580">
        <v>569895</v>
      </c>
      <c r="D15580">
        <v>5800293</v>
      </c>
      <c r="E15580">
        <v>21</v>
      </c>
      <c r="F15580" t="s">
        <v>13</v>
      </c>
      <c r="G15580" t="s">
        <v>1393</v>
      </c>
      <c r="I15580" t="s">
        <v>38</v>
      </c>
      <c r="J15580" t="s">
        <v>16</v>
      </c>
      <c r="K15580" s="2" t="str">
        <f>HYPERLINK("..\..\Imagery\ScannedSlabs\1987\CC87-140.jpg")</f>
        <v>..\..\Imagery\ScannedSlabs\1987\CC87-140.jpg</v>
      </c>
    </row>
    <row r="15581" spans="1:12" x14ac:dyDescent="0.25">
      <c r="A15581" t="s">
        <v>21341</v>
      </c>
      <c r="B15581" t="s">
        <v>21341</v>
      </c>
      <c r="C15581">
        <v>571297</v>
      </c>
      <c r="D15581">
        <v>5800279</v>
      </c>
      <c r="E15581">
        <v>21</v>
      </c>
      <c r="F15581" t="s">
        <v>13</v>
      </c>
      <c r="G15581" t="s">
        <v>51</v>
      </c>
      <c r="I15581" t="s">
        <v>38</v>
      </c>
      <c r="J15581" t="s">
        <v>16</v>
      </c>
      <c r="K15581" s="2" t="str">
        <f>HYPERLINK("..\..\Imagery\ScannedSlabs\1987\CC87-142.jpg")</f>
        <v>..\..\Imagery\ScannedSlabs\1987\CC87-142.jpg</v>
      </c>
    </row>
    <row r="15582" spans="1:12" x14ac:dyDescent="0.25">
      <c r="A15582" t="s">
        <v>21342</v>
      </c>
      <c r="B15582" t="s">
        <v>21342</v>
      </c>
      <c r="C15582">
        <v>571790</v>
      </c>
      <c r="D15582">
        <v>5800196</v>
      </c>
      <c r="E15582">
        <v>21</v>
      </c>
      <c r="F15582" t="s">
        <v>13</v>
      </c>
      <c r="G15582" t="s">
        <v>21343</v>
      </c>
      <c r="I15582" t="s">
        <v>38</v>
      </c>
      <c r="J15582" t="s">
        <v>16</v>
      </c>
      <c r="K15582" s="2" t="str">
        <f>HYPERLINK("..\..\Imagery\ScannedSlabs\1987\CC87-143.jpg")</f>
        <v>..\..\Imagery\ScannedSlabs\1987\CC87-143.jpg</v>
      </c>
    </row>
    <row r="15583" spans="1:12" x14ac:dyDescent="0.25">
      <c r="A15583" t="s">
        <v>21344</v>
      </c>
      <c r="B15583" t="s">
        <v>21344</v>
      </c>
      <c r="C15583">
        <v>572624</v>
      </c>
      <c r="D15583">
        <v>5799996</v>
      </c>
      <c r="E15583">
        <v>21</v>
      </c>
      <c r="F15583" t="s">
        <v>13</v>
      </c>
      <c r="G15583" t="s">
        <v>51</v>
      </c>
      <c r="I15583" t="s">
        <v>38</v>
      </c>
      <c r="J15583" t="s">
        <v>16</v>
      </c>
      <c r="K15583" s="2" t="str">
        <f>HYPERLINK("..\..\Imagery\ScannedSlabs\1987\CC87-144.jpg")</f>
        <v>..\..\Imagery\ScannedSlabs\1987\CC87-144.jpg</v>
      </c>
    </row>
    <row r="15584" spans="1:12" x14ac:dyDescent="0.25">
      <c r="A15584" t="s">
        <v>21345</v>
      </c>
      <c r="B15584" t="s">
        <v>21345</v>
      </c>
      <c r="C15584">
        <v>573053</v>
      </c>
      <c r="D15584">
        <v>5799553</v>
      </c>
      <c r="E15584">
        <v>21</v>
      </c>
      <c r="F15584" t="s">
        <v>13</v>
      </c>
      <c r="G15584" t="s">
        <v>51</v>
      </c>
      <c r="I15584" t="s">
        <v>38</v>
      </c>
      <c r="J15584" t="s">
        <v>16</v>
      </c>
      <c r="K15584" s="2" t="str">
        <f>HYPERLINK("..\..\Imagery\ScannedSlabs\1987\CC87-145.jpg")</f>
        <v>..\..\Imagery\ScannedSlabs\1987\CC87-145.jpg</v>
      </c>
    </row>
    <row r="15585" spans="1:11" x14ac:dyDescent="0.25">
      <c r="A15585" t="s">
        <v>21346</v>
      </c>
      <c r="B15585" t="s">
        <v>21346</v>
      </c>
      <c r="C15585">
        <v>573563</v>
      </c>
      <c r="D15585">
        <v>5799323</v>
      </c>
      <c r="E15585">
        <v>21</v>
      </c>
      <c r="F15585" t="s">
        <v>13</v>
      </c>
      <c r="G15585" t="s">
        <v>51</v>
      </c>
      <c r="I15585" t="s">
        <v>38</v>
      </c>
      <c r="J15585" t="s">
        <v>16</v>
      </c>
      <c r="K15585" s="2" t="str">
        <f>HYPERLINK("..\..\Imagery\ScannedSlabs\1987\CC87-146.jpg")</f>
        <v>..\..\Imagery\ScannedSlabs\1987\CC87-146.jpg</v>
      </c>
    </row>
    <row r="15586" spans="1:11" x14ac:dyDescent="0.25">
      <c r="A15586" t="s">
        <v>21347</v>
      </c>
      <c r="B15586" t="s">
        <v>21347</v>
      </c>
      <c r="C15586">
        <v>568627</v>
      </c>
      <c r="D15586">
        <v>5800298</v>
      </c>
      <c r="E15586">
        <v>21</v>
      </c>
      <c r="F15586" t="s">
        <v>13</v>
      </c>
      <c r="G15586" t="s">
        <v>51</v>
      </c>
      <c r="I15586" t="s">
        <v>38</v>
      </c>
      <c r="J15586" t="s">
        <v>16</v>
      </c>
      <c r="K15586" s="2" t="str">
        <f>HYPERLINK("..\..\Imagery\ScannedSlabs\1987\CC87-138.jpg")</f>
        <v>..\..\Imagery\ScannedSlabs\1987\CC87-138.jpg</v>
      </c>
    </row>
    <row r="15587" spans="1:11" x14ac:dyDescent="0.25">
      <c r="A15587" t="s">
        <v>21348</v>
      </c>
      <c r="B15587" t="s">
        <v>21348</v>
      </c>
      <c r="C15587">
        <v>337095</v>
      </c>
      <c r="D15587">
        <v>5860837</v>
      </c>
      <c r="E15587">
        <v>21</v>
      </c>
      <c r="F15587" t="s">
        <v>13</v>
      </c>
      <c r="G15587" t="s">
        <v>448</v>
      </c>
      <c r="H15587" t="s">
        <v>3721</v>
      </c>
      <c r="I15587" t="s">
        <v>38</v>
      </c>
      <c r="J15587" t="s">
        <v>16</v>
      </c>
      <c r="K15587" s="2" t="str">
        <f>HYPERLINK("..\..\Imagery\ScannedSlabs\1998\CG98-074.jpg")</f>
        <v>..\..\Imagery\ScannedSlabs\1998\CG98-074.jpg</v>
      </c>
    </row>
    <row r="15588" spans="1:11" x14ac:dyDescent="0.25">
      <c r="A15588" t="s">
        <v>21349</v>
      </c>
      <c r="B15588" t="s">
        <v>21349</v>
      </c>
      <c r="C15588">
        <v>332188</v>
      </c>
      <c r="D15588">
        <v>5864476</v>
      </c>
      <c r="E15588">
        <v>21</v>
      </c>
      <c r="F15588" t="s">
        <v>13</v>
      </c>
      <c r="G15588" t="s">
        <v>299</v>
      </c>
      <c r="H15588" t="s">
        <v>1042</v>
      </c>
      <c r="I15588" t="s">
        <v>38</v>
      </c>
      <c r="J15588" t="s">
        <v>23</v>
      </c>
      <c r="K15588" s="2" t="str">
        <f>HYPERLINK("..\..\Imagery\ScannedSlabs\1998\CG98-075.jpg")</f>
        <v>..\..\Imagery\ScannedSlabs\1998\CG98-075.jpg</v>
      </c>
    </row>
    <row r="15589" spans="1:11" x14ac:dyDescent="0.25">
      <c r="A15589" t="s">
        <v>21350</v>
      </c>
      <c r="B15589" t="s">
        <v>21350</v>
      </c>
      <c r="C15589">
        <v>301381</v>
      </c>
      <c r="D15589">
        <v>5871415</v>
      </c>
      <c r="E15589">
        <v>21</v>
      </c>
      <c r="F15589" t="s">
        <v>13</v>
      </c>
      <c r="G15589" t="s">
        <v>448</v>
      </c>
      <c r="H15589" t="s">
        <v>3721</v>
      </c>
      <c r="I15589" t="s">
        <v>38</v>
      </c>
      <c r="J15589" t="s">
        <v>16</v>
      </c>
      <c r="K15589" s="2" t="str">
        <f>HYPERLINK("..\..\Imagery\ScannedSlabs\1998\CG98-076.jpg")</f>
        <v>..\..\Imagery\ScannedSlabs\1998\CG98-076.jpg</v>
      </c>
    </row>
    <row r="15590" spans="1:11" x14ac:dyDescent="0.25">
      <c r="A15590" t="s">
        <v>21351</v>
      </c>
      <c r="B15590" t="s">
        <v>21351</v>
      </c>
      <c r="C15590">
        <v>305531</v>
      </c>
      <c r="D15590">
        <v>5868363</v>
      </c>
      <c r="E15590">
        <v>21</v>
      </c>
      <c r="F15590" t="s">
        <v>13</v>
      </c>
      <c r="G15590" t="s">
        <v>4227</v>
      </c>
      <c r="H15590" t="s">
        <v>3721</v>
      </c>
      <c r="I15590" t="s">
        <v>38</v>
      </c>
      <c r="J15590" t="s">
        <v>23</v>
      </c>
      <c r="K15590" s="2" t="str">
        <f>HYPERLINK("..\..\Imagery\ScannedSlabs\1998\CG98-077.jpg")</f>
        <v>..\..\Imagery\ScannedSlabs\1998\CG98-077.jpg</v>
      </c>
    </row>
    <row r="15591" spans="1:11" x14ac:dyDescent="0.25">
      <c r="A15591" t="s">
        <v>21352</v>
      </c>
      <c r="B15591" t="s">
        <v>21352</v>
      </c>
      <c r="C15591">
        <v>308216</v>
      </c>
      <c r="D15591">
        <v>5869228</v>
      </c>
      <c r="E15591">
        <v>21</v>
      </c>
      <c r="F15591" t="s">
        <v>13</v>
      </c>
      <c r="G15591" t="s">
        <v>4227</v>
      </c>
      <c r="H15591" t="s">
        <v>3721</v>
      </c>
      <c r="I15591" t="s">
        <v>38</v>
      </c>
      <c r="J15591" t="s">
        <v>23</v>
      </c>
      <c r="K15591" s="2" t="str">
        <f>HYPERLINK("..\..\Imagery\ScannedSlabs\1998\CG98-078.jpg")</f>
        <v>..\..\Imagery\ScannedSlabs\1998\CG98-078.jpg</v>
      </c>
    </row>
    <row r="15592" spans="1:11" x14ac:dyDescent="0.25">
      <c r="A15592" t="s">
        <v>21353</v>
      </c>
      <c r="B15592" t="s">
        <v>21353</v>
      </c>
      <c r="C15592">
        <v>311109</v>
      </c>
      <c r="D15592">
        <v>5869740</v>
      </c>
      <c r="E15592">
        <v>21</v>
      </c>
      <c r="F15592" t="s">
        <v>13</v>
      </c>
      <c r="G15592" t="s">
        <v>4227</v>
      </c>
      <c r="H15592" t="s">
        <v>3721</v>
      </c>
      <c r="I15592" t="s">
        <v>15</v>
      </c>
      <c r="J15592" t="s">
        <v>20</v>
      </c>
      <c r="K15592" s="2" t="str">
        <f>HYPERLINK("..\..\Imagery\ScannedSlabs\1998\CG98-079.jpg")</f>
        <v>..\..\Imagery\ScannedSlabs\1998\CG98-079.jpg</v>
      </c>
    </row>
    <row r="15593" spans="1:11" x14ac:dyDescent="0.25">
      <c r="A15593" t="s">
        <v>21354</v>
      </c>
      <c r="B15593" t="s">
        <v>21354</v>
      </c>
      <c r="C15593">
        <v>312728</v>
      </c>
      <c r="D15593">
        <v>5867440</v>
      </c>
      <c r="E15593">
        <v>21</v>
      </c>
      <c r="F15593" t="s">
        <v>13</v>
      </c>
      <c r="G15593" t="s">
        <v>4227</v>
      </c>
      <c r="H15593" t="s">
        <v>3721</v>
      </c>
      <c r="I15593" t="s">
        <v>38</v>
      </c>
      <c r="J15593" t="s">
        <v>23</v>
      </c>
      <c r="K15593" s="2" t="str">
        <f>HYPERLINK("..\..\Imagery\ScannedSlabs\1998\CG98-080.jpg")</f>
        <v>..\..\Imagery\ScannedSlabs\1998\CG98-080.jpg</v>
      </c>
    </row>
    <row r="15594" spans="1:11" x14ac:dyDescent="0.25">
      <c r="A15594" t="s">
        <v>21355</v>
      </c>
      <c r="B15594" t="s">
        <v>21355</v>
      </c>
      <c r="C15594">
        <v>315873</v>
      </c>
      <c r="D15594">
        <v>5867311</v>
      </c>
      <c r="E15594">
        <v>21</v>
      </c>
      <c r="F15594" t="s">
        <v>13</v>
      </c>
      <c r="G15594" t="s">
        <v>4227</v>
      </c>
      <c r="H15594" t="s">
        <v>3721</v>
      </c>
      <c r="I15594" t="s">
        <v>15</v>
      </c>
      <c r="J15594" t="s">
        <v>20</v>
      </c>
      <c r="K15594" s="2" t="str">
        <f>HYPERLINK("..\..\Imagery\ScannedSlabs\1998\CG98-081.jpg")</f>
        <v>..\..\Imagery\ScannedSlabs\1998\CG98-081.jpg</v>
      </c>
    </row>
    <row r="15595" spans="1:11" x14ac:dyDescent="0.25">
      <c r="A15595" t="s">
        <v>21356</v>
      </c>
      <c r="B15595" t="s">
        <v>21356</v>
      </c>
      <c r="C15595">
        <v>319184</v>
      </c>
      <c r="D15595">
        <v>5867053</v>
      </c>
      <c r="E15595">
        <v>21</v>
      </c>
      <c r="F15595" t="s">
        <v>13</v>
      </c>
      <c r="G15595" t="s">
        <v>299</v>
      </c>
      <c r="H15595" t="s">
        <v>1042</v>
      </c>
      <c r="I15595" t="s">
        <v>38</v>
      </c>
      <c r="J15595" t="s">
        <v>16</v>
      </c>
      <c r="K15595" s="2" t="str">
        <f>HYPERLINK("..\..\Imagery\ScannedSlabs\1998\CG98-082.jpg")</f>
        <v>..\..\Imagery\ScannedSlabs\1998\CG98-082.jpg</v>
      </c>
    </row>
    <row r="15596" spans="1:11" x14ac:dyDescent="0.25">
      <c r="A15596" t="s">
        <v>21357</v>
      </c>
      <c r="B15596" t="s">
        <v>21357</v>
      </c>
      <c r="C15596">
        <v>322239</v>
      </c>
      <c r="D15596">
        <v>5867086</v>
      </c>
      <c r="E15596">
        <v>21</v>
      </c>
      <c r="F15596" t="s">
        <v>13</v>
      </c>
      <c r="G15596" t="s">
        <v>299</v>
      </c>
      <c r="H15596" t="s">
        <v>1042</v>
      </c>
      <c r="I15596" t="s">
        <v>38</v>
      </c>
      <c r="J15596" t="s">
        <v>16</v>
      </c>
      <c r="K15596" s="2" t="str">
        <f>HYPERLINK("..\..\Imagery\ScannedSlabs\1998\CG98-083.jpg")</f>
        <v>..\..\Imagery\ScannedSlabs\1998\CG98-083.jpg</v>
      </c>
    </row>
    <row r="15597" spans="1:11" x14ac:dyDescent="0.25">
      <c r="A15597" t="s">
        <v>21358</v>
      </c>
      <c r="B15597" t="s">
        <v>21358</v>
      </c>
      <c r="C15597">
        <v>526100</v>
      </c>
      <c r="D15597">
        <v>5856297</v>
      </c>
      <c r="E15597">
        <v>21</v>
      </c>
      <c r="F15597" t="s">
        <v>13</v>
      </c>
      <c r="G15597" t="s">
        <v>99</v>
      </c>
      <c r="I15597" t="s">
        <v>35</v>
      </c>
      <c r="J15597" t="s">
        <v>16</v>
      </c>
      <c r="K15597" s="2" t="str">
        <f>HYPERLINK("..\..\Imagery\ScannedSlabs\1986\CG86-305.jpg")</f>
        <v>..\..\Imagery\ScannedSlabs\1986\CG86-305.jpg</v>
      </c>
    </row>
    <row r="15598" spans="1:11" x14ac:dyDescent="0.25">
      <c r="A15598" t="s">
        <v>21359</v>
      </c>
      <c r="B15598" t="s">
        <v>21359</v>
      </c>
      <c r="C15598">
        <v>520716</v>
      </c>
      <c r="D15598">
        <v>5853928</v>
      </c>
      <c r="E15598">
        <v>21</v>
      </c>
      <c r="F15598" t="s">
        <v>13</v>
      </c>
      <c r="G15598" t="s">
        <v>99</v>
      </c>
      <c r="I15598" t="s">
        <v>38</v>
      </c>
      <c r="J15598" t="s">
        <v>16</v>
      </c>
      <c r="K15598" s="2" t="str">
        <f>HYPERLINK("..\..\Imagery\ScannedSlabs\1986\CG86-306.jpg")</f>
        <v>..\..\Imagery\ScannedSlabs\1986\CG86-306.jpg</v>
      </c>
    </row>
    <row r="15599" spans="1:11" x14ac:dyDescent="0.25">
      <c r="A15599" t="s">
        <v>21360</v>
      </c>
      <c r="B15599" t="s">
        <v>21360</v>
      </c>
      <c r="C15599">
        <v>561832</v>
      </c>
      <c r="D15599">
        <v>5925352</v>
      </c>
      <c r="E15599">
        <v>21</v>
      </c>
      <c r="F15599" t="s">
        <v>13</v>
      </c>
      <c r="G15599" t="s">
        <v>333</v>
      </c>
      <c r="I15599" t="s">
        <v>38</v>
      </c>
      <c r="J15599" t="s">
        <v>20</v>
      </c>
      <c r="K15599" s="2" t="str">
        <f>HYPERLINK("..\..\Imagery\ScannedSlabs\1985\SP85-163.jpg")</f>
        <v>..\..\Imagery\ScannedSlabs\1985\SP85-163.jpg</v>
      </c>
    </row>
    <row r="15600" spans="1:11" x14ac:dyDescent="0.25">
      <c r="A15600" t="s">
        <v>19416</v>
      </c>
      <c r="B15600" t="s">
        <v>21361</v>
      </c>
      <c r="C15600">
        <v>562551</v>
      </c>
      <c r="D15600">
        <v>5925255</v>
      </c>
      <c r="E15600">
        <v>21</v>
      </c>
      <c r="F15600" t="s">
        <v>13</v>
      </c>
      <c r="G15600" t="s">
        <v>21362</v>
      </c>
      <c r="I15600" t="s">
        <v>38</v>
      </c>
      <c r="J15600" t="s">
        <v>20</v>
      </c>
      <c r="K15600" s="2" t="str">
        <f>HYPERLINK("..\..\Imagery\ScannedSlabs\1985\SP85-164A.jpg")</f>
        <v>..\..\Imagery\ScannedSlabs\1985\SP85-164A.jpg</v>
      </c>
    </row>
    <row r="15601" spans="1:12" x14ac:dyDescent="0.25">
      <c r="A15601" t="s">
        <v>21363</v>
      </c>
      <c r="B15601" t="s">
        <v>21363</v>
      </c>
      <c r="C15601">
        <v>532296</v>
      </c>
      <c r="D15601">
        <v>5852649</v>
      </c>
      <c r="E15601">
        <v>21</v>
      </c>
      <c r="F15601" t="s">
        <v>13</v>
      </c>
      <c r="G15601" t="s">
        <v>1249</v>
      </c>
      <c r="I15601" t="s">
        <v>38</v>
      </c>
      <c r="J15601" t="s">
        <v>23</v>
      </c>
      <c r="K15601" s="2" t="str">
        <f>HYPERLINK("..\..\Imagery\ScannedSlabs\1986\JS86-186.jpg")</f>
        <v>..\..\Imagery\ScannedSlabs\1986\JS86-186.jpg</v>
      </c>
    </row>
    <row r="15602" spans="1:12" x14ac:dyDescent="0.25">
      <c r="A15602" t="s">
        <v>21364</v>
      </c>
      <c r="B15602" t="s">
        <v>21364</v>
      </c>
      <c r="C15602">
        <v>529867</v>
      </c>
      <c r="D15602">
        <v>5850889</v>
      </c>
      <c r="E15602">
        <v>21</v>
      </c>
      <c r="F15602" t="s">
        <v>13</v>
      </c>
      <c r="G15602" t="s">
        <v>99</v>
      </c>
      <c r="I15602" t="s">
        <v>35</v>
      </c>
      <c r="J15602" t="s">
        <v>16</v>
      </c>
      <c r="K15602" s="2" t="str">
        <f>HYPERLINK("..\..\Imagery\ScannedSlabs\1986\JS86-187.jpg")</f>
        <v>..\..\Imagery\ScannedSlabs\1986\JS86-187.jpg</v>
      </c>
    </row>
    <row r="15603" spans="1:12" x14ac:dyDescent="0.25">
      <c r="A15603" t="s">
        <v>21365</v>
      </c>
      <c r="B15603" t="s">
        <v>21365</v>
      </c>
      <c r="C15603">
        <v>529341</v>
      </c>
      <c r="D15603">
        <v>5849722</v>
      </c>
      <c r="E15603">
        <v>21</v>
      </c>
      <c r="F15603" t="s">
        <v>13</v>
      </c>
      <c r="G15603" t="s">
        <v>484</v>
      </c>
      <c r="I15603" t="s">
        <v>38</v>
      </c>
      <c r="J15603" t="s">
        <v>23</v>
      </c>
      <c r="K15603" s="2" t="str">
        <f>HYPERLINK("..\..\Imagery\ScannedSlabs\1986\JS86-189.jpg")</f>
        <v>..\..\Imagery\ScannedSlabs\1986\JS86-189.jpg</v>
      </c>
    </row>
    <row r="15604" spans="1:12" x14ac:dyDescent="0.25">
      <c r="A15604" t="s">
        <v>21366</v>
      </c>
      <c r="B15604" t="s">
        <v>21366</v>
      </c>
      <c r="C15604">
        <v>547083</v>
      </c>
      <c r="D15604">
        <v>5752702</v>
      </c>
      <c r="E15604">
        <v>21</v>
      </c>
      <c r="F15604" t="s">
        <v>13</v>
      </c>
      <c r="G15604" t="s">
        <v>4666</v>
      </c>
      <c r="I15604" t="s">
        <v>38</v>
      </c>
      <c r="J15604" t="s">
        <v>16</v>
      </c>
      <c r="K15604" s="2" t="str">
        <f>HYPERLINK("..\..\Imagery\ScannedSlabs\1993\DL93-283.jpg")</f>
        <v>..\..\Imagery\ScannedSlabs\1993\DL93-283.jpg</v>
      </c>
    </row>
    <row r="15605" spans="1:12" x14ac:dyDescent="0.25">
      <c r="A15605" t="s">
        <v>21367</v>
      </c>
      <c r="B15605" t="s">
        <v>21367</v>
      </c>
      <c r="C15605">
        <v>547429</v>
      </c>
      <c r="D15605">
        <v>5753404</v>
      </c>
      <c r="E15605">
        <v>21</v>
      </c>
      <c r="F15605" t="s">
        <v>13</v>
      </c>
      <c r="G15605" t="s">
        <v>1129</v>
      </c>
      <c r="I15605" t="s">
        <v>38</v>
      </c>
      <c r="J15605" t="s">
        <v>23</v>
      </c>
      <c r="K15605" s="2" t="str">
        <f>HYPERLINK("..\..\Imagery\ScannedSlabs\1993\DL93-284.jpg")</f>
        <v>..\..\Imagery\ScannedSlabs\1993\DL93-284.jpg</v>
      </c>
    </row>
    <row r="15606" spans="1:12" x14ac:dyDescent="0.25">
      <c r="A15606" t="s">
        <v>12892</v>
      </c>
      <c r="B15606" t="s">
        <v>21368</v>
      </c>
      <c r="C15606">
        <v>547178</v>
      </c>
      <c r="D15606">
        <v>5753583</v>
      </c>
      <c r="E15606">
        <v>21</v>
      </c>
      <c r="F15606" t="s">
        <v>13</v>
      </c>
      <c r="G15606" t="s">
        <v>333</v>
      </c>
      <c r="I15606" t="s">
        <v>38</v>
      </c>
      <c r="J15606" t="s">
        <v>16</v>
      </c>
      <c r="K15606" s="2" t="str">
        <f>HYPERLINK("..\..\Imagery\ScannedSlabs\1993\DL93-285A.jpg")</f>
        <v>..\..\Imagery\ScannedSlabs\1993\DL93-285A.jpg</v>
      </c>
    </row>
    <row r="15607" spans="1:12" x14ac:dyDescent="0.25">
      <c r="A15607" t="s">
        <v>21369</v>
      </c>
      <c r="B15607" t="s">
        <v>21369</v>
      </c>
      <c r="C15607">
        <v>563400</v>
      </c>
      <c r="D15607">
        <v>5822032</v>
      </c>
      <c r="E15607">
        <v>21</v>
      </c>
      <c r="F15607" t="s">
        <v>13</v>
      </c>
      <c r="G15607" t="s">
        <v>99</v>
      </c>
      <c r="I15607" t="s">
        <v>38</v>
      </c>
      <c r="J15607" t="s">
        <v>20</v>
      </c>
      <c r="K15607" s="2" t="str">
        <f>HYPERLINK("..\..\Imagery\ScannedSlabs\1986\CG86-750.jpg")</f>
        <v>..\..\Imagery\ScannedSlabs\1986\CG86-750.jpg</v>
      </c>
    </row>
    <row r="15608" spans="1:12" x14ac:dyDescent="0.25">
      <c r="A15608" t="s">
        <v>21370</v>
      </c>
      <c r="B15608" t="s">
        <v>21370</v>
      </c>
      <c r="C15608">
        <v>531121</v>
      </c>
      <c r="D15608">
        <v>5819013</v>
      </c>
      <c r="E15608">
        <v>21</v>
      </c>
      <c r="F15608" t="s">
        <v>13</v>
      </c>
      <c r="G15608" t="s">
        <v>415</v>
      </c>
      <c r="I15608" t="s">
        <v>38</v>
      </c>
      <c r="J15608" t="s">
        <v>16</v>
      </c>
      <c r="K15608" s="2" t="str">
        <f>HYPERLINK("..\..\Imagery\ScannedSlabs\1986\CG86-751.jpg")</f>
        <v>..\..\Imagery\ScannedSlabs\1986\CG86-751.jpg</v>
      </c>
    </row>
    <row r="15609" spans="1:12" x14ac:dyDescent="0.25">
      <c r="A15609" t="s">
        <v>21371</v>
      </c>
      <c r="B15609" t="s">
        <v>21371</v>
      </c>
      <c r="C15609">
        <v>532338</v>
      </c>
      <c r="D15609">
        <v>5818659</v>
      </c>
      <c r="E15609">
        <v>21</v>
      </c>
      <c r="F15609" t="s">
        <v>13</v>
      </c>
      <c r="G15609" t="s">
        <v>623</v>
      </c>
      <c r="I15609" t="s">
        <v>38</v>
      </c>
      <c r="J15609" t="s">
        <v>16</v>
      </c>
      <c r="K15609" s="2" t="str">
        <f>HYPERLINK("..\..\Imagery\ScannedSlabs\1986\CG86-752.jpg")</f>
        <v>..\..\Imagery\ScannedSlabs\1986\CG86-752.jpg</v>
      </c>
    </row>
    <row r="15610" spans="1:12" x14ac:dyDescent="0.25">
      <c r="A15610" t="s">
        <v>21372</v>
      </c>
      <c r="B15610" t="s">
        <v>21372</v>
      </c>
      <c r="C15610">
        <v>529296</v>
      </c>
      <c r="D15610">
        <v>5819010</v>
      </c>
      <c r="E15610">
        <v>21</v>
      </c>
      <c r="F15610" t="s">
        <v>13</v>
      </c>
      <c r="G15610" t="s">
        <v>448</v>
      </c>
      <c r="I15610" t="s">
        <v>35</v>
      </c>
      <c r="J15610" t="s">
        <v>16</v>
      </c>
      <c r="K15610" s="2" t="str">
        <f>HYPERLINK("..\..\Imagery\ScannedSlabs\1986\CG86-755.jpg")</f>
        <v>..\..\Imagery\ScannedSlabs\1986\CG86-755.jpg</v>
      </c>
    </row>
    <row r="15611" spans="1:12" x14ac:dyDescent="0.25">
      <c r="A15611" t="s">
        <v>21373</v>
      </c>
      <c r="B15611" t="s">
        <v>21373</v>
      </c>
      <c r="C15611">
        <v>527671</v>
      </c>
      <c r="D15611">
        <v>5818382</v>
      </c>
      <c r="E15611">
        <v>21</v>
      </c>
      <c r="F15611" t="s">
        <v>13</v>
      </c>
      <c r="G15611" t="s">
        <v>1100</v>
      </c>
      <c r="I15611" t="s">
        <v>38</v>
      </c>
      <c r="J15611" t="s">
        <v>16</v>
      </c>
      <c r="K15611" s="2" t="str">
        <f>HYPERLINK("..\..\Imagery\ScannedSlabs\1986\CG86-757.jpg")</f>
        <v>..\..\Imagery\ScannedSlabs\1986\CG86-757.jpg</v>
      </c>
    </row>
    <row r="15612" spans="1:12" x14ac:dyDescent="0.25">
      <c r="A15612" t="s">
        <v>21374</v>
      </c>
      <c r="B15612" t="s">
        <v>21375</v>
      </c>
      <c r="C15612">
        <v>572609</v>
      </c>
      <c r="D15612">
        <v>5876860</v>
      </c>
      <c r="E15612">
        <v>21</v>
      </c>
      <c r="F15612" t="s">
        <v>13</v>
      </c>
      <c r="G15612" t="s">
        <v>21376</v>
      </c>
      <c r="I15612" t="s">
        <v>38</v>
      </c>
      <c r="J15612" t="s">
        <v>20</v>
      </c>
      <c r="K15612" s="2" t="str">
        <f>HYPERLINK("..\..\Imagery\ScannedSlabs\1985\GM85-475B.jpg")</f>
        <v>..\..\Imagery\ScannedSlabs\1985\GM85-475B.jpg</v>
      </c>
    </row>
    <row r="15613" spans="1:12" x14ac:dyDescent="0.25">
      <c r="A15613" t="s">
        <v>21374</v>
      </c>
      <c r="B15613" t="s">
        <v>21377</v>
      </c>
      <c r="C15613">
        <v>572609</v>
      </c>
      <c r="D15613">
        <v>5876860</v>
      </c>
      <c r="E15613">
        <v>21</v>
      </c>
      <c r="F15613" t="s">
        <v>13</v>
      </c>
      <c r="G15613" t="s">
        <v>42</v>
      </c>
      <c r="I15613" t="s">
        <v>38</v>
      </c>
      <c r="J15613" t="s">
        <v>20</v>
      </c>
      <c r="K15613" s="2" t="str">
        <f>HYPERLINK("..\..\Imagery\ScannedSlabs\1985\GM85-475A.jpg")</f>
        <v>..\..\Imagery\ScannedSlabs\1985\GM85-475A.jpg</v>
      </c>
    </row>
    <row r="15614" spans="1:12" x14ac:dyDescent="0.25">
      <c r="A15614" t="s">
        <v>18568</v>
      </c>
      <c r="B15614" t="s">
        <v>21378</v>
      </c>
      <c r="C15614">
        <v>572815</v>
      </c>
      <c r="D15614">
        <v>5876898</v>
      </c>
      <c r="E15614">
        <v>21</v>
      </c>
      <c r="F15614" t="s">
        <v>13</v>
      </c>
      <c r="G15614" t="s">
        <v>1797</v>
      </c>
      <c r="I15614" t="s">
        <v>38</v>
      </c>
      <c r="J15614" t="s">
        <v>20</v>
      </c>
      <c r="K15614" s="2" t="str">
        <f>HYPERLINK("..\..\Imagery\ScannedSlabs\1985\GM85-476A.jpg")</f>
        <v>..\..\Imagery\ScannedSlabs\1985\GM85-476A.jpg</v>
      </c>
    </row>
    <row r="15615" spans="1:12" x14ac:dyDescent="0.25">
      <c r="A15615" t="s">
        <v>21379</v>
      </c>
      <c r="B15615" t="s">
        <v>21379</v>
      </c>
      <c r="C15615">
        <v>511564</v>
      </c>
      <c r="D15615">
        <v>5791226</v>
      </c>
      <c r="E15615">
        <v>21</v>
      </c>
      <c r="F15615" t="s">
        <v>13</v>
      </c>
      <c r="G15615" t="s">
        <v>448</v>
      </c>
      <c r="I15615" t="s">
        <v>38</v>
      </c>
      <c r="J15615" t="s">
        <v>16</v>
      </c>
      <c r="K15615" s="2" t="str">
        <f>HYPERLINK("..\..\Imagery\ScannedSlabs\1987\CC87-029.jpg")</f>
        <v>..\..\Imagery\ScannedSlabs\1987\CC87-029.jpg</v>
      </c>
    </row>
    <row r="15616" spans="1:12" x14ac:dyDescent="0.25">
      <c r="A15616" t="s">
        <v>21380</v>
      </c>
      <c r="B15616" t="s">
        <v>21380</v>
      </c>
      <c r="C15616">
        <v>568389</v>
      </c>
      <c r="D15616">
        <v>5932972</v>
      </c>
      <c r="E15616">
        <v>21</v>
      </c>
      <c r="F15616" t="s">
        <v>13</v>
      </c>
      <c r="I15616" t="s">
        <v>35</v>
      </c>
      <c r="J15616" t="s">
        <v>137</v>
      </c>
      <c r="L15616" t="s">
        <v>20503</v>
      </c>
    </row>
    <row r="15617" spans="1:11" x14ac:dyDescent="0.25">
      <c r="A15617" t="s">
        <v>14667</v>
      </c>
      <c r="B15617" t="s">
        <v>21381</v>
      </c>
      <c r="C15617">
        <v>343109</v>
      </c>
      <c r="D15617">
        <v>5974419</v>
      </c>
      <c r="E15617">
        <v>21</v>
      </c>
      <c r="F15617" t="s">
        <v>13</v>
      </c>
      <c r="G15617" t="s">
        <v>21382</v>
      </c>
      <c r="I15617" t="s">
        <v>15</v>
      </c>
      <c r="J15617" t="s">
        <v>16</v>
      </c>
    </row>
    <row r="15618" spans="1:11" x14ac:dyDescent="0.25">
      <c r="A15618" t="s">
        <v>1375</v>
      </c>
      <c r="B15618" t="s">
        <v>21383</v>
      </c>
      <c r="C15618">
        <v>377279</v>
      </c>
      <c r="D15618">
        <v>5974704</v>
      </c>
      <c r="E15618">
        <v>21</v>
      </c>
      <c r="F15618" t="s">
        <v>13</v>
      </c>
      <c r="G15618" t="s">
        <v>49</v>
      </c>
      <c r="I15618" t="s">
        <v>15</v>
      </c>
      <c r="J15618" t="s">
        <v>16</v>
      </c>
      <c r="K15618" s="2" t="str">
        <f>HYPERLINK("..\..\Imagery\ScannedSlabs\1980\NN80-146A.jpg")</f>
        <v>..\..\Imagery\ScannedSlabs\1980\NN80-146A.jpg</v>
      </c>
    </row>
    <row r="15619" spans="1:11" x14ac:dyDescent="0.25">
      <c r="A15619" t="s">
        <v>21384</v>
      </c>
      <c r="B15619" t="s">
        <v>21384</v>
      </c>
      <c r="C15619">
        <v>377429</v>
      </c>
      <c r="D15619">
        <v>5975553</v>
      </c>
      <c r="E15619">
        <v>21</v>
      </c>
      <c r="F15619" t="s">
        <v>13</v>
      </c>
      <c r="G15619" t="s">
        <v>21385</v>
      </c>
      <c r="H15619" t="s">
        <v>21386</v>
      </c>
      <c r="I15619" t="s">
        <v>35</v>
      </c>
      <c r="J15619" t="s">
        <v>665</v>
      </c>
      <c r="K15619" s="2" t="str">
        <f>HYPERLINK("..\..\Imagery\ScannedSlabs\1980\NN80-148.jpg")</f>
        <v>..\..\Imagery\ScannedSlabs\1980\NN80-148.jpg</v>
      </c>
    </row>
    <row r="15620" spans="1:11" x14ac:dyDescent="0.25">
      <c r="A15620" t="s">
        <v>21387</v>
      </c>
      <c r="B15620" t="s">
        <v>21387</v>
      </c>
      <c r="C15620">
        <v>377254</v>
      </c>
      <c r="D15620">
        <v>5976136</v>
      </c>
      <c r="E15620">
        <v>21</v>
      </c>
      <c r="F15620" t="s">
        <v>13</v>
      </c>
      <c r="G15620" t="s">
        <v>21388</v>
      </c>
      <c r="I15620" t="s">
        <v>35</v>
      </c>
      <c r="J15620" t="s">
        <v>20</v>
      </c>
      <c r="K15620" s="2" t="str">
        <f>HYPERLINK("..\..\Imagery\ScannedSlabs\1980\NN80-151.jpg")</f>
        <v>..\..\Imagery\ScannedSlabs\1980\NN80-151.jpg</v>
      </c>
    </row>
    <row r="15621" spans="1:11" x14ac:dyDescent="0.25">
      <c r="A15621" t="s">
        <v>21389</v>
      </c>
      <c r="B15621" t="s">
        <v>21389</v>
      </c>
      <c r="C15621">
        <v>377329</v>
      </c>
      <c r="D15621">
        <v>5976300</v>
      </c>
      <c r="E15621">
        <v>21</v>
      </c>
      <c r="F15621" t="s">
        <v>13</v>
      </c>
      <c r="G15621" t="s">
        <v>21390</v>
      </c>
      <c r="I15621" t="s">
        <v>35</v>
      </c>
      <c r="J15621" t="s">
        <v>16</v>
      </c>
      <c r="K15621" s="2" t="str">
        <f>HYPERLINK("..\..\Imagery\ScannedSlabs\1980\NN80-152.jpg")</f>
        <v>..\..\Imagery\ScannedSlabs\1980\NN80-152.jpg</v>
      </c>
    </row>
    <row r="15622" spans="1:11" x14ac:dyDescent="0.25">
      <c r="A15622" t="s">
        <v>21391</v>
      </c>
      <c r="B15622" t="s">
        <v>21391</v>
      </c>
      <c r="C15622">
        <v>377488</v>
      </c>
      <c r="D15622">
        <v>5977094</v>
      </c>
      <c r="E15622">
        <v>21</v>
      </c>
      <c r="F15622" t="s">
        <v>13</v>
      </c>
      <c r="G15622" t="s">
        <v>20505</v>
      </c>
      <c r="I15622" t="s">
        <v>38</v>
      </c>
      <c r="J15622" t="s">
        <v>16</v>
      </c>
      <c r="K15622" s="2" t="str">
        <f>HYPERLINK("..\..\Imagery\ScannedSlabs\1980\NN80-156.jpg")</f>
        <v>..\..\Imagery\ScannedSlabs\1980\NN80-156.jpg</v>
      </c>
    </row>
    <row r="15623" spans="1:11" x14ac:dyDescent="0.25">
      <c r="A15623" t="s">
        <v>21392</v>
      </c>
      <c r="B15623" t="s">
        <v>21392</v>
      </c>
      <c r="C15623">
        <v>377920</v>
      </c>
      <c r="D15623">
        <v>5978009</v>
      </c>
      <c r="E15623">
        <v>21</v>
      </c>
      <c r="F15623" t="s">
        <v>13</v>
      </c>
      <c r="G15623" t="s">
        <v>310</v>
      </c>
      <c r="I15623" t="s">
        <v>15</v>
      </c>
      <c r="J15623" t="s">
        <v>16</v>
      </c>
      <c r="K15623" s="2" t="str">
        <f>HYPERLINK("..\..\Imagery\ScannedSlabs\1980\NN80-162.jpg")</f>
        <v>..\..\Imagery\ScannedSlabs\1980\NN80-162.jpg</v>
      </c>
    </row>
    <row r="15624" spans="1:11" x14ac:dyDescent="0.25">
      <c r="A15624" t="s">
        <v>21393</v>
      </c>
      <c r="B15624" t="s">
        <v>21393</v>
      </c>
      <c r="C15624">
        <v>535047</v>
      </c>
      <c r="D15624">
        <v>5929936</v>
      </c>
      <c r="E15624">
        <v>21</v>
      </c>
      <c r="F15624" t="s">
        <v>13</v>
      </c>
      <c r="G15624" t="s">
        <v>2157</v>
      </c>
      <c r="I15624" t="s">
        <v>38</v>
      </c>
      <c r="J15624" t="s">
        <v>16</v>
      </c>
      <c r="K15624" s="2" t="str">
        <f>HYPERLINK("..\..\Imagery\ScannedSlabs\1981\VO81-313.jpg")</f>
        <v>..\..\Imagery\ScannedSlabs\1981\VO81-313.jpg</v>
      </c>
    </row>
    <row r="15625" spans="1:11" x14ac:dyDescent="0.25">
      <c r="A15625" t="s">
        <v>21394</v>
      </c>
      <c r="B15625" t="s">
        <v>21394</v>
      </c>
      <c r="C15625">
        <v>535443</v>
      </c>
      <c r="D15625">
        <v>5930117</v>
      </c>
      <c r="E15625">
        <v>21</v>
      </c>
      <c r="F15625" t="s">
        <v>13</v>
      </c>
      <c r="G15625" t="s">
        <v>448</v>
      </c>
      <c r="I15625" t="s">
        <v>38</v>
      </c>
      <c r="J15625" t="s">
        <v>16</v>
      </c>
      <c r="K15625" s="2" t="str">
        <f>HYPERLINK("..\..\Imagery\ScannedSlabs\1981\VO81-314.jpg")</f>
        <v>..\..\Imagery\ScannedSlabs\1981\VO81-314.jpg</v>
      </c>
    </row>
    <row r="15626" spans="1:11" x14ac:dyDescent="0.25">
      <c r="A15626" t="s">
        <v>17709</v>
      </c>
      <c r="B15626" t="s">
        <v>21395</v>
      </c>
      <c r="C15626">
        <v>506940</v>
      </c>
      <c r="D15626">
        <v>5940194</v>
      </c>
      <c r="E15626">
        <v>21</v>
      </c>
      <c r="F15626" t="s">
        <v>13</v>
      </c>
      <c r="G15626" t="s">
        <v>325</v>
      </c>
      <c r="I15626" t="s">
        <v>35</v>
      </c>
      <c r="J15626" t="s">
        <v>23</v>
      </c>
      <c r="K15626" s="2" t="str">
        <f>HYPERLINK("..\..\Imagery\ScannedSlabs\1981\VO81-226A.jpg")</f>
        <v>..\..\Imagery\ScannedSlabs\1981\VO81-226A.jpg</v>
      </c>
    </row>
    <row r="15627" spans="1:11" x14ac:dyDescent="0.25">
      <c r="A15627" t="s">
        <v>21396</v>
      </c>
      <c r="B15627" t="s">
        <v>21396</v>
      </c>
      <c r="C15627">
        <v>430235</v>
      </c>
      <c r="D15627">
        <v>5856445</v>
      </c>
      <c r="E15627">
        <v>21</v>
      </c>
      <c r="F15627" t="s">
        <v>13</v>
      </c>
      <c r="G15627" t="s">
        <v>1975</v>
      </c>
      <c r="I15627" t="s">
        <v>38</v>
      </c>
      <c r="J15627" t="s">
        <v>16</v>
      </c>
      <c r="K15627" s="2" t="str">
        <f>HYPERLINK("..\..\Imagery\ScannedSlabs\1997\CG97-058.jpg")</f>
        <v>..\..\Imagery\ScannedSlabs\1997\CG97-058.jpg</v>
      </c>
    </row>
    <row r="15628" spans="1:11" x14ac:dyDescent="0.25">
      <c r="A15628" t="s">
        <v>21397</v>
      </c>
      <c r="B15628" t="s">
        <v>21397</v>
      </c>
      <c r="C15628">
        <v>424928</v>
      </c>
      <c r="D15628">
        <v>5857244</v>
      </c>
      <c r="E15628">
        <v>21</v>
      </c>
      <c r="F15628" t="s">
        <v>13</v>
      </c>
      <c r="G15628" t="s">
        <v>318</v>
      </c>
      <c r="I15628" t="s">
        <v>38</v>
      </c>
      <c r="J15628" t="s">
        <v>16</v>
      </c>
      <c r="K15628" s="2" t="str">
        <f>HYPERLINK("..\..\Imagery\ScannedSlabs\1997\CG97-059.jpg")</f>
        <v>..\..\Imagery\ScannedSlabs\1997\CG97-059.jpg</v>
      </c>
    </row>
    <row r="15629" spans="1:11" x14ac:dyDescent="0.25">
      <c r="A15629" t="s">
        <v>21398</v>
      </c>
      <c r="B15629" t="s">
        <v>21398</v>
      </c>
      <c r="C15629">
        <v>425350</v>
      </c>
      <c r="D15629">
        <v>5857027</v>
      </c>
      <c r="E15629">
        <v>21</v>
      </c>
      <c r="F15629" t="s">
        <v>13</v>
      </c>
      <c r="G15629" t="s">
        <v>79</v>
      </c>
      <c r="I15629" t="s">
        <v>38</v>
      </c>
      <c r="J15629" t="s">
        <v>16</v>
      </c>
      <c r="K15629" s="2" t="str">
        <f>HYPERLINK("..\..\Imagery\ScannedSlabs\1997\CG97-060.jpg")</f>
        <v>..\..\Imagery\ScannedSlabs\1997\CG97-060.jpg</v>
      </c>
    </row>
    <row r="15630" spans="1:11" x14ac:dyDescent="0.25">
      <c r="A15630" t="s">
        <v>21399</v>
      </c>
      <c r="B15630" t="s">
        <v>21400</v>
      </c>
      <c r="C15630">
        <v>363473</v>
      </c>
      <c r="D15630">
        <v>5954625</v>
      </c>
      <c r="E15630">
        <v>21</v>
      </c>
      <c r="F15630" t="s">
        <v>13</v>
      </c>
      <c r="G15630" t="s">
        <v>13270</v>
      </c>
      <c r="I15630" t="s">
        <v>38</v>
      </c>
      <c r="J15630" t="s">
        <v>83</v>
      </c>
    </row>
    <row r="15631" spans="1:11" x14ac:dyDescent="0.25">
      <c r="A15631" t="s">
        <v>21399</v>
      </c>
      <c r="B15631" t="s">
        <v>21401</v>
      </c>
      <c r="C15631">
        <v>363473</v>
      </c>
      <c r="D15631">
        <v>5954625</v>
      </c>
      <c r="E15631">
        <v>21</v>
      </c>
      <c r="F15631" t="s">
        <v>13</v>
      </c>
      <c r="G15631" t="s">
        <v>13270</v>
      </c>
      <c r="I15631" t="s">
        <v>38</v>
      </c>
      <c r="J15631" t="s">
        <v>83</v>
      </c>
    </row>
    <row r="15632" spans="1:11" x14ac:dyDescent="0.25">
      <c r="A15632" t="s">
        <v>21399</v>
      </c>
      <c r="B15632" t="s">
        <v>21402</v>
      </c>
      <c r="C15632">
        <v>363473</v>
      </c>
      <c r="D15632">
        <v>5954625</v>
      </c>
      <c r="E15632">
        <v>21</v>
      </c>
      <c r="F15632" t="s">
        <v>13</v>
      </c>
      <c r="G15632" t="s">
        <v>18050</v>
      </c>
      <c r="I15632" t="s">
        <v>38</v>
      </c>
      <c r="J15632" t="s">
        <v>83</v>
      </c>
    </row>
    <row r="15633" spans="1:11" x14ac:dyDescent="0.25">
      <c r="A15633" t="s">
        <v>21403</v>
      </c>
      <c r="B15633" t="s">
        <v>21403</v>
      </c>
      <c r="C15633">
        <v>479582</v>
      </c>
      <c r="D15633">
        <v>5874050</v>
      </c>
      <c r="E15633">
        <v>21</v>
      </c>
      <c r="F15633" t="s">
        <v>13</v>
      </c>
      <c r="G15633" t="s">
        <v>44</v>
      </c>
      <c r="I15633" t="s">
        <v>38</v>
      </c>
      <c r="J15633" t="s">
        <v>23</v>
      </c>
      <c r="K15633" s="2" t="str">
        <f>HYPERLINK("..\..\Imagery\ScannedSlabs\1984\CG84-344.jpg")</f>
        <v>..\..\Imagery\ScannedSlabs\1984\CG84-344.jpg</v>
      </c>
    </row>
    <row r="15634" spans="1:11" x14ac:dyDescent="0.25">
      <c r="A15634" t="s">
        <v>21404</v>
      </c>
      <c r="B15634" t="s">
        <v>21404</v>
      </c>
      <c r="C15634">
        <v>480998</v>
      </c>
      <c r="D15634">
        <v>5873562</v>
      </c>
      <c r="E15634">
        <v>21</v>
      </c>
      <c r="F15634" t="s">
        <v>13</v>
      </c>
      <c r="G15634" t="s">
        <v>51</v>
      </c>
      <c r="I15634" t="s">
        <v>38</v>
      </c>
      <c r="J15634" t="s">
        <v>16</v>
      </c>
      <c r="K15634" s="2" t="str">
        <f>HYPERLINK("..\..\Imagery\ScannedSlabs\1984\CG84-345.jpg")</f>
        <v>..\..\Imagery\ScannedSlabs\1984\CG84-345.jpg</v>
      </c>
    </row>
    <row r="15635" spans="1:11" x14ac:dyDescent="0.25">
      <c r="A15635" t="s">
        <v>21405</v>
      </c>
      <c r="B15635" t="s">
        <v>21405</v>
      </c>
      <c r="C15635">
        <v>530462</v>
      </c>
      <c r="D15635">
        <v>5723270</v>
      </c>
      <c r="E15635">
        <v>21</v>
      </c>
      <c r="F15635" t="s">
        <v>13</v>
      </c>
      <c r="G15635" t="s">
        <v>51</v>
      </c>
      <c r="I15635" t="s">
        <v>38</v>
      </c>
      <c r="J15635" t="s">
        <v>23</v>
      </c>
      <c r="K15635" s="2" t="str">
        <f>HYPERLINK("..\..\Imagery\ScannedSlabs\1993\CG93-171.jpg")</f>
        <v>..\..\Imagery\ScannedSlabs\1993\CG93-171.jpg</v>
      </c>
    </row>
    <row r="15636" spans="1:11" x14ac:dyDescent="0.25">
      <c r="A15636" t="s">
        <v>21406</v>
      </c>
      <c r="B15636" t="s">
        <v>21407</v>
      </c>
      <c r="C15636">
        <v>529950</v>
      </c>
      <c r="D15636">
        <v>5722666</v>
      </c>
      <c r="E15636">
        <v>21</v>
      </c>
      <c r="F15636" t="s">
        <v>13</v>
      </c>
      <c r="G15636" t="s">
        <v>884</v>
      </c>
      <c r="I15636" t="s">
        <v>38</v>
      </c>
      <c r="J15636" t="s">
        <v>16</v>
      </c>
      <c r="K15636" s="2" t="str">
        <f>HYPERLINK("..\..\Imagery\ScannedSlabs\1993\CG93-173B.jpg")</f>
        <v>..\..\Imagery\ScannedSlabs\1993\CG93-173B.jpg</v>
      </c>
    </row>
    <row r="15637" spans="1:11" x14ac:dyDescent="0.25">
      <c r="A15637" t="s">
        <v>21408</v>
      </c>
      <c r="B15637" t="s">
        <v>21408</v>
      </c>
      <c r="C15637">
        <v>499422</v>
      </c>
      <c r="D15637">
        <v>5855081</v>
      </c>
      <c r="E15637">
        <v>21</v>
      </c>
      <c r="F15637" t="s">
        <v>13</v>
      </c>
      <c r="G15637" t="s">
        <v>113</v>
      </c>
      <c r="I15637" t="s">
        <v>35</v>
      </c>
      <c r="J15637" t="s">
        <v>23</v>
      </c>
      <c r="K15637" s="2" t="str">
        <f>HYPERLINK("..\..\Imagery\ScannedSlabs\1991\VN91-084.jpg")</f>
        <v>..\..\Imagery\ScannedSlabs\1991\VN91-084.jpg</v>
      </c>
    </row>
    <row r="15638" spans="1:11" x14ac:dyDescent="0.25">
      <c r="A15638" t="s">
        <v>21409</v>
      </c>
      <c r="B15638" t="s">
        <v>21410</v>
      </c>
      <c r="C15638">
        <v>541934</v>
      </c>
      <c r="D15638">
        <v>5828933</v>
      </c>
      <c r="E15638">
        <v>21</v>
      </c>
      <c r="F15638" t="s">
        <v>13</v>
      </c>
      <c r="G15638" t="s">
        <v>129</v>
      </c>
      <c r="I15638" t="s">
        <v>38</v>
      </c>
      <c r="J15638" t="s">
        <v>20</v>
      </c>
      <c r="K15638" s="2" t="str">
        <f>HYPERLINK("..\..\Imagery\ScannedSlabs\1986\SN86-015A.jpg")</f>
        <v>..\..\Imagery\ScannedSlabs\1986\SN86-015A.jpg</v>
      </c>
    </row>
    <row r="15639" spans="1:11" x14ac:dyDescent="0.25">
      <c r="A15639" t="s">
        <v>21409</v>
      </c>
      <c r="B15639" t="s">
        <v>21411</v>
      </c>
      <c r="C15639">
        <v>541934</v>
      </c>
      <c r="D15639">
        <v>5828933</v>
      </c>
      <c r="E15639">
        <v>21</v>
      </c>
      <c r="F15639" t="s">
        <v>13</v>
      </c>
      <c r="G15639" t="s">
        <v>486</v>
      </c>
      <c r="I15639" t="s">
        <v>35</v>
      </c>
      <c r="J15639" t="s">
        <v>20</v>
      </c>
      <c r="K15639" s="2" t="str">
        <f>HYPERLINK("..\..\Imagery\ScannedSlabs\1986\SN86-015B.jpg")</f>
        <v>..\..\Imagery\ScannedSlabs\1986\SN86-015B.jpg</v>
      </c>
    </row>
    <row r="15640" spans="1:11" x14ac:dyDescent="0.25">
      <c r="A15640" t="s">
        <v>21412</v>
      </c>
      <c r="B15640" t="s">
        <v>21412</v>
      </c>
      <c r="C15640">
        <v>541652</v>
      </c>
      <c r="D15640">
        <v>5828269</v>
      </c>
      <c r="E15640">
        <v>21</v>
      </c>
      <c r="F15640" t="s">
        <v>13</v>
      </c>
      <c r="G15640" t="s">
        <v>486</v>
      </c>
      <c r="I15640" t="s">
        <v>38</v>
      </c>
      <c r="J15640" t="s">
        <v>16</v>
      </c>
      <c r="K15640" s="2" t="str">
        <f>HYPERLINK("..\..\Imagery\ScannedSlabs\1986\SN86-016.jpg")</f>
        <v>..\..\Imagery\ScannedSlabs\1986\SN86-016.jpg</v>
      </c>
    </row>
    <row r="15641" spans="1:11" x14ac:dyDescent="0.25">
      <c r="A15641" t="s">
        <v>21413</v>
      </c>
      <c r="B15641" t="s">
        <v>21413</v>
      </c>
      <c r="C15641">
        <v>534743</v>
      </c>
      <c r="D15641">
        <v>5819930</v>
      </c>
      <c r="E15641">
        <v>21</v>
      </c>
      <c r="F15641" t="s">
        <v>13</v>
      </c>
      <c r="G15641" t="s">
        <v>379</v>
      </c>
      <c r="I15641" t="s">
        <v>38</v>
      </c>
      <c r="J15641" t="s">
        <v>16</v>
      </c>
      <c r="K15641" s="2" t="str">
        <f>HYPERLINK("..\..\Imagery\ScannedSlabs\1986\SN86-018.jpg")</f>
        <v>..\..\Imagery\ScannedSlabs\1986\SN86-018.jpg</v>
      </c>
    </row>
    <row r="15642" spans="1:11" x14ac:dyDescent="0.25">
      <c r="A15642" t="s">
        <v>21414</v>
      </c>
      <c r="B15642" t="s">
        <v>21414</v>
      </c>
      <c r="C15642">
        <v>535014</v>
      </c>
      <c r="D15642">
        <v>5819959</v>
      </c>
      <c r="E15642">
        <v>21</v>
      </c>
      <c r="F15642" t="s">
        <v>13</v>
      </c>
      <c r="G15642" t="s">
        <v>51</v>
      </c>
      <c r="I15642" t="s">
        <v>35</v>
      </c>
      <c r="J15642" t="s">
        <v>20</v>
      </c>
      <c r="K15642" s="2" t="str">
        <f>HYPERLINK("..\..\Imagery\ScannedSlabs\1986\SN86-019.jpg")</f>
        <v>..\..\Imagery\ScannedSlabs\1986\SN86-019.jpg</v>
      </c>
    </row>
    <row r="15643" spans="1:11" x14ac:dyDescent="0.25">
      <c r="A15643" t="s">
        <v>21415</v>
      </c>
      <c r="B15643" t="s">
        <v>21415</v>
      </c>
      <c r="C15643">
        <v>535405</v>
      </c>
      <c r="D15643">
        <v>5820793</v>
      </c>
      <c r="E15643">
        <v>21</v>
      </c>
      <c r="F15643" t="s">
        <v>13</v>
      </c>
      <c r="G15643" t="s">
        <v>124</v>
      </c>
      <c r="I15643" t="s">
        <v>15</v>
      </c>
      <c r="J15643" t="s">
        <v>23</v>
      </c>
      <c r="K15643" s="2" t="str">
        <f>HYPERLINK("..\..\Imagery\ScannedSlabs\1986\SN86-023.jpg")</f>
        <v>..\..\Imagery\ScannedSlabs\1986\SN86-023.jpg</v>
      </c>
    </row>
    <row r="15644" spans="1:11" x14ac:dyDescent="0.25">
      <c r="A15644" t="s">
        <v>21416</v>
      </c>
      <c r="B15644" t="s">
        <v>21416</v>
      </c>
      <c r="C15644">
        <v>535832</v>
      </c>
      <c r="D15644">
        <v>5821340</v>
      </c>
      <c r="E15644">
        <v>21</v>
      </c>
      <c r="F15644" t="s">
        <v>13</v>
      </c>
      <c r="G15644" t="s">
        <v>79</v>
      </c>
      <c r="I15644" t="s">
        <v>38</v>
      </c>
      <c r="J15644" t="s">
        <v>23</v>
      </c>
      <c r="K15644" s="2" t="str">
        <f>HYPERLINK("..\..\Imagery\ScannedSlabs\1986\SN86-025.jpg")</f>
        <v>..\..\Imagery\ScannedSlabs\1986\SN86-025.jpg</v>
      </c>
    </row>
    <row r="15645" spans="1:11" x14ac:dyDescent="0.25">
      <c r="A15645" t="s">
        <v>21417</v>
      </c>
      <c r="B15645" t="s">
        <v>21417</v>
      </c>
      <c r="C15645">
        <v>513165</v>
      </c>
      <c r="D15645">
        <v>5935151</v>
      </c>
      <c r="E15645">
        <v>21</v>
      </c>
      <c r="F15645" t="s">
        <v>13</v>
      </c>
      <c r="G15645" t="s">
        <v>18974</v>
      </c>
      <c r="I15645" t="s">
        <v>38</v>
      </c>
      <c r="J15645" t="s">
        <v>16</v>
      </c>
      <c r="K15645" s="2" t="str">
        <f>HYPERLINK("..\..\Imagery\ScannedSlabs\1981\VO81-286.jpg")</f>
        <v>..\..\Imagery\ScannedSlabs\1981\VO81-286.jpg</v>
      </c>
    </row>
    <row r="15646" spans="1:11" x14ac:dyDescent="0.25">
      <c r="A15646" t="s">
        <v>21418</v>
      </c>
      <c r="B15646" t="s">
        <v>21418</v>
      </c>
      <c r="C15646">
        <v>508888</v>
      </c>
      <c r="D15646">
        <v>5931890</v>
      </c>
      <c r="E15646">
        <v>21</v>
      </c>
      <c r="F15646" t="s">
        <v>13</v>
      </c>
      <c r="G15646" t="s">
        <v>18974</v>
      </c>
      <c r="I15646" t="s">
        <v>38</v>
      </c>
      <c r="J15646" t="s">
        <v>20</v>
      </c>
      <c r="K15646" s="2" t="str">
        <f>HYPERLINK("..\..\Imagery\ScannedSlabs\1981\VO81-294.jpg")</f>
        <v>..\..\Imagery\ScannedSlabs\1981\VO81-294.jpg</v>
      </c>
    </row>
    <row r="15647" spans="1:11" x14ac:dyDescent="0.25">
      <c r="A15647" t="s">
        <v>21419</v>
      </c>
      <c r="B15647" t="s">
        <v>21419</v>
      </c>
      <c r="C15647">
        <v>491900</v>
      </c>
      <c r="D15647">
        <v>5814925</v>
      </c>
      <c r="E15647">
        <v>21</v>
      </c>
      <c r="F15647" t="s">
        <v>13</v>
      </c>
      <c r="G15647" t="s">
        <v>540</v>
      </c>
      <c r="I15647" t="s">
        <v>38</v>
      </c>
      <c r="J15647" t="s">
        <v>16</v>
      </c>
      <c r="K15647" s="2" t="str">
        <f>HYPERLINK("..\..\Imagery\ScannedSlabs\1992\VN92-049.jpg")</f>
        <v>..\..\Imagery\ScannedSlabs\1992\VN92-049.jpg</v>
      </c>
    </row>
    <row r="15648" spans="1:11" x14ac:dyDescent="0.25">
      <c r="A15648" t="s">
        <v>21420</v>
      </c>
      <c r="B15648" t="s">
        <v>21420</v>
      </c>
      <c r="C15648">
        <v>489897</v>
      </c>
      <c r="D15648">
        <v>5815011</v>
      </c>
      <c r="E15648">
        <v>21</v>
      </c>
      <c r="F15648" t="s">
        <v>13</v>
      </c>
      <c r="G15648" t="s">
        <v>6832</v>
      </c>
      <c r="I15648" t="s">
        <v>35</v>
      </c>
      <c r="J15648" t="s">
        <v>16</v>
      </c>
      <c r="K15648" s="2" t="str">
        <f>HYPERLINK("..\..\Imagery\ScannedSlabs\1992\VN92-050.jpg")</f>
        <v>..\..\Imagery\ScannedSlabs\1992\VN92-050.jpg</v>
      </c>
    </row>
    <row r="15649" spans="1:12" x14ac:dyDescent="0.25">
      <c r="A15649" t="s">
        <v>21421</v>
      </c>
      <c r="B15649" t="s">
        <v>21421</v>
      </c>
      <c r="C15649">
        <v>486650</v>
      </c>
      <c r="D15649">
        <v>5814650</v>
      </c>
      <c r="E15649">
        <v>21</v>
      </c>
      <c r="F15649" t="s">
        <v>13</v>
      </c>
      <c r="G15649" t="s">
        <v>73</v>
      </c>
      <c r="H15649" t="s">
        <v>8954</v>
      </c>
      <c r="I15649" t="s">
        <v>38</v>
      </c>
      <c r="J15649" t="s">
        <v>16</v>
      </c>
      <c r="K15649" s="2" t="str">
        <f>HYPERLINK("..\..\Imagery\ScannedSlabs\1992\VN92-051.jpg")</f>
        <v>..\..\Imagery\ScannedSlabs\1992\VN92-051.jpg</v>
      </c>
    </row>
    <row r="15650" spans="1:12" x14ac:dyDescent="0.25">
      <c r="A15650" t="s">
        <v>21422</v>
      </c>
      <c r="B15650" t="s">
        <v>21422</v>
      </c>
      <c r="C15650">
        <v>485250</v>
      </c>
      <c r="D15650">
        <v>5813371</v>
      </c>
      <c r="E15650">
        <v>21</v>
      </c>
      <c r="F15650" t="s">
        <v>13</v>
      </c>
      <c r="G15650" t="s">
        <v>299</v>
      </c>
      <c r="H15650" t="s">
        <v>8954</v>
      </c>
      <c r="I15650" t="s">
        <v>38</v>
      </c>
      <c r="J15650" t="s">
        <v>16</v>
      </c>
      <c r="K15650" s="2" t="str">
        <f>HYPERLINK("..\..\Imagery\ScannedSlabs\1992\VN92-052.jpg")</f>
        <v>..\..\Imagery\ScannedSlabs\1992\VN92-052.jpg</v>
      </c>
    </row>
    <row r="15651" spans="1:12" x14ac:dyDescent="0.25">
      <c r="A15651" t="s">
        <v>21423</v>
      </c>
      <c r="B15651" t="s">
        <v>21424</v>
      </c>
      <c r="C15651">
        <v>405657</v>
      </c>
      <c r="D15651">
        <v>5907123</v>
      </c>
      <c r="E15651">
        <v>21</v>
      </c>
      <c r="F15651" t="s">
        <v>13</v>
      </c>
      <c r="G15651" t="s">
        <v>21425</v>
      </c>
      <c r="I15651" t="s">
        <v>38</v>
      </c>
      <c r="J15651" t="s">
        <v>83</v>
      </c>
    </row>
    <row r="15652" spans="1:12" x14ac:dyDescent="0.25">
      <c r="A15652" t="s">
        <v>21423</v>
      </c>
      <c r="B15652" t="s">
        <v>21423</v>
      </c>
      <c r="C15652">
        <v>405657</v>
      </c>
      <c r="D15652">
        <v>5907123</v>
      </c>
      <c r="E15652">
        <v>21</v>
      </c>
      <c r="F15652" t="s">
        <v>13</v>
      </c>
      <c r="G15652" t="s">
        <v>21426</v>
      </c>
      <c r="I15652" t="s">
        <v>38</v>
      </c>
      <c r="J15652" t="s">
        <v>83</v>
      </c>
    </row>
    <row r="15653" spans="1:12" x14ac:dyDescent="0.25">
      <c r="A15653" t="s">
        <v>18879</v>
      </c>
      <c r="B15653" t="s">
        <v>18879</v>
      </c>
      <c r="C15653">
        <v>481357</v>
      </c>
      <c r="D15653">
        <v>5841237</v>
      </c>
      <c r="E15653">
        <v>21</v>
      </c>
      <c r="F15653" t="s">
        <v>13</v>
      </c>
      <c r="G15653" t="s">
        <v>51</v>
      </c>
      <c r="I15653" t="s">
        <v>38</v>
      </c>
      <c r="J15653" t="s">
        <v>16</v>
      </c>
      <c r="K15653" s="2" t="str">
        <f>HYPERLINK("..\..\Imagery\ScannedSlabs\1991\VN91-013.jpg")</f>
        <v>..\..\Imagery\ScannedSlabs\1991\VN91-013.jpg</v>
      </c>
      <c r="L15653" t="s">
        <v>21427</v>
      </c>
    </row>
    <row r="15654" spans="1:12" x14ac:dyDescent="0.25">
      <c r="A15654" t="s">
        <v>18879</v>
      </c>
      <c r="B15654" t="s">
        <v>21428</v>
      </c>
      <c r="C15654">
        <v>481357</v>
      </c>
      <c r="D15654">
        <v>5841237</v>
      </c>
      <c r="E15654">
        <v>21</v>
      </c>
      <c r="F15654" t="s">
        <v>13</v>
      </c>
      <c r="I15654" t="s">
        <v>38</v>
      </c>
      <c r="J15654" t="s">
        <v>137</v>
      </c>
      <c r="L15654" t="s">
        <v>138</v>
      </c>
    </row>
    <row r="15655" spans="1:12" x14ac:dyDescent="0.25">
      <c r="A15655" t="s">
        <v>21429</v>
      </c>
      <c r="B15655" t="s">
        <v>21429</v>
      </c>
      <c r="C15655">
        <v>488813</v>
      </c>
      <c r="D15655">
        <v>5945128</v>
      </c>
      <c r="E15655">
        <v>21</v>
      </c>
      <c r="F15655" t="s">
        <v>13</v>
      </c>
      <c r="G15655" t="s">
        <v>151</v>
      </c>
      <c r="I15655" t="s">
        <v>38</v>
      </c>
      <c r="J15655" t="s">
        <v>23</v>
      </c>
      <c r="K15655" s="2" t="str">
        <f>HYPERLINK("..\..\Imagery\ScannedSlabs\1981\HN81-026.jpg")</f>
        <v>..\..\Imagery\ScannedSlabs\1981\HN81-026.jpg</v>
      </c>
    </row>
    <row r="15656" spans="1:12" x14ac:dyDescent="0.25">
      <c r="A15656" t="s">
        <v>21399</v>
      </c>
      <c r="B15656" t="s">
        <v>21430</v>
      </c>
      <c r="C15656">
        <v>363473</v>
      </c>
      <c r="D15656">
        <v>5954625</v>
      </c>
      <c r="E15656">
        <v>21</v>
      </c>
      <c r="F15656" t="s">
        <v>13</v>
      </c>
      <c r="G15656" t="s">
        <v>21431</v>
      </c>
      <c r="I15656" t="s">
        <v>38</v>
      </c>
      <c r="J15656" t="s">
        <v>83</v>
      </c>
    </row>
    <row r="15657" spans="1:12" x14ac:dyDescent="0.25">
      <c r="A15657" t="s">
        <v>21399</v>
      </c>
      <c r="B15657" t="s">
        <v>21399</v>
      </c>
      <c r="C15657">
        <v>363473</v>
      </c>
      <c r="D15657">
        <v>5954625</v>
      </c>
      <c r="E15657">
        <v>21</v>
      </c>
      <c r="F15657" t="s">
        <v>13</v>
      </c>
      <c r="G15657" t="s">
        <v>21431</v>
      </c>
      <c r="I15657" t="s">
        <v>38</v>
      </c>
      <c r="J15657" t="s">
        <v>83</v>
      </c>
    </row>
    <row r="15658" spans="1:12" x14ac:dyDescent="0.25">
      <c r="A15658" t="s">
        <v>21399</v>
      </c>
      <c r="B15658" t="s">
        <v>21432</v>
      </c>
      <c r="C15658">
        <v>363473</v>
      </c>
      <c r="D15658">
        <v>5954625</v>
      </c>
      <c r="E15658">
        <v>21</v>
      </c>
      <c r="F15658" t="s">
        <v>13</v>
      </c>
      <c r="G15658" t="s">
        <v>21431</v>
      </c>
      <c r="I15658" t="s">
        <v>38</v>
      </c>
      <c r="J15658" t="s">
        <v>83</v>
      </c>
    </row>
    <row r="15659" spans="1:12" x14ac:dyDescent="0.25">
      <c r="A15659" t="s">
        <v>21433</v>
      </c>
      <c r="B15659" t="s">
        <v>21433</v>
      </c>
      <c r="C15659">
        <v>364908</v>
      </c>
      <c r="D15659">
        <v>5954213</v>
      </c>
      <c r="E15659">
        <v>21</v>
      </c>
      <c r="F15659" t="s">
        <v>13</v>
      </c>
      <c r="G15659" t="s">
        <v>3088</v>
      </c>
      <c r="I15659" t="s">
        <v>38</v>
      </c>
      <c r="J15659" t="s">
        <v>83</v>
      </c>
    </row>
    <row r="15660" spans="1:12" x14ac:dyDescent="0.25">
      <c r="A15660" t="s">
        <v>21433</v>
      </c>
      <c r="B15660" t="s">
        <v>21434</v>
      </c>
      <c r="C15660">
        <v>364908</v>
      </c>
      <c r="D15660">
        <v>5954213</v>
      </c>
      <c r="E15660">
        <v>21</v>
      </c>
      <c r="F15660" t="s">
        <v>13</v>
      </c>
      <c r="G15660" t="s">
        <v>21435</v>
      </c>
      <c r="I15660" t="s">
        <v>38</v>
      </c>
      <c r="J15660" t="s">
        <v>83</v>
      </c>
    </row>
    <row r="15661" spans="1:12" x14ac:dyDescent="0.25">
      <c r="A15661" t="s">
        <v>21433</v>
      </c>
      <c r="B15661" t="s">
        <v>21436</v>
      </c>
      <c r="C15661">
        <v>364908</v>
      </c>
      <c r="D15661">
        <v>5954213</v>
      </c>
      <c r="E15661">
        <v>21</v>
      </c>
      <c r="F15661" t="s">
        <v>13</v>
      </c>
      <c r="G15661" t="s">
        <v>21437</v>
      </c>
      <c r="I15661" t="s">
        <v>38</v>
      </c>
      <c r="J15661" t="s">
        <v>83</v>
      </c>
    </row>
    <row r="15662" spans="1:12" x14ac:dyDescent="0.25">
      <c r="A15662" t="s">
        <v>21438</v>
      </c>
      <c r="B15662" t="s">
        <v>21438</v>
      </c>
      <c r="C15662">
        <v>365503</v>
      </c>
      <c r="D15662">
        <v>5953789</v>
      </c>
      <c r="E15662">
        <v>21</v>
      </c>
      <c r="F15662" t="s">
        <v>13</v>
      </c>
      <c r="I15662" t="s">
        <v>38</v>
      </c>
      <c r="J15662" t="s">
        <v>83</v>
      </c>
      <c r="L15662" t="s">
        <v>21439</v>
      </c>
    </row>
    <row r="15663" spans="1:12" x14ac:dyDescent="0.25">
      <c r="A15663" t="s">
        <v>21440</v>
      </c>
      <c r="B15663" t="s">
        <v>21440</v>
      </c>
      <c r="C15663">
        <v>499208</v>
      </c>
      <c r="D15663">
        <v>5825083</v>
      </c>
      <c r="E15663">
        <v>21</v>
      </c>
      <c r="F15663" t="s">
        <v>13</v>
      </c>
      <c r="G15663" t="s">
        <v>21441</v>
      </c>
      <c r="I15663" t="s">
        <v>38</v>
      </c>
      <c r="J15663" t="s">
        <v>23</v>
      </c>
      <c r="K15663" s="2" t="str">
        <f>HYPERLINK("..\..\Imagery\ScannedSlabs\1991\VN91-334.jpg")</f>
        <v>..\..\Imagery\ScannedSlabs\1991\VN91-334.jpg</v>
      </c>
    </row>
    <row r="15664" spans="1:12" x14ac:dyDescent="0.25">
      <c r="A15664" t="s">
        <v>21442</v>
      </c>
      <c r="B15664" t="s">
        <v>21443</v>
      </c>
      <c r="C15664">
        <v>499658</v>
      </c>
      <c r="D15664">
        <v>5825650</v>
      </c>
      <c r="E15664">
        <v>21</v>
      </c>
      <c r="F15664" t="s">
        <v>13</v>
      </c>
      <c r="G15664" t="s">
        <v>113</v>
      </c>
      <c r="I15664" t="s">
        <v>38</v>
      </c>
      <c r="J15664" t="s">
        <v>20</v>
      </c>
      <c r="K15664" s="2" t="str">
        <f>HYPERLINK("..\..\Imagery\ScannedSlabs\1991\VN91-336B.jpg")</f>
        <v>..\..\Imagery\ScannedSlabs\1991\VN91-336B.jpg</v>
      </c>
    </row>
    <row r="15665" spans="1:12" x14ac:dyDescent="0.25">
      <c r="A15665" t="s">
        <v>21442</v>
      </c>
      <c r="B15665" t="s">
        <v>21444</v>
      </c>
      <c r="C15665">
        <v>499658</v>
      </c>
      <c r="D15665">
        <v>5825650</v>
      </c>
      <c r="E15665">
        <v>21</v>
      </c>
      <c r="F15665" t="s">
        <v>13</v>
      </c>
      <c r="G15665" t="s">
        <v>169</v>
      </c>
      <c r="I15665" t="s">
        <v>35</v>
      </c>
      <c r="J15665" t="s">
        <v>20</v>
      </c>
      <c r="K15665" s="2" t="str">
        <f>HYPERLINK("..\..\Imagery\ScannedSlabs\1991\VN91-336A.jpg")</f>
        <v>..\..\Imagery\ScannedSlabs\1991\VN91-336A.jpg</v>
      </c>
    </row>
    <row r="15666" spans="1:12" x14ac:dyDescent="0.25">
      <c r="A15666" t="s">
        <v>21445</v>
      </c>
      <c r="B15666" t="s">
        <v>21445</v>
      </c>
      <c r="C15666">
        <v>499517</v>
      </c>
      <c r="D15666">
        <v>5823150</v>
      </c>
      <c r="E15666">
        <v>21</v>
      </c>
      <c r="F15666" t="s">
        <v>13</v>
      </c>
      <c r="G15666" t="s">
        <v>51</v>
      </c>
      <c r="I15666" t="s">
        <v>38</v>
      </c>
      <c r="J15666" t="s">
        <v>20</v>
      </c>
      <c r="K15666" s="2" t="str">
        <f>HYPERLINK("..\..\Imagery\ScannedSlabs\1991\VN91-340.jpg")</f>
        <v>..\..\Imagery\ScannedSlabs\1991\VN91-340.jpg</v>
      </c>
    </row>
    <row r="15667" spans="1:12" x14ac:dyDescent="0.25">
      <c r="A15667" t="s">
        <v>21446</v>
      </c>
      <c r="B15667" t="s">
        <v>21446</v>
      </c>
      <c r="C15667">
        <v>562318</v>
      </c>
      <c r="D15667">
        <v>5846973</v>
      </c>
      <c r="E15667">
        <v>21</v>
      </c>
      <c r="F15667" t="s">
        <v>13</v>
      </c>
      <c r="G15667" t="s">
        <v>42</v>
      </c>
      <c r="I15667" t="s">
        <v>38</v>
      </c>
      <c r="J15667" t="s">
        <v>23</v>
      </c>
      <c r="K15667" s="2" t="str">
        <f>HYPERLINK("..\..\Imagery\ScannedSlabs\1986\MN86-151.jpg")</f>
        <v>..\..\Imagery\ScannedSlabs\1986\MN86-151.jpg</v>
      </c>
    </row>
    <row r="15668" spans="1:12" x14ac:dyDescent="0.25">
      <c r="A15668" t="s">
        <v>21447</v>
      </c>
      <c r="B15668" t="s">
        <v>21447</v>
      </c>
      <c r="C15668">
        <v>560086</v>
      </c>
      <c r="D15668">
        <v>5843823</v>
      </c>
      <c r="E15668">
        <v>21</v>
      </c>
      <c r="F15668" t="s">
        <v>13</v>
      </c>
      <c r="G15668" t="s">
        <v>42</v>
      </c>
      <c r="I15668" t="s">
        <v>38</v>
      </c>
      <c r="J15668" t="s">
        <v>16</v>
      </c>
      <c r="K15668" s="2" t="str">
        <f>HYPERLINK("..\..\Imagery\ScannedSlabs\1986\MN86-153.jpg")</f>
        <v>..\..\Imagery\ScannedSlabs\1986\MN86-153.jpg</v>
      </c>
    </row>
    <row r="15669" spans="1:12" x14ac:dyDescent="0.25">
      <c r="A15669" t="s">
        <v>21448</v>
      </c>
      <c r="B15669" t="s">
        <v>21448</v>
      </c>
      <c r="C15669">
        <v>559377</v>
      </c>
      <c r="D15669">
        <v>5843077</v>
      </c>
      <c r="E15669">
        <v>21</v>
      </c>
      <c r="F15669" t="s">
        <v>13</v>
      </c>
      <c r="G15669" t="s">
        <v>379</v>
      </c>
      <c r="I15669" t="s">
        <v>38</v>
      </c>
      <c r="J15669" t="s">
        <v>16</v>
      </c>
      <c r="K15669" s="2" t="str">
        <f>HYPERLINK("..\..\Imagery\ScannedSlabs\1986\MN86-154.jpg")</f>
        <v>..\..\Imagery\ScannedSlabs\1986\MN86-154.jpg</v>
      </c>
    </row>
    <row r="15670" spans="1:12" x14ac:dyDescent="0.25">
      <c r="A15670" t="s">
        <v>21449</v>
      </c>
      <c r="B15670" t="s">
        <v>21449</v>
      </c>
      <c r="C15670">
        <v>559344</v>
      </c>
      <c r="D15670">
        <v>5842613</v>
      </c>
      <c r="E15670">
        <v>21</v>
      </c>
      <c r="F15670" t="s">
        <v>13</v>
      </c>
      <c r="G15670" t="s">
        <v>13115</v>
      </c>
      <c r="I15670" t="s">
        <v>38</v>
      </c>
      <c r="J15670" t="s">
        <v>16</v>
      </c>
      <c r="K15670" s="2" t="str">
        <f>HYPERLINK("..\..\Imagery\ScannedSlabs\1986\MN86-155.jpg")</f>
        <v>..\..\Imagery\ScannedSlabs\1986\MN86-155.jpg</v>
      </c>
    </row>
    <row r="15671" spans="1:12" x14ac:dyDescent="0.25">
      <c r="A15671" t="s">
        <v>10917</v>
      </c>
      <c r="B15671" t="s">
        <v>21450</v>
      </c>
      <c r="C15671">
        <v>559333</v>
      </c>
      <c r="D15671">
        <v>5842329</v>
      </c>
      <c r="E15671">
        <v>21</v>
      </c>
      <c r="F15671" t="s">
        <v>13</v>
      </c>
      <c r="G15671" t="s">
        <v>2090</v>
      </c>
      <c r="I15671" t="s">
        <v>38</v>
      </c>
      <c r="J15671" t="s">
        <v>16</v>
      </c>
      <c r="K15671" s="2" t="str">
        <f>HYPERLINK("..\..\Imagery\ScannedSlabs\1986\MN86-156B.jpg")</f>
        <v>..\..\Imagery\ScannedSlabs\1986\MN86-156B.jpg</v>
      </c>
      <c r="L15671" t="s">
        <v>21451</v>
      </c>
    </row>
    <row r="15672" spans="1:12" x14ac:dyDescent="0.25">
      <c r="A15672" t="s">
        <v>21452</v>
      </c>
      <c r="B15672" t="s">
        <v>21452</v>
      </c>
      <c r="C15672">
        <v>550504</v>
      </c>
      <c r="D15672">
        <v>5864388</v>
      </c>
      <c r="E15672">
        <v>21</v>
      </c>
      <c r="F15672" t="s">
        <v>13</v>
      </c>
      <c r="G15672" t="s">
        <v>73</v>
      </c>
      <c r="I15672" t="s">
        <v>38</v>
      </c>
      <c r="J15672" t="s">
        <v>23</v>
      </c>
      <c r="K15672" s="2" t="str">
        <f>HYPERLINK("..\..\Imagery\ScannedSlabs\1986\SN86-106.jpg")</f>
        <v>..\..\Imagery\ScannedSlabs\1986\SN86-106.jpg</v>
      </c>
    </row>
    <row r="15673" spans="1:12" x14ac:dyDescent="0.25">
      <c r="A15673" t="s">
        <v>21453</v>
      </c>
      <c r="B15673" t="s">
        <v>21453</v>
      </c>
      <c r="C15673">
        <v>551955</v>
      </c>
      <c r="D15673">
        <v>5865984</v>
      </c>
      <c r="E15673">
        <v>21</v>
      </c>
      <c r="F15673" t="s">
        <v>13</v>
      </c>
      <c r="G15673" t="s">
        <v>129</v>
      </c>
      <c r="I15673" t="s">
        <v>38</v>
      </c>
      <c r="J15673" t="s">
        <v>16</v>
      </c>
      <c r="K15673" s="2" t="str">
        <f>HYPERLINK("..\..\Imagery\ScannedSlabs\1986\SN86-108.jpg")</f>
        <v>..\..\Imagery\ScannedSlabs\1986\SN86-108.jpg</v>
      </c>
    </row>
    <row r="15674" spans="1:12" x14ac:dyDescent="0.25">
      <c r="A15674" t="s">
        <v>15266</v>
      </c>
      <c r="B15674" t="s">
        <v>21454</v>
      </c>
      <c r="C15674">
        <v>552423</v>
      </c>
      <c r="D15674">
        <v>5867102</v>
      </c>
      <c r="E15674">
        <v>21</v>
      </c>
      <c r="F15674" t="s">
        <v>13</v>
      </c>
      <c r="G15674" t="s">
        <v>129</v>
      </c>
      <c r="I15674" t="s">
        <v>38</v>
      </c>
      <c r="J15674" t="s">
        <v>16</v>
      </c>
      <c r="K15674" s="2" t="str">
        <f>HYPERLINK("..\..\Imagery\ScannedSlabs\1986\SN86-110A.jpg")</f>
        <v>..\..\Imagery\ScannedSlabs\1986\SN86-110A.jpg</v>
      </c>
    </row>
    <row r="15675" spans="1:12" x14ac:dyDescent="0.25">
      <c r="A15675" t="s">
        <v>21455</v>
      </c>
      <c r="B15675" t="s">
        <v>21455</v>
      </c>
      <c r="C15675">
        <v>319149</v>
      </c>
      <c r="D15675">
        <v>5774817</v>
      </c>
      <c r="E15675">
        <v>21</v>
      </c>
      <c r="F15675" t="s">
        <v>13</v>
      </c>
      <c r="G15675" t="s">
        <v>49</v>
      </c>
      <c r="H15675" t="s">
        <v>662</v>
      </c>
      <c r="I15675" t="s">
        <v>35</v>
      </c>
      <c r="J15675" t="s">
        <v>16</v>
      </c>
      <c r="K15675" s="2" t="str">
        <f>HYPERLINK("..\..\Imagery\ScannedSlabs\2000\CG00-055.jpg")</f>
        <v>..\..\Imagery\ScannedSlabs\2000\CG00-055.jpg</v>
      </c>
    </row>
    <row r="15676" spans="1:12" x14ac:dyDescent="0.25">
      <c r="A15676" t="s">
        <v>21456</v>
      </c>
      <c r="B15676" t="s">
        <v>21456</v>
      </c>
      <c r="C15676">
        <v>316962</v>
      </c>
      <c r="D15676">
        <v>5772128</v>
      </c>
      <c r="E15676">
        <v>21</v>
      </c>
      <c r="F15676" t="s">
        <v>13</v>
      </c>
      <c r="G15676" t="s">
        <v>51</v>
      </c>
      <c r="I15676" t="s">
        <v>38</v>
      </c>
      <c r="J15676" t="s">
        <v>16</v>
      </c>
      <c r="K15676" s="2" t="str">
        <f>HYPERLINK("..\..\Imagery\ScannedSlabs\2000\CG00-056.jpg")</f>
        <v>..\..\Imagery\ScannedSlabs\2000\CG00-056.jpg</v>
      </c>
    </row>
    <row r="15677" spans="1:12" x14ac:dyDescent="0.25">
      <c r="A15677" t="s">
        <v>19840</v>
      </c>
      <c r="B15677" t="s">
        <v>21457</v>
      </c>
      <c r="C15677">
        <v>522634</v>
      </c>
      <c r="D15677">
        <v>5833556</v>
      </c>
      <c r="E15677">
        <v>21</v>
      </c>
      <c r="F15677" t="s">
        <v>13</v>
      </c>
      <c r="G15677" t="s">
        <v>509</v>
      </c>
      <c r="I15677" t="s">
        <v>38</v>
      </c>
      <c r="J15677" t="s">
        <v>16</v>
      </c>
      <c r="K15677" s="2" t="str">
        <f>HYPERLINK("..\..\Imagery\ScannedSlabs\1986\MN86-272B.jpg")</f>
        <v>..\..\Imagery\ScannedSlabs\1986\MN86-272B.jpg</v>
      </c>
    </row>
    <row r="15678" spans="1:12" x14ac:dyDescent="0.25">
      <c r="A15678" t="s">
        <v>21458</v>
      </c>
      <c r="B15678" t="s">
        <v>21459</v>
      </c>
      <c r="C15678">
        <v>489789</v>
      </c>
      <c r="D15678">
        <v>5829534</v>
      </c>
      <c r="E15678">
        <v>21</v>
      </c>
      <c r="F15678" t="s">
        <v>13</v>
      </c>
      <c r="G15678" t="s">
        <v>5322</v>
      </c>
      <c r="I15678" t="s">
        <v>35</v>
      </c>
      <c r="J15678" t="s">
        <v>23</v>
      </c>
      <c r="K15678" s="2" t="str">
        <f>HYPERLINK("..\..\Imagery\ScannedSlabs\1991\VN91-122A.jpg")</f>
        <v>..\..\Imagery\ScannedSlabs\1991\VN91-122A.jpg</v>
      </c>
    </row>
    <row r="15679" spans="1:12" x14ac:dyDescent="0.25">
      <c r="A15679" t="s">
        <v>21460</v>
      </c>
      <c r="B15679" t="s">
        <v>21460</v>
      </c>
      <c r="C15679">
        <v>489671</v>
      </c>
      <c r="D15679">
        <v>5829489</v>
      </c>
      <c r="E15679">
        <v>21</v>
      </c>
      <c r="F15679" t="s">
        <v>13</v>
      </c>
      <c r="G15679" t="s">
        <v>44</v>
      </c>
      <c r="I15679" t="s">
        <v>38</v>
      </c>
      <c r="J15679" t="s">
        <v>20</v>
      </c>
      <c r="K15679" s="2" t="str">
        <f>HYPERLINK("..\..\Imagery\ScannedSlabs\1991\VN91-123.jpg")</f>
        <v>..\..\Imagery\ScannedSlabs\1991\VN91-123.jpg</v>
      </c>
    </row>
    <row r="15680" spans="1:12" x14ac:dyDescent="0.25">
      <c r="A15680" t="s">
        <v>21461</v>
      </c>
      <c r="B15680" t="s">
        <v>21461</v>
      </c>
      <c r="C15680">
        <v>488925</v>
      </c>
      <c r="D15680">
        <v>5829265</v>
      </c>
      <c r="E15680">
        <v>21</v>
      </c>
      <c r="F15680" t="s">
        <v>13</v>
      </c>
      <c r="G15680" t="s">
        <v>1683</v>
      </c>
      <c r="I15680" t="s">
        <v>35</v>
      </c>
      <c r="J15680" t="s">
        <v>20</v>
      </c>
      <c r="K15680" s="2" t="str">
        <f>HYPERLINK("..\..\Imagery\ScannedSlabs\1991\VN91-125.jpg")</f>
        <v>..\..\Imagery\ScannedSlabs\1991\VN91-125.jpg</v>
      </c>
    </row>
    <row r="15681" spans="1:12" x14ac:dyDescent="0.25">
      <c r="A15681" t="s">
        <v>21462</v>
      </c>
      <c r="B15681" t="s">
        <v>21462</v>
      </c>
      <c r="C15681">
        <v>519850</v>
      </c>
      <c r="D15681">
        <v>5831199</v>
      </c>
      <c r="E15681">
        <v>21</v>
      </c>
      <c r="F15681" t="s">
        <v>13</v>
      </c>
      <c r="G15681" t="s">
        <v>15384</v>
      </c>
      <c r="I15681" t="s">
        <v>35</v>
      </c>
      <c r="J15681" t="s">
        <v>16</v>
      </c>
      <c r="K15681" s="2" t="str">
        <f>HYPERLINK("..\..\Imagery\ScannedSlabs\1986\MN86-274.jpg")</f>
        <v>..\..\Imagery\ScannedSlabs\1986\MN86-274.jpg</v>
      </c>
    </row>
    <row r="15682" spans="1:12" x14ac:dyDescent="0.25">
      <c r="A15682" t="s">
        <v>21463</v>
      </c>
      <c r="B15682" t="s">
        <v>21464</v>
      </c>
      <c r="C15682">
        <v>565726</v>
      </c>
      <c r="D15682">
        <v>5837321</v>
      </c>
      <c r="E15682">
        <v>21</v>
      </c>
      <c r="F15682" t="s">
        <v>13</v>
      </c>
      <c r="G15682" t="s">
        <v>51</v>
      </c>
      <c r="I15682" t="s">
        <v>38</v>
      </c>
      <c r="J15682" t="s">
        <v>16</v>
      </c>
      <c r="K15682" s="2" t="str">
        <f>HYPERLINK("..\..\Imagery\ScannedSlabs\2004\CG04-104A.jpg")</f>
        <v>..\..\Imagery\ScannedSlabs\2004\CG04-104A.jpg</v>
      </c>
    </row>
    <row r="15683" spans="1:12" x14ac:dyDescent="0.25">
      <c r="A15683" t="s">
        <v>21463</v>
      </c>
      <c r="B15683" t="s">
        <v>21465</v>
      </c>
      <c r="C15683">
        <v>565726</v>
      </c>
      <c r="D15683">
        <v>5837321</v>
      </c>
      <c r="E15683">
        <v>21</v>
      </c>
      <c r="F15683" t="s">
        <v>13</v>
      </c>
      <c r="G15683" t="s">
        <v>2096</v>
      </c>
      <c r="H15683" t="s">
        <v>1370</v>
      </c>
      <c r="I15683" t="s">
        <v>38</v>
      </c>
      <c r="J15683" t="s">
        <v>16</v>
      </c>
      <c r="K15683" s="2" t="str">
        <f>HYPERLINK("..\..\Imagery\ScannedSlabs\2004\CG04-104B.jpg")</f>
        <v>..\..\Imagery\ScannedSlabs\2004\CG04-104B.jpg</v>
      </c>
    </row>
    <row r="15684" spans="1:12" x14ac:dyDescent="0.25">
      <c r="A15684" t="s">
        <v>21466</v>
      </c>
      <c r="B15684" t="s">
        <v>21467</v>
      </c>
      <c r="C15684">
        <v>520715</v>
      </c>
      <c r="D15684">
        <v>5954211</v>
      </c>
      <c r="E15684">
        <v>21</v>
      </c>
      <c r="F15684" t="s">
        <v>13</v>
      </c>
      <c r="G15684" t="s">
        <v>13138</v>
      </c>
      <c r="I15684" t="s">
        <v>38</v>
      </c>
      <c r="J15684" t="s">
        <v>16</v>
      </c>
      <c r="K15684" s="2" t="str">
        <f>HYPERLINK("..\..\Imagery\ScannedSlabs\1981\VO81-114B.jpg")</f>
        <v>..\..\Imagery\ScannedSlabs\1981\VO81-114B.jpg</v>
      </c>
    </row>
    <row r="15685" spans="1:12" x14ac:dyDescent="0.25">
      <c r="A15685" t="s">
        <v>21468</v>
      </c>
      <c r="B15685" t="s">
        <v>21468</v>
      </c>
      <c r="C15685">
        <v>509700</v>
      </c>
      <c r="D15685">
        <v>5723500</v>
      </c>
      <c r="E15685">
        <v>21</v>
      </c>
      <c r="F15685" t="s">
        <v>13</v>
      </c>
      <c r="G15685" t="s">
        <v>931</v>
      </c>
      <c r="I15685" t="s">
        <v>35</v>
      </c>
      <c r="J15685" t="s">
        <v>20</v>
      </c>
      <c r="K15685" s="2" t="str">
        <f>HYPERLINK("..\..\Imagery\ScannedSlabs\1993\VN93-289.jpg")</f>
        <v>..\..\Imagery\ScannedSlabs\1993\VN93-289.jpg</v>
      </c>
    </row>
    <row r="15686" spans="1:12" x14ac:dyDescent="0.25">
      <c r="A15686" t="s">
        <v>21469</v>
      </c>
      <c r="B15686" t="s">
        <v>21469</v>
      </c>
      <c r="C15686">
        <v>433406</v>
      </c>
      <c r="D15686">
        <v>5876599</v>
      </c>
      <c r="E15686">
        <v>21</v>
      </c>
      <c r="F15686" t="s">
        <v>13</v>
      </c>
      <c r="G15686" t="s">
        <v>1765</v>
      </c>
      <c r="I15686" t="s">
        <v>38</v>
      </c>
      <c r="J15686" t="s">
        <v>16</v>
      </c>
      <c r="K15686" s="2" t="str">
        <f>HYPERLINK("..\..\Imagery\ScannedSlabs\1984\CG84-318.jpg")</f>
        <v>..\..\Imagery\ScannedSlabs\1984\CG84-318.jpg</v>
      </c>
    </row>
    <row r="15687" spans="1:12" x14ac:dyDescent="0.25">
      <c r="A15687" t="s">
        <v>21470</v>
      </c>
      <c r="B15687" t="s">
        <v>21470</v>
      </c>
      <c r="C15687">
        <v>434089</v>
      </c>
      <c r="D15687">
        <v>5878245</v>
      </c>
      <c r="E15687">
        <v>21</v>
      </c>
      <c r="F15687" t="s">
        <v>13</v>
      </c>
      <c r="G15687" t="s">
        <v>124</v>
      </c>
      <c r="I15687" t="s">
        <v>15</v>
      </c>
      <c r="J15687" t="s">
        <v>20</v>
      </c>
      <c r="K15687" s="2" t="str">
        <f>HYPERLINK("..\..\Imagery\ScannedSlabs\1984\CG84-319.jpg")</f>
        <v>..\..\Imagery\ScannedSlabs\1984\CG84-319.jpg</v>
      </c>
    </row>
    <row r="15688" spans="1:12" x14ac:dyDescent="0.25">
      <c r="A15688" t="s">
        <v>21471</v>
      </c>
      <c r="B15688" t="s">
        <v>21471</v>
      </c>
      <c r="C15688">
        <v>438029</v>
      </c>
      <c r="D15688">
        <v>5876741</v>
      </c>
      <c r="E15688">
        <v>21</v>
      </c>
      <c r="F15688" t="s">
        <v>13</v>
      </c>
      <c r="G15688" t="s">
        <v>488</v>
      </c>
      <c r="I15688" t="s">
        <v>35</v>
      </c>
      <c r="J15688" t="s">
        <v>20</v>
      </c>
      <c r="K15688" s="2" t="str">
        <f>HYPERLINK("..\..\Imagery\ScannedSlabs\1984\CG84-320.jpg")</f>
        <v>..\..\Imagery\ScannedSlabs\1984\CG84-320.jpg</v>
      </c>
    </row>
    <row r="15689" spans="1:12" x14ac:dyDescent="0.25">
      <c r="A15689" t="s">
        <v>21472</v>
      </c>
      <c r="B15689" t="s">
        <v>21473</v>
      </c>
      <c r="C15689">
        <v>443440</v>
      </c>
      <c r="D15689">
        <v>5879895</v>
      </c>
      <c r="E15689">
        <v>21</v>
      </c>
      <c r="F15689" t="s">
        <v>13</v>
      </c>
      <c r="G15689" t="s">
        <v>16771</v>
      </c>
      <c r="I15689" t="s">
        <v>35</v>
      </c>
      <c r="J15689" t="s">
        <v>23</v>
      </c>
      <c r="K15689" s="2" t="str">
        <f>HYPERLINK("..\..\Imagery\ScannedSlabs\1984\CG84-321A.jpg")</f>
        <v>..\..\Imagery\ScannedSlabs\1984\CG84-321A.jpg</v>
      </c>
      <c r="L15689" t="s">
        <v>8344</v>
      </c>
    </row>
    <row r="15690" spans="1:12" x14ac:dyDescent="0.25">
      <c r="A15690" t="s">
        <v>21472</v>
      </c>
      <c r="B15690" t="s">
        <v>21474</v>
      </c>
      <c r="C15690">
        <v>443440</v>
      </c>
      <c r="D15690">
        <v>5879895</v>
      </c>
      <c r="E15690">
        <v>21</v>
      </c>
      <c r="F15690" t="s">
        <v>13</v>
      </c>
      <c r="G15690" t="s">
        <v>264</v>
      </c>
      <c r="I15690" t="s">
        <v>35</v>
      </c>
      <c r="J15690" t="s">
        <v>23</v>
      </c>
      <c r="K15690" s="2" t="str">
        <f>HYPERLINK("..\..\Imagery\ScannedSlabs\1984\CG84-321B.jpg")</f>
        <v>..\..\Imagery\ScannedSlabs\1984\CG84-321B.jpg</v>
      </c>
    </row>
    <row r="15691" spans="1:12" x14ac:dyDescent="0.25">
      <c r="A15691" t="s">
        <v>21406</v>
      </c>
      <c r="B15691" t="s">
        <v>21475</v>
      </c>
      <c r="C15691">
        <v>529950</v>
      </c>
      <c r="D15691">
        <v>5722666</v>
      </c>
      <c r="E15691">
        <v>21</v>
      </c>
      <c r="F15691" t="s">
        <v>13</v>
      </c>
      <c r="G15691" t="s">
        <v>484</v>
      </c>
      <c r="I15691" t="s">
        <v>38</v>
      </c>
      <c r="J15691" t="s">
        <v>16</v>
      </c>
      <c r="K15691" s="2" t="str">
        <f>HYPERLINK("..\..\Imagery\ScannedSlabs\1993\CG93-173A.jpg")</f>
        <v>..\..\Imagery\ScannedSlabs\1993\CG93-173A.jpg</v>
      </c>
    </row>
    <row r="15692" spans="1:12" x14ac:dyDescent="0.25">
      <c r="A15692" t="s">
        <v>21476</v>
      </c>
      <c r="B15692" t="s">
        <v>21476</v>
      </c>
      <c r="C15692">
        <v>529347</v>
      </c>
      <c r="D15692">
        <v>5722210</v>
      </c>
      <c r="E15692">
        <v>21</v>
      </c>
      <c r="F15692" t="s">
        <v>13</v>
      </c>
      <c r="G15692" t="s">
        <v>51</v>
      </c>
      <c r="I15692" t="s">
        <v>38</v>
      </c>
      <c r="J15692" t="s">
        <v>23</v>
      </c>
      <c r="K15692" s="2" t="str">
        <f>HYPERLINK("..\..\Imagery\ScannedSlabs\1993\CG93-175.jpg")</f>
        <v>..\..\Imagery\ScannedSlabs\1993\CG93-175.jpg</v>
      </c>
    </row>
    <row r="15693" spans="1:12" x14ac:dyDescent="0.25">
      <c r="A15693" t="s">
        <v>21477</v>
      </c>
      <c r="B15693" t="s">
        <v>21477</v>
      </c>
      <c r="C15693">
        <v>528682</v>
      </c>
      <c r="D15693">
        <v>5721797</v>
      </c>
      <c r="E15693">
        <v>21</v>
      </c>
      <c r="F15693" t="s">
        <v>13</v>
      </c>
      <c r="G15693" t="s">
        <v>51</v>
      </c>
      <c r="I15693" t="s">
        <v>38</v>
      </c>
      <c r="J15693" t="s">
        <v>16</v>
      </c>
      <c r="K15693" s="2" t="str">
        <f>HYPERLINK("..\..\Imagery\ScannedSlabs\1993\CG93-177.jpg")</f>
        <v>..\..\Imagery\ScannedSlabs\1993\CG93-177.jpg</v>
      </c>
    </row>
    <row r="15694" spans="1:12" x14ac:dyDescent="0.25">
      <c r="A15694" t="s">
        <v>21478</v>
      </c>
      <c r="B15694" t="s">
        <v>21478</v>
      </c>
      <c r="C15694">
        <v>528390</v>
      </c>
      <c r="D15694">
        <v>5721627</v>
      </c>
      <c r="E15694">
        <v>21</v>
      </c>
      <c r="F15694" t="s">
        <v>13</v>
      </c>
      <c r="G15694" t="s">
        <v>591</v>
      </c>
      <c r="I15694" t="s">
        <v>38</v>
      </c>
      <c r="J15694" t="s">
        <v>23</v>
      </c>
      <c r="K15694" s="2" t="str">
        <f>HYPERLINK("..\..\Imagery\ScannedSlabs\1993\CG93-178.jpg")</f>
        <v>..\..\Imagery\ScannedSlabs\1993\CG93-178.jpg</v>
      </c>
    </row>
    <row r="15695" spans="1:12" x14ac:dyDescent="0.25">
      <c r="A15695" t="s">
        <v>21479</v>
      </c>
      <c r="B15695" t="s">
        <v>21479</v>
      </c>
      <c r="C15695">
        <v>527624</v>
      </c>
      <c r="D15695">
        <v>5721326</v>
      </c>
      <c r="E15695">
        <v>21</v>
      </c>
      <c r="F15695" t="s">
        <v>13</v>
      </c>
      <c r="G15695" t="s">
        <v>21480</v>
      </c>
      <c r="I15695" t="s">
        <v>38</v>
      </c>
      <c r="J15695" t="s">
        <v>16</v>
      </c>
      <c r="K15695" s="2" t="str">
        <f>HYPERLINK("..\..\Imagery\ScannedSlabs\1993\CG93-180.jpg")</f>
        <v>..\..\Imagery\ScannedSlabs\1993\CG93-180.jpg</v>
      </c>
    </row>
    <row r="15696" spans="1:12" x14ac:dyDescent="0.25">
      <c r="A15696" t="s">
        <v>21481</v>
      </c>
      <c r="B15696" t="s">
        <v>21481</v>
      </c>
      <c r="C15696">
        <v>521020</v>
      </c>
      <c r="D15696">
        <v>5725712</v>
      </c>
      <c r="E15696">
        <v>21</v>
      </c>
      <c r="F15696" t="s">
        <v>13</v>
      </c>
      <c r="G15696" t="s">
        <v>51</v>
      </c>
      <c r="I15696" t="s">
        <v>38</v>
      </c>
      <c r="J15696" t="s">
        <v>16</v>
      </c>
      <c r="K15696" s="2" t="str">
        <f>HYPERLINK("..\..\Imagery\ScannedSlabs\1993\CG93-182.jpg")</f>
        <v>..\..\Imagery\ScannedSlabs\1993\CG93-182.jpg</v>
      </c>
    </row>
    <row r="15697" spans="1:12" x14ac:dyDescent="0.25">
      <c r="A15697" t="s">
        <v>15238</v>
      </c>
      <c r="B15697" t="s">
        <v>21482</v>
      </c>
      <c r="C15697">
        <v>519977</v>
      </c>
      <c r="D15697">
        <v>5723475</v>
      </c>
      <c r="E15697">
        <v>21</v>
      </c>
      <c r="F15697" t="s">
        <v>13</v>
      </c>
      <c r="G15697" t="s">
        <v>678</v>
      </c>
      <c r="I15697" t="s">
        <v>38</v>
      </c>
      <c r="J15697" t="s">
        <v>23</v>
      </c>
      <c r="K15697" s="2" t="str">
        <f>HYPERLINK("..\..\Imagery\ScannedSlabs\1993\CG93-183A.jpg")</f>
        <v>..\..\Imagery\ScannedSlabs\1993\CG93-183A.jpg</v>
      </c>
    </row>
    <row r="15698" spans="1:12" x14ac:dyDescent="0.25">
      <c r="A15698" t="s">
        <v>21483</v>
      </c>
      <c r="B15698" t="s">
        <v>21483</v>
      </c>
      <c r="C15698">
        <v>547625</v>
      </c>
      <c r="D15698">
        <v>5843032</v>
      </c>
      <c r="E15698">
        <v>21</v>
      </c>
      <c r="F15698" t="s">
        <v>13</v>
      </c>
      <c r="G15698" t="s">
        <v>9355</v>
      </c>
      <c r="I15698" t="s">
        <v>38</v>
      </c>
      <c r="J15698" t="s">
        <v>16</v>
      </c>
      <c r="K15698" s="2" t="str">
        <f>HYPERLINK("..\..\Imagery\ScannedSlabs\2004\CG04-071.jpg")</f>
        <v>..\..\Imagery\ScannedSlabs\2004\CG04-071.jpg</v>
      </c>
    </row>
    <row r="15699" spans="1:12" x14ac:dyDescent="0.25">
      <c r="A15699" t="s">
        <v>21484</v>
      </c>
      <c r="B15699" t="s">
        <v>21484</v>
      </c>
      <c r="C15699">
        <v>547427</v>
      </c>
      <c r="D15699">
        <v>5842973</v>
      </c>
      <c r="E15699">
        <v>21</v>
      </c>
      <c r="F15699" t="s">
        <v>13</v>
      </c>
      <c r="G15699" t="s">
        <v>129</v>
      </c>
      <c r="I15699" t="s">
        <v>38</v>
      </c>
      <c r="J15699" t="s">
        <v>16</v>
      </c>
      <c r="K15699" s="2" t="str">
        <f>HYPERLINK("..\..\Imagery\ScannedSlabs\2004\CG04-072.jpg")</f>
        <v>..\..\Imagery\ScannedSlabs\2004\CG04-072.jpg</v>
      </c>
    </row>
    <row r="15700" spans="1:12" x14ac:dyDescent="0.25">
      <c r="A15700" t="s">
        <v>21485</v>
      </c>
      <c r="B15700" t="s">
        <v>21485</v>
      </c>
      <c r="C15700">
        <v>486217</v>
      </c>
      <c r="D15700">
        <v>5826887</v>
      </c>
      <c r="E15700">
        <v>21</v>
      </c>
      <c r="F15700" t="s">
        <v>13</v>
      </c>
      <c r="G15700" t="s">
        <v>14913</v>
      </c>
      <c r="I15700" t="s">
        <v>38</v>
      </c>
      <c r="J15700" t="s">
        <v>23</v>
      </c>
      <c r="K15700" s="2" t="str">
        <f>HYPERLINK("..\..\Imagery\ScannedSlabs\1991\VN91-135.jpg")</f>
        <v>..\..\Imagery\ScannedSlabs\1991\VN91-135.jpg</v>
      </c>
    </row>
    <row r="15701" spans="1:12" x14ac:dyDescent="0.25">
      <c r="A15701" t="s">
        <v>21486</v>
      </c>
      <c r="B15701" t="s">
        <v>21487</v>
      </c>
      <c r="C15701">
        <v>573209</v>
      </c>
      <c r="D15701">
        <v>5753931</v>
      </c>
      <c r="E15701">
        <v>21</v>
      </c>
      <c r="F15701" t="s">
        <v>13</v>
      </c>
      <c r="G15701" t="s">
        <v>333</v>
      </c>
      <c r="H15701" t="s">
        <v>17258</v>
      </c>
      <c r="I15701" t="s">
        <v>38</v>
      </c>
      <c r="J15701" t="s">
        <v>23</v>
      </c>
      <c r="K15701" s="2" t="str">
        <f>HYPERLINK("..\..\Imagery\ScannedSlabs\1993\VN93-652B.jpg")</f>
        <v>..\..\Imagery\ScannedSlabs\1993\VN93-652B.jpg</v>
      </c>
    </row>
    <row r="15702" spans="1:12" x14ac:dyDescent="0.25">
      <c r="A15702" t="s">
        <v>21486</v>
      </c>
      <c r="B15702" t="s">
        <v>21488</v>
      </c>
      <c r="C15702">
        <v>573209</v>
      </c>
      <c r="D15702">
        <v>5753931</v>
      </c>
      <c r="E15702">
        <v>21</v>
      </c>
      <c r="F15702" t="s">
        <v>13</v>
      </c>
      <c r="G15702" t="s">
        <v>6623</v>
      </c>
      <c r="H15702" t="s">
        <v>21489</v>
      </c>
      <c r="I15702" t="s">
        <v>38</v>
      </c>
      <c r="J15702" t="s">
        <v>23</v>
      </c>
      <c r="K15702" s="2" t="str">
        <f>HYPERLINK("..\..\Imagery\ScannedSlabs\1993\VN93-652C.jpg")</f>
        <v>..\..\Imagery\ScannedSlabs\1993\VN93-652C.jpg</v>
      </c>
    </row>
    <row r="15703" spans="1:12" x14ac:dyDescent="0.25">
      <c r="A15703" t="s">
        <v>21486</v>
      </c>
      <c r="B15703" t="s">
        <v>21490</v>
      </c>
      <c r="C15703">
        <v>573209</v>
      </c>
      <c r="D15703">
        <v>5753931</v>
      </c>
      <c r="E15703">
        <v>21</v>
      </c>
      <c r="F15703" t="s">
        <v>13</v>
      </c>
      <c r="G15703" t="s">
        <v>540</v>
      </c>
      <c r="H15703" t="s">
        <v>11101</v>
      </c>
      <c r="I15703" t="s">
        <v>35</v>
      </c>
      <c r="J15703" t="s">
        <v>23</v>
      </c>
      <c r="K15703" s="2" t="str">
        <f>HYPERLINK("..\..\Imagery\ScannedSlabs\1993\VN93-652A.jpg")</f>
        <v>..\..\Imagery\ScannedSlabs\1993\VN93-652A.jpg</v>
      </c>
    </row>
    <row r="15704" spans="1:12" x14ac:dyDescent="0.25">
      <c r="A15704" t="s">
        <v>21491</v>
      </c>
      <c r="B15704" t="s">
        <v>21491</v>
      </c>
      <c r="C15704">
        <v>573476</v>
      </c>
      <c r="D15704">
        <v>5754114</v>
      </c>
      <c r="E15704">
        <v>21</v>
      </c>
      <c r="F15704" t="s">
        <v>13</v>
      </c>
      <c r="G15704" t="s">
        <v>21492</v>
      </c>
      <c r="I15704" t="s">
        <v>38</v>
      </c>
      <c r="J15704" t="s">
        <v>23</v>
      </c>
      <c r="K15704" s="2" t="str">
        <f>HYPERLINK("..\..\Imagery\ScannedSlabs\1993\VN93-653.jpg")</f>
        <v>..\..\Imagery\ScannedSlabs\1993\VN93-653.jpg</v>
      </c>
    </row>
    <row r="15705" spans="1:12" x14ac:dyDescent="0.25">
      <c r="A15705" t="s">
        <v>21493</v>
      </c>
      <c r="B15705" t="s">
        <v>21493</v>
      </c>
      <c r="C15705">
        <v>162543</v>
      </c>
      <c r="D15705">
        <v>5898191</v>
      </c>
      <c r="E15705">
        <v>21</v>
      </c>
      <c r="F15705" t="s">
        <v>13</v>
      </c>
      <c r="G15705" t="s">
        <v>448</v>
      </c>
      <c r="H15705" t="s">
        <v>21494</v>
      </c>
      <c r="I15705" t="s">
        <v>38</v>
      </c>
      <c r="J15705" t="s">
        <v>16</v>
      </c>
      <c r="K15705" s="2" t="str">
        <f>HYPERLINK("..\..\Imagery\ScannedSlabs\2012\RM12-010.jpg")</f>
        <v>..\..\Imagery\ScannedSlabs\2012\RM12-010.jpg</v>
      </c>
      <c r="L15705" t="s">
        <v>19990</v>
      </c>
    </row>
    <row r="15706" spans="1:12" x14ac:dyDescent="0.25">
      <c r="A15706" t="s">
        <v>21495</v>
      </c>
      <c r="B15706" t="s">
        <v>21495</v>
      </c>
      <c r="C15706">
        <v>156504</v>
      </c>
      <c r="D15706">
        <v>5902544</v>
      </c>
      <c r="E15706">
        <v>21</v>
      </c>
      <c r="F15706" t="s">
        <v>13</v>
      </c>
      <c r="G15706" t="s">
        <v>448</v>
      </c>
      <c r="H15706" t="s">
        <v>21494</v>
      </c>
      <c r="I15706" t="s">
        <v>38</v>
      </c>
      <c r="J15706" t="s">
        <v>16</v>
      </c>
      <c r="K15706" s="2" t="str">
        <f>HYPERLINK("..\..\Imagery\ScannedSlabs\2012\RM12-011.jpg")</f>
        <v>..\..\Imagery\ScannedSlabs\2012\RM12-011.jpg</v>
      </c>
      <c r="L15706" t="s">
        <v>19990</v>
      </c>
    </row>
    <row r="15707" spans="1:12" x14ac:dyDescent="0.25">
      <c r="A15707" t="s">
        <v>21496</v>
      </c>
      <c r="B15707" t="s">
        <v>21496</v>
      </c>
      <c r="C15707">
        <v>146915</v>
      </c>
      <c r="D15707">
        <v>5908395</v>
      </c>
      <c r="E15707">
        <v>21</v>
      </c>
      <c r="F15707" t="s">
        <v>13</v>
      </c>
      <c r="G15707" t="s">
        <v>113</v>
      </c>
      <c r="H15707" t="s">
        <v>21497</v>
      </c>
      <c r="I15707" t="s">
        <v>38</v>
      </c>
      <c r="J15707" t="s">
        <v>16</v>
      </c>
      <c r="K15707" s="2" t="str">
        <f>HYPERLINK("..\..\Imagery\ScannedSlabs\2012\RM12-012.jpg")</f>
        <v>..\..\Imagery\ScannedSlabs\2012\RM12-012.jpg</v>
      </c>
      <c r="L15707" t="s">
        <v>19990</v>
      </c>
    </row>
    <row r="15708" spans="1:12" x14ac:dyDescent="0.25">
      <c r="A15708" t="s">
        <v>21498</v>
      </c>
      <c r="B15708" t="s">
        <v>21498</v>
      </c>
      <c r="C15708">
        <v>136380</v>
      </c>
      <c r="D15708">
        <v>5915759</v>
      </c>
      <c r="E15708">
        <v>21</v>
      </c>
      <c r="F15708" t="s">
        <v>13</v>
      </c>
      <c r="G15708" t="s">
        <v>113</v>
      </c>
      <c r="H15708" t="s">
        <v>21497</v>
      </c>
      <c r="I15708" t="s">
        <v>38</v>
      </c>
      <c r="J15708" t="s">
        <v>16</v>
      </c>
      <c r="K15708" s="2" t="str">
        <f>HYPERLINK("..\..\Imagery\ScannedSlabs\2012\RM12-013.jpg")</f>
        <v>..\..\Imagery\ScannedSlabs\2012\RM12-013.jpg</v>
      </c>
      <c r="L15708" t="s">
        <v>19990</v>
      </c>
    </row>
    <row r="15709" spans="1:12" x14ac:dyDescent="0.25">
      <c r="A15709" t="s">
        <v>21499</v>
      </c>
      <c r="B15709" t="s">
        <v>21499</v>
      </c>
      <c r="C15709">
        <v>127296</v>
      </c>
      <c r="D15709">
        <v>5918925</v>
      </c>
      <c r="E15709">
        <v>21</v>
      </c>
      <c r="F15709" t="s">
        <v>13</v>
      </c>
      <c r="G15709" t="s">
        <v>21500</v>
      </c>
      <c r="H15709" t="s">
        <v>21494</v>
      </c>
      <c r="I15709" t="s">
        <v>38</v>
      </c>
      <c r="J15709" t="s">
        <v>16</v>
      </c>
      <c r="K15709" s="2" t="str">
        <f>HYPERLINK("..\..\Imagery\ScannedSlabs\2012\RM12-014.jpg")</f>
        <v>..\..\Imagery\ScannedSlabs\2012\RM12-014.jpg</v>
      </c>
      <c r="L15709" t="s">
        <v>19990</v>
      </c>
    </row>
    <row r="15710" spans="1:12" x14ac:dyDescent="0.25">
      <c r="A15710" t="s">
        <v>21501</v>
      </c>
      <c r="B15710" t="s">
        <v>21501</v>
      </c>
      <c r="C15710">
        <v>124516</v>
      </c>
      <c r="D15710">
        <v>5920049</v>
      </c>
      <c r="E15710">
        <v>21</v>
      </c>
      <c r="F15710" t="s">
        <v>13</v>
      </c>
      <c r="G15710" t="s">
        <v>113</v>
      </c>
      <c r="H15710" t="s">
        <v>21497</v>
      </c>
      <c r="I15710" t="s">
        <v>38</v>
      </c>
      <c r="J15710" t="s">
        <v>16</v>
      </c>
      <c r="K15710" s="2" t="str">
        <f>HYPERLINK("..\..\Imagery\ScannedSlabs\2012\RM12-015.jpg")</f>
        <v>..\..\Imagery\ScannedSlabs\2012\RM12-015.jpg</v>
      </c>
      <c r="L15710" t="s">
        <v>19990</v>
      </c>
    </row>
    <row r="15711" spans="1:12" x14ac:dyDescent="0.25">
      <c r="A15711" t="s">
        <v>21502</v>
      </c>
      <c r="B15711" t="s">
        <v>21502</v>
      </c>
      <c r="C15711">
        <v>116233</v>
      </c>
      <c r="D15711">
        <v>5919443</v>
      </c>
      <c r="E15711">
        <v>21</v>
      </c>
      <c r="F15711" t="s">
        <v>13</v>
      </c>
      <c r="G15711" t="s">
        <v>113</v>
      </c>
      <c r="H15711" t="s">
        <v>21497</v>
      </c>
      <c r="I15711" t="s">
        <v>38</v>
      </c>
      <c r="J15711" t="s">
        <v>16</v>
      </c>
      <c r="K15711" s="2" t="str">
        <f>HYPERLINK("..\..\Imagery\ScannedSlabs\2012\RM12-016.jpg")</f>
        <v>..\..\Imagery\ScannedSlabs\2012\RM12-016.jpg</v>
      </c>
      <c r="L15711" t="s">
        <v>19990</v>
      </c>
    </row>
    <row r="15712" spans="1:12" x14ac:dyDescent="0.25">
      <c r="A15712" t="s">
        <v>21503</v>
      </c>
      <c r="B15712" t="s">
        <v>21503</v>
      </c>
      <c r="C15712">
        <v>102112</v>
      </c>
      <c r="D15712">
        <v>5925551</v>
      </c>
      <c r="E15712">
        <v>21</v>
      </c>
      <c r="F15712" t="s">
        <v>13</v>
      </c>
      <c r="G15712" t="s">
        <v>113</v>
      </c>
      <c r="H15712" t="s">
        <v>21497</v>
      </c>
      <c r="I15712" t="s">
        <v>38</v>
      </c>
      <c r="J15712" t="s">
        <v>16</v>
      </c>
      <c r="K15712" s="2" t="str">
        <f>HYPERLINK("..\..\Imagery\ScannedSlabs\2012\RM12-017.jpg")</f>
        <v>..\..\Imagery\ScannedSlabs\2012\RM12-017.jpg</v>
      </c>
      <c r="L15712" t="s">
        <v>19990</v>
      </c>
    </row>
    <row r="15713" spans="1:12" x14ac:dyDescent="0.25">
      <c r="A15713" t="s">
        <v>21504</v>
      </c>
      <c r="B15713" t="s">
        <v>21504</v>
      </c>
      <c r="C15713">
        <v>77690</v>
      </c>
      <c r="D15713">
        <v>5938820</v>
      </c>
      <c r="E15713">
        <v>21</v>
      </c>
      <c r="F15713" t="s">
        <v>13</v>
      </c>
      <c r="G15713" t="s">
        <v>113</v>
      </c>
      <c r="H15713" t="s">
        <v>21497</v>
      </c>
      <c r="I15713" t="s">
        <v>38</v>
      </c>
      <c r="J15713" t="s">
        <v>16</v>
      </c>
      <c r="K15713" s="2" t="str">
        <f>HYPERLINK("..\..\Imagery\ScannedSlabs\2012\RM12-018.jpg")</f>
        <v>..\..\Imagery\ScannedSlabs\2012\RM12-018.jpg</v>
      </c>
      <c r="L15713" t="s">
        <v>19990</v>
      </c>
    </row>
    <row r="15714" spans="1:12" x14ac:dyDescent="0.25">
      <c r="A15714" t="s">
        <v>21505</v>
      </c>
      <c r="B15714" t="s">
        <v>21505</v>
      </c>
      <c r="C15714">
        <v>66358</v>
      </c>
      <c r="D15714">
        <v>5942201</v>
      </c>
      <c r="E15714">
        <v>21</v>
      </c>
      <c r="F15714" t="s">
        <v>13</v>
      </c>
      <c r="G15714" t="s">
        <v>113</v>
      </c>
      <c r="H15714" t="s">
        <v>21497</v>
      </c>
      <c r="I15714" t="s">
        <v>38</v>
      </c>
      <c r="J15714" t="s">
        <v>16</v>
      </c>
      <c r="K15714" s="2" t="str">
        <f>HYPERLINK("..\..\Imagery\ScannedSlabs\2012\RM12-019.jpg")</f>
        <v>..\..\Imagery\ScannedSlabs\2012\RM12-019.jpg</v>
      </c>
      <c r="L15714" t="s">
        <v>19990</v>
      </c>
    </row>
    <row r="15715" spans="1:12" x14ac:dyDescent="0.25">
      <c r="A15715" t="s">
        <v>21506</v>
      </c>
      <c r="B15715" t="s">
        <v>21506</v>
      </c>
      <c r="C15715">
        <v>61284</v>
      </c>
      <c r="D15715">
        <v>5946200</v>
      </c>
      <c r="E15715">
        <v>21</v>
      </c>
      <c r="F15715" t="s">
        <v>13</v>
      </c>
      <c r="G15715" t="s">
        <v>21507</v>
      </c>
      <c r="H15715" t="s">
        <v>19989</v>
      </c>
      <c r="I15715" t="s">
        <v>38</v>
      </c>
      <c r="J15715" t="s">
        <v>16</v>
      </c>
      <c r="K15715" s="2" t="str">
        <f>HYPERLINK("..\..\Imagery\ScannedSlabs\2012\RM12-020.jpg")</f>
        <v>..\..\Imagery\ScannedSlabs\2012\RM12-020.jpg</v>
      </c>
      <c r="L15715" t="s">
        <v>19990</v>
      </c>
    </row>
    <row r="15716" spans="1:12" x14ac:dyDescent="0.25">
      <c r="A15716" t="s">
        <v>21508</v>
      </c>
      <c r="B15716" t="s">
        <v>21508</v>
      </c>
      <c r="C15716">
        <v>51919</v>
      </c>
      <c r="D15716">
        <v>5948946</v>
      </c>
      <c r="E15716">
        <v>21</v>
      </c>
      <c r="F15716" t="s">
        <v>13</v>
      </c>
      <c r="G15716" t="s">
        <v>16895</v>
      </c>
      <c r="H15716" t="s">
        <v>19989</v>
      </c>
      <c r="I15716" t="s">
        <v>38</v>
      </c>
      <c r="J15716" t="s">
        <v>16</v>
      </c>
      <c r="K15716" s="2" t="str">
        <f>HYPERLINK("..\..\Imagery\ScannedSlabs\2012\RM12-021.jpg")</f>
        <v>..\..\Imagery\ScannedSlabs\2012\RM12-021.jpg</v>
      </c>
      <c r="L15716" t="s">
        <v>19990</v>
      </c>
    </row>
    <row r="15717" spans="1:12" x14ac:dyDescent="0.25">
      <c r="A15717" t="s">
        <v>21509</v>
      </c>
      <c r="B15717" t="s">
        <v>21509</v>
      </c>
      <c r="C15717">
        <v>41692</v>
      </c>
      <c r="D15717">
        <v>5957094</v>
      </c>
      <c r="E15717">
        <v>21</v>
      </c>
      <c r="F15717" t="s">
        <v>13</v>
      </c>
      <c r="G15717" t="s">
        <v>16895</v>
      </c>
      <c r="H15717" t="s">
        <v>19989</v>
      </c>
      <c r="I15717" t="s">
        <v>38</v>
      </c>
      <c r="J15717" t="s">
        <v>16</v>
      </c>
      <c r="K15717" s="2" t="str">
        <f>HYPERLINK("..\..\Imagery\ScannedSlabs\2012\RM12-022.jpg")</f>
        <v>..\..\Imagery\ScannedSlabs\2012\RM12-022.jpg</v>
      </c>
      <c r="L15717" t="s">
        <v>19990</v>
      </c>
    </row>
    <row r="15718" spans="1:12" x14ac:dyDescent="0.25">
      <c r="A15718" t="s">
        <v>21510</v>
      </c>
      <c r="B15718" t="s">
        <v>21510</v>
      </c>
      <c r="C15718">
        <v>17215</v>
      </c>
      <c r="D15718">
        <v>5967990</v>
      </c>
      <c r="E15718">
        <v>21</v>
      </c>
      <c r="F15718" t="s">
        <v>13</v>
      </c>
      <c r="G15718" t="s">
        <v>19988</v>
      </c>
      <c r="H15718" t="s">
        <v>19989</v>
      </c>
      <c r="I15718" t="s">
        <v>38</v>
      </c>
      <c r="J15718" t="s">
        <v>16</v>
      </c>
      <c r="K15718" s="2" t="str">
        <f>HYPERLINK("..\..\Imagery\ScannedSlabs\2012\RM12-023.jpg")</f>
        <v>..\..\Imagery\ScannedSlabs\2012\RM12-023.jpg</v>
      </c>
      <c r="L15718" t="s">
        <v>19990</v>
      </c>
    </row>
    <row r="15719" spans="1:12" x14ac:dyDescent="0.25">
      <c r="A15719" t="s">
        <v>21511</v>
      </c>
      <c r="B15719" t="s">
        <v>21512</v>
      </c>
      <c r="C15719">
        <v>565210</v>
      </c>
      <c r="D15719">
        <v>5845728</v>
      </c>
      <c r="E15719">
        <v>21</v>
      </c>
      <c r="F15719" t="s">
        <v>13</v>
      </c>
      <c r="G15719" t="s">
        <v>312</v>
      </c>
      <c r="I15719" t="s">
        <v>35</v>
      </c>
      <c r="J15719" t="s">
        <v>20</v>
      </c>
      <c r="K15719" s="2" t="str">
        <f>HYPERLINK("..\..\Imagery\ScannedSlabs\1986\SN86-337B.jpg")</f>
        <v>..\..\Imagery\ScannedSlabs\1986\SN86-337B.jpg</v>
      </c>
    </row>
    <row r="15720" spans="1:12" x14ac:dyDescent="0.25">
      <c r="A15720" t="s">
        <v>21513</v>
      </c>
      <c r="B15720" t="s">
        <v>21514</v>
      </c>
      <c r="C15720">
        <v>583766</v>
      </c>
      <c r="D15720">
        <v>5896287</v>
      </c>
      <c r="E15720">
        <v>21</v>
      </c>
      <c r="F15720" t="s">
        <v>13</v>
      </c>
      <c r="G15720" t="s">
        <v>151</v>
      </c>
      <c r="I15720" t="s">
        <v>35</v>
      </c>
      <c r="J15720" t="s">
        <v>23</v>
      </c>
      <c r="K15720" s="2" t="str">
        <f>HYPERLINK("..\..\Imagery\ScannedSlabs\1985\GM85-567B.jpg")</f>
        <v>..\..\Imagery\ScannedSlabs\1985\GM85-567B.jpg</v>
      </c>
    </row>
    <row r="15721" spans="1:12" x14ac:dyDescent="0.25">
      <c r="A15721" t="s">
        <v>21515</v>
      </c>
      <c r="B15721" t="s">
        <v>21515</v>
      </c>
      <c r="C15721">
        <v>584111</v>
      </c>
      <c r="D15721">
        <v>5896102</v>
      </c>
      <c r="E15721">
        <v>21</v>
      </c>
      <c r="F15721" t="s">
        <v>13</v>
      </c>
      <c r="G15721" t="s">
        <v>42</v>
      </c>
      <c r="I15721" t="s">
        <v>38</v>
      </c>
      <c r="J15721" t="s">
        <v>16</v>
      </c>
      <c r="K15721" s="2" t="str">
        <f>HYPERLINK("..\..\Imagery\ScannedSlabs\1985\GM85-568.jpg")</f>
        <v>..\..\Imagery\ScannedSlabs\1985\GM85-568.jpg</v>
      </c>
    </row>
    <row r="15722" spans="1:12" x14ac:dyDescent="0.25">
      <c r="A15722" t="s">
        <v>21516</v>
      </c>
      <c r="B15722" t="s">
        <v>21516</v>
      </c>
      <c r="C15722">
        <v>584992</v>
      </c>
      <c r="D15722">
        <v>5896243</v>
      </c>
      <c r="E15722">
        <v>21</v>
      </c>
      <c r="F15722" t="s">
        <v>13</v>
      </c>
      <c r="G15722" t="s">
        <v>800</v>
      </c>
      <c r="I15722" t="s">
        <v>35</v>
      </c>
      <c r="J15722" t="s">
        <v>16</v>
      </c>
      <c r="K15722" s="2" t="str">
        <f>HYPERLINK("..\..\Imagery\ScannedSlabs\1985\GM85-572.jpg")</f>
        <v>..\..\Imagery\ScannedSlabs\1985\GM85-572.jpg</v>
      </c>
    </row>
    <row r="15723" spans="1:12" x14ac:dyDescent="0.25">
      <c r="A15723" t="s">
        <v>21517</v>
      </c>
      <c r="B15723" t="s">
        <v>21517</v>
      </c>
      <c r="C15723">
        <v>584823</v>
      </c>
      <c r="D15723">
        <v>5896530</v>
      </c>
      <c r="E15723">
        <v>21</v>
      </c>
      <c r="F15723" t="s">
        <v>13</v>
      </c>
      <c r="G15723" t="s">
        <v>51</v>
      </c>
      <c r="I15723" t="s">
        <v>38</v>
      </c>
      <c r="J15723" t="s">
        <v>16</v>
      </c>
      <c r="K15723" s="2" t="str">
        <f>HYPERLINK("..\..\Imagery\ScannedSlabs\1985\GM85-573.jpg")</f>
        <v>..\..\Imagery\ScannedSlabs\1985\GM85-573.jpg</v>
      </c>
    </row>
    <row r="15724" spans="1:12" x14ac:dyDescent="0.25">
      <c r="A15724" t="s">
        <v>21518</v>
      </c>
      <c r="B15724" t="s">
        <v>21519</v>
      </c>
      <c r="C15724">
        <v>584632</v>
      </c>
      <c r="D15724">
        <v>5896770</v>
      </c>
      <c r="E15724">
        <v>21</v>
      </c>
      <c r="F15724" t="s">
        <v>13</v>
      </c>
      <c r="G15724" t="s">
        <v>7359</v>
      </c>
      <c r="I15724" t="s">
        <v>35</v>
      </c>
      <c r="J15724" t="s">
        <v>20</v>
      </c>
      <c r="K15724" s="2" t="str">
        <f>HYPERLINK("..\..\Imagery\ScannedSlabs\1985\GM85-574A.jpg")</f>
        <v>..\..\Imagery\ScannedSlabs\1985\GM85-574A.jpg</v>
      </c>
    </row>
    <row r="15725" spans="1:12" x14ac:dyDescent="0.25">
      <c r="A15725" t="s">
        <v>21518</v>
      </c>
      <c r="B15725" t="s">
        <v>21520</v>
      </c>
      <c r="C15725">
        <v>584632</v>
      </c>
      <c r="D15725">
        <v>5896770</v>
      </c>
      <c r="E15725">
        <v>21</v>
      </c>
      <c r="F15725" t="s">
        <v>13</v>
      </c>
      <c r="G15725" t="s">
        <v>13555</v>
      </c>
      <c r="I15725" t="s">
        <v>38</v>
      </c>
      <c r="J15725" t="s">
        <v>20</v>
      </c>
      <c r="K15725" s="2" t="str">
        <f>HYPERLINK("..\..\Imagery\ScannedSlabs\1985\GM85-574B.jpg")</f>
        <v>..\..\Imagery\ScannedSlabs\1985\GM85-574B.jpg</v>
      </c>
    </row>
    <row r="15726" spans="1:12" x14ac:dyDescent="0.25">
      <c r="A15726" t="s">
        <v>21521</v>
      </c>
      <c r="B15726" t="s">
        <v>21521</v>
      </c>
      <c r="C15726">
        <v>389957</v>
      </c>
      <c r="D15726">
        <v>5864647</v>
      </c>
      <c r="E15726">
        <v>21</v>
      </c>
      <c r="F15726" t="s">
        <v>13</v>
      </c>
      <c r="G15726" t="s">
        <v>1975</v>
      </c>
      <c r="I15726" t="s">
        <v>38</v>
      </c>
      <c r="J15726" t="s">
        <v>16</v>
      </c>
      <c r="K15726" s="2" t="str">
        <f>HYPERLINK("..\..\Imagery\ScannedSlabs\1997\CG97-118.jpg")</f>
        <v>..\..\Imagery\ScannedSlabs\1997\CG97-118.jpg</v>
      </c>
    </row>
    <row r="15727" spans="1:12" x14ac:dyDescent="0.25">
      <c r="A15727" t="s">
        <v>21522</v>
      </c>
      <c r="B15727" t="s">
        <v>21522</v>
      </c>
      <c r="C15727">
        <v>378900</v>
      </c>
      <c r="D15727">
        <v>5831347</v>
      </c>
      <c r="E15727">
        <v>21</v>
      </c>
      <c r="F15727" t="s">
        <v>13</v>
      </c>
      <c r="G15727" t="s">
        <v>246</v>
      </c>
      <c r="I15727" t="s">
        <v>38</v>
      </c>
      <c r="J15727" t="s">
        <v>16</v>
      </c>
      <c r="K15727" s="2" t="str">
        <f>HYPERLINK("..\..\Imagery\ScannedSlabs\1997\CG97-262.jpg")</f>
        <v>..\..\Imagery\ScannedSlabs\1997\CG97-262.jpg</v>
      </c>
    </row>
    <row r="15728" spans="1:12" x14ac:dyDescent="0.25">
      <c r="A15728" t="s">
        <v>21523</v>
      </c>
      <c r="B15728" t="s">
        <v>21523</v>
      </c>
      <c r="C15728">
        <v>435845</v>
      </c>
      <c r="D15728">
        <v>5876075</v>
      </c>
      <c r="E15728">
        <v>21</v>
      </c>
      <c r="F15728" t="s">
        <v>13</v>
      </c>
      <c r="G15728" t="s">
        <v>484</v>
      </c>
      <c r="I15728" t="s">
        <v>1542</v>
      </c>
      <c r="J15728" t="s">
        <v>20</v>
      </c>
      <c r="K15728" s="2" t="str">
        <f>HYPERLINK("..\..\Imagery\ScannedSlabs\1984\CG84-317.jpg")</f>
        <v>..\..\Imagery\ScannedSlabs\1984\CG84-317.jpg</v>
      </c>
      <c r="L15728" t="s">
        <v>21524</v>
      </c>
    </row>
    <row r="15729" spans="1:12" x14ac:dyDescent="0.25">
      <c r="A15729" t="s">
        <v>21525</v>
      </c>
      <c r="B15729" t="s">
        <v>21526</v>
      </c>
      <c r="C15729">
        <v>387990</v>
      </c>
      <c r="D15729">
        <v>5987585</v>
      </c>
      <c r="E15729">
        <v>21</v>
      </c>
      <c r="F15729" t="s">
        <v>13</v>
      </c>
      <c r="I15729" t="s">
        <v>35</v>
      </c>
      <c r="J15729" t="s">
        <v>137</v>
      </c>
      <c r="L15729" t="s">
        <v>541</v>
      </c>
    </row>
    <row r="15730" spans="1:12" x14ac:dyDescent="0.25">
      <c r="A15730" t="s">
        <v>21525</v>
      </c>
      <c r="B15730" t="s">
        <v>21527</v>
      </c>
      <c r="C15730">
        <v>387990</v>
      </c>
      <c r="D15730">
        <v>5987585</v>
      </c>
      <c r="E15730">
        <v>21</v>
      </c>
      <c r="F15730" t="s">
        <v>13</v>
      </c>
      <c r="G15730" t="s">
        <v>10295</v>
      </c>
      <c r="I15730" t="s">
        <v>35</v>
      </c>
      <c r="J15730" t="s">
        <v>20</v>
      </c>
      <c r="K15730" s="2" t="str">
        <f>HYPERLINK("..\..\Imagery\ScannedSlabs\1980\NN80-274A.jpg")</f>
        <v>..\..\Imagery\ScannedSlabs\1980\NN80-274A.jpg</v>
      </c>
    </row>
    <row r="15731" spans="1:12" x14ac:dyDescent="0.25">
      <c r="A15731" t="s">
        <v>21528</v>
      </c>
      <c r="B15731" t="s">
        <v>21529</v>
      </c>
      <c r="C15731">
        <v>387844</v>
      </c>
      <c r="D15731">
        <v>5987676</v>
      </c>
      <c r="E15731">
        <v>21</v>
      </c>
      <c r="F15731" t="s">
        <v>13</v>
      </c>
      <c r="G15731" t="s">
        <v>1589</v>
      </c>
      <c r="I15731" t="s">
        <v>38</v>
      </c>
      <c r="J15731" t="s">
        <v>16</v>
      </c>
      <c r="K15731" s="2" t="str">
        <f>HYPERLINK("..\..\Imagery\ScannedSlabs\1980\NN80-275B.jpg")</f>
        <v>..\..\Imagery\ScannedSlabs\1980\NN80-275B.jpg</v>
      </c>
    </row>
    <row r="15732" spans="1:12" x14ac:dyDescent="0.25">
      <c r="A15732" t="s">
        <v>21530</v>
      </c>
      <c r="B15732" t="s">
        <v>21530</v>
      </c>
      <c r="C15732">
        <v>471200</v>
      </c>
      <c r="D15732">
        <v>5911629</v>
      </c>
      <c r="E15732">
        <v>21</v>
      </c>
      <c r="F15732" t="s">
        <v>13</v>
      </c>
      <c r="G15732" t="s">
        <v>333</v>
      </c>
      <c r="I15732" t="s">
        <v>35</v>
      </c>
      <c r="J15732" t="s">
        <v>16</v>
      </c>
      <c r="K15732" s="2" t="str">
        <f>HYPERLINK("..\..\Imagery\ScannedSlabs\1984\NN84-546.jpg")</f>
        <v>..\..\Imagery\ScannedSlabs\1984\NN84-546.jpg</v>
      </c>
    </row>
    <row r="15733" spans="1:12" x14ac:dyDescent="0.25">
      <c r="A15733" t="s">
        <v>21531</v>
      </c>
      <c r="B15733" t="s">
        <v>21531</v>
      </c>
      <c r="C15733">
        <v>470110</v>
      </c>
      <c r="D15733">
        <v>5915701</v>
      </c>
      <c r="E15733">
        <v>21</v>
      </c>
      <c r="F15733" t="s">
        <v>13</v>
      </c>
      <c r="G15733" t="s">
        <v>79</v>
      </c>
      <c r="I15733" t="s">
        <v>38</v>
      </c>
      <c r="J15733" t="s">
        <v>23</v>
      </c>
      <c r="K15733" s="2" t="str">
        <f>HYPERLINK("..\..\Imagery\ScannedSlabs\1984\NN84-548.jpg")</f>
        <v>..\..\Imagery\ScannedSlabs\1984\NN84-548.jpg</v>
      </c>
    </row>
    <row r="15734" spans="1:12" x14ac:dyDescent="0.25">
      <c r="A15734" t="s">
        <v>21532</v>
      </c>
      <c r="B15734" t="s">
        <v>21532</v>
      </c>
      <c r="C15734">
        <v>470477</v>
      </c>
      <c r="D15734">
        <v>5915484</v>
      </c>
      <c r="E15734">
        <v>21</v>
      </c>
      <c r="F15734" t="s">
        <v>13</v>
      </c>
      <c r="G15734" t="s">
        <v>3209</v>
      </c>
      <c r="I15734" t="s">
        <v>35</v>
      </c>
      <c r="J15734" t="s">
        <v>23</v>
      </c>
      <c r="K15734" s="2" t="str">
        <f>HYPERLINK("..\..\Imagery\ScannedSlabs\1984\NN84-549.jpg")</f>
        <v>..\..\Imagery\ScannedSlabs\1984\NN84-549.jpg</v>
      </c>
    </row>
    <row r="15735" spans="1:12" x14ac:dyDescent="0.25">
      <c r="A15735" t="s">
        <v>17913</v>
      </c>
      <c r="B15735" t="s">
        <v>21533</v>
      </c>
      <c r="C15735">
        <v>489527</v>
      </c>
      <c r="D15735">
        <v>5877350</v>
      </c>
      <c r="E15735">
        <v>21</v>
      </c>
      <c r="F15735" t="s">
        <v>13</v>
      </c>
      <c r="G15735" t="s">
        <v>21534</v>
      </c>
      <c r="I15735" t="s">
        <v>38</v>
      </c>
      <c r="J15735" t="s">
        <v>16</v>
      </c>
      <c r="K15735" s="2" t="str">
        <f>HYPERLINK("..\..\Imagery\ScannedSlabs\1984\NN84-552B.jpg")</f>
        <v>..\..\Imagery\ScannedSlabs\1984\NN84-552B.jpg</v>
      </c>
    </row>
    <row r="15736" spans="1:12" x14ac:dyDescent="0.25">
      <c r="A15736" t="s">
        <v>17913</v>
      </c>
      <c r="B15736" t="s">
        <v>21535</v>
      </c>
      <c r="C15736">
        <v>489527</v>
      </c>
      <c r="D15736">
        <v>5877350</v>
      </c>
      <c r="E15736">
        <v>21</v>
      </c>
      <c r="F15736" t="s">
        <v>13</v>
      </c>
      <c r="G15736" t="s">
        <v>873</v>
      </c>
      <c r="I15736" t="s">
        <v>38</v>
      </c>
      <c r="J15736" t="s">
        <v>20</v>
      </c>
      <c r="K15736" s="2" t="str">
        <f>HYPERLINK("..\..\Imagery\ScannedSlabs\1984\NN84-552C.jpg")</f>
        <v>..\..\Imagery\ScannedSlabs\1984\NN84-552C.jpg</v>
      </c>
    </row>
    <row r="15737" spans="1:12" x14ac:dyDescent="0.25">
      <c r="A15737" t="s">
        <v>21536</v>
      </c>
      <c r="B15737" t="s">
        <v>21536</v>
      </c>
      <c r="C15737">
        <v>569715</v>
      </c>
      <c r="D15737">
        <v>5756020</v>
      </c>
      <c r="E15737">
        <v>21</v>
      </c>
      <c r="F15737" t="s">
        <v>13</v>
      </c>
      <c r="J15737" t="s">
        <v>137</v>
      </c>
    </row>
    <row r="15738" spans="1:12" x14ac:dyDescent="0.25">
      <c r="A15738" t="s">
        <v>21537</v>
      </c>
      <c r="B15738" t="s">
        <v>21538</v>
      </c>
      <c r="C15738">
        <v>375463</v>
      </c>
      <c r="D15738">
        <v>5950720</v>
      </c>
      <c r="E15738">
        <v>21</v>
      </c>
      <c r="F15738" t="s">
        <v>13</v>
      </c>
      <c r="G15738" t="s">
        <v>850</v>
      </c>
      <c r="I15738" t="s">
        <v>38</v>
      </c>
      <c r="J15738" t="s">
        <v>83</v>
      </c>
    </row>
    <row r="15739" spans="1:12" x14ac:dyDescent="0.25">
      <c r="A15739" t="s">
        <v>21539</v>
      </c>
      <c r="B15739" t="s">
        <v>21539</v>
      </c>
      <c r="C15739">
        <v>376633</v>
      </c>
      <c r="D15739">
        <v>5951102</v>
      </c>
      <c r="E15739">
        <v>21</v>
      </c>
      <c r="F15739" t="s">
        <v>13</v>
      </c>
      <c r="G15739" t="s">
        <v>21540</v>
      </c>
      <c r="I15739" t="s">
        <v>38</v>
      </c>
      <c r="J15739" t="s">
        <v>83</v>
      </c>
    </row>
    <row r="15740" spans="1:12" x14ac:dyDescent="0.25">
      <c r="A15740" t="s">
        <v>21541</v>
      </c>
      <c r="B15740" t="s">
        <v>21541</v>
      </c>
      <c r="C15740">
        <v>376358</v>
      </c>
      <c r="D15740">
        <v>5949619</v>
      </c>
      <c r="E15740">
        <v>21</v>
      </c>
      <c r="F15740" t="s">
        <v>13</v>
      </c>
      <c r="G15740" t="s">
        <v>3088</v>
      </c>
      <c r="I15740" t="s">
        <v>38</v>
      </c>
      <c r="J15740" t="s">
        <v>83</v>
      </c>
    </row>
    <row r="15741" spans="1:12" x14ac:dyDescent="0.25">
      <c r="A15741" t="s">
        <v>21542</v>
      </c>
      <c r="B15741" t="s">
        <v>21542</v>
      </c>
      <c r="C15741">
        <v>376098</v>
      </c>
      <c r="D15741">
        <v>5949459</v>
      </c>
      <c r="E15741">
        <v>21</v>
      </c>
      <c r="F15741" t="s">
        <v>13</v>
      </c>
      <c r="G15741" t="s">
        <v>299</v>
      </c>
      <c r="I15741" t="s">
        <v>38</v>
      </c>
      <c r="J15741" t="s">
        <v>83</v>
      </c>
    </row>
    <row r="15742" spans="1:12" x14ac:dyDescent="0.25">
      <c r="A15742" t="s">
        <v>21542</v>
      </c>
      <c r="B15742" t="s">
        <v>21543</v>
      </c>
      <c r="C15742">
        <v>376098</v>
      </c>
      <c r="D15742">
        <v>5949459</v>
      </c>
      <c r="E15742">
        <v>21</v>
      </c>
      <c r="F15742" t="s">
        <v>13</v>
      </c>
      <c r="G15742" t="s">
        <v>13270</v>
      </c>
      <c r="I15742" t="s">
        <v>38</v>
      </c>
      <c r="J15742" t="s">
        <v>83</v>
      </c>
    </row>
    <row r="15743" spans="1:12" x14ac:dyDescent="0.25">
      <c r="A15743" t="s">
        <v>21544</v>
      </c>
      <c r="B15743" t="s">
        <v>21544</v>
      </c>
      <c r="C15743">
        <v>375571</v>
      </c>
      <c r="D15743">
        <v>5948931</v>
      </c>
      <c r="E15743">
        <v>21</v>
      </c>
      <c r="F15743" t="s">
        <v>13</v>
      </c>
      <c r="G15743" t="s">
        <v>3088</v>
      </c>
      <c r="I15743" t="s">
        <v>38</v>
      </c>
      <c r="J15743" t="s">
        <v>83</v>
      </c>
    </row>
    <row r="15744" spans="1:12" x14ac:dyDescent="0.25">
      <c r="A15744" t="s">
        <v>21545</v>
      </c>
      <c r="B15744" t="s">
        <v>21545</v>
      </c>
      <c r="C15744">
        <v>371748</v>
      </c>
      <c r="D15744">
        <v>5951431</v>
      </c>
      <c r="E15744">
        <v>21</v>
      </c>
      <c r="F15744" t="s">
        <v>13</v>
      </c>
      <c r="G15744" t="s">
        <v>21546</v>
      </c>
      <c r="I15744" t="s">
        <v>38</v>
      </c>
      <c r="J15744" t="s">
        <v>83</v>
      </c>
    </row>
    <row r="15745" spans="1:12" x14ac:dyDescent="0.25">
      <c r="A15745" t="s">
        <v>21545</v>
      </c>
      <c r="B15745" t="s">
        <v>21547</v>
      </c>
      <c r="C15745">
        <v>371748</v>
      </c>
      <c r="D15745">
        <v>5951431</v>
      </c>
      <c r="E15745">
        <v>21</v>
      </c>
      <c r="F15745" t="s">
        <v>13</v>
      </c>
      <c r="G15745" t="s">
        <v>1944</v>
      </c>
      <c r="I15745" t="s">
        <v>38</v>
      </c>
      <c r="J15745" t="s">
        <v>83</v>
      </c>
    </row>
    <row r="15746" spans="1:12" x14ac:dyDescent="0.25">
      <c r="A15746" t="s">
        <v>21545</v>
      </c>
      <c r="B15746" t="s">
        <v>21548</v>
      </c>
      <c r="C15746">
        <v>371748</v>
      </c>
      <c r="D15746">
        <v>5951431</v>
      </c>
      <c r="E15746">
        <v>21</v>
      </c>
      <c r="F15746" t="s">
        <v>13</v>
      </c>
      <c r="G15746" t="s">
        <v>21549</v>
      </c>
      <c r="I15746" t="s">
        <v>38</v>
      </c>
      <c r="J15746" t="s">
        <v>83</v>
      </c>
    </row>
    <row r="15747" spans="1:12" x14ac:dyDescent="0.25">
      <c r="A15747" t="s">
        <v>21550</v>
      </c>
      <c r="B15747" t="s">
        <v>21550</v>
      </c>
      <c r="C15747">
        <v>370372</v>
      </c>
      <c r="D15747">
        <v>5952089</v>
      </c>
      <c r="E15747">
        <v>21</v>
      </c>
      <c r="F15747" t="s">
        <v>13</v>
      </c>
      <c r="G15747" t="s">
        <v>21551</v>
      </c>
      <c r="I15747" t="s">
        <v>38</v>
      </c>
      <c r="J15747" t="s">
        <v>83</v>
      </c>
    </row>
    <row r="15748" spans="1:12" x14ac:dyDescent="0.25">
      <c r="A15748" t="s">
        <v>21552</v>
      </c>
      <c r="B15748" t="s">
        <v>21552</v>
      </c>
      <c r="C15748">
        <v>372902</v>
      </c>
      <c r="D15748">
        <v>5950414</v>
      </c>
      <c r="E15748">
        <v>21</v>
      </c>
      <c r="F15748" t="s">
        <v>13</v>
      </c>
      <c r="G15748" t="s">
        <v>850</v>
      </c>
      <c r="I15748" t="s">
        <v>38</v>
      </c>
      <c r="J15748" t="s">
        <v>83</v>
      </c>
    </row>
    <row r="15749" spans="1:12" x14ac:dyDescent="0.25">
      <c r="A15749" t="s">
        <v>15087</v>
      </c>
      <c r="B15749" t="s">
        <v>21553</v>
      </c>
      <c r="C15749">
        <v>362616</v>
      </c>
      <c r="D15749">
        <v>5941885</v>
      </c>
      <c r="E15749">
        <v>21</v>
      </c>
      <c r="F15749" t="s">
        <v>13</v>
      </c>
      <c r="G15749" t="s">
        <v>3506</v>
      </c>
      <c r="I15749" t="s">
        <v>38</v>
      </c>
      <c r="J15749" t="s">
        <v>83</v>
      </c>
    </row>
    <row r="15750" spans="1:12" x14ac:dyDescent="0.25">
      <c r="A15750" t="s">
        <v>21554</v>
      </c>
      <c r="B15750" t="s">
        <v>21555</v>
      </c>
      <c r="C15750">
        <v>361456</v>
      </c>
      <c r="D15750">
        <v>5941909</v>
      </c>
      <c r="E15750">
        <v>21</v>
      </c>
      <c r="F15750" t="s">
        <v>13</v>
      </c>
      <c r="G15750" t="s">
        <v>299</v>
      </c>
      <c r="I15750" t="s">
        <v>38</v>
      </c>
      <c r="J15750" t="s">
        <v>83</v>
      </c>
    </row>
    <row r="15751" spans="1:12" x14ac:dyDescent="0.25">
      <c r="A15751" t="s">
        <v>21554</v>
      </c>
      <c r="B15751" t="s">
        <v>21556</v>
      </c>
      <c r="C15751">
        <v>361456</v>
      </c>
      <c r="D15751">
        <v>5941909</v>
      </c>
      <c r="E15751">
        <v>21</v>
      </c>
      <c r="F15751" t="s">
        <v>13</v>
      </c>
      <c r="G15751" t="s">
        <v>21557</v>
      </c>
      <c r="I15751" t="s">
        <v>38</v>
      </c>
      <c r="J15751" t="s">
        <v>83</v>
      </c>
    </row>
    <row r="15752" spans="1:12" x14ac:dyDescent="0.25">
      <c r="A15752" t="s">
        <v>21554</v>
      </c>
      <c r="B15752" t="s">
        <v>21558</v>
      </c>
      <c r="C15752">
        <v>361456</v>
      </c>
      <c r="D15752">
        <v>5941909</v>
      </c>
      <c r="E15752">
        <v>21</v>
      </c>
      <c r="F15752" t="s">
        <v>13</v>
      </c>
      <c r="G15752" t="s">
        <v>21559</v>
      </c>
      <c r="I15752" t="s">
        <v>38</v>
      </c>
      <c r="J15752" t="s">
        <v>83</v>
      </c>
    </row>
    <row r="15753" spans="1:12" x14ac:dyDescent="0.25">
      <c r="A15753" t="s">
        <v>21560</v>
      </c>
      <c r="B15753" t="s">
        <v>21560</v>
      </c>
      <c r="C15753">
        <v>362115</v>
      </c>
      <c r="D15753">
        <v>5942860</v>
      </c>
      <c r="E15753">
        <v>21</v>
      </c>
      <c r="F15753" t="s">
        <v>13</v>
      </c>
      <c r="G15753" t="s">
        <v>15072</v>
      </c>
      <c r="I15753" t="s">
        <v>38</v>
      </c>
      <c r="J15753" t="s">
        <v>83</v>
      </c>
    </row>
    <row r="15754" spans="1:12" x14ac:dyDescent="0.25">
      <c r="A15754" t="s">
        <v>21561</v>
      </c>
      <c r="B15754" t="s">
        <v>21561</v>
      </c>
      <c r="C15754">
        <v>362917</v>
      </c>
      <c r="D15754">
        <v>5943037</v>
      </c>
      <c r="E15754">
        <v>21</v>
      </c>
      <c r="F15754" t="s">
        <v>13</v>
      </c>
      <c r="G15754" t="s">
        <v>12469</v>
      </c>
      <c r="I15754" t="s">
        <v>38</v>
      </c>
      <c r="J15754" t="s">
        <v>83</v>
      </c>
    </row>
    <row r="15755" spans="1:12" x14ac:dyDescent="0.25">
      <c r="A15755" t="s">
        <v>21562</v>
      </c>
      <c r="B15755" t="s">
        <v>21563</v>
      </c>
      <c r="C15755">
        <v>491559</v>
      </c>
      <c r="D15755">
        <v>6039245</v>
      </c>
      <c r="E15755">
        <v>21</v>
      </c>
      <c r="F15755" t="s">
        <v>13</v>
      </c>
      <c r="G15755" t="s">
        <v>6297</v>
      </c>
      <c r="H15755" t="s">
        <v>6298</v>
      </c>
      <c r="I15755" t="s">
        <v>35</v>
      </c>
      <c r="J15755" t="s">
        <v>137</v>
      </c>
      <c r="L15755" t="s">
        <v>688</v>
      </c>
    </row>
    <row r="15756" spans="1:12" x14ac:dyDescent="0.25">
      <c r="A15756" t="s">
        <v>21562</v>
      </c>
      <c r="B15756" t="s">
        <v>21564</v>
      </c>
      <c r="C15756">
        <v>491559</v>
      </c>
      <c r="D15756">
        <v>6039245</v>
      </c>
      <c r="E15756">
        <v>21</v>
      </c>
      <c r="F15756" t="s">
        <v>13</v>
      </c>
      <c r="I15756" t="s">
        <v>35</v>
      </c>
      <c r="J15756" t="s">
        <v>137</v>
      </c>
      <c r="L15756" t="s">
        <v>688</v>
      </c>
    </row>
    <row r="15757" spans="1:12" x14ac:dyDescent="0.25">
      <c r="A15757" t="s">
        <v>21565</v>
      </c>
      <c r="B15757" t="s">
        <v>21565</v>
      </c>
      <c r="C15757">
        <v>521692</v>
      </c>
      <c r="D15757">
        <v>5735182</v>
      </c>
      <c r="E15757">
        <v>21</v>
      </c>
      <c r="F15757" t="s">
        <v>13</v>
      </c>
      <c r="G15757" t="s">
        <v>21566</v>
      </c>
      <c r="I15757" t="s">
        <v>38</v>
      </c>
      <c r="J15757" t="s">
        <v>20</v>
      </c>
      <c r="K15757" s="2" t="str">
        <f>HYPERLINK("..\..\Imagery\ScannedSlabs\1993\VN93-272.jpg")</f>
        <v>..\..\Imagery\ScannedSlabs\1993\VN93-272.jpg</v>
      </c>
      <c r="L15757" t="s">
        <v>21567</v>
      </c>
    </row>
    <row r="15758" spans="1:12" x14ac:dyDescent="0.25">
      <c r="A15758" t="s">
        <v>21568</v>
      </c>
      <c r="B15758" t="s">
        <v>21568</v>
      </c>
      <c r="C15758">
        <v>522000</v>
      </c>
      <c r="D15758">
        <v>5735475</v>
      </c>
      <c r="E15758">
        <v>21</v>
      </c>
      <c r="F15758" t="s">
        <v>13</v>
      </c>
      <c r="G15758" t="s">
        <v>312</v>
      </c>
      <c r="I15758" t="s">
        <v>38</v>
      </c>
      <c r="J15758" t="s">
        <v>16</v>
      </c>
      <c r="K15758" s="2" t="str">
        <f>HYPERLINK("..\..\Imagery\ScannedSlabs\1993\VN93-273.jpg")</f>
        <v>..\..\Imagery\ScannedSlabs\1993\VN93-273.jpg</v>
      </c>
    </row>
    <row r="15759" spans="1:12" x14ac:dyDescent="0.25">
      <c r="A15759" t="s">
        <v>21569</v>
      </c>
      <c r="B15759" t="s">
        <v>21569</v>
      </c>
      <c r="C15759">
        <v>522824</v>
      </c>
      <c r="D15759">
        <v>5735632</v>
      </c>
      <c r="E15759">
        <v>21</v>
      </c>
      <c r="F15759" t="s">
        <v>13</v>
      </c>
      <c r="G15759" t="s">
        <v>448</v>
      </c>
      <c r="I15759" t="s">
        <v>38</v>
      </c>
      <c r="J15759" t="s">
        <v>20</v>
      </c>
      <c r="K15759" s="2" t="str">
        <f>HYPERLINK("..\..\Imagery\ScannedSlabs\1993\VN93-275.jpg")</f>
        <v>..\..\Imagery\ScannedSlabs\1993\VN93-275.jpg</v>
      </c>
    </row>
    <row r="15760" spans="1:12" x14ac:dyDescent="0.25">
      <c r="A15760" t="s">
        <v>21570</v>
      </c>
      <c r="B15760" t="s">
        <v>21570</v>
      </c>
      <c r="C15760">
        <v>523386</v>
      </c>
      <c r="D15760">
        <v>5735450</v>
      </c>
      <c r="E15760">
        <v>21</v>
      </c>
      <c r="F15760" t="s">
        <v>13</v>
      </c>
      <c r="G15760" t="s">
        <v>21571</v>
      </c>
      <c r="I15760" t="s">
        <v>38</v>
      </c>
      <c r="J15760" t="s">
        <v>20</v>
      </c>
      <c r="K15760" s="2" t="str">
        <f>HYPERLINK("..\..\Imagery\ScannedSlabs\1993\VN93-276.jpg")</f>
        <v>..\..\Imagery\ScannedSlabs\1993\VN93-276.jpg</v>
      </c>
    </row>
    <row r="15761" spans="1:12" x14ac:dyDescent="0.25">
      <c r="A15761" t="s">
        <v>20061</v>
      </c>
      <c r="B15761" t="s">
        <v>21572</v>
      </c>
      <c r="C15761">
        <v>480966</v>
      </c>
      <c r="D15761">
        <v>5924316</v>
      </c>
      <c r="E15761">
        <v>21</v>
      </c>
      <c r="F15761" t="s">
        <v>13</v>
      </c>
      <c r="G15761" t="s">
        <v>21573</v>
      </c>
      <c r="I15761" t="s">
        <v>38</v>
      </c>
      <c r="J15761" t="s">
        <v>20</v>
      </c>
      <c r="K15761" s="2" t="str">
        <f>HYPERLINK("..\..\Imagery\ScannedSlabs\1984VAN84-007B.jpg")</f>
        <v>..\..\Imagery\ScannedSlabs\1984VAN84-007B.jpg</v>
      </c>
      <c r="L15761" t="s">
        <v>21574</v>
      </c>
    </row>
    <row r="15762" spans="1:12" x14ac:dyDescent="0.25">
      <c r="A15762" t="s">
        <v>19705</v>
      </c>
      <c r="B15762" t="s">
        <v>21575</v>
      </c>
      <c r="C15762">
        <v>481532</v>
      </c>
      <c r="D15762">
        <v>5924606</v>
      </c>
      <c r="E15762">
        <v>21</v>
      </c>
      <c r="F15762" t="s">
        <v>13</v>
      </c>
      <c r="I15762" t="s">
        <v>38</v>
      </c>
      <c r="J15762" t="s">
        <v>137</v>
      </c>
      <c r="L15762" t="s">
        <v>21576</v>
      </c>
    </row>
    <row r="15763" spans="1:12" x14ac:dyDescent="0.25">
      <c r="A15763" t="s">
        <v>21577</v>
      </c>
      <c r="B15763" t="s">
        <v>21578</v>
      </c>
      <c r="C15763">
        <v>490150</v>
      </c>
      <c r="D15763">
        <v>5824850</v>
      </c>
      <c r="E15763">
        <v>21</v>
      </c>
      <c r="F15763" t="s">
        <v>13</v>
      </c>
      <c r="G15763" t="s">
        <v>2916</v>
      </c>
      <c r="I15763" t="s">
        <v>38</v>
      </c>
      <c r="J15763" t="s">
        <v>16</v>
      </c>
      <c r="K15763" s="2" t="str">
        <f>HYPERLINK("..\..\Imagery\ScannedSlabs\1991\DE91-042A.jpg")</f>
        <v>..\..\Imagery\ScannedSlabs\1991\DE91-042A.jpg</v>
      </c>
    </row>
    <row r="15764" spans="1:12" x14ac:dyDescent="0.25">
      <c r="A15764" t="s">
        <v>21577</v>
      </c>
      <c r="B15764" t="s">
        <v>21579</v>
      </c>
      <c r="C15764">
        <v>490150</v>
      </c>
      <c r="D15764">
        <v>5824850</v>
      </c>
      <c r="E15764">
        <v>21</v>
      </c>
      <c r="F15764" t="s">
        <v>13</v>
      </c>
      <c r="G15764" t="s">
        <v>407</v>
      </c>
      <c r="I15764" t="s">
        <v>38</v>
      </c>
      <c r="J15764" t="s">
        <v>23</v>
      </c>
      <c r="K15764" s="2" t="str">
        <f>HYPERLINK("..\..\Imagery\ScannedSlabs\1991\DE91-042C.jpg")</f>
        <v>..\..\Imagery\ScannedSlabs\1991\DE91-042C.jpg</v>
      </c>
    </row>
    <row r="15765" spans="1:12" x14ac:dyDescent="0.25">
      <c r="A15765" t="s">
        <v>21580</v>
      </c>
      <c r="B15765" t="s">
        <v>21580</v>
      </c>
      <c r="C15765">
        <v>489800</v>
      </c>
      <c r="D15765">
        <v>5825250</v>
      </c>
      <c r="E15765">
        <v>21</v>
      </c>
      <c r="F15765" t="s">
        <v>13</v>
      </c>
      <c r="G15765" t="s">
        <v>333</v>
      </c>
      <c r="I15765" t="s">
        <v>38</v>
      </c>
      <c r="J15765" t="s">
        <v>16</v>
      </c>
      <c r="K15765" s="2" t="str">
        <f>HYPERLINK("..\..\Imagery\ScannedSlabs\1991\DE91-043.jpg")</f>
        <v>..\..\Imagery\ScannedSlabs\1991\DE91-043.jpg</v>
      </c>
    </row>
    <row r="15766" spans="1:12" x14ac:dyDescent="0.25">
      <c r="A15766" t="s">
        <v>21581</v>
      </c>
      <c r="B15766" t="s">
        <v>21581</v>
      </c>
      <c r="C15766">
        <v>411759</v>
      </c>
      <c r="D15766">
        <v>6006890</v>
      </c>
      <c r="E15766">
        <v>21</v>
      </c>
      <c r="F15766" t="s">
        <v>13</v>
      </c>
      <c r="G15766" t="s">
        <v>2430</v>
      </c>
      <c r="I15766" t="s">
        <v>15</v>
      </c>
      <c r="J15766" t="s">
        <v>23</v>
      </c>
      <c r="K15766" s="2" t="str">
        <f>HYPERLINK("..\..\Imagery\ScannedSlabs\1980\RG80-011.jpg")</f>
        <v>..\..\Imagery\ScannedSlabs\1980\RG80-011.jpg</v>
      </c>
    </row>
    <row r="15767" spans="1:12" x14ac:dyDescent="0.25">
      <c r="A15767" t="s">
        <v>21582</v>
      </c>
      <c r="B15767" t="s">
        <v>21583</v>
      </c>
      <c r="C15767">
        <v>469086</v>
      </c>
      <c r="D15767">
        <v>5819032</v>
      </c>
      <c r="E15767">
        <v>21</v>
      </c>
      <c r="F15767" t="s">
        <v>13</v>
      </c>
      <c r="G15767" t="s">
        <v>10697</v>
      </c>
      <c r="H15767" t="s">
        <v>1752</v>
      </c>
      <c r="I15767" t="s">
        <v>35</v>
      </c>
      <c r="J15767" t="s">
        <v>16</v>
      </c>
      <c r="K15767" s="2" t="str">
        <f>HYPERLINK("..\..\Imagery\ScannedSlabs\1991\DE91-046A.jpg")</f>
        <v>..\..\Imagery\ScannedSlabs\1991\DE91-046A.jpg</v>
      </c>
    </row>
    <row r="15768" spans="1:12" x14ac:dyDescent="0.25">
      <c r="A15768" t="s">
        <v>21582</v>
      </c>
      <c r="B15768" t="s">
        <v>21584</v>
      </c>
      <c r="C15768">
        <v>469086</v>
      </c>
      <c r="D15768">
        <v>5819032</v>
      </c>
      <c r="E15768">
        <v>21</v>
      </c>
      <c r="F15768" t="s">
        <v>13</v>
      </c>
      <c r="G15768" t="s">
        <v>526</v>
      </c>
      <c r="I15768" t="s">
        <v>38</v>
      </c>
      <c r="J15768" t="s">
        <v>16</v>
      </c>
      <c r="K15768" s="2" t="str">
        <f>HYPERLINK("..\..\Imagery\ScannedSlabs\1991\DE91-046A.jpg")</f>
        <v>..\..\Imagery\ScannedSlabs\1991\DE91-046A.jpg</v>
      </c>
    </row>
    <row r="15769" spans="1:12" x14ac:dyDescent="0.25">
      <c r="A15769" t="s">
        <v>21585</v>
      </c>
      <c r="B15769" t="s">
        <v>21586</v>
      </c>
      <c r="C15769">
        <v>552107</v>
      </c>
      <c r="D15769">
        <v>5880571</v>
      </c>
      <c r="E15769">
        <v>21</v>
      </c>
      <c r="F15769" t="s">
        <v>13</v>
      </c>
      <c r="G15769" t="s">
        <v>21587</v>
      </c>
      <c r="I15769" t="s">
        <v>38</v>
      </c>
      <c r="J15769" t="s">
        <v>83</v>
      </c>
    </row>
    <row r="15770" spans="1:12" x14ac:dyDescent="0.25">
      <c r="A15770" t="s">
        <v>21588</v>
      </c>
      <c r="B15770" t="s">
        <v>21589</v>
      </c>
      <c r="C15770">
        <v>515385</v>
      </c>
      <c r="D15770">
        <v>5893265</v>
      </c>
      <c r="E15770">
        <v>21</v>
      </c>
      <c r="F15770" t="s">
        <v>13</v>
      </c>
      <c r="G15770" t="s">
        <v>3233</v>
      </c>
      <c r="I15770" t="s">
        <v>38</v>
      </c>
      <c r="J15770" t="s">
        <v>83</v>
      </c>
    </row>
    <row r="15771" spans="1:12" x14ac:dyDescent="0.25">
      <c r="A15771" t="s">
        <v>21588</v>
      </c>
      <c r="B15771" t="s">
        <v>21590</v>
      </c>
      <c r="C15771">
        <v>515385</v>
      </c>
      <c r="D15771">
        <v>5893265</v>
      </c>
      <c r="E15771">
        <v>21</v>
      </c>
      <c r="F15771" t="s">
        <v>13</v>
      </c>
      <c r="G15771" t="s">
        <v>3233</v>
      </c>
      <c r="I15771" t="s">
        <v>38</v>
      </c>
      <c r="J15771" t="s">
        <v>83</v>
      </c>
    </row>
    <row r="15772" spans="1:12" x14ac:dyDescent="0.25">
      <c r="A15772" t="s">
        <v>21588</v>
      </c>
      <c r="B15772" t="s">
        <v>21591</v>
      </c>
      <c r="C15772">
        <v>515385</v>
      </c>
      <c r="D15772">
        <v>5893265</v>
      </c>
      <c r="E15772">
        <v>21</v>
      </c>
      <c r="F15772" t="s">
        <v>13</v>
      </c>
      <c r="G15772" t="s">
        <v>3233</v>
      </c>
      <c r="I15772" t="s">
        <v>38</v>
      </c>
      <c r="J15772" t="s">
        <v>83</v>
      </c>
    </row>
    <row r="15773" spans="1:12" x14ac:dyDescent="0.25">
      <c r="A15773" t="s">
        <v>21592</v>
      </c>
      <c r="B15773" t="s">
        <v>21593</v>
      </c>
      <c r="C15773">
        <v>515606</v>
      </c>
      <c r="D15773">
        <v>5894146</v>
      </c>
      <c r="E15773">
        <v>21</v>
      </c>
      <c r="F15773" t="s">
        <v>13</v>
      </c>
      <c r="G15773" t="s">
        <v>2813</v>
      </c>
      <c r="I15773" t="s">
        <v>38</v>
      </c>
      <c r="J15773" t="s">
        <v>83</v>
      </c>
    </row>
    <row r="15774" spans="1:12" x14ac:dyDescent="0.25">
      <c r="A15774" t="s">
        <v>21592</v>
      </c>
      <c r="B15774" t="s">
        <v>21594</v>
      </c>
      <c r="C15774">
        <v>515606</v>
      </c>
      <c r="D15774">
        <v>5894146</v>
      </c>
      <c r="E15774">
        <v>21</v>
      </c>
      <c r="F15774" t="s">
        <v>13</v>
      </c>
      <c r="G15774" t="s">
        <v>2813</v>
      </c>
      <c r="I15774" t="s">
        <v>38</v>
      </c>
      <c r="J15774" t="s">
        <v>83</v>
      </c>
    </row>
    <row r="15775" spans="1:12" x14ac:dyDescent="0.25">
      <c r="A15775" t="s">
        <v>21595</v>
      </c>
      <c r="B15775" t="s">
        <v>21596</v>
      </c>
      <c r="C15775">
        <v>391112</v>
      </c>
      <c r="D15775">
        <v>5863627</v>
      </c>
      <c r="E15775">
        <v>21</v>
      </c>
      <c r="F15775" t="s">
        <v>13</v>
      </c>
      <c r="G15775" t="s">
        <v>51</v>
      </c>
      <c r="I15775" t="s">
        <v>38</v>
      </c>
      <c r="J15775" t="s">
        <v>16</v>
      </c>
      <c r="K15775" s="2" t="str">
        <f>HYPERLINK("..\..\Imagery\ScannedSlabs\1997\CG97-075A.jpg")</f>
        <v>..\..\Imagery\ScannedSlabs\1997\CG97-075A.jpg</v>
      </c>
    </row>
    <row r="15776" spans="1:12" x14ac:dyDescent="0.25">
      <c r="A15776" t="s">
        <v>21595</v>
      </c>
      <c r="B15776" t="s">
        <v>21597</v>
      </c>
      <c r="C15776">
        <v>391112</v>
      </c>
      <c r="D15776">
        <v>5863627</v>
      </c>
      <c r="E15776">
        <v>21</v>
      </c>
      <c r="F15776" t="s">
        <v>13</v>
      </c>
      <c r="G15776" t="s">
        <v>21598</v>
      </c>
      <c r="I15776" t="s">
        <v>15</v>
      </c>
      <c r="J15776" t="s">
        <v>16</v>
      </c>
      <c r="K15776" s="2" t="str">
        <f>HYPERLINK("..\..\Imagery\ScannedSlabs\1997\CG97-075B.jpg")</f>
        <v>..\..\Imagery\ScannedSlabs\1997\CG97-075B.jpg</v>
      </c>
    </row>
    <row r="15777" spans="1:12" x14ac:dyDescent="0.25">
      <c r="A15777" t="s">
        <v>21599</v>
      </c>
      <c r="B15777" t="s">
        <v>21599</v>
      </c>
      <c r="C15777">
        <v>392048</v>
      </c>
      <c r="D15777">
        <v>5863841</v>
      </c>
      <c r="E15777">
        <v>21</v>
      </c>
      <c r="F15777" t="s">
        <v>13</v>
      </c>
      <c r="G15777" t="s">
        <v>407</v>
      </c>
      <c r="I15777" t="s">
        <v>35</v>
      </c>
      <c r="J15777" t="s">
        <v>16</v>
      </c>
      <c r="K15777" s="2" t="str">
        <f>HYPERLINK("..\..\Imagery\ScannedSlabs\1997\CG97-076.jpg")</f>
        <v>..\..\Imagery\ScannedSlabs\1997\CG97-076.jpg</v>
      </c>
    </row>
    <row r="15778" spans="1:12" x14ac:dyDescent="0.25">
      <c r="A15778" t="s">
        <v>21600</v>
      </c>
      <c r="B15778" t="s">
        <v>21600</v>
      </c>
      <c r="C15778">
        <v>392569</v>
      </c>
      <c r="D15778">
        <v>5863936</v>
      </c>
      <c r="E15778">
        <v>21</v>
      </c>
      <c r="F15778" t="s">
        <v>13</v>
      </c>
      <c r="G15778" t="s">
        <v>407</v>
      </c>
      <c r="I15778" t="s">
        <v>38</v>
      </c>
      <c r="J15778" t="s">
        <v>16</v>
      </c>
      <c r="K15778" s="2" t="str">
        <f>HYPERLINK("..\..\Imagery\ScannedSlabs\1997\CG97-077.jpg")</f>
        <v>..\..\Imagery\ScannedSlabs\1997\CG97-077.jpg</v>
      </c>
    </row>
    <row r="15779" spans="1:12" x14ac:dyDescent="0.25">
      <c r="A15779" t="s">
        <v>21601</v>
      </c>
      <c r="B15779" t="s">
        <v>21601</v>
      </c>
      <c r="C15779">
        <v>393048</v>
      </c>
      <c r="D15779">
        <v>5864051</v>
      </c>
      <c r="E15779">
        <v>21</v>
      </c>
      <c r="F15779" t="s">
        <v>13</v>
      </c>
      <c r="G15779" t="s">
        <v>407</v>
      </c>
      <c r="I15779" t="s">
        <v>38</v>
      </c>
      <c r="J15779" t="s">
        <v>16</v>
      </c>
      <c r="K15779" s="2" t="str">
        <f>HYPERLINK("..\..\Imagery\ScannedSlabs\1997\CG97-078.jpg")</f>
        <v>..\..\Imagery\ScannedSlabs\1997\CG97-078.jpg</v>
      </c>
    </row>
    <row r="15780" spans="1:12" x14ac:dyDescent="0.25">
      <c r="A15780" t="s">
        <v>21602</v>
      </c>
      <c r="B15780" t="s">
        <v>21602</v>
      </c>
      <c r="C15780">
        <v>393525</v>
      </c>
      <c r="D15780">
        <v>5864285</v>
      </c>
      <c r="E15780">
        <v>21</v>
      </c>
      <c r="F15780" t="s">
        <v>13</v>
      </c>
      <c r="G15780" t="s">
        <v>484</v>
      </c>
      <c r="I15780" t="s">
        <v>38</v>
      </c>
      <c r="J15780" t="s">
        <v>16</v>
      </c>
      <c r="K15780" s="2" t="str">
        <f>HYPERLINK("..\..\Imagery\ScannedSlabs\1997\CG97-079.jpg")</f>
        <v>..\..\Imagery\ScannedSlabs\1997\CG97-079.jpg</v>
      </c>
    </row>
    <row r="15781" spans="1:12" x14ac:dyDescent="0.25">
      <c r="A15781" t="s">
        <v>21603</v>
      </c>
      <c r="B15781" t="s">
        <v>21603</v>
      </c>
      <c r="C15781">
        <v>394244</v>
      </c>
      <c r="D15781">
        <v>5864358</v>
      </c>
      <c r="E15781">
        <v>21</v>
      </c>
      <c r="F15781" t="s">
        <v>13</v>
      </c>
      <c r="G15781" t="s">
        <v>21604</v>
      </c>
      <c r="I15781" t="s">
        <v>55</v>
      </c>
      <c r="J15781" t="s">
        <v>16</v>
      </c>
      <c r="K15781" s="2" t="str">
        <f>HYPERLINK("..\..\Imagery\ScannedSlabs\1997\CG97-080.jpg")</f>
        <v>..\..\Imagery\ScannedSlabs\1997\CG97-080.jpg</v>
      </c>
    </row>
    <row r="15782" spans="1:12" x14ac:dyDescent="0.25">
      <c r="A15782" t="s">
        <v>21605</v>
      </c>
      <c r="B15782" t="s">
        <v>21605</v>
      </c>
      <c r="C15782">
        <v>394797</v>
      </c>
      <c r="D15782">
        <v>5864652</v>
      </c>
      <c r="E15782">
        <v>21</v>
      </c>
      <c r="F15782" t="s">
        <v>13</v>
      </c>
      <c r="G15782" t="s">
        <v>21604</v>
      </c>
      <c r="I15782" t="s">
        <v>35</v>
      </c>
      <c r="J15782" t="s">
        <v>16</v>
      </c>
      <c r="K15782" s="2" t="str">
        <f>HYPERLINK("..\..\Imagery\ScannedSlabs\1997\CG97-081.jpg")</f>
        <v>..\..\Imagery\ScannedSlabs\1997\CG97-081.jpg</v>
      </c>
    </row>
    <row r="15783" spans="1:12" x14ac:dyDescent="0.25">
      <c r="A15783" t="s">
        <v>21606</v>
      </c>
      <c r="B15783" t="s">
        <v>21606</v>
      </c>
      <c r="C15783">
        <v>560536</v>
      </c>
      <c r="D15783">
        <v>5804525</v>
      </c>
      <c r="E15783">
        <v>21</v>
      </c>
      <c r="F15783" t="s">
        <v>13</v>
      </c>
      <c r="G15783" t="s">
        <v>21607</v>
      </c>
      <c r="I15783" t="s">
        <v>38</v>
      </c>
      <c r="J15783" t="s">
        <v>16</v>
      </c>
      <c r="K15783" s="2" t="str">
        <f>HYPERLINK("..\..\Imagery\ScannedSlabs\2003\CG03-176.jpg")</f>
        <v>..\..\Imagery\ScannedSlabs\2003\CG03-176.jpg</v>
      </c>
    </row>
    <row r="15784" spans="1:12" x14ac:dyDescent="0.25">
      <c r="A15784" t="s">
        <v>21608</v>
      </c>
      <c r="B15784" t="s">
        <v>21608</v>
      </c>
      <c r="C15784">
        <v>560742</v>
      </c>
      <c r="D15784">
        <v>5805164</v>
      </c>
      <c r="E15784">
        <v>21</v>
      </c>
      <c r="F15784" t="s">
        <v>13</v>
      </c>
      <c r="G15784" t="s">
        <v>17879</v>
      </c>
      <c r="I15784" t="s">
        <v>38</v>
      </c>
      <c r="J15784" t="s">
        <v>16</v>
      </c>
      <c r="K15784" s="2" t="str">
        <f>HYPERLINK("..\..\Imagery\ScannedSlabs\2003\CG03-177.jpg")</f>
        <v>..\..\Imagery\ScannedSlabs\2003\CG03-177.jpg</v>
      </c>
    </row>
    <row r="15785" spans="1:12" x14ac:dyDescent="0.25">
      <c r="A15785" t="s">
        <v>21609</v>
      </c>
      <c r="B15785" t="s">
        <v>21609</v>
      </c>
      <c r="C15785">
        <v>560938</v>
      </c>
      <c r="D15785">
        <v>5805628</v>
      </c>
      <c r="E15785">
        <v>21</v>
      </c>
      <c r="F15785" t="s">
        <v>13</v>
      </c>
      <c r="G15785" t="s">
        <v>21610</v>
      </c>
      <c r="I15785" t="s">
        <v>38</v>
      </c>
      <c r="J15785" t="s">
        <v>16</v>
      </c>
      <c r="K15785" s="2" t="str">
        <f>HYPERLINK("..\..\Imagery\ScannedSlabs\2003\CG03-178.jpg")</f>
        <v>..\..\Imagery\ScannedSlabs\2003\CG03-178.jpg</v>
      </c>
    </row>
    <row r="15786" spans="1:12" x14ac:dyDescent="0.25">
      <c r="A15786" t="s">
        <v>21611</v>
      </c>
      <c r="B15786" t="s">
        <v>21611</v>
      </c>
      <c r="C15786">
        <v>561027</v>
      </c>
      <c r="D15786">
        <v>5805803</v>
      </c>
      <c r="E15786">
        <v>21</v>
      </c>
      <c r="F15786" t="s">
        <v>13</v>
      </c>
      <c r="G15786" t="s">
        <v>17879</v>
      </c>
      <c r="I15786" t="s">
        <v>38</v>
      </c>
      <c r="J15786" t="s">
        <v>16</v>
      </c>
      <c r="K15786" s="2" t="str">
        <f>HYPERLINK("..\..\Imagery\ScannedSlabs\2003\CG03-179.jpg")</f>
        <v>..\..\Imagery\ScannedSlabs\2003\CG03-179.jpg</v>
      </c>
    </row>
    <row r="15787" spans="1:12" x14ac:dyDescent="0.25">
      <c r="A15787" t="s">
        <v>21612</v>
      </c>
      <c r="B15787" t="s">
        <v>21613</v>
      </c>
      <c r="C15787">
        <v>561450</v>
      </c>
      <c r="D15787">
        <v>5806632</v>
      </c>
      <c r="E15787">
        <v>21</v>
      </c>
      <c r="F15787" t="s">
        <v>13</v>
      </c>
      <c r="G15787" t="s">
        <v>21614</v>
      </c>
      <c r="I15787" t="s">
        <v>38</v>
      </c>
      <c r="J15787" t="s">
        <v>16</v>
      </c>
      <c r="K15787" s="2" t="str">
        <f>HYPERLINK("..\..\Imagery\ScannedSlabs\2003\CG03-180A.jpg")</f>
        <v>..\..\Imagery\ScannedSlabs\2003\CG03-180A.jpg</v>
      </c>
    </row>
    <row r="15788" spans="1:12" x14ac:dyDescent="0.25">
      <c r="A15788" t="s">
        <v>21612</v>
      </c>
      <c r="B15788" t="s">
        <v>21615</v>
      </c>
      <c r="C15788">
        <v>561450</v>
      </c>
      <c r="D15788">
        <v>5806632</v>
      </c>
      <c r="E15788">
        <v>21</v>
      </c>
      <c r="F15788" t="s">
        <v>13</v>
      </c>
      <c r="I15788" t="s">
        <v>38</v>
      </c>
      <c r="J15788" t="s">
        <v>137</v>
      </c>
      <c r="L15788" t="s">
        <v>21616</v>
      </c>
    </row>
    <row r="15789" spans="1:12" x14ac:dyDescent="0.25">
      <c r="A15789" t="s">
        <v>21617</v>
      </c>
      <c r="B15789" t="s">
        <v>21617</v>
      </c>
      <c r="C15789">
        <v>561717</v>
      </c>
      <c r="D15789">
        <v>5807625</v>
      </c>
      <c r="E15789">
        <v>21</v>
      </c>
      <c r="F15789" t="s">
        <v>13</v>
      </c>
      <c r="G15789" t="s">
        <v>21618</v>
      </c>
      <c r="I15789" t="s">
        <v>38</v>
      </c>
      <c r="J15789" t="s">
        <v>16</v>
      </c>
      <c r="K15789" s="2" t="str">
        <f>HYPERLINK("..\..\Imagery\ScannedSlabs\2003\CG03-181.jpg")</f>
        <v>..\..\Imagery\ScannedSlabs\2003\CG03-181.jpg</v>
      </c>
    </row>
    <row r="15790" spans="1:12" x14ac:dyDescent="0.25">
      <c r="A15790" t="s">
        <v>21619</v>
      </c>
      <c r="B15790" t="s">
        <v>21619</v>
      </c>
      <c r="C15790">
        <v>561335</v>
      </c>
      <c r="D15790">
        <v>5807844</v>
      </c>
      <c r="E15790">
        <v>21</v>
      </c>
      <c r="F15790" t="s">
        <v>13</v>
      </c>
      <c r="G15790" t="s">
        <v>21620</v>
      </c>
      <c r="I15790" t="s">
        <v>38</v>
      </c>
      <c r="J15790" t="s">
        <v>16</v>
      </c>
      <c r="K15790" s="2" t="str">
        <f>HYPERLINK("..\..\Imagery\ScannedSlabs\2003\CG03-182.jpg")</f>
        <v>..\..\Imagery\ScannedSlabs\2003\CG03-182.jpg</v>
      </c>
    </row>
    <row r="15791" spans="1:12" x14ac:dyDescent="0.25">
      <c r="A15791" t="s">
        <v>21621</v>
      </c>
      <c r="B15791" t="s">
        <v>21621</v>
      </c>
      <c r="C15791">
        <v>560928</v>
      </c>
      <c r="D15791">
        <v>5808039</v>
      </c>
      <c r="E15791">
        <v>21</v>
      </c>
      <c r="F15791" t="s">
        <v>13</v>
      </c>
      <c r="G15791" t="s">
        <v>21620</v>
      </c>
      <c r="I15791" t="s">
        <v>38</v>
      </c>
      <c r="J15791" t="s">
        <v>16</v>
      </c>
      <c r="K15791" s="2" t="str">
        <f>HYPERLINK("..\..\Imagery\ScannedSlabs\2003\CG03-183.jpg")</f>
        <v>..\..\Imagery\ScannedSlabs\2003\CG03-183.jpg</v>
      </c>
    </row>
    <row r="15792" spans="1:12" x14ac:dyDescent="0.25">
      <c r="A15792" t="s">
        <v>21622</v>
      </c>
      <c r="B15792" t="s">
        <v>21622</v>
      </c>
      <c r="C15792">
        <v>560499</v>
      </c>
      <c r="D15792">
        <v>5808234</v>
      </c>
      <c r="E15792">
        <v>21</v>
      </c>
      <c r="F15792" t="s">
        <v>13</v>
      </c>
      <c r="G15792" t="s">
        <v>4303</v>
      </c>
      <c r="I15792" t="s">
        <v>38</v>
      </c>
      <c r="J15792" t="s">
        <v>16</v>
      </c>
      <c r="K15792" s="2" t="str">
        <f>HYPERLINK("..\..\Imagery\ScannedSlabs\2003\CG03-184.jpg")</f>
        <v>..\..\Imagery\ScannedSlabs\2003\CG03-184.jpg</v>
      </c>
    </row>
    <row r="15793" spans="1:12" x14ac:dyDescent="0.25">
      <c r="A15793" t="s">
        <v>21623</v>
      </c>
      <c r="B15793" t="s">
        <v>21624</v>
      </c>
      <c r="C15793">
        <v>559964</v>
      </c>
      <c r="D15793">
        <v>5808550</v>
      </c>
      <c r="E15793">
        <v>21</v>
      </c>
      <c r="F15793" t="s">
        <v>13</v>
      </c>
      <c r="G15793" t="s">
        <v>526</v>
      </c>
      <c r="I15793" t="s">
        <v>38</v>
      </c>
      <c r="J15793" t="s">
        <v>16</v>
      </c>
      <c r="K15793" s="2" t="str">
        <f>HYPERLINK("..\..\Imagery\ScannedSlabs\2003\CG03-185A.jpg")</f>
        <v>..\..\Imagery\ScannedSlabs\2003\CG03-185A.jpg</v>
      </c>
    </row>
    <row r="15794" spans="1:12" x14ac:dyDescent="0.25">
      <c r="A15794" t="s">
        <v>21623</v>
      </c>
      <c r="B15794" t="s">
        <v>21625</v>
      </c>
      <c r="C15794">
        <v>559964</v>
      </c>
      <c r="D15794">
        <v>5808550</v>
      </c>
      <c r="E15794">
        <v>21</v>
      </c>
      <c r="F15794" t="s">
        <v>13</v>
      </c>
      <c r="G15794" t="s">
        <v>333</v>
      </c>
      <c r="I15794" t="s">
        <v>38</v>
      </c>
      <c r="J15794" t="s">
        <v>16</v>
      </c>
      <c r="K15794" s="2" t="str">
        <f>HYPERLINK("..\..\Imagery\ScannedSlabs\2003\CG03-185B.jpg")</f>
        <v>..\..\Imagery\ScannedSlabs\2003\CG03-185B.jpg</v>
      </c>
    </row>
    <row r="15795" spans="1:12" x14ac:dyDescent="0.25">
      <c r="A15795" t="s">
        <v>21626</v>
      </c>
      <c r="B15795" t="s">
        <v>21626</v>
      </c>
      <c r="C15795">
        <v>434813</v>
      </c>
      <c r="D15795">
        <v>5927575</v>
      </c>
      <c r="E15795">
        <v>21</v>
      </c>
      <c r="F15795" t="s">
        <v>13</v>
      </c>
      <c r="G15795" t="s">
        <v>540</v>
      </c>
      <c r="I15795" t="s">
        <v>38</v>
      </c>
      <c r="J15795" t="s">
        <v>23</v>
      </c>
      <c r="K15795" s="2" t="str">
        <f>HYPERLINK("..\..\Imagery\ScannedSlabs\1984\CG84-452.jpg")</f>
        <v>..\..\Imagery\ScannedSlabs\1984\CG84-452.jpg</v>
      </c>
    </row>
    <row r="15796" spans="1:12" x14ac:dyDescent="0.25">
      <c r="A15796" t="s">
        <v>21627</v>
      </c>
      <c r="B15796" t="s">
        <v>21627</v>
      </c>
      <c r="C15796">
        <v>440578</v>
      </c>
      <c r="D15796">
        <v>5917046</v>
      </c>
      <c r="E15796">
        <v>21</v>
      </c>
      <c r="F15796" t="s">
        <v>13</v>
      </c>
      <c r="G15796" t="s">
        <v>484</v>
      </c>
      <c r="I15796" t="s">
        <v>38</v>
      </c>
      <c r="J15796" t="s">
        <v>23</v>
      </c>
      <c r="K15796" s="2" t="str">
        <f>HYPERLINK("..\..\Imagery\ScannedSlabs\1984\CG84-453.jpg")</f>
        <v>..\..\Imagery\ScannedSlabs\1984\CG84-453.jpg</v>
      </c>
    </row>
    <row r="15797" spans="1:12" x14ac:dyDescent="0.25">
      <c r="A15797" t="s">
        <v>21628</v>
      </c>
      <c r="B15797" t="s">
        <v>21628</v>
      </c>
      <c r="C15797">
        <v>392863</v>
      </c>
      <c r="D15797">
        <v>5801220</v>
      </c>
      <c r="E15797">
        <v>21</v>
      </c>
      <c r="F15797" t="s">
        <v>13</v>
      </c>
      <c r="G15797" t="s">
        <v>51</v>
      </c>
      <c r="I15797" t="s">
        <v>38</v>
      </c>
      <c r="J15797" t="s">
        <v>16</v>
      </c>
      <c r="K15797" s="2" t="str">
        <f>HYPERLINK("..\..\Imagery\ScannedSlabs\1999\CG99-142.jpg")</f>
        <v>..\..\Imagery\ScannedSlabs\1999\CG99-142.jpg</v>
      </c>
    </row>
    <row r="15798" spans="1:12" x14ac:dyDescent="0.25">
      <c r="A15798" t="s">
        <v>21629</v>
      </c>
      <c r="B15798" t="s">
        <v>21629</v>
      </c>
      <c r="C15798">
        <v>393383</v>
      </c>
      <c r="D15798">
        <v>5803800</v>
      </c>
      <c r="E15798">
        <v>21</v>
      </c>
      <c r="F15798" t="s">
        <v>13</v>
      </c>
      <c r="G15798" t="s">
        <v>331</v>
      </c>
      <c r="I15798" t="s">
        <v>38</v>
      </c>
      <c r="J15798" t="s">
        <v>16</v>
      </c>
      <c r="K15798" s="2" t="str">
        <f>HYPERLINK("..\..\Imagery\ScannedSlabs\1999\CG99-143.jpg")</f>
        <v>..\..\Imagery\ScannedSlabs\1999\CG99-143.jpg</v>
      </c>
    </row>
    <row r="15799" spans="1:12" x14ac:dyDescent="0.25">
      <c r="A15799" t="s">
        <v>21630</v>
      </c>
      <c r="B15799" t="s">
        <v>21630</v>
      </c>
      <c r="C15799">
        <v>546795</v>
      </c>
      <c r="D15799">
        <v>5843012</v>
      </c>
      <c r="E15799">
        <v>21</v>
      </c>
      <c r="F15799" t="s">
        <v>13</v>
      </c>
      <c r="G15799" t="s">
        <v>129</v>
      </c>
      <c r="I15799" t="s">
        <v>38</v>
      </c>
      <c r="J15799" t="s">
        <v>16</v>
      </c>
      <c r="K15799" s="2" t="str">
        <f>HYPERLINK("..\..\Imagery\ScannedSlabs\2004\CG04-073.jpg")</f>
        <v>..\..\Imagery\ScannedSlabs\2004\CG04-073.jpg</v>
      </c>
    </row>
    <row r="15800" spans="1:12" x14ac:dyDescent="0.25">
      <c r="A15800" t="s">
        <v>21631</v>
      </c>
      <c r="B15800" t="s">
        <v>21632</v>
      </c>
      <c r="C15800">
        <v>564600</v>
      </c>
      <c r="D15800">
        <v>5800844</v>
      </c>
      <c r="E15800">
        <v>21</v>
      </c>
      <c r="F15800" t="s">
        <v>13</v>
      </c>
      <c r="G15800" t="s">
        <v>1457</v>
      </c>
      <c r="I15800" t="s">
        <v>38</v>
      </c>
      <c r="J15800" t="s">
        <v>16</v>
      </c>
      <c r="K15800" s="2" t="str">
        <f>HYPERLINK("..\..\Imagery\ScannedSlabs\2003\CG03-162A.jpg")</f>
        <v>..\..\Imagery\ScannedSlabs\2003\CG03-162A.jpg</v>
      </c>
    </row>
    <row r="15801" spans="1:12" x14ac:dyDescent="0.25">
      <c r="A15801" t="s">
        <v>21631</v>
      </c>
      <c r="B15801" t="s">
        <v>21633</v>
      </c>
      <c r="C15801">
        <v>564600</v>
      </c>
      <c r="D15801">
        <v>5800844</v>
      </c>
      <c r="E15801">
        <v>21</v>
      </c>
      <c r="F15801" t="s">
        <v>13</v>
      </c>
      <c r="G15801" t="s">
        <v>21634</v>
      </c>
      <c r="I15801" t="s">
        <v>38</v>
      </c>
      <c r="J15801" t="s">
        <v>16</v>
      </c>
      <c r="K15801" s="2" t="str">
        <f>HYPERLINK("..\..\Imagery\ScannedSlabs\2003\CG03-162B.jpg")</f>
        <v>..\..\Imagery\ScannedSlabs\2003\CG03-162B.jpg</v>
      </c>
    </row>
    <row r="15802" spans="1:12" x14ac:dyDescent="0.25">
      <c r="A15802" t="s">
        <v>21635</v>
      </c>
      <c r="B15802" t="s">
        <v>21635</v>
      </c>
      <c r="C15802">
        <v>564440</v>
      </c>
      <c r="D15802">
        <v>5801096</v>
      </c>
      <c r="E15802">
        <v>21</v>
      </c>
      <c r="F15802" t="s">
        <v>13</v>
      </c>
      <c r="G15802" t="s">
        <v>648</v>
      </c>
      <c r="I15802" t="s">
        <v>38</v>
      </c>
      <c r="J15802" t="s">
        <v>16</v>
      </c>
      <c r="K15802" s="2" t="str">
        <f>HYPERLINK("..\..\Imagery\ScannedSlabs\2003\CG03-163.jpg")</f>
        <v>..\..\Imagery\ScannedSlabs\2003\CG03-163.jpg</v>
      </c>
    </row>
    <row r="15803" spans="1:12" x14ac:dyDescent="0.25">
      <c r="A15803" t="s">
        <v>21636</v>
      </c>
      <c r="B15803" t="s">
        <v>21636</v>
      </c>
      <c r="C15803">
        <v>564124</v>
      </c>
      <c r="D15803">
        <v>5801457</v>
      </c>
      <c r="E15803">
        <v>21</v>
      </c>
      <c r="F15803" t="s">
        <v>13</v>
      </c>
      <c r="G15803" t="s">
        <v>20455</v>
      </c>
      <c r="I15803" t="s">
        <v>38</v>
      </c>
      <c r="J15803" t="s">
        <v>16</v>
      </c>
      <c r="K15803" s="2" t="str">
        <f>HYPERLINK("..\..\Imagery\ScannedSlabs\2003\CG03-164.jpg")</f>
        <v>..\..\Imagery\ScannedSlabs\2003\CG03-164.jpg</v>
      </c>
    </row>
    <row r="15804" spans="1:12" x14ac:dyDescent="0.25">
      <c r="A15804" t="s">
        <v>21637</v>
      </c>
      <c r="B15804" t="s">
        <v>21637</v>
      </c>
      <c r="C15804">
        <v>486186</v>
      </c>
      <c r="D15804">
        <v>5867559</v>
      </c>
      <c r="E15804">
        <v>21</v>
      </c>
      <c r="F15804" t="s">
        <v>13</v>
      </c>
      <c r="G15804" t="s">
        <v>113</v>
      </c>
      <c r="I15804" t="s">
        <v>38</v>
      </c>
      <c r="J15804" t="s">
        <v>23</v>
      </c>
      <c r="K15804" s="2" t="str">
        <f>HYPERLINK("..\..\Imagery\ScannedSlabs\1991\VN91-059.jpg")</f>
        <v>..\..\Imagery\ScannedSlabs\1991\VN91-059.jpg</v>
      </c>
    </row>
    <row r="15805" spans="1:12" x14ac:dyDescent="0.25">
      <c r="A15805" t="s">
        <v>21638</v>
      </c>
      <c r="B15805" t="s">
        <v>21638</v>
      </c>
      <c r="C15805">
        <v>484925</v>
      </c>
      <c r="D15805">
        <v>5865175</v>
      </c>
      <c r="E15805">
        <v>21</v>
      </c>
      <c r="F15805" t="s">
        <v>13</v>
      </c>
      <c r="I15805" t="s">
        <v>35</v>
      </c>
      <c r="J15805" t="s">
        <v>137</v>
      </c>
      <c r="L15805" t="s">
        <v>21639</v>
      </c>
    </row>
    <row r="15806" spans="1:12" x14ac:dyDescent="0.25">
      <c r="A15806" t="s">
        <v>21640</v>
      </c>
      <c r="B15806" t="s">
        <v>21641</v>
      </c>
      <c r="C15806">
        <v>484831</v>
      </c>
      <c r="D15806">
        <v>5863816</v>
      </c>
      <c r="E15806">
        <v>21</v>
      </c>
      <c r="F15806" t="s">
        <v>13</v>
      </c>
      <c r="G15806" t="s">
        <v>79</v>
      </c>
      <c r="I15806" t="s">
        <v>38</v>
      </c>
      <c r="J15806" t="s">
        <v>16</v>
      </c>
      <c r="K15806" s="2" t="str">
        <f>HYPERLINK("..\..\Imagery\ScannedSlabs\1991\VN91-062B.jpg")</f>
        <v>..\..\Imagery\ScannedSlabs\1991\VN91-062B.jpg</v>
      </c>
    </row>
    <row r="15807" spans="1:12" x14ac:dyDescent="0.25">
      <c r="A15807" t="s">
        <v>21640</v>
      </c>
      <c r="B15807" t="s">
        <v>21642</v>
      </c>
      <c r="C15807">
        <v>484831</v>
      </c>
      <c r="D15807">
        <v>5863816</v>
      </c>
      <c r="E15807">
        <v>21</v>
      </c>
      <c r="F15807" t="s">
        <v>13</v>
      </c>
      <c r="G15807" t="s">
        <v>21643</v>
      </c>
      <c r="I15807" t="s">
        <v>38</v>
      </c>
      <c r="J15807" t="s">
        <v>23</v>
      </c>
      <c r="K15807" s="2" t="str">
        <f>HYPERLINK("..\..\Imagery\ScannedSlabs\1991\VN91-062A.jpg")</f>
        <v>..\..\Imagery\ScannedSlabs\1991\VN91-062A.jpg</v>
      </c>
    </row>
    <row r="15808" spans="1:12" x14ac:dyDescent="0.25">
      <c r="A15808" t="s">
        <v>21644</v>
      </c>
      <c r="B15808" t="s">
        <v>21644</v>
      </c>
      <c r="C15808">
        <v>494400</v>
      </c>
      <c r="D15808">
        <v>5843200</v>
      </c>
      <c r="E15808">
        <v>21</v>
      </c>
      <c r="F15808" t="s">
        <v>13</v>
      </c>
      <c r="G15808" t="s">
        <v>105</v>
      </c>
      <c r="I15808" t="s">
        <v>35</v>
      </c>
      <c r="J15808" t="s">
        <v>23</v>
      </c>
      <c r="K15808" s="2" t="str">
        <f>HYPERLINK("..\..\Imagery\ScannedSlabs\1991\VN91-064.jpg")</f>
        <v>..\..\Imagery\ScannedSlabs\1991\VN91-064.jpg</v>
      </c>
    </row>
    <row r="15809" spans="1:12" x14ac:dyDescent="0.25">
      <c r="A15809" t="s">
        <v>21645</v>
      </c>
      <c r="B15809" t="s">
        <v>21645</v>
      </c>
      <c r="C15809">
        <v>494162</v>
      </c>
      <c r="D15809">
        <v>5842720</v>
      </c>
      <c r="E15809">
        <v>21</v>
      </c>
      <c r="F15809" t="s">
        <v>13</v>
      </c>
      <c r="G15809" t="s">
        <v>25</v>
      </c>
      <c r="I15809" t="s">
        <v>38</v>
      </c>
      <c r="J15809" t="s">
        <v>20</v>
      </c>
      <c r="K15809" s="2" t="str">
        <f>HYPERLINK("..\..\Imagery\ScannedSlabs\1991\VN91-065.jpg")</f>
        <v>..\..\Imagery\ScannedSlabs\1991\VN91-065.jpg</v>
      </c>
    </row>
    <row r="15810" spans="1:12" x14ac:dyDescent="0.25">
      <c r="A15810" t="s">
        <v>21646</v>
      </c>
      <c r="B15810" t="s">
        <v>21647</v>
      </c>
      <c r="C15810">
        <v>495011</v>
      </c>
      <c r="D15810">
        <v>5841701</v>
      </c>
      <c r="E15810">
        <v>21</v>
      </c>
      <c r="F15810" t="s">
        <v>13</v>
      </c>
      <c r="G15810" t="s">
        <v>1134</v>
      </c>
      <c r="I15810" t="s">
        <v>35</v>
      </c>
      <c r="J15810" t="s">
        <v>20</v>
      </c>
      <c r="K15810" s="2" t="str">
        <f>HYPERLINK("..\..\Imagery\ScannedSlabs\1991\VN91-068B.jpg")</f>
        <v>..\..\Imagery\ScannedSlabs\1991\VN91-068B.jpg</v>
      </c>
      <c r="L15810" t="s">
        <v>21648</v>
      </c>
    </row>
    <row r="15811" spans="1:12" x14ac:dyDescent="0.25">
      <c r="A15811" t="s">
        <v>21646</v>
      </c>
      <c r="B15811" t="s">
        <v>21649</v>
      </c>
      <c r="C15811">
        <v>495011</v>
      </c>
      <c r="D15811">
        <v>5841701</v>
      </c>
      <c r="E15811">
        <v>21</v>
      </c>
      <c r="F15811" t="s">
        <v>13</v>
      </c>
      <c r="I15811" t="s">
        <v>38</v>
      </c>
      <c r="J15811" t="s">
        <v>137</v>
      </c>
      <c r="L15811" t="s">
        <v>138</v>
      </c>
    </row>
    <row r="15812" spans="1:12" x14ac:dyDescent="0.25">
      <c r="A15812" t="s">
        <v>21646</v>
      </c>
      <c r="B15812" t="s">
        <v>21650</v>
      </c>
      <c r="C15812">
        <v>495011</v>
      </c>
      <c r="D15812">
        <v>5841701</v>
      </c>
      <c r="E15812">
        <v>21</v>
      </c>
      <c r="F15812" t="s">
        <v>13</v>
      </c>
      <c r="G15812" t="s">
        <v>1134</v>
      </c>
      <c r="I15812" t="s">
        <v>35</v>
      </c>
      <c r="J15812" t="s">
        <v>20</v>
      </c>
      <c r="K15812" s="2" t="str">
        <f>HYPERLINK("..\..\Imagery\ScannedSlabs\1991\VN91-068A.jpg")</f>
        <v>..\..\Imagery\ScannedSlabs\1991\VN91-068A.jpg</v>
      </c>
    </row>
    <row r="15813" spans="1:12" x14ac:dyDescent="0.25">
      <c r="A15813" t="s">
        <v>21651</v>
      </c>
      <c r="B15813" t="s">
        <v>21651</v>
      </c>
      <c r="C15813">
        <v>482748</v>
      </c>
      <c r="D15813">
        <v>5833147</v>
      </c>
      <c r="E15813">
        <v>21</v>
      </c>
      <c r="F15813" t="s">
        <v>13</v>
      </c>
      <c r="G15813" t="s">
        <v>526</v>
      </c>
      <c r="I15813" t="s">
        <v>38</v>
      </c>
      <c r="J15813" t="s">
        <v>20</v>
      </c>
      <c r="K15813" s="2" t="str">
        <f>HYPERLINK("..\..\Imagery\ScannedSlabs\1991\VN91-145.jpg")</f>
        <v>..\..\Imagery\ScannedSlabs\1991\VN91-145.jpg</v>
      </c>
    </row>
    <row r="15814" spans="1:12" x14ac:dyDescent="0.25">
      <c r="A15814" t="s">
        <v>21254</v>
      </c>
      <c r="B15814" t="s">
        <v>21652</v>
      </c>
      <c r="C15814">
        <v>432472</v>
      </c>
      <c r="D15814">
        <v>5782434</v>
      </c>
      <c r="E15814">
        <v>21</v>
      </c>
      <c r="F15814" t="s">
        <v>13</v>
      </c>
      <c r="G15814" t="s">
        <v>884</v>
      </c>
      <c r="I15814" t="s">
        <v>35</v>
      </c>
      <c r="J15814" t="s">
        <v>16</v>
      </c>
      <c r="K15814" s="2" t="str">
        <f>HYPERLINK("..\..\Imagery\ScannedSlabs\1992\CG92-119A.jpg")</f>
        <v>..\..\Imagery\ScannedSlabs\1992\CG92-119A.jpg</v>
      </c>
    </row>
    <row r="15815" spans="1:12" x14ac:dyDescent="0.25">
      <c r="A15815" t="s">
        <v>21653</v>
      </c>
      <c r="B15815" t="s">
        <v>21653</v>
      </c>
      <c r="C15815">
        <v>448510</v>
      </c>
      <c r="D15815">
        <v>5761378</v>
      </c>
      <c r="E15815">
        <v>21</v>
      </c>
      <c r="F15815" t="s">
        <v>13</v>
      </c>
      <c r="G15815" t="s">
        <v>51</v>
      </c>
      <c r="H15815" t="s">
        <v>2052</v>
      </c>
      <c r="I15815" t="s">
        <v>38</v>
      </c>
      <c r="J15815" t="s">
        <v>16</v>
      </c>
      <c r="K15815" s="2" t="str">
        <f>HYPERLINK("..\..\Imagery\ScannedSlabs\1992\HP92-159.jpg")</f>
        <v>..\..\Imagery\ScannedSlabs\1992\HP92-159.jpg</v>
      </c>
    </row>
    <row r="15816" spans="1:12" x14ac:dyDescent="0.25">
      <c r="A15816" t="s">
        <v>21654</v>
      </c>
      <c r="B15816" t="s">
        <v>21654</v>
      </c>
      <c r="C15816">
        <v>512459</v>
      </c>
      <c r="D15816">
        <v>5848418</v>
      </c>
      <c r="E15816">
        <v>21</v>
      </c>
      <c r="F15816" t="s">
        <v>13</v>
      </c>
      <c r="G15816" t="s">
        <v>8306</v>
      </c>
      <c r="I15816" t="s">
        <v>35</v>
      </c>
      <c r="J15816" t="s">
        <v>16</v>
      </c>
      <c r="K15816" s="2" t="str">
        <f>HYPERLINK("..\..\Imagery\ScannedSlabs\1986\JS86-178.jpg")</f>
        <v>..\..\Imagery\ScannedSlabs\1986\JS86-178.jpg</v>
      </c>
    </row>
    <row r="15817" spans="1:12" x14ac:dyDescent="0.25">
      <c r="A15817" t="s">
        <v>21655</v>
      </c>
      <c r="B15817" t="s">
        <v>21655</v>
      </c>
      <c r="C15817">
        <v>510987</v>
      </c>
      <c r="D15817">
        <v>5847536</v>
      </c>
      <c r="E15817">
        <v>21</v>
      </c>
      <c r="F15817" t="s">
        <v>13</v>
      </c>
      <c r="G15817" t="s">
        <v>8468</v>
      </c>
      <c r="I15817" t="s">
        <v>38</v>
      </c>
      <c r="J15817" t="s">
        <v>16</v>
      </c>
      <c r="K15817" s="2" t="str">
        <f>HYPERLINK("..\..\Imagery\ScannedSlabs\1986\JS86-180.jpg")</f>
        <v>..\..\Imagery\ScannedSlabs\1986\JS86-180.jpg</v>
      </c>
    </row>
    <row r="15818" spans="1:12" x14ac:dyDescent="0.25">
      <c r="A15818" t="s">
        <v>21656</v>
      </c>
      <c r="B15818" t="s">
        <v>21656</v>
      </c>
      <c r="C15818">
        <v>509882</v>
      </c>
      <c r="D15818">
        <v>5846950</v>
      </c>
      <c r="E15818">
        <v>21</v>
      </c>
      <c r="F15818" t="s">
        <v>13</v>
      </c>
      <c r="G15818" t="s">
        <v>19740</v>
      </c>
      <c r="I15818" t="s">
        <v>38</v>
      </c>
      <c r="J15818" t="s">
        <v>16</v>
      </c>
      <c r="K15818" s="2" t="str">
        <f>HYPERLINK("..\..\Imagery\ScannedSlabs\1986\JS86-181.jpg")</f>
        <v>..\..\Imagery\ScannedSlabs\1986\JS86-181.jpg</v>
      </c>
    </row>
    <row r="15819" spans="1:12" x14ac:dyDescent="0.25">
      <c r="A15819" t="s">
        <v>21657</v>
      </c>
      <c r="B15819" t="s">
        <v>21657</v>
      </c>
      <c r="C15819">
        <v>508695</v>
      </c>
      <c r="D15819">
        <v>5846216</v>
      </c>
      <c r="E15819">
        <v>21</v>
      </c>
      <c r="F15819" t="s">
        <v>13</v>
      </c>
      <c r="G15819" t="s">
        <v>188</v>
      </c>
      <c r="I15819" t="s">
        <v>35</v>
      </c>
      <c r="J15819" t="s">
        <v>16</v>
      </c>
      <c r="K15819" s="2" t="str">
        <f>HYPERLINK("..\..\Imagery\ScannedSlabs\1986\JS86-182.jpg")</f>
        <v>..\..\Imagery\ScannedSlabs\1986\JS86-182.jpg</v>
      </c>
    </row>
    <row r="15820" spans="1:12" x14ac:dyDescent="0.25">
      <c r="A15820" t="s">
        <v>21658</v>
      </c>
      <c r="B15820" t="s">
        <v>21658</v>
      </c>
      <c r="C15820">
        <v>507862</v>
      </c>
      <c r="D15820">
        <v>5846113</v>
      </c>
      <c r="E15820">
        <v>21</v>
      </c>
      <c r="F15820" t="s">
        <v>13</v>
      </c>
      <c r="G15820" t="s">
        <v>22</v>
      </c>
      <c r="I15820" t="s">
        <v>38</v>
      </c>
      <c r="J15820" t="s">
        <v>16</v>
      </c>
      <c r="K15820" s="2" t="str">
        <f>HYPERLINK("..\..\Imagery\ScannedSlabs\1986\JS86-183.jpg")</f>
        <v>..\..\Imagery\ScannedSlabs\1986\JS86-183.jpg</v>
      </c>
    </row>
    <row r="15821" spans="1:12" x14ac:dyDescent="0.25">
      <c r="A15821" t="s">
        <v>21659</v>
      </c>
      <c r="B15821" t="s">
        <v>21659</v>
      </c>
      <c r="C15821">
        <v>532589</v>
      </c>
      <c r="D15821">
        <v>5852758</v>
      </c>
      <c r="E15821">
        <v>21</v>
      </c>
      <c r="F15821" t="s">
        <v>13</v>
      </c>
      <c r="G15821" t="s">
        <v>310</v>
      </c>
      <c r="I15821" t="s">
        <v>38</v>
      </c>
      <c r="J15821" t="s">
        <v>23</v>
      </c>
      <c r="K15821" s="2" t="str">
        <f>HYPERLINK("..\..\Imagery\ScannedSlabs\1986\JS86-185.jpg")</f>
        <v>..\..\Imagery\ScannedSlabs\1986\JS86-185.jpg</v>
      </c>
    </row>
    <row r="15822" spans="1:12" x14ac:dyDescent="0.25">
      <c r="A15822" t="s">
        <v>21660</v>
      </c>
      <c r="B15822" t="s">
        <v>21660</v>
      </c>
      <c r="C15822">
        <v>570285</v>
      </c>
      <c r="D15822">
        <v>5835929</v>
      </c>
      <c r="E15822">
        <v>21</v>
      </c>
      <c r="F15822" t="s">
        <v>13</v>
      </c>
      <c r="G15822" t="s">
        <v>17816</v>
      </c>
      <c r="I15822" t="s">
        <v>38</v>
      </c>
      <c r="J15822" t="s">
        <v>16</v>
      </c>
      <c r="K15822" s="2" t="str">
        <f>HYPERLINK("..\..\Imagery\ScannedSlabs\2004\CG04-119.jpg")</f>
        <v>..\..\Imagery\ScannedSlabs\2004\CG04-119.jpg</v>
      </c>
    </row>
    <row r="15823" spans="1:12" x14ac:dyDescent="0.25">
      <c r="A15823" t="s">
        <v>21661</v>
      </c>
      <c r="B15823" t="s">
        <v>21661</v>
      </c>
      <c r="C15823">
        <v>570621</v>
      </c>
      <c r="D15823">
        <v>5835958</v>
      </c>
      <c r="E15823">
        <v>21</v>
      </c>
      <c r="F15823" t="s">
        <v>13</v>
      </c>
      <c r="G15823" t="s">
        <v>333</v>
      </c>
      <c r="I15823" t="s">
        <v>38</v>
      </c>
      <c r="J15823" t="s">
        <v>16</v>
      </c>
      <c r="K15823" s="2" t="str">
        <f>HYPERLINK("..\..\Imagery\ScannedSlabs\2004\CG04-120.jpg")</f>
        <v>..\..\Imagery\ScannedSlabs\2004\CG04-120.jpg</v>
      </c>
    </row>
    <row r="15824" spans="1:12" x14ac:dyDescent="0.25">
      <c r="A15824" t="s">
        <v>21662</v>
      </c>
      <c r="B15824" t="s">
        <v>21662</v>
      </c>
      <c r="C15824">
        <v>571038</v>
      </c>
      <c r="D15824">
        <v>5836107</v>
      </c>
      <c r="E15824">
        <v>21</v>
      </c>
      <c r="F15824" t="s">
        <v>13</v>
      </c>
      <c r="G15824" t="s">
        <v>79</v>
      </c>
      <c r="I15824" t="s">
        <v>38</v>
      </c>
      <c r="J15824" t="s">
        <v>16</v>
      </c>
      <c r="K15824" s="2" t="str">
        <f>HYPERLINK("..\..\Imagery\ScannedSlabs\2004\CG04-121.jpg")</f>
        <v>..\..\Imagery\ScannedSlabs\2004\CG04-121.jpg</v>
      </c>
    </row>
    <row r="15825" spans="1:11" x14ac:dyDescent="0.25">
      <c r="A15825" t="s">
        <v>21663</v>
      </c>
      <c r="B15825" t="s">
        <v>21663</v>
      </c>
      <c r="C15825">
        <v>571269</v>
      </c>
      <c r="D15825">
        <v>5836408</v>
      </c>
      <c r="E15825">
        <v>21</v>
      </c>
      <c r="F15825" t="s">
        <v>13</v>
      </c>
      <c r="G15825" t="s">
        <v>333</v>
      </c>
      <c r="I15825" t="s">
        <v>38</v>
      </c>
      <c r="J15825" t="s">
        <v>16</v>
      </c>
      <c r="K15825" s="2" t="str">
        <f>HYPERLINK("..\..\Imagery\ScannedSlabs\2004\CG04-122.jpg")</f>
        <v>..\..\Imagery\ScannedSlabs\2004\CG04-122.jpg</v>
      </c>
    </row>
    <row r="15826" spans="1:11" x14ac:dyDescent="0.25">
      <c r="A15826" t="s">
        <v>19240</v>
      </c>
      <c r="B15826" t="s">
        <v>21664</v>
      </c>
      <c r="C15826">
        <v>342826</v>
      </c>
      <c r="D15826">
        <v>5937578</v>
      </c>
      <c r="E15826">
        <v>21</v>
      </c>
      <c r="F15826" t="s">
        <v>13</v>
      </c>
      <c r="G15826" t="s">
        <v>299</v>
      </c>
      <c r="I15826" t="s">
        <v>38</v>
      </c>
      <c r="J15826" t="s">
        <v>83</v>
      </c>
    </row>
    <row r="15827" spans="1:11" x14ac:dyDescent="0.25">
      <c r="A15827" t="s">
        <v>16879</v>
      </c>
      <c r="B15827" t="s">
        <v>21665</v>
      </c>
      <c r="C15827">
        <v>519359</v>
      </c>
      <c r="D15827">
        <v>5716611</v>
      </c>
      <c r="E15827">
        <v>21</v>
      </c>
      <c r="F15827" t="s">
        <v>13</v>
      </c>
      <c r="G15827" t="s">
        <v>6470</v>
      </c>
      <c r="I15827" t="s">
        <v>35</v>
      </c>
      <c r="J15827" t="s">
        <v>16</v>
      </c>
      <c r="K15827" s="2" t="str">
        <f>HYPERLINK("..\..\Imagery\ScannedSlabs\1993\CG93-193B.jpg")</f>
        <v>..\..\Imagery\ScannedSlabs\1993\CG93-193B.jpg</v>
      </c>
    </row>
    <row r="15828" spans="1:11" x14ac:dyDescent="0.25">
      <c r="A15828" t="s">
        <v>21666</v>
      </c>
      <c r="B15828" t="s">
        <v>21666</v>
      </c>
      <c r="C15828">
        <v>520100</v>
      </c>
      <c r="D15828">
        <v>5715700</v>
      </c>
      <c r="E15828">
        <v>21</v>
      </c>
      <c r="F15828" t="s">
        <v>13</v>
      </c>
      <c r="G15828" t="s">
        <v>220</v>
      </c>
      <c r="I15828" t="s">
        <v>38</v>
      </c>
      <c r="J15828" t="s">
        <v>23</v>
      </c>
      <c r="K15828" s="2" t="str">
        <f>HYPERLINK("..\..\Imagery\ScannedSlabs\1993\CG93-194.jpg")</f>
        <v>..\..\Imagery\ScannedSlabs\1993\CG93-194.jpg</v>
      </c>
    </row>
    <row r="15829" spans="1:11" x14ac:dyDescent="0.25">
      <c r="A15829" t="s">
        <v>21667</v>
      </c>
      <c r="B15829" t="s">
        <v>21667</v>
      </c>
      <c r="C15829">
        <v>520130</v>
      </c>
      <c r="D15829">
        <v>5715650</v>
      </c>
      <c r="E15829">
        <v>21</v>
      </c>
      <c r="F15829" t="s">
        <v>13</v>
      </c>
      <c r="G15829" t="s">
        <v>320</v>
      </c>
      <c r="I15829" t="s">
        <v>38</v>
      </c>
      <c r="J15829" t="s">
        <v>20</v>
      </c>
      <c r="K15829" s="2" t="str">
        <f>HYPERLINK("..\..\Imagery\ScannedSlabs\1993\CG93-195.jpg")</f>
        <v>..\..\Imagery\ScannedSlabs\1993\CG93-195.jpg</v>
      </c>
    </row>
    <row r="15830" spans="1:11" x14ac:dyDescent="0.25">
      <c r="A15830" t="s">
        <v>12132</v>
      </c>
      <c r="B15830" t="s">
        <v>21668</v>
      </c>
      <c r="C15830">
        <v>577810</v>
      </c>
      <c r="D15830">
        <v>5921179</v>
      </c>
      <c r="E15830">
        <v>21</v>
      </c>
      <c r="F15830" t="s">
        <v>13</v>
      </c>
      <c r="G15830" t="s">
        <v>51</v>
      </c>
      <c r="I15830" t="s">
        <v>38</v>
      </c>
      <c r="J15830" t="s">
        <v>562</v>
      </c>
      <c r="K15830" s="2" t="str">
        <f>HYPERLINK("..\..\Imagery\ScannedSlabs\1985\GM85-589B.jpg")</f>
        <v>..\..\Imagery\ScannedSlabs\1985\GM85-589B.jpg</v>
      </c>
    </row>
    <row r="15831" spans="1:11" x14ac:dyDescent="0.25">
      <c r="A15831" t="s">
        <v>19567</v>
      </c>
      <c r="B15831" t="s">
        <v>21669</v>
      </c>
      <c r="C15831">
        <v>583062</v>
      </c>
      <c r="D15831">
        <v>5801941</v>
      </c>
      <c r="E15831">
        <v>21</v>
      </c>
      <c r="F15831" t="s">
        <v>13</v>
      </c>
      <c r="G15831" t="s">
        <v>173</v>
      </c>
      <c r="I15831" t="s">
        <v>35</v>
      </c>
      <c r="J15831" t="s">
        <v>16</v>
      </c>
      <c r="K15831" s="2" t="str">
        <f>HYPERLINK("..\..\Imagery\ScannedSlabs\1987\VN87-497B.jpg")</f>
        <v>..\..\Imagery\ScannedSlabs\1987\VN87-497B.jpg</v>
      </c>
    </row>
    <row r="15832" spans="1:11" x14ac:dyDescent="0.25">
      <c r="A15832" t="s">
        <v>21670</v>
      </c>
      <c r="B15832" t="s">
        <v>21670</v>
      </c>
      <c r="C15832">
        <v>582131</v>
      </c>
      <c r="D15832">
        <v>5801896</v>
      </c>
      <c r="E15832">
        <v>21</v>
      </c>
      <c r="F15832" t="s">
        <v>13</v>
      </c>
      <c r="G15832" t="s">
        <v>2365</v>
      </c>
      <c r="I15832" t="s">
        <v>35</v>
      </c>
      <c r="J15832" t="s">
        <v>16</v>
      </c>
      <c r="K15832" s="2" t="str">
        <f>HYPERLINK("..\..\Imagery\ScannedSlabs\1987\VN87-499.jpg")</f>
        <v>..\..\Imagery\ScannedSlabs\1987\VN87-499.jpg</v>
      </c>
    </row>
    <row r="15833" spans="1:11" x14ac:dyDescent="0.25">
      <c r="A15833" t="s">
        <v>21671</v>
      </c>
      <c r="B15833" t="s">
        <v>21671</v>
      </c>
      <c r="C15833">
        <v>582056</v>
      </c>
      <c r="D15833">
        <v>5802255</v>
      </c>
      <c r="E15833">
        <v>21</v>
      </c>
      <c r="F15833" t="s">
        <v>13</v>
      </c>
      <c r="G15833" t="s">
        <v>3971</v>
      </c>
      <c r="I15833" t="s">
        <v>15</v>
      </c>
      <c r="J15833" t="s">
        <v>16</v>
      </c>
      <c r="K15833" s="2" t="str">
        <f>HYPERLINK("..\..\Imagery\ScannedSlabs\1987\VN87-500.jpg")</f>
        <v>..\..\Imagery\ScannedSlabs\1987\VN87-500.jpg</v>
      </c>
    </row>
    <row r="15834" spans="1:11" x14ac:dyDescent="0.25">
      <c r="A15834" t="s">
        <v>21672</v>
      </c>
      <c r="B15834" t="s">
        <v>21672</v>
      </c>
      <c r="C15834">
        <v>582321</v>
      </c>
      <c r="D15834">
        <v>5802773</v>
      </c>
      <c r="E15834">
        <v>21</v>
      </c>
      <c r="F15834" t="s">
        <v>13</v>
      </c>
      <c r="G15834" t="s">
        <v>1025</v>
      </c>
      <c r="I15834" t="s">
        <v>35</v>
      </c>
      <c r="J15834" t="s">
        <v>16</v>
      </c>
      <c r="K15834" s="2" t="str">
        <f>HYPERLINK("..\..\Imagery\ScannedSlabs\1987\VN87-501.jpg")</f>
        <v>..\..\Imagery\ScannedSlabs\1987\VN87-501.jpg</v>
      </c>
    </row>
    <row r="15835" spans="1:11" x14ac:dyDescent="0.25">
      <c r="A15835" t="s">
        <v>21673</v>
      </c>
      <c r="B15835" t="s">
        <v>21673</v>
      </c>
      <c r="C15835">
        <v>580806</v>
      </c>
      <c r="D15835">
        <v>5803672</v>
      </c>
      <c r="E15835">
        <v>21</v>
      </c>
      <c r="F15835" t="s">
        <v>13</v>
      </c>
      <c r="G15835" t="s">
        <v>448</v>
      </c>
      <c r="I15835" t="s">
        <v>38</v>
      </c>
      <c r="J15835" t="s">
        <v>16</v>
      </c>
      <c r="K15835" s="2" t="str">
        <f>HYPERLINK("..\..\Imagery\ScannedSlabs\1987\VN87-504.jpg")</f>
        <v>..\..\Imagery\ScannedSlabs\1987\VN87-504.jpg</v>
      </c>
    </row>
    <row r="15836" spans="1:11" x14ac:dyDescent="0.25">
      <c r="A15836" t="s">
        <v>21674</v>
      </c>
      <c r="B15836" t="s">
        <v>21674</v>
      </c>
      <c r="C15836">
        <v>457141</v>
      </c>
      <c r="D15836">
        <v>5862999</v>
      </c>
      <c r="E15836">
        <v>21</v>
      </c>
      <c r="F15836" t="s">
        <v>13</v>
      </c>
      <c r="G15836" t="s">
        <v>113</v>
      </c>
      <c r="I15836" t="s">
        <v>35</v>
      </c>
      <c r="J15836" t="s">
        <v>20</v>
      </c>
      <c r="K15836" s="2" t="str">
        <f>HYPERLINK("..\..\Imagery\ScannedSlabs\1991\VN91-432.jpg")</f>
        <v>..\..\Imagery\ScannedSlabs\1991\VN91-432.jpg</v>
      </c>
    </row>
    <row r="15837" spans="1:11" x14ac:dyDescent="0.25">
      <c r="A15837" t="s">
        <v>20617</v>
      </c>
      <c r="B15837" t="s">
        <v>21675</v>
      </c>
      <c r="C15837">
        <v>454875</v>
      </c>
      <c r="D15837">
        <v>5856990</v>
      </c>
      <c r="E15837">
        <v>21</v>
      </c>
      <c r="F15837" t="s">
        <v>13</v>
      </c>
      <c r="G15837" t="s">
        <v>51</v>
      </c>
      <c r="I15837" t="s">
        <v>38</v>
      </c>
      <c r="J15837" t="s">
        <v>23</v>
      </c>
      <c r="K15837" s="2" t="str">
        <f>HYPERLINK("..\..\Imagery\ScannedSlabs\1991\VN91-434B.jpg")</f>
        <v>..\..\Imagery\ScannedSlabs\1991\VN91-434B.jpg</v>
      </c>
    </row>
    <row r="15838" spans="1:11" x14ac:dyDescent="0.25">
      <c r="A15838" t="s">
        <v>21676</v>
      </c>
      <c r="B15838" t="s">
        <v>21676</v>
      </c>
      <c r="C15838">
        <v>368408</v>
      </c>
      <c r="D15838">
        <v>5941580</v>
      </c>
      <c r="E15838">
        <v>21</v>
      </c>
      <c r="F15838" t="s">
        <v>13</v>
      </c>
      <c r="G15838" t="s">
        <v>15072</v>
      </c>
      <c r="I15838" t="s">
        <v>38</v>
      </c>
      <c r="J15838" t="s">
        <v>83</v>
      </c>
    </row>
    <row r="15839" spans="1:11" x14ac:dyDescent="0.25">
      <c r="A15839" t="s">
        <v>21677</v>
      </c>
      <c r="B15839" t="s">
        <v>21677</v>
      </c>
      <c r="C15839">
        <v>367434</v>
      </c>
      <c r="D15839">
        <v>5941331</v>
      </c>
      <c r="E15839">
        <v>21</v>
      </c>
      <c r="F15839" t="s">
        <v>13</v>
      </c>
      <c r="G15839" t="s">
        <v>15072</v>
      </c>
      <c r="I15839" t="s">
        <v>38</v>
      </c>
      <c r="J15839" t="s">
        <v>83</v>
      </c>
    </row>
    <row r="15840" spans="1:11" x14ac:dyDescent="0.25">
      <c r="A15840" t="s">
        <v>21678</v>
      </c>
      <c r="B15840" t="s">
        <v>21678</v>
      </c>
      <c r="C15840">
        <v>367851</v>
      </c>
      <c r="D15840">
        <v>5944962</v>
      </c>
      <c r="E15840">
        <v>21</v>
      </c>
      <c r="F15840" t="s">
        <v>13</v>
      </c>
      <c r="G15840" t="s">
        <v>21679</v>
      </c>
      <c r="I15840" t="s">
        <v>38</v>
      </c>
      <c r="J15840" t="s">
        <v>83</v>
      </c>
    </row>
    <row r="15841" spans="1:11" x14ac:dyDescent="0.25">
      <c r="A15841" t="s">
        <v>21680</v>
      </c>
      <c r="B15841" t="s">
        <v>21680</v>
      </c>
      <c r="C15841">
        <v>317625</v>
      </c>
      <c r="D15841">
        <v>5874200</v>
      </c>
      <c r="E15841">
        <v>21</v>
      </c>
      <c r="F15841" t="s">
        <v>13</v>
      </c>
      <c r="G15841" t="s">
        <v>4227</v>
      </c>
      <c r="H15841" t="s">
        <v>3721</v>
      </c>
      <c r="I15841" t="s">
        <v>38</v>
      </c>
      <c r="J15841" t="s">
        <v>23</v>
      </c>
      <c r="K15841" s="2" t="str">
        <f>HYPERLINK("..\..\Imagery\ScannedSlabs\1998\CG98-006.jpg")</f>
        <v>..\..\Imagery\ScannedSlabs\1998\CG98-006.jpg</v>
      </c>
    </row>
    <row r="15842" spans="1:11" x14ac:dyDescent="0.25">
      <c r="A15842" t="s">
        <v>21537</v>
      </c>
      <c r="B15842" t="s">
        <v>21681</v>
      </c>
      <c r="C15842">
        <v>375463</v>
      </c>
      <c r="D15842">
        <v>5950720</v>
      </c>
      <c r="E15842">
        <v>21</v>
      </c>
      <c r="F15842" t="s">
        <v>13</v>
      </c>
      <c r="G15842" t="s">
        <v>850</v>
      </c>
      <c r="I15842" t="s">
        <v>38</v>
      </c>
      <c r="J15842" t="s">
        <v>83</v>
      </c>
    </row>
    <row r="15843" spans="1:11" x14ac:dyDescent="0.25">
      <c r="A15843" t="s">
        <v>21682</v>
      </c>
      <c r="B15843" t="s">
        <v>21682</v>
      </c>
      <c r="C15843">
        <v>329913</v>
      </c>
      <c r="D15843">
        <v>5772460</v>
      </c>
      <c r="E15843">
        <v>21</v>
      </c>
      <c r="F15843" t="s">
        <v>13</v>
      </c>
      <c r="G15843" t="s">
        <v>21683</v>
      </c>
      <c r="I15843" t="s">
        <v>38</v>
      </c>
      <c r="J15843" t="s">
        <v>16</v>
      </c>
      <c r="K15843" s="2" t="str">
        <f>HYPERLINK("..\..\Imagery\ScannedSlabs\2000\CG00-089.jpg")</f>
        <v>..\..\Imagery\ScannedSlabs\2000\CG00-089.jpg</v>
      </c>
    </row>
    <row r="15844" spans="1:11" x14ac:dyDescent="0.25">
      <c r="A15844" t="s">
        <v>21684</v>
      </c>
      <c r="B15844" t="s">
        <v>21684</v>
      </c>
      <c r="C15844">
        <v>332184</v>
      </c>
      <c r="D15844">
        <v>5778624</v>
      </c>
      <c r="E15844">
        <v>21</v>
      </c>
      <c r="F15844" t="s">
        <v>13</v>
      </c>
      <c r="G15844" t="s">
        <v>21685</v>
      </c>
      <c r="I15844" t="s">
        <v>38</v>
      </c>
      <c r="J15844" t="s">
        <v>16</v>
      </c>
      <c r="K15844" s="2" t="str">
        <f>HYPERLINK("..\..\Imagery\ScannedSlabs\2000\CG00-090.jpg")</f>
        <v>..\..\Imagery\ScannedSlabs\2000\CG00-090.jpg</v>
      </c>
    </row>
    <row r="15845" spans="1:11" x14ac:dyDescent="0.25">
      <c r="A15845" t="s">
        <v>20492</v>
      </c>
      <c r="B15845" t="s">
        <v>21686</v>
      </c>
      <c r="C15845">
        <v>549181</v>
      </c>
      <c r="D15845">
        <v>5842394</v>
      </c>
      <c r="E15845">
        <v>21</v>
      </c>
      <c r="F15845" t="s">
        <v>13</v>
      </c>
      <c r="G15845" t="s">
        <v>312</v>
      </c>
      <c r="I15845" t="s">
        <v>38</v>
      </c>
      <c r="J15845" t="s">
        <v>16</v>
      </c>
      <c r="K15845" s="2" t="str">
        <f>HYPERLINK("..\..\Imagery\ScannedSlabs\2004\CG04-024B.jpg")</f>
        <v>..\..\Imagery\ScannedSlabs\2004\CG04-024B.jpg</v>
      </c>
    </row>
    <row r="15846" spans="1:11" x14ac:dyDescent="0.25">
      <c r="A15846" t="s">
        <v>20492</v>
      </c>
      <c r="B15846" t="s">
        <v>21687</v>
      </c>
      <c r="C15846">
        <v>549181</v>
      </c>
      <c r="D15846">
        <v>5842394</v>
      </c>
      <c r="E15846">
        <v>21</v>
      </c>
      <c r="F15846" t="s">
        <v>13</v>
      </c>
      <c r="G15846" t="s">
        <v>333</v>
      </c>
      <c r="I15846" t="s">
        <v>38</v>
      </c>
      <c r="J15846" t="s">
        <v>16</v>
      </c>
      <c r="K15846" s="2" t="str">
        <f>HYPERLINK("..\..\Imagery\ScannedSlabs\2004\CG04-024D.jpg")</f>
        <v>..\..\Imagery\ScannedSlabs\2004\CG04-024D.jpg</v>
      </c>
    </row>
    <row r="15847" spans="1:11" x14ac:dyDescent="0.25">
      <c r="A15847" t="s">
        <v>21688</v>
      </c>
      <c r="B15847" t="s">
        <v>21689</v>
      </c>
      <c r="C15847">
        <v>548805</v>
      </c>
      <c r="D15847">
        <v>5842075</v>
      </c>
      <c r="E15847">
        <v>21</v>
      </c>
      <c r="F15847" t="s">
        <v>13</v>
      </c>
      <c r="G15847" t="s">
        <v>207</v>
      </c>
      <c r="I15847" t="s">
        <v>38</v>
      </c>
      <c r="J15847" t="s">
        <v>23</v>
      </c>
      <c r="K15847" s="2" t="str">
        <f>HYPERLINK("..\..\Imagery\ScannedSlabs\2004\CG04-025B.jpg")</f>
        <v>..\..\Imagery\ScannedSlabs\2004\CG04-025B.jpg</v>
      </c>
    </row>
    <row r="15848" spans="1:11" x14ac:dyDescent="0.25">
      <c r="A15848" t="s">
        <v>21688</v>
      </c>
      <c r="B15848" t="s">
        <v>21690</v>
      </c>
      <c r="C15848">
        <v>548805</v>
      </c>
      <c r="D15848">
        <v>5842075</v>
      </c>
      <c r="E15848">
        <v>21</v>
      </c>
      <c r="F15848" t="s">
        <v>13</v>
      </c>
      <c r="G15848" t="s">
        <v>1436</v>
      </c>
      <c r="I15848" t="s">
        <v>38</v>
      </c>
      <c r="J15848" t="s">
        <v>16</v>
      </c>
      <c r="K15848" s="2" t="str">
        <f>HYPERLINK("..\..\Imagery\ScannedSlabs\2004\CG04-025A.jpg")</f>
        <v>..\..\Imagery\ScannedSlabs\2004\CG04-025A.jpg</v>
      </c>
    </row>
    <row r="15849" spans="1:11" x14ac:dyDescent="0.25">
      <c r="A15849" t="s">
        <v>21691</v>
      </c>
      <c r="B15849" t="s">
        <v>21691</v>
      </c>
      <c r="C15849">
        <v>548344</v>
      </c>
      <c r="D15849">
        <v>5841815</v>
      </c>
      <c r="E15849">
        <v>21</v>
      </c>
      <c r="F15849" t="s">
        <v>13</v>
      </c>
      <c r="G15849" t="s">
        <v>1076</v>
      </c>
      <c r="I15849" t="s">
        <v>38</v>
      </c>
      <c r="J15849" t="s">
        <v>16</v>
      </c>
      <c r="K15849" s="2" t="str">
        <f>HYPERLINK("..\..\Imagery\ScannedSlabs\2004\CG04-026.jpg")</f>
        <v>..\..\Imagery\ScannedSlabs\2004\CG04-026.jpg</v>
      </c>
    </row>
    <row r="15850" spans="1:11" x14ac:dyDescent="0.25">
      <c r="A15850" t="s">
        <v>21692</v>
      </c>
      <c r="B15850" t="s">
        <v>21692</v>
      </c>
      <c r="C15850">
        <v>300149</v>
      </c>
      <c r="D15850">
        <v>5769500</v>
      </c>
      <c r="E15850">
        <v>21</v>
      </c>
      <c r="F15850" t="s">
        <v>13</v>
      </c>
      <c r="G15850" t="s">
        <v>4753</v>
      </c>
      <c r="H15850" t="s">
        <v>4754</v>
      </c>
      <c r="I15850" t="s">
        <v>35</v>
      </c>
      <c r="J15850" t="s">
        <v>16</v>
      </c>
      <c r="K15850" s="2" t="str">
        <f>HYPERLINK("..\..\Imagery\ScannedSlabs\2000\CG00-021.jpg")</f>
        <v>..\..\Imagery\ScannedSlabs\2000\CG00-021.jpg</v>
      </c>
    </row>
    <row r="15851" spans="1:11" x14ac:dyDescent="0.25">
      <c r="A15851" t="s">
        <v>21693</v>
      </c>
      <c r="B15851" t="s">
        <v>21693</v>
      </c>
      <c r="C15851">
        <v>297841</v>
      </c>
      <c r="D15851">
        <v>5767702</v>
      </c>
      <c r="E15851">
        <v>21</v>
      </c>
      <c r="F15851" t="s">
        <v>13</v>
      </c>
      <c r="G15851" t="s">
        <v>21694</v>
      </c>
      <c r="H15851" t="s">
        <v>4754</v>
      </c>
      <c r="I15851" t="s">
        <v>38</v>
      </c>
      <c r="J15851" t="s">
        <v>16</v>
      </c>
      <c r="K15851" s="2" t="str">
        <f>HYPERLINK("..\..\Imagery\ScannedSlabs\2000\CG00-022.jpg")</f>
        <v>..\..\Imagery\ScannedSlabs\2000\CG00-022.jpg</v>
      </c>
    </row>
    <row r="15852" spans="1:11" x14ac:dyDescent="0.25">
      <c r="A15852" t="s">
        <v>21695</v>
      </c>
      <c r="B15852" t="s">
        <v>21695</v>
      </c>
      <c r="C15852">
        <v>301966</v>
      </c>
      <c r="D15852">
        <v>5768721</v>
      </c>
      <c r="E15852">
        <v>21</v>
      </c>
      <c r="F15852" t="s">
        <v>13</v>
      </c>
      <c r="G15852" t="s">
        <v>7380</v>
      </c>
      <c r="I15852" t="s">
        <v>35</v>
      </c>
      <c r="J15852" t="s">
        <v>16</v>
      </c>
      <c r="K15852" s="2" t="str">
        <f>HYPERLINK("..\..\Imagery\ScannedSlabs\2000\CG00-023.jpg")</f>
        <v>..\..\Imagery\ScannedSlabs\2000\CG00-023.jpg</v>
      </c>
    </row>
    <row r="15853" spans="1:11" x14ac:dyDescent="0.25">
      <c r="A15853" t="s">
        <v>21696</v>
      </c>
      <c r="B15853" t="s">
        <v>21696</v>
      </c>
      <c r="C15853">
        <v>402730</v>
      </c>
      <c r="D15853">
        <v>5909546</v>
      </c>
      <c r="E15853">
        <v>21</v>
      </c>
      <c r="F15853" t="s">
        <v>13</v>
      </c>
      <c r="G15853" t="s">
        <v>448</v>
      </c>
      <c r="I15853" t="s">
        <v>35</v>
      </c>
      <c r="J15853" t="s">
        <v>16</v>
      </c>
      <c r="K15853" s="2" t="str">
        <f>HYPERLINK("..\..\Imagery\ScannedSlabs\1995\CG95-086.jpg")</f>
        <v>..\..\Imagery\ScannedSlabs\1995\CG95-086.jpg</v>
      </c>
    </row>
    <row r="15854" spans="1:11" x14ac:dyDescent="0.25">
      <c r="A15854" t="s">
        <v>21697</v>
      </c>
      <c r="B15854" t="s">
        <v>21697</v>
      </c>
      <c r="C15854">
        <v>403063</v>
      </c>
      <c r="D15854">
        <v>5909060</v>
      </c>
      <c r="E15854">
        <v>21</v>
      </c>
      <c r="F15854" t="s">
        <v>13</v>
      </c>
      <c r="G15854" t="s">
        <v>262</v>
      </c>
      <c r="I15854" t="s">
        <v>38</v>
      </c>
      <c r="J15854" t="s">
        <v>20</v>
      </c>
      <c r="K15854" s="2" t="str">
        <f>HYPERLINK("..\..\Imagery\ScannedSlabs\1995\CG95-087.jpg")</f>
        <v>..\..\Imagery\ScannedSlabs\1995\CG95-087.jpg</v>
      </c>
    </row>
    <row r="15855" spans="1:11" x14ac:dyDescent="0.25">
      <c r="A15855" t="s">
        <v>21698</v>
      </c>
      <c r="B15855" t="s">
        <v>21698</v>
      </c>
      <c r="C15855">
        <v>520043</v>
      </c>
      <c r="D15855">
        <v>5717632</v>
      </c>
      <c r="E15855">
        <v>21</v>
      </c>
      <c r="F15855" t="s">
        <v>13</v>
      </c>
      <c r="G15855" t="s">
        <v>920</v>
      </c>
      <c r="I15855" t="s">
        <v>38</v>
      </c>
      <c r="J15855" t="s">
        <v>16</v>
      </c>
      <c r="K15855" s="2" t="str">
        <f>HYPERLINK("..\..\Imagery\ScannedSlabs\1993\CG93-205.jpg")</f>
        <v>..\..\Imagery\ScannedSlabs\1993\CG93-205.jpg</v>
      </c>
    </row>
    <row r="15856" spans="1:11" x14ac:dyDescent="0.25">
      <c r="A15856" t="s">
        <v>21699</v>
      </c>
      <c r="B15856" t="s">
        <v>21700</v>
      </c>
      <c r="C15856">
        <v>520167</v>
      </c>
      <c r="D15856">
        <v>5717375</v>
      </c>
      <c r="E15856">
        <v>21</v>
      </c>
      <c r="F15856" t="s">
        <v>13</v>
      </c>
      <c r="G15856" t="s">
        <v>606</v>
      </c>
      <c r="H15856" t="s">
        <v>607</v>
      </c>
      <c r="I15856" t="s">
        <v>35</v>
      </c>
      <c r="J15856" t="s">
        <v>23</v>
      </c>
      <c r="K15856" s="2" t="str">
        <f>HYPERLINK("..\..\Imagery\ScannedSlabs\1993\CG93-206C.jpg")</f>
        <v>..\..\Imagery\ScannedSlabs\1993\CG93-206C.jpg</v>
      </c>
    </row>
    <row r="15857" spans="1:11" x14ac:dyDescent="0.25">
      <c r="A15857" t="s">
        <v>21699</v>
      </c>
      <c r="B15857" t="s">
        <v>21701</v>
      </c>
      <c r="C15857">
        <v>520167</v>
      </c>
      <c r="D15857">
        <v>5717375</v>
      </c>
      <c r="E15857">
        <v>21</v>
      </c>
      <c r="F15857" t="s">
        <v>13</v>
      </c>
      <c r="G15857" t="s">
        <v>920</v>
      </c>
      <c r="I15857" t="s">
        <v>35</v>
      </c>
      <c r="J15857" t="s">
        <v>16</v>
      </c>
      <c r="K15857" s="2" t="str">
        <f>HYPERLINK("..\..\Imagery\ScannedSlabs\1993\CG93-206A.jpg")</f>
        <v>..\..\Imagery\ScannedSlabs\1993\CG93-206A.jpg</v>
      </c>
    </row>
    <row r="15858" spans="1:11" x14ac:dyDescent="0.25">
      <c r="A15858" t="s">
        <v>21699</v>
      </c>
      <c r="B15858" t="s">
        <v>21702</v>
      </c>
      <c r="C15858">
        <v>520167</v>
      </c>
      <c r="D15858">
        <v>5717375</v>
      </c>
      <c r="E15858">
        <v>21</v>
      </c>
      <c r="F15858" t="s">
        <v>13</v>
      </c>
      <c r="G15858" t="s">
        <v>484</v>
      </c>
      <c r="I15858" t="s">
        <v>38</v>
      </c>
      <c r="J15858" t="s">
        <v>23</v>
      </c>
      <c r="K15858" s="2" t="str">
        <f>HYPERLINK("..\..\Imagery\ScannedSlabs\1993\CG93-206B.jpg")</f>
        <v>..\..\Imagery\ScannedSlabs\1993\CG93-206B.jpg</v>
      </c>
    </row>
    <row r="15859" spans="1:11" x14ac:dyDescent="0.25">
      <c r="A15859" t="s">
        <v>21703</v>
      </c>
      <c r="B15859" t="s">
        <v>21703</v>
      </c>
      <c r="C15859">
        <v>520293</v>
      </c>
      <c r="D15859">
        <v>5717044</v>
      </c>
      <c r="E15859">
        <v>21</v>
      </c>
      <c r="F15859" t="s">
        <v>13</v>
      </c>
      <c r="G15859" t="s">
        <v>642</v>
      </c>
      <c r="I15859" t="s">
        <v>38</v>
      </c>
      <c r="J15859" t="s">
        <v>16</v>
      </c>
      <c r="K15859" s="2" t="str">
        <f>HYPERLINK("..\..\Imagery\ScannedSlabs\1993\CG93-207.jpg")</f>
        <v>..\..\Imagery\ScannedSlabs\1993\CG93-207.jpg</v>
      </c>
    </row>
    <row r="15860" spans="1:11" x14ac:dyDescent="0.25">
      <c r="A15860" t="s">
        <v>7233</v>
      </c>
      <c r="B15860" t="s">
        <v>21704</v>
      </c>
      <c r="C15860">
        <v>520445</v>
      </c>
      <c r="D15860">
        <v>5716581</v>
      </c>
      <c r="E15860">
        <v>21</v>
      </c>
      <c r="F15860" t="s">
        <v>13</v>
      </c>
      <c r="G15860" t="s">
        <v>21705</v>
      </c>
      <c r="I15860" t="s">
        <v>35</v>
      </c>
      <c r="J15860" t="s">
        <v>16</v>
      </c>
      <c r="K15860" s="2" t="str">
        <f>HYPERLINK("..\..\Imagery\ScannedSlabs\1993\CG93-208A.jpg")</f>
        <v>..\..\Imagery\ScannedSlabs\1993\CG93-208A.jpg</v>
      </c>
    </row>
    <row r="15861" spans="1:11" x14ac:dyDescent="0.25">
      <c r="A15861" t="s">
        <v>21706</v>
      </c>
      <c r="B15861" t="s">
        <v>21706</v>
      </c>
      <c r="C15861">
        <v>503990</v>
      </c>
      <c r="D15861">
        <v>5703600</v>
      </c>
      <c r="E15861">
        <v>21</v>
      </c>
      <c r="F15861" t="s">
        <v>13</v>
      </c>
      <c r="G15861" t="s">
        <v>51</v>
      </c>
      <c r="I15861" t="s">
        <v>38</v>
      </c>
      <c r="J15861" t="s">
        <v>23</v>
      </c>
      <c r="K15861" s="2" t="str">
        <f>HYPERLINK("..\..\Imagery\ScannedSlabs\1993\CG93-294.jpg")</f>
        <v>..\..\Imagery\ScannedSlabs\1993\CG93-294.jpg</v>
      </c>
    </row>
    <row r="15862" spans="1:11" x14ac:dyDescent="0.25">
      <c r="A15862" t="s">
        <v>21707</v>
      </c>
      <c r="B15862" t="s">
        <v>21707</v>
      </c>
      <c r="C15862">
        <v>545008</v>
      </c>
      <c r="D15862">
        <v>5736288</v>
      </c>
      <c r="E15862">
        <v>21</v>
      </c>
      <c r="F15862" t="s">
        <v>13</v>
      </c>
      <c r="G15862" t="s">
        <v>1129</v>
      </c>
      <c r="I15862" t="s">
        <v>38</v>
      </c>
      <c r="J15862" t="s">
        <v>23</v>
      </c>
      <c r="K15862" s="2" t="str">
        <f>HYPERLINK("..\..\Imagery\ScannedSlabs\1993\CG93-295.jpg")</f>
        <v>..\..\Imagery\ScannedSlabs\1993\CG93-295.jpg</v>
      </c>
    </row>
    <row r="15863" spans="1:11" x14ac:dyDescent="0.25">
      <c r="A15863" t="s">
        <v>21708</v>
      </c>
      <c r="B15863" t="s">
        <v>21708</v>
      </c>
      <c r="C15863">
        <v>545790</v>
      </c>
      <c r="D15863">
        <v>5736000</v>
      </c>
      <c r="E15863">
        <v>21</v>
      </c>
      <c r="F15863" t="s">
        <v>13</v>
      </c>
      <c r="G15863" t="s">
        <v>51</v>
      </c>
      <c r="I15863" t="s">
        <v>15</v>
      </c>
      <c r="J15863" t="s">
        <v>23</v>
      </c>
      <c r="K15863" s="2" t="str">
        <f>HYPERLINK("..\..\Imagery\ScannedSlabs\1993\CG93-297.jpg")</f>
        <v>..\..\Imagery\ScannedSlabs\1993\CG93-297.jpg</v>
      </c>
    </row>
    <row r="15864" spans="1:11" x14ac:dyDescent="0.25">
      <c r="A15864" t="s">
        <v>21709</v>
      </c>
      <c r="B15864" t="s">
        <v>21710</v>
      </c>
      <c r="C15864">
        <v>545325</v>
      </c>
      <c r="D15864">
        <v>5823513</v>
      </c>
      <c r="E15864">
        <v>21</v>
      </c>
      <c r="F15864" t="s">
        <v>13</v>
      </c>
      <c r="G15864" t="s">
        <v>124</v>
      </c>
      <c r="I15864" t="s">
        <v>15</v>
      </c>
      <c r="J15864" t="s">
        <v>23</v>
      </c>
      <c r="K15864" s="2" t="str">
        <f>HYPERLINK("..\..\Imagery\ScannedSlabs\1986\MN86-068A.jpg")</f>
        <v>..\..\Imagery\ScannedSlabs\1986\MN86-068A.jpg</v>
      </c>
    </row>
    <row r="15865" spans="1:11" x14ac:dyDescent="0.25">
      <c r="A15865" t="s">
        <v>21709</v>
      </c>
      <c r="B15865" t="s">
        <v>21711</v>
      </c>
      <c r="C15865">
        <v>545325</v>
      </c>
      <c r="D15865">
        <v>5823513</v>
      </c>
      <c r="E15865">
        <v>21</v>
      </c>
      <c r="F15865" t="s">
        <v>13</v>
      </c>
      <c r="G15865" t="s">
        <v>310</v>
      </c>
      <c r="I15865" t="s">
        <v>38</v>
      </c>
      <c r="J15865" t="s">
        <v>23</v>
      </c>
      <c r="K15865" s="2" t="str">
        <f>HYPERLINK("..\..\Imagery\ScannedSlabs\1986\MN86-068B.jpg")</f>
        <v>..\..\Imagery\ScannedSlabs\1986\MN86-068B.jpg</v>
      </c>
    </row>
    <row r="15866" spans="1:11" x14ac:dyDescent="0.25">
      <c r="A15866" t="s">
        <v>21712</v>
      </c>
      <c r="B15866" t="s">
        <v>21712</v>
      </c>
      <c r="C15866">
        <v>528619</v>
      </c>
      <c r="D15866">
        <v>5864068</v>
      </c>
      <c r="E15866">
        <v>21</v>
      </c>
      <c r="F15866" t="s">
        <v>13</v>
      </c>
      <c r="G15866" t="s">
        <v>73</v>
      </c>
      <c r="I15866" t="s">
        <v>35</v>
      </c>
      <c r="J15866" t="s">
        <v>23</v>
      </c>
      <c r="K15866" s="2" t="str">
        <f>HYPERLINK("..\..\Imagery\ScannedSlabs\1986\MN86-070.jpg")</f>
        <v>..\..\Imagery\ScannedSlabs\1986\MN86-070.jpg</v>
      </c>
    </row>
    <row r="15867" spans="1:11" x14ac:dyDescent="0.25">
      <c r="A15867" t="s">
        <v>16269</v>
      </c>
      <c r="B15867" t="s">
        <v>21713</v>
      </c>
      <c r="C15867">
        <v>535813</v>
      </c>
      <c r="D15867">
        <v>5834342</v>
      </c>
      <c r="E15867">
        <v>21</v>
      </c>
      <c r="F15867" t="s">
        <v>13</v>
      </c>
      <c r="G15867" t="s">
        <v>25</v>
      </c>
      <c r="I15867" t="s">
        <v>38</v>
      </c>
      <c r="J15867" t="s">
        <v>16</v>
      </c>
      <c r="K15867" s="2" t="str">
        <f>HYPERLINK("..\..\Imagery\ScannedSlabs\2004\CG04-054A.jpg")</f>
        <v>..\..\Imagery\ScannedSlabs\2004\CG04-054A.jpg</v>
      </c>
    </row>
    <row r="15868" spans="1:11" x14ac:dyDescent="0.25">
      <c r="A15868" t="s">
        <v>21714</v>
      </c>
      <c r="B15868" t="s">
        <v>21715</v>
      </c>
      <c r="C15868">
        <v>573538</v>
      </c>
      <c r="D15868">
        <v>5876712</v>
      </c>
      <c r="E15868">
        <v>21</v>
      </c>
      <c r="F15868" t="s">
        <v>13</v>
      </c>
      <c r="G15868" t="s">
        <v>42</v>
      </c>
      <c r="I15868" t="s">
        <v>35</v>
      </c>
      <c r="J15868" t="s">
        <v>23</v>
      </c>
      <c r="K15868" s="2" t="str">
        <f>HYPERLINK("..\..\Imagery\ScannedSlabs\1985\GM85-471A.jpg")</f>
        <v>..\..\Imagery\ScannedSlabs\1985\GM85-471A.jpg</v>
      </c>
    </row>
    <row r="15869" spans="1:11" x14ac:dyDescent="0.25">
      <c r="A15869" t="s">
        <v>21714</v>
      </c>
      <c r="B15869" t="s">
        <v>21716</v>
      </c>
      <c r="C15869">
        <v>573538</v>
      </c>
      <c r="D15869">
        <v>5876712</v>
      </c>
      <c r="E15869">
        <v>21</v>
      </c>
      <c r="F15869" t="s">
        <v>13</v>
      </c>
      <c r="G15869" t="s">
        <v>12974</v>
      </c>
      <c r="I15869" t="s">
        <v>35</v>
      </c>
      <c r="J15869" t="s">
        <v>16</v>
      </c>
      <c r="K15869" s="2" t="str">
        <f>HYPERLINK("..\..\Imagery\ScannedSlabs\1985\GM85-471B.jpg")</f>
        <v>..\..\Imagery\ScannedSlabs\1985\GM85-471B.jpg</v>
      </c>
    </row>
    <row r="15870" spans="1:11" x14ac:dyDescent="0.25">
      <c r="A15870" t="s">
        <v>21717</v>
      </c>
      <c r="B15870" t="s">
        <v>21717</v>
      </c>
      <c r="C15870">
        <v>573731</v>
      </c>
      <c r="D15870">
        <v>5876721</v>
      </c>
      <c r="E15870">
        <v>21</v>
      </c>
      <c r="F15870" t="s">
        <v>13</v>
      </c>
      <c r="G15870" t="s">
        <v>47</v>
      </c>
      <c r="I15870" t="s">
        <v>35</v>
      </c>
      <c r="J15870" t="s">
        <v>20</v>
      </c>
      <c r="K15870" s="2" t="str">
        <f>HYPERLINK("..\..\Imagery\ScannedSlabs\1985\GM85-472.jpg")</f>
        <v>..\..\Imagery\ScannedSlabs\1985\GM85-472.jpg</v>
      </c>
    </row>
    <row r="15871" spans="1:11" x14ac:dyDescent="0.25">
      <c r="A15871" t="s">
        <v>21718</v>
      </c>
      <c r="B15871" t="s">
        <v>21718</v>
      </c>
      <c r="C15871">
        <v>396260</v>
      </c>
      <c r="D15871">
        <v>5949147</v>
      </c>
      <c r="E15871">
        <v>21</v>
      </c>
      <c r="F15871" t="s">
        <v>13</v>
      </c>
      <c r="G15871" t="s">
        <v>2829</v>
      </c>
      <c r="I15871" t="s">
        <v>38</v>
      </c>
      <c r="J15871" t="s">
        <v>83</v>
      </c>
    </row>
    <row r="15872" spans="1:11" x14ac:dyDescent="0.25">
      <c r="A15872" t="s">
        <v>21719</v>
      </c>
      <c r="B15872" t="s">
        <v>21719</v>
      </c>
      <c r="C15872">
        <v>397182</v>
      </c>
      <c r="D15872">
        <v>5948776</v>
      </c>
      <c r="E15872">
        <v>21</v>
      </c>
      <c r="F15872" t="s">
        <v>13</v>
      </c>
      <c r="G15872" t="s">
        <v>18050</v>
      </c>
      <c r="I15872" t="s">
        <v>38</v>
      </c>
      <c r="J15872" t="s">
        <v>83</v>
      </c>
    </row>
    <row r="15873" spans="1:11" x14ac:dyDescent="0.25">
      <c r="A15873" t="s">
        <v>21719</v>
      </c>
      <c r="B15873" t="s">
        <v>21720</v>
      </c>
      <c r="C15873">
        <v>397182</v>
      </c>
      <c r="D15873">
        <v>5948776</v>
      </c>
      <c r="E15873">
        <v>21</v>
      </c>
      <c r="F15873" t="s">
        <v>13</v>
      </c>
      <c r="G15873" t="s">
        <v>11889</v>
      </c>
      <c r="I15873" t="s">
        <v>38</v>
      </c>
      <c r="J15873" t="s">
        <v>83</v>
      </c>
    </row>
    <row r="15874" spans="1:11" x14ac:dyDescent="0.25">
      <c r="A15874" t="s">
        <v>21721</v>
      </c>
      <c r="B15874" t="s">
        <v>21721</v>
      </c>
      <c r="C15874">
        <v>574562</v>
      </c>
      <c r="D15874">
        <v>5757417</v>
      </c>
      <c r="E15874">
        <v>21</v>
      </c>
      <c r="F15874" t="s">
        <v>13</v>
      </c>
      <c r="G15874" t="s">
        <v>540</v>
      </c>
      <c r="H15874" t="s">
        <v>11101</v>
      </c>
      <c r="I15874" t="s">
        <v>38</v>
      </c>
      <c r="J15874" t="s">
        <v>16</v>
      </c>
      <c r="K15874" s="2" t="str">
        <f>HYPERLINK("..\..\Imagery\ScannedSlabs\1993\VN93-713.jpg")</f>
        <v>..\..\Imagery\ScannedSlabs\1993\VN93-713.jpg</v>
      </c>
    </row>
    <row r="15875" spans="1:11" x14ac:dyDescent="0.25">
      <c r="A15875" t="s">
        <v>21722</v>
      </c>
      <c r="B15875" t="s">
        <v>21722</v>
      </c>
      <c r="C15875">
        <v>516563</v>
      </c>
      <c r="D15875">
        <v>5756919</v>
      </c>
      <c r="E15875">
        <v>21</v>
      </c>
      <c r="F15875" t="s">
        <v>13</v>
      </c>
      <c r="G15875" t="s">
        <v>1153</v>
      </c>
      <c r="I15875" t="s">
        <v>38</v>
      </c>
      <c r="J15875" t="s">
        <v>23</v>
      </c>
      <c r="K15875" s="2" t="str">
        <f>HYPERLINK("..\..\Imagery\ScannedSlabs\1993\VN93-716.jpg")</f>
        <v>..\..\Imagery\ScannedSlabs\1993\VN93-716.jpg</v>
      </c>
    </row>
    <row r="15876" spans="1:11" x14ac:dyDescent="0.25">
      <c r="A15876" t="s">
        <v>18753</v>
      </c>
      <c r="B15876" t="s">
        <v>21723</v>
      </c>
      <c r="C15876">
        <v>515841</v>
      </c>
      <c r="D15876">
        <v>5756876</v>
      </c>
      <c r="E15876">
        <v>21</v>
      </c>
      <c r="F15876" t="s">
        <v>13</v>
      </c>
      <c r="G15876" t="s">
        <v>17029</v>
      </c>
      <c r="H15876" t="s">
        <v>18755</v>
      </c>
      <c r="I15876" t="s">
        <v>35</v>
      </c>
      <c r="J15876" t="s">
        <v>23</v>
      </c>
      <c r="K15876" s="2" t="str">
        <f>HYPERLINK("..\..\Imagery\ScannedSlabs\1993\VN93-718A.jpg")</f>
        <v>..\..\Imagery\ScannedSlabs\1993\VN93-718A.jpg</v>
      </c>
    </row>
    <row r="15877" spans="1:11" x14ac:dyDescent="0.25">
      <c r="A15877" t="s">
        <v>21724</v>
      </c>
      <c r="B15877" t="s">
        <v>21725</v>
      </c>
      <c r="C15877">
        <v>336320</v>
      </c>
      <c r="D15877">
        <v>5923160</v>
      </c>
      <c r="E15877">
        <v>21</v>
      </c>
      <c r="F15877" t="s">
        <v>13</v>
      </c>
      <c r="G15877" t="s">
        <v>21726</v>
      </c>
      <c r="I15877" t="s">
        <v>38</v>
      </c>
      <c r="J15877" t="s">
        <v>83</v>
      </c>
    </row>
    <row r="15878" spans="1:11" x14ac:dyDescent="0.25">
      <c r="A15878" t="s">
        <v>21724</v>
      </c>
      <c r="B15878" t="s">
        <v>21727</v>
      </c>
      <c r="C15878">
        <v>336320</v>
      </c>
      <c r="D15878">
        <v>5923160</v>
      </c>
      <c r="E15878">
        <v>21</v>
      </c>
      <c r="F15878" t="s">
        <v>13</v>
      </c>
      <c r="G15878" t="s">
        <v>21728</v>
      </c>
      <c r="I15878" t="s">
        <v>38</v>
      </c>
      <c r="J15878" t="s">
        <v>83</v>
      </c>
    </row>
    <row r="15879" spans="1:11" x14ac:dyDescent="0.25">
      <c r="A15879" t="s">
        <v>21729</v>
      </c>
      <c r="B15879" t="s">
        <v>21729</v>
      </c>
      <c r="C15879">
        <v>335690</v>
      </c>
      <c r="D15879">
        <v>5921190</v>
      </c>
      <c r="E15879">
        <v>21</v>
      </c>
      <c r="F15879" t="s">
        <v>13</v>
      </c>
      <c r="G15879" t="s">
        <v>3506</v>
      </c>
      <c r="I15879" t="s">
        <v>38</v>
      </c>
      <c r="J15879" t="s">
        <v>83</v>
      </c>
    </row>
    <row r="15880" spans="1:11" x14ac:dyDescent="0.25">
      <c r="A15880" t="s">
        <v>21730</v>
      </c>
      <c r="B15880" t="s">
        <v>21730</v>
      </c>
      <c r="C15880">
        <v>334185</v>
      </c>
      <c r="D15880">
        <v>5919732</v>
      </c>
      <c r="E15880">
        <v>21</v>
      </c>
      <c r="F15880" t="s">
        <v>13</v>
      </c>
      <c r="G15880" t="s">
        <v>21731</v>
      </c>
      <c r="I15880" t="s">
        <v>38</v>
      </c>
      <c r="J15880" t="s">
        <v>83</v>
      </c>
    </row>
    <row r="15881" spans="1:11" x14ac:dyDescent="0.25">
      <c r="A15881" t="s">
        <v>21732</v>
      </c>
      <c r="B15881" t="s">
        <v>21733</v>
      </c>
      <c r="C15881">
        <v>335960</v>
      </c>
      <c r="D15881">
        <v>5920362</v>
      </c>
      <c r="E15881">
        <v>21</v>
      </c>
      <c r="F15881" t="s">
        <v>13</v>
      </c>
      <c r="G15881" t="s">
        <v>21734</v>
      </c>
      <c r="I15881" t="s">
        <v>38</v>
      </c>
      <c r="J15881" t="s">
        <v>83</v>
      </c>
    </row>
    <row r="15882" spans="1:11" x14ac:dyDescent="0.25">
      <c r="A15882" t="s">
        <v>21732</v>
      </c>
      <c r="B15882" t="s">
        <v>21735</v>
      </c>
      <c r="C15882">
        <v>335960</v>
      </c>
      <c r="D15882">
        <v>5920362</v>
      </c>
      <c r="E15882">
        <v>21</v>
      </c>
      <c r="F15882" t="s">
        <v>13</v>
      </c>
      <c r="G15882" t="s">
        <v>21736</v>
      </c>
      <c r="I15882" t="s">
        <v>38</v>
      </c>
      <c r="J15882" t="s">
        <v>83</v>
      </c>
    </row>
    <row r="15883" spans="1:11" x14ac:dyDescent="0.25">
      <c r="A15883" t="s">
        <v>21737</v>
      </c>
      <c r="B15883" t="s">
        <v>21737</v>
      </c>
      <c r="C15883">
        <v>344343</v>
      </c>
      <c r="D15883">
        <v>5919401</v>
      </c>
      <c r="E15883">
        <v>21</v>
      </c>
      <c r="F15883" t="s">
        <v>13</v>
      </c>
      <c r="G15883" t="s">
        <v>299</v>
      </c>
      <c r="I15883" t="s">
        <v>38</v>
      </c>
      <c r="J15883" t="s">
        <v>83</v>
      </c>
    </row>
    <row r="15884" spans="1:11" x14ac:dyDescent="0.25">
      <c r="A15884" t="s">
        <v>21738</v>
      </c>
      <c r="B15884" t="s">
        <v>21738</v>
      </c>
      <c r="C15884">
        <v>343809</v>
      </c>
      <c r="D15884">
        <v>5919824</v>
      </c>
      <c r="E15884">
        <v>21</v>
      </c>
      <c r="F15884" t="s">
        <v>13</v>
      </c>
      <c r="G15884" t="s">
        <v>299</v>
      </c>
      <c r="I15884" t="s">
        <v>38</v>
      </c>
      <c r="J15884" t="s">
        <v>83</v>
      </c>
    </row>
    <row r="15885" spans="1:11" x14ac:dyDescent="0.25">
      <c r="A15885" t="s">
        <v>21739</v>
      </c>
      <c r="B15885" t="s">
        <v>21740</v>
      </c>
      <c r="C15885">
        <v>563133</v>
      </c>
      <c r="D15885">
        <v>5842689</v>
      </c>
      <c r="E15885">
        <v>21</v>
      </c>
      <c r="F15885" t="s">
        <v>13</v>
      </c>
      <c r="G15885" t="s">
        <v>15192</v>
      </c>
      <c r="I15885" t="s">
        <v>38</v>
      </c>
      <c r="J15885" t="s">
        <v>83</v>
      </c>
    </row>
    <row r="15886" spans="1:11" x14ac:dyDescent="0.25">
      <c r="A15886" t="s">
        <v>21741</v>
      </c>
      <c r="B15886" t="s">
        <v>21742</v>
      </c>
      <c r="C15886">
        <v>563127</v>
      </c>
      <c r="D15886">
        <v>5842995</v>
      </c>
      <c r="E15886">
        <v>21</v>
      </c>
      <c r="F15886" t="s">
        <v>13</v>
      </c>
      <c r="G15886" t="s">
        <v>79</v>
      </c>
      <c r="I15886" t="s">
        <v>38</v>
      </c>
      <c r="J15886" t="s">
        <v>83</v>
      </c>
    </row>
    <row r="15887" spans="1:11" x14ac:dyDescent="0.25">
      <c r="A15887" t="s">
        <v>21743</v>
      </c>
      <c r="B15887" t="s">
        <v>21744</v>
      </c>
      <c r="C15887">
        <v>563160</v>
      </c>
      <c r="D15887">
        <v>5843490</v>
      </c>
      <c r="E15887">
        <v>21</v>
      </c>
      <c r="F15887" t="s">
        <v>13</v>
      </c>
      <c r="G15887" t="s">
        <v>5724</v>
      </c>
      <c r="I15887" t="s">
        <v>38</v>
      </c>
      <c r="J15887" t="s">
        <v>83</v>
      </c>
    </row>
    <row r="15888" spans="1:11" x14ac:dyDescent="0.25">
      <c r="A15888" t="s">
        <v>21745</v>
      </c>
      <c r="B15888" t="s">
        <v>21746</v>
      </c>
      <c r="C15888">
        <v>563158</v>
      </c>
      <c r="D15888">
        <v>5843807</v>
      </c>
      <c r="E15888">
        <v>21</v>
      </c>
      <c r="F15888" t="s">
        <v>13</v>
      </c>
      <c r="G15888" t="s">
        <v>21747</v>
      </c>
      <c r="I15888" t="s">
        <v>38</v>
      </c>
      <c r="J15888" t="s">
        <v>83</v>
      </c>
    </row>
    <row r="15889" spans="1:11" x14ac:dyDescent="0.25">
      <c r="A15889" t="s">
        <v>21748</v>
      </c>
      <c r="B15889" t="s">
        <v>21749</v>
      </c>
      <c r="C15889">
        <v>563890</v>
      </c>
      <c r="D15889">
        <v>5845100</v>
      </c>
      <c r="E15889">
        <v>21</v>
      </c>
      <c r="F15889" t="s">
        <v>13</v>
      </c>
      <c r="G15889" t="s">
        <v>21750</v>
      </c>
      <c r="I15889" t="s">
        <v>38</v>
      </c>
      <c r="J15889" t="s">
        <v>83</v>
      </c>
    </row>
    <row r="15890" spans="1:11" x14ac:dyDescent="0.25">
      <c r="A15890" t="s">
        <v>21751</v>
      </c>
      <c r="B15890" t="s">
        <v>21752</v>
      </c>
      <c r="C15890">
        <v>567659</v>
      </c>
      <c r="D15890">
        <v>5864240</v>
      </c>
      <c r="E15890">
        <v>21</v>
      </c>
      <c r="F15890" t="s">
        <v>13</v>
      </c>
      <c r="G15890" t="s">
        <v>11996</v>
      </c>
      <c r="I15890" t="s">
        <v>38</v>
      </c>
      <c r="J15890" t="s">
        <v>83</v>
      </c>
    </row>
    <row r="15891" spans="1:11" x14ac:dyDescent="0.25">
      <c r="A15891" t="s">
        <v>14554</v>
      </c>
      <c r="B15891" t="s">
        <v>21753</v>
      </c>
      <c r="C15891">
        <v>561962</v>
      </c>
      <c r="D15891">
        <v>5772151</v>
      </c>
      <c r="E15891">
        <v>21</v>
      </c>
      <c r="F15891" t="s">
        <v>13</v>
      </c>
      <c r="G15891" t="s">
        <v>1837</v>
      </c>
      <c r="H15891" t="s">
        <v>636</v>
      </c>
      <c r="I15891" t="s">
        <v>38</v>
      </c>
      <c r="J15891" t="s">
        <v>83</v>
      </c>
    </row>
    <row r="15892" spans="1:11" x14ac:dyDescent="0.25">
      <c r="A15892" t="s">
        <v>21754</v>
      </c>
      <c r="B15892" t="s">
        <v>21754</v>
      </c>
      <c r="C15892">
        <v>546347</v>
      </c>
      <c r="D15892">
        <v>5757485</v>
      </c>
      <c r="E15892">
        <v>21</v>
      </c>
      <c r="F15892" t="s">
        <v>13</v>
      </c>
      <c r="G15892" t="s">
        <v>648</v>
      </c>
      <c r="I15892" t="s">
        <v>38</v>
      </c>
      <c r="J15892" t="s">
        <v>16</v>
      </c>
      <c r="K15892" s="2" t="str">
        <f>HYPERLINK("..\..\Imagery\ScannedSlabs\2003\CG03-060.jpg")</f>
        <v>..\..\Imagery\ScannedSlabs\2003\CG03-060.jpg</v>
      </c>
    </row>
    <row r="15893" spans="1:11" x14ac:dyDescent="0.25">
      <c r="A15893" t="s">
        <v>21755</v>
      </c>
      <c r="B15893" t="s">
        <v>21755</v>
      </c>
      <c r="C15893">
        <v>547157</v>
      </c>
      <c r="D15893">
        <v>5757945</v>
      </c>
      <c r="E15893">
        <v>21</v>
      </c>
      <c r="F15893" t="s">
        <v>13</v>
      </c>
      <c r="G15893" t="s">
        <v>648</v>
      </c>
      <c r="I15893" t="s">
        <v>38</v>
      </c>
      <c r="J15893" t="s">
        <v>16</v>
      </c>
      <c r="K15893" s="2" t="str">
        <f>HYPERLINK("..\..\Imagery\ScannedSlabs\2003\CG03-061.jpg")</f>
        <v>..\..\Imagery\ScannedSlabs\2003\CG03-061.jpg</v>
      </c>
    </row>
    <row r="15894" spans="1:11" x14ac:dyDescent="0.25">
      <c r="A15894" t="s">
        <v>21756</v>
      </c>
      <c r="B15894" t="s">
        <v>21756</v>
      </c>
      <c r="C15894">
        <v>547365</v>
      </c>
      <c r="D15894">
        <v>5758197</v>
      </c>
      <c r="E15894">
        <v>21</v>
      </c>
      <c r="F15894" t="s">
        <v>13</v>
      </c>
      <c r="G15894" t="s">
        <v>21757</v>
      </c>
      <c r="I15894" t="s">
        <v>38</v>
      </c>
      <c r="J15894" t="s">
        <v>16</v>
      </c>
      <c r="K15894" s="2" t="str">
        <f>HYPERLINK("..\..\Imagery\ScannedSlabs\2003\CG03-062.jpg")</f>
        <v>..\..\Imagery\ScannedSlabs\2003\CG03-062.jpg</v>
      </c>
    </row>
    <row r="15895" spans="1:11" x14ac:dyDescent="0.25">
      <c r="A15895" t="s">
        <v>20762</v>
      </c>
      <c r="B15895" t="s">
        <v>21758</v>
      </c>
      <c r="C15895">
        <v>427528</v>
      </c>
      <c r="D15895">
        <v>5908520</v>
      </c>
      <c r="E15895">
        <v>21</v>
      </c>
      <c r="F15895" t="s">
        <v>13</v>
      </c>
      <c r="G15895" t="s">
        <v>21759</v>
      </c>
      <c r="I15895" t="s">
        <v>38</v>
      </c>
      <c r="J15895" t="s">
        <v>83</v>
      </c>
    </row>
    <row r="15896" spans="1:11" x14ac:dyDescent="0.25">
      <c r="A15896" t="s">
        <v>21760</v>
      </c>
      <c r="B15896" t="s">
        <v>21760</v>
      </c>
      <c r="C15896">
        <v>432900</v>
      </c>
      <c r="D15896">
        <v>5867700</v>
      </c>
      <c r="E15896">
        <v>21</v>
      </c>
      <c r="F15896" t="s">
        <v>13</v>
      </c>
      <c r="G15896" t="s">
        <v>15514</v>
      </c>
      <c r="I15896" t="s">
        <v>35</v>
      </c>
      <c r="J15896" t="s">
        <v>83</v>
      </c>
    </row>
    <row r="15897" spans="1:11" x14ac:dyDescent="0.25">
      <c r="A15897" t="s">
        <v>21760</v>
      </c>
      <c r="B15897" t="s">
        <v>21761</v>
      </c>
      <c r="C15897">
        <v>432900</v>
      </c>
      <c r="D15897">
        <v>5867700</v>
      </c>
      <c r="E15897">
        <v>21</v>
      </c>
      <c r="F15897" t="s">
        <v>13</v>
      </c>
      <c r="G15897" t="s">
        <v>15192</v>
      </c>
      <c r="I15897" t="s">
        <v>38</v>
      </c>
      <c r="J15897" t="s">
        <v>83</v>
      </c>
    </row>
    <row r="15898" spans="1:11" x14ac:dyDescent="0.25">
      <c r="A15898" t="s">
        <v>21760</v>
      </c>
      <c r="B15898" t="s">
        <v>21762</v>
      </c>
      <c r="C15898">
        <v>432900</v>
      </c>
      <c r="D15898">
        <v>5867700</v>
      </c>
      <c r="E15898">
        <v>21</v>
      </c>
      <c r="F15898" t="s">
        <v>13</v>
      </c>
      <c r="G15898" t="s">
        <v>21135</v>
      </c>
      <c r="I15898" t="s">
        <v>38</v>
      </c>
      <c r="J15898" t="s">
        <v>83</v>
      </c>
    </row>
    <row r="15899" spans="1:11" x14ac:dyDescent="0.25">
      <c r="A15899" t="s">
        <v>11903</v>
      </c>
      <c r="B15899" t="s">
        <v>11903</v>
      </c>
      <c r="C15899">
        <v>443950</v>
      </c>
      <c r="D15899">
        <v>5871580</v>
      </c>
      <c r="E15899">
        <v>21</v>
      </c>
      <c r="F15899" t="s">
        <v>13</v>
      </c>
      <c r="G15899" t="s">
        <v>21763</v>
      </c>
      <c r="I15899" t="s">
        <v>35</v>
      </c>
      <c r="J15899" t="s">
        <v>83</v>
      </c>
    </row>
    <row r="15900" spans="1:11" x14ac:dyDescent="0.25">
      <c r="A15900" t="s">
        <v>21764</v>
      </c>
      <c r="B15900" t="s">
        <v>21765</v>
      </c>
      <c r="C15900">
        <v>356661</v>
      </c>
      <c r="D15900">
        <v>5944452</v>
      </c>
      <c r="E15900">
        <v>21</v>
      </c>
      <c r="F15900" t="s">
        <v>13</v>
      </c>
      <c r="G15900" t="s">
        <v>3088</v>
      </c>
      <c r="I15900" t="s">
        <v>38</v>
      </c>
      <c r="J15900" t="s">
        <v>83</v>
      </c>
    </row>
    <row r="15901" spans="1:11" x14ac:dyDescent="0.25">
      <c r="A15901" t="s">
        <v>21764</v>
      </c>
      <c r="B15901" t="s">
        <v>21766</v>
      </c>
      <c r="C15901">
        <v>356661</v>
      </c>
      <c r="D15901">
        <v>5944452</v>
      </c>
      <c r="E15901">
        <v>21</v>
      </c>
      <c r="F15901" t="s">
        <v>13</v>
      </c>
      <c r="G15901" t="s">
        <v>3506</v>
      </c>
      <c r="I15901" t="s">
        <v>38</v>
      </c>
      <c r="J15901" t="s">
        <v>83</v>
      </c>
    </row>
    <row r="15902" spans="1:11" x14ac:dyDescent="0.25">
      <c r="A15902" t="s">
        <v>21767</v>
      </c>
      <c r="B15902" t="s">
        <v>21768</v>
      </c>
      <c r="C15902">
        <v>354646</v>
      </c>
      <c r="D15902">
        <v>5936242</v>
      </c>
      <c r="E15902">
        <v>21</v>
      </c>
      <c r="F15902" t="s">
        <v>13</v>
      </c>
      <c r="G15902" t="s">
        <v>21769</v>
      </c>
      <c r="I15902" t="s">
        <v>38</v>
      </c>
      <c r="J15902" t="s">
        <v>83</v>
      </c>
    </row>
    <row r="15903" spans="1:11" x14ac:dyDescent="0.25">
      <c r="A15903" t="s">
        <v>21767</v>
      </c>
      <c r="B15903" t="s">
        <v>21770</v>
      </c>
      <c r="C15903">
        <v>354646</v>
      </c>
      <c r="D15903">
        <v>5936242</v>
      </c>
      <c r="E15903">
        <v>21</v>
      </c>
      <c r="F15903" t="s">
        <v>13</v>
      </c>
      <c r="G15903" t="s">
        <v>21769</v>
      </c>
      <c r="I15903" t="s">
        <v>38</v>
      </c>
      <c r="J15903" t="s">
        <v>83</v>
      </c>
    </row>
    <row r="15904" spans="1:11" x14ac:dyDescent="0.25">
      <c r="A15904" t="s">
        <v>21767</v>
      </c>
      <c r="B15904" t="s">
        <v>21771</v>
      </c>
      <c r="C15904">
        <v>354646</v>
      </c>
      <c r="D15904">
        <v>5936242</v>
      </c>
      <c r="E15904">
        <v>21</v>
      </c>
      <c r="F15904" t="s">
        <v>13</v>
      </c>
      <c r="G15904" t="s">
        <v>21769</v>
      </c>
      <c r="I15904" t="s">
        <v>38</v>
      </c>
      <c r="J15904" t="s">
        <v>83</v>
      </c>
    </row>
    <row r="15905" spans="1:12" x14ac:dyDescent="0.25">
      <c r="A15905" t="s">
        <v>21767</v>
      </c>
      <c r="B15905" t="s">
        <v>21767</v>
      </c>
      <c r="C15905">
        <v>354646</v>
      </c>
      <c r="D15905">
        <v>5936242</v>
      </c>
      <c r="E15905">
        <v>21</v>
      </c>
      <c r="F15905" t="s">
        <v>13</v>
      </c>
      <c r="G15905" t="s">
        <v>21769</v>
      </c>
      <c r="I15905" t="s">
        <v>38</v>
      </c>
      <c r="J15905" t="s">
        <v>83</v>
      </c>
    </row>
    <row r="15906" spans="1:12" x14ac:dyDescent="0.25">
      <c r="A15906" t="s">
        <v>21772</v>
      </c>
      <c r="B15906" t="s">
        <v>21772</v>
      </c>
      <c r="C15906">
        <v>496732</v>
      </c>
      <c r="D15906">
        <v>5789778</v>
      </c>
      <c r="E15906">
        <v>21</v>
      </c>
      <c r="F15906" t="s">
        <v>13</v>
      </c>
      <c r="G15906" t="s">
        <v>21773</v>
      </c>
      <c r="I15906" t="s">
        <v>35</v>
      </c>
      <c r="J15906" t="s">
        <v>16</v>
      </c>
      <c r="K15906" s="2" t="str">
        <f>HYPERLINK("..\..\Imagery\ScannedSlabs\1992\VN92-077.jpg")</f>
        <v>..\..\Imagery\ScannedSlabs\1992\VN92-077.jpg</v>
      </c>
    </row>
    <row r="15907" spans="1:12" x14ac:dyDescent="0.25">
      <c r="A15907" t="s">
        <v>21774</v>
      </c>
      <c r="B15907" t="s">
        <v>21774</v>
      </c>
      <c r="C15907">
        <v>494582</v>
      </c>
      <c r="D15907">
        <v>5856341</v>
      </c>
      <c r="E15907">
        <v>21</v>
      </c>
      <c r="F15907" t="s">
        <v>13</v>
      </c>
      <c r="G15907" t="s">
        <v>2733</v>
      </c>
      <c r="I15907" t="s">
        <v>38</v>
      </c>
      <c r="J15907" t="s">
        <v>16</v>
      </c>
      <c r="K15907" s="2" t="str">
        <f>HYPERLINK("..\..\Imagery\ScannedSlabs\2003\CG03-361.jpg")</f>
        <v>..\..\Imagery\ScannedSlabs\2003\CG03-361.jpg</v>
      </c>
    </row>
    <row r="15908" spans="1:12" x14ac:dyDescent="0.25">
      <c r="A15908" t="s">
        <v>21775</v>
      </c>
      <c r="B15908" t="s">
        <v>21775</v>
      </c>
      <c r="C15908">
        <v>495410</v>
      </c>
      <c r="D15908">
        <v>5855523</v>
      </c>
      <c r="E15908">
        <v>21</v>
      </c>
      <c r="F15908" t="s">
        <v>13</v>
      </c>
      <c r="G15908" t="s">
        <v>2733</v>
      </c>
      <c r="I15908" t="s">
        <v>38</v>
      </c>
      <c r="J15908" t="s">
        <v>16</v>
      </c>
      <c r="K15908" s="2" t="str">
        <f>HYPERLINK("..\..\Imagery\ScannedSlabs\2003\CG03-363.jpg")</f>
        <v>..\..\Imagery\ScannedSlabs\2003\CG03-363.jpg</v>
      </c>
    </row>
    <row r="15909" spans="1:12" x14ac:dyDescent="0.25">
      <c r="A15909" t="s">
        <v>21776</v>
      </c>
      <c r="B15909" t="s">
        <v>21777</v>
      </c>
      <c r="C15909">
        <v>395878</v>
      </c>
      <c r="D15909">
        <v>5984790</v>
      </c>
      <c r="E15909">
        <v>21</v>
      </c>
      <c r="F15909" t="s">
        <v>13</v>
      </c>
      <c r="G15909" t="s">
        <v>129</v>
      </c>
      <c r="I15909" t="s">
        <v>35</v>
      </c>
      <c r="J15909" t="s">
        <v>16</v>
      </c>
      <c r="K15909" s="2" t="str">
        <f>HYPERLINK("..\..\Imagery\ScannedSlabs\1980\NN80-258B.jpg")</f>
        <v>..\..\Imagery\ScannedSlabs\1980\NN80-258B.jpg</v>
      </c>
      <c r="L15909" t="s">
        <v>688</v>
      </c>
    </row>
    <row r="15910" spans="1:12" x14ac:dyDescent="0.25">
      <c r="A15910" t="s">
        <v>21778</v>
      </c>
      <c r="B15910" t="s">
        <v>21778</v>
      </c>
      <c r="C15910">
        <v>399522</v>
      </c>
      <c r="D15910">
        <v>5986638</v>
      </c>
      <c r="E15910">
        <v>21</v>
      </c>
      <c r="F15910" t="s">
        <v>13</v>
      </c>
      <c r="G15910" t="s">
        <v>1129</v>
      </c>
      <c r="I15910" t="s">
        <v>35</v>
      </c>
      <c r="J15910" t="s">
        <v>16</v>
      </c>
      <c r="K15910" s="2" t="str">
        <f>HYPERLINK("..\..\Imagery\ScannedSlabs\1980\NN80-265.jpg")</f>
        <v>..\..\Imagery\ScannedSlabs\1980\NN80-265.jpg</v>
      </c>
    </row>
    <row r="15911" spans="1:12" x14ac:dyDescent="0.25">
      <c r="A15911" t="s">
        <v>21779</v>
      </c>
      <c r="B15911" t="s">
        <v>21779</v>
      </c>
      <c r="C15911">
        <v>387822</v>
      </c>
      <c r="D15911">
        <v>5983995</v>
      </c>
      <c r="E15911">
        <v>21</v>
      </c>
      <c r="F15911" t="s">
        <v>13</v>
      </c>
      <c r="G15911" t="s">
        <v>51</v>
      </c>
      <c r="I15911" t="s">
        <v>15</v>
      </c>
      <c r="J15911" t="s">
        <v>16</v>
      </c>
      <c r="K15911" s="2" t="str">
        <f>HYPERLINK("..\..\Imagery\ScannedSlabs\1980\NN80-266.jpg")</f>
        <v>..\..\Imagery\ScannedSlabs\1980\NN80-266.jpg</v>
      </c>
    </row>
    <row r="15912" spans="1:12" x14ac:dyDescent="0.25">
      <c r="A15912" t="s">
        <v>21780</v>
      </c>
      <c r="B15912" t="s">
        <v>21780</v>
      </c>
      <c r="C15912">
        <v>391597</v>
      </c>
      <c r="D15912">
        <v>5988113</v>
      </c>
      <c r="E15912">
        <v>21</v>
      </c>
      <c r="F15912" t="s">
        <v>13</v>
      </c>
      <c r="G15912" t="s">
        <v>25</v>
      </c>
      <c r="I15912" t="s">
        <v>35</v>
      </c>
      <c r="J15912" t="s">
        <v>16</v>
      </c>
      <c r="K15912" s="2" t="str">
        <f>HYPERLINK("..\..\Imagery\ScannedSlabs\1980\NN80-268.jpg")</f>
        <v>..\..\Imagery\ScannedSlabs\1980\NN80-268.jpg</v>
      </c>
    </row>
    <row r="15913" spans="1:12" x14ac:dyDescent="0.25">
      <c r="A15913" t="s">
        <v>21781</v>
      </c>
      <c r="B15913" t="s">
        <v>21781</v>
      </c>
      <c r="C15913">
        <v>439682</v>
      </c>
      <c r="D15913">
        <v>6066959</v>
      </c>
      <c r="E15913">
        <v>21</v>
      </c>
      <c r="F15913" t="s">
        <v>13</v>
      </c>
      <c r="G15913" t="s">
        <v>21782</v>
      </c>
      <c r="I15913" t="s">
        <v>38</v>
      </c>
      <c r="J15913" t="s">
        <v>16</v>
      </c>
      <c r="K15913" s="2" t="str">
        <f>HYPERLINK("..\..\Imagery\ScannedSlabs\1979\CG79-210.jpg")</f>
        <v>..\..\Imagery\ScannedSlabs\1979\CG79-210.jpg</v>
      </c>
    </row>
    <row r="15914" spans="1:12" x14ac:dyDescent="0.25">
      <c r="A15914" t="s">
        <v>21783</v>
      </c>
      <c r="B15914" t="s">
        <v>21783</v>
      </c>
      <c r="C15914">
        <v>442926</v>
      </c>
      <c r="D15914">
        <v>6066075</v>
      </c>
      <c r="E15914">
        <v>21</v>
      </c>
      <c r="F15914" t="s">
        <v>13</v>
      </c>
      <c r="G15914" t="s">
        <v>396</v>
      </c>
      <c r="I15914" t="s">
        <v>35</v>
      </c>
      <c r="J15914" t="s">
        <v>16</v>
      </c>
      <c r="K15914" s="2" t="str">
        <f>HYPERLINK("..\..\Imagery\ScannedSlabs\1979\CG79-213.jpg")</f>
        <v>..\..\Imagery\ScannedSlabs\1979\CG79-213.jpg</v>
      </c>
    </row>
    <row r="15915" spans="1:12" x14ac:dyDescent="0.25">
      <c r="A15915" t="s">
        <v>21784</v>
      </c>
      <c r="B15915" t="s">
        <v>21785</v>
      </c>
      <c r="C15915">
        <v>445674</v>
      </c>
      <c r="D15915">
        <v>6067167</v>
      </c>
      <c r="E15915">
        <v>21</v>
      </c>
      <c r="F15915" t="s">
        <v>13</v>
      </c>
      <c r="G15915" t="s">
        <v>49</v>
      </c>
      <c r="I15915" t="s">
        <v>15</v>
      </c>
      <c r="J15915" t="s">
        <v>16</v>
      </c>
      <c r="K15915" s="2" t="str">
        <f>HYPERLINK("..\..\Imagery\ScannedSlabs\1979\CG79-216A.jpg")</f>
        <v>..\..\Imagery\ScannedSlabs\1979\CG79-216A.jpg</v>
      </c>
    </row>
    <row r="15916" spans="1:12" x14ac:dyDescent="0.25">
      <c r="A15916" t="s">
        <v>21786</v>
      </c>
      <c r="B15916" t="s">
        <v>21787</v>
      </c>
      <c r="C15916">
        <v>569440</v>
      </c>
      <c r="D15916">
        <v>5797021</v>
      </c>
      <c r="E15916">
        <v>21</v>
      </c>
      <c r="F15916" t="s">
        <v>13</v>
      </c>
      <c r="G15916" t="s">
        <v>1837</v>
      </c>
      <c r="I15916" t="s">
        <v>38</v>
      </c>
      <c r="J15916" t="s">
        <v>16</v>
      </c>
      <c r="K15916" s="2" t="str">
        <f>HYPERLINK("..\..\Imagery\ScannedSlabs\2003\CG03-149A.jpg")</f>
        <v>..\..\Imagery\ScannedSlabs\2003\CG03-149A.jpg</v>
      </c>
    </row>
    <row r="15917" spans="1:12" x14ac:dyDescent="0.25">
      <c r="A15917" t="s">
        <v>21786</v>
      </c>
      <c r="B15917" t="s">
        <v>21788</v>
      </c>
      <c r="C15917">
        <v>569440</v>
      </c>
      <c r="D15917">
        <v>5797021</v>
      </c>
      <c r="E15917">
        <v>21</v>
      </c>
      <c r="F15917" t="s">
        <v>13</v>
      </c>
      <c r="G15917" t="s">
        <v>1457</v>
      </c>
      <c r="I15917" t="s">
        <v>38</v>
      </c>
      <c r="J15917" t="s">
        <v>16</v>
      </c>
      <c r="K15917" s="2" t="str">
        <f>HYPERLINK("..\..\Imagery\ScannedSlabs\2003\CG03-149B.jpg")</f>
        <v>..\..\Imagery\ScannedSlabs\2003\CG03-149B.jpg</v>
      </c>
    </row>
    <row r="15918" spans="1:12" x14ac:dyDescent="0.25">
      <c r="A15918" t="s">
        <v>21789</v>
      </c>
      <c r="B15918" t="s">
        <v>21789</v>
      </c>
      <c r="C15918">
        <v>569142</v>
      </c>
      <c r="D15918">
        <v>5797064</v>
      </c>
      <c r="E15918">
        <v>21</v>
      </c>
      <c r="F15918" t="s">
        <v>13</v>
      </c>
      <c r="G15918" t="s">
        <v>1837</v>
      </c>
      <c r="I15918" t="s">
        <v>38</v>
      </c>
      <c r="J15918" t="s">
        <v>16</v>
      </c>
      <c r="K15918" s="2" t="str">
        <f>HYPERLINK("..\..\Imagery\ScannedSlabs\2003\CG03-150.jpg")</f>
        <v>..\..\Imagery\ScannedSlabs\2003\CG03-150.jpg</v>
      </c>
    </row>
    <row r="15919" spans="1:12" x14ac:dyDescent="0.25">
      <c r="A15919" t="s">
        <v>21790</v>
      </c>
      <c r="B15919" t="s">
        <v>21790</v>
      </c>
      <c r="C15919">
        <v>493796</v>
      </c>
      <c r="D15919">
        <v>5924823</v>
      </c>
      <c r="E15919">
        <v>21</v>
      </c>
      <c r="F15919" t="s">
        <v>13</v>
      </c>
      <c r="G15919" t="s">
        <v>33</v>
      </c>
      <c r="I15919" t="s">
        <v>38</v>
      </c>
      <c r="J15919" t="s">
        <v>16</v>
      </c>
      <c r="K15919" s="2" t="str">
        <f>HYPERLINK("..\..\Imagery\ScannedSlabs\2004\CG04-174.jpg")</f>
        <v>..\..\Imagery\ScannedSlabs\2004\CG04-174.jpg</v>
      </c>
    </row>
    <row r="15920" spans="1:12" x14ac:dyDescent="0.25">
      <c r="A15920" t="s">
        <v>21791</v>
      </c>
      <c r="B15920" t="s">
        <v>21791</v>
      </c>
      <c r="C15920">
        <v>492337</v>
      </c>
      <c r="D15920">
        <v>5924988</v>
      </c>
      <c r="E15920">
        <v>21</v>
      </c>
      <c r="F15920" t="s">
        <v>13</v>
      </c>
      <c r="G15920" t="s">
        <v>40</v>
      </c>
      <c r="I15920" t="s">
        <v>38</v>
      </c>
      <c r="J15920" t="s">
        <v>16</v>
      </c>
      <c r="K15920" s="2" t="str">
        <f>HYPERLINK("..\..\Imagery\ScannedSlabs\2004\CG04-175.jpg")</f>
        <v>..\..\Imagery\ScannedSlabs\2004\CG04-175.jpg</v>
      </c>
    </row>
    <row r="15921" spans="1:11" x14ac:dyDescent="0.25">
      <c r="A15921" t="s">
        <v>21792</v>
      </c>
      <c r="B15921" t="s">
        <v>21792</v>
      </c>
      <c r="C15921">
        <v>559283</v>
      </c>
      <c r="D15921">
        <v>5825528</v>
      </c>
      <c r="E15921">
        <v>21</v>
      </c>
      <c r="F15921" t="s">
        <v>13</v>
      </c>
      <c r="G15921" t="s">
        <v>823</v>
      </c>
      <c r="I15921" t="s">
        <v>35</v>
      </c>
      <c r="J15921" t="s">
        <v>23</v>
      </c>
      <c r="K15921" s="2" t="str">
        <f>HYPERLINK("..\..\Imagery\ScannedSlabs\1986\MN86-026.jpg")</f>
        <v>..\..\Imagery\ScannedSlabs\1986\MN86-026.jpg</v>
      </c>
    </row>
    <row r="15922" spans="1:11" x14ac:dyDescent="0.25">
      <c r="A15922" t="s">
        <v>21793</v>
      </c>
      <c r="B15922" t="s">
        <v>21794</v>
      </c>
      <c r="C15922">
        <v>559255</v>
      </c>
      <c r="D15922">
        <v>5826572</v>
      </c>
      <c r="E15922">
        <v>21</v>
      </c>
      <c r="F15922" t="s">
        <v>13</v>
      </c>
      <c r="G15922" t="s">
        <v>21795</v>
      </c>
      <c r="I15922" t="s">
        <v>35</v>
      </c>
      <c r="J15922" t="s">
        <v>16</v>
      </c>
      <c r="K15922" s="2" t="str">
        <f>HYPERLINK("..\..\Imagery\ScannedSlabs\1986\MN86-027B.jpg")</f>
        <v>..\..\Imagery\ScannedSlabs\1986\MN86-027B.jpg</v>
      </c>
    </row>
    <row r="15923" spans="1:11" x14ac:dyDescent="0.25">
      <c r="A15923" t="s">
        <v>21793</v>
      </c>
      <c r="B15923" t="s">
        <v>21796</v>
      </c>
      <c r="C15923">
        <v>559255</v>
      </c>
      <c r="D15923">
        <v>5826572</v>
      </c>
      <c r="E15923">
        <v>21</v>
      </c>
      <c r="F15923" t="s">
        <v>13</v>
      </c>
      <c r="G15923" t="s">
        <v>3321</v>
      </c>
      <c r="I15923" t="s">
        <v>38</v>
      </c>
      <c r="J15923" t="s">
        <v>16</v>
      </c>
      <c r="K15923" s="2" t="str">
        <f>HYPERLINK("..\..\Imagery\ScannedSlabs\1986\MN86-027A.jpg")</f>
        <v>..\..\Imagery\ScannedSlabs\1986\MN86-027A.jpg</v>
      </c>
    </row>
    <row r="15924" spans="1:11" x14ac:dyDescent="0.25">
      <c r="A15924" t="s">
        <v>21797</v>
      </c>
      <c r="B15924" t="s">
        <v>21797</v>
      </c>
      <c r="C15924">
        <v>560364</v>
      </c>
      <c r="D15924">
        <v>5826320</v>
      </c>
      <c r="E15924">
        <v>21</v>
      </c>
      <c r="F15924" t="s">
        <v>13</v>
      </c>
      <c r="G15924" t="s">
        <v>79</v>
      </c>
      <c r="I15924" t="s">
        <v>35</v>
      </c>
      <c r="J15924" t="s">
        <v>16</v>
      </c>
      <c r="K15924" s="2" t="str">
        <f>HYPERLINK("..\..\Imagery\ScannedSlabs\1986\MN86-031.jpg")</f>
        <v>..\..\Imagery\ScannedSlabs\1986\MN86-031.jpg</v>
      </c>
    </row>
    <row r="15925" spans="1:11" x14ac:dyDescent="0.25">
      <c r="A15925" t="s">
        <v>21798</v>
      </c>
      <c r="B15925" t="s">
        <v>21798</v>
      </c>
      <c r="C15925">
        <v>538363</v>
      </c>
      <c r="D15925">
        <v>5827122</v>
      </c>
      <c r="E15925">
        <v>21</v>
      </c>
      <c r="F15925" t="s">
        <v>13</v>
      </c>
      <c r="G15925" t="s">
        <v>77</v>
      </c>
      <c r="I15925" t="s">
        <v>35</v>
      </c>
      <c r="J15925" t="s">
        <v>16</v>
      </c>
      <c r="K15925" s="2" t="str">
        <f>HYPERLINK("..\..\Imagery\ScannedSlabs\1986\MN86-036.jpg")</f>
        <v>..\..\Imagery\ScannedSlabs\1986\MN86-036.jpg</v>
      </c>
    </row>
    <row r="15926" spans="1:11" x14ac:dyDescent="0.25">
      <c r="A15926" t="s">
        <v>21799</v>
      </c>
      <c r="B15926" t="s">
        <v>21799</v>
      </c>
      <c r="C15926">
        <v>538755</v>
      </c>
      <c r="D15926">
        <v>5827881</v>
      </c>
      <c r="E15926">
        <v>21</v>
      </c>
      <c r="F15926" t="s">
        <v>13</v>
      </c>
      <c r="G15926" t="s">
        <v>25</v>
      </c>
      <c r="I15926" t="s">
        <v>38</v>
      </c>
      <c r="J15926" t="s">
        <v>23</v>
      </c>
      <c r="K15926" s="2" t="str">
        <f>HYPERLINK("..\..\Imagery\ScannedSlabs\1986\MN86-037.jpg")</f>
        <v>..\..\Imagery\ScannedSlabs\1986\MN86-037.jpg</v>
      </c>
    </row>
    <row r="15927" spans="1:11" x14ac:dyDescent="0.25">
      <c r="A15927" t="s">
        <v>21800</v>
      </c>
      <c r="B15927" t="s">
        <v>21800</v>
      </c>
      <c r="C15927">
        <v>563117</v>
      </c>
      <c r="D15927">
        <v>5806747</v>
      </c>
      <c r="E15927">
        <v>21</v>
      </c>
      <c r="F15927" t="s">
        <v>13</v>
      </c>
      <c r="G15927" t="s">
        <v>21801</v>
      </c>
      <c r="I15927" t="s">
        <v>38</v>
      </c>
      <c r="J15927" t="s">
        <v>20</v>
      </c>
      <c r="K15927" s="2" t="str">
        <f>HYPERLINK("..\..\Imagery\ScannedSlabs\1987\XX87-021.jpg")</f>
        <v>..\..\Imagery\ScannedSlabs\1987\XX87-021.jpg</v>
      </c>
    </row>
    <row r="15928" spans="1:11" x14ac:dyDescent="0.25">
      <c r="A15928" t="s">
        <v>21802</v>
      </c>
      <c r="B15928" t="s">
        <v>21802</v>
      </c>
      <c r="C15928">
        <v>512768</v>
      </c>
      <c r="D15928">
        <v>5873467</v>
      </c>
      <c r="E15928">
        <v>21</v>
      </c>
      <c r="F15928" t="s">
        <v>13</v>
      </c>
      <c r="G15928" t="s">
        <v>73</v>
      </c>
      <c r="I15928" t="s">
        <v>35</v>
      </c>
      <c r="J15928" t="s">
        <v>23</v>
      </c>
      <c r="K15928" s="2" t="str">
        <f>HYPERLINK("..\..\Imagery\ScannedSlabs\1985\VN85-225.jpg")</f>
        <v>..\..\Imagery\ScannedSlabs\1985\VN85-225.jpg</v>
      </c>
    </row>
    <row r="15929" spans="1:11" x14ac:dyDescent="0.25">
      <c r="A15929" t="s">
        <v>21803</v>
      </c>
      <c r="B15929" t="s">
        <v>21803</v>
      </c>
      <c r="C15929">
        <v>513863</v>
      </c>
      <c r="D15929">
        <v>5875320</v>
      </c>
      <c r="E15929">
        <v>21</v>
      </c>
      <c r="F15929" t="s">
        <v>13</v>
      </c>
      <c r="G15929" t="s">
        <v>7583</v>
      </c>
      <c r="I15929" t="s">
        <v>35</v>
      </c>
      <c r="J15929" t="s">
        <v>16</v>
      </c>
      <c r="K15929" s="2" t="str">
        <f>HYPERLINK("..\..\Imagery\ScannedSlabs\1985\VN85-226.jpg")</f>
        <v>..\..\Imagery\ScannedSlabs\1985\VN85-226.jpg</v>
      </c>
    </row>
    <row r="15930" spans="1:11" x14ac:dyDescent="0.25">
      <c r="A15930" t="s">
        <v>21804</v>
      </c>
      <c r="B15930" t="s">
        <v>21804</v>
      </c>
      <c r="C15930">
        <v>514900</v>
      </c>
      <c r="D15930">
        <v>5876197</v>
      </c>
      <c r="E15930">
        <v>21</v>
      </c>
      <c r="F15930" t="s">
        <v>13</v>
      </c>
      <c r="G15930" t="s">
        <v>1699</v>
      </c>
      <c r="I15930" t="s">
        <v>35</v>
      </c>
      <c r="J15930" t="s">
        <v>16</v>
      </c>
      <c r="K15930" s="2" t="str">
        <f>HYPERLINK("..\..\Imagery\ScannedSlabs\1985\VN85-228.jpg")</f>
        <v>..\..\Imagery\ScannedSlabs\1985\VN85-228.jpg</v>
      </c>
    </row>
    <row r="15931" spans="1:11" x14ac:dyDescent="0.25">
      <c r="A15931" t="s">
        <v>20692</v>
      </c>
      <c r="B15931" t="s">
        <v>21805</v>
      </c>
      <c r="C15931">
        <v>304177</v>
      </c>
      <c r="D15931">
        <v>5970182</v>
      </c>
      <c r="E15931">
        <v>21</v>
      </c>
      <c r="F15931" t="s">
        <v>13</v>
      </c>
      <c r="G15931" t="s">
        <v>3209</v>
      </c>
      <c r="I15931" t="s">
        <v>15</v>
      </c>
      <c r="J15931" t="s">
        <v>23</v>
      </c>
    </row>
    <row r="15932" spans="1:11" x14ac:dyDescent="0.25">
      <c r="A15932" t="s">
        <v>21806</v>
      </c>
      <c r="B15932" t="s">
        <v>21806</v>
      </c>
      <c r="C15932">
        <v>444169</v>
      </c>
      <c r="D15932">
        <v>5762700</v>
      </c>
      <c r="E15932">
        <v>21</v>
      </c>
      <c r="F15932" t="s">
        <v>13</v>
      </c>
      <c r="G15932" t="s">
        <v>448</v>
      </c>
      <c r="H15932" t="s">
        <v>2052</v>
      </c>
      <c r="I15932" t="s">
        <v>38</v>
      </c>
      <c r="J15932" t="s">
        <v>16</v>
      </c>
      <c r="K15932" s="2" t="str">
        <f>HYPERLINK("..\..\Imagery\ScannedSlabs\1992\CG92-166.jpg")</f>
        <v>..\..\Imagery\ScannedSlabs\1992\CG92-166.jpg</v>
      </c>
    </row>
    <row r="15933" spans="1:11" x14ac:dyDescent="0.25">
      <c r="A15933" t="s">
        <v>21807</v>
      </c>
      <c r="B15933" t="s">
        <v>21807</v>
      </c>
      <c r="C15933">
        <v>398650</v>
      </c>
      <c r="D15933">
        <v>5769610</v>
      </c>
      <c r="E15933">
        <v>21</v>
      </c>
      <c r="F15933" t="s">
        <v>13</v>
      </c>
      <c r="G15933" t="s">
        <v>260</v>
      </c>
      <c r="I15933" t="s">
        <v>38</v>
      </c>
      <c r="J15933" t="s">
        <v>16</v>
      </c>
      <c r="K15933" s="2" t="str">
        <f>HYPERLINK("..\..\Imagery\ScannedSlabs\1999\CG99-158.jpg")</f>
        <v>..\..\Imagery\ScannedSlabs\1999\CG99-158.jpg</v>
      </c>
    </row>
    <row r="15934" spans="1:11" x14ac:dyDescent="0.25">
      <c r="A15934" t="s">
        <v>21808</v>
      </c>
      <c r="B15934" t="s">
        <v>21808</v>
      </c>
      <c r="C15934">
        <v>403100</v>
      </c>
      <c r="D15934">
        <v>5762560</v>
      </c>
      <c r="E15934">
        <v>21</v>
      </c>
      <c r="F15934" t="s">
        <v>13</v>
      </c>
      <c r="G15934" t="s">
        <v>1592</v>
      </c>
      <c r="I15934" t="s">
        <v>35</v>
      </c>
      <c r="J15934" t="s">
        <v>16</v>
      </c>
      <c r="K15934" s="2" t="str">
        <f>HYPERLINK("..\..\Imagery\ScannedSlabs\1999\CG99-159.jpg")</f>
        <v>..\..\Imagery\ScannedSlabs\1999\CG99-159.jpg</v>
      </c>
    </row>
    <row r="15935" spans="1:11" x14ac:dyDescent="0.25">
      <c r="A15935" t="s">
        <v>21809</v>
      </c>
      <c r="B15935" t="s">
        <v>21809</v>
      </c>
      <c r="C15935">
        <v>398398</v>
      </c>
      <c r="D15935">
        <v>5768194</v>
      </c>
      <c r="E15935">
        <v>21</v>
      </c>
      <c r="F15935" t="s">
        <v>13</v>
      </c>
      <c r="G15935" t="s">
        <v>21810</v>
      </c>
      <c r="I15935" t="s">
        <v>35</v>
      </c>
      <c r="J15935" t="s">
        <v>16</v>
      </c>
      <c r="K15935" s="2" t="str">
        <f>HYPERLINK("..\..\Imagery\ScannedSlabs\1999\CG99-160.jpg")</f>
        <v>..\..\Imagery\ScannedSlabs\1999\CG99-160.jpg</v>
      </c>
    </row>
    <row r="15936" spans="1:11" x14ac:dyDescent="0.25">
      <c r="A15936" t="s">
        <v>21811</v>
      </c>
      <c r="B15936" t="s">
        <v>21811</v>
      </c>
      <c r="C15936">
        <v>359407</v>
      </c>
      <c r="D15936">
        <v>5935728</v>
      </c>
      <c r="E15936">
        <v>21</v>
      </c>
      <c r="F15936" t="s">
        <v>13</v>
      </c>
      <c r="G15936" t="s">
        <v>88</v>
      </c>
      <c r="I15936" t="s">
        <v>38</v>
      </c>
      <c r="J15936" t="s">
        <v>83</v>
      </c>
    </row>
    <row r="15937" spans="1:11" x14ac:dyDescent="0.25">
      <c r="A15937" t="s">
        <v>21812</v>
      </c>
      <c r="B15937" t="s">
        <v>21812</v>
      </c>
      <c r="C15937">
        <v>547748</v>
      </c>
      <c r="D15937">
        <v>5798991</v>
      </c>
      <c r="E15937">
        <v>21</v>
      </c>
      <c r="F15937" t="s">
        <v>13</v>
      </c>
      <c r="G15937" t="s">
        <v>3762</v>
      </c>
      <c r="I15937" t="s">
        <v>38</v>
      </c>
      <c r="J15937" t="s">
        <v>23</v>
      </c>
      <c r="K15937" s="2" t="str">
        <f>HYPERLINK("..\..\Imagery\ScannedSlabs\1987\CC87-036.jpg")</f>
        <v>..\..\Imagery\ScannedSlabs\1987\CC87-036.jpg</v>
      </c>
    </row>
    <row r="15938" spans="1:11" x14ac:dyDescent="0.25">
      <c r="A15938" t="s">
        <v>21813</v>
      </c>
      <c r="B15938" t="s">
        <v>21813</v>
      </c>
      <c r="C15938">
        <v>547349</v>
      </c>
      <c r="D15938">
        <v>5798756</v>
      </c>
      <c r="E15938">
        <v>21</v>
      </c>
      <c r="F15938" t="s">
        <v>13</v>
      </c>
      <c r="G15938" t="s">
        <v>51</v>
      </c>
      <c r="I15938" t="s">
        <v>35</v>
      </c>
      <c r="J15938" t="s">
        <v>16</v>
      </c>
      <c r="K15938" s="2" t="str">
        <f>HYPERLINK("..\..\Imagery\ScannedSlabs\1987\CC87-037.jpg")</f>
        <v>..\..\Imagery\ScannedSlabs\1987\CC87-037.jpg</v>
      </c>
    </row>
    <row r="15939" spans="1:11" x14ac:dyDescent="0.25">
      <c r="A15939" t="s">
        <v>21814</v>
      </c>
      <c r="B15939" t="s">
        <v>21814</v>
      </c>
      <c r="C15939">
        <v>546831</v>
      </c>
      <c r="D15939">
        <v>5797413</v>
      </c>
      <c r="E15939">
        <v>21</v>
      </c>
      <c r="F15939" t="s">
        <v>13</v>
      </c>
      <c r="G15939" t="s">
        <v>21815</v>
      </c>
      <c r="I15939" t="s">
        <v>35</v>
      </c>
      <c r="J15939" t="s">
        <v>16</v>
      </c>
      <c r="K15939" s="2" t="str">
        <f>HYPERLINK("..\..\Imagery\ScannedSlabs\1987\CC87-039.jpg")</f>
        <v>..\..\Imagery\ScannedSlabs\1987\CC87-039.jpg</v>
      </c>
    </row>
    <row r="15940" spans="1:11" x14ac:dyDescent="0.25">
      <c r="A15940" t="s">
        <v>21816</v>
      </c>
      <c r="B15940" t="s">
        <v>21816</v>
      </c>
      <c r="C15940">
        <v>546782</v>
      </c>
      <c r="D15940">
        <v>5797213</v>
      </c>
      <c r="E15940">
        <v>21</v>
      </c>
      <c r="F15940" t="s">
        <v>13</v>
      </c>
      <c r="G15940" t="s">
        <v>415</v>
      </c>
      <c r="I15940" t="s">
        <v>38</v>
      </c>
      <c r="J15940" t="s">
        <v>16</v>
      </c>
      <c r="K15940" s="2" t="str">
        <f>HYPERLINK("..\..\Imagery\ScannedSlabs\1987\CC87-040.jpg")</f>
        <v>..\..\Imagery\ScannedSlabs\1987\CC87-040.jpg</v>
      </c>
    </row>
    <row r="15941" spans="1:11" x14ac:dyDescent="0.25">
      <c r="A15941" t="s">
        <v>21817</v>
      </c>
      <c r="B15941" t="s">
        <v>21817</v>
      </c>
      <c r="C15941">
        <v>546456</v>
      </c>
      <c r="D15941">
        <v>5796665</v>
      </c>
      <c r="E15941">
        <v>21</v>
      </c>
      <c r="F15941" t="s">
        <v>13</v>
      </c>
      <c r="G15941" t="s">
        <v>484</v>
      </c>
      <c r="I15941" t="s">
        <v>35</v>
      </c>
      <c r="J15941" t="s">
        <v>16</v>
      </c>
      <c r="K15941" s="2" t="str">
        <f>HYPERLINK("..\..\Imagery\ScannedSlabs\1987\CC87-042.jpg")</f>
        <v>..\..\Imagery\ScannedSlabs\1987\CC87-042.jpg</v>
      </c>
    </row>
    <row r="15942" spans="1:11" x14ac:dyDescent="0.25">
      <c r="A15942" t="s">
        <v>21818</v>
      </c>
      <c r="B15942" t="s">
        <v>21818</v>
      </c>
      <c r="C15942">
        <v>545972</v>
      </c>
      <c r="D15942">
        <v>5796221</v>
      </c>
      <c r="E15942">
        <v>21</v>
      </c>
      <c r="F15942" t="s">
        <v>13</v>
      </c>
      <c r="G15942" t="s">
        <v>484</v>
      </c>
      <c r="I15942" t="s">
        <v>38</v>
      </c>
      <c r="J15942" t="s">
        <v>16</v>
      </c>
      <c r="K15942" s="2" t="str">
        <f>HYPERLINK("..\..\Imagery\ScannedSlabs\1987\CC87-044.jpg")</f>
        <v>..\..\Imagery\ScannedSlabs\1987\CC87-044.jpg</v>
      </c>
    </row>
    <row r="15943" spans="1:11" x14ac:dyDescent="0.25">
      <c r="A15943" t="s">
        <v>21819</v>
      </c>
      <c r="B15943" t="s">
        <v>21819</v>
      </c>
      <c r="C15943">
        <v>545507</v>
      </c>
      <c r="D15943">
        <v>5795748</v>
      </c>
      <c r="E15943">
        <v>21</v>
      </c>
      <c r="F15943" t="s">
        <v>13</v>
      </c>
      <c r="G15943" t="s">
        <v>448</v>
      </c>
      <c r="I15943" t="s">
        <v>38</v>
      </c>
      <c r="J15943" t="s">
        <v>16</v>
      </c>
      <c r="K15943" s="2" t="str">
        <f>HYPERLINK("..\..\Imagery\ScannedSlabs\1987\CC87-045.jpg")</f>
        <v>..\..\Imagery\ScannedSlabs\1987\CC87-045.jpg</v>
      </c>
    </row>
    <row r="15944" spans="1:11" x14ac:dyDescent="0.25">
      <c r="A15944" t="s">
        <v>21820</v>
      </c>
      <c r="B15944" t="s">
        <v>21821</v>
      </c>
      <c r="C15944">
        <v>554607</v>
      </c>
      <c r="D15944">
        <v>5789772</v>
      </c>
      <c r="E15944">
        <v>21</v>
      </c>
      <c r="F15944" t="s">
        <v>13</v>
      </c>
      <c r="G15944" t="s">
        <v>884</v>
      </c>
      <c r="I15944" t="s">
        <v>38</v>
      </c>
      <c r="J15944" t="s">
        <v>16</v>
      </c>
      <c r="K15944" s="2" t="str">
        <f>HYPERLINK("..\..\Imagery\ScannedSlabs\1987\CC87-047A.jpg")</f>
        <v>..\..\Imagery\ScannedSlabs\1987\CC87-047A.jpg</v>
      </c>
    </row>
    <row r="15945" spans="1:11" x14ac:dyDescent="0.25">
      <c r="A15945" t="s">
        <v>21820</v>
      </c>
      <c r="B15945" t="s">
        <v>21822</v>
      </c>
      <c r="C15945">
        <v>554607</v>
      </c>
      <c r="D15945">
        <v>5789772</v>
      </c>
      <c r="E15945">
        <v>21</v>
      </c>
      <c r="F15945" t="s">
        <v>13</v>
      </c>
      <c r="G15945" t="s">
        <v>51</v>
      </c>
      <c r="I15945" t="s">
        <v>35</v>
      </c>
      <c r="J15945" t="s">
        <v>16</v>
      </c>
      <c r="K15945" s="2" t="str">
        <f>HYPERLINK("..\..\Imagery\ScannedSlabs\1987\CC87-047B.jpg")</f>
        <v>..\..\Imagery\ScannedSlabs\1987\CC87-047B.jpg</v>
      </c>
    </row>
    <row r="15946" spans="1:11" x14ac:dyDescent="0.25">
      <c r="A15946" t="s">
        <v>21823</v>
      </c>
      <c r="B15946" t="s">
        <v>21823</v>
      </c>
      <c r="C15946">
        <v>554092</v>
      </c>
      <c r="D15946">
        <v>5789321</v>
      </c>
      <c r="E15946">
        <v>21</v>
      </c>
      <c r="F15946" t="s">
        <v>13</v>
      </c>
      <c r="G15946" t="s">
        <v>51</v>
      </c>
      <c r="I15946" t="s">
        <v>38</v>
      </c>
      <c r="J15946" t="s">
        <v>16</v>
      </c>
      <c r="K15946" s="2" t="str">
        <f>HYPERLINK("..\..\Imagery\ScannedSlabs\1987\CC87-048.jpg")</f>
        <v>..\..\Imagery\ScannedSlabs\1987\CC87-048.jpg</v>
      </c>
    </row>
    <row r="15947" spans="1:11" x14ac:dyDescent="0.25">
      <c r="A15947" t="s">
        <v>21824</v>
      </c>
      <c r="B15947" t="s">
        <v>21824</v>
      </c>
      <c r="C15947">
        <v>554091</v>
      </c>
      <c r="D15947">
        <v>5789111</v>
      </c>
      <c r="E15947">
        <v>21</v>
      </c>
      <c r="F15947" t="s">
        <v>13</v>
      </c>
      <c r="G15947" t="s">
        <v>1975</v>
      </c>
      <c r="I15947" t="s">
        <v>38</v>
      </c>
      <c r="J15947" t="s">
        <v>16</v>
      </c>
      <c r="K15947" s="2" t="str">
        <f>HYPERLINK("..\..\Imagery\ScannedSlabs\1987\CC87-049.jpg")</f>
        <v>..\..\Imagery\ScannedSlabs\1987\CC87-049.jpg</v>
      </c>
    </row>
    <row r="15948" spans="1:11" x14ac:dyDescent="0.25">
      <c r="A15948" t="s">
        <v>21825</v>
      </c>
      <c r="B15948" t="s">
        <v>21825</v>
      </c>
      <c r="C15948">
        <v>553282</v>
      </c>
      <c r="D15948">
        <v>5786011</v>
      </c>
      <c r="E15948">
        <v>21</v>
      </c>
      <c r="F15948" t="s">
        <v>13</v>
      </c>
      <c r="G15948" t="s">
        <v>331</v>
      </c>
      <c r="I15948" t="s">
        <v>35</v>
      </c>
      <c r="J15948" t="s">
        <v>16</v>
      </c>
      <c r="K15948" s="2" t="str">
        <f>HYPERLINK("..\..\Imagery\ScannedSlabs\1987\CC87-051.jpg")</f>
        <v>..\..\Imagery\ScannedSlabs\1987\CC87-051.jpg</v>
      </c>
    </row>
    <row r="15949" spans="1:11" x14ac:dyDescent="0.25">
      <c r="A15949" t="s">
        <v>15471</v>
      </c>
      <c r="B15949" t="s">
        <v>21826</v>
      </c>
      <c r="C15949">
        <v>492836</v>
      </c>
      <c r="D15949">
        <v>5894421</v>
      </c>
      <c r="E15949">
        <v>21</v>
      </c>
      <c r="F15949" t="s">
        <v>13</v>
      </c>
      <c r="G15949" t="s">
        <v>540</v>
      </c>
      <c r="I15949" t="s">
        <v>38</v>
      </c>
      <c r="J15949" t="s">
        <v>16</v>
      </c>
      <c r="K15949" s="2" t="str">
        <f>HYPERLINK("..\..\Imagery\ScannedSlabs\1984\VN84-165A.jpg")</f>
        <v>..\..\Imagery\ScannedSlabs\1984\VN84-165A.jpg</v>
      </c>
    </row>
    <row r="15950" spans="1:11" x14ac:dyDescent="0.25">
      <c r="A15950" t="s">
        <v>21827</v>
      </c>
      <c r="B15950" t="s">
        <v>21827</v>
      </c>
      <c r="C15950">
        <v>345038</v>
      </c>
      <c r="D15950">
        <v>5781913</v>
      </c>
      <c r="E15950">
        <v>21</v>
      </c>
      <c r="F15950" t="s">
        <v>13</v>
      </c>
      <c r="G15950" t="s">
        <v>1454</v>
      </c>
      <c r="I15950" t="s">
        <v>38</v>
      </c>
      <c r="J15950" t="s">
        <v>23</v>
      </c>
      <c r="K15950" s="2" t="str">
        <f>HYPERLINK("..\..\Imagery\ScannedSlabs\2000\CG00-296.jpg")</f>
        <v>..\..\Imagery\ScannedSlabs\2000\CG00-296.jpg</v>
      </c>
    </row>
    <row r="15951" spans="1:11" x14ac:dyDescent="0.25">
      <c r="A15951" t="s">
        <v>21828</v>
      </c>
      <c r="B15951" t="s">
        <v>21828</v>
      </c>
      <c r="C15951">
        <v>357319</v>
      </c>
      <c r="D15951">
        <v>5790192</v>
      </c>
      <c r="E15951">
        <v>21</v>
      </c>
      <c r="F15951" t="s">
        <v>13</v>
      </c>
      <c r="G15951" t="s">
        <v>436</v>
      </c>
      <c r="I15951" t="s">
        <v>38</v>
      </c>
      <c r="J15951" t="s">
        <v>16</v>
      </c>
      <c r="K15951" s="2" t="str">
        <f>HYPERLINK("..\..\Imagery\ScannedSlabs\2000\CG00-297.jpg")</f>
        <v>..\..\Imagery\ScannedSlabs\2000\CG00-297.jpg</v>
      </c>
    </row>
    <row r="15952" spans="1:11" x14ac:dyDescent="0.25">
      <c r="A15952" t="s">
        <v>21829</v>
      </c>
      <c r="B15952" t="s">
        <v>21829</v>
      </c>
      <c r="C15952">
        <v>358611</v>
      </c>
      <c r="D15952">
        <v>5791200</v>
      </c>
      <c r="E15952">
        <v>21</v>
      </c>
      <c r="F15952" t="s">
        <v>13</v>
      </c>
      <c r="G15952" t="s">
        <v>1934</v>
      </c>
      <c r="I15952" t="s">
        <v>38</v>
      </c>
      <c r="J15952" t="s">
        <v>23</v>
      </c>
      <c r="K15952" s="2" t="str">
        <f>HYPERLINK("..\..\Imagery\ScannedSlabs\2000\CG00-298.jpg")</f>
        <v>..\..\Imagery\ScannedSlabs\2000\CG00-298.jpg</v>
      </c>
    </row>
    <row r="15953" spans="1:12" x14ac:dyDescent="0.25">
      <c r="A15953" t="s">
        <v>21830</v>
      </c>
      <c r="B15953" t="s">
        <v>21830</v>
      </c>
      <c r="C15953">
        <v>359419</v>
      </c>
      <c r="D15953">
        <v>5796313</v>
      </c>
      <c r="E15953">
        <v>21</v>
      </c>
      <c r="F15953" t="s">
        <v>13</v>
      </c>
      <c r="G15953" t="s">
        <v>436</v>
      </c>
      <c r="I15953" t="s">
        <v>38</v>
      </c>
      <c r="J15953" t="s">
        <v>16</v>
      </c>
      <c r="K15953" s="2" t="str">
        <f>HYPERLINK("..\..\Imagery\ScannedSlabs\2000\CG00-299.jpg")</f>
        <v>..\..\Imagery\ScannedSlabs\2000\CG00-299.jpg</v>
      </c>
    </row>
    <row r="15954" spans="1:12" x14ac:dyDescent="0.25">
      <c r="A15954" t="s">
        <v>21831</v>
      </c>
      <c r="B15954" t="s">
        <v>21831</v>
      </c>
      <c r="C15954">
        <v>526884</v>
      </c>
      <c r="D15954">
        <v>5859158</v>
      </c>
      <c r="E15954">
        <v>21</v>
      </c>
      <c r="F15954" t="s">
        <v>13</v>
      </c>
      <c r="G15954" t="s">
        <v>2561</v>
      </c>
      <c r="I15954" t="s">
        <v>38</v>
      </c>
      <c r="J15954" t="s">
        <v>16</v>
      </c>
      <c r="K15954" s="2" t="str">
        <f>HYPERLINK("..\..\Imagery\ScannedSlabs\1986\MN86-075.jpg")</f>
        <v>..\..\Imagery\ScannedSlabs\1986\MN86-075.jpg</v>
      </c>
    </row>
    <row r="15955" spans="1:12" x14ac:dyDescent="0.25">
      <c r="A15955" t="s">
        <v>21832</v>
      </c>
      <c r="B15955" t="s">
        <v>21832</v>
      </c>
      <c r="C15955">
        <v>575823</v>
      </c>
      <c r="D15955">
        <v>5866994</v>
      </c>
      <c r="E15955">
        <v>21</v>
      </c>
      <c r="F15955" t="s">
        <v>13</v>
      </c>
      <c r="G15955" t="s">
        <v>129</v>
      </c>
      <c r="I15955" t="s">
        <v>38</v>
      </c>
      <c r="J15955" t="s">
        <v>16</v>
      </c>
      <c r="K15955" s="2" t="str">
        <f>HYPERLINK("..\..\Imagery\ScannedSlabs\1986\CG86-423.jpg")</f>
        <v>..\..\Imagery\ScannedSlabs\1986\CG86-423.jpg</v>
      </c>
    </row>
    <row r="15956" spans="1:12" x14ac:dyDescent="0.25">
      <c r="A15956" t="s">
        <v>21833</v>
      </c>
      <c r="B15956" t="s">
        <v>21833</v>
      </c>
      <c r="C15956">
        <v>575808</v>
      </c>
      <c r="D15956">
        <v>5867876</v>
      </c>
      <c r="E15956">
        <v>21</v>
      </c>
      <c r="F15956" t="s">
        <v>13</v>
      </c>
      <c r="G15956" t="s">
        <v>21834</v>
      </c>
      <c r="I15956" t="s">
        <v>38</v>
      </c>
      <c r="J15956" t="s">
        <v>16</v>
      </c>
      <c r="K15956" s="2" t="str">
        <f>HYPERLINK("..\..\Imagery\ScannedSlabs\1986\CG86-425.jpg")</f>
        <v>..\..\Imagery\ScannedSlabs\1986\CG86-425.jpg</v>
      </c>
    </row>
    <row r="15957" spans="1:12" x14ac:dyDescent="0.25">
      <c r="A15957" t="s">
        <v>21835</v>
      </c>
      <c r="B15957" t="s">
        <v>21835</v>
      </c>
      <c r="C15957">
        <v>576549</v>
      </c>
      <c r="D15957">
        <v>5867997</v>
      </c>
      <c r="E15957">
        <v>21</v>
      </c>
      <c r="F15957" t="s">
        <v>13</v>
      </c>
      <c r="G15957" t="s">
        <v>21836</v>
      </c>
      <c r="I15957" t="s">
        <v>38</v>
      </c>
      <c r="J15957" t="s">
        <v>16</v>
      </c>
      <c r="K15957" s="2" t="str">
        <f>HYPERLINK("..\..\Imagery\ScannedSlabs\1986\CG86-427.jpg")</f>
        <v>..\..\Imagery\ScannedSlabs\1986\CG86-427.jpg</v>
      </c>
    </row>
    <row r="15958" spans="1:12" x14ac:dyDescent="0.25">
      <c r="A15958" t="s">
        <v>21837</v>
      </c>
      <c r="B15958" t="s">
        <v>21837</v>
      </c>
      <c r="C15958">
        <v>577047</v>
      </c>
      <c r="D15958">
        <v>5866639</v>
      </c>
      <c r="E15958">
        <v>21</v>
      </c>
      <c r="F15958" t="s">
        <v>13</v>
      </c>
      <c r="G15958" t="s">
        <v>1139</v>
      </c>
      <c r="I15958" t="s">
        <v>35</v>
      </c>
      <c r="J15958" t="s">
        <v>23</v>
      </c>
      <c r="K15958" s="2" t="str">
        <f>HYPERLINK("..\..\Imagery\ScannedSlabs\1986\CG86-430.jpg")</f>
        <v>..\..\Imagery\ScannedSlabs\1986\CG86-430.jpg</v>
      </c>
    </row>
    <row r="15959" spans="1:12" x14ac:dyDescent="0.25">
      <c r="A15959" t="s">
        <v>21838</v>
      </c>
      <c r="B15959" t="s">
        <v>21838</v>
      </c>
      <c r="C15959">
        <v>576800</v>
      </c>
      <c r="D15959">
        <v>5866466</v>
      </c>
      <c r="E15959">
        <v>21</v>
      </c>
      <c r="F15959" t="s">
        <v>13</v>
      </c>
      <c r="G15959" t="s">
        <v>21376</v>
      </c>
      <c r="I15959" t="s">
        <v>38</v>
      </c>
      <c r="J15959" t="s">
        <v>20</v>
      </c>
      <c r="K15959" s="2" t="str">
        <f>HYPERLINK("..\..\Imagery\ScannedSlabs\1986\CG86-431.jpg")</f>
        <v>..\..\Imagery\ScannedSlabs\1986\CG86-431.jpg</v>
      </c>
    </row>
    <row r="15960" spans="1:12" x14ac:dyDescent="0.25">
      <c r="A15960" t="s">
        <v>21839</v>
      </c>
      <c r="B15960" t="s">
        <v>21839</v>
      </c>
      <c r="C15960">
        <v>344117</v>
      </c>
      <c r="D15960">
        <v>6041165</v>
      </c>
      <c r="E15960">
        <v>21</v>
      </c>
      <c r="F15960" t="s">
        <v>13</v>
      </c>
      <c r="G15960" t="s">
        <v>732</v>
      </c>
      <c r="H15960" t="s">
        <v>1157</v>
      </c>
      <c r="I15960" t="s">
        <v>38</v>
      </c>
      <c r="J15960" t="s">
        <v>20</v>
      </c>
      <c r="K15960" s="2" t="str">
        <f>HYPERLINK("..\..\Imagery\ScannedSlabs\1983\CG83-004.jpg")</f>
        <v>..\..\Imagery\ScannedSlabs\1983\CG83-004.jpg</v>
      </c>
    </row>
    <row r="15961" spans="1:12" x14ac:dyDescent="0.25">
      <c r="A15961" t="s">
        <v>20593</v>
      </c>
      <c r="B15961" t="s">
        <v>20593</v>
      </c>
      <c r="C15961">
        <v>381552</v>
      </c>
      <c r="D15961">
        <v>5929774</v>
      </c>
      <c r="E15961">
        <v>21</v>
      </c>
      <c r="F15961" t="s">
        <v>13</v>
      </c>
      <c r="G15961" t="s">
        <v>13769</v>
      </c>
      <c r="I15961" t="s">
        <v>38</v>
      </c>
      <c r="J15961" t="s">
        <v>83</v>
      </c>
    </row>
    <row r="15962" spans="1:12" x14ac:dyDescent="0.25">
      <c r="A15962" t="s">
        <v>21840</v>
      </c>
      <c r="B15962" t="s">
        <v>21840</v>
      </c>
      <c r="C15962">
        <v>509994</v>
      </c>
      <c r="D15962">
        <v>5959055</v>
      </c>
      <c r="E15962">
        <v>21</v>
      </c>
      <c r="F15962" t="s">
        <v>13</v>
      </c>
      <c r="G15962" t="s">
        <v>12306</v>
      </c>
      <c r="I15962" t="s">
        <v>38</v>
      </c>
      <c r="J15962" t="s">
        <v>23</v>
      </c>
      <c r="K15962" s="2" t="str">
        <f>HYPERLINK("..\..\Imagery\ScannedSlabs\1981\CG81-721.jpg")</f>
        <v>..\..\Imagery\ScannedSlabs\1981\CG81-721.jpg</v>
      </c>
    </row>
    <row r="15963" spans="1:12" x14ac:dyDescent="0.25">
      <c r="A15963" t="s">
        <v>21841</v>
      </c>
      <c r="B15963" t="s">
        <v>21841</v>
      </c>
      <c r="C15963">
        <v>424590</v>
      </c>
      <c r="D15963">
        <v>6010057</v>
      </c>
      <c r="E15963">
        <v>21</v>
      </c>
      <c r="F15963" t="s">
        <v>13</v>
      </c>
      <c r="G15963" t="s">
        <v>578</v>
      </c>
      <c r="I15963" t="s">
        <v>38</v>
      </c>
      <c r="J15963" t="s">
        <v>16</v>
      </c>
      <c r="K15963" s="2" t="str">
        <f>HYPERLINK("..\..\Imagery\ScannedSlabs\1980\RG80-051.jpg")</f>
        <v>..\..\Imagery\ScannedSlabs\1980\RG80-051.jpg</v>
      </c>
    </row>
    <row r="15964" spans="1:12" x14ac:dyDescent="0.25">
      <c r="A15964" t="s">
        <v>21842</v>
      </c>
      <c r="B15964" t="s">
        <v>21842</v>
      </c>
      <c r="C15964">
        <v>424869</v>
      </c>
      <c r="D15964">
        <v>6010016</v>
      </c>
      <c r="E15964">
        <v>21</v>
      </c>
      <c r="F15964" t="s">
        <v>13</v>
      </c>
      <c r="G15964" t="s">
        <v>21843</v>
      </c>
      <c r="I15964" t="s">
        <v>15</v>
      </c>
      <c r="J15964" t="s">
        <v>16</v>
      </c>
      <c r="K15964" s="2" t="str">
        <f>HYPERLINK("..\..\Imagery\ScannedSlabs\1980\RG80-052.jpg")</f>
        <v>..\..\Imagery\ScannedSlabs\1980\RG80-052.jpg</v>
      </c>
    </row>
    <row r="15965" spans="1:12" x14ac:dyDescent="0.25">
      <c r="A15965" t="s">
        <v>21844</v>
      </c>
      <c r="B15965" t="s">
        <v>21845</v>
      </c>
      <c r="C15965">
        <v>426169</v>
      </c>
      <c r="D15965">
        <v>6009132</v>
      </c>
      <c r="E15965">
        <v>21</v>
      </c>
      <c r="F15965" t="s">
        <v>13</v>
      </c>
      <c r="G15965" t="s">
        <v>21846</v>
      </c>
      <c r="I15965" t="s">
        <v>38</v>
      </c>
      <c r="J15965" t="s">
        <v>16</v>
      </c>
      <c r="K15965" s="2" t="str">
        <f>HYPERLINK("..\..\Imagery\ScannedSlabs\1980\RG80-054B.jpg")</f>
        <v>..\..\Imagery\ScannedSlabs\1980\RG80-054B.jpg</v>
      </c>
    </row>
    <row r="15966" spans="1:12" x14ac:dyDescent="0.25">
      <c r="A15966" t="s">
        <v>21844</v>
      </c>
      <c r="B15966" t="s">
        <v>21847</v>
      </c>
      <c r="C15966">
        <v>426169</v>
      </c>
      <c r="D15966">
        <v>6009132</v>
      </c>
      <c r="E15966">
        <v>21</v>
      </c>
      <c r="F15966" t="s">
        <v>13</v>
      </c>
      <c r="G15966" t="s">
        <v>124</v>
      </c>
      <c r="I15966" t="s">
        <v>38</v>
      </c>
      <c r="J15966" t="s">
        <v>23</v>
      </c>
      <c r="K15966" s="2" t="str">
        <f>HYPERLINK("..\..\Imagery\ScannedSlabs\1980\RG80-054A.jpg")</f>
        <v>..\..\Imagery\ScannedSlabs\1980\RG80-054A.jpg</v>
      </c>
    </row>
    <row r="15967" spans="1:12" x14ac:dyDescent="0.25">
      <c r="A15967" t="s">
        <v>21848</v>
      </c>
      <c r="B15967" t="s">
        <v>21848</v>
      </c>
      <c r="C15967">
        <v>486089</v>
      </c>
      <c r="D15967">
        <v>6038785</v>
      </c>
      <c r="E15967">
        <v>21</v>
      </c>
      <c r="F15967" t="s">
        <v>13</v>
      </c>
      <c r="G15967" t="s">
        <v>16817</v>
      </c>
      <c r="H15967" t="s">
        <v>16818</v>
      </c>
      <c r="I15967" t="s">
        <v>35</v>
      </c>
      <c r="J15967" t="s">
        <v>137</v>
      </c>
      <c r="L15967" t="s">
        <v>21849</v>
      </c>
    </row>
    <row r="15968" spans="1:12" x14ac:dyDescent="0.25">
      <c r="A15968" t="s">
        <v>21850</v>
      </c>
      <c r="B15968" t="s">
        <v>21850</v>
      </c>
      <c r="C15968">
        <v>486133</v>
      </c>
      <c r="D15968">
        <v>6037826</v>
      </c>
      <c r="E15968">
        <v>21</v>
      </c>
      <c r="F15968" t="s">
        <v>13</v>
      </c>
      <c r="G15968" t="s">
        <v>8190</v>
      </c>
      <c r="H15968" t="s">
        <v>8191</v>
      </c>
      <c r="I15968" t="s">
        <v>35</v>
      </c>
      <c r="J15968" t="s">
        <v>137</v>
      </c>
      <c r="L15968" t="s">
        <v>13170</v>
      </c>
    </row>
    <row r="15969" spans="1:12" x14ac:dyDescent="0.25">
      <c r="A15969" t="s">
        <v>21851</v>
      </c>
      <c r="B15969" t="s">
        <v>21851</v>
      </c>
      <c r="C15969">
        <v>487547</v>
      </c>
      <c r="D15969">
        <v>6039160</v>
      </c>
      <c r="E15969">
        <v>21</v>
      </c>
      <c r="F15969" t="s">
        <v>13</v>
      </c>
      <c r="G15969" t="s">
        <v>6297</v>
      </c>
      <c r="H15969" t="s">
        <v>6298</v>
      </c>
      <c r="I15969" t="s">
        <v>1495</v>
      </c>
      <c r="J15969" t="s">
        <v>137</v>
      </c>
      <c r="L15969" t="s">
        <v>4734</v>
      </c>
    </row>
    <row r="15970" spans="1:12" x14ac:dyDescent="0.25">
      <c r="A15970" t="s">
        <v>21852</v>
      </c>
      <c r="B15970" t="s">
        <v>21853</v>
      </c>
      <c r="C15970">
        <v>487859</v>
      </c>
      <c r="D15970">
        <v>6038873</v>
      </c>
      <c r="E15970">
        <v>21</v>
      </c>
      <c r="F15970" t="s">
        <v>13</v>
      </c>
      <c r="I15970" t="s">
        <v>35</v>
      </c>
      <c r="J15970" t="s">
        <v>137</v>
      </c>
      <c r="L15970" t="s">
        <v>688</v>
      </c>
    </row>
    <row r="15971" spans="1:12" x14ac:dyDescent="0.25">
      <c r="A15971" t="s">
        <v>21854</v>
      </c>
      <c r="B15971" t="s">
        <v>21854</v>
      </c>
      <c r="C15971">
        <v>520588</v>
      </c>
      <c r="D15971">
        <v>5954048</v>
      </c>
      <c r="E15971">
        <v>21</v>
      </c>
      <c r="F15971" t="s">
        <v>13</v>
      </c>
      <c r="G15971" t="s">
        <v>728</v>
      </c>
      <c r="I15971" t="s">
        <v>38</v>
      </c>
      <c r="J15971" t="s">
        <v>16</v>
      </c>
      <c r="K15971" s="2" t="str">
        <f>HYPERLINK("..\..\Imagery\ScannedSlabs\1981\VO81-112.jpg")</f>
        <v>..\..\Imagery\ScannedSlabs\1981\VO81-112.jpg</v>
      </c>
    </row>
    <row r="15972" spans="1:12" x14ac:dyDescent="0.25">
      <c r="A15972" t="s">
        <v>21855</v>
      </c>
      <c r="B15972" t="s">
        <v>21856</v>
      </c>
      <c r="C15972">
        <v>520606</v>
      </c>
      <c r="D15972">
        <v>5953882</v>
      </c>
      <c r="E15972">
        <v>21</v>
      </c>
      <c r="F15972" t="s">
        <v>13</v>
      </c>
      <c r="G15972" t="s">
        <v>21857</v>
      </c>
      <c r="I15972" t="s">
        <v>38</v>
      </c>
      <c r="J15972" t="s">
        <v>16</v>
      </c>
      <c r="K15972" s="2" t="str">
        <f>HYPERLINK("..\..\Imagery\ScannedSlabs\1981\VO81-113A.jpg")</f>
        <v>..\..\Imagery\ScannedSlabs\1981\VO81-113A.jpg</v>
      </c>
    </row>
    <row r="15973" spans="1:12" x14ac:dyDescent="0.25">
      <c r="A15973" t="s">
        <v>21858</v>
      </c>
      <c r="B15973" t="s">
        <v>21858</v>
      </c>
      <c r="C15973">
        <v>518827</v>
      </c>
      <c r="D15973">
        <v>5889836</v>
      </c>
      <c r="E15973">
        <v>21</v>
      </c>
      <c r="F15973" t="s">
        <v>13</v>
      </c>
      <c r="G15973" t="s">
        <v>73</v>
      </c>
      <c r="I15973" t="s">
        <v>38</v>
      </c>
      <c r="J15973" t="s">
        <v>16</v>
      </c>
      <c r="K15973" s="2" t="str">
        <f>HYPERLINK("..\..\Imagery\ScannedSlabs\1985\VN85-201.jpg")</f>
        <v>..\..\Imagery\ScannedSlabs\1985\VN85-201.jpg</v>
      </c>
      <c r="L15973" t="s">
        <v>21859</v>
      </c>
    </row>
    <row r="15974" spans="1:12" x14ac:dyDescent="0.25">
      <c r="A15974" t="s">
        <v>21860</v>
      </c>
      <c r="B15974" t="s">
        <v>21860</v>
      </c>
      <c r="C15974">
        <v>518840</v>
      </c>
      <c r="D15974">
        <v>5889406</v>
      </c>
      <c r="E15974">
        <v>21</v>
      </c>
      <c r="F15974" t="s">
        <v>13</v>
      </c>
      <c r="G15974" t="s">
        <v>4830</v>
      </c>
      <c r="I15974" t="s">
        <v>35</v>
      </c>
      <c r="J15974" t="s">
        <v>23</v>
      </c>
      <c r="K15974" s="2" t="str">
        <f>HYPERLINK("..\..\Imagery\ScannedSlabs\1985\VN85-202.jpg")</f>
        <v>..\..\Imagery\ScannedSlabs\1985\VN85-202.jpg</v>
      </c>
    </row>
    <row r="15975" spans="1:12" x14ac:dyDescent="0.25">
      <c r="A15975" t="s">
        <v>21861</v>
      </c>
      <c r="B15975" t="s">
        <v>21861</v>
      </c>
      <c r="C15975">
        <v>558035</v>
      </c>
      <c r="D15975">
        <v>5821782</v>
      </c>
      <c r="E15975">
        <v>21</v>
      </c>
      <c r="F15975" t="s">
        <v>13</v>
      </c>
      <c r="G15975" t="s">
        <v>25</v>
      </c>
      <c r="I15975" t="s">
        <v>38</v>
      </c>
      <c r="J15975" t="s">
        <v>23</v>
      </c>
      <c r="K15975" s="2" t="str">
        <f>HYPERLINK("..\..\Imagery\ScannedSlabs\1986\JS86-127.jpg")</f>
        <v>..\..\Imagery\ScannedSlabs\1986\JS86-127.jpg</v>
      </c>
    </row>
    <row r="15976" spans="1:12" x14ac:dyDescent="0.25">
      <c r="A15976" t="s">
        <v>21862</v>
      </c>
      <c r="B15976" t="s">
        <v>21862</v>
      </c>
      <c r="C15976">
        <v>558382</v>
      </c>
      <c r="D15976">
        <v>5822027</v>
      </c>
      <c r="E15976">
        <v>21</v>
      </c>
      <c r="F15976" t="s">
        <v>13</v>
      </c>
      <c r="G15976" t="s">
        <v>1324</v>
      </c>
      <c r="I15976" t="s">
        <v>38</v>
      </c>
      <c r="J15976" t="s">
        <v>23</v>
      </c>
      <c r="K15976" s="2" t="str">
        <f>HYPERLINK("..\..\Imagery\ScannedSlabs\1986\JS86-128.jpg")</f>
        <v>..\..\Imagery\ScannedSlabs\1986\JS86-128.jpg</v>
      </c>
    </row>
    <row r="15977" spans="1:12" x14ac:dyDescent="0.25">
      <c r="A15977" t="s">
        <v>21863</v>
      </c>
      <c r="B15977" t="s">
        <v>21863</v>
      </c>
      <c r="C15977">
        <v>559895</v>
      </c>
      <c r="D15977">
        <v>5821984</v>
      </c>
      <c r="E15977">
        <v>21</v>
      </c>
      <c r="F15977" t="s">
        <v>13</v>
      </c>
      <c r="G15977" t="s">
        <v>1249</v>
      </c>
      <c r="I15977" t="s">
        <v>35</v>
      </c>
      <c r="J15977" t="s">
        <v>16</v>
      </c>
      <c r="K15977" s="2" t="str">
        <f>HYPERLINK("..\..\Imagery\ScannedSlabs\1986\JS86-131.jpg")</f>
        <v>..\..\Imagery\ScannedSlabs\1986\JS86-131.jpg</v>
      </c>
    </row>
    <row r="15978" spans="1:12" x14ac:dyDescent="0.25">
      <c r="A15978" t="s">
        <v>21864</v>
      </c>
      <c r="B15978" t="s">
        <v>21865</v>
      </c>
      <c r="C15978">
        <v>411907</v>
      </c>
      <c r="D15978">
        <v>6068743</v>
      </c>
      <c r="E15978">
        <v>21</v>
      </c>
      <c r="F15978" t="s">
        <v>13</v>
      </c>
      <c r="G15978" t="s">
        <v>11878</v>
      </c>
      <c r="I15978" t="s">
        <v>35</v>
      </c>
      <c r="J15978" t="s">
        <v>16</v>
      </c>
      <c r="K15978" s="2" t="str">
        <f>HYPERLINK("..\..\Imagery\ScannedSlabs\1979\DB79-274A.jpg")</f>
        <v>..\..\Imagery\ScannedSlabs\1979\DB79-274A.jpg</v>
      </c>
    </row>
    <row r="15979" spans="1:12" x14ac:dyDescent="0.25">
      <c r="A15979" t="s">
        <v>21864</v>
      </c>
      <c r="B15979" t="s">
        <v>21866</v>
      </c>
      <c r="C15979">
        <v>411907</v>
      </c>
      <c r="D15979">
        <v>6068743</v>
      </c>
      <c r="E15979">
        <v>21</v>
      </c>
      <c r="F15979" t="s">
        <v>13</v>
      </c>
      <c r="G15979" t="s">
        <v>11878</v>
      </c>
      <c r="I15979" t="s">
        <v>38</v>
      </c>
      <c r="J15979" t="s">
        <v>16</v>
      </c>
      <c r="K15979" s="2" t="str">
        <f>HYPERLINK("..\..\Imagery\ScannedSlabs\1979\DB79-274B.jpg")</f>
        <v>..\..\Imagery\ScannedSlabs\1979\DB79-274B.jpg</v>
      </c>
    </row>
    <row r="15980" spans="1:12" x14ac:dyDescent="0.25">
      <c r="A15980" t="s">
        <v>21867</v>
      </c>
      <c r="B15980" t="s">
        <v>21867</v>
      </c>
      <c r="C15980">
        <v>580758</v>
      </c>
      <c r="D15980">
        <v>5823452</v>
      </c>
      <c r="E15980">
        <v>21</v>
      </c>
      <c r="F15980" t="s">
        <v>13</v>
      </c>
      <c r="G15980" t="s">
        <v>8468</v>
      </c>
      <c r="I15980" t="s">
        <v>38</v>
      </c>
      <c r="J15980" t="s">
        <v>16</v>
      </c>
      <c r="K15980" s="2" t="str">
        <f>HYPERLINK("..\..\Imagery\ScannedSlabs\1986\DB86-001.jpg")</f>
        <v>..\..\Imagery\ScannedSlabs\1986\DB86-001.jpg</v>
      </c>
    </row>
    <row r="15981" spans="1:12" x14ac:dyDescent="0.25">
      <c r="A15981" t="s">
        <v>21868</v>
      </c>
      <c r="B15981" t="s">
        <v>21868</v>
      </c>
      <c r="C15981">
        <v>579915</v>
      </c>
      <c r="D15981">
        <v>5823376</v>
      </c>
      <c r="E15981">
        <v>21</v>
      </c>
      <c r="F15981" t="s">
        <v>13</v>
      </c>
      <c r="G15981" t="s">
        <v>333</v>
      </c>
      <c r="I15981" t="s">
        <v>38</v>
      </c>
      <c r="J15981" t="s">
        <v>23</v>
      </c>
      <c r="K15981" s="2" t="str">
        <f>HYPERLINK("..\..\Imagery\ScannedSlabs\1986\DB86-003.jpg")</f>
        <v>..\..\Imagery\ScannedSlabs\1986\DB86-003.jpg</v>
      </c>
    </row>
    <row r="15982" spans="1:12" x14ac:dyDescent="0.25">
      <c r="A15982" t="s">
        <v>21869</v>
      </c>
      <c r="B15982" t="s">
        <v>21869</v>
      </c>
      <c r="C15982">
        <v>469165</v>
      </c>
      <c r="D15982">
        <v>5812625</v>
      </c>
      <c r="E15982">
        <v>21</v>
      </c>
      <c r="F15982" t="s">
        <v>13</v>
      </c>
      <c r="G15982" t="s">
        <v>448</v>
      </c>
      <c r="I15982" t="s">
        <v>38</v>
      </c>
      <c r="J15982" t="s">
        <v>16</v>
      </c>
      <c r="K15982" s="2" t="str">
        <f>HYPERLINK("..\..\Imagery\ScannedSlabs\1992\JA92-028.jpg")</f>
        <v>..\..\Imagery\ScannedSlabs\1992\JA92-028.jpg</v>
      </c>
    </row>
    <row r="15983" spans="1:12" x14ac:dyDescent="0.25">
      <c r="A15983" t="s">
        <v>21870</v>
      </c>
      <c r="B15983" t="s">
        <v>21870</v>
      </c>
      <c r="C15983">
        <v>468722</v>
      </c>
      <c r="D15983">
        <v>5810397</v>
      </c>
      <c r="E15983">
        <v>21</v>
      </c>
      <c r="F15983" t="s">
        <v>13</v>
      </c>
      <c r="G15983" t="s">
        <v>933</v>
      </c>
      <c r="I15983" t="s">
        <v>38</v>
      </c>
      <c r="J15983" t="s">
        <v>23</v>
      </c>
      <c r="K15983" s="2" t="str">
        <f>HYPERLINK("..\..\Imagery\ScannedSlabs\1992\JA92-029.jpg")</f>
        <v>..\..\Imagery\ScannedSlabs\1992\JA92-029.jpg</v>
      </c>
    </row>
    <row r="15984" spans="1:12" x14ac:dyDescent="0.25">
      <c r="A15984" t="s">
        <v>21871</v>
      </c>
      <c r="B15984" t="s">
        <v>21871</v>
      </c>
      <c r="C15984">
        <v>468650</v>
      </c>
      <c r="D15984">
        <v>5810050</v>
      </c>
      <c r="E15984">
        <v>21</v>
      </c>
      <c r="F15984" t="s">
        <v>13</v>
      </c>
      <c r="G15984" t="s">
        <v>124</v>
      </c>
      <c r="I15984" t="s">
        <v>38</v>
      </c>
      <c r="J15984" t="s">
        <v>23</v>
      </c>
      <c r="K15984" s="2" t="str">
        <f>HYPERLINK("..\..\Imagery\ScannedSlabs\1992\JA92-030.jpg")</f>
        <v>..\..\Imagery\ScannedSlabs\1992\JA92-030.jpg</v>
      </c>
    </row>
    <row r="15985" spans="1:11" x14ac:dyDescent="0.25">
      <c r="A15985" t="s">
        <v>21872</v>
      </c>
      <c r="B15985" t="s">
        <v>21872</v>
      </c>
      <c r="C15985">
        <v>468769</v>
      </c>
      <c r="D15985">
        <v>5809251</v>
      </c>
      <c r="E15985">
        <v>21</v>
      </c>
      <c r="F15985" t="s">
        <v>13</v>
      </c>
      <c r="G15985" t="s">
        <v>124</v>
      </c>
      <c r="I15985" t="s">
        <v>38</v>
      </c>
      <c r="J15985" t="s">
        <v>23</v>
      </c>
      <c r="K15985" s="2" t="str">
        <f>HYPERLINK("..\..\Imagery\ScannedSlabs\1992\JA92-031.jpg")</f>
        <v>..\..\Imagery\ScannedSlabs\1992\JA92-031.jpg</v>
      </c>
    </row>
    <row r="15986" spans="1:11" x14ac:dyDescent="0.25">
      <c r="A15986" t="s">
        <v>21873</v>
      </c>
      <c r="B15986" t="s">
        <v>21873</v>
      </c>
      <c r="C15986">
        <v>502769</v>
      </c>
      <c r="D15986">
        <v>5726703</v>
      </c>
      <c r="E15986">
        <v>21</v>
      </c>
      <c r="F15986" t="s">
        <v>13</v>
      </c>
      <c r="G15986" t="s">
        <v>320</v>
      </c>
      <c r="H15986" t="s">
        <v>828</v>
      </c>
      <c r="I15986" t="s">
        <v>38</v>
      </c>
      <c r="J15986" t="s">
        <v>16</v>
      </c>
      <c r="K15986" s="2" t="str">
        <f>HYPERLINK("..\..\Imagery\ScannedSlabs\1993\VN93-360.jpg")</f>
        <v>..\..\Imagery\ScannedSlabs\1993\VN93-360.jpg</v>
      </c>
    </row>
    <row r="15987" spans="1:11" x14ac:dyDescent="0.25">
      <c r="A15987" t="s">
        <v>21874</v>
      </c>
      <c r="B15987" t="s">
        <v>21874</v>
      </c>
      <c r="C15987">
        <v>501758</v>
      </c>
      <c r="D15987">
        <v>5726878</v>
      </c>
      <c r="E15987">
        <v>21</v>
      </c>
      <c r="F15987" t="s">
        <v>13</v>
      </c>
      <c r="G15987" t="s">
        <v>448</v>
      </c>
      <c r="H15987" t="s">
        <v>828</v>
      </c>
      <c r="I15987" t="s">
        <v>15</v>
      </c>
      <c r="J15987" t="s">
        <v>20</v>
      </c>
      <c r="K15987" s="2" t="str">
        <f>HYPERLINK("..\..\Imagery\ScannedSlabs\1993\VN93-362.jpg")</f>
        <v>..\..\Imagery\ScannedSlabs\1993\VN93-362.jpg</v>
      </c>
    </row>
    <row r="15988" spans="1:11" x14ac:dyDescent="0.25">
      <c r="A15988" t="s">
        <v>21875</v>
      </c>
      <c r="B15988" t="s">
        <v>21875</v>
      </c>
      <c r="C15988">
        <v>350575</v>
      </c>
      <c r="D15988">
        <v>5985061</v>
      </c>
      <c r="E15988">
        <v>21</v>
      </c>
      <c r="F15988" t="s">
        <v>13</v>
      </c>
      <c r="G15988" t="s">
        <v>79</v>
      </c>
      <c r="I15988" t="s">
        <v>279</v>
      </c>
      <c r="J15988" t="s">
        <v>16</v>
      </c>
    </row>
    <row r="15989" spans="1:11" x14ac:dyDescent="0.25">
      <c r="A15989" t="s">
        <v>21876</v>
      </c>
      <c r="B15989" t="s">
        <v>21876</v>
      </c>
      <c r="C15989">
        <v>349789</v>
      </c>
      <c r="D15989">
        <v>5984002</v>
      </c>
      <c r="E15989">
        <v>21</v>
      </c>
      <c r="F15989" t="s">
        <v>13</v>
      </c>
      <c r="G15989" t="s">
        <v>490</v>
      </c>
      <c r="I15989" t="s">
        <v>279</v>
      </c>
      <c r="J15989" t="s">
        <v>16</v>
      </c>
    </row>
    <row r="15990" spans="1:11" x14ac:dyDescent="0.25">
      <c r="A15990" t="s">
        <v>21877</v>
      </c>
      <c r="B15990" t="s">
        <v>21877</v>
      </c>
      <c r="C15990">
        <v>348645</v>
      </c>
      <c r="D15990">
        <v>5980123</v>
      </c>
      <c r="E15990">
        <v>21</v>
      </c>
      <c r="F15990" t="s">
        <v>13</v>
      </c>
      <c r="G15990" t="s">
        <v>61</v>
      </c>
      <c r="I15990" t="s">
        <v>279</v>
      </c>
      <c r="J15990" t="s">
        <v>16</v>
      </c>
    </row>
    <row r="15991" spans="1:11" x14ac:dyDescent="0.25">
      <c r="A15991" t="s">
        <v>21878</v>
      </c>
      <c r="B15991" t="s">
        <v>21878</v>
      </c>
      <c r="C15991">
        <v>560394</v>
      </c>
      <c r="D15991">
        <v>5798939</v>
      </c>
      <c r="E15991">
        <v>21</v>
      </c>
      <c r="F15991" t="s">
        <v>13</v>
      </c>
      <c r="G15991" t="s">
        <v>526</v>
      </c>
      <c r="H15991" t="s">
        <v>437</v>
      </c>
      <c r="I15991" t="s">
        <v>38</v>
      </c>
      <c r="J15991" t="s">
        <v>16</v>
      </c>
      <c r="K15991" s="2" t="str">
        <f>HYPERLINK("..\..\Imagery\ScannedSlabs\1987\CG87-514.jpg")</f>
        <v>..\..\Imagery\ScannedSlabs\1987\CG87-514.jpg</v>
      </c>
    </row>
    <row r="15992" spans="1:11" x14ac:dyDescent="0.25">
      <c r="A15992" t="s">
        <v>21879</v>
      </c>
      <c r="B15992" t="s">
        <v>21879</v>
      </c>
      <c r="C15992">
        <v>556555</v>
      </c>
      <c r="D15992">
        <v>5799148</v>
      </c>
      <c r="E15992">
        <v>21</v>
      </c>
      <c r="F15992" t="s">
        <v>13</v>
      </c>
      <c r="G15992" t="s">
        <v>51</v>
      </c>
      <c r="I15992" t="s">
        <v>38</v>
      </c>
      <c r="J15992" t="s">
        <v>16</v>
      </c>
      <c r="K15992" s="2" t="str">
        <f>HYPERLINK("..\..\Imagery\ScannedSlabs\1987\CG87-515.jpg")</f>
        <v>..\..\Imagery\ScannedSlabs\1987\CG87-515.jpg</v>
      </c>
    </row>
    <row r="15993" spans="1:11" x14ac:dyDescent="0.25">
      <c r="A15993" t="s">
        <v>21880</v>
      </c>
      <c r="B15993" t="s">
        <v>21880</v>
      </c>
      <c r="C15993">
        <v>554953</v>
      </c>
      <c r="D15993">
        <v>5918698</v>
      </c>
      <c r="E15993">
        <v>21</v>
      </c>
      <c r="F15993" t="s">
        <v>13</v>
      </c>
      <c r="G15993" t="s">
        <v>415</v>
      </c>
      <c r="I15993" t="s">
        <v>38</v>
      </c>
      <c r="J15993" t="s">
        <v>16</v>
      </c>
      <c r="K15993" s="2" t="str">
        <f>HYPERLINK("..\..\Imagery\ScannedSlabs\1985\GM85-330.jpg")</f>
        <v>..\..\Imagery\ScannedSlabs\1985\GM85-330.jpg</v>
      </c>
    </row>
    <row r="15994" spans="1:11" x14ac:dyDescent="0.25">
      <c r="A15994" t="s">
        <v>21881</v>
      </c>
      <c r="B15994" t="s">
        <v>21881</v>
      </c>
      <c r="C15994">
        <v>555899</v>
      </c>
      <c r="D15994">
        <v>5919128</v>
      </c>
      <c r="E15994">
        <v>21</v>
      </c>
      <c r="F15994" t="s">
        <v>13</v>
      </c>
      <c r="G15994" t="s">
        <v>21882</v>
      </c>
      <c r="I15994" t="s">
        <v>35</v>
      </c>
      <c r="J15994" t="s">
        <v>20</v>
      </c>
      <c r="K15994" s="2" t="str">
        <f>HYPERLINK("..\..\Imagery\ScannedSlabs\1985\GM85-332.jpg")</f>
        <v>..\..\Imagery\ScannedSlabs\1985\GM85-332.jpg</v>
      </c>
    </row>
    <row r="15995" spans="1:11" x14ac:dyDescent="0.25">
      <c r="A15995" t="s">
        <v>21883</v>
      </c>
      <c r="B15995" t="s">
        <v>21883</v>
      </c>
      <c r="C15995">
        <v>534655</v>
      </c>
      <c r="D15995">
        <v>5865890</v>
      </c>
      <c r="E15995">
        <v>21</v>
      </c>
      <c r="F15995" t="s">
        <v>13</v>
      </c>
      <c r="G15995" t="s">
        <v>73</v>
      </c>
      <c r="I15995" t="s">
        <v>38</v>
      </c>
      <c r="J15995" t="s">
        <v>23</v>
      </c>
      <c r="K15995" s="2" t="str">
        <f>HYPERLINK("..\..\Imagery\ScannedSlabs\1986\MN86-092.jpg")</f>
        <v>..\..\Imagery\ScannedSlabs\1986\MN86-092.jpg</v>
      </c>
    </row>
    <row r="15996" spans="1:11" x14ac:dyDescent="0.25">
      <c r="A15996" t="s">
        <v>21884</v>
      </c>
      <c r="B15996" t="s">
        <v>21885</v>
      </c>
      <c r="C15996">
        <v>460907</v>
      </c>
      <c r="D15996">
        <v>5903735</v>
      </c>
      <c r="E15996">
        <v>21</v>
      </c>
      <c r="F15996" t="s">
        <v>13</v>
      </c>
      <c r="G15996" t="s">
        <v>207</v>
      </c>
      <c r="I15996" t="s">
        <v>38</v>
      </c>
      <c r="J15996" t="s">
        <v>83</v>
      </c>
    </row>
    <row r="15997" spans="1:11" x14ac:dyDescent="0.25">
      <c r="A15997" t="s">
        <v>21886</v>
      </c>
      <c r="B15997" t="s">
        <v>21886</v>
      </c>
      <c r="C15997">
        <v>437576</v>
      </c>
      <c r="D15997">
        <v>5891131</v>
      </c>
      <c r="E15997">
        <v>21</v>
      </c>
      <c r="F15997" t="s">
        <v>13</v>
      </c>
      <c r="G15997" t="s">
        <v>509</v>
      </c>
      <c r="I15997" t="s">
        <v>38</v>
      </c>
      <c r="J15997" t="s">
        <v>23</v>
      </c>
      <c r="K15997" s="2" t="str">
        <f>HYPERLINK("..\..\Imagery\ScannedSlabs\1984\NN84-512.jpg")</f>
        <v>..\..\Imagery\ScannedSlabs\1984\NN84-512.jpg</v>
      </c>
    </row>
    <row r="15998" spans="1:11" x14ac:dyDescent="0.25">
      <c r="A15998" t="s">
        <v>21887</v>
      </c>
      <c r="B15998" t="s">
        <v>21888</v>
      </c>
      <c r="C15998">
        <v>437633</v>
      </c>
      <c r="D15998">
        <v>5891354</v>
      </c>
      <c r="E15998">
        <v>21</v>
      </c>
      <c r="F15998" t="s">
        <v>13</v>
      </c>
      <c r="G15998" t="s">
        <v>526</v>
      </c>
      <c r="I15998" t="s">
        <v>38</v>
      </c>
      <c r="J15998" t="s">
        <v>16</v>
      </c>
      <c r="K15998" s="2" t="str">
        <f>HYPERLINK("..\..\Imagery\ScannedSlabs\1984\NN84-515.jpg")</f>
        <v>..\..\Imagery\ScannedSlabs\1984\NN84-515.jpg</v>
      </c>
    </row>
    <row r="15999" spans="1:11" x14ac:dyDescent="0.25">
      <c r="A15999" t="s">
        <v>21889</v>
      </c>
      <c r="B15999" t="s">
        <v>21890</v>
      </c>
      <c r="C15999">
        <v>520965</v>
      </c>
      <c r="D15999">
        <v>5952820</v>
      </c>
      <c r="E15999">
        <v>21</v>
      </c>
      <c r="F15999" t="s">
        <v>13</v>
      </c>
      <c r="G15999" t="s">
        <v>333</v>
      </c>
      <c r="I15999" t="s">
        <v>38</v>
      </c>
      <c r="J15999" t="s">
        <v>16</v>
      </c>
      <c r="K15999" s="2" t="str">
        <f>HYPERLINK("..\..\Imagery\ScannedSlabs\1981\VO81-108B.jpg")</f>
        <v>..\..\Imagery\ScannedSlabs\1981\VO81-108B.jpg</v>
      </c>
    </row>
    <row r="16000" spans="1:11" x14ac:dyDescent="0.25">
      <c r="A16000" t="s">
        <v>21891</v>
      </c>
      <c r="B16000" t="s">
        <v>21891</v>
      </c>
      <c r="C16000">
        <v>520626</v>
      </c>
      <c r="D16000">
        <v>5953432</v>
      </c>
      <c r="E16000">
        <v>21</v>
      </c>
      <c r="F16000" t="s">
        <v>13</v>
      </c>
      <c r="G16000" t="s">
        <v>22</v>
      </c>
      <c r="I16000" t="s">
        <v>38</v>
      </c>
      <c r="J16000" t="s">
        <v>16</v>
      </c>
      <c r="K16000" s="2" t="str">
        <f>HYPERLINK("..\..\Imagery\ScannedSlabs\1981\VO81-110.jpg")</f>
        <v>..\..\Imagery\ScannedSlabs\1981\VO81-110.jpg</v>
      </c>
    </row>
    <row r="16001" spans="1:11" x14ac:dyDescent="0.25">
      <c r="A16001" t="s">
        <v>21892</v>
      </c>
      <c r="B16001" t="s">
        <v>21893</v>
      </c>
      <c r="C16001">
        <v>521087</v>
      </c>
      <c r="D16001">
        <v>5954015</v>
      </c>
      <c r="E16001">
        <v>21</v>
      </c>
      <c r="F16001" t="s">
        <v>13</v>
      </c>
      <c r="G16001" t="s">
        <v>21894</v>
      </c>
      <c r="I16001" t="s">
        <v>38</v>
      </c>
      <c r="J16001" t="s">
        <v>16</v>
      </c>
      <c r="K16001" s="2" t="str">
        <f>HYPERLINK("..\..\Imagery\ScannedSlabs\1981\VO81-111A.jpg")</f>
        <v>..\..\Imagery\ScannedSlabs\1981\VO81-111A.jpg</v>
      </c>
    </row>
    <row r="16002" spans="1:11" x14ac:dyDescent="0.25">
      <c r="A16002" t="s">
        <v>21895</v>
      </c>
      <c r="B16002" t="s">
        <v>21895</v>
      </c>
      <c r="C16002">
        <v>561824</v>
      </c>
      <c r="D16002">
        <v>5877928</v>
      </c>
      <c r="E16002">
        <v>21</v>
      </c>
      <c r="F16002" t="s">
        <v>13</v>
      </c>
      <c r="G16002" t="s">
        <v>129</v>
      </c>
      <c r="H16002" t="s">
        <v>67</v>
      </c>
      <c r="I16002" t="s">
        <v>38</v>
      </c>
      <c r="J16002" t="s">
        <v>16</v>
      </c>
      <c r="K16002" s="2" t="str">
        <f>HYPERLINK("..\..\Imagery\ScannedSlabs\1985\CG85-385.jpg")</f>
        <v>..\..\Imagery\ScannedSlabs\1985\CG85-385.jpg</v>
      </c>
    </row>
    <row r="16003" spans="1:11" x14ac:dyDescent="0.25">
      <c r="A16003" t="s">
        <v>21896</v>
      </c>
      <c r="B16003" t="s">
        <v>21896</v>
      </c>
      <c r="C16003">
        <v>553924</v>
      </c>
      <c r="D16003">
        <v>5878206</v>
      </c>
      <c r="E16003">
        <v>21</v>
      </c>
      <c r="F16003" t="s">
        <v>13</v>
      </c>
      <c r="G16003" t="s">
        <v>129</v>
      </c>
      <c r="H16003" t="s">
        <v>67</v>
      </c>
      <c r="I16003" t="s">
        <v>38</v>
      </c>
      <c r="J16003" t="s">
        <v>23</v>
      </c>
      <c r="K16003" s="2" t="str">
        <f>HYPERLINK("..\..\Imagery\ScannedSlabs\1985\CG85-386.jpg")</f>
        <v>..\..\Imagery\ScannedSlabs\1985\CG85-386.jpg</v>
      </c>
    </row>
    <row r="16004" spans="1:11" x14ac:dyDescent="0.25">
      <c r="A16004" t="s">
        <v>21897</v>
      </c>
      <c r="B16004" t="s">
        <v>21897</v>
      </c>
      <c r="C16004">
        <v>537202</v>
      </c>
      <c r="D16004">
        <v>5889791</v>
      </c>
      <c r="E16004">
        <v>21</v>
      </c>
      <c r="F16004" t="s">
        <v>13</v>
      </c>
      <c r="G16004" t="s">
        <v>129</v>
      </c>
      <c r="H16004" t="s">
        <v>67</v>
      </c>
      <c r="I16004" t="s">
        <v>38</v>
      </c>
      <c r="J16004" t="s">
        <v>23</v>
      </c>
      <c r="K16004" s="2" t="str">
        <f>HYPERLINK("..\..\Imagery\ScannedSlabs\1985\CG85-387.jpg")</f>
        <v>..\..\Imagery\ScannedSlabs\1985\CG85-387.jpg</v>
      </c>
    </row>
    <row r="16005" spans="1:11" x14ac:dyDescent="0.25">
      <c r="A16005" t="s">
        <v>15763</v>
      </c>
      <c r="B16005" t="s">
        <v>21898</v>
      </c>
      <c r="C16005">
        <v>567463</v>
      </c>
      <c r="D16005">
        <v>5922242</v>
      </c>
      <c r="E16005">
        <v>21</v>
      </c>
      <c r="F16005" t="s">
        <v>13</v>
      </c>
      <c r="G16005" t="s">
        <v>566</v>
      </c>
      <c r="I16005" t="s">
        <v>38</v>
      </c>
      <c r="J16005" t="s">
        <v>20</v>
      </c>
      <c r="K16005" s="2" t="str">
        <f>HYPERLINK("..\..\Imagery\ScannedSlabs\1985\LC85-091B.jpg")</f>
        <v>..\..\Imagery\ScannedSlabs\1985\LC85-091B.jpg</v>
      </c>
    </row>
    <row r="16006" spans="1:11" x14ac:dyDescent="0.25">
      <c r="A16006" t="s">
        <v>21776</v>
      </c>
      <c r="B16006" t="s">
        <v>21899</v>
      </c>
      <c r="C16006">
        <v>395878</v>
      </c>
      <c r="D16006">
        <v>5984790</v>
      </c>
      <c r="E16006">
        <v>21</v>
      </c>
      <c r="F16006" t="s">
        <v>13</v>
      </c>
      <c r="G16006" t="s">
        <v>21900</v>
      </c>
      <c r="I16006" t="s">
        <v>15</v>
      </c>
      <c r="J16006" t="s">
        <v>16</v>
      </c>
      <c r="K16006" s="2" t="str">
        <f>HYPERLINK("..\..\Imagery\ScannedSlabs\1980\NN80-258A.jpg")</f>
        <v>..\..\Imagery\ScannedSlabs\1980\NN80-258A.jpg</v>
      </c>
    </row>
    <row r="16007" spans="1:11" x14ac:dyDescent="0.25">
      <c r="A16007" t="s">
        <v>21901</v>
      </c>
      <c r="B16007" t="s">
        <v>21901</v>
      </c>
      <c r="C16007">
        <v>545716</v>
      </c>
      <c r="D16007">
        <v>5830045</v>
      </c>
      <c r="E16007">
        <v>21</v>
      </c>
      <c r="F16007" t="s">
        <v>13</v>
      </c>
      <c r="G16007" t="s">
        <v>99</v>
      </c>
      <c r="I16007" t="s">
        <v>38</v>
      </c>
      <c r="J16007" t="s">
        <v>16</v>
      </c>
      <c r="K16007" s="2" t="str">
        <f>HYPERLINK("..\..\Imagery\ScannedSlabs\1986\JS86-287.jpg")</f>
        <v>..\..\Imagery\ScannedSlabs\1986\JS86-287.jpg</v>
      </c>
    </row>
    <row r="16008" spans="1:11" x14ac:dyDescent="0.25">
      <c r="A16008" t="s">
        <v>21902</v>
      </c>
      <c r="B16008" t="s">
        <v>21902</v>
      </c>
      <c r="C16008">
        <v>510470</v>
      </c>
      <c r="D16008">
        <v>5832077</v>
      </c>
      <c r="E16008">
        <v>21</v>
      </c>
      <c r="F16008" t="s">
        <v>13</v>
      </c>
      <c r="G16008" t="s">
        <v>79</v>
      </c>
      <c r="I16008" t="s">
        <v>38</v>
      </c>
      <c r="J16008" t="s">
        <v>16</v>
      </c>
      <c r="K16008" s="2" t="str">
        <f>HYPERLINK("..\..\Imagery\ScannedSlabs\1986\JS86-288.jpg")</f>
        <v>..\..\Imagery\ScannedSlabs\1986\JS86-288.jpg</v>
      </c>
    </row>
    <row r="16009" spans="1:11" x14ac:dyDescent="0.25">
      <c r="A16009" t="s">
        <v>21903</v>
      </c>
      <c r="B16009" t="s">
        <v>21904</v>
      </c>
      <c r="C16009">
        <v>354579</v>
      </c>
      <c r="D16009">
        <v>5946414</v>
      </c>
      <c r="E16009">
        <v>21</v>
      </c>
      <c r="F16009" t="s">
        <v>13</v>
      </c>
      <c r="G16009" t="s">
        <v>21905</v>
      </c>
      <c r="I16009" t="s">
        <v>38</v>
      </c>
      <c r="J16009" t="s">
        <v>83</v>
      </c>
    </row>
    <row r="16010" spans="1:11" x14ac:dyDescent="0.25">
      <c r="A16010" t="s">
        <v>21903</v>
      </c>
      <c r="B16010" t="s">
        <v>21906</v>
      </c>
      <c r="C16010">
        <v>354579</v>
      </c>
      <c r="D16010">
        <v>5946414</v>
      </c>
      <c r="E16010">
        <v>21</v>
      </c>
      <c r="F16010" t="s">
        <v>13</v>
      </c>
      <c r="G16010" t="s">
        <v>3506</v>
      </c>
      <c r="I16010" t="s">
        <v>38</v>
      </c>
      <c r="J16010" t="s">
        <v>83</v>
      </c>
    </row>
    <row r="16011" spans="1:11" x14ac:dyDescent="0.25">
      <c r="A16011" t="s">
        <v>21907</v>
      </c>
      <c r="B16011" t="s">
        <v>21907</v>
      </c>
      <c r="C16011">
        <v>347002</v>
      </c>
      <c r="D16011">
        <v>5947961</v>
      </c>
      <c r="E16011">
        <v>21</v>
      </c>
      <c r="F16011" t="s">
        <v>13</v>
      </c>
      <c r="G16011" t="s">
        <v>3506</v>
      </c>
      <c r="I16011" t="s">
        <v>38</v>
      </c>
      <c r="J16011" t="s">
        <v>83</v>
      </c>
    </row>
    <row r="16012" spans="1:11" x14ac:dyDescent="0.25">
      <c r="A16012" t="s">
        <v>16349</v>
      </c>
      <c r="B16012" t="s">
        <v>21908</v>
      </c>
      <c r="C16012">
        <v>381953</v>
      </c>
      <c r="D16012">
        <v>5959144</v>
      </c>
      <c r="E16012">
        <v>21</v>
      </c>
      <c r="F16012" t="s">
        <v>13</v>
      </c>
      <c r="G16012" t="s">
        <v>850</v>
      </c>
      <c r="I16012" t="s">
        <v>38</v>
      </c>
      <c r="J16012" t="s">
        <v>83</v>
      </c>
    </row>
    <row r="16013" spans="1:11" x14ac:dyDescent="0.25">
      <c r="A16013" t="s">
        <v>21909</v>
      </c>
      <c r="B16013" t="s">
        <v>21909</v>
      </c>
      <c r="C16013">
        <v>556446</v>
      </c>
      <c r="D16013">
        <v>5920025</v>
      </c>
      <c r="E16013">
        <v>21</v>
      </c>
      <c r="F16013" t="s">
        <v>13</v>
      </c>
      <c r="G16013" t="s">
        <v>448</v>
      </c>
      <c r="I16013" t="s">
        <v>38</v>
      </c>
      <c r="J16013" t="s">
        <v>16</v>
      </c>
      <c r="K16013" s="2" t="str">
        <f>HYPERLINK("..\..\Imagery\ScannedSlabs\1985\GM85-335.jpg")</f>
        <v>..\..\Imagery\ScannedSlabs\1985\GM85-335.jpg</v>
      </c>
    </row>
    <row r="16014" spans="1:11" x14ac:dyDescent="0.25">
      <c r="A16014" t="s">
        <v>21910</v>
      </c>
      <c r="B16014" t="s">
        <v>21910</v>
      </c>
      <c r="C16014">
        <v>556508</v>
      </c>
      <c r="D16014">
        <v>5920409</v>
      </c>
      <c r="E16014">
        <v>21</v>
      </c>
      <c r="F16014" t="s">
        <v>13</v>
      </c>
      <c r="G16014" t="s">
        <v>21911</v>
      </c>
      <c r="I16014" t="s">
        <v>35</v>
      </c>
      <c r="J16014" t="s">
        <v>20</v>
      </c>
      <c r="K16014" s="2" t="str">
        <f>HYPERLINK("..\..\Imagery\ScannedSlabs\1985\GM85-336.jpg")</f>
        <v>..\..\Imagery\ScannedSlabs\1985\GM85-336.jpg</v>
      </c>
    </row>
    <row r="16015" spans="1:11" x14ac:dyDescent="0.25">
      <c r="A16015" t="s">
        <v>21912</v>
      </c>
      <c r="B16015" t="s">
        <v>21912</v>
      </c>
      <c r="C16015">
        <v>558434</v>
      </c>
      <c r="D16015">
        <v>5921929</v>
      </c>
      <c r="E16015">
        <v>21</v>
      </c>
      <c r="F16015" t="s">
        <v>13</v>
      </c>
      <c r="G16015" t="s">
        <v>33</v>
      </c>
      <c r="I16015" t="s">
        <v>35</v>
      </c>
      <c r="J16015" t="s">
        <v>16</v>
      </c>
      <c r="K16015" s="2" t="str">
        <f>HYPERLINK("..\..\Imagery\ScannedSlabs\1985\GM85-337.jpg")</f>
        <v>..\..\Imagery\ScannedSlabs\1985\GM85-337.jpg</v>
      </c>
    </row>
    <row r="16016" spans="1:11" x14ac:dyDescent="0.25">
      <c r="A16016" t="s">
        <v>21855</v>
      </c>
      <c r="B16016" t="s">
        <v>21913</v>
      </c>
      <c r="C16016">
        <v>520606</v>
      </c>
      <c r="D16016">
        <v>5953882</v>
      </c>
      <c r="E16016">
        <v>21</v>
      </c>
      <c r="F16016" t="s">
        <v>13</v>
      </c>
      <c r="G16016" t="s">
        <v>21914</v>
      </c>
      <c r="I16016" t="s">
        <v>38</v>
      </c>
      <c r="J16016" t="s">
        <v>16</v>
      </c>
      <c r="K16016" s="2" t="str">
        <f>HYPERLINK("..\..\Imagery\ScannedSlabs\1981\VO81-113B.jpg")</f>
        <v>..\..\Imagery\ScannedSlabs\1981\VO81-113B.jpg</v>
      </c>
    </row>
    <row r="16017" spans="1:11" x14ac:dyDescent="0.25">
      <c r="A16017" t="s">
        <v>21855</v>
      </c>
      <c r="B16017" t="s">
        <v>21915</v>
      </c>
      <c r="C16017">
        <v>520606</v>
      </c>
      <c r="D16017">
        <v>5953882</v>
      </c>
      <c r="E16017">
        <v>21</v>
      </c>
      <c r="F16017" t="s">
        <v>13</v>
      </c>
      <c r="G16017" t="s">
        <v>220</v>
      </c>
      <c r="I16017" t="s">
        <v>38</v>
      </c>
      <c r="J16017" t="s">
        <v>16</v>
      </c>
      <c r="K16017" s="2" t="str">
        <f>HYPERLINK("..\..\Imagery\ScannedSlabs\1981\VO81-113C.jpg")</f>
        <v>..\..\Imagery\ScannedSlabs\1981\VO81-113C.jpg</v>
      </c>
    </row>
    <row r="16018" spans="1:11" x14ac:dyDescent="0.25">
      <c r="A16018" t="s">
        <v>21466</v>
      </c>
      <c r="B16018" t="s">
        <v>21916</v>
      </c>
      <c r="C16018">
        <v>520715</v>
      </c>
      <c r="D16018">
        <v>5954211</v>
      </c>
      <c r="E16018">
        <v>21</v>
      </c>
      <c r="F16018" t="s">
        <v>13</v>
      </c>
      <c r="G16018" t="s">
        <v>260</v>
      </c>
      <c r="I16018" t="s">
        <v>38</v>
      </c>
      <c r="J16018" t="s">
        <v>16</v>
      </c>
      <c r="K16018" s="2" t="str">
        <f>HYPERLINK("..\..\Imagery\ScannedSlabs\1981\VO81-114A.jpg")</f>
        <v>..\..\Imagery\ScannedSlabs\1981\VO81-114A.jpg</v>
      </c>
    </row>
    <row r="16019" spans="1:11" x14ac:dyDescent="0.25">
      <c r="A16019" t="s">
        <v>21917</v>
      </c>
      <c r="B16019" t="s">
        <v>21917</v>
      </c>
      <c r="C16019">
        <v>472192</v>
      </c>
      <c r="D16019">
        <v>5875627</v>
      </c>
      <c r="E16019">
        <v>21</v>
      </c>
      <c r="F16019" t="s">
        <v>13</v>
      </c>
      <c r="G16019" t="s">
        <v>18376</v>
      </c>
      <c r="I16019" t="s">
        <v>38</v>
      </c>
      <c r="J16019" t="s">
        <v>16</v>
      </c>
      <c r="K16019" s="2" t="str">
        <f>HYPERLINK("..\..\Imagery\ScannedSlabs\2004\CG04-146.jpg")</f>
        <v>..\..\Imagery\ScannedSlabs\2004\CG04-146.jpg</v>
      </c>
    </row>
    <row r="16020" spans="1:11" x14ac:dyDescent="0.25">
      <c r="A16020" t="s">
        <v>21918</v>
      </c>
      <c r="B16020" t="s">
        <v>21918</v>
      </c>
      <c r="C16020">
        <v>471130</v>
      </c>
      <c r="D16020">
        <v>5876354</v>
      </c>
      <c r="E16020">
        <v>21</v>
      </c>
      <c r="F16020" t="s">
        <v>13</v>
      </c>
      <c r="G16020" t="s">
        <v>5708</v>
      </c>
      <c r="I16020" t="s">
        <v>38</v>
      </c>
      <c r="J16020" t="s">
        <v>16</v>
      </c>
      <c r="K16020" s="2" t="str">
        <f>HYPERLINK("..\..\Imagery\ScannedSlabs\2004\CG04-147.jpg")</f>
        <v>..\..\Imagery\ScannedSlabs\2004\CG04-147.jpg</v>
      </c>
    </row>
    <row r="16021" spans="1:11" x14ac:dyDescent="0.25">
      <c r="A16021" t="s">
        <v>21919</v>
      </c>
      <c r="B16021" t="s">
        <v>21919</v>
      </c>
      <c r="C16021">
        <v>462419</v>
      </c>
      <c r="D16021">
        <v>5918387</v>
      </c>
      <c r="E16021">
        <v>21</v>
      </c>
      <c r="F16021" t="s">
        <v>13</v>
      </c>
      <c r="G16021" t="s">
        <v>333</v>
      </c>
      <c r="I16021" t="s">
        <v>38</v>
      </c>
      <c r="J16021" t="s">
        <v>16</v>
      </c>
      <c r="K16021" s="2" t="str">
        <f>HYPERLINK("..\..\Imagery\ScannedSlabs\1984\CG84-456.jpg")</f>
        <v>..\..\Imagery\ScannedSlabs\1984\CG84-456.jpg</v>
      </c>
    </row>
    <row r="16022" spans="1:11" x14ac:dyDescent="0.25">
      <c r="A16022" t="s">
        <v>21920</v>
      </c>
      <c r="B16022" t="s">
        <v>21920</v>
      </c>
      <c r="C16022">
        <v>482441</v>
      </c>
      <c r="D16022">
        <v>5923356</v>
      </c>
      <c r="E16022">
        <v>21</v>
      </c>
      <c r="F16022" t="s">
        <v>13</v>
      </c>
      <c r="G16022" t="s">
        <v>778</v>
      </c>
      <c r="I16022" t="s">
        <v>38</v>
      </c>
      <c r="J16022" t="s">
        <v>23</v>
      </c>
      <c r="K16022" s="2" t="str">
        <f>HYPERLINK("..\..\Imagery\ScannedSlabs\1984\CG84-457.jpg")</f>
        <v>..\..\Imagery\ScannedSlabs\1984\CG84-457.jpg</v>
      </c>
    </row>
    <row r="16023" spans="1:11" x14ac:dyDescent="0.25">
      <c r="A16023" t="s">
        <v>21921</v>
      </c>
      <c r="B16023" t="s">
        <v>21921</v>
      </c>
      <c r="C16023">
        <v>483435</v>
      </c>
      <c r="D16023">
        <v>5924113</v>
      </c>
      <c r="E16023">
        <v>21</v>
      </c>
      <c r="F16023" t="s">
        <v>13</v>
      </c>
      <c r="G16023" t="s">
        <v>33</v>
      </c>
      <c r="I16023" t="s">
        <v>38</v>
      </c>
      <c r="J16023" t="s">
        <v>23</v>
      </c>
      <c r="K16023" s="2" t="str">
        <f>HYPERLINK("..\..\Imagery\ScannedSlabs\1984\CG84-458.jpg")</f>
        <v>..\..\Imagery\ScannedSlabs\1984\CG84-458.jpg</v>
      </c>
    </row>
    <row r="16024" spans="1:11" x14ac:dyDescent="0.25">
      <c r="A16024" t="s">
        <v>21922</v>
      </c>
      <c r="B16024" t="s">
        <v>21922</v>
      </c>
      <c r="C16024">
        <v>484443</v>
      </c>
      <c r="D16024">
        <v>5924859</v>
      </c>
      <c r="E16024">
        <v>21</v>
      </c>
      <c r="F16024" t="s">
        <v>13</v>
      </c>
      <c r="G16024" t="s">
        <v>113</v>
      </c>
      <c r="I16024" t="s">
        <v>38</v>
      </c>
      <c r="J16024" t="s">
        <v>16</v>
      </c>
      <c r="K16024" s="2" t="str">
        <f>HYPERLINK("..\..\Imagery\ScannedSlabs\1984\CG84-459.jpg")</f>
        <v>..\..\Imagery\ScannedSlabs\1984\CG84-459.jpg</v>
      </c>
    </row>
    <row r="16025" spans="1:11" x14ac:dyDescent="0.25">
      <c r="A16025" t="s">
        <v>21923</v>
      </c>
      <c r="B16025" t="s">
        <v>21923</v>
      </c>
      <c r="C16025">
        <v>487249</v>
      </c>
      <c r="D16025">
        <v>5926404</v>
      </c>
      <c r="E16025">
        <v>21</v>
      </c>
      <c r="F16025" t="s">
        <v>13</v>
      </c>
      <c r="G16025" t="s">
        <v>42</v>
      </c>
      <c r="I16025" t="s">
        <v>38</v>
      </c>
      <c r="J16025" t="s">
        <v>16</v>
      </c>
      <c r="K16025" s="2" t="str">
        <f>HYPERLINK("..\..\Imagery\ScannedSlabs\1984\CG84-460.jpg")</f>
        <v>..\..\Imagery\ScannedSlabs\1984\CG84-460.jpg</v>
      </c>
    </row>
    <row r="16026" spans="1:11" x14ac:dyDescent="0.25">
      <c r="A16026" t="s">
        <v>20720</v>
      </c>
      <c r="B16026" t="s">
        <v>21924</v>
      </c>
      <c r="C16026">
        <v>535254</v>
      </c>
      <c r="D16026">
        <v>5749440</v>
      </c>
      <c r="E16026">
        <v>21</v>
      </c>
      <c r="F16026" t="s">
        <v>13</v>
      </c>
      <c r="G16026" t="s">
        <v>207</v>
      </c>
      <c r="I16026" t="s">
        <v>38</v>
      </c>
      <c r="J16026" t="s">
        <v>16</v>
      </c>
      <c r="K16026" s="2" t="str">
        <f>HYPERLINK("..\..\Imagery\ScannedSlabs\1993\CG93-541B.jpg")</f>
        <v>..\..\Imagery\ScannedSlabs\1993\CG93-541B.jpg</v>
      </c>
    </row>
    <row r="16027" spans="1:11" x14ac:dyDescent="0.25">
      <c r="A16027" t="s">
        <v>21925</v>
      </c>
      <c r="B16027" t="s">
        <v>21925</v>
      </c>
      <c r="C16027">
        <v>535648</v>
      </c>
      <c r="D16027">
        <v>5748396</v>
      </c>
      <c r="E16027">
        <v>21</v>
      </c>
      <c r="F16027" t="s">
        <v>13</v>
      </c>
      <c r="G16027" t="s">
        <v>333</v>
      </c>
      <c r="I16027" t="s">
        <v>38</v>
      </c>
      <c r="J16027" t="s">
        <v>23</v>
      </c>
      <c r="K16027" s="2" t="str">
        <f>HYPERLINK("..\..\Imagery\ScannedSlabs\1993\CG93-543.jpg")</f>
        <v>..\..\Imagery\ScannedSlabs\1993\CG93-543.jpg</v>
      </c>
    </row>
    <row r="16028" spans="1:11" x14ac:dyDescent="0.25">
      <c r="A16028" t="s">
        <v>21926</v>
      </c>
      <c r="B16028" t="s">
        <v>21927</v>
      </c>
      <c r="C16028">
        <v>535418</v>
      </c>
      <c r="D16028">
        <v>5747690</v>
      </c>
      <c r="E16028">
        <v>21</v>
      </c>
      <c r="F16028" t="s">
        <v>13</v>
      </c>
      <c r="G16028" t="s">
        <v>4685</v>
      </c>
      <c r="I16028" t="s">
        <v>38</v>
      </c>
      <c r="J16028" t="s">
        <v>16</v>
      </c>
      <c r="K16028" s="2" t="str">
        <f>HYPERLINK("..\..\Imagery\ScannedSlabs\1993\CG93-546A.jpg")</f>
        <v>..\..\Imagery\ScannedSlabs\1993\CG93-546A.jpg</v>
      </c>
    </row>
    <row r="16029" spans="1:11" x14ac:dyDescent="0.25">
      <c r="A16029" t="s">
        <v>21928</v>
      </c>
      <c r="B16029" t="s">
        <v>21928</v>
      </c>
      <c r="C16029">
        <v>547651</v>
      </c>
      <c r="D16029">
        <v>5759043</v>
      </c>
      <c r="E16029">
        <v>21</v>
      </c>
      <c r="F16029" t="s">
        <v>13</v>
      </c>
      <c r="G16029" t="s">
        <v>648</v>
      </c>
      <c r="I16029" t="s">
        <v>38</v>
      </c>
      <c r="J16029" t="s">
        <v>16</v>
      </c>
      <c r="K16029" s="2" t="str">
        <f>HYPERLINK("..\..\Imagery\ScannedSlabs\2003\CG03-064.jpg")</f>
        <v>..\..\Imagery\ScannedSlabs\2003\CG03-064.jpg</v>
      </c>
    </row>
    <row r="16030" spans="1:11" x14ac:dyDescent="0.25">
      <c r="A16030" t="s">
        <v>21929</v>
      </c>
      <c r="B16030" t="s">
        <v>21929</v>
      </c>
      <c r="C16030">
        <v>548961</v>
      </c>
      <c r="D16030">
        <v>5759662</v>
      </c>
      <c r="E16030">
        <v>21</v>
      </c>
      <c r="F16030" t="s">
        <v>13</v>
      </c>
      <c r="G16030" t="s">
        <v>648</v>
      </c>
      <c r="I16030" t="s">
        <v>38</v>
      </c>
      <c r="J16030" t="s">
        <v>16</v>
      </c>
      <c r="K16030" s="2" t="str">
        <f>HYPERLINK("..\..\Imagery\ScannedSlabs\2003\CG03-065.jpg")</f>
        <v>..\..\Imagery\ScannedSlabs\2003\CG03-065.jpg</v>
      </c>
    </row>
    <row r="16031" spans="1:11" x14ac:dyDescent="0.25">
      <c r="A16031" t="s">
        <v>21930</v>
      </c>
      <c r="B16031" t="s">
        <v>21930</v>
      </c>
      <c r="C16031">
        <v>411493</v>
      </c>
      <c r="D16031">
        <v>5955684</v>
      </c>
      <c r="E16031">
        <v>21</v>
      </c>
      <c r="F16031" t="s">
        <v>13</v>
      </c>
      <c r="G16031" t="s">
        <v>21931</v>
      </c>
      <c r="I16031" t="s">
        <v>38</v>
      </c>
      <c r="J16031" t="s">
        <v>16</v>
      </c>
      <c r="K16031" s="2" t="str">
        <f>HYPERLINK("..\..\Imagery\ScannedSlabs\1981\CG81-551.jpg")</f>
        <v>..\..\Imagery\ScannedSlabs\1981\CG81-551.jpg</v>
      </c>
    </row>
    <row r="16032" spans="1:11" x14ac:dyDescent="0.25">
      <c r="A16032" t="s">
        <v>21932</v>
      </c>
      <c r="B16032" t="s">
        <v>21932</v>
      </c>
      <c r="C16032">
        <v>409323</v>
      </c>
      <c r="D16032">
        <v>5954253</v>
      </c>
      <c r="E16032">
        <v>21</v>
      </c>
      <c r="F16032" t="s">
        <v>13</v>
      </c>
      <c r="G16032" t="s">
        <v>124</v>
      </c>
      <c r="I16032" t="s">
        <v>15</v>
      </c>
      <c r="J16032" t="s">
        <v>16</v>
      </c>
      <c r="K16032" s="2" t="str">
        <f>HYPERLINK("..\..\Imagery\ScannedSlabs\1981\CG81-552.jpg")</f>
        <v>..\..\Imagery\ScannedSlabs\1981\CG81-552.jpg</v>
      </c>
    </row>
    <row r="16033" spans="1:11" x14ac:dyDescent="0.25">
      <c r="A16033" t="s">
        <v>21933</v>
      </c>
      <c r="B16033" t="s">
        <v>21933</v>
      </c>
      <c r="C16033">
        <v>407131</v>
      </c>
      <c r="D16033">
        <v>5954141</v>
      </c>
      <c r="E16033">
        <v>21</v>
      </c>
      <c r="F16033" t="s">
        <v>13</v>
      </c>
      <c r="G16033" t="s">
        <v>1129</v>
      </c>
      <c r="I16033" t="s">
        <v>35</v>
      </c>
      <c r="J16033" t="s">
        <v>16</v>
      </c>
      <c r="K16033" s="2" t="str">
        <f>HYPERLINK("..\..\Imagery\ScannedSlabs\1981\CG81-553.jpg")</f>
        <v>..\..\Imagery\ScannedSlabs\1981\CG81-553.jpg</v>
      </c>
    </row>
    <row r="16034" spans="1:11" x14ac:dyDescent="0.25">
      <c r="A16034" t="s">
        <v>21934</v>
      </c>
      <c r="B16034" t="s">
        <v>21934</v>
      </c>
      <c r="C16034">
        <v>405553</v>
      </c>
      <c r="D16034">
        <v>5955905</v>
      </c>
      <c r="E16034">
        <v>21</v>
      </c>
      <c r="F16034" t="s">
        <v>13</v>
      </c>
      <c r="G16034" t="s">
        <v>51</v>
      </c>
      <c r="I16034" t="s">
        <v>38</v>
      </c>
      <c r="J16034" t="s">
        <v>16</v>
      </c>
      <c r="K16034" s="2" t="str">
        <f>HYPERLINK("..\..\Imagery\ScannedSlabs\1981\CG81-554.jpg")</f>
        <v>..\..\Imagery\ScannedSlabs\1981\CG81-554.jpg</v>
      </c>
    </row>
    <row r="16035" spans="1:11" x14ac:dyDescent="0.25">
      <c r="A16035" t="s">
        <v>21935</v>
      </c>
      <c r="B16035" t="s">
        <v>21935</v>
      </c>
      <c r="C16035">
        <v>431315</v>
      </c>
      <c r="D16035">
        <v>5950035</v>
      </c>
      <c r="E16035">
        <v>21</v>
      </c>
      <c r="F16035" t="s">
        <v>13</v>
      </c>
      <c r="G16035" t="s">
        <v>21936</v>
      </c>
      <c r="I16035" t="s">
        <v>38</v>
      </c>
      <c r="J16035" t="s">
        <v>16</v>
      </c>
      <c r="K16035" s="2" t="str">
        <f>HYPERLINK("..\..\Imagery\ScannedSlabs\1981\CG81-579.jpg")</f>
        <v>..\..\Imagery\ScannedSlabs\1981\CG81-579.jpg</v>
      </c>
    </row>
    <row r="16036" spans="1:11" x14ac:dyDescent="0.25">
      <c r="A16036" t="s">
        <v>21937</v>
      </c>
      <c r="B16036" t="s">
        <v>21937</v>
      </c>
      <c r="C16036">
        <v>430088</v>
      </c>
      <c r="D16036">
        <v>5949975</v>
      </c>
      <c r="E16036">
        <v>21</v>
      </c>
      <c r="F16036" t="s">
        <v>13</v>
      </c>
      <c r="G16036" t="s">
        <v>15315</v>
      </c>
      <c r="I16036" t="s">
        <v>38</v>
      </c>
      <c r="J16036" t="s">
        <v>16</v>
      </c>
      <c r="K16036" s="2" t="str">
        <f>HYPERLINK("..\..\Imagery\ScannedSlabs\1981\CG81-580.jpg")</f>
        <v>..\..\Imagery\ScannedSlabs\1981\CG81-580.jpg</v>
      </c>
    </row>
    <row r="16037" spans="1:11" x14ac:dyDescent="0.25">
      <c r="A16037" t="s">
        <v>21938</v>
      </c>
      <c r="B16037" t="s">
        <v>21938</v>
      </c>
      <c r="C16037">
        <v>428930</v>
      </c>
      <c r="D16037">
        <v>5950335</v>
      </c>
      <c r="E16037">
        <v>21</v>
      </c>
      <c r="F16037" t="s">
        <v>13</v>
      </c>
      <c r="G16037" t="s">
        <v>21939</v>
      </c>
      <c r="I16037" t="s">
        <v>38</v>
      </c>
      <c r="J16037" t="s">
        <v>16</v>
      </c>
      <c r="K16037" s="2" t="str">
        <f>HYPERLINK("..\..\Imagery\ScannedSlabs\1981\CG81-581.jpg")</f>
        <v>..\..\Imagery\ScannedSlabs\1981\CG81-581.jpg</v>
      </c>
    </row>
    <row r="16038" spans="1:11" x14ac:dyDescent="0.25">
      <c r="A16038" t="s">
        <v>21940</v>
      </c>
      <c r="B16038" t="s">
        <v>21940</v>
      </c>
      <c r="C16038">
        <v>427989</v>
      </c>
      <c r="D16038">
        <v>5948635</v>
      </c>
      <c r="E16038">
        <v>21</v>
      </c>
      <c r="F16038" t="s">
        <v>13</v>
      </c>
      <c r="G16038" t="s">
        <v>21941</v>
      </c>
      <c r="I16038" t="s">
        <v>38</v>
      </c>
      <c r="J16038" t="s">
        <v>16</v>
      </c>
      <c r="K16038" s="2" t="str">
        <f>HYPERLINK("..\..\Imagery\ScannedSlabs\1981\CG81-582.jpg")</f>
        <v>..\..\Imagery\ScannedSlabs\1981\CG81-582.jpg</v>
      </c>
    </row>
    <row r="16039" spans="1:11" x14ac:dyDescent="0.25">
      <c r="A16039" t="s">
        <v>21942</v>
      </c>
      <c r="B16039" t="s">
        <v>21942</v>
      </c>
      <c r="C16039">
        <v>426849</v>
      </c>
      <c r="D16039">
        <v>5948074</v>
      </c>
      <c r="E16039">
        <v>21</v>
      </c>
      <c r="F16039" t="s">
        <v>13</v>
      </c>
      <c r="G16039" t="s">
        <v>776</v>
      </c>
      <c r="I16039" t="s">
        <v>35</v>
      </c>
      <c r="J16039" t="s">
        <v>16</v>
      </c>
      <c r="K16039" s="2" t="str">
        <f>HYPERLINK("..\..\Imagery\ScannedSlabs\1981\CG81-583.jpg")</f>
        <v>..\..\Imagery\ScannedSlabs\1981\CG81-583.jpg</v>
      </c>
    </row>
    <row r="16040" spans="1:11" x14ac:dyDescent="0.25">
      <c r="A16040" t="s">
        <v>11472</v>
      </c>
      <c r="B16040" t="s">
        <v>21943</v>
      </c>
      <c r="C16040">
        <v>582509</v>
      </c>
      <c r="D16040">
        <v>5805762</v>
      </c>
      <c r="E16040">
        <v>21</v>
      </c>
      <c r="F16040" t="s">
        <v>13</v>
      </c>
      <c r="G16040" t="s">
        <v>21944</v>
      </c>
      <c r="I16040" t="s">
        <v>38</v>
      </c>
      <c r="J16040" t="s">
        <v>16</v>
      </c>
      <c r="K16040" s="2" t="str">
        <f>HYPERLINK("..\..\Imagery\ScannedSlabs\2003\CG03-289A.jpg")</f>
        <v>..\..\Imagery\ScannedSlabs\2003\CG03-289A.jpg</v>
      </c>
    </row>
    <row r="16041" spans="1:11" x14ac:dyDescent="0.25">
      <c r="A16041" t="s">
        <v>18201</v>
      </c>
      <c r="B16041" t="s">
        <v>21945</v>
      </c>
      <c r="C16041">
        <v>535737</v>
      </c>
      <c r="D16041">
        <v>5814135</v>
      </c>
      <c r="E16041">
        <v>21</v>
      </c>
      <c r="F16041" t="s">
        <v>13</v>
      </c>
      <c r="G16041" t="s">
        <v>2939</v>
      </c>
      <c r="I16041" t="s">
        <v>38</v>
      </c>
      <c r="J16041" t="s">
        <v>16</v>
      </c>
      <c r="K16041" s="2" t="str">
        <f>HYPERLINK("..\..\Imagery\ScannedSlabs\2003\CG03-336A.jpg")</f>
        <v>..\..\Imagery\ScannedSlabs\2003\CG03-336A.jpg</v>
      </c>
    </row>
    <row r="16042" spans="1:11" x14ac:dyDescent="0.25">
      <c r="A16042" t="s">
        <v>21946</v>
      </c>
      <c r="B16042" t="s">
        <v>21946</v>
      </c>
      <c r="C16042">
        <v>535820</v>
      </c>
      <c r="D16042">
        <v>5814703</v>
      </c>
      <c r="E16042">
        <v>21</v>
      </c>
      <c r="F16042" t="s">
        <v>13</v>
      </c>
      <c r="G16042" t="s">
        <v>4051</v>
      </c>
      <c r="I16042" t="s">
        <v>38</v>
      </c>
      <c r="J16042" t="s">
        <v>16</v>
      </c>
      <c r="K16042" s="2" t="str">
        <f>HYPERLINK("..\..\Imagery\ScannedSlabs\2003\CG03-337.jpg")</f>
        <v>..\..\Imagery\ScannedSlabs\2003\CG03-337.jpg</v>
      </c>
    </row>
    <row r="16043" spans="1:11" x14ac:dyDescent="0.25">
      <c r="A16043" t="s">
        <v>21947</v>
      </c>
      <c r="B16043" t="s">
        <v>21947</v>
      </c>
      <c r="C16043">
        <v>536029</v>
      </c>
      <c r="D16043">
        <v>5815132</v>
      </c>
      <c r="E16043">
        <v>21</v>
      </c>
      <c r="F16043" t="s">
        <v>13</v>
      </c>
      <c r="G16043" t="s">
        <v>99</v>
      </c>
      <c r="I16043" t="s">
        <v>38</v>
      </c>
      <c r="J16043" t="s">
        <v>16</v>
      </c>
      <c r="K16043" s="2" t="str">
        <f>HYPERLINK("..\..\Imagery\ScannedSlabs\2003\CG03-338.jpg")</f>
        <v>..\..\Imagery\ScannedSlabs\2003\CG03-338.jpg</v>
      </c>
    </row>
    <row r="16044" spans="1:11" x14ac:dyDescent="0.25">
      <c r="A16044" t="s">
        <v>21948</v>
      </c>
      <c r="B16044" t="s">
        <v>21948</v>
      </c>
      <c r="C16044">
        <v>536213</v>
      </c>
      <c r="D16044">
        <v>5815270</v>
      </c>
      <c r="E16044">
        <v>21</v>
      </c>
      <c r="F16044" t="s">
        <v>13</v>
      </c>
      <c r="G16044" t="s">
        <v>486</v>
      </c>
      <c r="I16044" t="s">
        <v>38</v>
      </c>
      <c r="J16044" t="s">
        <v>16</v>
      </c>
      <c r="K16044" s="2" t="str">
        <f>HYPERLINK("..\..\Imagery\ScannedSlabs\2003\CG03-339.jpg")</f>
        <v>..\..\Imagery\ScannedSlabs\2003\CG03-339.jpg</v>
      </c>
    </row>
    <row r="16045" spans="1:11" x14ac:dyDescent="0.25">
      <c r="A16045" t="s">
        <v>21949</v>
      </c>
      <c r="B16045" t="s">
        <v>21949</v>
      </c>
      <c r="C16045">
        <v>536446</v>
      </c>
      <c r="D16045">
        <v>5815436</v>
      </c>
      <c r="E16045">
        <v>21</v>
      </c>
      <c r="F16045" t="s">
        <v>13</v>
      </c>
      <c r="G16045" t="s">
        <v>105</v>
      </c>
      <c r="I16045" t="s">
        <v>38</v>
      </c>
      <c r="J16045" t="s">
        <v>16</v>
      </c>
      <c r="K16045" s="2" t="str">
        <f>HYPERLINK("..\..\Imagery\ScannedSlabs\2003\CG03-340.jpg")</f>
        <v>..\..\Imagery\ScannedSlabs\2003\CG03-340.jpg</v>
      </c>
    </row>
    <row r="16046" spans="1:11" x14ac:dyDescent="0.25">
      <c r="A16046" t="s">
        <v>17603</v>
      </c>
      <c r="B16046" t="s">
        <v>21950</v>
      </c>
      <c r="C16046">
        <v>536261</v>
      </c>
      <c r="D16046">
        <v>5815681</v>
      </c>
      <c r="E16046">
        <v>21</v>
      </c>
      <c r="F16046" t="s">
        <v>13</v>
      </c>
      <c r="G16046" t="s">
        <v>113</v>
      </c>
      <c r="I16046" t="s">
        <v>15</v>
      </c>
      <c r="J16046" t="s">
        <v>16</v>
      </c>
      <c r="K16046" s="2" t="str">
        <f>HYPERLINK("..\..\Imagery\ScannedSlabs\2003\CG03-341C.jpg")</f>
        <v>..\..\Imagery\ScannedSlabs\2003\CG03-341C.jpg</v>
      </c>
    </row>
    <row r="16047" spans="1:11" x14ac:dyDescent="0.25">
      <c r="A16047" t="s">
        <v>17465</v>
      </c>
      <c r="B16047" t="s">
        <v>21951</v>
      </c>
      <c r="C16047">
        <v>540841</v>
      </c>
      <c r="D16047">
        <v>5837214</v>
      </c>
      <c r="E16047">
        <v>21</v>
      </c>
      <c r="F16047" t="s">
        <v>13</v>
      </c>
      <c r="G16047" t="s">
        <v>79</v>
      </c>
      <c r="I16047" t="s">
        <v>38</v>
      </c>
      <c r="J16047" t="s">
        <v>16</v>
      </c>
      <c r="K16047" s="2" t="str">
        <f>HYPERLINK("..\..\Imagery\ScannedSlabs\2004\CG04-051A.jpg")</f>
        <v>..\..\Imagery\ScannedSlabs\2004\CG04-051A.jpg</v>
      </c>
    </row>
    <row r="16048" spans="1:11" x14ac:dyDescent="0.25">
      <c r="A16048" t="s">
        <v>21952</v>
      </c>
      <c r="B16048" t="s">
        <v>21952</v>
      </c>
      <c r="C16048">
        <v>538084</v>
      </c>
      <c r="D16048">
        <v>5834894</v>
      </c>
      <c r="E16048">
        <v>21</v>
      </c>
      <c r="F16048" t="s">
        <v>13</v>
      </c>
      <c r="G16048" t="s">
        <v>51</v>
      </c>
      <c r="I16048" t="s">
        <v>38</v>
      </c>
      <c r="J16048" t="s">
        <v>16</v>
      </c>
      <c r="K16048" s="2" t="str">
        <f>HYPERLINK("..\..\Imagery\ScannedSlabs\2004\CG04-052.jpg")</f>
        <v>..\..\Imagery\ScannedSlabs\2004\CG04-052.jpg</v>
      </c>
    </row>
    <row r="16049" spans="1:12" x14ac:dyDescent="0.25">
      <c r="A16049" t="s">
        <v>21953</v>
      </c>
      <c r="B16049" t="s">
        <v>21953</v>
      </c>
      <c r="C16049">
        <v>537297</v>
      </c>
      <c r="D16049">
        <v>5834731</v>
      </c>
      <c r="E16049">
        <v>21</v>
      </c>
      <c r="F16049" t="s">
        <v>13</v>
      </c>
      <c r="G16049" t="s">
        <v>21954</v>
      </c>
      <c r="I16049" t="s">
        <v>38</v>
      </c>
      <c r="J16049" t="s">
        <v>16</v>
      </c>
      <c r="K16049" s="2" t="str">
        <f>HYPERLINK("..\..\Imagery\ScannedSlabs\2004\CG04-053.jpg")</f>
        <v>..\..\Imagery\ScannedSlabs\2004\CG04-053.jpg</v>
      </c>
    </row>
    <row r="16050" spans="1:12" x14ac:dyDescent="0.25">
      <c r="A16050" t="s">
        <v>21955</v>
      </c>
      <c r="B16050" t="s">
        <v>21956</v>
      </c>
      <c r="C16050">
        <v>549644</v>
      </c>
      <c r="D16050">
        <v>5737316</v>
      </c>
      <c r="E16050">
        <v>21</v>
      </c>
      <c r="F16050" t="s">
        <v>13</v>
      </c>
      <c r="G16050" t="s">
        <v>540</v>
      </c>
      <c r="I16050" t="s">
        <v>38</v>
      </c>
      <c r="J16050" t="s">
        <v>20</v>
      </c>
      <c r="K16050" s="2" t="str">
        <f>HYPERLINK("..\..\Imagery\ScannedSlabs\1993\VN93-246A.jpg")</f>
        <v>..\..\Imagery\ScannedSlabs\1993\VN93-246A.jpg</v>
      </c>
    </row>
    <row r="16051" spans="1:12" x14ac:dyDescent="0.25">
      <c r="A16051" t="s">
        <v>21955</v>
      </c>
      <c r="B16051" t="s">
        <v>21957</v>
      </c>
      <c r="C16051">
        <v>549644</v>
      </c>
      <c r="D16051">
        <v>5737316</v>
      </c>
      <c r="E16051">
        <v>21</v>
      </c>
      <c r="F16051" t="s">
        <v>13</v>
      </c>
      <c r="G16051" t="s">
        <v>2916</v>
      </c>
      <c r="I16051" t="s">
        <v>38</v>
      </c>
      <c r="J16051" t="s">
        <v>23</v>
      </c>
      <c r="K16051" s="2" t="str">
        <f>HYPERLINK("..\..\Imagery\ScannedSlabs\1993\VN93-246B.jpg")</f>
        <v>..\..\Imagery\ScannedSlabs\1993\VN93-246B.jpg</v>
      </c>
    </row>
    <row r="16052" spans="1:12" x14ac:dyDescent="0.25">
      <c r="A16052" t="s">
        <v>21958</v>
      </c>
      <c r="B16052" t="s">
        <v>21959</v>
      </c>
      <c r="C16052">
        <v>314197</v>
      </c>
      <c r="D16052">
        <v>6013334</v>
      </c>
      <c r="E16052">
        <v>21</v>
      </c>
      <c r="F16052" t="s">
        <v>13</v>
      </c>
      <c r="G16052" t="s">
        <v>101</v>
      </c>
      <c r="I16052" t="s">
        <v>15</v>
      </c>
      <c r="J16052" t="s">
        <v>16</v>
      </c>
      <c r="K16052" s="2" t="str">
        <f>HYPERLINK("..\..\Imagery\ScannedSlabs\1983\CG83-277A.jpg")</f>
        <v>..\..\Imagery\ScannedSlabs\1983\CG83-277A.jpg</v>
      </c>
    </row>
    <row r="16053" spans="1:12" x14ac:dyDescent="0.25">
      <c r="A16053" t="s">
        <v>21960</v>
      </c>
      <c r="B16053" t="s">
        <v>21960</v>
      </c>
      <c r="C16053">
        <v>449314</v>
      </c>
      <c r="D16053">
        <v>6060594</v>
      </c>
      <c r="E16053">
        <v>21</v>
      </c>
      <c r="F16053" t="s">
        <v>13</v>
      </c>
      <c r="G16053" t="s">
        <v>659</v>
      </c>
      <c r="I16053" t="s">
        <v>38</v>
      </c>
      <c r="J16053" t="s">
        <v>16</v>
      </c>
      <c r="K16053" s="2" t="str">
        <f>HYPERLINK("..\..\Imagery\ScannedSlabs\1979\CG79-174.jpg")</f>
        <v>..\..\Imagery\ScannedSlabs\1979\CG79-174.jpg</v>
      </c>
    </row>
    <row r="16054" spans="1:12" x14ac:dyDescent="0.25">
      <c r="A16054" t="s">
        <v>21961</v>
      </c>
      <c r="B16054" t="s">
        <v>21961</v>
      </c>
      <c r="C16054">
        <v>447032</v>
      </c>
      <c r="D16054">
        <v>6062915</v>
      </c>
      <c r="E16054">
        <v>21</v>
      </c>
      <c r="F16054" t="s">
        <v>13</v>
      </c>
      <c r="G16054" t="s">
        <v>659</v>
      </c>
      <c r="I16054" t="s">
        <v>38</v>
      </c>
      <c r="J16054" t="s">
        <v>16</v>
      </c>
      <c r="K16054" s="2" t="str">
        <f>HYPERLINK("..\..\Imagery\ScannedSlabs\1979\CG79-178.jpg")</f>
        <v>..\..\Imagery\ScannedSlabs\1979\CG79-178.jpg</v>
      </c>
    </row>
    <row r="16055" spans="1:12" x14ac:dyDescent="0.25">
      <c r="A16055" t="s">
        <v>21962</v>
      </c>
      <c r="B16055" t="s">
        <v>21962</v>
      </c>
      <c r="C16055">
        <v>445896</v>
      </c>
      <c r="D16055">
        <v>6064428</v>
      </c>
      <c r="E16055">
        <v>21</v>
      </c>
      <c r="F16055" t="s">
        <v>13</v>
      </c>
      <c r="G16055" t="s">
        <v>124</v>
      </c>
      <c r="I16055" t="s">
        <v>15</v>
      </c>
      <c r="J16055" t="s">
        <v>16</v>
      </c>
      <c r="K16055" s="2" t="str">
        <f>HYPERLINK("..\..\Imagery\ScannedSlabs\1979\CG79-180.jpg")</f>
        <v>..\..\Imagery\ScannedSlabs\1979\CG79-180.jpg</v>
      </c>
    </row>
    <row r="16056" spans="1:12" x14ac:dyDescent="0.25">
      <c r="A16056" t="s">
        <v>21963</v>
      </c>
      <c r="B16056" t="s">
        <v>21964</v>
      </c>
      <c r="C16056">
        <v>447299</v>
      </c>
      <c r="D16056">
        <v>6064561</v>
      </c>
      <c r="E16056">
        <v>21</v>
      </c>
      <c r="F16056" t="s">
        <v>13</v>
      </c>
      <c r="I16056" t="s">
        <v>35</v>
      </c>
      <c r="J16056" t="s">
        <v>137</v>
      </c>
      <c r="L16056" t="s">
        <v>138</v>
      </c>
    </row>
    <row r="16057" spans="1:12" x14ac:dyDescent="0.25">
      <c r="A16057" t="s">
        <v>21963</v>
      </c>
      <c r="B16057" t="s">
        <v>21965</v>
      </c>
      <c r="C16057">
        <v>447299</v>
      </c>
      <c r="D16057">
        <v>6064561</v>
      </c>
      <c r="E16057">
        <v>21</v>
      </c>
      <c r="F16057" t="s">
        <v>13</v>
      </c>
      <c r="G16057" t="s">
        <v>222</v>
      </c>
      <c r="I16057" t="s">
        <v>35</v>
      </c>
      <c r="J16057" t="s">
        <v>16</v>
      </c>
      <c r="K16057" s="2" t="str">
        <f>HYPERLINK("..\..\Imagery\ScannedSlabs\1979\CG79-187A.jpg")</f>
        <v>..\..\Imagery\ScannedSlabs\1979\CG79-187A.jpg</v>
      </c>
    </row>
    <row r="16058" spans="1:12" x14ac:dyDescent="0.25">
      <c r="A16058" t="s">
        <v>21966</v>
      </c>
      <c r="B16058" t="s">
        <v>21966</v>
      </c>
      <c r="C16058">
        <v>444379</v>
      </c>
      <c r="D16058">
        <v>6073529</v>
      </c>
      <c r="E16058">
        <v>21</v>
      </c>
      <c r="F16058" t="s">
        <v>13</v>
      </c>
      <c r="G16058" t="s">
        <v>931</v>
      </c>
      <c r="I16058" t="s">
        <v>38</v>
      </c>
      <c r="J16058" t="s">
        <v>16</v>
      </c>
      <c r="K16058" s="2" t="str">
        <f>HYPERLINK("..\..\Imagery\ScannedSlabs\1979\CG79-191.jpg")</f>
        <v>..\..\Imagery\ScannedSlabs\1979\CG79-191.jpg</v>
      </c>
    </row>
    <row r="16059" spans="1:12" x14ac:dyDescent="0.25">
      <c r="A16059" t="s">
        <v>21967</v>
      </c>
      <c r="B16059" t="s">
        <v>21968</v>
      </c>
      <c r="C16059">
        <v>451025</v>
      </c>
      <c r="D16059">
        <v>6063960</v>
      </c>
      <c r="E16059">
        <v>21</v>
      </c>
      <c r="F16059" t="s">
        <v>13</v>
      </c>
      <c r="G16059" t="s">
        <v>51</v>
      </c>
      <c r="I16059" t="s">
        <v>38</v>
      </c>
      <c r="J16059" t="s">
        <v>16</v>
      </c>
      <c r="K16059" s="2" t="str">
        <f>HYPERLINK("..\..\Imagery\ScannedSlabs\1979\CG79-193A.jpg")</f>
        <v>..\..\Imagery\ScannedSlabs\1979\CG79-193A.jpg</v>
      </c>
    </row>
    <row r="16060" spans="1:12" x14ac:dyDescent="0.25">
      <c r="A16060" t="s">
        <v>21969</v>
      </c>
      <c r="B16060" t="s">
        <v>21969</v>
      </c>
      <c r="C16060">
        <v>499608</v>
      </c>
      <c r="D16060">
        <v>5873436</v>
      </c>
      <c r="E16060">
        <v>21</v>
      </c>
      <c r="F16060" t="s">
        <v>13</v>
      </c>
      <c r="G16060" t="s">
        <v>73</v>
      </c>
      <c r="I16060" t="s">
        <v>38</v>
      </c>
      <c r="J16060" t="s">
        <v>16</v>
      </c>
      <c r="K16060" s="2" t="str">
        <f>HYPERLINK("..\..\Imagery\ScannedSlabs\1984\CG84-352.jpg")</f>
        <v>..\..\Imagery\ScannedSlabs\1984\CG84-352.jpg</v>
      </c>
    </row>
    <row r="16061" spans="1:12" x14ac:dyDescent="0.25">
      <c r="A16061" t="s">
        <v>21970</v>
      </c>
      <c r="B16061" t="s">
        <v>21970</v>
      </c>
      <c r="C16061">
        <v>573041</v>
      </c>
      <c r="D16061">
        <v>5875894</v>
      </c>
      <c r="E16061">
        <v>21</v>
      </c>
      <c r="F16061" t="s">
        <v>13</v>
      </c>
      <c r="G16061" t="s">
        <v>21971</v>
      </c>
      <c r="I16061" t="s">
        <v>38</v>
      </c>
      <c r="J16061" t="s">
        <v>16</v>
      </c>
      <c r="K16061" s="2" t="str">
        <f>HYPERLINK("..\..\Imagery\ScannedSlabs\1985\GM85-463.jpg")</f>
        <v>..\..\Imagery\ScannedSlabs\1985\GM85-463.jpg</v>
      </c>
    </row>
    <row r="16062" spans="1:12" x14ac:dyDescent="0.25">
      <c r="A16062" t="s">
        <v>21972</v>
      </c>
      <c r="B16062" t="s">
        <v>21972</v>
      </c>
      <c r="C16062">
        <v>317952</v>
      </c>
      <c r="D16062">
        <v>5790148</v>
      </c>
      <c r="E16062">
        <v>21</v>
      </c>
      <c r="F16062" t="s">
        <v>13</v>
      </c>
      <c r="G16062" t="s">
        <v>21973</v>
      </c>
      <c r="H16062" t="s">
        <v>6633</v>
      </c>
      <c r="I16062" t="s">
        <v>38</v>
      </c>
      <c r="J16062" t="s">
        <v>16</v>
      </c>
      <c r="K16062" s="2" t="str">
        <f>HYPERLINK("..\..\Imagery\ScannedSlabs\2000\CG00-043.jpg")</f>
        <v>..\..\Imagery\ScannedSlabs\2000\CG00-043.jpg</v>
      </c>
    </row>
    <row r="16063" spans="1:12" x14ac:dyDescent="0.25">
      <c r="A16063" t="s">
        <v>19929</v>
      </c>
      <c r="B16063" t="s">
        <v>21974</v>
      </c>
      <c r="C16063">
        <v>554290</v>
      </c>
      <c r="D16063">
        <v>5737370</v>
      </c>
      <c r="E16063">
        <v>21</v>
      </c>
      <c r="F16063" t="s">
        <v>13</v>
      </c>
      <c r="G16063" t="s">
        <v>526</v>
      </c>
      <c r="I16063" t="s">
        <v>38</v>
      </c>
      <c r="J16063" t="s">
        <v>23</v>
      </c>
      <c r="K16063" s="2" t="str">
        <f>HYPERLINK("..\..\Imagery\ScannedSlabs\1993\VN93-334B.jpg")</f>
        <v>..\..\Imagery\ScannedSlabs\1993\VN93-334B.jpg</v>
      </c>
    </row>
    <row r="16064" spans="1:12" x14ac:dyDescent="0.25">
      <c r="A16064" t="s">
        <v>21975</v>
      </c>
      <c r="B16064" t="s">
        <v>21975</v>
      </c>
      <c r="C16064">
        <v>571129</v>
      </c>
      <c r="D16064">
        <v>5927064</v>
      </c>
      <c r="E16064">
        <v>21</v>
      </c>
      <c r="F16064" t="s">
        <v>13</v>
      </c>
      <c r="G16064" t="s">
        <v>15999</v>
      </c>
      <c r="I16064" t="s">
        <v>38</v>
      </c>
      <c r="J16064" t="s">
        <v>20</v>
      </c>
      <c r="K16064" s="2" t="str">
        <f>HYPERLINK("..\..\Imagery\ScannedSlabs\1985\VN85-624.jpg")</f>
        <v>..\..\Imagery\ScannedSlabs\1985\VN85-624.jpg</v>
      </c>
    </row>
    <row r="16065" spans="1:11" x14ac:dyDescent="0.25">
      <c r="A16065" t="s">
        <v>21976</v>
      </c>
      <c r="B16065" t="s">
        <v>21977</v>
      </c>
      <c r="C16065">
        <v>366524</v>
      </c>
      <c r="D16065">
        <v>5943810</v>
      </c>
      <c r="E16065">
        <v>21</v>
      </c>
      <c r="F16065" t="s">
        <v>13</v>
      </c>
      <c r="G16065" t="s">
        <v>15084</v>
      </c>
      <c r="I16065" t="s">
        <v>38</v>
      </c>
      <c r="J16065" t="s">
        <v>83</v>
      </c>
    </row>
    <row r="16066" spans="1:11" x14ac:dyDescent="0.25">
      <c r="A16066" t="s">
        <v>21976</v>
      </c>
      <c r="B16066" t="s">
        <v>21978</v>
      </c>
      <c r="C16066">
        <v>366524</v>
      </c>
      <c r="D16066">
        <v>5943810</v>
      </c>
      <c r="E16066">
        <v>21</v>
      </c>
      <c r="F16066" t="s">
        <v>13</v>
      </c>
      <c r="G16066" t="s">
        <v>21979</v>
      </c>
      <c r="I16066" t="s">
        <v>38</v>
      </c>
      <c r="J16066" t="s">
        <v>83</v>
      </c>
    </row>
    <row r="16067" spans="1:11" x14ac:dyDescent="0.25">
      <c r="A16067" t="s">
        <v>21976</v>
      </c>
      <c r="B16067" t="s">
        <v>21980</v>
      </c>
      <c r="C16067">
        <v>366524</v>
      </c>
      <c r="D16067">
        <v>5943810</v>
      </c>
      <c r="E16067">
        <v>21</v>
      </c>
      <c r="F16067" t="s">
        <v>13</v>
      </c>
      <c r="G16067" t="s">
        <v>299</v>
      </c>
      <c r="I16067" t="s">
        <v>38</v>
      </c>
      <c r="J16067" t="s">
        <v>83</v>
      </c>
    </row>
    <row r="16068" spans="1:11" x14ac:dyDescent="0.25">
      <c r="A16068" t="s">
        <v>21981</v>
      </c>
      <c r="B16068" t="s">
        <v>21981</v>
      </c>
      <c r="C16068">
        <v>510837</v>
      </c>
      <c r="D16068">
        <v>5797092</v>
      </c>
      <c r="E16068">
        <v>21</v>
      </c>
      <c r="F16068" t="s">
        <v>13</v>
      </c>
      <c r="G16068" t="s">
        <v>51</v>
      </c>
      <c r="I16068" t="s">
        <v>38</v>
      </c>
      <c r="J16068" t="s">
        <v>20</v>
      </c>
      <c r="K16068" s="2" t="str">
        <f>HYPERLINK("..\..\Imagery\ScannedSlabs\1987\JS87-100.jpg")</f>
        <v>..\..\Imagery\ScannedSlabs\1987\JS87-100.jpg</v>
      </c>
    </row>
    <row r="16069" spans="1:11" x14ac:dyDescent="0.25">
      <c r="A16069" t="s">
        <v>21982</v>
      </c>
      <c r="B16069" t="s">
        <v>21982</v>
      </c>
      <c r="C16069">
        <v>509889</v>
      </c>
      <c r="D16069">
        <v>5795738</v>
      </c>
      <c r="E16069">
        <v>21</v>
      </c>
      <c r="F16069" t="s">
        <v>13</v>
      </c>
      <c r="G16069" t="s">
        <v>124</v>
      </c>
      <c r="I16069" t="s">
        <v>38</v>
      </c>
      <c r="J16069" t="s">
        <v>23</v>
      </c>
      <c r="K16069" s="2" t="str">
        <f>HYPERLINK("..\..\Imagery\ScannedSlabs\1987\JS87-103.jpg")</f>
        <v>..\..\Imagery\ScannedSlabs\1987\JS87-103.jpg</v>
      </c>
    </row>
    <row r="16070" spans="1:11" x14ac:dyDescent="0.25">
      <c r="A16070" t="s">
        <v>21983</v>
      </c>
      <c r="B16070" t="s">
        <v>21983</v>
      </c>
      <c r="C16070">
        <v>508138</v>
      </c>
      <c r="D16070">
        <v>5793574</v>
      </c>
      <c r="E16070">
        <v>21</v>
      </c>
      <c r="F16070" t="s">
        <v>13</v>
      </c>
      <c r="G16070" t="s">
        <v>566</v>
      </c>
      <c r="I16070" t="s">
        <v>38</v>
      </c>
      <c r="J16070" t="s">
        <v>20</v>
      </c>
      <c r="K16070" s="2" t="str">
        <f>HYPERLINK("..\..\Imagery\ScannedSlabs\1987\JS87-106.jpg")</f>
        <v>..\..\Imagery\ScannedSlabs\1987\JS87-106.jpg</v>
      </c>
    </row>
    <row r="16071" spans="1:11" x14ac:dyDescent="0.25">
      <c r="A16071" t="s">
        <v>21984</v>
      </c>
      <c r="B16071" t="s">
        <v>21984</v>
      </c>
      <c r="C16071">
        <v>522799</v>
      </c>
      <c r="D16071">
        <v>5830108</v>
      </c>
      <c r="E16071">
        <v>21</v>
      </c>
      <c r="F16071" t="s">
        <v>13</v>
      </c>
      <c r="G16071" t="s">
        <v>1324</v>
      </c>
      <c r="I16071" t="s">
        <v>38</v>
      </c>
      <c r="J16071" t="s">
        <v>20</v>
      </c>
      <c r="K16071" s="2" t="str">
        <f>HYPERLINK("..\..\Imagery\ScannedSlabs\1986\MN86-278.jpg")</f>
        <v>..\..\Imagery\ScannedSlabs\1986\MN86-278.jpg</v>
      </c>
    </row>
    <row r="16072" spans="1:11" x14ac:dyDescent="0.25">
      <c r="A16072" t="s">
        <v>21985</v>
      </c>
      <c r="B16072" t="s">
        <v>21985</v>
      </c>
      <c r="C16072">
        <v>522619</v>
      </c>
      <c r="D16072">
        <v>5829662</v>
      </c>
      <c r="E16072">
        <v>21</v>
      </c>
      <c r="F16072" t="s">
        <v>13</v>
      </c>
      <c r="G16072" t="s">
        <v>18021</v>
      </c>
      <c r="I16072" t="s">
        <v>35</v>
      </c>
      <c r="J16072" t="s">
        <v>16</v>
      </c>
      <c r="K16072" s="2" t="str">
        <f>HYPERLINK("..\..\Imagery\ScannedSlabs\1986\MN86-279.jpg")</f>
        <v>..\..\Imagery\ScannedSlabs\1986\MN86-279.jpg</v>
      </c>
    </row>
    <row r="16073" spans="1:11" x14ac:dyDescent="0.25">
      <c r="A16073" t="s">
        <v>21986</v>
      </c>
      <c r="B16073" t="s">
        <v>21986</v>
      </c>
      <c r="C16073">
        <v>565509</v>
      </c>
      <c r="D16073">
        <v>5932014</v>
      </c>
      <c r="E16073">
        <v>21</v>
      </c>
      <c r="F16073" t="s">
        <v>13</v>
      </c>
      <c r="G16073" t="s">
        <v>1975</v>
      </c>
      <c r="I16073" t="s">
        <v>38</v>
      </c>
      <c r="J16073" t="s">
        <v>23</v>
      </c>
      <c r="K16073" s="2" t="str">
        <f>HYPERLINK("..\..\Imagery\ScannedSlabs\1981\VO81-642.jpg")</f>
        <v>..\..\Imagery\ScannedSlabs\1981\VO81-642.jpg</v>
      </c>
    </row>
    <row r="16074" spans="1:11" x14ac:dyDescent="0.25">
      <c r="A16074" t="s">
        <v>21987</v>
      </c>
      <c r="B16074" t="s">
        <v>21987</v>
      </c>
      <c r="C16074">
        <v>513015</v>
      </c>
      <c r="D16074">
        <v>5869883</v>
      </c>
      <c r="E16074">
        <v>21</v>
      </c>
      <c r="F16074" t="s">
        <v>13</v>
      </c>
      <c r="G16074" t="s">
        <v>21988</v>
      </c>
      <c r="I16074" t="s">
        <v>35</v>
      </c>
      <c r="J16074" t="s">
        <v>16</v>
      </c>
      <c r="K16074" s="2" t="str">
        <f>HYPERLINK("..\..\Imagery\ScannedSlabs\1986\MN86-043.jpg")</f>
        <v>..\..\Imagery\ScannedSlabs\1986\MN86-043.jpg</v>
      </c>
    </row>
    <row r="16075" spans="1:11" x14ac:dyDescent="0.25">
      <c r="A16075" t="s">
        <v>21989</v>
      </c>
      <c r="B16075" t="s">
        <v>21989</v>
      </c>
      <c r="C16075">
        <v>512890</v>
      </c>
      <c r="D16075">
        <v>5869578</v>
      </c>
      <c r="E16075">
        <v>21</v>
      </c>
      <c r="F16075" t="s">
        <v>13</v>
      </c>
      <c r="G16075" t="s">
        <v>21990</v>
      </c>
      <c r="I16075" t="s">
        <v>35</v>
      </c>
      <c r="J16075" t="s">
        <v>16</v>
      </c>
      <c r="K16075" s="2" t="str">
        <f>HYPERLINK("..\..\Imagery\ScannedSlabs\1986\MN86-044.jpg")</f>
        <v>..\..\Imagery\ScannedSlabs\1986\MN86-044.jpg</v>
      </c>
    </row>
    <row r="16076" spans="1:11" x14ac:dyDescent="0.25">
      <c r="A16076" t="s">
        <v>21991</v>
      </c>
      <c r="B16076" t="s">
        <v>21991</v>
      </c>
      <c r="C16076">
        <v>512727</v>
      </c>
      <c r="D16076">
        <v>5869193</v>
      </c>
      <c r="E16076">
        <v>21</v>
      </c>
      <c r="F16076" t="s">
        <v>13</v>
      </c>
      <c r="G16076" t="s">
        <v>21992</v>
      </c>
      <c r="I16076" t="s">
        <v>38</v>
      </c>
      <c r="J16076" t="s">
        <v>16</v>
      </c>
      <c r="K16076" s="2" t="str">
        <f>HYPERLINK("..\..\Imagery\ScannedSlabs\1986\MN86-045.jpg")</f>
        <v>..\..\Imagery\ScannedSlabs\1986\MN86-045.jpg</v>
      </c>
    </row>
    <row r="16077" spans="1:11" x14ac:dyDescent="0.25">
      <c r="A16077" t="s">
        <v>21993</v>
      </c>
      <c r="B16077" t="s">
        <v>21993</v>
      </c>
      <c r="C16077">
        <v>484755</v>
      </c>
      <c r="D16077">
        <v>6037287</v>
      </c>
      <c r="E16077">
        <v>21</v>
      </c>
      <c r="F16077" t="s">
        <v>13</v>
      </c>
      <c r="G16077" t="s">
        <v>8190</v>
      </c>
      <c r="H16077" t="s">
        <v>8191</v>
      </c>
      <c r="I16077" t="s">
        <v>35</v>
      </c>
      <c r="J16077" t="s">
        <v>137</v>
      </c>
    </row>
    <row r="16078" spans="1:11" x14ac:dyDescent="0.25">
      <c r="A16078" t="s">
        <v>21994</v>
      </c>
      <c r="B16078" t="s">
        <v>21995</v>
      </c>
      <c r="C16078">
        <v>480712</v>
      </c>
      <c r="D16078">
        <v>5921834</v>
      </c>
      <c r="E16078">
        <v>21</v>
      </c>
      <c r="F16078" t="s">
        <v>13</v>
      </c>
      <c r="G16078" t="s">
        <v>2869</v>
      </c>
      <c r="I16078" t="s">
        <v>35</v>
      </c>
      <c r="J16078" t="s">
        <v>20</v>
      </c>
      <c r="K16078" s="2" t="str">
        <f>HYPERLINK("..\..\Imagery\ScannedSlabs\1984\VN84-001A.jpg")</f>
        <v>..\..\Imagery\ScannedSlabs\1984\VN84-001A.jpg</v>
      </c>
    </row>
    <row r="16079" spans="1:11" x14ac:dyDescent="0.25">
      <c r="A16079" t="s">
        <v>21164</v>
      </c>
      <c r="B16079" t="s">
        <v>21996</v>
      </c>
      <c r="C16079">
        <v>493228</v>
      </c>
      <c r="D16079">
        <v>5836076</v>
      </c>
      <c r="E16079">
        <v>21</v>
      </c>
      <c r="F16079" t="s">
        <v>13</v>
      </c>
      <c r="G16079" t="s">
        <v>44</v>
      </c>
      <c r="I16079" t="s">
        <v>38</v>
      </c>
      <c r="J16079" t="s">
        <v>23</v>
      </c>
      <c r="K16079" s="2" t="str">
        <f>HYPERLINK("..\..\Imagery\ScannedSlabs\1991\VN91-076B.jpg")</f>
        <v>..\..\Imagery\ScannedSlabs\1991\VN91-076B.jpg</v>
      </c>
    </row>
    <row r="16080" spans="1:11" x14ac:dyDescent="0.25">
      <c r="A16080" t="s">
        <v>21997</v>
      </c>
      <c r="B16080" t="s">
        <v>21997</v>
      </c>
      <c r="C16080">
        <v>493075</v>
      </c>
      <c r="D16080">
        <v>5834700</v>
      </c>
      <c r="E16080">
        <v>21</v>
      </c>
      <c r="F16080" t="s">
        <v>13</v>
      </c>
      <c r="G16080" t="s">
        <v>540</v>
      </c>
      <c r="I16080" t="s">
        <v>38</v>
      </c>
      <c r="J16080" t="s">
        <v>20</v>
      </c>
      <c r="K16080" s="2" t="str">
        <f>HYPERLINK("..\..\Imagery\ScannedSlabs\1991\VN91-077.jpg")</f>
        <v>..\..\Imagery\ScannedSlabs\1991\VN91-077.jpg</v>
      </c>
    </row>
    <row r="16081" spans="1:11" x14ac:dyDescent="0.25">
      <c r="A16081" t="s">
        <v>21998</v>
      </c>
      <c r="B16081" t="s">
        <v>21999</v>
      </c>
      <c r="C16081">
        <v>493089</v>
      </c>
      <c r="D16081">
        <v>5834135</v>
      </c>
      <c r="E16081">
        <v>21</v>
      </c>
      <c r="F16081" t="s">
        <v>13</v>
      </c>
      <c r="G16081" t="s">
        <v>9818</v>
      </c>
      <c r="I16081" t="s">
        <v>38</v>
      </c>
      <c r="J16081" t="s">
        <v>16</v>
      </c>
      <c r="K16081" s="2" t="str">
        <f>HYPERLINK("..\..\Imagery\ScannedSlabs\1991\VN91-078B.jpg")</f>
        <v>..\..\Imagery\ScannedSlabs\1991\VN91-078B.jpg</v>
      </c>
    </row>
    <row r="16082" spans="1:11" x14ac:dyDescent="0.25">
      <c r="A16082" t="s">
        <v>21998</v>
      </c>
      <c r="B16082" t="s">
        <v>22000</v>
      </c>
      <c r="C16082">
        <v>493089</v>
      </c>
      <c r="D16082">
        <v>5834135</v>
      </c>
      <c r="E16082">
        <v>21</v>
      </c>
      <c r="F16082" t="s">
        <v>13</v>
      </c>
      <c r="G16082" t="s">
        <v>173</v>
      </c>
      <c r="I16082" t="s">
        <v>35</v>
      </c>
      <c r="J16082" t="s">
        <v>23</v>
      </c>
      <c r="K16082" s="2" t="str">
        <f>HYPERLINK("..\..\Imagery\ScannedSlabs\1991\VN91-078A.jpg")</f>
        <v>..\..\Imagery\ScannedSlabs\1991\VN91-078A.jpg</v>
      </c>
    </row>
    <row r="16083" spans="1:11" x14ac:dyDescent="0.25">
      <c r="A16083" t="s">
        <v>22001</v>
      </c>
      <c r="B16083" t="s">
        <v>22001</v>
      </c>
      <c r="C16083">
        <v>497252</v>
      </c>
      <c r="D16083">
        <v>5856087</v>
      </c>
      <c r="E16083">
        <v>21</v>
      </c>
      <c r="F16083" t="s">
        <v>13</v>
      </c>
      <c r="G16083" t="s">
        <v>51</v>
      </c>
      <c r="I16083" t="s">
        <v>38</v>
      </c>
      <c r="J16083" t="s">
        <v>20</v>
      </c>
      <c r="K16083" s="2" t="str">
        <f>HYPERLINK("..\..\Imagery\ScannedSlabs\1991\VN91-082.jpg")</f>
        <v>..\..\Imagery\ScannedSlabs\1991\VN91-082.jpg</v>
      </c>
    </row>
    <row r="16084" spans="1:11" x14ac:dyDescent="0.25">
      <c r="A16084" t="s">
        <v>22002</v>
      </c>
      <c r="B16084" t="s">
        <v>22002</v>
      </c>
      <c r="C16084">
        <v>499075</v>
      </c>
      <c r="D16084">
        <v>5855075</v>
      </c>
      <c r="E16084">
        <v>21</v>
      </c>
      <c r="F16084" t="s">
        <v>13</v>
      </c>
      <c r="G16084" t="s">
        <v>3492</v>
      </c>
      <c r="I16084" t="s">
        <v>35</v>
      </c>
      <c r="J16084" t="s">
        <v>23</v>
      </c>
      <c r="K16084" s="2" t="str">
        <f>HYPERLINK("..\..\Imagery\ScannedSlabs\1991\VN91-083.jpg")</f>
        <v>..\..\Imagery\ScannedSlabs\1991\VN91-083.jpg</v>
      </c>
    </row>
    <row r="16085" spans="1:11" x14ac:dyDescent="0.25">
      <c r="A16085" t="s">
        <v>22003</v>
      </c>
      <c r="B16085" t="s">
        <v>22003</v>
      </c>
      <c r="C16085">
        <v>506800</v>
      </c>
      <c r="D16085">
        <v>5721240</v>
      </c>
      <c r="E16085">
        <v>21</v>
      </c>
      <c r="F16085" t="s">
        <v>13</v>
      </c>
      <c r="G16085" t="s">
        <v>124</v>
      </c>
      <c r="H16085" t="s">
        <v>828</v>
      </c>
      <c r="I16085" t="s">
        <v>38</v>
      </c>
      <c r="J16085" t="s">
        <v>20</v>
      </c>
      <c r="K16085" s="2" t="str">
        <f>HYPERLINK("..\..\Imagery\ScannedSlabs\1993\VN93-297.jpg")</f>
        <v>..\..\Imagery\ScannedSlabs\1993\VN93-297.jpg</v>
      </c>
    </row>
    <row r="16086" spans="1:11" x14ac:dyDescent="0.25">
      <c r="A16086" t="s">
        <v>22004</v>
      </c>
      <c r="B16086" t="s">
        <v>22004</v>
      </c>
      <c r="C16086">
        <v>583542</v>
      </c>
      <c r="D16086">
        <v>5902416</v>
      </c>
      <c r="E16086">
        <v>21</v>
      </c>
      <c r="F16086" t="s">
        <v>13</v>
      </c>
      <c r="G16086" t="s">
        <v>800</v>
      </c>
      <c r="I16086" t="s">
        <v>38</v>
      </c>
      <c r="J16086" t="s">
        <v>16</v>
      </c>
      <c r="K16086" s="2" t="str">
        <f>HYPERLINK("..\..\Imagery\ScannedSlabs\1985\VN85-645.jpg")</f>
        <v>..\..\Imagery\ScannedSlabs\1985\VN85-645.jpg</v>
      </c>
    </row>
    <row r="16087" spans="1:11" x14ac:dyDescent="0.25">
      <c r="A16087" t="s">
        <v>22005</v>
      </c>
      <c r="B16087" t="s">
        <v>22005</v>
      </c>
      <c r="C16087">
        <v>305630</v>
      </c>
      <c r="D16087">
        <v>5971514</v>
      </c>
      <c r="E16087">
        <v>21</v>
      </c>
      <c r="F16087" t="s">
        <v>13</v>
      </c>
      <c r="G16087" t="s">
        <v>22006</v>
      </c>
      <c r="I16087" t="s">
        <v>15</v>
      </c>
      <c r="J16087" t="s">
        <v>16</v>
      </c>
    </row>
    <row r="16088" spans="1:11" x14ac:dyDescent="0.25">
      <c r="A16088" t="s">
        <v>22007</v>
      </c>
      <c r="B16088" t="s">
        <v>22008</v>
      </c>
      <c r="C16088">
        <v>307525</v>
      </c>
      <c r="D16088">
        <v>5971921</v>
      </c>
      <c r="E16088">
        <v>21</v>
      </c>
      <c r="F16088" t="s">
        <v>13</v>
      </c>
      <c r="G16088" t="s">
        <v>21155</v>
      </c>
      <c r="I16088" t="s">
        <v>15</v>
      </c>
      <c r="J16088" t="s">
        <v>16</v>
      </c>
    </row>
    <row r="16089" spans="1:11" x14ac:dyDescent="0.25">
      <c r="A16089" t="s">
        <v>22007</v>
      </c>
      <c r="B16089" t="s">
        <v>22009</v>
      </c>
      <c r="C16089">
        <v>307525</v>
      </c>
      <c r="D16089">
        <v>5971921</v>
      </c>
      <c r="E16089">
        <v>21</v>
      </c>
      <c r="F16089" t="s">
        <v>13</v>
      </c>
      <c r="G16089" t="s">
        <v>21155</v>
      </c>
      <c r="I16089" t="s">
        <v>279</v>
      </c>
      <c r="J16089" t="s">
        <v>16</v>
      </c>
    </row>
    <row r="16090" spans="1:11" x14ac:dyDescent="0.25">
      <c r="A16090" t="s">
        <v>22010</v>
      </c>
      <c r="B16090" t="s">
        <v>22010</v>
      </c>
      <c r="C16090">
        <v>509379</v>
      </c>
      <c r="D16090">
        <v>5957945</v>
      </c>
      <c r="E16090">
        <v>21</v>
      </c>
      <c r="F16090" t="s">
        <v>13</v>
      </c>
      <c r="G16090" t="s">
        <v>22011</v>
      </c>
      <c r="I16090" t="s">
        <v>38</v>
      </c>
      <c r="J16090" t="s">
        <v>16</v>
      </c>
      <c r="K16090" s="2" t="str">
        <f>HYPERLINK("..\..\Imagery\ScannedSlabs\1981\CG81-719.jpg")</f>
        <v>..\..\Imagery\ScannedSlabs\1981\CG81-719.jpg</v>
      </c>
    </row>
    <row r="16091" spans="1:11" x14ac:dyDescent="0.25">
      <c r="A16091" t="s">
        <v>22012</v>
      </c>
      <c r="B16091" t="s">
        <v>22012</v>
      </c>
      <c r="C16091">
        <v>554606</v>
      </c>
      <c r="D16091">
        <v>5798836</v>
      </c>
      <c r="E16091">
        <v>21</v>
      </c>
      <c r="F16091" t="s">
        <v>13</v>
      </c>
      <c r="G16091" t="s">
        <v>3762</v>
      </c>
      <c r="I16091" t="s">
        <v>35</v>
      </c>
      <c r="J16091" t="s">
        <v>16</v>
      </c>
      <c r="K16091" s="2" t="str">
        <f>HYPERLINK("..\..\Imagery\ScannedSlabs\1987\JS87-218.jpg")</f>
        <v>..\..\Imagery\ScannedSlabs\1987\JS87-218.jpg</v>
      </c>
    </row>
    <row r="16092" spans="1:11" x14ac:dyDescent="0.25">
      <c r="A16092" t="s">
        <v>22013</v>
      </c>
      <c r="B16092" t="s">
        <v>22013</v>
      </c>
      <c r="C16092">
        <v>588893</v>
      </c>
      <c r="D16092">
        <v>5784850</v>
      </c>
      <c r="E16092">
        <v>21</v>
      </c>
      <c r="F16092" t="s">
        <v>13</v>
      </c>
      <c r="G16092" t="s">
        <v>331</v>
      </c>
      <c r="I16092" t="s">
        <v>35</v>
      </c>
      <c r="J16092" t="s">
        <v>23</v>
      </c>
      <c r="K16092" s="2" t="str">
        <f>HYPERLINK("..\..\Imagery\ScannedSlabs\1987\JS87-493.jpg")</f>
        <v>..\..\Imagery\ScannedSlabs\1987\JS87-493.jpg</v>
      </c>
    </row>
    <row r="16093" spans="1:11" x14ac:dyDescent="0.25">
      <c r="A16093" t="s">
        <v>22014</v>
      </c>
      <c r="B16093" t="s">
        <v>22014</v>
      </c>
      <c r="C16093">
        <v>446764</v>
      </c>
      <c r="D16093">
        <v>5885805</v>
      </c>
      <c r="E16093">
        <v>21</v>
      </c>
      <c r="F16093" t="s">
        <v>13</v>
      </c>
      <c r="G16093" t="s">
        <v>659</v>
      </c>
      <c r="I16093" t="s">
        <v>38</v>
      </c>
      <c r="J16093" t="s">
        <v>16</v>
      </c>
      <c r="K16093" s="2" t="str">
        <f>HYPERLINK("..\..\Imagery\ScannedSlabs\1984\MW84-154.jpg")</f>
        <v>..\..\Imagery\ScannedSlabs\1984\MW84-154.jpg</v>
      </c>
    </row>
    <row r="16094" spans="1:11" x14ac:dyDescent="0.25">
      <c r="A16094" t="s">
        <v>22015</v>
      </c>
      <c r="B16094" t="s">
        <v>22015</v>
      </c>
      <c r="C16094">
        <v>418882</v>
      </c>
      <c r="D16094">
        <v>6057499</v>
      </c>
      <c r="E16094">
        <v>21</v>
      </c>
      <c r="F16094" t="s">
        <v>13</v>
      </c>
      <c r="I16094" t="s">
        <v>35</v>
      </c>
      <c r="J16094" t="s">
        <v>83</v>
      </c>
    </row>
    <row r="16095" spans="1:11" x14ac:dyDescent="0.25">
      <c r="A16095" t="s">
        <v>22016</v>
      </c>
      <c r="B16095" t="s">
        <v>22016</v>
      </c>
      <c r="C16095">
        <v>428575</v>
      </c>
      <c r="D16095">
        <v>6059438</v>
      </c>
      <c r="E16095">
        <v>21</v>
      </c>
      <c r="F16095" t="s">
        <v>13</v>
      </c>
      <c r="I16095" t="s">
        <v>35</v>
      </c>
      <c r="J16095" t="s">
        <v>83</v>
      </c>
    </row>
    <row r="16096" spans="1:11" x14ac:dyDescent="0.25">
      <c r="A16096" t="s">
        <v>22017</v>
      </c>
      <c r="B16096" t="s">
        <v>22018</v>
      </c>
      <c r="C16096">
        <v>592948</v>
      </c>
      <c r="D16096">
        <v>5785231</v>
      </c>
      <c r="E16096">
        <v>21</v>
      </c>
      <c r="F16096" t="s">
        <v>13</v>
      </c>
      <c r="G16096" t="s">
        <v>1662</v>
      </c>
      <c r="H16096" t="s">
        <v>22019</v>
      </c>
      <c r="I16096" t="s">
        <v>35</v>
      </c>
      <c r="J16096" t="s">
        <v>16</v>
      </c>
      <c r="K16096" s="2" t="str">
        <f>HYPERLINK("..\..\Imagery\ScannedSlabs\1987\CG87-444B.jpg")</f>
        <v>..\..\Imagery\ScannedSlabs\1987\CG87-444B.jpg</v>
      </c>
    </row>
    <row r="16097" spans="1:11" x14ac:dyDescent="0.25">
      <c r="A16097" t="s">
        <v>17897</v>
      </c>
      <c r="B16097" t="s">
        <v>22020</v>
      </c>
      <c r="C16097">
        <v>541310</v>
      </c>
      <c r="D16097">
        <v>5921449</v>
      </c>
      <c r="E16097">
        <v>21</v>
      </c>
      <c r="F16097" t="s">
        <v>13</v>
      </c>
      <c r="G16097" t="s">
        <v>1219</v>
      </c>
      <c r="I16097" t="s">
        <v>38</v>
      </c>
      <c r="J16097" t="s">
        <v>20</v>
      </c>
      <c r="K16097" s="2" t="str">
        <f>HYPERLINK("..\..\Imagery\ScannedSlabs\1985\GM85-027B.jpg")</f>
        <v>..\..\Imagery\ScannedSlabs\1985\GM85-027B.jpg</v>
      </c>
    </row>
    <row r="16098" spans="1:11" x14ac:dyDescent="0.25">
      <c r="A16098" t="s">
        <v>22021</v>
      </c>
      <c r="B16098" t="s">
        <v>22021</v>
      </c>
      <c r="C16098">
        <v>541227</v>
      </c>
      <c r="D16098">
        <v>5922731</v>
      </c>
      <c r="E16098">
        <v>21</v>
      </c>
      <c r="F16098" t="s">
        <v>13</v>
      </c>
      <c r="G16098" t="s">
        <v>22022</v>
      </c>
      <c r="I16098" t="s">
        <v>38</v>
      </c>
      <c r="J16098" t="s">
        <v>23</v>
      </c>
      <c r="K16098" s="2" t="str">
        <f>HYPERLINK("..\..\Imagery\ScannedSlabs\1985\GM85-032.jpg")</f>
        <v>..\..\Imagery\ScannedSlabs\1985\GM85-032.jpg</v>
      </c>
    </row>
    <row r="16099" spans="1:11" x14ac:dyDescent="0.25">
      <c r="A16099" t="s">
        <v>22023</v>
      </c>
      <c r="B16099" t="s">
        <v>22023</v>
      </c>
      <c r="C16099">
        <v>484162</v>
      </c>
      <c r="D16099">
        <v>5794629</v>
      </c>
      <c r="E16099">
        <v>21</v>
      </c>
      <c r="F16099" t="s">
        <v>13</v>
      </c>
      <c r="G16099" t="s">
        <v>51</v>
      </c>
      <c r="H16099" t="s">
        <v>437</v>
      </c>
      <c r="I16099" t="s">
        <v>35</v>
      </c>
      <c r="J16099" t="s">
        <v>16</v>
      </c>
      <c r="K16099" s="2" t="str">
        <f>HYPERLINK("..\..\Imagery\ScannedSlabs\1992\CG92-085.jpg")</f>
        <v>..\..\Imagery\ScannedSlabs\1992\CG92-085.jpg</v>
      </c>
    </row>
    <row r="16100" spans="1:11" x14ac:dyDescent="0.25">
      <c r="A16100" t="s">
        <v>22024</v>
      </c>
      <c r="B16100" t="s">
        <v>22024</v>
      </c>
      <c r="C16100">
        <v>482644</v>
      </c>
      <c r="D16100">
        <v>5793135</v>
      </c>
      <c r="E16100">
        <v>21</v>
      </c>
      <c r="F16100" t="s">
        <v>13</v>
      </c>
      <c r="G16100" t="s">
        <v>51</v>
      </c>
      <c r="H16100" t="s">
        <v>437</v>
      </c>
      <c r="I16100" t="s">
        <v>38</v>
      </c>
      <c r="J16100" t="s">
        <v>16</v>
      </c>
      <c r="K16100" s="2" t="str">
        <f>HYPERLINK("..\..\Imagery\ScannedSlabs\1992\CG92-086.jpg")</f>
        <v>..\..\Imagery\ScannedSlabs\1992\CG92-086.jpg</v>
      </c>
    </row>
    <row r="16101" spans="1:11" x14ac:dyDescent="0.25">
      <c r="A16101" t="s">
        <v>22025</v>
      </c>
      <c r="B16101" t="s">
        <v>22025</v>
      </c>
      <c r="C16101">
        <v>480270</v>
      </c>
      <c r="D16101">
        <v>5795367</v>
      </c>
      <c r="E16101">
        <v>21</v>
      </c>
      <c r="F16101" t="s">
        <v>13</v>
      </c>
      <c r="G16101" t="s">
        <v>51</v>
      </c>
      <c r="H16101" t="s">
        <v>437</v>
      </c>
      <c r="I16101" t="s">
        <v>38</v>
      </c>
      <c r="J16101" t="s">
        <v>23</v>
      </c>
      <c r="K16101" s="2" t="str">
        <f>HYPERLINK("..\..\Imagery\ScannedSlabs\1992\CG92-087.jpg")</f>
        <v>..\..\Imagery\ScannedSlabs\1992\CG92-087.jpg</v>
      </c>
    </row>
    <row r="16102" spans="1:11" x14ac:dyDescent="0.25">
      <c r="A16102" t="s">
        <v>22026</v>
      </c>
      <c r="B16102" t="s">
        <v>22026</v>
      </c>
      <c r="C16102">
        <v>481925</v>
      </c>
      <c r="D16102">
        <v>5801218</v>
      </c>
      <c r="E16102">
        <v>21</v>
      </c>
      <c r="F16102" t="s">
        <v>13</v>
      </c>
      <c r="G16102" t="s">
        <v>73</v>
      </c>
      <c r="H16102" t="s">
        <v>830</v>
      </c>
      <c r="I16102" t="s">
        <v>35</v>
      </c>
      <c r="J16102" t="s">
        <v>23</v>
      </c>
      <c r="K16102" s="2" t="str">
        <f>HYPERLINK("..\..\Imagery\ScannedSlabs\1992\CG92-088.jpg")</f>
        <v>..\..\Imagery\ScannedSlabs\1992\CG92-088.jpg</v>
      </c>
    </row>
    <row r="16103" spans="1:11" x14ac:dyDescent="0.25">
      <c r="A16103" t="s">
        <v>22027</v>
      </c>
      <c r="B16103" t="s">
        <v>22027</v>
      </c>
      <c r="C16103">
        <v>478369</v>
      </c>
      <c r="D16103">
        <v>5802987</v>
      </c>
      <c r="E16103">
        <v>21</v>
      </c>
      <c r="F16103" t="s">
        <v>13</v>
      </c>
      <c r="G16103" t="s">
        <v>407</v>
      </c>
      <c r="H16103" t="s">
        <v>830</v>
      </c>
      <c r="I16103" t="s">
        <v>35</v>
      </c>
      <c r="J16103" t="s">
        <v>20</v>
      </c>
      <c r="K16103" s="2" t="str">
        <f>HYPERLINK("..\..\Imagery\ScannedSlabs\1992\CG92-089.jpg")</f>
        <v>..\..\Imagery\ScannedSlabs\1992\CG92-089.jpg</v>
      </c>
    </row>
    <row r="16104" spans="1:11" x14ac:dyDescent="0.25">
      <c r="A16104" t="s">
        <v>22028</v>
      </c>
      <c r="B16104" t="s">
        <v>22028</v>
      </c>
      <c r="C16104">
        <v>477013</v>
      </c>
      <c r="D16104">
        <v>5803558</v>
      </c>
      <c r="E16104">
        <v>21</v>
      </c>
      <c r="F16104" t="s">
        <v>13</v>
      </c>
      <c r="G16104" t="s">
        <v>320</v>
      </c>
      <c r="H16104" t="s">
        <v>437</v>
      </c>
      <c r="I16104" t="s">
        <v>38</v>
      </c>
      <c r="J16104" t="s">
        <v>16</v>
      </c>
      <c r="K16104" s="2" t="str">
        <f>HYPERLINK("..\..\Imagery\ScannedSlabs\1992\CG92-090.jpg")</f>
        <v>..\..\Imagery\ScannedSlabs\1992\CG92-090.jpg</v>
      </c>
    </row>
    <row r="16105" spans="1:11" x14ac:dyDescent="0.25">
      <c r="A16105" t="s">
        <v>22029</v>
      </c>
      <c r="B16105" t="s">
        <v>22029</v>
      </c>
      <c r="C16105">
        <v>475450</v>
      </c>
      <c r="D16105">
        <v>5802019</v>
      </c>
      <c r="E16105">
        <v>21</v>
      </c>
      <c r="F16105" t="s">
        <v>13</v>
      </c>
      <c r="G16105" t="s">
        <v>3088</v>
      </c>
      <c r="H16105" t="s">
        <v>830</v>
      </c>
      <c r="I16105" t="s">
        <v>38</v>
      </c>
      <c r="J16105" t="s">
        <v>16</v>
      </c>
      <c r="K16105" s="2" t="str">
        <f>HYPERLINK("..\..\Imagery\ScannedSlabs\1992\CG92-091.jpg")</f>
        <v>..\..\Imagery\ScannedSlabs\1992\CG92-091.jpg</v>
      </c>
    </row>
    <row r="16106" spans="1:11" x14ac:dyDescent="0.25">
      <c r="A16106" t="s">
        <v>22030</v>
      </c>
      <c r="B16106" t="s">
        <v>22030</v>
      </c>
      <c r="C16106">
        <v>473669</v>
      </c>
      <c r="D16106">
        <v>5799961</v>
      </c>
      <c r="E16106">
        <v>21</v>
      </c>
      <c r="F16106" t="s">
        <v>13</v>
      </c>
      <c r="G16106" t="s">
        <v>3088</v>
      </c>
      <c r="H16106" t="s">
        <v>830</v>
      </c>
      <c r="I16106" t="s">
        <v>38</v>
      </c>
      <c r="J16106" t="s">
        <v>16</v>
      </c>
      <c r="K16106" s="2" t="str">
        <f>HYPERLINK("..\..\Imagery\ScannedSlabs\1992\CG92-092.jpg")</f>
        <v>..\..\Imagery\ScannedSlabs\1992\CG92-092.jpg</v>
      </c>
    </row>
    <row r="16107" spans="1:11" x14ac:dyDescent="0.25">
      <c r="A16107" t="s">
        <v>22031</v>
      </c>
      <c r="B16107" t="s">
        <v>22031</v>
      </c>
      <c r="C16107">
        <v>472192</v>
      </c>
      <c r="D16107">
        <v>5803623</v>
      </c>
      <c r="E16107">
        <v>21</v>
      </c>
      <c r="F16107" t="s">
        <v>13</v>
      </c>
      <c r="G16107" t="s">
        <v>3971</v>
      </c>
      <c r="H16107" t="s">
        <v>830</v>
      </c>
      <c r="I16107" t="s">
        <v>38</v>
      </c>
      <c r="J16107" t="s">
        <v>16</v>
      </c>
      <c r="K16107" s="2" t="str">
        <f>HYPERLINK("..\..\Imagery\ScannedSlabs\1992\CG92-093.jpg")</f>
        <v>..\..\Imagery\ScannedSlabs\1992\CG92-093.jpg</v>
      </c>
    </row>
    <row r="16108" spans="1:11" x14ac:dyDescent="0.25">
      <c r="A16108" t="s">
        <v>22032</v>
      </c>
      <c r="B16108" t="s">
        <v>22032</v>
      </c>
      <c r="C16108">
        <v>468025</v>
      </c>
      <c r="D16108">
        <v>5805650</v>
      </c>
      <c r="E16108">
        <v>21</v>
      </c>
      <c r="F16108" t="s">
        <v>13</v>
      </c>
      <c r="G16108" t="s">
        <v>678</v>
      </c>
      <c r="I16108" t="s">
        <v>38</v>
      </c>
      <c r="J16108" t="s">
        <v>16</v>
      </c>
      <c r="K16108" s="2" t="str">
        <f>HYPERLINK("..\..\Imagery\ScannedSlabs\1992\CG92-094.jpg")</f>
        <v>..\..\Imagery\ScannedSlabs\1992\CG92-094.jpg</v>
      </c>
    </row>
    <row r="16109" spans="1:11" x14ac:dyDescent="0.25">
      <c r="A16109" t="s">
        <v>22033</v>
      </c>
      <c r="B16109" t="s">
        <v>22033</v>
      </c>
      <c r="C16109">
        <v>468221</v>
      </c>
      <c r="D16109">
        <v>5786721</v>
      </c>
      <c r="E16109">
        <v>21</v>
      </c>
      <c r="F16109" t="s">
        <v>13</v>
      </c>
      <c r="G16109" t="s">
        <v>51</v>
      </c>
      <c r="H16109" t="s">
        <v>1200</v>
      </c>
      <c r="I16109" t="s">
        <v>35</v>
      </c>
      <c r="J16109" t="s">
        <v>16</v>
      </c>
      <c r="K16109" s="2" t="str">
        <f>HYPERLINK("..\..\Imagery\ScannedSlabs\1992\CG92-095.jpg")</f>
        <v>..\..\Imagery\ScannedSlabs\1992\CG92-095.jpg</v>
      </c>
    </row>
    <row r="16110" spans="1:11" x14ac:dyDescent="0.25">
      <c r="A16110" t="s">
        <v>22034</v>
      </c>
      <c r="B16110" t="s">
        <v>22034</v>
      </c>
      <c r="C16110">
        <v>466856</v>
      </c>
      <c r="D16110">
        <v>5802315</v>
      </c>
      <c r="E16110">
        <v>21</v>
      </c>
      <c r="F16110" t="s">
        <v>13</v>
      </c>
      <c r="G16110" t="s">
        <v>448</v>
      </c>
      <c r="I16110" t="s">
        <v>38</v>
      </c>
      <c r="J16110" t="s">
        <v>16</v>
      </c>
      <c r="K16110" s="2" t="str">
        <f>HYPERLINK("..\..\Imagery\ScannedSlabs\1992\CG92-096.jpg")</f>
        <v>..\..\Imagery\ScannedSlabs\1992\CG92-096.jpg</v>
      </c>
    </row>
    <row r="16111" spans="1:11" x14ac:dyDescent="0.25">
      <c r="A16111" t="s">
        <v>22035</v>
      </c>
      <c r="B16111" t="s">
        <v>22035</v>
      </c>
      <c r="C16111">
        <v>530047</v>
      </c>
      <c r="D16111">
        <v>5841901</v>
      </c>
      <c r="E16111">
        <v>21</v>
      </c>
      <c r="F16111" t="s">
        <v>13</v>
      </c>
      <c r="G16111" t="s">
        <v>22036</v>
      </c>
      <c r="I16111" t="s">
        <v>38</v>
      </c>
      <c r="J16111" t="s">
        <v>16</v>
      </c>
      <c r="K16111" s="2" t="str">
        <f>HYPERLINK("..\..\Imagery\ScannedSlabs\1986\JS86-232.jpg")</f>
        <v>..\..\Imagery\ScannedSlabs\1986\JS86-232.jpg</v>
      </c>
    </row>
    <row r="16112" spans="1:11" x14ac:dyDescent="0.25">
      <c r="A16112" t="s">
        <v>22037</v>
      </c>
      <c r="B16112" t="s">
        <v>22037</v>
      </c>
      <c r="C16112">
        <v>442354</v>
      </c>
      <c r="D16112">
        <v>5894207</v>
      </c>
      <c r="E16112">
        <v>21</v>
      </c>
      <c r="F16112" t="s">
        <v>13</v>
      </c>
      <c r="G16112" t="s">
        <v>540</v>
      </c>
      <c r="I16112" t="s">
        <v>38</v>
      </c>
      <c r="J16112" t="s">
        <v>16</v>
      </c>
      <c r="K16112" s="2" t="str">
        <f>HYPERLINK("..\..\Imagery\ScannedSlabs\1984\NN84-530.jpg")</f>
        <v>..\..\Imagery\ScannedSlabs\1984\NN84-530.jpg</v>
      </c>
    </row>
    <row r="16113" spans="1:11" x14ac:dyDescent="0.25">
      <c r="A16113" t="s">
        <v>22038</v>
      </c>
      <c r="B16113" t="s">
        <v>22038</v>
      </c>
      <c r="C16113">
        <v>550565</v>
      </c>
      <c r="D16113">
        <v>5738807</v>
      </c>
      <c r="E16113">
        <v>21</v>
      </c>
      <c r="F16113" t="s">
        <v>13</v>
      </c>
      <c r="G16113" t="s">
        <v>540</v>
      </c>
      <c r="I16113" t="s">
        <v>38</v>
      </c>
      <c r="J16113" t="s">
        <v>20</v>
      </c>
      <c r="K16113" s="2" t="str">
        <f>HYPERLINK("..\..\Imagery\ScannedSlabs\1993\VN93-243.jpg")</f>
        <v>..\..\Imagery\ScannedSlabs\1993\VN93-243.jpg</v>
      </c>
    </row>
    <row r="16114" spans="1:11" x14ac:dyDescent="0.25">
      <c r="A16114" t="s">
        <v>22039</v>
      </c>
      <c r="B16114" t="s">
        <v>22039</v>
      </c>
      <c r="C16114">
        <v>550214</v>
      </c>
      <c r="D16114">
        <v>5738108</v>
      </c>
      <c r="E16114">
        <v>21</v>
      </c>
      <c r="F16114" t="s">
        <v>13</v>
      </c>
      <c r="G16114" t="s">
        <v>22040</v>
      </c>
      <c r="I16114" t="s">
        <v>35</v>
      </c>
      <c r="J16114" t="s">
        <v>20</v>
      </c>
      <c r="K16114" s="2" t="str">
        <f>HYPERLINK("..\..\Imagery\ScannedSlabs\1993\VN93-244.jpg")</f>
        <v>..\..\Imagery\ScannedSlabs\1993\VN93-244.jpg</v>
      </c>
    </row>
    <row r="16115" spans="1:11" x14ac:dyDescent="0.25">
      <c r="A16115" t="s">
        <v>22041</v>
      </c>
      <c r="B16115" t="s">
        <v>22042</v>
      </c>
      <c r="C16115">
        <v>360356</v>
      </c>
      <c r="D16115">
        <v>5903777</v>
      </c>
      <c r="E16115">
        <v>21</v>
      </c>
      <c r="F16115" t="s">
        <v>13</v>
      </c>
      <c r="G16115" t="s">
        <v>22043</v>
      </c>
      <c r="I16115" t="s">
        <v>38</v>
      </c>
      <c r="J16115" t="s">
        <v>83</v>
      </c>
    </row>
    <row r="16116" spans="1:11" x14ac:dyDescent="0.25">
      <c r="A16116" t="s">
        <v>22041</v>
      </c>
      <c r="B16116" t="s">
        <v>22044</v>
      </c>
      <c r="C16116">
        <v>360356</v>
      </c>
      <c r="D16116">
        <v>5903777</v>
      </c>
      <c r="E16116">
        <v>21</v>
      </c>
      <c r="F16116" t="s">
        <v>13</v>
      </c>
      <c r="G16116" t="s">
        <v>22045</v>
      </c>
      <c r="I16116" t="s">
        <v>38</v>
      </c>
      <c r="J16116" t="s">
        <v>83</v>
      </c>
    </row>
    <row r="16117" spans="1:11" x14ac:dyDescent="0.25">
      <c r="A16117" t="s">
        <v>22046</v>
      </c>
      <c r="B16117" t="s">
        <v>22047</v>
      </c>
      <c r="C16117">
        <v>482525</v>
      </c>
      <c r="D16117">
        <v>5823775</v>
      </c>
      <c r="E16117">
        <v>21</v>
      </c>
      <c r="F16117" t="s">
        <v>13</v>
      </c>
      <c r="G16117" t="s">
        <v>4982</v>
      </c>
      <c r="I16117" t="s">
        <v>35</v>
      </c>
      <c r="J16117" t="s">
        <v>16</v>
      </c>
      <c r="K16117" s="2" t="str">
        <f>HYPERLINK("..\..\Imagery\ScannedSlabs\1991\DD91-094A.jpg")</f>
        <v>..\..\Imagery\ScannedSlabs\1991\DD91-094A.jpg</v>
      </c>
    </row>
    <row r="16118" spans="1:11" x14ac:dyDescent="0.25">
      <c r="A16118" t="s">
        <v>22046</v>
      </c>
      <c r="B16118" t="s">
        <v>22048</v>
      </c>
      <c r="C16118">
        <v>482525</v>
      </c>
      <c r="D16118">
        <v>5823775</v>
      </c>
      <c r="E16118">
        <v>21</v>
      </c>
      <c r="F16118" t="s">
        <v>13</v>
      </c>
      <c r="G16118" t="s">
        <v>51</v>
      </c>
      <c r="I16118" t="s">
        <v>38</v>
      </c>
      <c r="J16118" t="s">
        <v>16</v>
      </c>
      <c r="K16118" s="2" t="str">
        <f>HYPERLINK("..\..\Imagery\ScannedSlabs\1991\DD91-094B.jpg")</f>
        <v>..\..\Imagery\ScannedSlabs\1991\DD91-094B.jpg</v>
      </c>
    </row>
    <row r="16119" spans="1:11" x14ac:dyDescent="0.25">
      <c r="A16119" t="s">
        <v>22049</v>
      </c>
      <c r="B16119" t="s">
        <v>22049</v>
      </c>
      <c r="C16119">
        <v>529833</v>
      </c>
      <c r="D16119">
        <v>5840892</v>
      </c>
      <c r="E16119">
        <v>21</v>
      </c>
      <c r="F16119" t="s">
        <v>13</v>
      </c>
      <c r="G16119" t="s">
        <v>22050</v>
      </c>
      <c r="I16119" t="s">
        <v>38</v>
      </c>
      <c r="J16119" t="s">
        <v>16</v>
      </c>
      <c r="K16119" s="2" t="str">
        <f>HYPERLINK("..\..\Imagery\ScannedSlabs\1986\JS86-233.jpg")</f>
        <v>..\..\Imagery\ScannedSlabs\1986\JS86-233.jpg</v>
      </c>
    </row>
    <row r="16120" spans="1:11" x14ac:dyDescent="0.25">
      <c r="A16120" t="s">
        <v>22051</v>
      </c>
      <c r="B16120" t="s">
        <v>22051</v>
      </c>
      <c r="C16120">
        <v>528364</v>
      </c>
      <c r="D16120">
        <v>5839550</v>
      </c>
      <c r="E16120">
        <v>21</v>
      </c>
      <c r="F16120" t="s">
        <v>13</v>
      </c>
      <c r="G16120" t="s">
        <v>22050</v>
      </c>
      <c r="I16120" t="s">
        <v>38</v>
      </c>
      <c r="J16120" t="s">
        <v>5302</v>
      </c>
      <c r="K16120" s="2" t="str">
        <f>HYPERLINK("..\..\Imagery\ScannedSlabs\1986\JS86-235.jpg")</f>
        <v>..\..\Imagery\ScannedSlabs\1986\JS86-235.jpg</v>
      </c>
    </row>
    <row r="16121" spans="1:11" x14ac:dyDescent="0.25">
      <c r="A16121" t="s">
        <v>22052</v>
      </c>
      <c r="B16121" t="s">
        <v>22053</v>
      </c>
      <c r="C16121">
        <v>566103</v>
      </c>
      <c r="D16121">
        <v>5837012</v>
      </c>
      <c r="E16121">
        <v>21</v>
      </c>
      <c r="F16121" t="s">
        <v>13</v>
      </c>
      <c r="G16121" t="s">
        <v>51</v>
      </c>
      <c r="I16121" t="s">
        <v>38</v>
      </c>
      <c r="J16121" t="s">
        <v>16</v>
      </c>
      <c r="K16121" s="2" t="str">
        <f>HYPERLINK("..\..\Imagery\ScannedSlabs\2004\CG04-106A.jpg")</f>
        <v>..\..\Imagery\ScannedSlabs\2004\CG04-106A.jpg</v>
      </c>
    </row>
    <row r="16122" spans="1:11" x14ac:dyDescent="0.25">
      <c r="A16122" t="s">
        <v>22052</v>
      </c>
      <c r="B16122" t="s">
        <v>22054</v>
      </c>
      <c r="C16122">
        <v>566103</v>
      </c>
      <c r="D16122">
        <v>5837012</v>
      </c>
      <c r="E16122">
        <v>21</v>
      </c>
      <c r="F16122" t="s">
        <v>13</v>
      </c>
      <c r="G16122" t="s">
        <v>4418</v>
      </c>
      <c r="I16122" t="s">
        <v>38</v>
      </c>
      <c r="J16122" t="s">
        <v>16</v>
      </c>
      <c r="K16122" s="2" t="str">
        <f>HYPERLINK("..\..\Imagery\ScannedSlabs\2004\CG04-106B.jpg")</f>
        <v>..\..\Imagery\ScannedSlabs\2004\CG04-106B.jpg</v>
      </c>
    </row>
    <row r="16123" spans="1:11" x14ac:dyDescent="0.25">
      <c r="A16123" t="s">
        <v>22052</v>
      </c>
      <c r="B16123" t="s">
        <v>22055</v>
      </c>
      <c r="C16123">
        <v>566103</v>
      </c>
      <c r="D16123">
        <v>5837012</v>
      </c>
      <c r="E16123">
        <v>21</v>
      </c>
      <c r="F16123" t="s">
        <v>13</v>
      </c>
      <c r="G16123" t="s">
        <v>25</v>
      </c>
      <c r="I16123" t="s">
        <v>38</v>
      </c>
      <c r="J16123" t="s">
        <v>16</v>
      </c>
      <c r="K16123" s="2" t="str">
        <f>HYPERLINK("..\..\Imagery\ScannedSlabs\2004\CG04-106C.jpg")</f>
        <v>..\..\Imagery\ScannedSlabs\2004\CG04-106C.jpg</v>
      </c>
    </row>
    <row r="16124" spans="1:11" x14ac:dyDescent="0.25">
      <c r="A16124" t="s">
        <v>22056</v>
      </c>
      <c r="B16124" t="s">
        <v>22057</v>
      </c>
      <c r="C16124">
        <v>566333</v>
      </c>
      <c r="D16124">
        <v>5836835</v>
      </c>
      <c r="E16124">
        <v>21</v>
      </c>
      <c r="F16124" t="s">
        <v>13</v>
      </c>
      <c r="G16124" t="s">
        <v>509</v>
      </c>
      <c r="I16124" t="s">
        <v>38</v>
      </c>
      <c r="J16124" t="s">
        <v>16</v>
      </c>
      <c r="K16124" s="2" t="str">
        <f>HYPERLINK("..\..\Imagery\ScannedSlabs\2004\CG04-107A.jpg")</f>
        <v>..\..\Imagery\ScannedSlabs\2004\CG04-107A.jpg</v>
      </c>
    </row>
    <row r="16125" spans="1:11" x14ac:dyDescent="0.25">
      <c r="A16125" t="s">
        <v>22056</v>
      </c>
      <c r="B16125" t="s">
        <v>22058</v>
      </c>
      <c r="C16125">
        <v>566333</v>
      </c>
      <c r="D16125">
        <v>5836835</v>
      </c>
      <c r="E16125">
        <v>21</v>
      </c>
      <c r="F16125" t="s">
        <v>13</v>
      </c>
      <c r="G16125" t="s">
        <v>22059</v>
      </c>
      <c r="I16125" t="s">
        <v>38</v>
      </c>
      <c r="J16125" t="s">
        <v>16</v>
      </c>
      <c r="K16125" s="2" t="str">
        <f>HYPERLINK("..\..\Imagery\ScannedSlabs\2004\CG04-107B.jpg")</f>
        <v>..\..\Imagery\ScannedSlabs\2004\CG04-107B.jpg</v>
      </c>
    </row>
    <row r="16126" spans="1:11" x14ac:dyDescent="0.25">
      <c r="A16126" t="s">
        <v>22060</v>
      </c>
      <c r="B16126" t="s">
        <v>22061</v>
      </c>
      <c r="C16126">
        <v>548362</v>
      </c>
      <c r="D16126">
        <v>5846788</v>
      </c>
      <c r="E16126">
        <v>21</v>
      </c>
      <c r="F16126" t="s">
        <v>13</v>
      </c>
      <c r="G16126" t="s">
        <v>13194</v>
      </c>
      <c r="I16126" t="s">
        <v>38</v>
      </c>
      <c r="J16126" t="s">
        <v>83</v>
      </c>
    </row>
    <row r="16127" spans="1:11" x14ac:dyDescent="0.25">
      <c r="A16127" t="s">
        <v>22062</v>
      </c>
      <c r="B16127" t="s">
        <v>22062</v>
      </c>
      <c r="C16127">
        <v>569100</v>
      </c>
      <c r="D16127">
        <v>5831520</v>
      </c>
      <c r="E16127">
        <v>21</v>
      </c>
      <c r="F16127" t="s">
        <v>13</v>
      </c>
      <c r="G16127" t="s">
        <v>318</v>
      </c>
      <c r="H16127" t="s">
        <v>1013</v>
      </c>
      <c r="I16127" t="s">
        <v>15</v>
      </c>
      <c r="J16127" t="s">
        <v>23</v>
      </c>
      <c r="K16127" s="2" t="str">
        <f>HYPERLINK("..\..\Imagery\ScannedSlabs\1986\CG86-210.jpg")</f>
        <v>..\..\Imagery\ScannedSlabs\1986\CG86-210.jpg</v>
      </c>
    </row>
    <row r="16128" spans="1:11" x14ac:dyDescent="0.25">
      <c r="A16128" t="s">
        <v>22063</v>
      </c>
      <c r="B16128" t="s">
        <v>22063</v>
      </c>
      <c r="C16128">
        <v>578054</v>
      </c>
      <c r="D16128">
        <v>5829074</v>
      </c>
      <c r="E16128">
        <v>21</v>
      </c>
      <c r="F16128" t="s">
        <v>13</v>
      </c>
      <c r="G16128" t="s">
        <v>1678</v>
      </c>
      <c r="H16128" t="s">
        <v>1602</v>
      </c>
      <c r="I16128" t="s">
        <v>15</v>
      </c>
      <c r="J16128" t="s">
        <v>23</v>
      </c>
      <c r="K16128" s="2" t="str">
        <f>HYPERLINK("..\..\Imagery\ScannedSlabs\1986\CG86-211.jpg")</f>
        <v>..\..\Imagery\ScannedSlabs\1986\CG86-211.jpg</v>
      </c>
    </row>
    <row r="16129" spans="1:12" x14ac:dyDescent="0.25">
      <c r="A16129" t="s">
        <v>22064</v>
      </c>
      <c r="B16129" t="s">
        <v>22064</v>
      </c>
      <c r="C16129">
        <v>524766</v>
      </c>
      <c r="D16129">
        <v>5847031</v>
      </c>
      <c r="E16129">
        <v>21</v>
      </c>
      <c r="F16129" t="s">
        <v>13</v>
      </c>
      <c r="G16129" t="s">
        <v>7076</v>
      </c>
      <c r="I16129" t="s">
        <v>35</v>
      </c>
      <c r="J16129" t="s">
        <v>16</v>
      </c>
      <c r="K16129" s="2" t="str">
        <f>HYPERLINK("..\..\Imagery\ScannedSlabs\1986\CG86-217.jpg")</f>
        <v>..\..\Imagery\ScannedSlabs\1986\CG86-217.jpg</v>
      </c>
    </row>
    <row r="16130" spans="1:12" x14ac:dyDescent="0.25">
      <c r="A16130" t="s">
        <v>22065</v>
      </c>
      <c r="B16130" t="s">
        <v>22065</v>
      </c>
      <c r="C16130">
        <v>524492</v>
      </c>
      <c r="D16130">
        <v>5846111</v>
      </c>
      <c r="E16130">
        <v>21</v>
      </c>
      <c r="F16130" t="s">
        <v>13</v>
      </c>
      <c r="G16130" t="s">
        <v>486</v>
      </c>
      <c r="I16130" t="s">
        <v>35</v>
      </c>
      <c r="J16130" t="s">
        <v>16</v>
      </c>
      <c r="K16130" s="2" t="str">
        <f>HYPERLINK("..\..\Imagery\ScannedSlabs\1986\CG86-218.jpg")</f>
        <v>..\..\Imagery\ScannedSlabs\1986\CG86-218.jpg</v>
      </c>
      <c r="L16130" t="s">
        <v>2355</v>
      </c>
    </row>
    <row r="16131" spans="1:12" x14ac:dyDescent="0.25">
      <c r="A16131" t="s">
        <v>22066</v>
      </c>
      <c r="B16131" t="s">
        <v>22066</v>
      </c>
      <c r="C16131">
        <v>523765</v>
      </c>
      <c r="D16131">
        <v>5845297</v>
      </c>
      <c r="E16131">
        <v>21</v>
      </c>
      <c r="F16131" t="s">
        <v>13</v>
      </c>
      <c r="G16131" t="s">
        <v>674</v>
      </c>
      <c r="I16131" t="s">
        <v>38</v>
      </c>
      <c r="J16131" t="s">
        <v>23</v>
      </c>
      <c r="K16131" s="2" t="str">
        <f>HYPERLINK("..\..\Imagery\ScannedSlabs\1986\CG86-219.jpg")</f>
        <v>..\..\Imagery\ScannedSlabs\1986\CG86-219.jpg</v>
      </c>
    </row>
    <row r="16132" spans="1:12" x14ac:dyDescent="0.25">
      <c r="A16132" t="s">
        <v>22067</v>
      </c>
      <c r="B16132" t="s">
        <v>22067</v>
      </c>
      <c r="C16132">
        <v>523785</v>
      </c>
      <c r="D16132">
        <v>5844907</v>
      </c>
      <c r="E16132">
        <v>21</v>
      </c>
      <c r="F16132" t="s">
        <v>13</v>
      </c>
      <c r="G16132" t="s">
        <v>22068</v>
      </c>
      <c r="I16132" t="s">
        <v>35</v>
      </c>
      <c r="J16132" t="s">
        <v>23</v>
      </c>
      <c r="K16132" s="2" t="str">
        <f>HYPERLINK("..\..\Imagery\ScannedSlabs\1986\CG86-220.jpg")</f>
        <v>..\..\Imagery\ScannedSlabs\1986\CG86-220.jpg</v>
      </c>
    </row>
    <row r="16133" spans="1:12" x14ac:dyDescent="0.25">
      <c r="A16133" t="s">
        <v>22069</v>
      </c>
      <c r="B16133" t="s">
        <v>22069</v>
      </c>
      <c r="C16133">
        <v>523801</v>
      </c>
      <c r="D16133">
        <v>5843726</v>
      </c>
      <c r="E16133">
        <v>21</v>
      </c>
      <c r="F16133" t="s">
        <v>13</v>
      </c>
      <c r="G16133" t="s">
        <v>415</v>
      </c>
      <c r="I16133" t="s">
        <v>38</v>
      </c>
      <c r="J16133" t="s">
        <v>16</v>
      </c>
      <c r="K16133" s="2" t="str">
        <f>HYPERLINK("..\..\Imagery\ScannedSlabs\1986\CG86-223.jpg")</f>
        <v>..\..\Imagery\ScannedSlabs\1986\CG86-223.jpg</v>
      </c>
    </row>
    <row r="16134" spans="1:12" x14ac:dyDescent="0.25">
      <c r="A16134" t="s">
        <v>22070</v>
      </c>
      <c r="B16134" t="s">
        <v>22071</v>
      </c>
      <c r="C16134">
        <v>460872</v>
      </c>
      <c r="D16134">
        <v>6026294</v>
      </c>
      <c r="E16134">
        <v>21</v>
      </c>
      <c r="F16134" t="s">
        <v>13</v>
      </c>
      <c r="G16134" t="s">
        <v>10935</v>
      </c>
      <c r="H16134" t="s">
        <v>20264</v>
      </c>
      <c r="I16134" t="s">
        <v>35</v>
      </c>
      <c r="J16134" t="s">
        <v>137</v>
      </c>
    </row>
    <row r="16135" spans="1:12" x14ac:dyDescent="0.25">
      <c r="A16135" t="s">
        <v>22072</v>
      </c>
      <c r="B16135" t="s">
        <v>22073</v>
      </c>
      <c r="C16135">
        <v>523875</v>
      </c>
      <c r="D16135">
        <v>5951652</v>
      </c>
      <c r="E16135">
        <v>21</v>
      </c>
      <c r="F16135" t="s">
        <v>13</v>
      </c>
      <c r="G16135" t="s">
        <v>16078</v>
      </c>
      <c r="I16135" t="s">
        <v>38</v>
      </c>
      <c r="J16135" t="s">
        <v>16</v>
      </c>
      <c r="K16135" s="2" t="str">
        <f>HYPERLINK("..\..\Imagery\ScannedSlabs\1981\VO81-099A.jpg")</f>
        <v>..\..\Imagery\ScannedSlabs\1981\VO81-099A.jpg</v>
      </c>
    </row>
    <row r="16136" spans="1:12" x14ac:dyDescent="0.25">
      <c r="A16136" t="s">
        <v>22074</v>
      </c>
      <c r="B16136" t="s">
        <v>22074</v>
      </c>
      <c r="C16136">
        <v>459390</v>
      </c>
      <c r="D16136">
        <v>5787567</v>
      </c>
      <c r="E16136">
        <v>21</v>
      </c>
      <c r="F16136" t="s">
        <v>13</v>
      </c>
      <c r="G16136" t="s">
        <v>448</v>
      </c>
      <c r="I16136" t="s">
        <v>38</v>
      </c>
      <c r="J16136" t="s">
        <v>16</v>
      </c>
      <c r="K16136" s="2" t="str">
        <f>HYPERLINK("..\..\Imagery\ScannedSlabs\1992\CG92-125.jpg")</f>
        <v>..\..\Imagery\ScannedSlabs\1992\CG92-125.jpg</v>
      </c>
    </row>
    <row r="16137" spans="1:12" x14ac:dyDescent="0.25">
      <c r="A16137" t="s">
        <v>22075</v>
      </c>
      <c r="B16137" t="s">
        <v>22075</v>
      </c>
      <c r="C16137">
        <v>461139</v>
      </c>
      <c r="D16137">
        <v>5788351</v>
      </c>
      <c r="E16137">
        <v>21</v>
      </c>
      <c r="F16137" t="s">
        <v>13</v>
      </c>
      <c r="G16137" t="s">
        <v>312</v>
      </c>
      <c r="H16137" t="s">
        <v>830</v>
      </c>
      <c r="I16137" t="s">
        <v>38</v>
      </c>
      <c r="J16137" t="s">
        <v>16</v>
      </c>
      <c r="K16137" s="2" t="str">
        <f>HYPERLINK("..\..\Imagery\ScannedSlabs\1992\CG92-126.jpg")</f>
        <v>..\..\Imagery\ScannedSlabs\1992\CG92-126.jpg</v>
      </c>
    </row>
    <row r="16138" spans="1:12" x14ac:dyDescent="0.25">
      <c r="A16138" t="s">
        <v>22076</v>
      </c>
      <c r="B16138" t="s">
        <v>22076</v>
      </c>
      <c r="C16138">
        <v>462146</v>
      </c>
      <c r="D16138">
        <v>5787632</v>
      </c>
      <c r="E16138">
        <v>21</v>
      </c>
      <c r="F16138" t="s">
        <v>13</v>
      </c>
      <c r="G16138" t="s">
        <v>5600</v>
      </c>
      <c r="H16138" t="s">
        <v>830</v>
      </c>
      <c r="I16138" t="s">
        <v>35</v>
      </c>
      <c r="J16138" t="s">
        <v>16</v>
      </c>
      <c r="K16138" s="2" t="str">
        <f>HYPERLINK("..\..\Imagery\ScannedSlabs\1992\CG92-127.jpg")</f>
        <v>..\..\Imagery\ScannedSlabs\1992\CG92-127.jpg</v>
      </c>
    </row>
    <row r="16139" spans="1:12" x14ac:dyDescent="0.25">
      <c r="A16139" t="s">
        <v>22077</v>
      </c>
      <c r="B16139" t="s">
        <v>22077</v>
      </c>
      <c r="C16139">
        <v>507193</v>
      </c>
      <c r="D16139">
        <v>5820141</v>
      </c>
      <c r="E16139">
        <v>21</v>
      </c>
      <c r="F16139" t="s">
        <v>13</v>
      </c>
      <c r="G16139" t="s">
        <v>1589</v>
      </c>
      <c r="I16139" t="s">
        <v>38</v>
      </c>
      <c r="J16139" t="s">
        <v>16</v>
      </c>
      <c r="K16139" s="2" t="str">
        <f>HYPERLINK("..\..\Imagery\ScannedSlabs\1986\SN86-282.jpg")</f>
        <v>..\..\Imagery\ScannedSlabs\1986\SN86-282.jpg</v>
      </c>
    </row>
    <row r="16140" spans="1:12" x14ac:dyDescent="0.25">
      <c r="A16140" t="s">
        <v>22078</v>
      </c>
      <c r="B16140" t="s">
        <v>22078</v>
      </c>
      <c r="C16140">
        <v>507000</v>
      </c>
      <c r="D16140">
        <v>5819071</v>
      </c>
      <c r="E16140">
        <v>21</v>
      </c>
      <c r="F16140" t="s">
        <v>13</v>
      </c>
      <c r="G16140" t="s">
        <v>21939</v>
      </c>
      <c r="I16140" t="s">
        <v>35</v>
      </c>
      <c r="J16140" t="s">
        <v>16</v>
      </c>
      <c r="K16140" s="2" t="str">
        <f>HYPERLINK("..\..\Imagery\ScannedSlabs\1986\SN86-283.jpg")</f>
        <v>..\..\Imagery\ScannedSlabs\1986\SN86-283.jpg</v>
      </c>
    </row>
    <row r="16141" spans="1:12" x14ac:dyDescent="0.25">
      <c r="A16141" t="s">
        <v>20320</v>
      </c>
      <c r="B16141" t="s">
        <v>22079</v>
      </c>
      <c r="C16141">
        <v>575548</v>
      </c>
      <c r="D16141">
        <v>5759518</v>
      </c>
      <c r="E16141">
        <v>21</v>
      </c>
      <c r="F16141" t="s">
        <v>13</v>
      </c>
      <c r="G16141" t="s">
        <v>606</v>
      </c>
      <c r="I16141" t="s">
        <v>38</v>
      </c>
      <c r="J16141" t="s">
        <v>16</v>
      </c>
      <c r="K16141" s="2" t="str">
        <f>HYPERLINK("..\..\Imagery\ScannedSlabs\1993\CG93-737B.jpg")</f>
        <v>..\..\Imagery\ScannedSlabs\1993\CG93-737B.jpg</v>
      </c>
    </row>
    <row r="16142" spans="1:12" x14ac:dyDescent="0.25">
      <c r="A16142" t="s">
        <v>18549</v>
      </c>
      <c r="B16142" t="s">
        <v>22080</v>
      </c>
      <c r="C16142">
        <v>575909</v>
      </c>
      <c r="D16142">
        <v>5759091</v>
      </c>
      <c r="E16142">
        <v>21</v>
      </c>
      <c r="F16142" t="s">
        <v>13</v>
      </c>
      <c r="G16142" t="s">
        <v>51</v>
      </c>
      <c r="I16142" t="s">
        <v>38</v>
      </c>
      <c r="J16142" t="s">
        <v>16</v>
      </c>
      <c r="K16142" s="2" t="str">
        <f>HYPERLINK("..\..\Imagery\ScannedSlabs\1993\CG93-739A.jpg")</f>
        <v>..\..\Imagery\ScannedSlabs\1993\CG93-739A.jpg</v>
      </c>
    </row>
    <row r="16143" spans="1:12" x14ac:dyDescent="0.25">
      <c r="A16143" t="s">
        <v>22081</v>
      </c>
      <c r="B16143" t="s">
        <v>22081</v>
      </c>
      <c r="C16143">
        <v>535407</v>
      </c>
      <c r="D16143">
        <v>5885095</v>
      </c>
      <c r="E16143">
        <v>21</v>
      </c>
      <c r="F16143" t="s">
        <v>13</v>
      </c>
      <c r="G16143" t="s">
        <v>129</v>
      </c>
      <c r="I16143" t="s">
        <v>35</v>
      </c>
      <c r="J16143" t="s">
        <v>16</v>
      </c>
      <c r="K16143" s="2" t="str">
        <f>HYPERLINK("..\..\Imagery\ScannedSlabs\1985\GM85-209.jpg")</f>
        <v>..\..\Imagery\ScannedSlabs\1985\GM85-209.jpg</v>
      </c>
    </row>
    <row r="16144" spans="1:12" x14ac:dyDescent="0.25">
      <c r="A16144" t="s">
        <v>22082</v>
      </c>
      <c r="B16144" t="s">
        <v>22082</v>
      </c>
      <c r="C16144">
        <v>516190</v>
      </c>
      <c r="D16144">
        <v>5894459</v>
      </c>
      <c r="E16144">
        <v>21</v>
      </c>
      <c r="F16144" t="s">
        <v>13</v>
      </c>
      <c r="G16144" t="s">
        <v>66</v>
      </c>
      <c r="H16144" t="s">
        <v>67</v>
      </c>
      <c r="I16144" t="s">
        <v>15</v>
      </c>
      <c r="J16144" t="s">
        <v>16</v>
      </c>
      <c r="K16144" s="2" t="str">
        <f>HYPERLINK("..\..\Imagery\ScannedSlabs\1985\CG85-147.jpg")</f>
        <v>..\..\Imagery\ScannedSlabs\1985\CG85-147.jpg</v>
      </c>
      <c r="L16144" t="s">
        <v>22083</v>
      </c>
    </row>
    <row r="16145" spans="1:12" x14ac:dyDescent="0.25">
      <c r="A16145" t="s">
        <v>18746</v>
      </c>
      <c r="B16145" t="s">
        <v>22084</v>
      </c>
      <c r="C16145">
        <v>516483</v>
      </c>
      <c r="D16145">
        <v>5895068</v>
      </c>
      <c r="E16145">
        <v>21</v>
      </c>
      <c r="F16145" t="s">
        <v>13</v>
      </c>
      <c r="G16145" t="s">
        <v>2676</v>
      </c>
      <c r="H16145" t="s">
        <v>10449</v>
      </c>
      <c r="I16145" t="s">
        <v>1511</v>
      </c>
      <c r="J16145" t="s">
        <v>16</v>
      </c>
      <c r="K16145" s="2" t="str">
        <f>HYPERLINK("..\..\Imagery\ScannedSlabs\1985\CG85-148C.jpg")</f>
        <v>..\..\Imagery\ScannedSlabs\1985\CG85-148C.jpg</v>
      </c>
      <c r="L16145" t="s">
        <v>18748</v>
      </c>
    </row>
    <row r="16146" spans="1:12" x14ac:dyDescent="0.25">
      <c r="A16146" t="s">
        <v>22085</v>
      </c>
      <c r="B16146" t="s">
        <v>22085</v>
      </c>
      <c r="C16146">
        <v>569074</v>
      </c>
      <c r="D16146">
        <v>5754230</v>
      </c>
      <c r="E16146">
        <v>21</v>
      </c>
      <c r="F16146" t="s">
        <v>13</v>
      </c>
      <c r="G16146" t="s">
        <v>333</v>
      </c>
      <c r="I16146" t="s">
        <v>38</v>
      </c>
      <c r="J16146" t="s">
        <v>23</v>
      </c>
      <c r="K16146" s="2" t="str">
        <f>HYPERLINK("..\..\Imagery\ScannedSlabs\1993\DL93-362.jpg")</f>
        <v>..\..\Imagery\ScannedSlabs\1993\DL93-362.jpg</v>
      </c>
    </row>
    <row r="16147" spans="1:12" x14ac:dyDescent="0.25">
      <c r="A16147" t="s">
        <v>22086</v>
      </c>
      <c r="B16147" t="s">
        <v>22086</v>
      </c>
      <c r="C16147">
        <v>569675</v>
      </c>
      <c r="D16147">
        <v>5753741</v>
      </c>
      <c r="E16147">
        <v>21</v>
      </c>
      <c r="F16147" t="s">
        <v>13</v>
      </c>
      <c r="G16147" t="s">
        <v>51</v>
      </c>
      <c r="I16147" t="s">
        <v>38</v>
      </c>
      <c r="J16147" t="s">
        <v>23</v>
      </c>
      <c r="K16147" s="2" t="str">
        <f>HYPERLINK("..\..\Imagery\ScannedSlabs\1993\DL93-363.jpg")</f>
        <v>..\..\Imagery\ScannedSlabs\1993\DL93-363.jpg</v>
      </c>
    </row>
    <row r="16148" spans="1:12" x14ac:dyDescent="0.25">
      <c r="A16148" t="s">
        <v>22087</v>
      </c>
      <c r="B16148" t="s">
        <v>22087</v>
      </c>
      <c r="C16148">
        <v>570778</v>
      </c>
      <c r="D16148">
        <v>5753628</v>
      </c>
      <c r="E16148">
        <v>21</v>
      </c>
      <c r="F16148" t="s">
        <v>13</v>
      </c>
      <c r="G16148" t="s">
        <v>51</v>
      </c>
      <c r="I16148" t="s">
        <v>38</v>
      </c>
      <c r="J16148" t="s">
        <v>16</v>
      </c>
      <c r="K16148" s="2" t="str">
        <f>HYPERLINK("..\..\Imagery\ScannedSlabs\1993\DL93-365.jpg")</f>
        <v>..\..\Imagery\ScannedSlabs\1993\DL93-365.jpg</v>
      </c>
    </row>
    <row r="16149" spans="1:12" x14ac:dyDescent="0.25">
      <c r="A16149" t="s">
        <v>22088</v>
      </c>
      <c r="B16149" t="s">
        <v>22088</v>
      </c>
      <c r="C16149">
        <v>571037</v>
      </c>
      <c r="D16149">
        <v>5753423</v>
      </c>
      <c r="E16149">
        <v>21</v>
      </c>
      <c r="F16149" t="s">
        <v>13</v>
      </c>
      <c r="G16149" t="s">
        <v>800</v>
      </c>
      <c r="I16149" t="s">
        <v>38</v>
      </c>
      <c r="J16149" t="s">
        <v>20</v>
      </c>
      <c r="K16149" s="2" t="str">
        <f>HYPERLINK("..\..\Imagery\ScannedSlabs\1993\DL93-366.jpg")</f>
        <v>..\..\Imagery\ScannedSlabs\1993\DL93-366.jpg</v>
      </c>
    </row>
    <row r="16150" spans="1:12" x14ac:dyDescent="0.25">
      <c r="A16150" t="s">
        <v>22089</v>
      </c>
      <c r="B16150" t="s">
        <v>22089</v>
      </c>
      <c r="C16150">
        <v>571235</v>
      </c>
      <c r="D16150">
        <v>5753216</v>
      </c>
      <c r="E16150">
        <v>21</v>
      </c>
      <c r="F16150" t="s">
        <v>13</v>
      </c>
      <c r="G16150" t="s">
        <v>333</v>
      </c>
      <c r="I16150" t="s">
        <v>38</v>
      </c>
      <c r="J16150" t="s">
        <v>16</v>
      </c>
      <c r="K16150" s="2" t="str">
        <f>HYPERLINK("..\..\Imagery\ScannedSlabs\1993\DL93-367.jpg")</f>
        <v>..\..\Imagery\ScannedSlabs\1993\DL93-367.jpg</v>
      </c>
    </row>
    <row r="16151" spans="1:12" x14ac:dyDescent="0.25">
      <c r="A16151" t="s">
        <v>22090</v>
      </c>
      <c r="B16151" t="s">
        <v>22090</v>
      </c>
      <c r="C16151">
        <v>571688</v>
      </c>
      <c r="D16151">
        <v>5753194</v>
      </c>
      <c r="E16151">
        <v>21</v>
      </c>
      <c r="F16151" t="s">
        <v>13</v>
      </c>
      <c r="G16151" t="s">
        <v>51</v>
      </c>
      <c r="I16151" t="s">
        <v>38</v>
      </c>
      <c r="J16151" t="s">
        <v>20</v>
      </c>
      <c r="K16151" s="2" t="str">
        <f>HYPERLINK("..\..\Imagery\ScannedSlabs\1993\DL93-368.jpg")</f>
        <v>..\..\Imagery\ScannedSlabs\1993\DL93-368.jpg</v>
      </c>
    </row>
    <row r="16152" spans="1:12" x14ac:dyDescent="0.25">
      <c r="A16152" t="s">
        <v>22091</v>
      </c>
      <c r="B16152" t="s">
        <v>22091</v>
      </c>
      <c r="C16152">
        <v>510710</v>
      </c>
      <c r="D16152">
        <v>5750733</v>
      </c>
      <c r="E16152">
        <v>21</v>
      </c>
      <c r="F16152" t="s">
        <v>13</v>
      </c>
      <c r="G16152" t="s">
        <v>448</v>
      </c>
      <c r="H16152" t="s">
        <v>125</v>
      </c>
      <c r="I16152" t="s">
        <v>38</v>
      </c>
      <c r="J16152" t="s">
        <v>20</v>
      </c>
      <c r="K16152" s="2" t="str">
        <f>HYPERLINK("..\..\Imagery\ScannedSlabs\1993\DL93-370.jpg")</f>
        <v>..\..\Imagery\ScannedSlabs\1993\DL93-370.jpg</v>
      </c>
    </row>
    <row r="16153" spans="1:12" x14ac:dyDescent="0.25">
      <c r="A16153" t="s">
        <v>22092</v>
      </c>
      <c r="B16153" t="s">
        <v>22092</v>
      </c>
      <c r="C16153">
        <v>432561</v>
      </c>
      <c r="D16153">
        <v>6015589</v>
      </c>
      <c r="E16153">
        <v>21</v>
      </c>
      <c r="F16153" t="s">
        <v>13</v>
      </c>
      <c r="G16153" t="s">
        <v>448</v>
      </c>
      <c r="I16153" t="s">
        <v>38</v>
      </c>
      <c r="J16153" t="s">
        <v>16</v>
      </c>
      <c r="K16153" s="2" t="str">
        <f>HYPERLINK("..\..\Imagery\ScannedSlabs\1979\CG79-930.jpg")</f>
        <v>..\..\Imagery\ScannedSlabs\1979\CG79-930.jpg</v>
      </c>
    </row>
    <row r="16154" spans="1:12" x14ac:dyDescent="0.25">
      <c r="A16154" t="s">
        <v>22093</v>
      </c>
      <c r="B16154" t="s">
        <v>22093</v>
      </c>
      <c r="C16154">
        <v>423009</v>
      </c>
      <c r="D16154">
        <v>6016406</v>
      </c>
      <c r="E16154">
        <v>21</v>
      </c>
      <c r="F16154" t="s">
        <v>13</v>
      </c>
      <c r="G16154" t="s">
        <v>484</v>
      </c>
      <c r="I16154" t="s">
        <v>15</v>
      </c>
      <c r="J16154" t="s">
        <v>16</v>
      </c>
      <c r="K16154" s="2" t="str">
        <f>HYPERLINK("..\..\Imagery\ScannedSlabs\1979\CG79-934.jpg")</f>
        <v>..\..\Imagery\ScannedSlabs\1979\CG79-934.jpg</v>
      </c>
    </row>
    <row r="16155" spans="1:12" x14ac:dyDescent="0.25">
      <c r="A16155" t="s">
        <v>22094</v>
      </c>
      <c r="B16155" t="s">
        <v>22094</v>
      </c>
      <c r="C16155">
        <v>420030</v>
      </c>
      <c r="D16155">
        <v>6016342</v>
      </c>
      <c r="E16155">
        <v>21</v>
      </c>
      <c r="F16155" t="s">
        <v>13</v>
      </c>
      <c r="G16155" t="s">
        <v>514</v>
      </c>
      <c r="I16155" t="s">
        <v>38</v>
      </c>
      <c r="J16155" t="s">
        <v>23</v>
      </c>
      <c r="K16155" s="2" t="str">
        <f>HYPERLINK("..\..\Imagery\ScannedSlabs\1979\CG79-936.jpg")</f>
        <v>..\..\Imagery\ScannedSlabs\1979\CG79-936.jpg</v>
      </c>
    </row>
    <row r="16156" spans="1:12" x14ac:dyDescent="0.25">
      <c r="A16156" t="s">
        <v>15881</v>
      </c>
      <c r="B16156" t="s">
        <v>22095</v>
      </c>
      <c r="C16156">
        <v>593253</v>
      </c>
      <c r="D16156">
        <v>5785005</v>
      </c>
      <c r="E16156">
        <v>21</v>
      </c>
      <c r="F16156" t="s">
        <v>13</v>
      </c>
      <c r="G16156" t="s">
        <v>1662</v>
      </c>
      <c r="H16156" t="s">
        <v>22019</v>
      </c>
      <c r="I16156" t="s">
        <v>38</v>
      </c>
      <c r="J16156" t="s">
        <v>16</v>
      </c>
      <c r="K16156" s="2" t="str">
        <f>HYPERLINK("..\..\Imagery\ScannedSlabs\1987\CG87-445B.1.jpg")</f>
        <v>..\..\Imagery\ScannedSlabs\1987\CG87-445B.1.jpg</v>
      </c>
      <c r="L16156" t="s">
        <v>1753</v>
      </c>
    </row>
    <row r="16157" spans="1:12" x14ac:dyDescent="0.25">
      <c r="A16157" t="s">
        <v>22096</v>
      </c>
      <c r="B16157" t="s">
        <v>22096</v>
      </c>
      <c r="C16157">
        <v>518624</v>
      </c>
      <c r="D16157">
        <v>5898560</v>
      </c>
      <c r="E16157">
        <v>21</v>
      </c>
      <c r="F16157" t="s">
        <v>13</v>
      </c>
      <c r="G16157" t="s">
        <v>778</v>
      </c>
      <c r="H16157" t="s">
        <v>10449</v>
      </c>
      <c r="I16157" t="s">
        <v>38</v>
      </c>
      <c r="J16157" t="s">
        <v>23</v>
      </c>
      <c r="K16157" s="2" t="str">
        <f>HYPERLINK("..\..\Imagery\ScannedSlabs\1985\CG85-150.jpg")</f>
        <v>..\..\Imagery\ScannedSlabs\1985\CG85-150.jpg</v>
      </c>
    </row>
    <row r="16158" spans="1:12" x14ac:dyDescent="0.25">
      <c r="A16158" t="s">
        <v>22097</v>
      </c>
      <c r="B16158" t="s">
        <v>22097</v>
      </c>
      <c r="C16158">
        <v>436854</v>
      </c>
      <c r="D16158">
        <v>6074656</v>
      </c>
      <c r="E16158">
        <v>21</v>
      </c>
      <c r="F16158" t="s">
        <v>13</v>
      </c>
      <c r="G16158" t="s">
        <v>49</v>
      </c>
      <c r="I16158" t="s">
        <v>38</v>
      </c>
      <c r="J16158" t="s">
        <v>16</v>
      </c>
      <c r="K16158" s="2" t="str">
        <f>HYPERLINK("..\..\Imagery\ScannedSlabs\1979\CG79-240.jpg")</f>
        <v>..\..\Imagery\ScannedSlabs\1979\CG79-240.jpg</v>
      </c>
    </row>
    <row r="16159" spans="1:12" x14ac:dyDescent="0.25">
      <c r="A16159" t="s">
        <v>22098</v>
      </c>
      <c r="B16159" t="s">
        <v>22098</v>
      </c>
      <c r="C16159">
        <v>437013</v>
      </c>
      <c r="D16159">
        <v>6072577</v>
      </c>
      <c r="E16159">
        <v>21</v>
      </c>
      <c r="F16159" t="s">
        <v>13</v>
      </c>
      <c r="G16159" t="s">
        <v>49</v>
      </c>
      <c r="I16159" t="s">
        <v>15</v>
      </c>
      <c r="J16159" t="s">
        <v>16</v>
      </c>
      <c r="K16159" s="2" t="str">
        <f>HYPERLINK("..\..\Imagery\ScannedSlabs\1979\CG79-242.jpg")</f>
        <v>..\..\Imagery\ScannedSlabs\1979\CG79-242.jpg</v>
      </c>
    </row>
    <row r="16160" spans="1:12" x14ac:dyDescent="0.25">
      <c r="A16160" t="s">
        <v>22099</v>
      </c>
      <c r="B16160" t="s">
        <v>22100</v>
      </c>
      <c r="C16160">
        <v>513440</v>
      </c>
      <c r="D16160">
        <v>5825063</v>
      </c>
      <c r="E16160">
        <v>21</v>
      </c>
      <c r="F16160" t="s">
        <v>13</v>
      </c>
      <c r="G16160" t="s">
        <v>79</v>
      </c>
      <c r="I16160" t="s">
        <v>38</v>
      </c>
      <c r="J16160" t="s">
        <v>83</v>
      </c>
    </row>
    <row r="16161" spans="1:12" x14ac:dyDescent="0.25">
      <c r="A16161" t="s">
        <v>22101</v>
      </c>
      <c r="B16161" t="s">
        <v>22101</v>
      </c>
      <c r="C16161">
        <v>537578</v>
      </c>
      <c r="D16161">
        <v>5960873</v>
      </c>
      <c r="E16161">
        <v>21</v>
      </c>
      <c r="F16161" t="s">
        <v>13</v>
      </c>
      <c r="G16161" t="s">
        <v>424</v>
      </c>
      <c r="I16161" t="s">
        <v>15</v>
      </c>
      <c r="J16161" t="s">
        <v>16</v>
      </c>
      <c r="K16161" s="2" t="str">
        <f>HYPERLINK("..\..\Imagery\ScannedSlabs\1981\CG81-305.jpg")</f>
        <v>..\..\Imagery\ScannedSlabs\1981\CG81-305.jpg</v>
      </c>
    </row>
    <row r="16162" spans="1:12" x14ac:dyDescent="0.25">
      <c r="A16162" t="s">
        <v>22102</v>
      </c>
      <c r="B16162" t="s">
        <v>22103</v>
      </c>
      <c r="C16162">
        <v>537298</v>
      </c>
      <c r="D16162">
        <v>5961593</v>
      </c>
      <c r="E16162">
        <v>21</v>
      </c>
      <c r="F16162" t="s">
        <v>13</v>
      </c>
      <c r="G16162" t="s">
        <v>448</v>
      </c>
      <c r="H16162" t="s">
        <v>3994</v>
      </c>
      <c r="I16162" t="s">
        <v>1511</v>
      </c>
      <c r="J16162" t="s">
        <v>16</v>
      </c>
      <c r="K16162" s="2" t="str">
        <f>HYPERLINK("..\..\Imagery\ScannedSlabs\1981\CG81-306K.jpg")</f>
        <v>..\..\Imagery\ScannedSlabs\1981\CG81-306K.jpg</v>
      </c>
      <c r="L16162" t="s">
        <v>22104</v>
      </c>
    </row>
    <row r="16163" spans="1:12" x14ac:dyDescent="0.25">
      <c r="A16163" t="s">
        <v>22102</v>
      </c>
      <c r="B16163" t="s">
        <v>22105</v>
      </c>
      <c r="C16163">
        <v>537298</v>
      </c>
      <c r="D16163">
        <v>5961593</v>
      </c>
      <c r="E16163">
        <v>21</v>
      </c>
      <c r="F16163" t="s">
        <v>13</v>
      </c>
      <c r="G16163" t="s">
        <v>22106</v>
      </c>
      <c r="H16163" t="s">
        <v>3994</v>
      </c>
      <c r="I16163" t="s">
        <v>1511</v>
      </c>
      <c r="J16163" t="s">
        <v>23</v>
      </c>
      <c r="K16163" s="2" t="str">
        <f>HYPERLINK("..\..\Imagery\ScannedSlabs\1981\CG81-306L.jpg")</f>
        <v>..\..\Imagery\ScannedSlabs\1981\CG81-306L.jpg</v>
      </c>
      <c r="L16163" t="s">
        <v>22107</v>
      </c>
    </row>
    <row r="16164" spans="1:12" x14ac:dyDescent="0.25">
      <c r="A16164" t="s">
        <v>22108</v>
      </c>
      <c r="B16164" t="s">
        <v>22108</v>
      </c>
      <c r="C16164">
        <v>524658</v>
      </c>
      <c r="D16164">
        <v>5904882</v>
      </c>
      <c r="E16164">
        <v>21</v>
      </c>
      <c r="F16164" t="s">
        <v>13</v>
      </c>
      <c r="G16164" t="s">
        <v>488</v>
      </c>
      <c r="H16164" t="s">
        <v>34</v>
      </c>
      <c r="I16164" t="s">
        <v>38</v>
      </c>
      <c r="J16164" t="s">
        <v>16</v>
      </c>
      <c r="K16164" s="2" t="str">
        <f>HYPERLINK("..\..\Imagery\ScannedSlabs\1985\CG85-155.jpg")</f>
        <v>..\..\Imagery\ScannedSlabs\1985\CG85-155.jpg</v>
      </c>
    </row>
    <row r="16165" spans="1:12" x14ac:dyDescent="0.25">
      <c r="A16165" t="s">
        <v>22109</v>
      </c>
      <c r="B16165" t="s">
        <v>22109</v>
      </c>
      <c r="C16165">
        <v>530679</v>
      </c>
      <c r="D16165">
        <v>5935704</v>
      </c>
      <c r="E16165">
        <v>21</v>
      </c>
      <c r="F16165" t="s">
        <v>13</v>
      </c>
      <c r="G16165" t="s">
        <v>42</v>
      </c>
      <c r="I16165" t="s">
        <v>38</v>
      </c>
      <c r="J16165" t="s">
        <v>20</v>
      </c>
      <c r="K16165" s="2" t="str">
        <f>HYPERLINK("..\..\Imagery\ScannedSlabs\1981\VO81-474.jpg")</f>
        <v>..\..\Imagery\ScannedSlabs\1981\VO81-474.jpg</v>
      </c>
    </row>
    <row r="16166" spans="1:12" x14ac:dyDescent="0.25">
      <c r="A16166" t="s">
        <v>22110</v>
      </c>
      <c r="B16166" t="s">
        <v>22110</v>
      </c>
      <c r="C16166">
        <v>335678</v>
      </c>
      <c r="D16166">
        <v>5908413</v>
      </c>
      <c r="E16166">
        <v>21</v>
      </c>
      <c r="F16166" t="s">
        <v>13</v>
      </c>
      <c r="G16166" t="s">
        <v>424</v>
      </c>
      <c r="I16166" t="s">
        <v>35</v>
      </c>
      <c r="J16166" t="s">
        <v>16</v>
      </c>
      <c r="K16166" s="2" t="str">
        <f>HYPERLINK("..\..\Imagery\ScannedSlabs\2007\CG07-076.jpg")</f>
        <v>..\..\Imagery\ScannedSlabs\2007\CG07-076.jpg</v>
      </c>
    </row>
    <row r="16167" spans="1:12" x14ac:dyDescent="0.25">
      <c r="A16167" t="s">
        <v>22111</v>
      </c>
      <c r="B16167" t="s">
        <v>22111</v>
      </c>
      <c r="C16167">
        <v>589852</v>
      </c>
      <c r="D16167">
        <v>5812615</v>
      </c>
      <c r="E16167">
        <v>21</v>
      </c>
      <c r="F16167" t="s">
        <v>13</v>
      </c>
      <c r="G16167" t="s">
        <v>318</v>
      </c>
      <c r="I16167" t="s">
        <v>35</v>
      </c>
      <c r="J16167" t="s">
        <v>16</v>
      </c>
      <c r="K16167" s="2" t="str">
        <f>HYPERLINK("..\..\Imagery\ScannedSlabs\1987\VN87-279.jpg")</f>
        <v>..\..\Imagery\ScannedSlabs\1987\VN87-279.jpg</v>
      </c>
    </row>
    <row r="16168" spans="1:12" x14ac:dyDescent="0.25">
      <c r="A16168" t="s">
        <v>22112</v>
      </c>
      <c r="B16168" t="s">
        <v>22112</v>
      </c>
      <c r="C16168">
        <v>589965</v>
      </c>
      <c r="D16168">
        <v>5812383</v>
      </c>
      <c r="E16168">
        <v>21</v>
      </c>
      <c r="F16168" t="s">
        <v>13</v>
      </c>
      <c r="G16168" t="s">
        <v>113</v>
      </c>
      <c r="I16168" t="s">
        <v>35</v>
      </c>
      <c r="J16168" t="s">
        <v>16</v>
      </c>
      <c r="K16168" s="2" t="str">
        <f>HYPERLINK("..\..\Imagery\ScannedSlabs\1987\VN87-280.jpg")</f>
        <v>..\..\Imagery\ScannedSlabs\1987\VN87-280.jpg</v>
      </c>
    </row>
    <row r="16169" spans="1:12" x14ac:dyDescent="0.25">
      <c r="A16169" t="s">
        <v>22113</v>
      </c>
      <c r="B16169" t="s">
        <v>22113</v>
      </c>
      <c r="C16169">
        <v>591029</v>
      </c>
      <c r="D16169">
        <v>5812002</v>
      </c>
      <c r="E16169">
        <v>21</v>
      </c>
      <c r="F16169" t="s">
        <v>13</v>
      </c>
      <c r="G16169" t="s">
        <v>318</v>
      </c>
      <c r="I16169" t="s">
        <v>35</v>
      </c>
      <c r="J16169" t="s">
        <v>16</v>
      </c>
      <c r="K16169" s="2" t="str">
        <f>HYPERLINK("..\..\Imagery\ScannedSlabs\1987\VN87-284.jpg")</f>
        <v>..\..\Imagery\ScannedSlabs\1987\VN87-284.jpg</v>
      </c>
    </row>
    <row r="16170" spans="1:12" x14ac:dyDescent="0.25">
      <c r="A16170" t="s">
        <v>22114</v>
      </c>
      <c r="B16170" t="s">
        <v>22114</v>
      </c>
      <c r="C16170">
        <v>592761</v>
      </c>
      <c r="D16170">
        <v>5811019</v>
      </c>
      <c r="E16170">
        <v>21</v>
      </c>
      <c r="F16170" t="s">
        <v>13</v>
      </c>
      <c r="G16170" t="s">
        <v>44</v>
      </c>
      <c r="I16170" t="s">
        <v>38</v>
      </c>
      <c r="J16170" t="s">
        <v>16</v>
      </c>
      <c r="K16170" s="2" t="str">
        <f>HYPERLINK("..\..\Imagery\ScannedSlabs\1987\VN87-287.jpg")</f>
        <v>..\..\Imagery\ScannedSlabs\1987\VN87-287.jpg</v>
      </c>
    </row>
    <row r="16171" spans="1:12" x14ac:dyDescent="0.25">
      <c r="A16171" t="s">
        <v>22115</v>
      </c>
      <c r="B16171" t="s">
        <v>22116</v>
      </c>
      <c r="C16171">
        <v>591836</v>
      </c>
      <c r="D16171">
        <v>5811032</v>
      </c>
      <c r="E16171">
        <v>21</v>
      </c>
      <c r="F16171" t="s">
        <v>13</v>
      </c>
      <c r="G16171" t="s">
        <v>109</v>
      </c>
      <c r="I16171" t="s">
        <v>35</v>
      </c>
      <c r="J16171" t="s">
        <v>23</v>
      </c>
      <c r="K16171" s="2" t="str">
        <f>HYPERLINK("..\..\Imagery\ScannedSlabs\1987\VN87-289A.jpg")</f>
        <v>..\..\Imagery\ScannedSlabs\1987\VN87-289A.jpg</v>
      </c>
    </row>
    <row r="16172" spans="1:12" x14ac:dyDescent="0.25">
      <c r="A16172" t="s">
        <v>22115</v>
      </c>
      <c r="B16172" t="s">
        <v>22117</v>
      </c>
      <c r="C16172">
        <v>591836</v>
      </c>
      <c r="D16172">
        <v>5811032</v>
      </c>
      <c r="E16172">
        <v>21</v>
      </c>
      <c r="F16172" t="s">
        <v>13</v>
      </c>
      <c r="G16172" t="s">
        <v>22118</v>
      </c>
      <c r="I16172" t="s">
        <v>35</v>
      </c>
      <c r="J16172" t="s">
        <v>16</v>
      </c>
      <c r="K16172" s="2" t="str">
        <f>HYPERLINK("..\..\Imagery\ScannedSlabs\1987\VN87-289B.jpg")</f>
        <v>..\..\Imagery\ScannedSlabs\1987\VN87-289B.jpg</v>
      </c>
    </row>
    <row r="16173" spans="1:12" x14ac:dyDescent="0.25">
      <c r="A16173" t="s">
        <v>22119</v>
      </c>
      <c r="B16173" t="s">
        <v>22119</v>
      </c>
      <c r="C16173">
        <v>577536</v>
      </c>
      <c r="D16173">
        <v>5763346</v>
      </c>
      <c r="E16173">
        <v>21</v>
      </c>
      <c r="F16173" t="s">
        <v>13</v>
      </c>
      <c r="G16173" t="s">
        <v>25</v>
      </c>
      <c r="I16173" t="s">
        <v>38</v>
      </c>
      <c r="J16173" t="s">
        <v>23</v>
      </c>
      <c r="K16173" s="2" t="str">
        <f>HYPERLINK("..\..\Imagery\ScannedSlabs\1987\VN87-290.jpg")</f>
        <v>..\..\Imagery\ScannedSlabs\1987\VN87-290.jpg</v>
      </c>
    </row>
    <row r="16174" spans="1:12" x14ac:dyDescent="0.25">
      <c r="A16174" t="s">
        <v>22120</v>
      </c>
      <c r="B16174" t="s">
        <v>22120</v>
      </c>
      <c r="C16174">
        <v>577508</v>
      </c>
      <c r="D16174">
        <v>5764197</v>
      </c>
      <c r="E16174">
        <v>21</v>
      </c>
      <c r="F16174" t="s">
        <v>13</v>
      </c>
      <c r="G16174" t="s">
        <v>920</v>
      </c>
      <c r="I16174" t="s">
        <v>38</v>
      </c>
      <c r="J16174" t="s">
        <v>20</v>
      </c>
      <c r="K16174" s="2" t="str">
        <f>HYPERLINK("..\..\Imagery\ScannedSlabs\1987\VN87-291.jpg")</f>
        <v>..\..\Imagery\ScannedSlabs\1987\VN87-291.jpg</v>
      </c>
    </row>
    <row r="16175" spans="1:12" x14ac:dyDescent="0.25">
      <c r="A16175" t="s">
        <v>22121</v>
      </c>
      <c r="B16175" t="s">
        <v>22121</v>
      </c>
      <c r="C16175">
        <v>367237</v>
      </c>
      <c r="D16175">
        <v>5931332</v>
      </c>
      <c r="E16175">
        <v>21</v>
      </c>
      <c r="F16175" t="s">
        <v>13</v>
      </c>
      <c r="G16175" t="s">
        <v>5424</v>
      </c>
      <c r="I16175" t="s">
        <v>38</v>
      </c>
      <c r="J16175" t="s">
        <v>83</v>
      </c>
    </row>
    <row r="16176" spans="1:12" x14ac:dyDescent="0.25">
      <c r="A16176" t="s">
        <v>13603</v>
      </c>
      <c r="B16176" t="s">
        <v>13603</v>
      </c>
      <c r="C16176">
        <v>366530</v>
      </c>
      <c r="D16176">
        <v>5935958</v>
      </c>
      <c r="E16176">
        <v>21</v>
      </c>
      <c r="F16176" t="s">
        <v>13</v>
      </c>
      <c r="G16176" t="s">
        <v>299</v>
      </c>
      <c r="I16176" t="s">
        <v>38</v>
      </c>
      <c r="J16176" t="s">
        <v>83</v>
      </c>
    </row>
    <row r="16177" spans="1:12" x14ac:dyDescent="0.25">
      <c r="A16177" t="s">
        <v>13603</v>
      </c>
      <c r="B16177" t="s">
        <v>22122</v>
      </c>
      <c r="C16177">
        <v>366530</v>
      </c>
      <c r="D16177">
        <v>5935958</v>
      </c>
      <c r="E16177">
        <v>21</v>
      </c>
      <c r="F16177" t="s">
        <v>13</v>
      </c>
      <c r="G16177" t="s">
        <v>13605</v>
      </c>
      <c r="I16177" t="s">
        <v>38</v>
      </c>
      <c r="J16177" t="s">
        <v>83</v>
      </c>
    </row>
    <row r="16178" spans="1:12" x14ac:dyDescent="0.25">
      <c r="A16178" t="s">
        <v>22123</v>
      </c>
      <c r="B16178" t="s">
        <v>22123</v>
      </c>
      <c r="C16178">
        <v>390710</v>
      </c>
      <c r="D16178">
        <v>5863257</v>
      </c>
      <c r="E16178">
        <v>21</v>
      </c>
      <c r="F16178" t="s">
        <v>13</v>
      </c>
      <c r="G16178" t="s">
        <v>379</v>
      </c>
      <c r="I16178" t="s">
        <v>38</v>
      </c>
      <c r="J16178" t="s">
        <v>16</v>
      </c>
      <c r="K16178" s="2" t="str">
        <f>HYPERLINK("..\..\Imagery\ScannedSlabs\1997\CG97-074.jpg")</f>
        <v>..\..\Imagery\ScannedSlabs\1997\CG97-074.jpg</v>
      </c>
    </row>
    <row r="16179" spans="1:12" x14ac:dyDescent="0.25">
      <c r="A16179" t="s">
        <v>22124</v>
      </c>
      <c r="B16179" t="s">
        <v>22124</v>
      </c>
      <c r="C16179">
        <v>521059</v>
      </c>
      <c r="D16179">
        <v>5740285</v>
      </c>
      <c r="E16179">
        <v>21</v>
      </c>
      <c r="F16179" t="s">
        <v>13</v>
      </c>
      <c r="G16179" t="s">
        <v>22125</v>
      </c>
      <c r="I16179" t="s">
        <v>35</v>
      </c>
      <c r="J16179" t="s">
        <v>20</v>
      </c>
      <c r="K16179" s="2" t="str">
        <f>HYPERLINK("..\..\Imagery\ScannedSlabs\1993\VN93-511.jpg")</f>
        <v>..\..\Imagery\ScannedSlabs\1993\VN93-511.jpg</v>
      </c>
    </row>
    <row r="16180" spans="1:12" x14ac:dyDescent="0.25">
      <c r="A16180" t="s">
        <v>22126</v>
      </c>
      <c r="B16180" t="s">
        <v>22126</v>
      </c>
      <c r="C16180">
        <v>520770</v>
      </c>
      <c r="D16180">
        <v>5741526</v>
      </c>
      <c r="E16180">
        <v>21</v>
      </c>
      <c r="F16180" t="s">
        <v>13</v>
      </c>
      <c r="G16180" t="s">
        <v>124</v>
      </c>
      <c r="H16180" t="s">
        <v>125</v>
      </c>
      <c r="I16180" t="s">
        <v>38</v>
      </c>
      <c r="J16180" t="s">
        <v>20</v>
      </c>
      <c r="K16180" s="2" t="str">
        <f>HYPERLINK("..\..\Imagery\ScannedSlabs\1993\VN93-513.jpg")</f>
        <v>..\..\Imagery\ScannedSlabs\1993\VN93-513.jpg</v>
      </c>
    </row>
    <row r="16181" spans="1:12" x14ac:dyDescent="0.25">
      <c r="A16181" t="s">
        <v>22127</v>
      </c>
      <c r="B16181" t="s">
        <v>22127</v>
      </c>
      <c r="C16181">
        <v>584804</v>
      </c>
      <c r="D16181">
        <v>5803807</v>
      </c>
      <c r="E16181">
        <v>21</v>
      </c>
      <c r="F16181" t="s">
        <v>13</v>
      </c>
      <c r="G16181" t="s">
        <v>2926</v>
      </c>
      <c r="I16181" t="s">
        <v>38</v>
      </c>
      <c r="J16181" t="s">
        <v>20</v>
      </c>
      <c r="K16181" s="2" t="str">
        <f>HYPERLINK("..\..\Imagery\ScannedSlabs\1987\JS87-512.jpg")</f>
        <v>..\..\Imagery\ScannedSlabs\1987\JS87-512.jpg</v>
      </c>
    </row>
    <row r="16182" spans="1:12" x14ac:dyDescent="0.25">
      <c r="A16182" t="s">
        <v>22128</v>
      </c>
      <c r="B16182" t="s">
        <v>22128</v>
      </c>
      <c r="C16182">
        <v>585517</v>
      </c>
      <c r="D16182">
        <v>5804315</v>
      </c>
      <c r="E16182">
        <v>21</v>
      </c>
      <c r="F16182" t="s">
        <v>13</v>
      </c>
      <c r="G16182" t="s">
        <v>124</v>
      </c>
      <c r="I16182" t="s">
        <v>38</v>
      </c>
      <c r="J16182" t="s">
        <v>20</v>
      </c>
      <c r="K16182" s="2" t="str">
        <f>HYPERLINK("..\..\Imagery\ScannedSlabs\1987\JS87-514.jpg")</f>
        <v>..\..\Imagery\ScannedSlabs\1987\JS87-514.jpg</v>
      </c>
    </row>
    <row r="16183" spans="1:12" x14ac:dyDescent="0.25">
      <c r="A16183" t="s">
        <v>22129</v>
      </c>
      <c r="B16183" t="s">
        <v>22129</v>
      </c>
      <c r="C16183">
        <v>586533</v>
      </c>
      <c r="D16183">
        <v>5804404</v>
      </c>
      <c r="E16183">
        <v>21</v>
      </c>
      <c r="F16183" t="s">
        <v>13</v>
      </c>
      <c r="G16183" t="s">
        <v>22130</v>
      </c>
      <c r="I16183" t="s">
        <v>38</v>
      </c>
      <c r="J16183" t="s">
        <v>20</v>
      </c>
      <c r="K16183" s="2" t="str">
        <f>HYPERLINK("..\..\Imagery\ScannedSlabs\1987\JS87-516.jpg")</f>
        <v>..\..\Imagery\ScannedSlabs\1987\JS87-516.jpg</v>
      </c>
    </row>
    <row r="16184" spans="1:12" x14ac:dyDescent="0.25">
      <c r="A16184" t="s">
        <v>22131</v>
      </c>
      <c r="B16184" t="s">
        <v>22131</v>
      </c>
      <c r="C16184">
        <v>586550</v>
      </c>
      <c r="D16184">
        <v>5804226</v>
      </c>
      <c r="E16184">
        <v>21</v>
      </c>
      <c r="F16184" t="s">
        <v>13</v>
      </c>
      <c r="G16184" t="s">
        <v>19798</v>
      </c>
      <c r="I16184" t="s">
        <v>35</v>
      </c>
      <c r="J16184" t="s">
        <v>20</v>
      </c>
      <c r="K16184" s="2" t="str">
        <f>HYPERLINK("..\..\Imagery\ScannedSlabs\1987\JS87-518.jpg")</f>
        <v>..\..\Imagery\ScannedSlabs\1987\JS87-518.jpg</v>
      </c>
    </row>
    <row r="16185" spans="1:12" x14ac:dyDescent="0.25">
      <c r="A16185" t="s">
        <v>22132</v>
      </c>
      <c r="B16185" t="s">
        <v>22132</v>
      </c>
      <c r="C16185">
        <v>585894</v>
      </c>
      <c r="D16185">
        <v>5803885</v>
      </c>
      <c r="E16185">
        <v>21</v>
      </c>
      <c r="F16185" t="s">
        <v>13</v>
      </c>
      <c r="G16185" t="s">
        <v>16940</v>
      </c>
      <c r="I16185" t="s">
        <v>38</v>
      </c>
      <c r="J16185" t="s">
        <v>23</v>
      </c>
      <c r="K16185" s="2" t="str">
        <f>HYPERLINK("..\..\Imagery\ScannedSlabs\1987\JS87-519.jpg")</f>
        <v>..\..\Imagery\ScannedSlabs\1987\JS87-519.jpg</v>
      </c>
    </row>
    <row r="16186" spans="1:12" x14ac:dyDescent="0.25">
      <c r="A16186" t="s">
        <v>20293</v>
      </c>
      <c r="B16186" t="s">
        <v>22133</v>
      </c>
      <c r="C16186">
        <v>553634</v>
      </c>
      <c r="D16186">
        <v>5843570</v>
      </c>
      <c r="E16186">
        <v>21</v>
      </c>
      <c r="F16186" t="s">
        <v>13</v>
      </c>
      <c r="G16186" t="s">
        <v>17137</v>
      </c>
      <c r="I16186" t="s">
        <v>38</v>
      </c>
      <c r="J16186" t="s">
        <v>16</v>
      </c>
      <c r="K16186" s="2" t="str">
        <f>HYPERLINK("..\..\Imagery\ScannedSlabs\2004\CG04-015B.jpg")</f>
        <v>..\..\Imagery\ScannedSlabs\2004\CG04-015B.jpg</v>
      </c>
    </row>
    <row r="16187" spans="1:12" x14ac:dyDescent="0.25">
      <c r="A16187" t="s">
        <v>22134</v>
      </c>
      <c r="B16187" t="s">
        <v>22135</v>
      </c>
      <c r="C16187">
        <v>422236</v>
      </c>
      <c r="D16187">
        <v>6081732</v>
      </c>
      <c r="E16187">
        <v>21</v>
      </c>
      <c r="F16187" t="s">
        <v>13</v>
      </c>
      <c r="G16187" t="s">
        <v>49</v>
      </c>
      <c r="I16187" t="s">
        <v>38</v>
      </c>
      <c r="J16187" t="s">
        <v>16</v>
      </c>
      <c r="K16187" s="2" t="str">
        <f>HYPERLINK("..\..\Imagery\ScannedSlabs\1979\CG79-119B.jpg")</f>
        <v>..\..\Imagery\ScannedSlabs\1979\CG79-119B.jpg</v>
      </c>
    </row>
    <row r="16188" spans="1:12" x14ac:dyDescent="0.25">
      <c r="A16188" t="s">
        <v>22134</v>
      </c>
      <c r="B16188" t="s">
        <v>22136</v>
      </c>
      <c r="C16188">
        <v>422236</v>
      </c>
      <c r="D16188">
        <v>6081732</v>
      </c>
      <c r="E16188">
        <v>21</v>
      </c>
      <c r="F16188" t="s">
        <v>13</v>
      </c>
      <c r="I16188" t="s">
        <v>35</v>
      </c>
      <c r="J16188" t="s">
        <v>137</v>
      </c>
      <c r="L16188" t="s">
        <v>541</v>
      </c>
    </row>
    <row r="16189" spans="1:12" x14ac:dyDescent="0.25">
      <c r="A16189" t="s">
        <v>22134</v>
      </c>
      <c r="B16189" t="s">
        <v>22137</v>
      </c>
      <c r="C16189">
        <v>422236</v>
      </c>
      <c r="D16189">
        <v>6081732</v>
      </c>
      <c r="E16189">
        <v>21</v>
      </c>
      <c r="F16189" t="s">
        <v>13</v>
      </c>
      <c r="G16189" t="s">
        <v>51</v>
      </c>
      <c r="I16189" t="s">
        <v>38</v>
      </c>
      <c r="J16189" t="s">
        <v>20</v>
      </c>
      <c r="K16189" s="2" t="str">
        <f>HYPERLINK("..\..\Imagery\ScannedSlabs\1979\CG79-119A.jpg")</f>
        <v>..\..\Imagery\ScannedSlabs\1979\CG79-119A.jpg</v>
      </c>
    </row>
    <row r="16190" spans="1:12" x14ac:dyDescent="0.25">
      <c r="A16190" t="s">
        <v>22138</v>
      </c>
      <c r="B16190" t="s">
        <v>22138</v>
      </c>
      <c r="C16190">
        <v>423217</v>
      </c>
      <c r="D16190">
        <v>6080349</v>
      </c>
      <c r="E16190">
        <v>21</v>
      </c>
      <c r="F16190" t="s">
        <v>13</v>
      </c>
      <c r="G16190" t="s">
        <v>800</v>
      </c>
      <c r="I16190" t="s">
        <v>15</v>
      </c>
      <c r="J16190" t="s">
        <v>16</v>
      </c>
      <c r="K16190" s="2" t="str">
        <f>HYPERLINK("..\..\Imagery\ScannedSlabs\1979\CG79-121.jpg")</f>
        <v>..\..\Imagery\ScannedSlabs\1979\CG79-121.jpg</v>
      </c>
    </row>
    <row r="16191" spans="1:12" x14ac:dyDescent="0.25">
      <c r="A16191" t="s">
        <v>22139</v>
      </c>
      <c r="B16191" t="s">
        <v>22140</v>
      </c>
      <c r="C16191">
        <v>425044</v>
      </c>
      <c r="D16191">
        <v>6082074</v>
      </c>
      <c r="E16191">
        <v>21</v>
      </c>
      <c r="F16191" t="s">
        <v>13</v>
      </c>
      <c r="G16191" t="s">
        <v>22141</v>
      </c>
      <c r="I16191" t="s">
        <v>38</v>
      </c>
      <c r="J16191" t="s">
        <v>600</v>
      </c>
      <c r="K16191" s="2" t="str">
        <f>HYPERLINK("..\..\Imagery\ScannedSlabs\1979\CG79-126B.jpg")</f>
        <v>..\..\Imagery\ScannedSlabs\1979\CG79-126B.jpg</v>
      </c>
    </row>
    <row r="16192" spans="1:12" x14ac:dyDescent="0.25">
      <c r="A16192" t="s">
        <v>22139</v>
      </c>
      <c r="B16192" t="s">
        <v>22142</v>
      </c>
      <c r="C16192">
        <v>425044</v>
      </c>
      <c r="D16192">
        <v>6082074</v>
      </c>
      <c r="E16192">
        <v>21</v>
      </c>
      <c r="F16192" t="s">
        <v>13</v>
      </c>
      <c r="G16192" t="s">
        <v>22143</v>
      </c>
      <c r="I16192" t="s">
        <v>38</v>
      </c>
      <c r="J16192" t="s">
        <v>23</v>
      </c>
      <c r="K16192" s="2" t="str">
        <f>HYPERLINK("..\..\Imagery\ScannedSlabs\1979\CG79-126A.jpg")</f>
        <v>..\..\Imagery\ScannedSlabs\1979\CG79-126A.jpg</v>
      </c>
    </row>
    <row r="16193" spans="1:11" x14ac:dyDescent="0.25">
      <c r="A16193" t="s">
        <v>22144</v>
      </c>
      <c r="B16193" t="s">
        <v>22144</v>
      </c>
      <c r="C16193">
        <v>424654</v>
      </c>
      <c r="D16193">
        <v>6083378</v>
      </c>
      <c r="E16193">
        <v>21</v>
      </c>
      <c r="F16193" t="s">
        <v>13</v>
      </c>
      <c r="G16193" t="s">
        <v>17216</v>
      </c>
      <c r="I16193" t="s">
        <v>38</v>
      </c>
      <c r="J16193" t="s">
        <v>16</v>
      </c>
      <c r="K16193" s="2" t="str">
        <f>HYPERLINK("..\..\Imagery\ScannedSlabs\1979\CG79-128.jpg")</f>
        <v>..\..\Imagery\ScannedSlabs\1979\CG79-128.jpg</v>
      </c>
    </row>
    <row r="16194" spans="1:11" x14ac:dyDescent="0.25">
      <c r="A16194" t="s">
        <v>22145</v>
      </c>
      <c r="B16194" t="s">
        <v>22146</v>
      </c>
      <c r="C16194">
        <v>489400</v>
      </c>
      <c r="D16194">
        <v>5801790</v>
      </c>
      <c r="E16194">
        <v>21</v>
      </c>
      <c r="F16194" t="s">
        <v>13</v>
      </c>
      <c r="G16194" t="s">
        <v>3233</v>
      </c>
      <c r="H16194" t="s">
        <v>830</v>
      </c>
      <c r="I16194" t="s">
        <v>35</v>
      </c>
      <c r="J16194" t="s">
        <v>83</v>
      </c>
    </row>
    <row r="16195" spans="1:11" x14ac:dyDescent="0.25">
      <c r="A16195" t="s">
        <v>22147</v>
      </c>
      <c r="B16195" t="s">
        <v>22148</v>
      </c>
      <c r="C16195">
        <v>555050</v>
      </c>
      <c r="D16195">
        <v>5887200</v>
      </c>
      <c r="E16195">
        <v>21</v>
      </c>
      <c r="F16195" t="s">
        <v>13</v>
      </c>
      <c r="G16195" t="s">
        <v>22149</v>
      </c>
      <c r="I16195" t="s">
        <v>38</v>
      </c>
      <c r="J16195" t="s">
        <v>83</v>
      </c>
    </row>
    <row r="16196" spans="1:11" x14ac:dyDescent="0.25">
      <c r="A16196" t="s">
        <v>22147</v>
      </c>
      <c r="B16196" t="s">
        <v>22147</v>
      </c>
      <c r="C16196">
        <v>555050</v>
      </c>
      <c r="D16196">
        <v>5887200</v>
      </c>
      <c r="E16196">
        <v>21</v>
      </c>
      <c r="F16196" t="s">
        <v>13</v>
      </c>
      <c r="G16196" t="s">
        <v>79</v>
      </c>
      <c r="I16196" t="s">
        <v>38</v>
      </c>
      <c r="J16196" t="s">
        <v>83</v>
      </c>
    </row>
    <row r="16197" spans="1:11" x14ac:dyDescent="0.25">
      <c r="A16197" t="s">
        <v>18927</v>
      </c>
      <c r="B16197" t="s">
        <v>22150</v>
      </c>
      <c r="C16197">
        <v>547585</v>
      </c>
      <c r="D16197">
        <v>5737670</v>
      </c>
      <c r="E16197">
        <v>21</v>
      </c>
      <c r="F16197" t="s">
        <v>13</v>
      </c>
      <c r="G16197" t="s">
        <v>333</v>
      </c>
      <c r="I16197" t="s">
        <v>38</v>
      </c>
      <c r="J16197" t="s">
        <v>23</v>
      </c>
      <c r="K16197" s="2" t="str">
        <f>HYPERLINK("..\..\Imagery\ScannedSlabs\1993\VN93-231B.jpg")</f>
        <v>..\..\Imagery\ScannedSlabs\1993\VN93-231B.jpg</v>
      </c>
    </row>
    <row r="16198" spans="1:11" x14ac:dyDescent="0.25">
      <c r="A16198" t="s">
        <v>22151</v>
      </c>
      <c r="B16198" t="s">
        <v>22151</v>
      </c>
      <c r="C16198">
        <v>548737</v>
      </c>
      <c r="D16198">
        <v>5739079</v>
      </c>
      <c r="E16198">
        <v>21</v>
      </c>
      <c r="F16198" t="s">
        <v>13</v>
      </c>
      <c r="G16198" t="s">
        <v>540</v>
      </c>
      <c r="I16198" t="s">
        <v>35</v>
      </c>
      <c r="J16198" t="s">
        <v>16</v>
      </c>
      <c r="K16198" s="2" t="str">
        <f>HYPERLINK("..\..\Imagery\ScannedSlabs\1993\VN93-234.jpg")</f>
        <v>..\..\Imagery\ScannedSlabs\1993\VN93-234.jpg</v>
      </c>
    </row>
    <row r="16199" spans="1:11" x14ac:dyDescent="0.25">
      <c r="A16199" t="s">
        <v>22152</v>
      </c>
      <c r="B16199" t="s">
        <v>22152</v>
      </c>
      <c r="C16199">
        <v>549395</v>
      </c>
      <c r="D16199">
        <v>5740838</v>
      </c>
      <c r="E16199">
        <v>21</v>
      </c>
      <c r="F16199" t="s">
        <v>13</v>
      </c>
      <c r="G16199" t="s">
        <v>540</v>
      </c>
      <c r="I16199" t="s">
        <v>38</v>
      </c>
      <c r="J16199" t="s">
        <v>16</v>
      </c>
      <c r="K16199" s="2" t="str">
        <f>HYPERLINK("..\..\Imagery\ScannedSlabs\1993\VN93-237.jpg")</f>
        <v>..\..\Imagery\ScannedSlabs\1993\VN93-237.jpg</v>
      </c>
    </row>
    <row r="16200" spans="1:11" x14ac:dyDescent="0.25">
      <c r="A16200" t="s">
        <v>22153</v>
      </c>
      <c r="B16200" t="s">
        <v>22153</v>
      </c>
      <c r="C16200">
        <v>549887</v>
      </c>
      <c r="D16200">
        <v>5741349</v>
      </c>
      <c r="E16200">
        <v>21</v>
      </c>
      <c r="F16200" t="s">
        <v>13</v>
      </c>
      <c r="G16200" t="s">
        <v>1950</v>
      </c>
      <c r="I16200" t="s">
        <v>38</v>
      </c>
      <c r="J16200" t="s">
        <v>16</v>
      </c>
      <c r="K16200" s="2" t="str">
        <f>HYPERLINK("..\..\Imagery\ScannedSlabs\1993\VN93-238.jpg")</f>
        <v>..\..\Imagery\ScannedSlabs\1993\VN93-238.jpg</v>
      </c>
    </row>
    <row r="16201" spans="1:11" x14ac:dyDescent="0.25">
      <c r="A16201" t="s">
        <v>22154</v>
      </c>
      <c r="B16201" t="s">
        <v>22154</v>
      </c>
      <c r="C16201">
        <v>412695</v>
      </c>
      <c r="D16201">
        <v>5956197</v>
      </c>
      <c r="E16201">
        <v>21</v>
      </c>
      <c r="F16201" t="s">
        <v>13</v>
      </c>
      <c r="G16201" t="s">
        <v>18990</v>
      </c>
      <c r="I16201" t="s">
        <v>38</v>
      </c>
      <c r="J16201" t="s">
        <v>23</v>
      </c>
      <c r="K16201" s="2" t="str">
        <f>HYPERLINK("..\..\Imagery\ScannedSlabs\1981\CG81-550.jpg")</f>
        <v>..\..\Imagery\ScannedSlabs\1981\CG81-550.jpg</v>
      </c>
    </row>
    <row r="16202" spans="1:11" x14ac:dyDescent="0.25">
      <c r="A16202" t="s">
        <v>22155</v>
      </c>
      <c r="B16202" t="s">
        <v>22155</v>
      </c>
      <c r="C16202">
        <v>420044</v>
      </c>
      <c r="D16202">
        <v>5954881</v>
      </c>
      <c r="E16202">
        <v>21</v>
      </c>
      <c r="F16202" t="s">
        <v>13</v>
      </c>
      <c r="G16202" t="s">
        <v>124</v>
      </c>
      <c r="I16202" t="s">
        <v>38</v>
      </c>
      <c r="J16202" t="s">
        <v>16</v>
      </c>
      <c r="K16202" s="2" t="str">
        <f>HYPERLINK("..\..\Imagery\ScannedSlabs\1981\CG81-560.jpg")</f>
        <v>..\..\Imagery\ScannedSlabs\1981\CG81-560.jpg</v>
      </c>
    </row>
    <row r="16203" spans="1:11" x14ac:dyDescent="0.25">
      <c r="A16203" t="s">
        <v>22156</v>
      </c>
      <c r="B16203" t="s">
        <v>22156</v>
      </c>
      <c r="C16203">
        <v>419421</v>
      </c>
      <c r="D16203">
        <v>5953718</v>
      </c>
      <c r="E16203">
        <v>21</v>
      </c>
      <c r="F16203" t="s">
        <v>13</v>
      </c>
      <c r="G16203" t="s">
        <v>51</v>
      </c>
      <c r="I16203" t="s">
        <v>15</v>
      </c>
      <c r="J16203" t="s">
        <v>16</v>
      </c>
      <c r="K16203" s="2" t="str">
        <f>HYPERLINK("..\..\Imagery\ScannedSlabs\1981\CG81-561.jpg")</f>
        <v>..\..\Imagery\ScannedSlabs\1981\CG81-561.jpg</v>
      </c>
    </row>
    <row r="16204" spans="1:11" x14ac:dyDescent="0.25">
      <c r="A16204" t="s">
        <v>22157</v>
      </c>
      <c r="B16204" t="s">
        <v>22157</v>
      </c>
      <c r="C16204">
        <v>403499</v>
      </c>
      <c r="D16204">
        <v>5955006</v>
      </c>
      <c r="E16204">
        <v>21</v>
      </c>
      <c r="F16204" t="s">
        <v>13</v>
      </c>
      <c r="G16204" t="s">
        <v>2011</v>
      </c>
      <c r="I16204" t="s">
        <v>38</v>
      </c>
      <c r="J16204" t="s">
        <v>16</v>
      </c>
      <c r="K16204" s="2" t="str">
        <f>HYPERLINK("..\..\Imagery\ScannedSlabs\1981\CG81-572.jpg")</f>
        <v>..\..\Imagery\ScannedSlabs\1981\CG81-572.jpg</v>
      </c>
    </row>
    <row r="16205" spans="1:11" x14ac:dyDescent="0.25">
      <c r="A16205" t="s">
        <v>22158</v>
      </c>
      <c r="B16205" t="s">
        <v>22158</v>
      </c>
      <c r="C16205">
        <v>403484</v>
      </c>
      <c r="D16205">
        <v>5954324</v>
      </c>
      <c r="E16205">
        <v>21</v>
      </c>
      <c r="F16205" t="s">
        <v>13</v>
      </c>
      <c r="G16205" t="s">
        <v>1678</v>
      </c>
      <c r="H16205" t="s">
        <v>2034</v>
      </c>
      <c r="I16205" t="s">
        <v>38</v>
      </c>
      <c r="J16205" t="s">
        <v>16</v>
      </c>
      <c r="K16205" s="2" t="str">
        <f>HYPERLINK("..\..\Imagery\ScannedSlabs\1981\CG81-573.jpg")</f>
        <v>..\..\Imagery\ScannedSlabs\1981\CG81-573.jpg</v>
      </c>
    </row>
    <row r="16206" spans="1:11" x14ac:dyDescent="0.25">
      <c r="A16206" t="s">
        <v>22159</v>
      </c>
      <c r="B16206" t="s">
        <v>22159</v>
      </c>
      <c r="C16206">
        <v>405213</v>
      </c>
      <c r="D16206">
        <v>5952432</v>
      </c>
      <c r="E16206">
        <v>21</v>
      </c>
      <c r="F16206" t="s">
        <v>13</v>
      </c>
      <c r="G16206" t="s">
        <v>51</v>
      </c>
      <c r="I16206" t="s">
        <v>35</v>
      </c>
      <c r="J16206" t="s">
        <v>16</v>
      </c>
      <c r="K16206" s="2" t="str">
        <f>HYPERLINK("..\..\Imagery\ScannedSlabs\1981\CG81-574.jpg")</f>
        <v>..\..\Imagery\ScannedSlabs\1981\CG81-574.jpg</v>
      </c>
    </row>
    <row r="16207" spans="1:11" x14ac:dyDescent="0.25">
      <c r="A16207" t="s">
        <v>22160</v>
      </c>
      <c r="B16207" t="s">
        <v>22160</v>
      </c>
      <c r="C16207">
        <v>406405</v>
      </c>
      <c r="D16207">
        <v>5950373</v>
      </c>
      <c r="E16207">
        <v>21</v>
      </c>
      <c r="F16207" t="s">
        <v>13</v>
      </c>
      <c r="G16207" t="s">
        <v>22161</v>
      </c>
      <c r="I16207" t="s">
        <v>38</v>
      </c>
      <c r="J16207" t="s">
        <v>16</v>
      </c>
      <c r="K16207" s="2" t="str">
        <f>HYPERLINK("..\..\Imagery\ScannedSlabs\1981\CG81-575.jpg")</f>
        <v>..\..\Imagery\ScannedSlabs\1981\CG81-575.jpg</v>
      </c>
    </row>
    <row r="16208" spans="1:11" x14ac:dyDescent="0.25">
      <c r="A16208" t="s">
        <v>22162</v>
      </c>
      <c r="B16208" t="s">
        <v>22162</v>
      </c>
      <c r="C16208">
        <v>499359</v>
      </c>
      <c r="D16208">
        <v>5960777</v>
      </c>
      <c r="E16208">
        <v>21</v>
      </c>
      <c r="F16208" t="s">
        <v>13</v>
      </c>
      <c r="G16208" t="s">
        <v>9486</v>
      </c>
      <c r="I16208" t="s">
        <v>38</v>
      </c>
      <c r="J16208" t="s">
        <v>16</v>
      </c>
      <c r="K16208" s="2" t="str">
        <f>HYPERLINK("..\..\Imagery\ScannedSlabs\1981\CG81-732.jpg")</f>
        <v>..\..\Imagery\ScannedSlabs\1981\CG81-732.jpg</v>
      </c>
    </row>
    <row r="16209" spans="1:12" x14ac:dyDescent="0.25">
      <c r="A16209" t="s">
        <v>22163</v>
      </c>
      <c r="B16209" t="s">
        <v>22163</v>
      </c>
      <c r="C16209">
        <v>567722</v>
      </c>
      <c r="D16209">
        <v>5836319</v>
      </c>
      <c r="E16209">
        <v>21</v>
      </c>
      <c r="F16209" t="s">
        <v>13</v>
      </c>
      <c r="G16209" t="s">
        <v>25</v>
      </c>
      <c r="I16209" t="s">
        <v>38</v>
      </c>
      <c r="J16209" t="s">
        <v>16</v>
      </c>
      <c r="K16209" s="2" t="str">
        <f>HYPERLINK("..\..\Imagery\ScannedSlabs\2004\CG04-111.jpg")</f>
        <v>..\..\Imagery\ScannedSlabs\2004\CG04-111.jpg</v>
      </c>
    </row>
    <row r="16210" spans="1:12" x14ac:dyDescent="0.25">
      <c r="A16210" t="s">
        <v>22164</v>
      </c>
      <c r="B16210" t="s">
        <v>22164</v>
      </c>
      <c r="C16210">
        <v>568079</v>
      </c>
      <c r="D16210">
        <v>5836128</v>
      </c>
      <c r="E16210">
        <v>21</v>
      </c>
      <c r="F16210" t="s">
        <v>13</v>
      </c>
      <c r="G16210" t="s">
        <v>417</v>
      </c>
      <c r="I16210" t="s">
        <v>38</v>
      </c>
      <c r="J16210" t="s">
        <v>16</v>
      </c>
      <c r="K16210" s="2" t="str">
        <f>HYPERLINK("..\..\Imagery\ScannedSlabs\2004\CG04-112.jpg")</f>
        <v>..\..\Imagery\ScannedSlabs\2004\CG04-112.jpg</v>
      </c>
    </row>
    <row r="16211" spans="1:12" x14ac:dyDescent="0.25">
      <c r="A16211" t="s">
        <v>22165</v>
      </c>
      <c r="B16211" t="s">
        <v>22165</v>
      </c>
      <c r="C16211">
        <v>568333</v>
      </c>
      <c r="D16211">
        <v>5836027</v>
      </c>
      <c r="E16211">
        <v>21</v>
      </c>
      <c r="F16211" t="s">
        <v>13</v>
      </c>
      <c r="G16211" t="s">
        <v>1044</v>
      </c>
      <c r="I16211" t="s">
        <v>38</v>
      </c>
      <c r="J16211" t="s">
        <v>16</v>
      </c>
      <c r="K16211" s="2" t="str">
        <f>HYPERLINK("..\..\Imagery\ScannedSlabs\2004\CG04-113.jpg")</f>
        <v>..\..\Imagery\ScannedSlabs\2004\CG04-113.jpg</v>
      </c>
    </row>
    <row r="16212" spans="1:12" x14ac:dyDescent="0.25">
      <c r="A16212" t="s">
        <v>22166</v>
      </c>
      <c r="B16212" t="s">
        <v>22166</v>
      </c>
      <c r="C16212">
        <v>511136</v>
      </c>
      <c r="D16212">
        <v>5932117</v>
      </c>
      <c r="E16212">
        <v>21</v>
      </c>
      <c r="F16212" t="s">
        <v>13</v>
      </c>
      <c r="G16212" t="s">
        <v>73</v>
      </c>
      <c r="I16212" t="s">
        <v>38</v>
      </c>
      <c r="J16212" t="s">
        <v>16</v>
      </c>
      <c r="K16212" s="2" t="str">
        <f>HYPERLINK("..\..\Imagery\ScannedSlabs\2004\CG04-274.jpg")</f>
        <v>..\..\Imagery\ScannedSlabs\2004\CG04-274.jpg</v>
      </c>
    </row>
    <row r="16213" spans="1:12" x14ac:dyDescent="0.25">
      <c r="A16213" t="s">
        <v>22167</v>
      </c>
      <c r="B16213" t="s">
        <v>22167</v>
      </c>
      <c r="C16213">
        <v>568436</v>
      </c>
      <c r="D16213">
        <v>5760310</v>
      </c>
      <c r="E16213">
        <v>21</v>
      </c>
      <c r="F16213" t="s">
        <v>13</v>
      </c>
      <c r="G16213" t="s">
        <v>22168</v>
      </c>
      <c r="I16213" t="s">
        <v>35</v>
      </c>
      <c r="J16213" t="s">
        <v>20</v>
      </c>
      <c r="K16213" s="2" t="str">
        <f>HYPERLINK("..\..\Imagery\ScannedSlabs\1993\VN93-694.jpg")</f>
        <v>..\..\Imagery\ScannedSlabs\1993\VN93-694.jpg</v>
      </c>
    </row>
    <row r="16214" spans="1:12" x14ac:dyDescent="0.25">
      <c r="A16214" t="s">
        <v>22169</v>
      </c>
      <c r="B16214" t="s">
        <v>22169</v>
      </c>
      <c r="C16214">
        <v>568882</v>
      </c>
      <c r="D16214">
        <v>5760267</v>
      </c>
      <c r="E16214">
        <v>21</v>
      </c>
      <c r="F16214" t="s">
        <v>13</v>
      </c>
      <c r="G16214" t="s">
        <v>333</v>
      </c>
      <c r="I16214" t="s">
        <v>38</v>
      </c>
      <c r="J16214" t="s">
        <v>23</v>
      </c>
      <c r="K16214" s="2" t="str">
        <f>HYPERLINK("..\..\Imagery\ScannedSlabs\1993\VN93-695.jpg")</f>
        <v>..\..\Imagery\ScannedSlabs\1993\VN93-695.jpg</v>
      </c>
    </row>
    <row r="16215" spans="1:12" x14ac:dyDescent="0.25">
      <c r="A16215" t="s">
        <v>22170</v>
      </c>
      <c r="B16215" t="s">
        <v>22171</v>
      </c>
      <c r="C16215">
        <v>469792</v>
      </c>
      <c r="D16215">
        <v>5819639</v>
      </c>
      <c r="E16215">
        <v>21</v>
      </c>
      <c r="F16215" t="s">
        <v>13</v>
      </c>
      <c r="G16215" t="s">
        <v>21643</v>
      </c>
      <c r="I16215" t="s">
        <v>38</v>
      </c>
      <c r="J16215" t="s">
        <v>16</v>
      </c>
      <c r="K16215" s="2" t="str">
        <f>HYPERLINK("..\..\Imagery\ScannedSlabs\1991\DE91-048B.jpg")</f>
        <v>..\..\Imagery\ScannedSlabs\1991\DE91-048B.jpg</v>
      </c>
    </row>
    <row r="16216" spans="1:12" x14ac:dyDescent="0.25">
      <c r="A16216" t="s">
        <v>22172</v>
      </c>
      <c r="B16216" t="s">
        <v>22173</v>
      </c>
      <c r="C16216">
        <v>547233</v>
      </c>
      <c r="D16216">
        <v>5846687</v>
      </c>
      <c r="E16216">
        <v>21</v>
      </c>
      <c r="F16216" t="s">
        <v>13</v>
      </c>
      <c r="G16216" t="s">
        <v>22174</v>
      </c>
      <c r="I16216" t="s">
        <v>38</v>
      </c>
      <c r="J16216" t="s">
        <v>83</v>
      </c>
    </row>
    <row r="16217" spans="1:12" x14ac:dyDescent="0.25">
      <c r="A16217" t="s">
        <v>22175</v>
      </c>
      <c r="B16217" t="s">
        <v>22176</v>
      </c>
      <c r="C16217">
        <v>547423</v>
      </c>
      <c r="D16217">
        <v>5848313</v>
      </c>
      <c r="E16217">
        <v>21</v>
      </c>
      <c r="F16217" t="s">
        <v>13</v>
      </c>
      <c r="G16217" t="s">
        <v>5724</v>
      </c>
      <c r="I16217" t="s">
        <v>38</v>
      </c>
      <c r="J16217" t="s">
        <v>83</v>
      </c>
    </row>
    <row r="16218" spans="1:12" x14ac:dyDescent="0.25">
      <c r="A16218" t="s">
        <v>22177</v>
      </c>
      <c r="B16218" t="s">
        <v>22178</v>
      </c>
      <c r="C16218">
        <v>547608</v>
      </c>
      <c r="D16218">
        <v>5848642</v>
      </c>
      <c r="E16218">
        <v>21</v>
      </c>
      <c r="F16218" t="s">
        <v>13</v>
      </c>
      <c r="G16218" t="s">
        <v>5724</v>
      </c>
      <c r="I16218" t="s">
        <v>38</v>
      </c>
      <c r="J16218" t="s">
        <v>83</v>
      </c>
    </row>
    <row r="16219" spans="1:12" x14ac:dyDescent="0.25">
      <c r="A16219" t="s">
        <v>22179</v>
      </c>
      <c r="B16219" t="s">
        <v>22179</v>
      </c>
      <c r="C16219">
        <v>344126</v>
      </c>
      <c r="D16219">
        <v>6011631</v>
      </c>
      <c r="E16219">
        <v>21</v>
      </c>
      <c r="F16219" t="s">
        <v>13</v>
      </c>
      <c r="G16219" t="s">
        <v>10996</v>
      </c>
      <c r="I16219" t="s">
        <v>15</v>
      </c>
      <c r="J16219" t="s">
        <v>16</v>
      </c>
      <c r="K16219" s="2" t="str">
        <f>HYPERLINK("..\..\Imagery\ScannedSlabs\1983\CG83-094.jpg")</f>
        <v>..\..\Imagery\ScannedSlabs\1983\CG83-094.jpg</v>
      </c>
    </row>
    <row r="16220" spans="1:12" x14ac:dyDescent="0.25">
      <c r="A16220" t="s">
        <v>22180</v>
      </c>
      <c r="B16220" t="s">
        <v>22180</v>
      </c>
      <c r="C16220">
        <v>339825</v>
      </c>
      <c r="D16220">
        <v>6010132</v>
      </c>
      <c r="E16220">
        <v>21</v>
      </c>
      <c r="F16220" t="s">
        <v>13</v>
      </c>
      <c r="G16220" t="s">
        <v>22181</v>
      </c>
      <c r="I16220" t="s">
        <v>38</v>
      </c>
      <c r="J16220" t="s">
        <v>16</v>
      </c>
      <c r="K16220" s="2" t="str">
        <f>HYPERLINK("..\..\Imagery\ScannedSlabs\1983\CG83-095.jpg")</f>
        <v>..\..\Imagery\ScannedSlabs\1983\CG83-095.jpg</v>
      </c>
    </row>
    <row r="16221" spans="1:12" x14ac:dyDescent="0.25">
      <c r="A16221" t="s">
        <v>22182</v>
      </c>
      <c r="B16221" t="s">
        <v>22182</v>
      </c>
      <c r="C16221">
        <v>339668</v>
      </c>
      <c r="D16221">
        <v>6009944</v>
      </c>
      <c r="E16221">
        <v>21</v>
      </c>
      <c r="F16221" t="s">
        <v>13</v>
      </c>
      <c r="G16221" t="s">
        <v>10996</v>
      </c>
      <c r="I16221" t="s">
        <v>35</v>
      </c>
      <c r="J16221" t="s">
        <v>16</v>
      </c>
      <c r="K16221" s="2" t="str">
        <f>HYPERLINK("..\..\Imagery\ScannedSlabs\1983\CG83-096.jpg")</f>
        <v>..\..\Imagery\ScannedSlabs\1983\CG83-096.jpg</v>
      </c>
      <c r="L16221" t="s">
        <v>688</v>
      </c>
    </row>
    <row r="16222" spans="1:12" x14ac:dyDescent="0.25">
      <c r="A16222" t="s">
        <v>22183</v>
      </c>
      <c r="B16222" t="s">
        <v>22183</v>
      </c>
      <c r="C16222">
        <v>341732</v>
      </c>
      <c r="D16222">
        <v>6010089</v>
      </c>
      <c r="E16222">
        <v>21</v>
      </c>
      <c r="F16222" t="s">
        <v>13</v>
      </c>
      <c r="G16222" t="s">
        <v>22184</v>
      </c>
      <c r="I16222" t="s">
        <v>38</v>
      </c>
      <c r="J16222" t="s">
        <v>16</v>
      </c>
      <c r="K16222" s="2" t="str">
        <f>HYPERLINK("..\..\Imagery\ScannedSlabs\1983\CG83-097.jpg")</f>
        <v>..\..\Imagery\ScannedSlabs\1983\CG83-097.jpg</v>
      </c>
    </row>
    <row r="16223" spans="1:12" x14ac:dyDescent="0.25">
      <c r="A16223" t="s">
        <v>22185</v>
      </c>
      <c r="B16223" t="s">
        <v>22186</v>
      </c>
      <c r="C16223">
        <v>487744</v>
      </c>
      <c r="D16223">
        <v>6046339</v>
      </c>
      <c r="E16223">
        <v>21</v>
      </c>
      <c r="F16223" t="s">
        <v>13</v>
      </c>
      <c r="G16223" t="s">
        <v>12141</v>
      </c>
      <c r="H16223" t="s">
        <v>12142</v>
      </c>
      <c r="I16223" t="s">
        <v>1495</v>
      </c>
      <c r="J16223" t="s">
        <v>137</v>
      </c>
      <c r="L16223" t="s">
        <v>4734</v>
      </c>
    </row>
    <row r="16224" spans="1:12" x14ac:dyDescent="0.25">
      <c r="A16224" t="s">
        <v>15891</v>
      </c>
      <c r="B16224" t="s">
        <v>22187</v>
      </c>
      <c r="C16224">
        <v>488856</v>
      </c>
      <c r="D16224">
        <v>6044763</v>
      </c>
      <c r="E16224">
        <v>21</v>
      </c>
      <c r="F16224" t="s">
        <v>13</v>
      </c>
      <c r="G16224" t="s">
        <v>8190</v>
      </c>
      <c r="H16224" t="s">
        <v>8191</v>
      </c>
      <c r="I16224" t="s">
        <v>1495</v>
      </c>
      <c r="J16224" t="s">
        <v>137</v>
      </c>
      <c r="L16224" t="s">
        <v>13123</v>
      </c>
    </row>
    <row r="16225" spans="1:12" x14ac:dyDescent="0.25">
      <c r="A16225" t="s">
        <v>22188</v>
      </c>
      <c r="B16225" t="s">
        <v>22188</v>
      </c>
      <c r="C16225">
        <v>534778</v>
      </c>
      <c r="D16225">
        <v>5866030</v>
      </c>
      <c r="E16225">
        <v>21</v>
      </c>
      <c r="F16225" t="s">
        <v>13</v>
      </c>
      <c r="G16225" t="s">
        <v>51</v>
      </c>
      <c r="H16225" t="s">
        <v>1594</v>
      </c>
      <c r="I16225" t="s">
        <v>38</v>
      </c>
      <c r="J16225" t="s">
        <v>16</v>
      </c>
      <c r="K16225" s="2" t="str">
        <f>HYPERLINK("..\..\Imagery\ScannedSlabs\1986\MN86-093.jpg")</f>
        <v>..\..\Imagery\ScannedSlabs\1986\MN86-093.jpg</v>
      </c>
    </row>
    <row r="16226" spans="1:12" x14ac:dyDescent="0.25">
      <c r="A16226" t="s">
        <v>22189</v>
      </c>
      <c r="B16226" t="s">
        <v>22189</v>
      </c>
      <c r="C16226">
        <v>537565</v>
      </c>
      <c r="D16226">
        <v>5867084</v>
      </c>
      <c r="E16226">
        <v>21</v>
      </c>
      <c r="F16226" t="s">
        <v>13</v>
      </c>
      <c r="G16226" t="s">
        <v>129</v>
      </c>
      <c r="I16226" t="s">
        <v>38</v>
      </c>
      <c r="J16226" t="s">
        <v>16</v>
      </c>
      <c r="K16226" s="2" t="str">
        <f>HYPERLINK("..\..\Imagery\ScannedSlabs\1986\MN86-096.jpg")</f>
        <v>..\..\Imagery\ScannedSlabs\1986\MN86-096.jpg</v>
      </c>
    </row>
    <row r="16227" spans="1:12" x14ac:dyDescent="0.25">
      <c r="A16227" t="s">
        <v>21003</v>
      </c>
      <c r="B16227" t="s">
        <v>22190</v>
      </c>
      <c r="C16227">
        <v>437890</v>
      </c>
      <c r="D16227">
        <v>5779235</v>
      </c>
      <c r="E16227">
        <v>21</v>
      </c>
      <c r="F16227" t="s">
        <v>13</v>
      </c>
      <c r="G16227" t="s">
        <v>42</v>
      </c>
      <c r="I16227" t="s">
        <v>38</v>
      </c>
      <c r="J16227" t="s">
        <v>20</v>
      </c>
      <c r="K16227" s="2" t="str">
        <f>HYPERLINK("..\..\Imagery\ScannedSlabs\1992\JA92-137C.jpg")</f>
        <v>..\..\Imagery\ScannedSlabs\1992\JA92-137C.jpg</v>
      </c>
    </row>
    <row r="16228" spans="1:12" x14ac:dyDescent="0.25">
      <c r="A16228" t="s">
        <v>21003</v>
      </c>
      <c r="B16228" t="s">
        <v>22191</v>
      </c>
      <c r="C16228">
        <v>437890</v>
      </c>
      <c r="D16228">
        <v>5779235</v>
      </c>
      <c r="E16228">
        <v>21</v>
      </c>
      <c r="F16228" t="s">
        <v>13</v>
      </c>
      <c r="G16228" t="s">
        <v>51</v>
      </c>
      <c r="I16228" t="s">
        <v>38</v>
      </c>
      <c r="J16228" t="s">
        <v>16</v>
      </c>
      <c r="K16228" s="2" t="str">
        <f>HYPERLINK("..\..\Imagery\ScannedSlabs\1992\JA92-137A.jpg")</f>
        <v>..\..\Imagery\ScannedSlabs\1992\JA92-137A.jpg</v>
      </c>
    </row>
    <row r="16229" spans="1:12" x14ac:dyDescent="0.25">
      <c r="A16229" t="s">
        <v>22192</v>
      </c>
      <c r="B16229" t="s">
        <v>22192</v>
      </c>
      <c r="C16229">
        <v>570882</v>
      </c>
      <c r="D16229">
        <v>5831670</v>
      </c>
      <c r="E16229">
        <v>21</v>
      </c>
      <c r="F16229" t="s">
        <v>13</v>
      </c>
      <c r="G16229" t="s">
        <v>13527</v>
      </c>
      <c r="I16229" t="s">
        <v>38</v>
      </c>
      <c r="J16229" t="s">
        <v>16</v>
      </c>
      <c r="K16229" s="2" t="str">
        <f>HYPERLINK("..\..\Imagery\ScannedSlabs\1986\MN86-261.jpg")</f>
        <v>..\..\Imagery\ScannedSlabs\1986\MN86-261.jpg</v>
      </c>
    </row>
    <row r="16230" spans="1:12" x14ac:dyDescent="0.25">
      <c r="A16230" t="s">
        <v>22193</v>
      </c>
      <c r="B16230" t="s">
        <v>22193</v>
      </c>
      <c r="C16230">
        <v>571188</v>
      </c>
      <c r="D16230">
        <v>5832449</v>
      </c>
      <c r="E16230">
        <v>21</v>
      </c>
      <c r="F16230" t="s">
        <v>13</v>
      </c>
      <c r="G16230" t="s">
        <v>486</v>
      </c>
      <c r="I16230" t="s">
        <v>35</v>
      </c>
      <c r="J16230" t="s">
        <v>149</v>
      </c>
      <c r="K16230" s="2" t="str">
        <f>HYPERLINK("..\..\Imagery\ScannedSlabs\1986\MN86-263.jpg")</f>
        <v>..\..\Imagery\ScannedSlabs\1986\MN86-263.jpg</v>
      </c>
    </row>
    <row r="16231" spans="1:12" x14ac:dyDescent="0.25">
      <c r="A16231" t="s">
        <v>22194</v>
      </c>
      <c r="B16231" t="s">
        <v>22194</v>
      </c>
      <c r="C16231">
        <v>571275</v>
      </c>
      <c r="D16231">
        <v>5832461</v>
      </c>
      <c r="E16231">
        <v>21</v>
      </c>
      <c r="F16231" t="s">
        <v>13</v>
      </c>
      <c r="G16231" t="s">
        <v>22195</v>
      </c>
      <c r="I16231" t="s">
        <v>1363</v>
      </c>
      <c r="J16231" t="s">
        <v>16</v>
      </c>
      <c r="K16231" s="2" t="str">
        <f>HYPERLINK("..\..\Imagery\ScannedSlabs\1986\MN86-264.jpg")</f>
        <v>..\..\Imagery\ScannedSlabs\1986\MN86-264.jpg</v>
      </c>
    </row>
    <row r="16232" spans="1:12" x14ac:dyDescent="0.25">
      <c r="A16232" t="s">
        <v>22196</v>
      </c>
      <c r="B16232" t="s">
        <v>22196</v>
      </c>
      <c r="C16232">
        <v>571939</v>
      </c>
      <c r="D16232">
        <v>5832807</v>
      </c>
      <c r="E16232">
        <v>21</v>
      </c>
      <c r="F16232" t="s">
        <v>13</v>
      </c>
      <c r="G16232" t="s">
        <v>20496</v>
      </c>
      <c r="I16232" t="s">
        <v>35</v>
      </c>
      <c r="J16232" t="s">
        <v>149</v>
      </c>
      <c r="K16232" s="2" t="str">
        <f>HYPERLINK("..\..\Imagery\ScannedSlabs\1986\MN86-267.jpg")</f>
        <v>..\..\Imagery\ScannedSlabs\1986\MN86-267.jpg</v>
      </c>
    </row>
    <row r="16233" spans="1:12" x14ac:dyDescent="0.25">
      <c r="A16233" t="s">
        <v>22197</v>
      </c>
      <c r="B16233" t="s">
        <v>22197</v>
      </c>
      <c r="C16233">
        <v>523958</v>
      </c>
      <c r="D16233">
        <v>5836794</v>
      </c>
      <c r="E16233">
        <v>21</v>
      </c>
      <c r="F16233" t="s">
        <v>13</v>
      </c>
      <c r="G16233" t="s">
        <v>415</v>
      </c>
      <c r="I16233" t="s">
        <v>38</v>
      </c>
      <c r="J16233" t="s">
        <v>16</v>
      </c>
      <c r="K16233" s="2" t="str">
        <f>HYPERLINK("..\..\Imagery\ScannedSlabs\1986\MN86-269.jpg")</f>
        <v>..\..\Imagery\ScannedSlabs\1986\MN86-269.jpg</v>
      </c>
    </row>
    <row r="16234" spans="1:12" x14ac:dyDescent="0.25">
      <c r="A16234" t="s">
        <v>22198</v>
      </c>
      <c r="B16234" t="s">
        <v>22198</v>
      </c>
      <c r="C16234">
        <v>500048</v>
      </c>
      <c r="D16234">
        <v>5712776</v>
      </c>
      <c r="E16234">
        <v>21</v>
      </c>
      <c r="F16234" t="s">
        <v>13</v>
      </c>
      <c r="G16234" t="s">
        <v>51</v>
      </c>
      <c r="H16234" t="s">
        <v>828</v>
      </c>
      <c r="I16234" t="s">
        <v>35</v>
      </c>
      <c r="J16234" t="s">
        <v>23</v>
      </c>
      <c r="K16234" s="2" t="str">
        <f>HYPERLINK("..\..\Imagery\ScannedSlabs\1993\VN93-303.jpg")</f>
        <v>..\..\Imagery\ScannedSlabs\1993\VN93-303.jpg</v>
      </c>
    </row>
    <row r="16235" spans="1:12" x14ac:dyDescent="0.25">
      <c r="A16235" t="s">
        <v>22199</v>
      </c>
      <c r="B16235" t="s">
        <v>22199</v>
      </c>
      <c r="C16235">
        <v>500138</v>
      </c>
      <c r="D16235">
        <v>5711642</v>
      </c>
      <c r="E16235">
        <v>21</v>
      </c>
      <c r="F16235" t="s">
        <v>13</v>
      </c>
      <c r="G16235" t="s">
        <v>331</v>
      </c>
      <c r="I16235" t="s">
        <v>38</v>
      </c>
      <c r="J16235" t="s">
        <v>4349</v>
      </c>
      <c r="K16235" s="2" t="str">
        <f>HYPERLINK("..\..\Imagery\ScannedSlabs\1993\VN93-305.jpg")</f>
        <v>..\..\Imagery\ScannedSlabs\1993\VN93-305.jpg</v>
      </c>
    </row>
    <row r="16236" spans="1:12" x14ac:dyDescent="0.25">
      <c r="A16236" t="s">
        <v>22200</v>
      </c>
      <c r="B16236" t="s">
        <v>22200</v>
      </c>
      <c r="C16236">
        <v>500816</v>
      </c>
      <c r="D16236">
        <v>5711210</v>
      </c>
      <c r="E16236">
        <v>21</v>
      </c>
      <c r="F16236" t="s">
        <v>13</v>
      </c>
      <c r="G16236" t="s">
        <v>51</v>
      </c>
      <c r="I16236" t="s">
        <v>38</v>
      </c>
      <c r="J16236" t="s">
        <v>23</v>
      </c>
      <c r="K16236" s="2" t="str">
        <f>HYPERLINK("..\..\Imagery\ScannedSlabs\1993\VN93-306.jpg")</f>
        <v>..\..\Imagery\ScannedSlabs\1993\VN93-306.jpg</v>
      </c>
    </row>
    <row r="16237" spans="1:12" x14ac:dyDescent="0.25">
      <c r="A16237" t="s">
        <v>22201</v>
      </c>
      <c r="B16237" t="s">
        <v>22201</v>
      </c>
      <c r="C16237">
        <v>487265</v>
      </c>
      <c r="D16237">
        <v>6045509</v>
      </c>
      <c r="E16237">
        <v>21</v>
      </c>
      <c r="F16237" t="s">
        <v>13</v>
      </c>
      <c r="G16237" t="s">
        <v>6297</v>
      </c>
      <c r="H16237" t="s">
        <v>6298</v>
      </c>
      <c r="I16237" t="s">
        <v>1495</v>
      </c>
      <c r="J16237" t="s">
        <v>137</v>
      </c>
      <c r="L16237" t="s">
        <v>4734</v>
      </c>
    </row>
    <row r="16238" spans="1:12" x14ac:dyDescent="0.25">
      <c r="A16238" t="s">
        <v>10641</v>
      </c>
      <c r="B16238" t="s">
        <v>22202</v>
      </c>
      <c r="C16238">
        <v>583005</v>
      </c>
      <c r="D16238">
        <v>5888893</v>
      </c>
      <c r="E16238">
        <v>21</v>
      </c>
      <c r="F16238" t="s">
        <v>13</v>
      </c>
      <c r="G16238" t="s">
        <v>22203</v>
      </c>
      <c r="I16238" t="s">
        <v>35</v>
      </c>
      <c r="J16238" t="s">
        <v>20</v>
      </c>
      <c r="K16238" s="2" t="str">
        <f>HYPERLINK("..\..\Imagery\ScannedSlabs\1985\GM85-528C.jpg")</f>
        <v>..\..\Imagery\ScannedSlabs\1985\GM85-528C.jpg</v>
      </c>
    </row>
    <row r="16239" spans="1:12" x14ac:dyDescent="0.25">
      <c r="A16239" t="s">
        <v>10641</v>
      </c>
      <c r="B16239" t="s">
        <v>22204</v>
      </c>
      <c r="C16239">
        <v>583005</v>
      </c>
      <c r="D16239">
        <v>5888893</v>
      </c>
      <c r="E16239">
        <v>21</v>
      </c>
      <c r="F16239" t="s">
        <v>13</v>
      </c>
      <c r="G16239" t="s">
        <v>42</v>
      </c>
      <c r="I16239" t="s">
        <v>35</v>
      </c>
      <c r="J16239" t="s">
        <v>20</v>
      </c>
      <c r="K16239" s="2" t="str">
        <f>HYPERLINK("..\..\Imagery\ScannedSlabs\1985\GM85-528D.jpg")</f>
        <v>..\..\Imagery\ScannedSlabs\1985\GM85-528D.jpg</v>
      </c>
    </row>
    <row r="16240" spans="1:12" x14ac:dyDescent="0.25">
      <c r="A16240" t="s">
        <v>22205</v>
      </c>
      <c r="B16240" t="s">
        <v>22206</v>
      </c>
      <c r="C16240">
        <v>577126</v>
      </c>
      <c r="D16240">
        <v>5905960</v>
      </c>
      <c r="E16240">
        <v>21</v>
      </c>
      <c r="F16240" t="s">
        <v>13</v>
      </c>
      <c r="G16240" t="s">
        <v>484</v>
      </c>
      <c r="I16240" t="s">
        <v>38</v>
      </c>
      <c r="J16240" t="s">
        <v>16</v>
      </c>
      <c r="K16240" s="2" t="str">
        <f>HYPERLINK("..\..\Imagery\ScannedSlabs\1985\GM85-550B.jpg")</f>
        <v>..\..\Imagery\ScannedSlabs\1985\GM85-550B.jpg</v>
      </c>
    </row>
    <row r="16241" spans="1:12" x14ac:dyDescent="0.25">
      <c r="A16241" t="s">
        <v>22207</v>
      </c>
      <c r="B16241" t="s">
        <v>22208</v>
      </c>
      <c r="C16241">
        <v>576679</v>
      </c>
      <c r="D16241">
        <v>5905873</v>
      </c>
      <c r="E16241">
        <v>21</v>
      </c>
      <c r="F16241" t="s">
        <v>13</v>
      </c>
      <c r="G16241" t="s">
        <v>49</v>
      </c>
      <c r="I16241" t="s">
        <v>38</v>
      </c>
      <c r="J16241" t="s">
        <v>16</v>
      </c>
      <c r="K16241" s="2" t="str">
        <f>HYPERLINK("..\..\Imagery\ScannedSlabs\1985\GM85-552A.jpg")</f>
        <v>..\..\Imagery\ScannedSlabs\1985\GM85-552A.jpg</v>
      </c>
    </row>
    <row r="16242" spans="1:12" x14ac:dyDescent="0.25">
      <c r="A16242" t="s">
        <v>22207</v>
      </c>
      <c r="B16242" t="s">
        <v>22209</v>
      </c>
      <c r="C16242">
        <v>576679</v>
      </c>
      <c r="D16242">
        <v>5905873</v>
      </c>
      <c r="E16242">
        <v>21</v>
      </c>
      <c r="F16242" t="s">
        <v>13</v>
      </c>
      <c r="G16242" t="s">
        <v>333</v>
      </c>
      <c r="I16242" t="s">
        <v>35</v>
      </c>
      <c r="J16242" t="s">
        <v>16</v>
      </c>
      <c r="K16242" s="2" t="str">
        <f>HYPERLINK("..\..\Imagery\ScannedSlabs\1985\GM85-552B.jpg")</f>
        <v>..\..\Imagery\ScannedSlabs\1985\GM85-552B.jpg</v>
      </c>
      <c r="L16242" t="s">
        <v>22210</v>
      </c>
    </row>
    <row r="16243" spans="1:12" x14ac:dyDescent="0.25">
      <c r="A16243" t="s">
        <v>22211</v>
      </c>
      <c r="B16243" t="s">
        <v>22211</v>
      </c>
      <c r="C16243">
        <v>578614</v>
      </c>
      <c r="D16243">
        <v>5869672</v>
      </c>
      <c r="E16243">
        <v>21</v>
      </c>
      <c r="F16243" t="s">
        <v>13</v>
      </c>
      <c r="G16243" t="s">
        <v>99</v>
      </c>
      <c r="I16243" t="s">
        <v>38</v>
      </c>
      <c r="J16243" t="s">
        <v>16</v>
      </c>
      <c r="K16243" s="2" t="str">
        <f>HYPERLINK("..\..\Imagery\ScannedSlabs\1986\JS86-325.jpg")</f>
        <v>..\..\Imagery\ScannedSlabs\1986\JS86-325.jpg</v>
      </c>
    </row>
    <row r="16244" spans="1:12" x14ac:dyDescent="0.25">
      <c r="A16244" t="s">
        <v>22212</v>
      </c>
      <c r="B16244" t="s">
        <v>22212</v>
      </c>
      <c r="C16244">
        <v>578284</v>
      </c>
      <c r="D16244">
        <v>5869257</v>
      </c>
      <c r="E16244">
        <v>21</v>
      </c>
      <c r="F16244" t="s">
        <v>13</v>
      </c>
      <c r="G16244" t="s">
        <v>5005</v>
      </c>
      <c r="I16244" t="s">
        <v>38</v>
      </c>
      <c r="J16244" t="s">
        <v>16</v>
      </c>
      <c r="K16244" s="2" t="str">
        <f>HYPERLINK("..\..\Imagery\ScannedSlabs\1986\JS86-327.jpg")</f>
        <v>..\..\Imagery\ScannedSlabs\1986\JS86-327.jpg</v>
      </c>
    </row>
    <row r="16245" spans="1:12" x14ac:dyDescent="0.25">
      <c r="A16245" t="s">
        <v>22213</v>
      </c>
      <c r="B16245" t="s">
        <v>22213</v>
      </c>
      <c r="C16245">
        <v>579018</v>
      </c>
      <c r="D16245">
        <v>5869187</v>
      </c>
      <c r="E16245">
        <v>21</v>
      </c>
      <c r="F16245" t="s">
        <v>13</v>
      </c>
      <c r="G16245" t="s">
        <v>51</v>
      </c>
      <c r="I16245" t="s">
        <v>38</v>
      </c>
      <c r="J16245" t="s">
        <v>16</v>
      </c>
      <c r="K16245" s="2" t="str">
        <f>HYPERLINK("..\..\Imagery\ScannedSlabs\1986\JS86-328.jpg")</f>
        <v>..\..\Imagery\ScannedSlabs\1986\JS86-328.jpg</v>
      </c>
    </row>
    <row r="16246" spans="1:12" x14ac:dyDescent="0.25">
      <c r="A16246" t="s">
        <v>22214</v>
      </c>
      <c r="B16246" t="s">
        <v>22214</v>
      </c>
      <c r="C16246">
        <v>376331</v>
      </c>
      <c r="D16246">
        <v>5972603</v>
      </c>
      <c r="E16246">
        <v>21</v>
      </c>
      <c r="F16246" t="s">
        <v>13</v>
      </c>
      <c r="G16246" t="s">
        <v>22215</v>
      </c>
      <c r="I16246" t="s">
        <v>38</v>
      </c>
      <c r="J16246" t="s">
        <v>83</v>
      </c>
    </row>
    <row r="16247" spans="1:12" x14ac:dyDescent="0.25">
      <c r="A16247" t="s">
        <v>22214</v>
      </c>
      <c r="B16247" t="s">
        <v>22216</v>
      </c>
      <c r="C16247">
        <v>376331</v>
      </c>
      <c r="D16247">
        <v>5972603</v>
      </c>
      <c r="E16247">
        <v>21</v>
      </c>
      <c r="F16247" t="s">
        <v>13</v>
      </c>
      <c r="G16247" t="s">
        <v>22217</v>
      </c>
      <c r="I16247" t="s">
        <v>38</v>
      </c>
      <c r="J16247" t="s">
        <v>83</v>
      </c>
    </row>
    <row r="16248" spans="1:12" x14ac:dyDescent="0.25">
      <c r="A16248" t="s">
        <v>22218</v>
      </c>
      <c r="B16248" t="s">
        <v>22218</v>
      </c>
      <c r="C16248">
        <v>375620</v>
      </c>
      <c r="D16248">
        <v>5971519</v>
      </c>
      <c r="E16248">
        <v>21</v>
      </c>
      <c r="F16248" t="s">
        <v>13</v>
      </c>
      <c r="G16248" t="s">
        <v>246</v>
      </c>
      <c r="I16248" t="s">
        <v>38</v>
      </c>
      <c r="J16248" t="s">
        <v>83</v>
      </c>
    </row>
    <row r="16249" spans="1:12" x14ac:dyDescent="0.25">
      <c r="A16249" t="s">
        <v>22218</v>
      </c>
      <c r="B16249" t="s">
        <v>22219</v>
      </c>
      <c r="C16249">
        <v>375620</v>
      </c>
      <c r="D16249">
        <v>5971519</v>
      </c>
      <c r="E16249">
        <v>21</v>
      </c>
      <c r="F16249" t="s">
        <v>13</v>
      </c>
      <c r="G16249" t="s">
        <v>22220</v>
      </c>
      <c r="I16249" t="s">
        <v>38</v>
      </c>
      <c r="J16249" t="s">
        <v>83</v>
      </c>
    </row>
    <row r="16250" spans="1:12" x14ac:dyDescent="0.25">
      <c r="A16250" t="s">
        <v>22221</v>
      </c>
      <c r="B16250" t="s">
        <v>22222</v>
      </c>
      <c r="C16250">
        <v>373131</v>
      </c>
      <c r="D16250">
        <v>5969674</v>
      </c>
      <c r="E16250">
        <v>21</v>
      </c>
      <c r="F16250" t="s">
        <v>13</v>
      </c>
      <c r="G16250" t="s">
        <v>22223</v>
      </c>
      <c r="I16250" t="s">
        <v>38</v>
      </c>
      <c r="J16250" t="s">
        <v>83</v>
      </c>
    </row>
    <row r="16251" spans="1:12" x14ac:dyDescent="0.25">
      <c r="A16251" t="s">
        <v>22221</v>
      </c>
      <c r="B16251" t="s">
        <v>22221</v>
      </c>
      <c r="C16251">
        <v>373131</v>
      </c>
      <c r="D16251">
        <v>5969674</v>
      </c>
      <c r="E16251">
        <v>21</v>
      </c>
      <c r="F16251" t="s">
        <v>13</v>
      </c>
      <c r="G16251" t="s">
        <v>299</v>
      </c>
      <c r="I16251" t="s">
        <v>38</v>
      </c>
      <c r="J16251" t="s">
        <v>83</v>
      </c>
    </row>
    <row r="16252" spans="1:12" x14ac:dyDescent="0.25">
      <c r="A16252" t="s">
        <v>22224</v>
      </c>
      <c r="B16252" t="s">
        <v>22224</v>
      </c>
      <c r="C16252">
        <v>570765</v>
      </c>
      <c r="D16252">
        <v>5919878</v>
      </c>
      <c r="E16252">
        <v>21</v>
      </c>
      <c r="F16252" t="s">
        <v>13</v>
      </c>
      <c r="G16252" t="s">
        <v>415</v>
      </c>
      <c r="I16252" t="s">
        <v>35</v>
      </c>
      <c r="J16252" t="s">
        <v>20</v>
      </c>
      <c r="K16252" s="2" t="str">
        <f>HYPERLINK("..\..\Imagery\ScannedSlabs\1985\VN85-611.jpg")</f>
        <v>..\..\Imagery\ScannedSlabs\1985\VN85-611.jpg</v>
      </c>
    </row>
    <row r="16253" spans="1:12" x14ac:dyDescent="0.25">
      <c r="A16253" t="s">
        <v>22225</v>
      </c>
      <c r="B16253" t="s">
        <v>22225</v>
      </c>
      <c r="C16253">
        <v>384886</v>
      </c>
      <c r="D16253">
        <v>6007579</v>
      </c>
      <c r="E16253">
        <v>21</v>
      </c>
      <c r="F16253" t="s">
        <v>13</v>
      </c>
      <c r="G16253" t="s">
        <v>5276</v>
      </c>
      <c r="I16253" t="s">
        <v>38</v>
      </c>
      <c r="J16253" t="s">
        <v>16</v>
      </c>
      <c r="K16253" s="2" t="str">
        <f>HYPERLINK("..\..\Imagery\ScannedSlabs\1980\CG80-656.jpg")</f>
        <v>..\..\Imagery\ScannedSlabs\1980\CG80-656.jpg</v>
      </c>
    </row>
    <row r="16254" spans="1:12" x14ac:dyDescent="0.25">
      <c r="A16254" t="s">
        <v>22226</v>
      </c>
      <c r="B16254" t="s">
        <v>22226</v>
      </c>
      <c r="C16254">
        <v>384344</v>
      </c>
      <c r="D16254">
        <v>6008585</v>
      </c>
      <c r="E16254">
        <v>21</v>
      </c>
      <c r="F16254" t="s">
        <v>13</v>
      </c>
      <c r="G16254" t="s">
        <v>823</v>
      </c>
      <c r="I16254" t="s">
        <v>38</v>
      </c>
      <c r="J16254" t="s">
        <v>23</v>
      </c>
      <c r="K16254" s="2" t="str">
        <f>HYPERLINK("..\..\Imagery\ScannedSlabs\1980\CG80-657.jpg")</f>
        <v>..\..\Imagery\ScannedSlabs\1980\CG80-657.jpg</v>
      </c>
    </row>
    <row r="16255" spans="1:12" x14ac:dyDescent="0.25">
      <c r="A16255" t="s">
        <v>22227</v>
      </c>
      <c r="B16255" t="s">
        <v>22227</v>
      </c>
      <c r="C16255">
        <v>382949</v>
      </c>
      <c r="D16255">
        <v>6011797</v>
      </c>
      <c r="E16255">
        <v>21</v>
      </c>
      <c r="F16255" t="s">
        <v>13</v>
      </c>
      <c r="G16255" t="s">
        <v>25</v>
      </c>
      <c r="I16255" t="s">
        <v>15</v>
      </c>
      <c r="J16255" t="s">
        <v>16</v>
      </c>
      <c r="K16255" s="2" t="str">
        <f>HYPERLINK("..\..\Imagery\ScannedSlabs\1980\CG80-658.jpg")</f>
        <v>..\..\Imagery\ScannedSlabs\1980\CG80-658.jpg</v>
      </c>
    </row>
    <row r="16256" spans="1:12" x14ac:dyDescent="0.25">
      <c r="A16256" t="s">
        <v>22228</v>
      </c>
      <c r="B16256" t="s">
        <v>22228</v>
      </c>
      <c r="C16256">
        <v>501899</v>
      </c>
      <c r="D16256">
        <v>5903066</v>
      </c>
      <c r="E16256">
        <v>21</v>
      </c>
      <c r="F16256" t="s">
        <v>13</v>
      </c>
      <c r="G16256" t="s">
        <v>113</v>
      </c>
      <c r="I16256" t="s">
        <v>38</v>
      </c>
      <c r="J16256" t="s">
        <v>16</v>
      </c>
      <c r="K16256" s="2" t="str">
        <f>HYPERLINK("..\..\Imagery\ScannedSlabs\1985\GM85-110.jpg")</f>
        <v>..\..\Imagery\ScannedSlabs\1985\GM85-110.jpg</v>
      </c>
    </row>
    <row r="16257" spans="1:12" x14ac:dyDescent="0.25">
      <c r="A16257" t="s">
        <v>22229</v>
      </c>
      <c r="B16257" t="s">
        <v>22229</v>
      </c>
      <c r="C16257">
        <v>501969</v>
      </c>
      <c r="D16257">
        <v>5903566</v>
      </c>
      <c r="E16257">
        <v>21</v>
      </c>
      <c r="F16257" t="s">
        <v>13</v>
      </c>
      <c r="G16257" t="s">
        <v>540</v>
      </c>
      <c r="I16257" t="s">
        <v>38</v>
      </c>
      <c r="J16257" t="s">
        <v>23</v>
      </c>
      <c r="K16257" s="2" t="str">
        <f>HYPERLINK("..\..\Imagery\ScannedSlabs\1985\GM85-111.jpg")</f>
        <v>..\..\Imagery\ScannedSlabs\1985\GM85-111.jpg</v>
      </c>
    </row>
    <row r="16258" spans="1:12" x14ac:dyDescent="0.25">
      <c r="A16258" t="s">
        <v>20447</v>
      </c>
      <c r="B16258" t="s">
        <v>22230</v>
      </c>
      <c r="C16258">
        <v>436598</v>
      </c>
      <c r="D16258">
        <v>6076983</v>
      </c>
      <c r="E16258">
        <v>21</v>
      </c>
      <c r="F16258" t="s">
        <v>13</v>
      </c>
      <c r="G16258" t="s">
        <v>51</v>
      </c>
      <c r="I16258" t="s">
        <v>38</v>
      </c>
      <c r="J16258" t="s">
        <v>16</v>
      </c>
      <c r="K16258" s="2" t="str">
        <f>HYPERLINK("..\..\Imagery\ScannedSlabs\1979\CG79-237B.jpg")</f>
        <v>..\..\Imagery\ScannedSlabs\1979\CG79-237B.jpg</v>
      </c>
    </row>
    <row r="16259" spans="1:12" x14ac:dyDescent="0.25">
      <c r="A16259" t="s">
        <v>22231</v>
      </c>
      <c r="B16259" t="s">
        <v>22231</v>
      </c>
      <c r="C16259">
        <v>499711</v>
      </c>
      <c r="D16259">
        <v>5957456</v>
      </c>
      <c r="E16259">
        <v>21</v>
      </c>
      <c r="F16259" t="s">
        <v>13</v>
      </c>
      <c r="G16259" t="s">
        <v>3321</v>
      </c>
      <c r="I16259" t="s">
        <v>15</v>
      </c>
      <c r="J16259" t="s">
        <v>16</v>
      </c>
      <c r="K16259" s="2" t="str">
        <f>HYPERLINK("..\..\Imagery\ScannedSlabs\1981\CG81-734.jpg")</f>
        <v>..\..\Imagery\ScannedSlabs\1981\CG81-734.jpg</v>
      </c>
    </row>
    <row r="16260" spans="1:12" x14ac:dyDescent="0.25">
      <c r="A16260" t="s">
        <v>22232</v>
      </c>
      <c r="B16260" t="s">
        <v>22232</v>
      </c>
      <c r="C16260">
        <v>489454</v>
      </c>
      <c r="D16260">
        <v>5977736</v>
      </c>
      <c r="E16260">
        <v>21</v>
      </c>
      <c r="F16260" t="s">
        <v>13</v>
      </c>
      <c r="G16260" t="s">
        <v>652</v>
      </c>
      <c r="I16260" t="s">
        <v>38</v>
      </c>
      <c r="J16260" t="s">
        <v>20</v>
      </c>
      <c r="K16260" s="2" t="str">
        <f>HYPERLINK("..\..\Imagery\ScannedSlabs\1981\GF81-005.jpg")</f>
        <v>..\..\Imagery\ScannedSlabs\1981\GF81-005.jpg</v>
      </c>
      <c r="L16260" t="s">
        <v>2781</v>
      </c>
    </row>
    <row r="16261" spans="1:12" x14ac:dyDescent="0.25">
      <c r="A16261" t="s">
        <v>22233</v>
      </c>
      <c r="B16261" t="s">
        <v>22233</v>
      </c>
      <c r="C16261">
        <v>489752</v>
      </c>
      <c r="D16261">
        <v>5977619</v>
      </c>
      <c r="E16261">
        <v>21</v>
      </c>
      <c r="F16261" t="s">
        <v>13</v>
      </c>
      <c r="G16261" t="s">
        <v>8899</v>
      </c>
      <c r="I16261" t="s">
        <v>38</v>
      </c>
      <c r="J16261" t="s">
        <v>16</v>
      </c>
      <c r="K16261" s="2" t="str">
        <f>HYPERLINK("..\..\Imagery\ScannedSlabs\1981\GF81-006.jpg")</f>
        <v>..\..\Imagery\ScannedSlabs\1981\GF81-006.jpg</v>
      </c>
    </row>
    <row r="16262" spans="1:12" x14ac:dyDescent="0.25">
      <c r="A16262" t="s">
        <v>22234</v>
      </c>
      <c r="B16262" t="s">
        <v>22234</v>
      </c>
      <c r="C16262">
        <v>490250</v>
      </c>
      <c r="D16262">
        <v>5977339</v>
      </c>
      <c r="E16262">
        <v>21</v>
      </c>
      <c r="F16262" t="s">
        <v>13</v>
      </c>
      <c r="G16262" t="s">
        <v>49</v>
      </c>
      <c r="I16262" t="s">
        <v>15</v>
      </c>
      <c r="J16262" t="s">
        <v>23</v>
      </c>
      <c r="K16262" s="2" t="str">
        <f>HYPERLINK("..\..\Imagery\ScannedSlabs\1981\GF81-007.jpg")</f>
        <v>..\..\Imagery\ScannedSlabs\1981\GF81-007.jpg</v>
      </c>
    </row>
    <row r="16263" spans="1:12" x14ac:dyDescent="0.25">
      <c r="A16263" t="s">
        <v>22235</v>
      </c>
      <c r="B16263" t="s">
        <v>22235</v>
      </c>
      <c r="C16263">
        <v>362087</v>
      </c>
      <c r="D16263">
        <v>5905028</v>
      </c>
      <c r="E16263">
        <v>21</v>
      </c>
      <c r="F16263" t="s">
        <v>13</v>
      </c>
      <c r="G16263" t="s">
        <v>22236</v>
      </c>
      <c r="I16263" t="s">
        <v>38</v>
      </c>
      <c r="J16263" t="s">
        <v>83</v>
      </c>
    </row>
    <row r="16264" spans="1:12" x14ac:dyDescent="0.25">
      <c r="A16264" t="s">
        <v>22237</v>
      </c>
      <c r="B16264" t="s">
        <v>22237</v>
      </c>
      <c r="C16264">
        <v>361382</v>
      </c>
      <c r="D16264">
        <v>5904487</v>
      </c>
      <c r="E16264">
        <v>21</v>
      </c>
      <c r="F16264" t="s">
        <v>13</v>
      </c>
      <c r="G16264" t="s">
        <v>51</v>
      </c>
      <c r="I16264" t="s">
        <v>38</v>
      </c>
      <c r="J16264" t="s">
        <v>83</v>
      </c>
    </row>
    <row r="16265" spans="1:12" x14ac:dyDescent="0.25">
      <c r="A16265" t="s">
        <v>22238</v>
      </c>
      <c r="B16265" t="s">
        <v>22238</v>
      </c>
      <c r="C16265">
        <v>361413</v>
      </c>
      <c r="D16265">
        <v>5904054</v>
      </c>
      <c r="E16265">
        <v>21</v>
      </c>
      <c r="F16265" t="s">
        <v>13</v>
      </c>
      <c r="G16265" t="s">
        <v>22239</v>
      </c>
      <c r="I16265" t="s">
        <v>38</v>
      </c>
      <c r="J16265" t="s">
        <v>83</v>
      </c>
    </row>
    <row r="16266" spans="1:12" x14ac:dyDescent="0.25">
      <c r="A16266" t="s">
        <v>22240</v>
      </c>
      <c r="B16266" t="s">
        <v>22240</v>
      </c>
      <c r="C16266">
        <v>361636</v>
      </c>
      <c r="D16266">
        <v>5903440</v>
      </c>
      <c r="E16266">
        <v>21</v>
      </c>
      <c r="F16266" t="s">
        <v>13</v>
      </c>
      <c r="G16266" t="s">
        <v>22241</v>
      </c>
      <c r="I16266" t="s">
        <v>38</v>
      </c>
      <c r="J16266" t="s">
        <v>83</v>
      </c>
    </row>
    <row r="16267" spans="1:12" x14ac:dyDescent="0.25">
      <c r="A16267" t="s">
        <v>22242</v>
      </c>
      <c r="B16267" t="s">
        <v>22243</v>
      </c>
      <c r="C16267">
        <v>359695</v>
      </c>
      <c r="D16267">
        <v>5903567</v>
      </c>
      <c r="E16267">
        <v>21</v>
      </c>
      <c r="F16267" t="s">
        <v>13</v>
      </c>
      <c r="G16267" t="s">
        <v>540</v>
      </c>
      <c r="I16267" t="s">
        <v>38</v>
      </c>
      <c r="J16267" t="s">
        <v>83</v>
      </c>
    </row>
    <row r="16268" spans="1:12" x14ac:dyDescent="0.25">
      <c r="A16268" t="s">
        <v>22242</v>
      </c>
      <c r="B16268" t="s">
        <v>22244</v>
      </c>
      <c r="C16268">
        <v>359695</v>
      </c>
      <c r="D16268">
        <v>5903567</v>
      </c>
      <c r="E16268">
        <v>21</v>
      </c>
      <c r="F16268" t="s">
        <v>13</v>
      </c>
      <c r="G16268" t="s">
        <v>22245</v>
      </c>
      <c r="I16268" t="s">
        <v>38</v>
      </c>
      <c r="J16268" t="s">
        <v>83</v>
      </c>
    </row>
    <row r="16269" spans="1:12" x14ac:dyDescent="0.25">
      <c r="A16269" t="s">
        <v>22246</v>
      </c>
      <c r="B16269" t="s">
        <v>22246</v>
      </c>
      <c r="C16269">
        <v>359639</v>
      </c>
      <c r="D16269">
        <v>5903902</v>
      </c>
      <c r="E16269">
        <v>21</v>
      </c>
      <c r="F16269" t="s">
        <v>13</v>
      </c>
      <c r="G16269" t="s">
        <v>22247</v>
      </c>
      <c r="I16269" t="s">
        <v>38</v>
      </c>
      <c r="J16269" t="s">
        <v>83</v>
      </c>
    </row>
    <row r="16270" spans="1:12" x14ac:dyDescent="0.25">
      <c r="A16270" t="s">
        <v>22248</v>
      </c>
      <c r="B16270" t="s">
        <v>22248</v>
      </c>
      <c r="C16270">
        <v>317356</v>
      </c>
      <c r="D16270">
        <v>5778871</v>
      </c>
      <c r="E16270">
        <v>21</v>
      </c>
      <c r="F16270" t="s">
        <v>13</v>
      </c>
      <c r="G16270" t="s">
        <v>22249</v>
      </c>
      <c r="I16270" t="s">
        <v>38</v>
      </c>
      <c r="J16270" t="s">
        <v>16</v>
      </c>
      <c r="K16270" s="2" t="str">
        <f>HYPERLINK("..\..\Imagery\ScannedSlabs\2000\CG00-052.jpg")</f>
        <v>..\..\Imagery\ScannedSlabs\2000\CG00-052.jpg</v>
      </c>
    </row>
    <row r="16271" spans="1:12" x14ac:dyDescent="0.25">
      <c r="A16271" t="s">
        <v>22250</v>
      </c>
      <c r="B16271" t="s">
        <v>22250</v>
      </c>
      <c r="C16271">
        <v>316226</v>
      </c>
      <c r="D16271">
        <v>5775658</v>
      </c>
      <c r="E16271">
        <v>21</v>
      </c>
      <c r="F16271" t="s">
        <v>13</v>
      </c>
      <c r="G16271" t="s">
        <v>1129</v>
      </c>
      <c r="I16271" t="s">
        <v>35</v>
      </c>
      <c r="J16271" t="s">
        <v>16</v>
      </c>
      <c r="K16271" s="2" t="str">
        <f>HYPERLINK("..\..\Imagery\ScannedSlabs\2000\CG00-053.jpg")</f>
        <v>..\..\Imagery\ScannedSlabs\2000\CG00-053.jpg</v>
      </c>
    </row>
    <row r="16272" spans="1:12" x14ac:dyDescent="0.25">
      <c r="A16272" t="s">
        <v>22251</v>
      </c>
      <c r="B16272" t="s">
        <v>22251</v>
      </c>
      <c r="C16272">
        <v>510577</v>
      </c>
      <c r="D16272">
        <v>5933288</v>
      </c>
      <c r="E16272">
        <v>21</v>
      </c>
      <c r="F16272" t="s">
        <v>13</v>
      </c>
      <c r="G16272" t="s">
        <v>73</v>
      </c>
      <c r="I16272" t="s">
        <v>38</v>
      </c>
      <c r="J16272" t="s">
        <v>16</v>
      </c>
      <c r="K16272" s="2" t="str">
        <f>HYPERLINK("..\..\Imagery\ScannedSlabs\2004\CG04-267.jpg")</f>
        <v>..\..\Imagery\ScannedSlabs\2004\CG04-267.jpg</v>
      </c>
    </row>
    <row r="16273" spans="1:11" x14ac:dyDescent="0.25">
      <c r="A16273" t="s">
        <v>22252</v>
      </c>
      <c r="B16273" t="s">
        <v>22252</v>
      </c>
      <c r="C16273">
        <v>510638</v>
      </c>
      <c r="D16273">
        <v>5933216</v>
      </c>
      <c r="E16273">
        <v>21</v>
      </c>
      <c r="F16273" t="s">
        <v>13</v>
      </c>
      <c r="G16273" t="s">
        <v>2178</v>
      </c>
      <c r="I16273" t="s">
        <v>38</v>
      </c>
      <c r="J16273" t="s">
        <v>16</v>
      </c>
      <c r="K16273" s="2" t="str">
        <f>HYPERLINK("..\..\Imagery\ScannedSlabs\2004\CG04-268.jpg")</f>
        <v>..\..\Imagery\ScannedSlabs\2004\CG04-268.jpg</v>
      </c>
    </row>
    <row r="16274" spans="1:11" x14ac:dyDescent="0.25">
      <c r="A16274" t="s">
        <v>22253</v>
      </c>
      <c r="B16274" t="s">
        <v>22254</v>
      </c>
      <c r="C16274">
        <v>548028</v>
      </c>
      <c r="D16274">
        <v>5846350</v>
      </c>
      <c r="E16274">
        <v>21</v>
      </c>
      <c r="F16274" t="s">
        <v>13</v>
      </c>
      <c r="G16274" t="s">
        <v>14008</v>
      </c>
      <c r="I16274" t="s">
        <v>38</v>
      </c>
      <c r="J16274" t="s">
        <v>83</v>
      </c>
    </row>
    <row r="16275" spans="1:11" x14ac:dyDescent="0.25">
      <c r="A16275" t="s">
        <v>22255</v>
      </c>
      <c r="B16275" t="s">
        <v>22256</v>
      </c>
      <c r="C16275">
        <v>547885</v>
      </c>
      <c r="D16275">
        <v>5846662</v>
      </c>
      <c r="E16275">
        <v>21</v>
      </c>
      <c r="F16275" t="s">
        <v>13</v>
      </c>
      <c r="G16275" t="s">
        <v>10232</v>
      </c>
      <c r="I16275" t="s">
        <v>38</v>
      </c>
      <c r="J16275" t="s">
        <v>83</v>
      </c>
    </row>
    <row r="16276" spans="1:11" x14ac:dyDescent="0.25">
      <c r="A16276" t="s">
        <v>22257</v>
      </c>
      <c r="B16276" t="s">
        <v>22257</v>
      </c>
      <c r="C16276">
        <v>519206</v>
      </c>
      <c r="D16276">
        <v>5932097</v>
      </c>
      <c r="E16276">
        <v>21</v>
      </c>
      <c r="F16276" t="s">
        <v>13</v>
      </c>
      <c r="G16276" t="s">
        <v>22258</v>
      </c>
      <c r="I16276" t="s">
        <v>38</v>
      </c>
      <c r="J16276" t="s">
        <v>20</v>
      </c>
      <c r="K16276" s="2" t="str">
        <f>HYPERLINK("..\..\Imagery\ScannedSlabs\1981\VO81-284.jpg")</f>
        <v>..\..\Imagery\ScannedSlabs\1981\VO81-284.jpg</v>
      </c>
    </row>
    <row r="16277" spans="1:11" x14ac:dyDescent="0.25">
      <c r="A16277" t="s">
        <v>22259</v>
      </c>
      <c r="B16277" t="s">
        <v>22259</v>
      </c>
      <c r="C16277">
        <v>392846</v>
      </c>
      <c r="D16277">
        <v>6071387</v>
      </c>
      <c r="E16277">
        <v>21</v>
      </c>
      <c r="F16277" t="s">
        <v>13</v>
      </c>
      <c r="G16277" t="s">
        <v>145</v>
      </c>
      <c r="I16277" t="s">
        <v>35</v>
      </c>
      <c r="J16277" t="s">
        <v>20</v>
      </c>
      <c r="K16277" s="2" t="str">
        <f>HYPERLINK("..\..\Imagery\ScannedSlabs\1979\CG79-162.jpg")</f>
        <v>..\..\Imagery\ScannedSlabs\1979\CG79-162.jpg</v>
      </c>
    </row>
    <row r="16278" spans="1:11" x14ac:dyDescent="0.25">
      <c r="A16278" t="s">
        <v>22260</v>
      </c>
      <c r="B16278" t="s">
        <v>22260</v>
      </c>
      <c r="C16278">
        <v>393201</v>
      </c>
      <c r="D16278">
        <v>6071041</v>
      </c>
      <c r="E16278">
        <v>21</v>
      </c>
      <c r="F16278" t="s">
        <v>13</v>
      </c>
      <c r="G16278" t="s">
        <v>145</v>
      </c>
      <c r="I16278" t="s">
        <v>15</v>
      </c>
      <c r="J16278" t="s">
        <v>665</v>
      </c>
      <c r="K16278" s="2" t="str">
        <f>HYPERLINK("..\..\Imagery\ScannedSlabs\1979\CG79-163.jpg")</f>
        <v>..\..\Imagery\ScannedSlabs\1979\CG79-163.jpg</v>
      </c>
    </row>
    <row r="16279" spans="1:11" x14ac:dyDescent="0.25">
      <c r="A16279" t="s">
        <v>22261</v>
      </c>
      <c r="B16279" t="s">
        <v>22261</v>
      </c>
      <c r="C16279">
        <v>343007</v>
      </c>
      <c r="D16279">
        <v>5917856</v>
      </c>
      <c r="E16279">
        <v>21</v>
      </c>
      <c r="F16279" t="s">
        <v>13</v>
      </c>
      <c r="G16279" t="s">
        <v>22262</v>
      </c>
      <c r="I16279" t="s">
        <v>38</v>
      </c>
      <c r="J16279" t="s">
        <v>83</v>
      </c>
    </row>
    <row r="16280" spans="1:11" x14ac:dyDescent="0.25">
      <c r="A16280" t="s">
        <v>22263</v>
      </c>
      <c r="B16280" t="s">
        <v>22263</v>
      </c>
      <c r="C16280">
        <v>534628</v>
      </c>
      <c r="D16280">
        <v>5796348</v>
      </c>
      <c r="E16280">
        <v>21</v>
      </c>
      <c r="F16280" t="s">
        <v>13</v>
      </c>
      <c r="G16280" t="s">
        <v>22264</v>
      </c>
      <c r="I16280" t="s">
        <v>35</v>
      </c>
      <c r="J16280" t="s">
        <v>16</v>
      </c>
      <c r="K16280" s="2" t="str">
        <f>HYPERLINK("..\..\Imagery\ScannedSlabs\1987\JS87-094.jpg")</f>
        <v>..\..\Imagery\ScannedSlabs\1987\JS87-094.jpg</v>
      </c>
    </row>
    <row r="16281" spans="1:11" x14ac:dyDescent="0.25">
      <c r="A16281" t="s">
        <v>22265</v>
      </c>
      <c r="B16281" t="s">
        <v>22265</v>
      </c>
      <c r="C16281">
        <v>511924</v>
      </c>
      <c r="D16281">
        <v>5798523</v>
      </c>
      <c r="E16281">
        <v>21</v>
      </c>
      <c r="F16281" t="s">
        <v>13</v>
      </c>
      <c r="G16281" t="s">
        <v>51</v>
      </c>
      <c r="I16281" t="s">
        <v>38</v>
      </c>
      <c r="J16281" t="s">
        <v>23</v>
      </c>
      <c r="K16281" s="2" t="str">
        <f>HYPERLINK("..\..\Imagery\ScannedSlabs\1987\JS87-095.jpg")</f>
        <v>..\..\Imagery\ScannedSlabs\1987\JS87-095.jpg</v>
      </c>
    </row>
    <row r="16282" spans="1:11" x14ac:dyDescent="0.25">
      <c r="A16282" t="s">
        <v>22266</v>
      </c>
      <c r="B16282" t="s">
        <v>22266</v>
      </c>
      <c r="C16282">
        <v>511054</v>
      </c>
      <c r="D16282">
        <v>5797150</v>
      </c>
      <c r="E16282">
        <v>21</v>
      </c>
      <c r="F16282" t="s">
        <v>13</v>
      </c>
      <c r="G16282" t="s">
        <v>51</v>
      </c>
      <c r="I16282" t="s">
        <v>38</v>
      </c>
      <c r="J16282" t="s">
        <v>20</v>
      </c>
      <c r="K16282" s="2" t="str">
        <f>HYPERLINK("..\..\Imagery\ScannedSlabs\1987\JS87-099.jpg")</f>
        <v>..\..\Imagery\ScannedSlabs\1987\JS87-099.jpg</v>
      </c>
    </row>
    <row r="16283" spans="1:11" x14ac:dyDescent="0.25">
      <c r="A16283" t="s">
        <v>22267</v>
      </c>
      <c r="B16283" t="s">
        <v>22267</v>
      </c>
      <c r="C16283">
        <v>518304</v>
      </c>
      <c r="D16283">
        <v>5720749</v>
      </c>
      <c r="E16283">
        <v>21</v>
      </c>
      <c r="F16283" t="s">
        <v>13</v>
      </c>
      <c r="G16283" t="s">
        <v>540</v>
      </c>
      <c r="I16283" t="s">
        <v>38</v>
      </c>
      <c r="J16283" t="s">
        <v>16</v>
      </c>
      <c r="K16283" s="2" t="str">
        <f>HYPERLINK("..\..\Imagery\ScannedSlabs\1993\VN93-150.jpg")</f>
        <v>..\..\Imagery\ScannedSlabs\1993\VN93-150.jpg</v>
      </c>
    </row>
    <row r="16284" spans="1:11" x14ac:dyDescent="0.25">
      <c r="A16284" t="s">
        <v>22268</v>
      </c>
      <c r="B16284" t="s">
        <v>22268</v>
      </c>
      <c r="C16284">
        <v>517994</v>
      </c>
      <c r="D16284">
        <v>5721090</v>
      </c>
      <c r="E16284">
        <v>21</v>
      </c>
      <c r="F16284" t="s">
        <v>13</v>
      </c>
      <c r="G16284" t="s">
        <v>1153</v>
      </c>
      <c r="I16284" t="s">
        <v>38</v>
      </c>
      <c r="J16284" t="s">
        <v>16</v>
      </c>
      <c r="K16284" s="2" t="str">
        <f>HYPERLINK("..\..\Imagery\ScannedSlabs\1993\VN93-151.jpg")</f>
        <v>..\..\Imagery\ScannedSlabs\1993\VN93-151.jpg</v>
      </c>
    </row>
    <row r="16285" spans="1:11" x14ac:dyDescent="0.25">
      <c r="A16285" t="s">
        <v>22269</v>
      </c>
      <c r="B16285" t="s">
        <v>22269</v>
      </c>
      <c r="C16285">
        <v>516345</v>
      </c>
      <c r="D16285">
        <v>5720898</v>
      </c>
      <c r="E16285">
        <v>21</v>
      </c>
      <c r="F16285" t="s">
        <v>13</v>
      </c>
      <c r="G16285" t="s">
        <v>320</v>
      </c>
      <c r="I16285" t="s">
        <v>38</v>
      </c>
      <c r="J16285" t="s">
        <v>16</v>
      </c>
      <c r="K16285" s="2" t="str">
        <f>HYPERLINK("..\..\Imagery\ScannedSlabs\1993\VN93-153.jpg")</f>
        <v>..\..\Imagery\ScannedSlabs\1993\VN93-153.jpg</v>
      </c>
    </row>
    <row r="16286" spans="1:11" x14ac:dyDescent="0.25">
      <c r="A16286" t="s">
        <v>22270</v>
      </c>
      <c r="B16286" t="s">
        <v>22270</v>
      </c>
      <c r="C16286">
        <v>516237</v>
      </c>
      <c r="D16286">
        <v>5721465</v>
      </c>
      <c r="E16286">
        <v>21</v>
      </c>
      <c r="F16286" t="s">
        <v>13</v>
      </c>
      <c r="G16286" t="s">
        <v>1062</v>
      </c>
      <c r="I16286" t="s">
        <v>38</v>
      </c>
      <c r="J16286" t="s">
        <v>16</v>
      </c>
      <c r="K16286" s="2" t="str">
        <f>HYPERLINK("..\..\Imagery\ScannedSlabs\1993\VN93-155.jpg")</f>
        <v>..\..\Imagery\ScannedSlabs\1993\VN93-155.jpg</v>
      </c>
    </row>
    <row r="16287" spans="1:11" x14ac:dyDescent="0.25">
      <c r="A16287" t="s">
        <v>22271</v>
      </c>
      <c r="B16287" t="s">
        <v>22271</v>
      </c>
      <c r="C16287">
        <v>514805</v>
      </c>
      <c r="D16287">
        <v>5721709</v>
      </c>
      <c r="E16287">
        <v>21</v>
      </c>
      <c r="F16287" t="s">
        <v>13</v>
      </c>
      <c r="G16287" t="s">
        <v>320</v>
      </c>
      <c r="I16287" t="s">
        <v>38</v>
      </c>
      <c r="J16287" t="s">
        <v>16</v>
      </c>
      <c r="K16287" s="2" t="str">
        <f>HYPERLINK("..\..\Imagery\ScannedSlabs\1993\VN93-158.jpg")</f>
        <v>..\..\Imagery\ScannedSlabs\1993\VN93-158.jpg</v>
      </c>
    </row>
    <row r="16288" spans="1:11" x14ac:dyDescent="0.25">
      <c r="A16288" t="s">
        <v>22272</v>
      </c>
      <c r="B16288" t="s">
        <v>22272</v>
      </c>
      <c r="C16288">
        <v>514380</v>
      </c>
      <c r="D16288">
        <v>5720510</v>
      </c>
      <c r="E16288">
        <v>21</v>
      </c>
      <c r="F16288" t="s">
        <v>13</v>
      </c>
      <c r="G16288" t="s">
        <v>22273</v>
      </c>
      <c r="H16288" t="s">
        <v>86</v>
      </c>
      <c r="I16288" t="s">
        <v>35</v>
      </c>
      <c r="J16288" t="s">
        <v>16</v>
      </c>
      <c r="K16288" s="2" t="str">
        <f>HYPERLINK("..\..\Imagery\ScannedSlabs\1993\VN93-160.jpg")</f>
        <v>..\..\Imagery\ScannedSlabs\1993\VN93-160.jpg</v>
      </c>
    </row>
    <row r="16289" spans="1:11" x14ac:dyDescent="0.25">
      <c r="A16289" t="s">
        <v>22274</v>
      </c>
      <c r="B16289" t="s">
        <v>22274</v>
      </c>
      <c r="C16289">
        <v>497442</v>
      </c>
      <c r="D16289">
        <v>5945018</v>
      </c>
      <c r="E16289">
        <v>21</v>
      </c>
      <c r="F16289" t="s">
        <v>13</v>
      </c>
      <c r="G16289" t="s">
        <v>5147</v>
      </c>
      <c r="I16289" t="s">
        <v>38</v>
      </c>
      <c r="J16289" t="s">
        <v>16</v>
      </c>
      <c r="K16289" s="2" t="str">
        <f>HYPERLINK("..\..\Imagery\ScannedSlabs\2004\CG04-155.jpg")</f>
        <v>..\..\Imagery\ScannedSlabs\2004\CG04-155.jpg</v>
      </c>
    </row>
    <row r="16290" spans="1:11" x14ac:dyDescent="0.25">
      <c r="A16290" t="s">
        <v>22275</v>
      </c>
      <c r="B16290" t="s">
        <v>22275</v>
      </c>
      <c r="C16290">
        <v>497770</v>
      </c>
      <c r="D16290">
        <v>5944500</v>
      </c>
      <c r="E16290">
        <v>21</v>
      </c>
      <c r="F16290" t="s">
        <v>13</v>
      </c>
      <c r="G16290" t="s">
        <v>5147</v>
      </c>
      <c r="I16290" t="s">
        <v>38</v>
      </c>
      <c r="J16290" t="s">
        <v>16</v>
      </c>
      <c r="K16290" s="2" t="str">
        <f>HYPERLINK("..\..\Imagery\ScannedSlabs\2004\CG04-156.jpg")</f>
        <v>..\..\Imagery\ScannedSlabs\2004\CG04-156.jpg</v>
      </c>
    </row>
    <row r="16291" spans="1:11" x14ac:dyDescent="0.25">
      <c r="A16291" t="s">
        <v>5145</v>
      </c>
      <c r="B16291" t="s">
        <v>22276</v>
      </c>
      <c r="C16291">
        <v>498034</v>
      </c>
      <c r="D16291">
        <v>5944231</v>
      </c>
      <c r="E16291">
        <v>21</v>
      </c>
      <c r="F16291" t="s">
        <v>13</v>
      </c>
      <c r="G16291" t="s">
        <v>5147</v>
      </c>
      <c r="I16291" t="s">
        <v>38</v>
      </c>
      <c r="J16291" t="s">
        <v>16</v>
      </c>
      <c r="K16291" s="2" t="str">
        <f>HYPERLINK("..\..\Imagery\ScannedSlabs\2004\CG04-157A.jpg")</f>
        <v>..\..\Imagery\ScannedSlabs\2004\CG04-157A.jpg</v>
      </c>
    </row>
    <row r="16292" spans="1:11" x14ac:dyDescent="0.25">
      <c r="A16292" t="s">
        <v>22277</v>
      </c>
      <c r="B16292" t="s">
        <v>22277</v>
      </c>
      <c r="C16292">
        <v>497637</v>
      </c>
      <c r="D16292">
        <v>5941694</v>
      </c>
      <c r="E16292">
        <v>21</v>
      </c>
      <c r="F16292" t="s">
        <v>13</v>
      </c>
      <c r="G16292" t="s">
        <v>484</v>
      </c>
      <c r="I16292" t="s">
        <v>38</v>
      </c>
      <c r="J16292" t="s">
        <v>16</v>
      </c>
      <c r="K16292" s="2" t="str">
        <f>HYPERLINK("..\..\Imagery\ScannedSlabs\2004\CG04-158.jpg")</f>
        <v>..\..\Imagery\ScannedSlabs\2004\CG04-158.jpg</v>
      </c>
    </row>
    <row r="16293" spans="1:11" x14ac:dyDescent="0.25">
      <c r="A16293" t="s">
        <v>22278</v>
      </c>
      <c r="B16293" t="s">
        <v>22278</v>
      </c>
      <c r="C16293">
        <v>497421</v>
      </c>
      <c r="D16293">
        <v>5941429</v>
      </c>
      <c r="E16293">
        <v>21</v>
      </c>
      <c r="F16293" t="s">
        <v>13</v>
      </c>
      <c r="G16293" t="s">
        <v>2006</v>
      </c>
      <c r="I16293" t="s">
        <v>38</v>
      </c>
      <c r="J16293" t="s">
        <v>16</v>
      </c>
      <c r="K16293" s="2" t="str">
        <f>HYPERLINK("..\..\Imagery\ScannedSlabs\2004\CG04-159.jpg")</f>
        <v>..\..\Imagery\ScannedSlabs\2004\CG04-159.jpg</v>
      </c>
    </row>
    <row r="16294" spans="1:11" x14ac:dyDescent="0.25">
      <c r="A16294" t="s">
        <v>22279</v>
      </c>
      <c r="B16294" t="s">
        <v>22279</v>
      </c>
      <c r="C16294">
        <v>497279</v>
      </c>
      <c r="D16294">
        <v>5940870</v>
      </c>
      <c r="E16294">
        <v>21</v>
      </c>
      <c r="F16294" t="s">
        <v>13</v>
      </c>
      <c r="G16294" t="s">
        <v>2006</v>
      </c>
      <c r="I16294" t="s">
        <v>38</v>
      </c>
      <c r="J16294" t="s">
        <v>16</v>
      </c>
      <c r="K16294" s="2" t="str">
        <f>HYPERLINK("..\..\Imagery\ScannedSlabs\2004\CG04-160.jpg")</f>
        <v>..\..\Imagery\ScannedSlabs\2004\CG04-160.jpg</v>
      </c>
    </row>
    <row r="16295" spans="1:11" x14ac:dyDescent="0.25">
      <c r="A16295" t="s">
        <v>22280</v>
      </c>
      <c r="B16295" t="s">
        <v>22280</v>
      </c>
      <c r="C16295">
        <v>303050</v>
      </c>
      <c r="D16295">
        <v>5977590</v>
      </c>
      <c r="E16295">
        <v>21</v>
      </c>
      <c r="F16295" t="s">
        <v>13</v>
      </c>
      <c r="G16295" t="s">
        <v>350</v>
      </c>
      <c r="I16295" t="s">
        <v>15</v>
      </c>
      <c r="J16295" t="s">
        <v>23</v>
      </c>
    </row>
    <row r="16296" spans="1:11" x14ac:dyDescent="0.25">
      <c r="A16296" t="s">
        <v>22281</v>
      </c>
      <c r="B16296" t="s">
        <v>22281</v>
      </c>
      <c r="C16296">
        <v>430378</v>
      </c>
      <c r="D16296">
        <v>5954422</v>
      </c>
      <c r="E16296">
        <v>21</v>
      </c>
      <c r="F16296" t="s">
        <v>13</v>
      </c>
      <c r="G16296" t="s">
        <v>2676</v>
      </c>
      <c r="I16296" t="s">
        <v>38</v>
      </c>
      <c r="J16296" t="s">
        <v>20</v>
      </c>
      <c r="K16296" s="2" t="str">
        <f>HYPERLINK("..\..\Imagery\ScannedSlabs\1981\CG81-559.jpg")</f>
        <v>..\..\Imagery\ScannedSlabs\1981\CG81-559.jpg</v>
      </c>
    </row>
    <row r="16297" spans="1:11" x14ac:dyDescent="0.25">
      <c r="A16297" t="s">
        <v>22282</v>
      </c>
      <c r="B16297" t="s">
        <v>22282</v>
      </c>
      <c r="C16297">
        <v>382270</v>
      </c>
      <c r="D16297">
        <v>5906167</v>
      </c>
      <c r="E16297">
        <v>21</v>
      </c>
      <c r="F16297" t="s">
        <v>13</v>
      </c>
      <c r="G16297" t="s">
        <v>10055</v>
      </c>
      <c r="I16297" t="s">
        <v>38</v>
      </c>
      <c r="J16297" t="s">
        <v>83</v>
      </c>
    </row>
    <row r="16298" spans="1:11" x14ac:dyDescent="0.25">
      <c r="A16298" t="s">
        <v>22283</v>
      </c>
      <c r="B16298" t="s">
        <v>22283</v>
      </c>
      <c r="C16298">
        <v>391853</v>
      </c>
      <c r="D16298">
        <v>5898222</v>
      </c>
      <c r="E16298">
        <v>21</v>
      </c>
      <c r="F16298" t="s">
        <v>13</v>
      </c>
      <c r="G16298" t="s">
        <v>13769</v>
      </c>
      <c r="I16298" t="s">
        <v>38</v>
      </c>
      <c r="J16298" t="s">
        <v>83</v>
      </c>
    </row>
    <row r="16299" spans="1:11" x14ac:dyDescent="0.25">
      <c r="A16299" t="s">
        <v>22284</v>
      </c>
      <c r="B16299" t="s">
        <v>22284</v>
      </c>
      <c r="C16299">
        <v>395319</v>
      </c>
      <c r="D16299">
        <v>5809011</v>
      </c>
      <c r="E16299">
        <v>21</v>
      </c>
      <c r="F16299" t="s">
        <v>13</v>
      </c>
      <c r="G16299" t="s">
        <v>51</v>
      </c>
      <c r="I16299" t="s">
        <v>38</v>
      </c>
      <c r="J16299" t="s">
        <v>23</v>
      </c>
      <c r="K16299" s="2" t="str">
        <f>HYPERLINK("..\..\Imagery\ScannedSlabs\1999\CG99-147.jpg")</f>
        <v>..\..\Imagery\ScannedSlabs\1999\CG99-147.jpg</v>
      </c>
    </row>
    <row r="16300" spans="1:11" x14ac:dyDescent="0.25">
      <c r="A16300" t="s">
        <v>22285</v>
      </c>
      <c r="B16300" t="s">
        <v>22285</v>
      </c>
      <c r="C16300">
        <v>395492</v>
      </c>
      <c r="D16300">
        <v>5814388</v>
      </c>
      <c r="E16300">
        <v>21</v>
      </c>
      <c r="F16300" t="s">
        <v>13</v>
      </c>
      <c r="G16300" t="s">
        <v>17704</v>
      </c>
      <c r="I16300" t="s">
        <v>35</v>
      </c>
      <c r="J16300" t="s">
        <v>16</v>
      </c>
      <c r="K16300" s="2" t="str">
        <f>HYPERLINK("..\..\Imagery\ScannedSlabs\1999\CG99-148.jpg")</f>
        <v>..\..\Imagery\ScannedSlabs\1999\CG99-148.jpg</v>
      </c>
    </row>
    <row r="16301" spans="1:11" x14ac:dyDescent="0.25">
      <c r="A16301" t="s">
        <v>22286</v>
      </c>
      <c r="B16301" t="s">
        <v>22286</v>
      </c>
      <c r="C16301">
        <v>542606</v>
      </c>
      <c r="D16301">
        <v>5838192</v>
      </c>
      <c r="E16301">
        <v>21</v>
      </c>
      <c r="F16301" t="s">
        <v>13</v>
      </c>
      <c r="G16301" t="s">
        <v>486</v>
      </c>
      <c r="I16301" t="s">
        <v>38</v>
      </c>
      <c r="J16301" t="s">
        <v>16</v>
      </c>
      <c r="K16301" s="2" t="str">
        <f>HYPERLINK("..\..\Imagery\ScannedSlabs\2004\CG04-046.jpg")</f>
        <v>..\..\Imagery\ScannedSlabs\2004\CG04-046.jpg</v>
      </c>
    </row>
    <row r="16302" spans="1:11" x14ac:dyDescent="0.25">
      <c r="A16302" t="s">
        <v>22287</v>
      </c>
      <c r="B16302" t="s">
        <v>22287</v>
      </c>
      <c r="C16302">
        <v>542493</v>
      </c>
      <c r="D16302">
        <v>5838081</v>
      </c>
      <c r="E16302">
        <v>21</v>
      </c>
      <c r="F16302" t="s">
        <v>13</v>
      </c>
      <c r="G16302" t="s">
        <v>51</v>
      </c>
      <c r="I16302" t="s">
        <v>38</v>
      </c>
      <c r="J16302" t="s">
        <v>16</v>
      </c>
      <c r="K16302" s="2" t="str">
        <f>HYPERLINK("..\..\Imagery\ScannedSlabs\2004\CG04-047.jpg")</f>
        <v>..\..\Imagery\ScannedSlabs\2004\CG04-047.jpg</v>
      </c>
    </row>
    <row r="16303" spans="1:11" x14ac:dyDescent="0.25">
      <c r="A16303" t="s">
        <v>22288</v>
      </c>
      <c r="B16303" t="s">
        <v>22288</v>
      </c>
      <c r="C16303">
        <v>595420</v>
      </c>
      <c r="D16303">
        <v>5790732</v>
      </c>
      <c r="E16303">
        <v>21</v>
      </c>
      <c r="F16303" t="s">
        <v>13</v>
      </c>
      <c r="G16303" t="s">
        <v>1734</v>
      </c>
      <c r="I16303" t="s">
        <v>35</v>
      </c>
      <c r="J16303" t="s">
        <v>23</v>
      </c>
      <c r="K16303" s="2" t="str">
        <f>HYPERLINK("..\..\Imagery\ScannedSlabs\1987\CG87-496.jpg")</f>
        <v>..\..\Imagery\ScannedSlabs\1987\CG87-496.jpg</v>
      </c>
    </row>
    <row r="16304" spans="1:11" x14ac:dyDescent="0.25">
      <c r="A16304" t="s">
        <v>22289</v>
      </c>
      <c r="B16304" t="s">
        <v>22289</v>
      </c>
      <c r="C16304">
        <v>594211</v>
      </c>
      <c r="D16304">
        <v>5790776</v>
      </c>
      <c r="E16304">
        <v>21</v>
      </c>
      <c r="F16304" t="s">
        <v>13</v>
      </c>
      <c r="G16304" t="s">
        <v>1662</v>
      </c>
      <c r="I16304" t="s">
        <v>38</v>
      </c>
      <c r="J16304" t="s">
        <v>16</v>
      </c>
      <c r="K16304" s="2" t="str">
        <f>HYPERLINK("..\..\Imagery\ScannedSlabs\1987\CG87-498.jpg")</f>
        <v>..\..\Imagery\ScannedSlabs\1987\CG87-498.jpg</v>
      </c>
    </row>
    <row r="16305" spans="1:11" x14ac:dyDescent="0.25">
      <c r="A16305" t="s">
        <v>22290</v>
      </c>
      <c r="B16305" t="s">
        <v>22290</v>
      </c>
      <c r="C16305">
        <v>593697</v>
      </c>
      <c r="D16305">
        <v>5790633</v>
      </c>
      <c r="E16305">
        <v>21</v>
      </c>
      <c r="F16305" t="s">
        <v>13</v>
      </c>
      <c r="G16305" t="s">
        <v>44</v>
      </c>
      <c r="I16305" t="s">
        <v>38</v>
      </c>
      <c r="J16305" t="s">
        <v>16</v>
      </c>
      <c r="K16305" s="2" t="str">
        <f>HYPERLINK("..\..\Imagery\ScannedSlabs\1987\CG87-499.jpg")</f>
        <v>..\..\Imagery\ScannedSlabs\1987\CG87-499.jpg</v>
      </c>
    </row>
    <row r="16306" spans="1:11" x14ac:dyDescent="0.25">
      <c r="A16306" t="s">
        <v>22291</v>
      </c>
      <c r="B16306" t="s">
        <v>22291</v>
      </c>
      <c r="C16306">
        <v>481350</v>
      </c>
      <c r="D16306">
        <v>5809300</v>
      </c>
      <c r="E16306">
        <v>21</v>
      </c>
      <c r="F16306" t="s">
        <v>13</v>
      </c>
      <c r="G16306" t="s">
        <v>17657</v>
      </c>
      <c r="H16306" t="s">
        <v>8954</v>
      </c>
      <c r="I16306" t="s">
        <v>38</v>
      </c>
      <c r="J16306" t="s">
        <v>23</v>
      </c>
      <c r="K16306" s="2" t="str">
        <f>HYPERLINK("..\..\Imagery\ScannedSlabs\1992\VN92-045.jpg")</f>
        <v>..\..\Imagery\ScannedSlabs\1992\VN92-045.jpg</v>
      </c>
    </row>
    <row r="16307" spans="1:11" x14ac:dyDescent="0.25">
      <c r="A16307" t="s">
        <v>22292</v>
      </c>
      <c r="B16307" t="s">
        <v>22292</v>
      </c>
      <c r="C16307">
        <v>498800</v>
      </c>
      <c r="D16307">
        <v>5816150</v>
      </c>
      <c r="E16307">
        <v>21</v>
      </c>
      <c r="F16307" t="s">
        <v>13</v>
      </c>
      <c r="G16307" t="s">
        <v>51</v>
      </c>
      <c r="I16307" t="s">
        <v>35</v>
      </c>
      <c r="J16307" t="s">
        <v>16</v>
      </c>
      <c r="K16307" s="2" t="str">
        <f>HYPERLINK("..\..\Imagery\ScannedSlabs\1992\VN92-047.jpg")</f>
        <v>..\..\Imagery\ScannedSlabs\1992\VN92-047.jpg</v>
      </c>
    </row>
    <row r="16308" spans="1:11" x14ac:dyDescent="0.25">
      <c r="A16308" t="s">
        <v>22293</v>
      </c>
      <c r="B16308" t="s">
        <v>22293</v>
      </c>
      <c r="C16308">
        <v>496088</v>
      </c>
      <c r="D16308">
        <v>5815971</v>
      </c>
      <c r="E16308">
        <v>21</v>
      </c>
      <c r="F16308" t="s">
        <v>13</v>
      </c>
      <c r="G16308" t="s">
        <v>448</v>
      </c>
      <c r="I16308" t="s">
        <v>38</v>
      </c>
      <c r="J16308" t="s">
        <v>20</v>
      </c>
      <c r="K16308" s="2" t="str">
        <f>HYPERLINK("..\..\Imagery\ScannedSlabs\1992\VN92-048.jpg")</f>
        <v>..\..\Imagery\ScannedSlabs\1992\VN92-048.jpg</v>
      </c>
    </row>
    <row r="16309" spans="1:11" x14ac:dyDescent="0.25">
      <c r="A16309" t="s">
        <v>22294</v>
      </c>
      <c r="B16309" t="s">
        <v>22294</v>
      </c>
      <c r="C16309">
        <v>581482</v>
      </c>
      <c r="D16309">
        <v>5868177</v>
      </c>
      <c r="E16309">
        <v>21</v>
      </c>
      <c r="F16309" t="s">
        <v>13</v>
      </c>
      <c r="G16309" t="s">
        <v>131</v>
      </c>
      <c r="I16309" t="s">
        <v>38</v>
      </c>
      <c r="J16309" t="s">
        <v>16</v>
      </c>
      <c r="K16309" s="2" t="str">
        <f>HYPERLINK("..\..\Imagery\ScannedSlabs\1986\MN86-340.jpg")</f>
        <v>..\..\Imagery\ScannedSlabs\1986\MN86-340.jpg</v>
      </c>
    </row>
    <row r="16310" spans="1:11" x14ac:dyDescent="0.25">
      <c r="A16310" t="s">
        <v>22295</v>
      </c>
      <c r="B16310" t="s">
        <v>22295</v>
      </c>
      <c r="C16310">
        <v>495592</v>
      </c>
      <c r="D16310">
        <v>5968904</v>
      </c>
      <c r="E16310">
        <v>21</v>
      </c>
      <c r="F16310" t="s">
        <v>13</v>
      </c>
      <c r="G16310" t="s">
        <v>22296</v>
      </c>
      <c r="I16310" t="s">
        <v>38</v>
      </c>
      <c r="J16310" t="s">
        <v>23</v>
      </c>
      <c r="K16310" s="2" t="str">
        <f>HYPERLINK("..\..\Imagery\ScannedSlabs\1981\CG81-751.jpg")</f>
        <v>..\..\Imagery\ScannedSlabs\1981\CG81-751.jpg</v>
      </c>
    </row>
    <row r="16311" spans="1:11" x14ac:dyDescent="0.25">
      <c r="A16311" t="s">
        <v>22297</v>
      </c>
      <c r="B16311" t="s">
        <v>22297</v>
      </c>
      <c r="C16311">
        <v>495102</v>
      </c>
      <c r="D16311">
        <v>5969325</v>
      </c>
      <c r="E16311">
        <v>21</v>
      </c>
      <c r="F16311" t="s">
        <v>13</v>
      </c>
      <c r="G16311" t="s">
        <v>1153</v>
      </c>
      <c r="I16311" t="s">
        <v>15</v>
      </c>
      <c r="J16311" t="s">
        <v>23</v>
      </c>
      <c r="K16311" s="2" t="str">
        <f>HYPERLINK("..\..\Imagery\ScannedSlabs\1981\CG81-752.jpg")</f>
        <v>..\..\Imagery\ScannedSlabs\1981\CG81-752.jpg</v>
      </c>
    </row>
    <row r="16312" spans="1:11" x14ac:dyDescent="0.25">
      <c r="A16312" t="s">
        <v>22298</v>
      </c>
      <c r="B16312" t="s">
        <v>22298</v>
      </c>
      <c r="C16312">
        <v>412346</v>
      </c>
      <c r="D16312">
        <v>6068472</v>
      </c>
      <c r="E16312">
        <v>21</v>
      </c>
      <c r="F16312" t="s">
        <v>13</v>
      </c>
      <c r="G16312" t="s">
        <v>22299</v>
      </c>
      <c r="I16312" t="s">
        <v>38</v>
      </c>
      <c r="J16312" t="s">
        <v>16</v>
      </c>
      <c r="K16312" s="2" t="str">
        <f>HYPERLINK("..\..\Imagery\ScannedSlabs\1979\DB79-273.jpg")</f>
        <v>..\..\Imagery\ScannedSlabs\1979\DB79-273.jpg</v>
      </c>
    </row>
    <row r="16313" spans="1:11" x14ac:dyDescent="0.25">
      <c r="A16313" t="s">
        <v>22300</v>
      </c>
      <c r="B16313" t="s">
        <v>22300</v>
      </c>
      <c r="C16313">
        <v>467197</v>
      </c>
      <c r="D16313">
        <v>5820601</v>
      </c>
      <c r="E16313">
        <v>21</v>
      </c>
      <c r="F16313" t="s">
        <v>13</v>
      </c>
      <c r="G16313" t="s">
        <v>51</v>
      </c>
      <c r="I16313" t="s">
        <v>35</v>
      </c>
      <c r="J16313" t="s">
        <v>20</v>
      </c>
      <c r="K16313" s="2" t="str">
        <f>HYPERLINK("..\..\Imagery\ScannedSlabs\1991\DD91-090.jpg")</f>
        <v>..\..\Imagery\ScannedSlabs\1991\DD91-090.jpg</v>
      </c>
    </row>
    <row r="16314" spans="1:11" x14ac:dyDescent="0.25">
      <c r="A16314" t="s">
        <v>22301</v>
      </c>
      <c r="B16314" t="s">
        <v>22302</v>
      </c>
      <c r="C16314">
        <v>468283</v>
      </c>
      <c r="D16314">
        <v>5820924</v>
      </c>
      <c r="E16314">
        <v>21</v>
      </c>
      <c r="F16314" t="s">
        <v>13</v>
      </c>
      <c r="G16314" t="s">
        <v>51</v>
      </c>
      <c r="I16314" t="s">
        <v>38</v>
      </c>
      <c r="J16314" t="s">
        <v>20</v>
      </c>
      <c r="K16314" s="2" t="str">
        <f>HYPERLINK("..\..\Imagery\ScannedSlabs\1991\DD91-091B.jpg")</f>
        <v>..\..\Imagery\ScannedSlabs\1991\DD91-091B.jpg</v>
      </c>
    </row>
    <row r="16315" spans="1:11" x14ac:dyDescent="0.25">
      <c r="A16315" t="s">
        <v>22301</v>
      </c>
      <c r="B16315" t="s">
        <v>22303</v>
      </c>
      <c r="C16315">
        <v>468283</v>
      </c>
      <c r="D16315">
        <v>5820924</v>
      </c>
      <c r="E16315">
        <v>21</v>
      </c>
      <c r="F16315" t="s">
        <v>13</v>
      </c>
      <c r="G16315" t="s">
        <v>51</v>
      </c>
      <c r="I16315" t="s">
        <v>38</v>
      </c>
      <c r="J16315" t="s">
        <v>16</v>
      </c>
      <c r="K16315" s="2" t="str">
        <f>HYPERLINK("..\..\Imagery\ScannedSlabs\1991\DD91-091A.jpg")</f>
        <v>..\..\Imagery\ScannedSlabs\1991\DD91-091A.jpg</v>
      </c>
    </row>
    <row r="16316" spans="1:11" x14ac:dyDescent="0.25">
      <c r="A16316" t="s">
        <v>22304</v>
      </c>
      <c r="B16316" t="s">
        <v>22304</v>
      </c>
      <c r="C16316">
        <v>468375</v>
      </c>
      <c r="D16316">
        <v>5821325</v>
      </c>
      <c r="E16316">
        <v>21</v>
      </c>
      <c r="F16316" t="s">
        <v>13</v>
      </c>
      <c r="G16316" t="s">
        <v>4418</v>
      </c>
      <c r="I16316" t="s">
        <v>38</v>
      </c>
      <c r="J16316" t="s">
        <v>16</v>
      </c>
      <c r="K16316" s="2" t="str">
        <f>HYPERLINK("..\..\Imagery\ScannedSlabs\1991\DD91-092.jpg")</f>
        <v>..\..\Imagery\ScannedSlabs\1991\DD91-092.jpg</v>
      </c>
    </row>
    <row r="16317" spans="1:11" x14ac:dyDescent="0.25">
      <c r="A16317" t="s">
        <v>22305</v>
      </c>
      <c r="B16317" t="s">
        <v>22305</v>
      </c>
      <c r="C16317">
        <v>468150</v>
      </c>
      <c r="D16317">
        <v>5821625</v>
      </c>
      <c r="E16317">
        <v>21</v>
      </c>
      <c r="F16317" t="s">
        <v>13</v>
      </c>
      <c r="G16317" t="s">
        <v>51</v>
      </c>
      <c r="I16317" t="s">
        <v>38</v>
      </c>
      <c r="J16317" t="s">
        <v>16</v>
      </c>
      <c r="K16317" s="2" t="str">
        <f>HYPERLINK("..\..\Imagery\ScannedSlabs\1991\DD91-093.jpg")</f>
        <v>..\..\Imagery\ScannedSlabs\1991\DD91-093.jpg</v>
      </c>
    </row>
    <row r="16318" spans="1:11" x14ac:dyDescent="0.25">
      <c r="A16318" t="s">
        <v>22306</v>
      </c>
      <c r="B16318" t="s">
        <v>22306</v>
      </c>
      <c r="C16318">
        <v>499042</v>
      </c>
      <c r="D16318">
        <v>5806165</v>
      </c>
      <c r="E16318">
        <v>21</v>
      </c>
      <c r="F16318" t="s">
        <v>13</v>
      </c>
      <c r="G16318" t="s">
        <v>3088</v>
      </c>
      <c r="H16318" t="s">
        <v>8954</v>
      </c>
      <c r="I16318" t="s">
        <v>35</v>
      </c>
      <c r="J16318" t="s">
        <v>16</v>
      </c>
      <c r="K16318" s="2" t="str">
        <f>HYPERLINK("..\..\Imagery\ScannedSlabs\1992\JA92-017.jpg")</f>
        <v>..\..\Imagery\ScannedSlabs\1992\JA92-017.jpg</v>
      </c>
    </row>
    <row r="16319" spans="1:11" x14ac:dyDescent="0.25">
      <c r="A16319" t="s">
        <v>22307</v>
      </c>
      <c r="B16319" t="s">
        <v>22307</v>
      </c>
      <c r="C16319">
        <v>497666</v>
      </c>
      <c r="D16319">
        <v>5801819</v>
      </c>
      <c r="E16319">
        <v>21</v>
      </c>
      <c r="F16319" t="s">
        <v>13</v>
      </c>
      <c r="G16319" t="s">
        <v>2947</v>
      </c>
      <c r="H16319" t="s">
        <v>830</v>
      </c>
      <c r="I16319" t="s">
        <v>38</v>
      </c>
      <c r="J16319" t="s">
        <v>16</v>
      </c>
      <c r="K16319" s="2" t="str">
        <f>HYPERLINK("..\..\Imagery\ScannedSlabs\1992\JA92-018.jpg")</f>
        <v>..\..\Imagery\ScannedSlabs\1992\JA92-018.jpg</v>
      </c>
    </row>
    <row r="16320" spans="1:11" x14ac:dyDescent="0.25">
      <c r="A16320" t="s">
        <v>22308</v>
      </c>
      <c r="B16320" t="s">
        <v>22308</v>
      </c>
      <c r="C16320">
        <v>496762</v>
      </c>
      <c r="D16320">
        <v>5800902</v>
      </c>
      <c r="E16320">
        <v>21</v>
      </c>
      <c r="F16320" t="s">
        <v>13</v>
      </c>
      <c r="G16320" t="s">
        <v>22309</v>
      </c>
      <c r="H16320" t="s">
        <v>830</v>
      </c>
      <c r="I16320" t="s">
        <v>38</v>
      </c>
      <c r="J16320" t="s">
        <v>16</v>
      </c>
      <c r="K16320" s="2" t="str">
        <f>HYPERLINK("..\..\Imagery\ScannedSlabs\1992\JA92-019.jpg")</f>
        <v>..\..\Imagery\ScannedSlabs\1992\JA92-019.jpg</v>
      </c>
    </row>
    <row r="16321" spans="1:12" x14ac:dyDescent="0.25">
      <c r="A16321" t="s">
        <v>22310</v>
      </c>
      <c r="B16321" t="s">
        <v>22310</v>
      </c>
      <c r="C16321">
        <v>497364</v>
      </c>
      <c r="D16321">
        <v>5800143</v>
      </c>
      <c r="E16321">
        <v>21</v>
      </c>
      <c r="F16321" t="s">
        <v>13</v>
      </c>
      <c r="G16321" t="s">
        <v>73</v>
      </c>
      <c r="H16321" t="s">
        <v>830</v>
      </c>
      <c r="I16321" t="s">
        <v>35</v>
      </c>
      <c r="J16321" t="s">
        <v>16</v>
      </c>
      <c r="K16321" s="2" t="str">
        <f>HYPERLINK("..\..\Imagery\ScannedSlabs\1992\JA92-020.jpg")</f>
        <v>..\..\Imagery\ScannedSlabs\1992\JA92-020.jpg</v>
      </c>
    </row>
    <row r="16322" spans="1:12" x14ac:dyDescent="0.25">
      <c r="A16322" t="s">
        <v>22311</v>
      </c>
      <c r="B16322" t="s">
        <v>22311</v>
      </c>
      <c r="C16322">
        <v>478585</v>
      </c>
      <c r="D16322">
        <v>5815585</v>
      </c>
      <c r="E16322">
        <v>21</v>
      </c>
      <c r="F16322" t="s">
        <v>13</v>
      </c>
      <c r="G16322" t="s">
        <v>22312</v>
      </c>
      <c r="I16322" t="s">
        <v>38</v>
      </c>
      <c r="J16322" t="s">
        <v>16</v>
      </c>
      <c r="K16322" s="2" t="str">
        <f>HYPERLINK("..\..\Imagery\ScannedSlabs\1992\JA92-021.jpg")</f>
        <v>..\..\Imagery\ScannedSlabs\1992\JA92-021.jpg</v>
      </c>
    </row>
    <row r="16323" spans="1:12" x14ac:dyDescent="0.25">
      <c r="A16323" t="s">
        <v>22313</v>
      </c>
      <c r="B16323" t="s">
        <v>22313</v>
      </c>
      <c r="C16323">
        <v>574901</v>
      </c>
      <c r="D16323">
        <v>5829777</v>
      </c>
      <c r="E16323">
        <v>21</v>
      </c>
      <c r="F16323" t="s">
        <v>13</v>
      </c>
      <c r="G16323" t="s">
        <v>101</v>
      </c>
      <c r="H16323" t="s">
        <v>1471</v>
      </c>
      <c r="I16323" t="s">
        <v>38</v>
      </c>
      <c r="J16323" t="s">
        <v>16</v>
      </c>
      <c r="K16323" s="2" t="str">
        <f>HYPERLINK("..\..\Imagery\ScannedSlabs\1986\MN86-253.jpg")</f>
        <v>..\..\Imagery\ScannedSlabs\1986\MN86-253.jpg</v>
      </c>
    </row>
    <row r="16324" spans="1:12" x14ac:dyDescent="0.25">
      <c r="A16324" t="s">
        <v>22314</v>
      </c>
      <c r="B16324" t="s">
        <v>22314</v>
      </c>
      <c r="C16324">
        <v>574017</v>
      </c>
      <c r="D16324">
        <v>5829679</v>
      </c>
      <c r="E16324">
        <v>21</v>
      </c>
      <c r="F16324" t="s">
        <v>13</v>
      </c>
      <c r="G16324" t="s">
        <v>113</v>
      </c>
      <c r="I16324" t="s">
        <v>35</v>
      </c>
      <c r="J16324" t="s">
        <v>16</v>
      </c>
      <c r="K16324" s="2" t="str">
        <f>HYPERLINK("..\..\Imagery\ScannedSlabs\1986\MN86-255.jpg")</f>
        <v>..\..\Imagery\ScannedSlabs\1986\MN86-255.jpg</v>
      </c>
      <c r="L16324" t="s">
        <v>8344</v>
      </c>
    </row>
    <row r="16325" spans="1:12" x14ac:dyDescent="0.25">
      <c r="A16325" t="s">
        <v>22315</v>
      </c>
      <c r="B16325" t="s">
        <v>22315</v>
      </c>
      <c r="C16325">
        <v>460387</v>
      </c>
      <c r="D16325">
        <v>5915759</v>
      </c>
      <c r="E16325">
        <v>21</v>
      </c>
      <c r="F16325" t="s">
        <v>13</v>
      </c>
      <c r="G16325" t="s">
        <v>3088</v>
      </c>
      <c r="H16325" t="s">
        <v>1370</v>
      </c>
      <c r="I16325" t="s">
        <v>15</v>
      </c>
      <c r="J16325" t="s">
        <v>20</v>
      </c>
      <c r="K16325" s="2" t="str">
        <f>HYPERLINK("..\..\Imagery\ScannedSlabs\1984\CG84-053.jpg")</f>
        <v>..\..\Imagery\ScannedSlabs\1984\CG84-053.jpg</v>
      </c>
    </row>
    <row r="16326" spans="1:12" x14ac:dyDescent="0.25">
      <c r="A16326" t="s">
        <v>22316</v>
      </c>
      <c r="B16326" t="s">
        <v>22316</v>
      </c>
      <c r="C16326">
        <v>460675</v>
      </c>
      <c r="D16326">
        <v>5915366</v>
      </c>
      <c r="E16326">
        <v>21</v>
      </c>
      <c r="F16326" t="s">
        <v>13</v>
      </c>
      <c r="G16326" t="s">
        <v>99</v>
      </c>
      <c r="I16326" t="s">
        <v>38</v>
      </c>
      <c r="J16326" t="s">
        <v>16</v>
      </c>
      <c r="K16326" s="2" t="str">
        <f>HYPERLINK("..\..\Imagery\ScannedSlabs\1984\CG84-054.jpg")</f>
        <v>..\..\Imagery\ScannedSlabs\1984\CG84-054.jpg</v>
      </c>
    </row>
    <row r="16327" spans="1:12" x14ac:dyDescent="0.25">
      <c r="A16327" t="s">
        <v>22317</v>
      </c>
      <c r="B16327" t="s">
        <v>22317</v>
      </c>
      <c r="C16327">
        <v>461924</v>
      </c>
      <c r="D16327">
        <v>5914691</v>
      </c>
      <c r="E16327">
        <v>21</v>
      </c>
      <c r="F16327" t="s">
        <v>13</v>
      </c>
      <c r="G16327" t="s">
        <v>105</v>
      </c>
      <c r="I16327" t="s">
        <v>35</v>
      </c>
      <c r="J16327" t="s">
        <v>23</v>
      </c>
      <c r="K16327" s="2" t="str">
        <f>HYPERLINK("..\..\Imagery\ScannedSlabs\1984\CG84-056.jpg")</f>
        <v>..\..\Imagery\ScannedSlabs\1984\CG84-056.jpg</v>
      </c>
    </row>
    <row r="16328" spans="1:12" x14ac:dyDescent="0.25">
      <c r="A16328" t="s">
        <v>15836</v>
      </c>
      <c r="B16328" t="s">
        <v>22318</v>
      </c>
      <c r="C16328">
        <v>448292</v>
      </c>
      <c r="D16328">
        <v>5897421</v>
      </c>
      <c r="E16328">
        <v>21</v>
      </c>
      <c r="F16328" t="s">
        <v>13</v>
      </c>
      <c r="G16328" t="s">
        <v>15838</v>
      </c>
      <c r="I16328" t="s">
        <v>38</v>
      </c>
      <c r="J16328" t="s">
        <v>83</v>
      </c>
    </row>
    <row r="16329" spans="1:12" x14ac:dyDescent="0.25">
      <c r="A16329" t="s">
        <v>22319</v>
      </c>
      <c r="B16329" t="s">
        <v>22319</v>
      </c>
      <c r="C16329">
        <v>350501</v>
      </c>
      <c r="D16329">
        <v>5788868</v>
      </c>
      <c r="E16329">
        <v>21</v>
      </c>
      <c r="F16329" t="s">
        <v>13</v>
      </c>
      <c r="G16329" t="s">
        <v>203</v>
      </c>
      <c r="H16329" t="s">
        <v>201</v>
      </c>
      <c r="I16329" t="s">
        <v>38</v>
      </c>
      <c r="J16329" t="s">
        <v>16</v>
      </c>
      <c r="K16329" s="2" t="str">
        <f>HYPERLINK("..\..\Imagery\ScannedSlabs\2000\CG00-257.jpg")</f>
        <v>..\..\Imagery\ScannedSlabs\2000\CG00-257.jpg</v>
      </c>
    </row>
    <row r="16330" spans="1:12" x14ac:dyDescent="0.25">
      <c r="A16330" t="s">
        <v>22320</v>
      </c>
      <c r="B16330" t="s">
        <v>22320</v>
      </c>
      <c r="C16330">
        <v>352211</v>
      </c>
      <c r="D16330">
        <v>5784274</v>
      </c>
      <c r="E16330">
        <v>21</v>
      </c>
      <c r="F16330" t="s">
        <v>13</v>
      </c>
      <c r="G16330" t="s">
        <v>9824</v>
      </c>
      <c r="I16330" t="s">
        <v>35</v>
      </c>
      <c r="J16330" t="s">
        <v>23</v>
      </c>
      <c r="K16330" s="2" t="str">
        <f>HYPERLINK("..\..\Imagery\ScannedSlabs\2000\CG00-258.jpg")</f>
        <v>..\..\Imagery\ScannedSlabs\2000\CG00-258.jpg</v>
      </c>
    </row>
    <row r="16331" spans="1:12" x14ac:dyDescent="0.25">
      <c r="A16331" t="s">
        <v>22321</v>
      </c>
      <c r="B16331" t="s">
        <v>22321</v>
      </c>
      <c r="C16331">
        <v>464147</v>
      </c>
      <c r="D16331">
        <v>6029673</v>
      </c>
      <c r="E16331">
        <v>21</v>
      </c>
      <c r="F16331" t="s">
        <v>13</v>
      </c>
      <c r="G16331" t="s">
        <v>15442</v>
      </c>
      <c r="I16331" t="s">
        <v>35</v>
      </c>
      <c r="J16331" t="s">
        <v>137</v>
      </c>
      <c r="L16331" t="s">
        <v>688</v>
      </c>
    </row>
    <row r="16332" spans="1:12" x14ac:dyDescent="0.25">
      <c r="A16332" t="s">
        <v>22322</v>
      </c>
      <c r="B16332" t="s">
        <v>22322</v>
      </c>
      <c r="C16332">
        <v>462925</v>
      </c>
      <c r="D16332">
        <v>6028940</v>
      </c>
      <c r="E16332">
        <v>21</v>
      </c>
      <c r="F16332" t="s">
        <v>13</v>
      </c>
      <c r="G16332" t="s">
        <v>4507</v>
      </c>
      <c r="H16332" t="s">
        <v>4508</v>
      </c>
      <c r="I16332" t="s">
        <v>35</v>
      </c>
      <c r="J16332" t="s">
        <v>137</v>
      </c>
      <c r="L16332" t="s">
        <v>22323</v>
      </c>
    </row>
    <row r="16333" spans="1:12" x14ac:dyDescent="0.25">
      <c r="A16333" t="s">
        <v>22324</v>
      </c>
      <c r="B16333" t="s">
        <v>22325</v>
      </c>
      <c r="C16333">
        <v>581913</v>
      </c>
      <c r="D16333">
        <v>5899217</v>
      </c>
      <c r="E16333">
        <v>21</v>
      </c>
      <c r="F16333" t="s">
        <v>13</v>
      </c>
      <c r="G16333" t="s">
        <v>795</v>
      </c>
      <c r="I16333" t="s">
        <v>38</v>
      </c>
      <c r="J16333" t="s">
        <v>23</v>
      </c>
      <c r="K16333" s="2" t="str">
        <f>HYPERLINK("..\..\Imagery\ScannedSlabs\1985\GM85-538A.jpg")</f>
        <v>..\..\Imagery\ScannedSlabs\1985\GM85-538A.jpg</v>
      </c>
    </row>
    <row r="16334" spans="1:12" x14ac:dyDescent="0.25">
      <c r="A16334" t="s">
        <v>22324</v>
      </c>
      <c r="B16334" t="s">
        <v>22326</v>
      </c>
      <c r="C16334">
        <v>581913</v>
      </c>
      <c r="D16334">
        <v>5899217</v>
      </c>
      <c r="E16334">
        <v>21</v>
      </c>
      <c r="F16334" t="s">
        <v>13</v>
      </c>
      <c r="G16334" t="s">
        <v>42</v>
      </c>
      <c r="I16334" t="s">
        <v>38</v>
      </c>
      <c r="J16334" t="s">
        <v>20</v>
      </c>
      <c r="K16334" s="2" t="str">
        <f>HYPERLINK("..\..\Imagery\ScannedSlabs\1985\GM85-538B.jpg")</f>
        <v>..\..\Imagery\ScannedSlabs\1985\GM85-538B.jpg</v>
      </c>
    </row>
    <row r="16335" spans="1:12" x14ac:dyDescent="0.25">
      <c r="A16335" t="s">
        <v>22327</v>
      </c>
      <c r="B16335" t="s">
        <v>22327</v>
      </c>
      <c r="C16335">
        <v>581833</v>
      </c>
      <c r="D16335">
        <v>5899101</v>
      </c>
      <c r="E16335">
        <v>21</v>
      </c>
      <c r="F16335" t="s">
        <v>13</v>
      </c>
      <c r="G16335" t="s">
        <v>795</v>
      </c>
      <c r="I16335" t="s">
        <v>38</v>
      </c>
      <c r="J16335" t="s">
        <v>16</v>
      </c>
      <c r="K16335" s="2" t="str">
        <f>HYPERLINK("..\..\Imagery\ScannedSlabs\1985\GM85-539.jpg")</f>
        <v>..\..\Imagery\ScannedSlabs\1985\GM85-539.jpg</v>
      </c>
    </row>
    <row r="16336" spans="1:12" x14ac:dyDescent="0.25">
      <c r="A16336" t="s">
        <v>22328</v>
      </c>
      <c r="B16336" t="s">
        <v>22328</v>
      </c>
      <c r="C16336">
        <v>491018</v>
      </c>
      <c r="D16336">
        <v>5800044</v>
      </c>
      <c r="E16336">
        <v>21</v>
      </c>
      <c r="F16336" t="s">
        <v>13</v>
      </c>
      <c r="G16336" t="s">
        <v>22329</v>
      </c>
      <c r="H16336" t="s">
        <v>830</v>
      </c>
      <c r="I16336" t="s">
        <v>35</v>
      </c>
      <c r="J16336" t="s">
        <v>149</v>
      </c>
      <c r="K16336" s="2" t="str">
        <f>HYPERLINK("..\..\Imagery\ScannedSlabs\1992\VN92-032.jpg")</f>
        <v>..\..\Imagery\ScannedSlabs\1992\VN92-032.jpg</v>
      </c>
    </row>
    <row r="16337" spans="1:11" x14ac:dyDescent="0.25">
      <c r="A16337" t="s">
        <v>22330</v>
      </c>
      <c r="B16337" t="s">
        <v>22330</v>
      </c>
      <c r="C16337">
        <v>485644</v>
      </c>
      <c r="D16337">
        <v>5815750</v>
      </c>
      <c r="E16337">
        <v>21</v>
      </c>
      <c r="F16337" t="s">
        <v>13</v>
      </c>
      <c r="G16337" t="s">
        <v>22331</v>
      </c>
      <c r="I16337" t="s">
        <v>38</v>
      </c>
      <c r="J16337" t="s">
        <v>16</v>
      </c>
      <c r="K16337" s="2" t="str">
        <f>HYPERLINK("..\..\Imagery\ScannedSlabs\1992\VN92-033.jpg")</f>
        <v>..\..\Imagery\ScannedSlabs\1992\VN92-033.jpg</v>
      </c>
    </row>
    <row r="16338" spans="1:11" x14ac:dyDescent="0.25">
      <c r="A16338" t="s">
        <v>22332</v>
      </c>
      <c r="B16338" t="s">
        <v>22332</v>
      </c>
      <c r="C16338">
        <v>484347</v>
      </c>
      <c r="D16338">
        <v>5814323</v>
      </c>
      <c r="E16338">
        <v>21</v>
      </c>
      <c r="F16338" t="s">
        <v>13</v>
      </c>
      <c r="G16338" t="s">
        <v>22333</v>
      </c>
      <c r="I16338" t="s">
        <v>38</v>
      </c>
      <c r="J16338" t="s">
        <v>16</v>
      </c>
      <c r="K16338" s="2" t="str">
        <f>HYPERLINK("..\..\Imagery\ScannedSlabs\1992\VN92-036.jpg")</f>
        <v>..\..\Imagery\ScannedSlabs\1992\VN92-036.jpg</v>
      </c>
    </row>
    <row r="16339" spans="1:11" x14ac:dyDescent="0.25">
      <c r="A16339" t="s">
        <v>22334</v>
      </c>
      <c r="B16339" t="s">
        <v>22334</v>
      </c>
      <c r="C16339">
        <v>523526</v>
      </c>
      <c r="D16339">
        <v>5806545</v>
      </c>
      <c r="E16339">
        <v>21</v>
      </c>
      <c r="F16339" t="s">
        <v>13</v>
      </c>
      <c r="G16339" t="s">
        <v>415</v>
      </c>
      <c r="I16339" t="s">
        <v>38</v>
      </c>
      <c r="J16339" t="s">
        <v>16</v>
      </c>
      <c r="K16339" s="2" t="str">
        <f>HYPERLINK("..\..\Imagery\ScannedSlabs\2007\CG07-052.jpg")</f>
        <v>..\..\Imagery\ScannedSlabs\2007\CG07-052.jpg</v>
      </c>
    </row>
    <row r="16340" spans="1:11" x14ac:dyDescent="0.25">
      <c r="A16340" t="s">
        <v>22335</v>
      </c>
      <c r="B16340" t="s">
        <v>22335</v>
      </c>
      <c r="C16340">
        <v>394267</v>
      </c>
      <c r="D16340">
        <v>5963358</v>
      </c>
      <c r="E16340">
        <v>21</v>
      </c>
      <c r="F16340" t="s">
        <v>13</v>
      </c>
      <c r="G16340" t="s">
        <v>2641</v>
      </c>
      <c r="I16340" t="s">
        <v>38</v>
      </c>
      <c r="J16340" t="s">
        <v>83</v>
      </c>
    </row>
    <row r="16341" spans="1:11" x14ac:dyDescent="0.25">
      <c r="A16341" t="s">
        <v>22335</v>
      </c>
      <c r="B16341" t="s">
        <v>22336</v>
      </c>
      <c r="C16341">
        <v>394267</v>
      </c>
      <c r="D16341">
        <v>5963358</v>
      </c>
      <c r="E16341">
        <v>21</v>
      </c>
      <c r="F16341" t="s">
        <v>13</v>
      </c>
      <c r="G16341" t="s">
        <v>2641</v>
      </c>
      <c r="I16341" t="s">
        <v>38</v>
      </c>
      <c r="J16341" t="s">
        <v>83</v>
      </c>
    </row>
    <row r="16342" spans="1:11" x14ac:dyDescent="0.25">
      <c r="A16342" t="s">
        <v>22337</v>
      </c>
      <c r="B16342" t="s">
        <v>22337</v>
      </c>
      <c r="C16342">
        <v>396945</v>
      </c>
      <c r="D16342">
        <v>5959788</v>
      </c>
      <c r="E16342">
        <v>21</v>
      </c>
      <c r="F16342" t="s">
        <v>13</v>
      </c>
      <c r="G16342" t="s">
        <v>22338</v>
      </c>
      <c r="I16342" t="s">
        <v>38</v>
      </c>
      <c r="J16342" t="s">
        <v>83</v>
      </c>
    </row>
    <row r="16343" spans="1:11" x14ac:dyDescent="0.25">
      <c r="A16343" t="s">
        <v>22339</v>
      </c>
      <c r="B16343" t="s">
        <v>22339</v>
      </c>
      <c r="C16343">
        <v>402727</v>
      </c>
      <c r="D16343">
        <v>5955263</v>
      </c>
      <c r="E16343">
        <v>21</v>
      </c>
      <c r="F16343" t="s">
        <v>13</v>
      </c>
      <c r="G16343" t="s">
        <v>22340</v>
      </c>
      <c r="I16343" t="s">
        <v>38</v>
      </c>
      <c r="J16343" t="s">
        <v>83</v>
      </c>
    </row>
    <row r="16344" spans="1:11" x14ac:dyDescent="0.25">
      <c r="A16344" t="s">
        <v>11955</v>
      </c>
      <c r="B16344" t="s">
        <v>11955</v>
      </c>
      <c r="C16344">
        <v>405762</v>
      </c>
      <c r="D16344">
        <v>5949033</v>
      </c>
      <c r="E16344">
        <v>21</v>
      </c>
      <c r="F16344" t="s">
        <v>13</v>
      </c>
      <c r="G16344" t="s">
        <v>22341</v>
      </c>
      <c r="I16344" t="s">
        <v>38</v>
      </c>
      <c r="J16344" t="s">
        <v>83</v>
      </c>
    </row>
    <row r="16345" spans="1:11" x14ac:dyDescent="0.25">
      <c r="A16345" t="s">
        <v>22342</v>
      </c>
      <c r="B16345" t="s">
        <v>22342</v>
      </c>
      <c r="C16345">
        <v>566691</v>
      </c>
      <c r="D16345">
        <v>5836704</v>
      </c>
      <c r="E16345">
        <v>21</v>
      </c>
      <c r="F16345" t="s">
        <v>13</v>
      </c>
      <c r="G16345" t="s">
        <v>188</v>
      </c>
      <c r="I16345" t="s">
        <v>38</v>
      </c>
      <c r="J16345" t="s">
        <v>16</v>
      </c>
      <c r="K16345" s="2" t="str">
        <f>HYPERLINK("..\..\Imagery\ScannedSlabs\2004\CG04-108.jpg")</f>
        <v>..\..\Imagery\ScannedSlabs\2004\CG04-108.jpg</v>
      </c>
    </row>
    <row r="16346" spans="1:11" x14ac:dyDescent="0.25">
      <c r="A16346" t="s">
        <v>22343</v>
      </c>
      <c r="B16346" t="s">
        <v>22343</v>
      </c>
      <c r="C16346">
        <v>566999</v>
      </c>
      <c r="D16346">
        <v>5836600</v>
      </c>
      <c r="E16346">
        <v>21</v>
      </c>
      <c r="F16346" t="s">
        <v>13</v>
      </c>
      <c r="G16346" t="s">
        <v>22344</v>
      </c>
      <c r="I16346" t="s">
        <v>38</v>
      </c>
      <c r="J16346" t="s">
        <v>16</v>
      </c>
      <c r="K16346" s="2" t="str">
        <f>HYPERLINK("..\..\Imagery\ScannedSlabs\2004\CG04-109.jpg")</f>
        <v>..\..\Imagery\ScannedSlabs\2004\CG04-109.jpg</v>
      </c>
    </row>
    <row r="16347" spans="1:11" x14ac:dyDescent="0.25">
      <c r="A16347" t="s">
        <v>22345</v>
      </c>
      <c r="B16347" t="s">
        <v>22345</v>
      </c>
      <c r="C16347">
        <v>567378</v>
      </c>
      <c r="D16347">
        <v>5836461</v>
      </c>
      <c r="E16347">
        <v>21</v>
      </c>
      <c r="F16347" t="s">
        <v>13</v>
      </c>
      <c r="G16347" t="s">
        <v>22059</v>
      </c>
      <c r="I16347" t="s">
        <v>38</v>
      </c>
      <c r="J16347" t="s">
        <v>16</v>
      </c>
      <c r="K16347" s="2" t="str">
        <f>HYPERLINK("..\..\Imagery\ScannedSlabs\2004\CG04-110.jpg")</f>
        <v>..\..\Imagery\ScannedSlabs\2004\CG04-110.jpg</v>
      </c>
    </row>
    <row r="16348" spans="1:11" x14ac:dyDescent="0.25">
      <c r="A16348" t="s">
        <v>11186</v>
      </c>
      <c r="B16348" t="s">
        <v>22346</v>
      </c>
      <c r="C16348">
        <v>558466</v>
      </c>
      <c r="D16348">
        <v>5854794</v>
      </c>
      <c r="E16348">
        <v>21</v>
      </c>
      <c r="F16348" t="s">
        <v>13</v>
      </c>
      <c r="G16348" t="s">
        <v>7720</v>
      </c>
      <c r="I16348" t="s">
        <v>35</v>
      </c>
      <c r="J16348" t="s">
        <v>16</v>
      </c>
      <c r="K16348" s="2" t="str">
        <f>HYPERLINK("..\..\Imagery\ScannedSlabs\1986\CG86-150A.jpg")</f>
        <v>..\..\Imagery\ScannedSlabs\1986\CG86-150A.jpg</v>
      </c>
    </row>
    <row r="16349" spans="1:11" x14ac:dyDescent="0.25">
      <c r="A16349" t="s">
        <v>11186</v>
      </c>
      <c r="B16349" t="s">
        <v>22347</v>
      </c>
      <c r="C16349">
        <v>558466</v>
      </c>
      <c r="D16349">
        <v>5854794</v>
      </c>
      <c r="E16349">
        <v>21</v>
      </c>
      <c r="F16349" t="s">
        <v>13</v>
      </c>
      <c r="G16349" t="s">
        <v>652</v>
      </c>
      <c r="I16349" t="s">
        <v>35</v>
      </c>
      <c r="J16349" t="s">
        <v>23</v>
      </c>
      <c r="K16349" s="2" t="str">
        <f>HYPERLINK("..\..\Imagery\ScannedSlabs\1986\CG86-150B.jpg")</f>
        <v>..\..\Imagery\ScannedSlabs\1986\CG86-150B.jpg</v>
      </c>
    </row>
    <row r="16350" spans="1:11" x14ac:dyDescent="0.25">
      <c r="A16350" t="s">
        <v>22348</v>
      </c>
      <c r="B16350" t="s">
        <v>22348</v>
      </c>
      <c r="C16350">
        <v>557562</v>
      </c>
      <c r="D16350">
        <v>5853056</v>
      </c>
      <c r="E16350">
        <v>21</v>
      </c>
      <c r="F16350" t="s">
        <v>13</v>
      </c>
      <c r="G16350" t="s">
        <v>22349</v>
      </c>
      <c r="I16350" t="s">
        <v>38</v>
      </c>
      <c r="J16350" t="s">
        <v>23</v>
      </c>
      <c r="K16350" s="2" t="str">
        <f>HYPERLINK("..\..\Imagery\ScannedSlabs\1986\CG86-153.jpg")</f>
        <v>..\..\Imagery\ScannedSlabs\1986\CG86-153.jpg</v>
      </c>
    </row>
    <row r="16351" spans="1:11" x14ac:dyDescent="0.25">
      <c r="A16351" t="s">
        <v>22350</v>
      </c>
      <c r="B16351" t="s">
        <v>22350</v>
      </c>
      <c r="C16351">
        <v>557288</v>
      </c>
      <c r="D16351">
        <v>5852688</v>
      </c>
      <c r="E16351">
        <v>21</v>
      </c>
      <c r="F16351" t="s">
        <v>13</v>
      </c>
      <c r="G16351" t="s">
        <v>22351</v>
      </c>
      <c r="I16351" t="s">
        <v>35</v>
      </c>
      <c r="J16351" t="s">
        <v>16</v>
      </c>
      <c r="K16351" s="2" t="str">
        <f>HYPERLINK("..\..\Imagery\ScannedSlabs\1986\CG86-154.jpg")</f>
        <v>..\..\Imagery\ScannedSlabs\1986\CG86-154.jpg</v>
      </c>
    </row>
    <row r="16352" spans="1:11" x14ac:dyDescent="0.25">
      <c r="A16352" t="s">
        <v>14629</v>
      </c>
      <c r="B16352" t="s">
        <v>22352</v>
      </c>
      <c r="C16352">
        <v>563516</v>
      </c>
      <c r="D16352">
        <v>5826157</v>
      </c>
      <c r="E16352">
        <v>21</v>
      </c>
      <c r="F16352" t="s">
        <v>13</v>
      </c>
      <c r="G16352" t="s">
        <v>3612</v>
      </c>
      <c r="I16352" t="s">
        <v>35</v>
      </c>
      <c r="J16352" t="s">
        <v>16</v>
      </c>
      <c r="K16352" s="2" t="str">
        <f>HYPERLINK("..\..\Imagery\ScannedSlabs\1986\CG86-156B.jpg")</f>
        <v>..\..\Imagery\ScannedSlabs\1986\CG86-156B.jpg</v>
      </c>
    </row>
    <row r="16353" spans="1:12" x14ac:dyDescent="0.25">
      <c r="A16353" t="s">
        <v>22353</v>
      </c>
      <c r="B16353" t="s">
        <v>22353</v>
      </c>
      <c r="C16353">
        <v>443030</v>
      </c>
      <c r="D16353">
        <v>5883647</v>
      </c>
      <c r="E16353">
        <v>21</v>
      </c>
      <c r="F16353" t="s">
        <v>13</v>
      </c>
      <c r="G16353" t="s">
        <v>22354</v>
      </c>
      <c r="I16353" t="s">
        <v>38</v>
      </c>
      <c r="J16353" t="s">
        <v>23</v>
      </c>
      <c r="K16353" s="2" t="str">
        <f>HYPERLINK("..\..\Imagery\ScannedSlabs\1984\CG84-331.jpg")</f>
        <v>..\..\Imagery\ScannedSlabs\1984\CG84-331.jpg</v>
      </c>
    </row>
    <row r="16354" spans="1:12" x14ac:dyDescent="0.25">
      <c r="A16354" t="s">
        <v>22355</v>
      </c>
      <c r="B16354" t="s">
        <v>22355</v>
      </c>
      <c r="C16354">
        <v>409199</v>
      </c>
      <c r="D16354">
        <v>6010611</v>
      </c>
      <c r="E16354">
        <v>21</v>
      </c>
      <c r="F16354" t="s">
        <v>13</v>
      </c>
      <c r="G16354" t="s">
        <v>188</v>
      </c>
      <c r="I16354" t="s">
        <v>38</v>
      </c>
      <c r="J16354" t="s">
        <v>16</v>
      </c>
      <c r="K16354" s="2" t="str">
        <f>HYPERLINK("..\..\Imagery\ScannedSlabs\1980\CG80-024.jpg")</f>
        <v>..\..\Imagery\ScannedSlabs\1980\CG80-024.jpg</v>
      </c>
    </row>
    <row r="16355" spans="1:12" x14ac:dyDescent="0.25">
      <c r="A16355" t="s">
        <v>22356</v>
      </c>
      <c r="B16355" t="s">
        <v>22356</v>
      </c>
      <c r="C16355">
        <v>408981</v>
      </c>
      <c r="D16355">
        <v>6010469</v>
      </c>
      <c r="E16355">
        <v>21</v>
      </c>
      <c r="F16355" t="s">
        <v>13</v>
      </c>
      <c r="G16355" t="s">
        <v>13942</v>
      </c>
      <c r="I16355" t="s">
        <v>35</v>
      </c>
      <c r="J16355" t="s">
        <v>16</v>
      </c>
      <c r="K16355" s="2" t="str">
        <f>HYPERLINK("..\..\Imagery\ScannedSlabs\1980\CG80-025.jpg")</f>
        <v>..\..\Imagery\ScannedSlabs\1980\CG80-025.jpg</v>
      </c>
    </row>
    <row r="16356" spans="1:12" x14ac:dyDescent="0.25">
      <c r="A16356" t="s">
        <v>22357</v>
      </c>
      <c r="B16356" t="s">
        <v>22358</v>
      </c>
      <c r="C16356">
        <v>408520</v>
      </c>
      <c r="D16356">
        <v>6010434</v>
      </c>
      <c r="E16356">
        <v>21</v>
      </c>
      <c r="F16356" t="s">
        <v>13</v>
      </c>
      <c r="I16356" t="s">
        <v>35</v>
      </c>
      <c r="J16356" t="s">
        <v>137</v>
      </c>
      <c r="L16356" t="s">
        <v>138</v>
      </c>
    </row>
    <row r="16357" spans="1:12" x14ac:dyDescent="0.25">
      <c r="A16357" t="s">
        <v>22357</v>
      </c>
      <c r="B16357" t="s">
        <v>22359</v>
      </c>
      <c r="C16357">
        <v>408520</v>
      </c>
      <c r="D16357">
        <v>6010434</v>
      </c>
      <c r="E16357">
        <v>21</v>
      </c>
      <c r="F16357" t="s">
        <v>13</v>
      </c>
      <c r="G16357" t="s">
        <v>776</v>
      </c>
      <c r="I16357" t="s">
        <v>15</v>
      </c>
      <c r="J16357" t="s">
        <v>23</v>
      </c>
      <c r="K16357" s="2" t="str">
        <f>HYPERLINK("..\..\Imagery\ScannedSlabs\1980\CG80-028A.jpg")</f>
        <v>..\..\Imagery\ScannedSlabs\1980\CG80-028A.jpg</v>
      </c>
    </row>
    <row r="16358" spans="1:12" x14ac:dyDescent="0.25">
      <c r="A16358" t="s">
        <v>22360</v>
      </c>
      <c r="B16358" t="s">
        <v>22361</v>
      </c>
      <c r="C16358">
        <v>488475</v>
      </c>
      <c r="D16358">
        <v>5831500</v>
      </c>
      <c r="E16358">
        <v>21</v>
      </c>
      <c r="F16358" t="s">
        <v>13</v>
      </c>
      <c r="G16358" t="s">
        <v>22362</v>
      </c>
      <c r="I16358" t="s">
        <v>38</v>
      </c>
      <c r="J16358" t="s">
        <v>20</v>
      </c>
      <c r="K16358" s="2" t="str">
        <f>HYPERLINK("..\..\Imagery\ScannedSlabs\1991\DE91-071A.jpg")</f>
        <v>..\..\Imagery\ScannedSlabs\1991\DE91-071A.jpg</v>
      </c>
    </row>
    <row r="16359" spans="1:12" x14ac:dyDescent="0.25">
      <c r="A16359" t="s">
        <v>22360</v>
      </c>
      <c r="B16359" t="s">
        <v>22363</v>
      </c>
      <c r="C16359">
        <v>488475</v>
      </c>
      <c r="D16359">
        <v>5831500</v>
      </c>
      <c r="E16359">
        <v>21</v>
      </c>
      <c r="F16359" t="s">
        <v>13</v>
      </c>
      <c r="G16359" t="s">
        <v>22362</v>
      </c>
      <c r="I16359" t="s">
        <v>38</v>
      </c>
      <c r="J16359" t="s">
        <v>20</v>
      </c>
      <c r="K16359" s="2" t="str">
        <f>HYPERLINK("..\..\Imagery\ScannedSlabs\1991\DE91-071B.jpg")</f>
        <v>..\..\Imagery\ScannedSlabs\1991\DE91-071B.jpg</v>
      </c>
    </row>
    <row r="16360" spans="1:12" x14ac:dyDescent="0.25">
      <c r="A16360" t="s">
        <v>22364</v>
      </c>
      <c r="B16360" t="s">
        <v>22364</v>
      </c>
      <c r="C16360">
        <v>359902</v>
      </c>
      <c r="D16360">
        <v>5935728</v>
      </c>
      <c r="E16360">
        <v>21</v>
      </c>
      <c r="F16360" t="s">
        <v>13</v>
      </c>
      <c r="G16360" t="s">
        <v>88</v>
      </c>
      <c r="I16360" t="s">
        <v>38</v>
      </c>
      <c r="J16360" t="s">
        <v>83</v>
      </c>
    </row>
    <row r="16361" spans="1:12" x14ac:dyDescent="0.25">
      <c r="A16361" t="s">
        <v>22365</v>
      </c>
      <c r="B16361" t="s">
        <v>22365</v>
      </c>
      <c r="C16361">
        <v>360891</v>
      </c>
      <c r="D16361">
        <v>5937300</v>
      </c>
      <c r="E16361">
        <v>21</v>
      </c>
      <c r="F16361" t="s">
        <v>13</v>
      </c>
      <c r="G16361" t="s">
        <v>299</v>
      </c>
      <c r="I16361" t="s">
        <v>38</v>
      </c>
      <c r="J16361" t="s">
        <v>83</v>
      </c>
    </row>
    <row r="16362" spans="1:12" x14ac:dyDescent="0.25">
      <c r="A16362" t="s">
        <v>22366</v>
      </c>
      <c r="B16362" t="s">
        <v>22366</v>
      </c>
      <c r="C16362">
        <v>405541</v>
      </c>
      <c r="D16362">
        <v>5870120</v>
      </c>
      <c r="E16362">
        <v>21</v>
      </c>
      <c r="F16362" t="s">
        <v>13</v>
      </c>
      <c r="G16362" t="s">
        <v>73</v>
      </c>
      <c r="I16362" t="s">
        <v>38</v>
      </c>
      <c r="J16362" t="s">
        <v>16</v>
      </c>
      <c r="K16362" s="2" t="str">
        <f>HYPERLINK("..\..\Imagery\ScannedSlabs\1997\CG97-094.jpg")</f>
        <v>..\..\Imagery\ScannedSlabs\1997\CG97-094.jpg</v>
      </c>
    </row>
    <row r="16363" spans="1:12" x14ac:dyDescent="0.25">
      <c r="A16363" t="s">
        <v>22367</v>
      </c>
      <c r="B16363" t="s">
        <v>22367</v>
      </c>
      <c r="C16363">
        <v>407331</v>
      </c>
      <c r="D16363">
        <v>5870520</v>
      </c>
      <c r="E16363">
        <v>21</v>
      </c>
      <c r="F16363" t="s">
        <v>13</v>
      </c>
      <c r="G16363" t="s">
        <v>186</v>
      </c>
      <c r="I16363" t="s">
        <v>38</v>
      </c>
      <c r="J16363" t="s">
        <v>16</v>
      </c>
      <c r="K16363" s="2" t="str">
        <f>HYPERLINK("..\..\Imagery\ScannedSlabs\1997\CG97-095.jpg")</f>
        <v>..\..\Imagery\ScannedSlabs\1997\CG97-095.jpg</v>
      </c>
    </row>
    <row r="16364" spans="1:12" x14ac:dyDescent="0.25">
      <c r="A16364" t="s">
        <v>22368</v>
      </c>
      <c r="B16364" t="s">
        <v>22368</v>
      </c>
      <c r="C16364">
        <v>556107</v>
      </c>
      <c r="D16364">
        <v>5769298</v>
      </c>
      <c r="E16364">
        <v>21</v>
      </c>
      <c r="F16364" t="s">
        <v>13</v>
      </c>
      <c r="G16364" t="s">
        <v>203</v>
      </c>
      <c r="H16364" t="s">
        <v>636</v>
      </c>
      <c r="I16364" t="s">
        <v>38</v>
      </c>
      <c r="J16364" t="s">
        <v>16</v>
      </c>
      <c r="K16364" s="2" t="str">
        <f>HYPERLINK("..\..\Imagery\ScannedSlabs\2003\CG03-078.jpg")</f>
        <v>..\..\Imagery\ScannedSlabs\2003\CG03-078.jpg</v>
      </c>
    </row>
    <row r="16365" spans="1:12" x14ac:dyDescent="0.25">
      <c r="A16365" t="s">
        <v>22369</v>
      </c>
      <c r="B16365" t="s">
        <v>22369</v>
      </c>
      <c r="C16365">
        <v>556551</v>
      </c>
      <c r="D16365">
        <v>5769991</v>
      </c>
      <c r="E16365">
        <v>21</v>
      </c>
      <c r="F16365" t="s">
        <v>13</v>
      </c>
      <c r="G16365" t="s">
        <v>203</v>
      </c>
      <c r="H16365" t="s">
        <v>636</v>
      </c>
      <c r="I16365" t="s">
        <v>38</v>
      </c>
      <c r="J16365" t="s">
        <v>16</v>
      </c>
      <c r="K16365" s="2" t="str">
        <f>HYPERLINK("..\..\Imagery\ScannedSlabs\2003\CG03-080.jpg")</f>
        <v>..\..\Imagery\ScannedSlabs\2003\CG03-080.jpg</v>
      </c>
    </row>
    <row r="16366" spans="1:12" x14ac:dyDescent="0.25">
      <c r="A16366" t="s">
        <v>22370</v>
      </c>
      <c r="B16366" t="s">
        <v>22370</v>
      </c>
      <c r="C16366">
        <v>557066</v>
      </c>
      <c r="D16366">
        <v>5770832</v>
      </c>
      <c r="E16366">
        <v>21</v>
      </c>
      <c r="F16366" t="s">
        <v>13</v>
      </c>
      <c r="G16366" t="s">
        <v>203</v>
      </c>
      <c r="H16366" t="s">
        <v>636</v>
      </c>
      <c r="I16366" t="s">
        <v>38</v>
      </c>
      <c r="J16366" t="s">
        <v>16</v>
      </c>
      <c r="K16366" s="2" t="str">
        <f>HYPERLINK("..\..\Imagery\ScannedSlabs\2003\CG03-082.jpg")</f>
        <v>..\..\Imagery\ScannedSlabs\2003\CG03-082.jpg</v>
      </c>
    </row>
    <row r="16367" spans="1:12" x14ac:dyDescent="0.25">
      <c r="A16367" t="s">
        <v>22371</v>
      </c>
      <c r="B16367" t="s">
        <v>22371</v>
      </c>
      <c r="C16367">
        <v>567317</v>
      </c>
      <c r="D16367">
        <v>5782923</v>
      </c>
      <c r="E16367">
        <v>21</v>
      </c>
      <c r="F16367" t="s">
        <v>13</v>
      </c>
      <c r="G16367" t="s">
        <v>444</v>
      </c>
      <c r="I16367" t="s">
        <v>38</v>
      </c>
      <c r="J16367" t="s">
        <v>16</v>
      </c>
      <c r="K16367" s="2" t="str">
        <f>HYPERLINK("..\..\Imagery\ScannedSlabs\2003\CG03-107.jpg")</f>
        <v>..\..\Imagery\ScannedSlabs\2003\CG03-107.jpg</v>
      </c>
    </row>
    <row r="16368" spans="1:12" x14ac:dyDescent="0.25">
      <c r="A16368" t="s">
        <v>22372</v>
      </c>
      <c r="B16368" t="s">
        <v>22372</v>
      </c>
      <c r="C16368">
        <v>567830</v>
      </c>
      <c r="D16368">
        <v>5783140</v>
      </c>
      <c r="E16368">
        <v>21</v>
      </c>
      <c r="F16368" t="s">
        <v>13</v>
      </c>
      <c r="G16368" t="s">
        <v>444</v>
      </c>
      <c r="I16368" t="s">
        <v>38</v>
      </c>
      <c r="J16368" t="s">
        <v>16</v>
      </c>
      <c r="K16368" s="2" t="str">
        <f>HYPERLINK("..\..\Imagery\ScannedSlabs\2003\CG03-108.jpg")</f>
        <v>..\..\Imagery\ScannedSlabs\2003\CG03-108.jpg</v>
      </c>
    </row>
    <row r="16369" spans="1:11" x14ac:dyDescent="0.25">
      <c r="A16369" t="s">
        <v>22373</v>
      </c>
      <c r="B16369" t="s">
        <v>22373</v>
      </c>
      <c r="C16369">
        <v>568077</v>
      </c>
      <c r="D16369">
        <v>5783247</v>
      </c>
      <c r="E16369">
        <v>21</v>
      </c>
      <c r="F16369" t="s">
        <v>13</v>
      </c>
      <c r="G16369" t="s">
        <v>22374</v>
      </c>
      <c r="I16369" t="s">
        <v>38</v>
      </c>
      <c r="J16369" t="s">
        <v>16</v>
      </c>
      <c r="K16369" s="2" t="str">
        <f>HYPERLINK("..\..\Imagery\ScannedSlabs\2003\CG03-109.jpg")</f>
        <v>..\..\Imagery\ScannedSlabs\2003\CG03-109.jpg</v>
      </c>
    </row>
    <row r="16370" spans="1:11" x14ac:dyDescent="0.25">
      <c r="A16370" t="s">
        <v>19965</v>
      </c>
      <c r="B16370" t="s">
        <v>22375</v>
      </c>
      <c r="C16370">
        <v>568447</v>
      </c>
      <c r="D16370">
        <v>5783374</v>
      </c>
      <c r="E16370">
        <v>21</v>
      </c>
      <c r="F16370" t="s">
        <v>13</v>
      </c>
      <c r="G16370" t="s">
        <v>22376</v>
      </c>
      <c r="I16370" t="s">
        <v>38</v>
      </c>
      <c r="J16370" t="s">
        <v>16</v>
      </c>
      <c r="K16370" s="2" t="str">
        <f>HYPERLINK("..\..\Imagery\ScannedSlabs\2003\CG03-110A.jpg")</f>
        <v>..\..\Imagery\ScannedSlabs\2003\CG03-110A.jpg</v>
      </c>
    </row>
    <row r="16371" spans="1:11" x14ac:dyDescent="0.25">
      <c r="A16371" t="s">
        <v>14788</v>
      </c>
      <c r="B16371" t="s">
        <v>22377</v>
      </c>
      <c r="C16371">
        <v>531056</v>
      </c>
      <c r="D16371">
        <v>5955461</v>
      </c>
      <c r="E16371">
        <v>21</v>
      </c>
      <c r="F16371" t="s">
        <v>13</v>
      </c>
      <c r="G16371" t="s">
        <v>21221</v>
      </c>
      <c r="I16371" t="s">
        <v>38</v>
      </c>
      <c r="J16371" t="s">
        <v>20</v>
      </c>
      <c r="K16371" s="2" t="str">
        <f>HYPERLINK("..\..\Imagery\ScannedSlabs\1981\VO81-133B.jpg")</f>
        <v>..\..\Imagery\ScannedSlabs\1981\VO81-133B.jpg</v>
      </c>
    </row>
    <row r="16372" spans="1:11" x14ac:dyDescent="0.25">
      <c r="A16372" t="s">
        <v>22378</v>
      </c>
      <c r="B16372" t="s">
        <v>22378</v>
      </c>
      <c r="C16372">
        <v>500892</v>
      </c>
      <c r="D16372">
        <v>5835505</v>
      </c>
      <c r="E16372">
        <v>21</v>
      </c>
      <c r="F16372" t="s">
        <v>13</v>
      </c>
      <c r="G16372" t="s">
        <v>1295</v>
      </c>
      <c r="I16372" t="s">
        <v>35</v>
      </c>
      <c r="J16372" t="s">
        <v>16</v>
      </c>
      <c r="K16372" s="2" t="str">
        <f>HYPERLINK("..\..\Imagery\ScannedSlabs\1986\JS86-272.jpg")</f>
        <v>..\..\Imagery\ScannedSlabs\1986\JS86-272.jpg</v>
      </c>
    </row>
    <row r="16373" spans="1:11" x14ac:dyDescent="0.25">
      <c r="A16373" t="s">
        <v>22379</v>
      </c>
      <c r="B16373" t="s">
        <v>22379</v>
      </c>
      <c r="C16373">
        <v>552539</v>
      </c>
      <c r="D16373">
        <v>5836347</v>
      </c>
      <c r="E16373">
        <v>21</v>
      </c>
      <c r="F16373" t="s">
        <v>13</v>
      </c>
      <c r="G16373" t="s">
        <v>188</v>
      </c>
      <c r="I16373" t="s">
        <v>38</v>
      </c>
      <c r="J16373" t="s">
        <v>16</v>
      </c>
      <c r="K16373" s="2" t="str">
        <f>HYPERLINK("..\..\Imagery\ScannedSlabs\1986\JS86-274.jpg")</f>
        <v>..\..\Imagery\ScannedSlabs\1986\JS86-274.jpg</v>
      </c>
    </row>
    <row r="16374" spans="1:11" x14ac:dyDescent="0.25">
      <c r="A16374" t="s">
        <v>22380</v>
      </c>
      <c r="B16374" t="s">
        <v>22380</v>
      </c>
      <c r="C16374">
        <v>552383</v>
      </c>
      <c r="D16374">
        <v>5835709</v>
      </c>
      <c r="E16374">
        <v>21</v>
      </c>
      <c r="F16374" t="s">
        <v>13</v>
      </c>
      <c r="G16374" t="s">
        <v>131</v>
      </c>
      <c r="I16374" t="s">
        <v>38</v>
      </c>
      <c r="J16374" t="s">
        <v>16</v>
      </c>
      <c r="K16374" s="2" t="str">
        <f>HYPERLINK("..\..\Imagery\ScannedSlabs\1986\JS86-275.jpg")</f>
        <v>..\..\Imagery\ScannedSlabs\1986\JS86-275.jpg</v>
      </c>
    </row>
    <row r="16375" spans="1:11" x14ac:dyDescent="0.25">
      <c r="A16375" t="s">
        <v>22381</v>
      </c>
      <c r="B16375" t="s">
        <v>22381</v>
      </c>
      <c r="C16375">
        <v>552083</v>
      </c>
      <c r="D16375">
        <v>5834485</v>
      </c>
      <c r="E16375">
        <v>21</v>
      </c>
      <c r="F16375" t="s">
        <v>13</v>
      </c>
      <c r="G16375" t="s">
        <v>27</v>
      </c>
      <c r="I16375" t="s">
        <v>38</v>
      </c>
      <c r="J16375" t="s">
        <v>16</v>
      </c>
      <c r="K16375" s="2" t="str">
        <f>HYPERLINK("..\..\Imagery\ScannedSlabs\1986\JS86-277.jpg")</f>
        <v>..\..\Imagery\ScannedSlabs\1986\JS86-277.jpg</v>
      </c>
    </row>
    <row r="16376" spans="1:11" x14ac:dyDescent="0.25">
      <c r="A16376" t="s">
        <v>18732</v>
      </c>
      <c r="B16376" t="s">
        <v>22382</v>
      </c>
      <c r="C16376">
        <v>584228</v>
      </c>
      <c r="D16376">
        <v>5927731</v>
      </c>
      <c r="E16376">
        <v>21</v>
      </c>
      <c r="F16376" t="s">
        <v>13</v>
      </c>
      <c r="G16376" t="s">
        <v>526</v>
      </c>
      <c r="I16376" t="s">
        <v>38</v>
      </c>
      <c r="J16376" t="s">
        <v>20</v>
      </c>
      <c r="K16376" s="2" t="str">
        <f>HYPERLINK("..\..\Imagery\ScannedSlabs\1985\SP85-137B.jpg")</f>
        <v>..\..\Imagery\ScannedSlabs\1985\SP85-137B.jpg</v>
      </c>
    </row>
    <row r="16377" spans="1:11" x14ac:dyDescent="0.25">
      <c r="A16377" t="s">
        <v>18732</v>
      </c>
      <c r="B16377" t="s">
        <v>22383</v>
      </c>
      <c r="C16377">
        <v>584228</v>
      </c>
      <c r="D16377">
        <v>5927731</v>
      </c>
      <c r="E16377">
        <v>21</v>
      </c>
      <c r="F16377" t="s">
        <v>13</v>
      </c>
      <c r="G16377" t="s">
        <v>22384</v>
      </c>
      <c r="I16377" t="s">
        <v>38</v>
      </c>
      <c r="J16377" t="s">
        <v>16</v>
      </c>
      <c r="K16377" s="2" t="str">
        <f>HYPERLINK("..\..\Imagery\ScannedSlabs\1985\SP85-137C.jpg")</f>
        <v>..\..\Imagery\ScannedSlabs\1985\SP85-137C.jpg</v>
      </c>
    </row>
    <row r="16378" spans="1:11" x14ac:dyDescent="0.25">
      <c r="A16378" t="s">
        <v>22385</v>
      </c>
      <c r="B16378" t="s">
        <v>22385</v>
      </c>
      <c r="C16378">
        <v>338226</v>
      </c>
      <c r="D16378">
        <v>5921286</v>
      </c>
      <c r="E16378">
        <v>21</v>
      </c>
      <c r="F16378" t="s">
        <v>13</v>
      </c>
      <c r="G16378" t="s">
        <v>22386</v>
      </c>
      <c r="I16378" t="s">
        <v>38</v>
      </c>
      <c r="J16378" t="s">
        <v>83</v>
      </c>
    </row>
    <row r="16379" spans="1:11" x14ac:dyDescent="0.25">
      <c r="A16379" t="s">
        <v>22387</v>
      </c>
      <c r="B16379" t="s">
        <v>22387</v>
      </c>
      <c r="C16379">
        <v>335332</v>
      </c>
      <c r="D16379">
        <v>5922491</v>
      </c>
      <c r="E16379">
        <v>21</v>
      </c>
      <c r="F16379" t="s">
        <v>13</v>
      </c>
      <c r="G16379" t="s">
        <v>22388</v>
      </c>
      <c r="I16379" t="s">
        <v>38</v>
      </c>
      <c r="J16379" t="s">
        <v>83</v>
      </c>
    </row>
    <row r="16380" spans="1:11" x14ac:dyDescent="0.25">
      <c r="A16380" t="s">
        <v>22389</v>
      </c>
      <c r="B16380" t="s">
        <v>22389</v>
      </c>
      <c r="C16380">
        <v>350288</v>
      </c>
      <c r="D16380">
        <v>6013192</v>
      </c>
      <c r="E16380">
        <v>21</v>
      </c>
      <c r="F16380" t="s">
        <v>13</v>
      </c>
      <c r="G16380" t="s">
        <v>13520</v>
      </c>
      <c r="I16380" t="s">
        <v>15</v>
      </c>
      <c r="J16380" t="s">
        <v>16</v>
      </c>
      <c r="K16380" s="2" t="str">
        <f>HYPERLINK("..\..\Imagery\ScannedSlabs\1983\CG83-087.jpg")</f>
        <v>..\..\Imagery\ScannedSlabs\1983\CG83-087.jpg</v>
      </c>
    </row>
    <row r="16381" spans="1:11" x14ac:dyDescent="0.25">
      <c r="A16381" t="s">
        <v>22390</v>
      </c>
      <c r="B16381" t="s">
        <v>22390</v>
      </c>
      <c r="C16381">
        <v>352927</v>
      </c>
      <c r="D16381">
        <v>5943391</v>
      </c>
      <c r="E16381">
        <v>21</v>
      </c>
      <c r="F16381" t="s">
        <v>13</v>
      </c>
      <c r="G16381" t="s">
        <v>3506</v>
      </c>
      <c r="I16381" t="s">
        <v>38</v>
      </c>
      <c r="J16381" t="s">
        <v>83</v>
      </c>
    </row>
    <row r="16382" spans="1:11" x14ac:dyDescent="0.25">
      <c r="A16382" t="s">
        <v>22391</v>
      </c>
      <c r="B16382" t="s">
        <v>22392</v>
      </c>
      <c r="C16382">
        <v>336012</v>
      </c>
      <c r="D16382">
        <v>5915820</v>
      </c>
      <c r="E16382">
        <v>21</v>
      </c>
      <c r="F16382" t="s">
        <v>13</v>
      </c>
      <c r="G16382" t="s">
        <v>22393</v>
      </c>
      <c r="I16382" t="s">
        <v>38</v>
      </c>
      <c r="J16382" t="s">
        <v>83</v>
      </c>
    </row>
    <row r="16383" spans="1:11" x14ac:dyDescent="0.25">
      <c r="A16383" t="s">
        <v>22394</v>
      </c>
      <c r="B16383" t="s">
        <v>22394</v>
      </c>
      <c r="C16383">
        <v>333993</v>
      </c>
      <c r="D16383">
        <v>5914375</v>
      </c>
      <c r="E16383">
        <v>21</v>
      </c>
      <c r="F16383" t="s">
        <v>13</v>
      </c>
      <c r="G16383" t="s">
        <v>3506</v>
      </c>
      <c r="I16383" t="s">
        <v>38</v>
      </c>
      <c r="J16383" t="s">
        <v>83</v>
      </c>
    </row>
    <row r="16384" spans="1:11" x14ac:dyDescent="0.25">
      <c r="A16384" t="s">
        <v>22395</v>
      </c>
      <c r="B16384" t="s">
        <v>22395</v>
      </c>
      <c r="C16384">
        <v>362903</v>
      </c>
      <c r="D16384">
        <v>5905061</v>
      </c>
      <c r="E16384">
        <v>21</v>
      </c>
      <c r="F16384" t="s">
        <v>13</v>
      </c>
      <c r="G16384" t="s">
        <v>22396</v>
      </c>
      <c r="I16384" t="s">
        <v>38</v>
      </c>
      <c r="J16384" t="s">
        <v>83</v>
      </c>
    </row>
    <row r="16385" spans="1:11" x14ac:dyDescent="0.25">
      <c r="A16385" t="s">
        <v>22397</v>
      </c>
      <c r="B16385" t="s">
        <v>22397</v>
      </c>
      <c r="C16385">
        <v>572681</v>
      </c>
      <c r="D16385">
        <v>5919584</v>
      </c>
      <c r="E16385">
        <v>21</v>
      </c>
      <c r="F16385" t="s">
        <v>13</v>
      </c>
      <c r="G16385" t="s">
        <v>49</v>
      </c>
      <c r="I16385" t="s">
        <v>38</v>
      </c>
      <c r="J16385" t="s">
        <v>16</v>
      </c>
      <c r="K16385" s="2" t="str">
        <f>HYPERLINK("..\..\Imagery\ScannedSlabs\1985\VN85-607.jpg")</f>
        <v>..\..\Imagery\ScannedSlabs\1985\VN85-607.jpg</v>
      </c>
    </row>
    <row r="16386" spans="1:11" x14ac:dyDescent="0.25">
      <c r="A16386" t="s">
        <v>22398</v>
      </c>
      <c r="B16386" t="s">
        <v>22398</v>
      </c>
      <c r="C16386">
        <v>572126</v>
      </c>
      <c r="D16386">
        <v>5919652</v>
      </c>
      <c r="E16386">
        <v>21</v>
      </c>
      <c r="F16386" t="s">
        <v>13</v>
      </c>
      <c r="G16386" t="s">
        <v>5005</v>
      </c>
      <c r="I16386" t="s">
        <v>38</v>
      </c>
      <c r="J16386" t="s">
        <v>20</v>
      </c>
      <c r="K16386" s="2" t="str">
        <f>HYPERLINK("..\..\Imagery\ScannedSlabs\1985\VN85-608.jpg")</f>
        <v>..\..\Imagery\ScannedSlabs\1985\VN85-608.jpg</v>
      </c>
    </row>
    <row r="16387" spans="1:11" x14ac:dyDescent="0.25">
      <c r="A16387" t="s">
        <v>22399</v>
      </c>
      <c r="B16387" t="s">
        <v>22399</v>
      </c>
      <c r="C16387">
        <v>593077</v>
      </c>
      <c r="D16387">
        <v>5790128</v>
      </c>
      <c r="E16387">
        <v>21</v>
      </c>
      <c r="F16387" t="s">
        <v>13</v>
      </c>
      <c r="G16387" t="s">
        <v>1153</v>
      </c>
      <c r="I16387" t="s">
        <v>38</v>
      </c>
      <c r="J16387" t="s">
        <v>16</v>
      </c>
      <c r="K16387" s="2" t="str">
        <f>HYPERLINK("..\..\Imagery\ScannedSlabs\1987\CG87-501.jpg")</f>
        <v>..\..\Imagery\ScannedSlabs\1987\CG87-501.jpg</v>
      </c>
    </row>
    <row r="16388" spans="1:11" x14ac:dyDescent="0.25">
      <c r="A16388" t="s">
        <v>22400</v>
      </c>
      <c r="B16388" t="s">
        <v>22401</v>
      </c>
      <c r="C16388">
        <v>593305</v>
      </c>
      <c r="D16388">
        <v>5790034</v>
      </c>
      <c r="E16388">
        <v>21</v>
      </c>
      <c r="F16388" t="s">
        <v>13</v>
      </c>
      <c r="G16388" t="s">
        <v>22402</v>
      </c>
      <c r="H16388" t="s">
        <v>22403</v>
      </c>
      <c r="I16388" t="s">
        <v>38</v>
      </c>
      <c r="J16388" t="s">
        <v>23</v>
      </c>
      <c r="K16388" s="2" t="str">
        <f>HYPERLINK("..\..\Imagery\ScannedSlabs\1987\CG87-502B.jpg")</f>
        <v>..\..\Imagery\ScannedSlabs\1987\CG87-502B.jpg</v>
      </c>
    </row>
    <row r="16389" spans="1:11" x14ac:dyDescent="0.25">
      <c r="A16389" t="s">
        <v>22400</v>
      </c>
      <c r="B16389" t="s">
        <v>22404</v>
      </c>
      <c r="C16389">
        <v>593305</v>
      </c>
      <c r="D16389">
        <v>5790034</v>
      </c>
      <c r="E16389">
        <v>21</v>
      </c>
      <c r="F16389" t="s">
        <v>13</v>
      </c>
      <c r="G16389" t="s">
        <v>21385</v>
      </c>
      <c r="H16389" t="s">
        <v>22403</v>
      </c>
      <c r="I16389" t="s">
        <v>35</v>
      </c>
      <c r="J16389" t="s">
        <v>16</v>
      </c>
      <c r="K16389" s="2" t="str">
        <f>HYPERLINK("..\..\Imagery\ScannedSlabs\1987\CG87-502A.jpg")</f>
        <v>..\..\Imagery\ScannedSlabs\1987\CG87-502A.jpg</v>
      </c>
    </row>
    <row r="16390" spans="1:11" x14ac:dyDescent="0.25">
      <c r="A16390" t="s">
        <v>22405</v>
      </c>
      <c r="B16390" t="s">
        <v>22405</v>
      </c>
      <c r="C16390">
        <v>378289</v>
      </c>
      <c r="D16390">
        <v>5990523</v>
      </c>
      <c r="E16390">
        <v>21</v>
      </c>
      <c r="F16390" t="s">
        <v>13</v>
      </c>
      <c r="G16390" t="s">
        <v>51</v>
      </c>
      <c r="I16390" t="s">
        <v>38</v>
      </c>
      <c r="J16390" t="s">
        <v>16</v>
      </c>
      <c r="K16390" s="2" t="str">
        <f>HYPERLINK("..\..\Imagery\ScannedSlabs\1980\NN80-413.jpg")</f>
        <v>..\..\Imagery\ScannedSlabs\1980\NN80-413.jpg</v>
      </c>
    </row>
    <row r="16391" spans="1:11" x14ac:dyDescent="0.25">
      <c r="A16391" t="s">
        <v>22406</v>
      </c>
      <c r="B16391" t="s">
        <v>22406</v>
      </c>
      <c r="C16391">
        <v>393248</v>
      </c>
      <c r="D16391">
        <v>5976203</v>
      </c>
      <c r="E16391">
        <v>21</v>
      </c>
      <c r="F16391" t="s">
        <v>13</v>
      </c>
      <c r="G16391" t="s">
        <v>1786</v>
      </c>
      <c r="I16391" t="s">
        <v>38</v>
      </c>
      <c r="J16391" t="s">
        <v>16</v>
      </c>
      <c r="K16391" s="2" t="str">
        <f>HYPERLINK("..\..\Imagery\ScannedSlabs\1980\NN80-414.jpg")</f>
        <v>..\..\Imagery\ScannedSlabs\1980\NN80-414.jpg</v>
      </c>
    </row>
    <row r="16392" spans="1:11" x14ac:dyDescent="0.25">
      <c r="A16392" t="s">
        <v>22407</v>
      </c>
      <c r="B16392" t="s">
        <v>22407</v>
      </c>
      <c r="C16392">
        <v>395292</v>
      </c>
      <c r="D16392">
        <v>5977273</v>
      </c>
      <c r="E16392">
        <v>21</v>
      </c>
      <c r="F16392" t="s">
        <v>13</v>
      </c>
      <c r="G16392" t="s">
        <v>51</v>
      </c>
      <c r="I16392" t="s">
        <v>35</v>
      </c>
      <c r="J16392" t="s">
        <v>20</v>
      </c>
      <c r="K16392" s="2" t="str">
        <f>HYPERLINK("..\..\Imagery\ScannedSlabs\1980\NN80-419.jpg")</f>
        <v>..\..\Imagery\ScannedSlabs\1980\NN80-419.jpg</v>
      </c>
    </row>
    <row r="16393" spans="1:11" x14ac:dyDescent="0.25">
      <c r="A16393" t="s">
        <v>22408</v>
      </c>
      <c r="B16393" t="s">
        <v>22408</v>
      </c>
      <c r="C16393">
        <v>495658</v>
      </c>
      <c r="D16393">
        <v>5933297</v>
      </c>
      <c r="E16393">
        <v>21</v>
      </c>
      <c r="F16393" t="s">
        <v>13</v>
      </c>
      <c r="G16393" t="s">
        <v>336</v>
      </c>
      <c r="I16393" t="s">
        <v>38</v>
      </c>
      <c r="J16393" t="s">
        <v>16</v>
      </c>
      <c r="K16393" s="2" t="str">
        <f>HYPERLINK("..\..\Imagery\ScannedSlabs\2004\CG04-165.jpg")</f>
        <v>..\..\Imagery\ScannedSlabs\2004\CG04-165.jpg</v>
      </c>
    </row>
    <row r="16394" spans="1:11" x14ac:dyDescent="0.25">
      <c r="A16394" t="s">
        <v>22409</v>
      </c>
      <c r="B16394" t="s">
        <v>22409</v>
      </c>
      <c r="C16394">
        <v>495635</v>
      </c>
      <c r="D16394">
        <v>5932697</v>
      </c>
      <c r="E16394">
        <v>21</v>
      </c>
      <c r="F16394" t="s">
        <v>13</v>
      </c>
      <c r="G16394" t="s">
        <v>33</v>
      </c>
      <c r="I16394" t="s">
        <v>38</v>
      </c>
      <c r="J16394" t="s">
        <v>16</v>
      </c>
      <c r="K16394" s="2" t="str">
        <f>HYPERLINK("..\..\Imagery\ScannedSlabs\2004\CG04-166.jpg")</f>
        <v>..\..\Imagery\ScannedSlabs\2004\CG04-166.jpg</v>
      </c>
    </row>
    <row r="16395" spans="1:11" x14ac:dyDescent="0.25">
      <c r="A16395" t="s">
        <v>22410</v>
      </c>
      <c r="B16395" t="s">
        <v>22411</v>
      </c>
      <c r="C16395">
        <v>567364</v>
      </c>
      <c r="D16395">
        <v>5923139</v>
      </c>
      <c r="E16395">
        <v>21</v>
      </c>
      <c r="F16395" t="s">
        <v>13</v>
      </c>
      <c r="G16395" t="s">
        <v>1664</v>
      </c>
      <c r="I16395" t="s">
        <v>38</v>
      </c>
      <c r="J16395" t="s">
        <v>20</v>
      </c>
      <c r="K16395" s="2" t="str">
        <f>HYPERLINK("..\..\Imagery\ScannedSlabs\1985\LC85-093C.jpg")</f>
        <v>..\..\Imagery\ScannedSlabs\1985\LC85-093C.jpg</v>
      </c>
    </row>
    <row r="16396" spans="1:11" x14ac:dyDescent="0.25">
      <c r="A16396" t="s">
        <v>21994</v>
      </c>
      <c r="B16396" t="s">
        <v>22412</v>
      </c>
      <c r="C16396">
        <v>480712</v>
      </c>
      <c r="D16396">
        <v>5921834</v>
      </c>
      <c r="E16396">
        <v>21</v>
      </c>
      <c r="F16396" t="s">
        <v>13</v>
      </c>
      <c r="G16396" t="s">
        <v>49</v>
      </c>
      <c r="I16396" t="s">
        <v>35</v>
      </c>
      <c r="J16396" t="s">
        <v>16</v>
      </c>
      <c r="K16396" s="2" t="str">
        <f>HYPERLINK("..\..\Imagery\ScannedSlabs\1984\VN84-001B.jpg")</f>
        <v>..\..\Imagery\ScannedSlabs\1984\VN84-001B.jpg</v>
      </c>
    </row>
    <row r="16397" spans="1:11" x14ac:dyDescent="0.25">
      <c r="A16397" t="s">
        <v>22413</v>
      </c>
      <c r="B16397" t="s">
        <v>22413</v>
      </c>
      <c r="C16397">
        <v>480471</v>
      </c>
      <c r="D16397">
        <v>5923780</v>
      </c>
      <c r="E16397">
        <v>21</v>
      </c>
      <c r="F16397" t="s">
        <v>13</v>
      </c>
      <c r="G16397" t="s">
        <v>49</v>
      </c>
      <c r="I16397" t="s">
        <v>38</v>
      </c>
      <c r="J16397" t="s">
        <v>16</v>
      </c>
      <c r="K16397" s="2" t="str">
        <f>HYPERLINK("..\..\Imagery\ScannedSlabs\1984\VN84-005.jpg")</f>
        <v>..\..\Imagery\ScannedSlabs\1984\VN84-005.jpg</v>
      </c>
    </row>
    <row r="16398" spans="1:11" x14ac:dyDescent="0.25">
      <c r="A16398" t="s">
        <v>20061</v>
      </c>
      <c r="B16398" t="s">
        <v>22414</v>
      </c>
      <c r="C16398">
        <v>480966</v>
      </c>
      <c r="D16398">
        <v>5924316</v>
      </c>
      <c r="E16398">
        <v>21</v>
      </c>
      <c r="F16398" t="s">
        <v>13</v>
      </c>
      <c r="G16398" t="s">
        <v>21573</v>
      </c>
      <c r="I16398" t="s">
        <v>35</v>
      </c>
      <c r="J16398" t="s">
        <v>20</v>
      </c>
      <c r="K16398" s="2" t="str">
        <f>HYPERLINK("..\..\Imagery\ScannedSlabs\1984\VN84-007B.jpg")</f>
        <v>..\..\Imagery\ScannedSlabs\1984\VN84-007B.jpg</v>
      </c>
    </row>
    <row r="16399" spans="1:11" x14ac:dyDescent="0.25">
      <c r="A16399" t="s">
        <v>20061</v>
      </c>
      <c r="B16399" t="s">
        <v>22415</v>
      </c>
      <c r="C16399">
        <v>480966</v>
      </c>
      <c r="D16399">
        <v>5924316</v>
      </c>
      <c r="E16399">
        <v>21</v>
      </c>
      <c r="F16399" t="s">
        <v>13</v>
      </c>
      <c r="G16399" t="s">
        <v>22416</v>
      </c>
      <c r="I16399" t="s">
        <v>35</v>
      </c>
      <c r="J16399" t="s">
        <v>20</v>
      </c>
      <c r="K16399" s="2" t="str">
        <f>HYPERLINK("..\..\Imagery\ScannedSlabs\1984\VN84-007C.jpg")</f>
        <v>..\..\Imagery\ScannedSlabs\1984\VN84-007C.jpg</v>
      </c>
    </row>
    <row r="16400" spans="1:11" x14ac:dyDescent="0.25">
      <c r="A16400" t="s">
        <v>22417</v>
      </c>
      <c r="B16400" t="s">
        <v>22417</v>
      </c>
      <c r="C16400">
        <v>455172</v>
      </c>
      <c r="D16400">
        <v>5871903</v>
      </c>
      <c r="E16400">
        <v>21</v>
      </c>
      <c r="F16400" t="s">
        <v>13</v>
      </c>
      <c r="G16400" t="s">
        <v>22418</v>
      </c>
      <c r="I16400" t="s">
        <v>38</v>
      </c>
      <c r="J16400" t="s">
        <v>16</v>
      </c>
      <c r="K16400" s="2" t="str">
        <f>HYPERLINK("..\..\Imagery\ScannedSlabs\1991\VN91-402.jpg")</f>
        <v>..\..\Imagery\ScannedSlabs\1991\VN91-402.jpg</v>
      </c>
    </row>
    <row r="16401" spans="1:11" x14ac:dyDescent="0.25">
      <c r="A16401" t="s">
        <v>22419</v>
      </c>
      <c r="B16401" t="s">
        <v>22420</v>
      </c>
      <c r="C16401">
        <v>372270</v>
      </c>
      <c r="D16401">
        <v>5877264</v>
      </c>
      <c r="E16401">
        <v>21</v>
      </c>
      <c r="F16401" t="s">
        <v>13</v>
      </c>
      <c r="G16401" t="s">
        <v>17407</v>
      </c>
      <c r="I16401" t="s">
        <v>38</v>
      </c>
      <c r="J16401" t="s">
        <v>83</v>
      </c>
    </row>
    <row r="16402" spans="1:11" x14ac:dyDescent="0.25">
      <c r="A16402" t="s">
        <v>22170</v>
      </c>
      <c r="B16402" t="s">
        <v>22421</v>
      </c>
      <c r="C16402">
        <v>469792</v>
      </c>
      <c r="D16402">
        <v>5819639</v>
      </c>
      <c r="E16402">
        <v>21</v>
      </c>
      <c r="F16402" t="s">
        <v>13</v>
      </c>
      <c r="G16402" t="s">
        <v>51</v>
      </c>
      <c r="I16402" t="s">
        <v>35</v>
      </c>
      <c r="J16402" t="s">
        <v>16</v>
      </c>
      <c r="K16402" s="2" t="str">
        <f>HYPERLINK("..\..\Imagery\ScannedSlabs\1991\DE91-048A.jpg")</f>
        <v>..\..\Imagery\ScannedSlabs\1991\DE91-048A.jpg</v>
      </c>
    </row>
    <row r="16403" spans="1:11" x14ac:dyDescent="0.25">
      <c r="A16403" t="s">
        <v>22422</v>
      </c>
      <c r="B16403" t="s">
        <v>22422</v>
      </c>
      <c r="C16403">
        <v>313349</v>
      </c>
      <c r="D16403">
        <v>6013968</v>
      </c>
      <c r="E16403">
        <v>21</v>
      </c>
      <c r="F16403" t="s">
        <v>13</v>
      </c>
      <c r="G16403" t="s">
        <v>401</v>
      </c>
      <c r="H16403" t="s">
        <v>1157</v>
      </c>
      <c r="I16403" t="s">
        <v>38</v>
      </c>
      <c r="J16403" t="s">
        <v>20</v>
      </c>
      <c r="K16403" s="2" t="str">
        <f>HYPERLINK("..\..\Imagery\ScannedSlabs\1983\CG83-279.jpg")</f>
        <v>..\..\Imagery\ScannedSlabs\1983\CG83-279.jpg</v>
      </c>
    </row>
    <row r="16404" spans="1:11" x14ac:dyDescent="0.25">
      <c r="A16404" t="s">
        <v>22423</v>
      </c>
      <c r="B16404" t="s">
        <v>22423</v>
      </c>
      <c r="C16404">
        <v>312992</v>
      </c>
      <c r="D16404">
        <v>6014627</v>
      </c>
      <c r="E16404">
        <v>21</v>
      </c>
      <c r="F16404" t="s">
        <v>13</v>
      </c>
      <c r="G16404" t="s">
        <v>401</v>
      </c>
      <c r="H16404" t="s">
        <v>1157</v>
      </c>
      <c r="I16404" t="s">
        <v>15</v>
      </c>
      <c r="J16404" t="s">
        <v>20</v>
      </c>
      <c r="K16404" s="2" t="str">
        <f>HYPERLINK("..\..\Imagery\ScannedSlabs\1983\CG83-280.jpg")</f>
        <v>..\..\Imagery\ScannedSlabs\1983\CG83-280.jpg</v>
      </c>
    </row>
    <row r="16405" spans="1:11" x14ac:dyDescent="0.25">
      <c r="A16405" t="s">
        <v>22424</v>
      </c>
      <c r="B16405" t="s">
        <v>22424</v>
      </c>
      <c r="C16405">
        <v>314322</v>
      </c>
      <c r="D16405">
        <v>6014237</v>
      </c>
      <c r="E16405">
        <v>21</v>
      </c>
      <c r="F16405" t="s">
        <v>13</v>
      </c>
      <c r="G16405" t="s">
        <v>22425</v>
      </c>
      <c r="I16405" t="s">
        <v>35</v>
      </c>
      <c r="J16405" t="s">
        <v>16</v>
      </c>
      <c r="K16405" s="2" t="str">
        <f>HYPERLINK("..\..\Imagery\ScannedSlabs\1983\CG83-281.jpg")</f>
        <v>..\..\Imagery\ScannedSlabs\1983\CG83-281.jpg</v>
      </c>
    </row>
    <row r="16406" spans="1:11" x14ac:dyDescent="0.25">
      <c r="A16406" t="s">
        <v>22426</v>
      </c>
      <c r="B16406" t="s">
        <v>22427</v>
      </c>
      <c r="C16406">
        <v>316090</v>
      </c>
      <c r="D16406">
        <v>6015413</v>
      </c>
      <c r="E16406">
        <v>21</v>
      </c>
      <c r="F16406" t="s">
        <v>13</v>
      </c>
      <c r="G16406" t="s">
        <v>568</v>
      </c>
      <c r="I16406" t="s">
        <v>38</v>
      </c>
      <c r="J16406" t="s">
        <v>16</v>
      </c>
      <c r="K16406" s="2" t="str">
        <f>HYPERLINK("..\..\Imagery\ScannedSlabs\1983\CG83-282A.jpg")</f>
        <v>..\..\Imagery\ScannedSlabs\1983\CG83-282A.jpg</v>
      </c>
    </row>
    <row r="16407" spans="1:11" x14ac:dyDescent="0.25">
      <c r="A16407" t="s">
        <v>22426</v>
      </c>
      <c r="B16407" t="s">
        <v>22428</v>
      </c>
      <c r="C16407">
        <v>316090</v>
      </c>
      <c r="D16407">
        <v>6015413</v>
      </c>
      <c r="E16407">
        <v>21</v>
      </c>
      <c r="F16407" t="s">
        <v>13</v>
      </c>
      <c r="G16407" t="s">
        <v>173</v>
      </c>
      <c r="I16407" t="s">
        <v>38</v>
      </c>
      <c r="J16407" t="s">
        <v>23</v>
      </c>
      <c r="K16407" s="2" t="str">
        <f>HYPERLINK("..\..\Imagery\ScannedSlabs\1983\CG83-282B.jpg")</f>
        <v>..\..\Imagery\ScannedSlabs\1983\CG83-282B.jpg</v>
      </c>
    </row>
    <row r="16408" spans="1:11" x14ac:dyDescent="0.25">
      <c r="A16408" t="s">
        <v>22429</v>
      </c>
      <c r="B16408" t="s">
        <v>22429</v>
      </c>
      <c r="C16408">
        <v>308655</v>
      </c>
      <c r="D16408">
        <v>6012776</v>
      </c>
      <c r="E16408">
        <v>21</v>
      </c>
      <c r="F16408" t="s">
        <v>13</v>
      </c>
      <c r="G16408" t="s">
        <v>401</v>
      </c>
      <c r="H16408" t="s">
        <v>1157</v>
      </c>
      <c r="I16408" t="s">
        <v>15</v>
      </c>
      <c r="J16408" t="s">
        <v>20</v>
      </c>
      <c r="K16408" s="2" t="str">
        <f>HYPERLINK("..\..\Imagery\ScannedSlabs\1983\CG83-283.jpg")</f>
        <v>..\..\Imagery\ScannedSlabs\1983\CG83-283.jpg</v>
      </c>
    </row>
    <row r="16409" spans="1:11" x14ac:dyDescent="0.25">
      <c r="A16409" t="s">
        <v>22430</v>
      </c>
      <c r="B16409" t="s">
        <v>22430</v>
      </c>
      <c r="C16409">
        <v>308828</v>
      </c>
      <c r="D16409">
        <v>6012445</v>
      </c>
      <c r="E16409">
        <v>21</v>
      </c>
      <c r="F16409" t="s">
        <v>13</v>
      </c>
      <c r="G16409" t="s">
        <v>15377</v>
      </c>
      <c r="I16409" t="s">
        <v>38</v>
      </c>
      <c r="J16409" t="s">
        <v>20</v>
      </c>
      <c r="K16409" s="2" t="str">
        <f>HYPERLINK("..\..\Imagery\ScannedSlabs\1983\CG83-284.jpg")</f>
        <v>..\..\Imagery\ScannedSlabs\1983\CG83-284.jpg</v>
      </c>
    </row>
    <row r="16410" spans="1:11" x14ac:dyDescent="0.25">
      <c r="A16410" t="s">
        <v>22431</v>
      </c>
      <c r="B16410" t="s">
        <v>22431</v>
      </c>
      <c r="C16410">
        <v>307957</v>
      </c>
      <c r="D16410">
        <v>6012073</v>
      </c>
      <c r="E16410">
        <v>21</v>
      </c>
      <c r="F16410" t="s">
        <v>13</v>
      </c>
      <c r="G16410" t="s">
        <v>16768</v>
      </c>
      <c r="I16410" t="s">
        <v>38</v>
      </c>
      <c r="J16410" t="s">
        <v>23</v>
      </c>
      <c r="K16410" s="2" t="str">
        <f>HYPERLINK("..\..\Imagery\ScannedSlabs\1983\CG83-285.jpg")</f>
        <v>..\..\Imagery\ScannedSlabs\1983\CG83-285.jpg</v>
      </c>
    </row>
    <row r="16411" spans="1:11" x14ac:dyDescent="0.25">
      <c r="A16411" t="s">
        <v>22432</v>
      </c>
      <c r="B16411" t="s">
        <v>22432</v>
      </c>
      <c r="C16411">
        <v>499538</v>
      </c>
      <c r="D16411">
        <v>5874453</v>
      </c>
      <c r="E16411">
        <v>21</v>
      </c>
      <c r="F16411" t="s">
        <v>13</v>
      </c>
      <c r="G16411" t="s">
        <v>2630</v>
      </c>
      <c r="I16411" t="s">
        <v>15</v>
      </c>
      <c r="J16411" t="s">
        <v>16</v>
      </c>
      <c r="K16411" s="2" t="str">
        <f>HYPERLINK("..\..\Imagery\ScannedSlabs\1984\CG84-353.jpg")</f>
        <v>..\..\Imagery\ScannedSlabs\1984\CG84-353.jpg</v>
      </c>
    </row>
    <row r="16412" spans="1:11" x14ac:dyDescent="0.25">
      <c r="A16412" t="s">
        <v>22433</v>
      </c>
      <c r="B16412" t="s">
        <v>22433</v>
      </c>
      <c r="C16412">
        <v>346051</v>
      </c>
      <c r="D16412">
        <v>5824462</v>
      </c>
      <c r="E16412">
        <v>21</v>
      </c>
      <c r="F16412" t="s">
        <v>13</v>
      </c>
      <c r="G16412" t="s">
        <v>124</v>
      </c>
      <c r="I16412" t="s">
        <v>38</v>
      </c>
      <c r="J16412" t="s">
        <v>16</v>
      </c>
      <c r="K16412" s="2" t="str">
        <f>HYPERLINK("..\..\Imagery\ScannedSlabs\2009\CG09-012.jpg")</f>
        <v>..\..\Imagery\ScannedSlabs\2009\CG09-012.jpg</v>
      </c>
    </row>
    <row r="16413" spans="1:11" x14ac:dyDescent="0.25">
      <c r="A16413" t="s">
        <v>22434</v>
      </c>
      <c r="B16413" t="s">
        <v>22434</v>
      </c>
      <c r="C16413">
        <v>337956</v>
      </c>
      <c r="D16413">
        <v>5825587</v>
      </c>
      <c r="E16413">
        <v>21</v>
      </c>
      <c r="F16413" t="s">
        <v>13</v>
      </c>
      <c r="G16413" t="s">
        <v>22435</v>
      </c>
      <c r="I16413" t="s">
        <v>38</v>
      </c>
      <c r="J16413" t="s">
        <v>16</v>
      </c>
      <c r="K16413" s="2" t="str">
        <f>HYPERLINK("..\..\Imagery\ScannedSlabs\2009\CG09-013.jpg")</f>
        <v>..\..\Imagery\ScannedSlabs\2009\CG09-013.jpg</v>
      </c>
    </row>
    <row r="16414" spans="1:11" x14ac:dyDescent="0.25">
      <c r="A16414" t="s">
        <v>22436</v>
      </c>
      <c r="B16414" t="s">
        <v>22436</v>
      </c>
      <c r="C16414">
        <v>373232</v>
      </c>
      <c r="D16414">
        <v>5914868</v>
      </c>
      <c r="E16414">
        <v>21</v>
      </c>
      <c r="F16414" t="s">
        <v>13</v>
      </c>
      <c r="G16414" t="s">
        <v>448</v>
      </c>
      <c r="I16414" t="s">
        <v>38</v>
      </c>
      <c r="J16414" t="s">
        <v>23</v>
      </c>
      <c r="K16414" s="2" t="str">
        <f>HYPERLINK("..\..\Imagery\ScannedSlabs\1995\BC95-018.jpg")</f>
        <v>..\..\Imagery\ScannedSlabs\1995\BC95-018.jpg</v>
      </c>
    </row>
    <row r="16415" spans="1:11" x14ac:dyDescent="0.25">
      <c r="A16415" t="s">
        <v>22437</v>
      </c>
      <c r="B16415" t="s">
        <v>22437</v>
      </c>
      <c r="C16415">
        <v>374550</v>
      </c>
      <c r="D16415">
        <v>5914310</v>
      </c>
      <c r="E16415">
        <v>21</v>
      </c>
      <c r="F16415" t="s">
        <v>13</v>
      </c>
      <c r="G16415" t="s">
        <v>740</v>
      </c>
      <c r="I16415" t="s">
        <v>38</v>
      </c>
      <c r="J16415" t="s">
        <v>20</v>
      </c>
      <c r="K16415" s="2" t="str">
        <f>HYPERLINK("..\..\Imagery\ScannedSlabs\1995\BC95-019.jpg")</f>
        <v>..\..\Imagery\ScannedSlabs\1995\BC95-019.jpg</v>
      </c>
    </row>
    <row r="16416" spans="1:11" x14ac:dyDescent="0.25">
      <c r="A16416" t="s">
        <v>22438</v>
      </c>
      <c r="B16416" t="s">
        <v>22438</v>
      </c>
      <c r="C16416">
        <v>395025</v>
      </c>
      <c r="D16416">
        <v>5949422</v>
      </c>
      <c r="E16416">
        <v>21</v>
      </c>
      <c r="F16416" t="s">
        <v>13</v>
      </c>
      <c r="G16416" t="s">
        <v>22439</v>
      </c>
      <c r="I16416" t="s">
        <v>38</v>
      </c>
      <c r="J16416" t="s">
        <v>83</v>
      </c>
    </row>
    <row r="16417" spans="1:11" x14ac:dyDescent="0.25">
      <c r="A16417" t="s">
        <v>22440</v>
      </c>
      <c r="B16417" t="s">
        <v>22440</v>
      </c>
      <c r="C16417">
        <v>567486</v>
      </c>
      <c r="D16417">
        <v>5921980</v>
      </c>
      <c r="E16417">
        <v>21</v>
      </c>
      <c r="F16417" t="s">
        <v>13</v>
      </c>
      <c r="G16417" t="s">
        <v>415</v>
      </c>
      <c r="I16417" t="s">
        <v>38</v>
      </c>
      <c r="J16417" t="s">
        <v>20</v>
      </c>
      <c r="K16417" s="2" t="str">
        <f>HYPERLINK("..\..\Imagery\ScannedSlabs\1985\LC85-090.jpg")</f>
        <v>..\..\Imagery\ScannedSlabs\1985\LC85-090.jpg</v>
      </c>
    </row>
    <row r="16418" spans="1:11" x14ac:dyDescent="0.25">
      <c r="A16418" t="s">
        <v>22441</v>
      </c>
      <c r="B16418" t="s">
        <v>22441</v>
      </c>
      <c r="C16418">
        <v>507396</v>
      </c>
      <c r="D16418">
        <v>5943453</v>
      </c>
      <c r="E16418">
        <v>21</v>
      </c>
      <c r="F16418" t="s">
        <v>13</v>
      </c>
      <c r="G16418" t="s">
        <v>800</v>
      </c>
      <c r="I16418" t="s">
        <v>38</v>
      </c>
      <c r="J16418" t="s">
        <v>16</v>
      </c>
      <c r="K16418" s="2" t="str">
        <f>HYPERLINK("..\..\Imagery\ScannedSlabs\1981\VO81-204.jpg")</f>
        <v>..\..\Imagery\ScannedSlabs\1981\VO81-204.jpg</v>
      </c>
    </row>
    <row r="16419" spans="1:11" x14ac:dyDescent="0.25">
      <c r="A16419" t="s">
        <v>22442</v>
      </c>
      <c r="B16419" t="s">
        <v>22442</v>
      </c>
      <c r="C16419">
        <v>507827</v>
      </c>
      <c r="D16419">
        <v>5943904</v>
      </c>
      <c r="E16419">
        <v>21</v>
      </c>
      <c r="F16419" t="s">
        <v>13</v>
      </c>
      <c r="G16419" t="s">
        <v>9040</v>
      </c>
      <c r="I16419" t="s">
        <v>35</v>
      </c>
      <c r="J16419" t="s">
        <v>16</v>
      </c>
      <c r="K16419" s="2" t="str">
        <f>HYPERLINK("..\..\Imagery\ScannedSlabs\1981\VO81-205.jpg")</f>
        <v>..\..\Imagery\ScannedSlabs\1981\VO81-205.jpg</v>
      </c>
    </row>
    <row r="16420" spans="1:11" x14ac:dyDescent="0.25">
      <c r="A16420" t="s">
        <v>22443</v>
      </c>
      <c r="B16420" t="s">
        <v>22443</v>
      </c>
      <c r="C16420">
        <v>517497</v>
      </c>
      <c r="D16420">
        <v>5752584</v>
      </c>
      <c r="E16420">
        <v>21</v>
      </c>
      <c r="F16420" t="s">
        <v>13</v>
      </c>
      <c r="G16420" t="s">
        <v>3011</v>
      </c>
      <c r="I16420" t="s">
        <v>38</v>
      </c>
      <c r="J16420" t="s">
        <v>23</v>
      </c>
      <c r="K16420" s="2" t="str">
        <f>HYPERLINK("..\..\Imagery\ScannedSlabs\1993\VN93-545.jpg")</f>
        <v>..\..\Imagery\ScannedSlabs\1993\VN93-545.jpg</v>
      </c>
    </row>
    <row r="16421" spans="1:11" x14ac:dyDescent="0.25">
      <c r="A16421" t="s">
        <v>22444</v>
      </c>
      <c r="B16421" t="s">
        <v>22444</v>
      </c>
      <c r="C16421">
        <v>561273</v>
      </c>
      <c r="D16421">
        <v>5881242</v>
      </c>
      <c r="E16421">
        <v>21</v>
      </c>
      <c r="F16421" t="s">
        <v>13</v>
      </c>
      <c r="G16421" t="s">
        <v>113</v>
      </c>
      <c r="I16421" t="s">
        <v>35</v>
      </c>
      <c r="J16421" t="s">
        <v>20</v>
      </c>
      <c r="K16421" s="2" t="str">
        <f>HYPERLINK("..\..\Imagery\ScannedSlabs\1985\GM85-353.jpg")</f>
        <v>..\..\Imagery\ScannedSlabs\1985\GM85-353.jpg</v>
      </c>
    </row>
    <row r="16422" spans="1:11" x14ac:dyDescent="0.25">
      <c r="A16422" t="s">
        <v>22445</v>
      </c>
      <c r="B16422" t="s">
        <v>22445</v>
      </c>
      <c r="C16422">
        <v>562922</v>
      </c>
      <c r="D16422">
        <v>5882320</v>
      </c>
      <c r="E16422">
        <v>21</v>
      </c>
      <c r="F16422" t="s">
        <v>13</v>
      </c>
      <c r="G16422" t="s">
        <v>113</v>
      </c>
      <c r="I16422" t="s">
        <v>38</v>
      </c>
      <c r="J16422" t="s">
        <v>20</v>
      </c>
      <c r="K16422" s="2" t="str">
        <f>HYPERLINK("..\..\Imagery\ScannedSlabs\1985\GM85-354.jpg")</f>
        <v>..\..\Imagery\ScannedSlabs\1985\GM85-354.jpg</v>
      </c>
    </row>
    <row r="16423" spans="1:11" x14ac:dyDescent="0.25">
      <c r="A16423" t="s">
        <v>22446</v>
      </c>
      <c r="B16423" t="s">
        <v>22446</v>
      </c>
      <c r="C16423">
        <v>563544</v>
      </c>
      <c r="D16423">
        <v>5882495</v>
      </c>
      <c r="E16423">
        <v>21</v>
      </c>
      <c r="F16423" t="s">
        <v>13</v>
      </c>
      <c r="G16423" t="s">
        <v>105</v>
      </c>
      <c r="I16423" t="s">
        <v>38</v>
      </c>
      <c r="J16423" t="s">
        <v>16</v>
      </c>
      <c r="K16423" s="2" t="str">
        <f>HYPERLINK("..\..\Imagery\ScannedSlabs\1985\GM85-355.jpg")</f>
        <v>..\..\Imagery\ScannedSlabs\1985\GM85-355.jpg</v>
      </c>
    </row>
    <row r="16424" spans="1:11" x14ac:dyDescent="0.25">
      <c r="A16424" t="s">
        <v>22447</v>
      </c>
      <c r="B16424" t="s">
        <v>22447</v>
      </c>
      <c r="C16424">
        <v>564284</v>
      </c>
      <c r="D16424">
        <v>5883159</v>
      </c>
      <c r="E16424">
        <v>21</v>
      </c>
      <c r="F16424" t="s">
        <v>13</v>
      </c>
      <c r="G16424" t="s">
        <v>42</v>
      </c>
      <c r="I16424" t="s">
        <v>38</v>
      </c>
      <c r="J16424" t="s">
        <v>20</v>
      </c>
      <c r="K16424" s="2" t="str">
        <f>HYPERLINK("..\..\Imagery\ScannedSlabs\1985\GM85-356.jpg")</f>
        <v>..\..\Imagery\ScannedSlabs\1985\GM85-356.jpg</v>
      </c>
    </row>
    <row r="16425" spans="1:11" x14ac:dyDescent="0.25">
      <c r="A16425" t="s">
        <v>22448</v>
      </c>
      <c r="B16425" t="s">
        <v>22448</v>
      </c>
      <c r="C16425">
        <v>564724</v>
      </c>
      <c r="D16425">
        <v>5884407</v>
      </c>
      <c r="E16425">
        <v>21</v>
      </c>
      <c r="F16425" t="s">
        <v>13</v>
      </c>
      <c r="G16425" t="s">
        <v>1786</v>
      </c>
      <c r="I16425" t="s">
        <v>35</v>
      </c>
      <c r="J16425" t="s">
        <v>20</v>
      </c>
      <c r="K16425" s="2" t="str">
        <f>HYPERLINK("..\..\Imagery\ScannedSlabs\1985\GM85-358.jpg")</f>
        <v>..\..\Imagery\ScannedSlabs\1985\GM85-358.jpg</v>
      </c>
    </row>
    <row r="16426" spans="1:11" x14ac:dyDescent="0.25">
      <c r="A16426" t="s">
        <v>22449</v>
      </c>
      <c r="B16426" t="s">
        <v>22449</v>
      </c>
      <c r="C16426">
        <v>553915</v>
      </c>
      <c r="D16426">
        <v>5873379</v>
      </c>
      <c r="E16426">
        <v>21</v>
      </c>
      <c r="F16426" t="s">
        <v>13</v>
      </c>
      <c r="G16426" t="s">
        <v>333</v>
      </c>
      <c r="I16426" t="s">
        <v>38</v>
      </c>
      <c r="J16426" t="s">
        <v>23</v>
      </c>
      <c r="K16426" s="2" t="str">
        <f>HYPERLINK("..\..\Imagery\ScannedSlabs\1985\GM85-359.jpg")</f>
        <v>..\..\Imagery\ScannedSlabs\1985\GM85-359.jpg</v>
      </c>
    </row>
    <row r="16427" spans="1:11" x14ac:dyDescent="0.25">
      <c r="A16427" t="s">
        <v>22450</v>
      </c>
      <c r="B16427" t="s">
        <v>22450</v>
      </c>
      <c r="C16427">
        <v>572975</v>
      </c>
      <c r="D16427">
        <v>5875986</v>
      </c>
      <c r="E16427">
        <v>21</v>
      </c>
      <c r="F16427" t="s">
        <v>13</v>
      </c>
      <c r="G16427" t="s">
        <v>21971</v>
      </c>
      <c r="I16427" t="s">
        <v>35</v>
      </c>
      <c r="J16427" t="s">
        <v>16</v>
      </c>
      <c r="K16427" s="2" t="str">
        <f>HYPERLINK("..\..\Imagery\ScannedSlabs\1985\GM85-462.jpg")</f>
        <v>..\..\Imagery\ScannedSlabs\1985\GM85-462.jpg</v>
      </c>
    </row>
    <row r="16428" spans="1:11" x14ac:dyDescent="0.25">
      <c r="A16428" t="s">
        <v>22451</v>
      </c>
      <c r="B16428" t="s">
        <v>22451</v>
      </c>
      <c r="C16428">
        <v>310279</v>
      </c>
      <c r="D16428">
        <v>6013322</v>
      </c>
      <c r="E16428">
        <v>21</v>
      </c>
      <c r="F16428" t="s">
        <v>13</v>
      </c>
      <c r="G16428" t="s">
        <v>1153</v>
      </c>
      <c r="I16428" t="s">
        <v>15</v>
      </c>
      <c r="J16428" t="s">
        <v>16</v>
      </c>
      <c r="K16428" s="2" t="str">
        <f>HYPERLINK("..\..\Imagery\ScannedSlabs\1983\CG83-286.jpg")</f>
        <v>..\..\Imagery\ScannedSlabs\1983\CG83-286.jpg</v>
      </c>
    </row>
    <row r="16429" spans="1:11" x14ac:dyDescent="0.25">
      <c r="A16429" t="s">
        <v>22452</v>
      </c>
      <c r="B16429" t="s">
        <v>22452</v>
      </c>
      <c r="C16429">
        <v>414076</v>
      </c>
      <c r="D16429">
        <v>5966763</v>
      </c>
      <c r="E16429">
        <v>21</v>
      </c>
      <c r="F16429" t="s">
        <v>13</v>
      </c>
      <c r="G16429" t="s">
        <v>1975</v>
      </c>
      <c r="I16429" t="s">
        <v>38</v>
      </c>
      <c r="J16429" t="s">
        <v>16</v>
      </c>
      <c r="K16429" s="2" t="str">
        <f>HYPERLINK("..\..\Imagery\ScannedSlabs\1981\CG81-697.jpg")</f>
        <v>..\..\Imagery\ScannedSlabs\1981\CG81-697.jpg</v>
      </c>
    </row>
    <row r="16430" spans="1:11" x14ac:dyDescent="0.25">
      <c r="A16430" t="s">
        <v>22453</v>
      </c>
      <c r="B16430" t="s">
        <v>22453</v>
      </c>
      <c r="C16430">
        <v>410757</v>
      </c>
      <c r="D16430">
        <v>5967794</v>
      </c>
      <c r="E16430">
        <v>21</v>
      </c>
      <c r="F16430" t="s">
        <v>13</v>
      </c>
      <c r="G16430" t="s">
        <v>1975</v>
      </c>
      <c r="I16430" t="s">
        <v>38</v>
      </c>
      <c r="J16430" t="s">
        <v>16</v>
      </c>
      <c r="K16430" s="2" t="str">
        <f>HYPERLINK("..\..\Imagery\ScannedSlabs\1981\CG81-698.jpg")</f>
        <v>..\..\Imagery\ScannedSlabs\1981\CG81-698.jpg</v>
      </c>
    </row>
    <row r="16431" spans="1:11" x14ac:dyDescent="0.25">
      <c r="A16431" t="s">
        <v>22454</v>
      </c>
      <c r="B16431" t="s">
        <v>22454</v>
      </c>
      <c r="C16431">
        <v>405637</v>
      </c>
      <c r="D16431">
        <v>5968167</v>
      </c>
      <c r="E16431">
        <v>21</v>
      </c>
      <c r="F16431" t="s">
        <v>13</v>
      </c>
      <c r="G16431" t="s">
        <v>51</v>
      </c>
      <c r="I16431" t="s">
        <v>38</v>
      </c>
      <c r="J16431" t="s">
        <v>16</v>
      </c>
      <c r="K16431" s="2" t="str">
        <f>HYPERLINK("..\..\Imagery\ScannedSlabs\1981\CG81-699.jpg")</f>
        <v>..\..\Imagery\ScannedSlabs\1981\CG81-699.jpg</v>
      </c>
    </row>
    <row r="16432" spans="1:11" x14ac:dyDescent="0.25">
      <c r="A16432" t="s">
        <v>19901</v>
      </c>
      <c r="B16432" t="s">
        <v>22455</v>
      </c>
      <c r="C16432">
        <v>551636</v>
      </c>
      <c r="D16432">
        <v>5746257</v>
      </c>
      <c r="E16432">
        <v>21</v>
      </c>
      <c r="F16432" t="s">
        <v>13</v>
      </c>
      <c r="G16432" t="s">
        <v>22168</v>
      </c>
      <c r="I16432" t="s">
        <v>35</v>
      </c>
      <c r="J16432" t="s">
        <v>16</v>
      </c>
      <c r="K16432" s="2" t="str">
        <f>HYPERLINK("..\..\Imagery\ScannedSlabs\1993\VN93-582A.jpg")</f>
        <v>..\..\Imagery\ScannedSlabs\1993\VN93-582A.jpg</v>
      </c>
    </row>
    <row r="16433" spans="1:11" x14ac:dyDescent="0.25">
      <c r="A16433" t="s">
        <v>22456</v>
      </c>
      <c r="B16433" t="s">
        <v>22456</v>
      </c>
      <c r="C16433">
        <v>552078</v>
      </c>
      <c r="D16433">
        <v>5746570</v>
      </c>
      <c r="E16433">
        <v>21</v>
      </c>
      <c r="F16433" t="s">
        <v>13</v>
      </c>
      <c r="G16433" t="s">
        <v>3011</v>
      </c>
      <c r="I16433" t="s">
        <v>38</v>
      </c>
      <c r="J16433" t="s">
        <v>16</v>
      </c>
      <c r="K16433" s="2" t="str">
        <f>HYPERLINK("..\..\Imagery\ScannedSlabs\1993\VN93-583.jpg")</f>
        <v>..\..\Imagery\ScannedSlabs\1993\VN93-583.jpg</v>
      </c>
    </row>
    <row r="16434" spans="1:11" x14ac:dyDescent="0.25">
      <c r="A16434" t="s">
        <v>21537</v>
      </c>
      <c r="B16434" t="s">
        <v>21537</v>
      </c>
      <c r="C16434">
        <v>375463</v>
      </c>
      <c r="D16434">
        <v>5950720</v>
      </c>
      <c r="E16434">
        <v>21</v>
      </c>
      <c r="F16434" t="s">
        <v>13</v>
      </c>
      <c r="G16434" t="s">
        <v>299</v>
      </c>
      <c r="I16434" t="s">
        <v>38</v>
      </c>
      <c r="J16434" t="s">
        <v>83</v>
      </c>
    </row>
    <row r="16435" spans="1:11" x14ac:dyDescent="0.25">
      <c r="A16435" t="s">
        <v>22457</v>
      </c>
      <c r="B16435" t="s">
        <v>22457</v>
      </c>
      <c r="C16435">
        <v>555821</v>
      </c>
      <c r="D16435">
        <v>5902360</v>
      </c>
      <c r="E16435">
        <v>21</v>
      </c>
      <c r="F16435" t="s">
        <v>13</v>
      </c>
      <c r="G16435" t="s">
        <v>42</v>
      </c>
      <c r="H16435" t="s">
        <v>34</v>
      </c>
      <c r="I16435" t="s">
        <v>38</v>
      </c>
      <c r="J16435" t="s">
        <v>23</v>
      </c>
      <c r="K16435" s="2" t="str">
        <f>HYPERLINK("..\..\Imagery\ScannedSlabs\1985\CG85-414.jpg")</f>
        <v>..\..\Imagery\ScannedSlabs\1985\CG85-414.jpg</v>
      </c>
    </row>
    <row r="16436" spans="1:11" x14ac:dyDescent="0.25">
      <c r="A16436" t="s">
        <v>22458</v>
      </c>
      <c r="B16436" t="s">
        <v>22458</v>
      </c>
      <c r="C16436">
        <v>561129</v>
      </c>
      <c r="D16436">
        <v>5903344</v>
      </c>
      <c r="E16436">
        <v>21</v>
      </c>
      <c r="F16436" t="s">
        <v>13</v>
      </c>
      <c r="G16436" t="s">
        <v>42</v>
      </c>
      <c r="H16436" t="s">
        <v>34</v>
      </c>
      <c r="I16436" t="s">
        <v>38</v>
      </c>
      <c r="J16436" t="s">
        <v>16</v>
      </c>
      <c r="K16436" s="2" t="str">
        <f>HYPERLINK("..\..\Imagery\ScannedSlabs\1985\CG85-415.jpg")</f>
        <v>..\..\Imagery\ScannedSlabs\1985\CG85-415.jpg</v>
      </c>
    </row>
    <row r="16437" spans="1:11" x14ac:dyDescent="0.25">
      <c r="A16437" t="s">
        <v>22459</v>
      </c>
      <c r="B16437" t="s">
        <v>22459</v>
      </c>
      <c r="C16437">
        <v>565489</v>
      </c>
      <c r="D16437">
        <v>5905004</v>
      </c>
      <c r="E16437">
        <v>21</v>
      </c>
      <c r="F16437" t="s">
        <v>13</v>
      </c>
      <c r="G16437" t="s">
        <v>44</v>
      </c>
      <c r="H16437" t="s">
        <v>34</v>
      </c>
      <c r="I16437" t="s">
        <v>38</v>
      </c>
      <c r="J16437" t="s">
        <v>16</v>
      </c>
      <c r="K16437" s="2" t="str">
        <f>HYPERLINK("..\..\Imagery\ScannedSlabs\1985\CG85-416.jpg")</f>
        <v>..\..\Imagery\ScannedSlabs\1985\CG85-416.jpg</v>
      </c>
    </row>
    <row r="16438" spans="1:11" x14ac:dyDescent="0.25">
      <c r="A16438" t="s">
        <v>22460</v>
      </c>
      <c r="B16438" t="s">
        <v>22460</v>
      </c>
      <c r="C16438">
        <v>458494</v>
      </c>
      <c r="D16438">
        <v>5790018</v>
      </c>
      <c r="E16438">
        <v>21</v>
      </c>
      <c r="F16438" t="s">
        <v>13</v>
      </c>
      <c r="G16438" t="s">
        <v>884</v>
      </c>
      <c r="I16438" t="s">
        <v>38</v>
      </c>
      <c r="J16438" t="s">
        <v>16</v>
      </c>
      <c r="K16438" s="2" t="str">
        <f>HYPERLINK("..\..\Imagery\ScannedSlabs\1992\CG92-176.jpg")</f>
        <v>..\..\Imagery\ScannedSlabs\1992\CG92-176.jpg</v>
      </c>
    </row>
    <row r="16439" spans="1:11" x14ac:dyDescent="0.25">
      <c r="A16439" t="s">
        <v>22461</v>
      </c>
      <c r="B16439" t="s">
        <v>22461</v>
      </c>
      <c r="C16439">
        <v>567388</v>
      </c>
      <c r="D16439">
        <v>5923358</v>
      </c>
      <c r="E16439">
        <v>21</v>
      </c>
      <c r="F16439" t="s">
        <v>13</v>
      </c>
      <c r="G16439" t="s">
        <v>181</v>
      </c>
      <c r="I16439" t="s">
        <v>38</v>
      </c>
      <c r="J16439" t="s">
        <v>16</v>
      </c>
      <c r="K16439" s="2" t="str">
        <f>HYPERLINK("..\..\Imagery\ScannedSlabs\1985\LC85-094.jpg")</f>
        <v>..\..\Imagery\ScannedSlabs\1985\LC85-094.jpg</v>
      </c>
    </row>
    <row r="16440" spans="1:11" x14ac:dyDescent="0.25">
      <c r="A16440" t="s">
        <v>22462</v>
      </c>
      <c r="B16440" t="s">
        <v>22462</v>
      </c>
      <c r="C16440">
        <v>567469</v>
      </c>
      <c r="D16440">
        <v>5923733</v>
      </c>
      <c r="E16440">
        <v>21</v>
      </c>
      <c r="F16440" t="s">
        <v>13</v>
      </c>
      <c r="G16440" t="s">
        <v>79</v>
      </c>
      <c r="I16440" t="s">
        <v>35</v>
      </c>
      <c r="J16440" t="s">
        <v>23</v>
      </c>
      <c r="K16440" s="2" t="str">
        <f>HYPERLINK("..\..\Imagery\ScannedSlabs\1985\LC85-095.jpg")</f>
        <v>..\..\Imagery\ScannedSlabs\1985\LC85-095.jpg</v>
      </c>
    </row>
    <row r="16441" spans="1:11" x14ac:dyDescent="0.25">
      <c r="A16441" t="s">
        <v>22463</v>
      </c>
      <c r="B16441" t="s">
        <v>22463</v>
      </c>
      <c r="C16441">
        <v>566952</v>
      </c>
      <c r="D16441">
        <v>5924244</v>
      </c>
      <c r="E16441">
        <v>21</v>
      </c>
      <c r="F16441" t="s">
        <v>13</v>
      </c>
      <c r="G16441" t="s">
        <v>1664</v>
      </c>
      <c r="I16441" t="s">
        <v>38</v>
      </c>
      <c r="J16441" t="s">
        <v>16</v>
      </c>
      <c r="K16441" s="2" t="str">
        <f>HYPERLINK("..\..\Imagery\ScannedSlabs\1985\LC85-096.jpg")</f>
        <v>..\..\Imagery\ScannedSlabs\1985\LC85-096.jpg</v>
      </c>
    </row>
    <row r="16442" spans="1:11" x14ac:dyDescent="0.25">
      <c r="A16442" t="s">
        <v>22464</v>
      </c>
      <c r="B16442" t="s">
        <v>22464</v>
      </c>
      <c r="C16442">
        <v>567008</v>
      </c>
      <c r="D16442">
        <v>5924969</v>
      </c>
      <c r="E16442">
        <v>21</v>
      </c>
      <c r="F16442" t="s">
        <v>13</v>
      </c>
      <c r="G16442" t="s">
        <v>415</v>
      </c>
      <c r="I16442" t="s">
        <v>38</v>
      </c>
      <c r="J16442" t="s">
        <v>16</v>
      </c>
      <c r="K16442" s="2" t="str">
        <f>HYPERLINK("..\..\Imagery\ScannedSlabs\1985\LC85-097.jpg")</f>
        <v>..\..\Imagery\ScannedSlabs\1985\LC85-097.jpg</v>
      </c>
    </row>
    <row r="16443" spans="1:11" x14ac:dyDescent="0.25">
      <c r="A16443" t="s">
        <v>22465</v>
      </c>
      <c r="B16443" t="s">
        <v>22465</v>
      </c>
      <c r="C16443">
        <v>567457</v>
      </c>
      <c r="D16443">
        <v>5925476</v>
      </c>
      <c r="E16443">
        <v>21</v>
      </c>
      <c r="F16443" t="s">
        <v>13</v>
      </c>
      <c r="G16443" t="s">
        <v>42</v>
      </c>
      <c r="I16443" t="s">
        <v>38</v>
      </c>
      <c r="J16443" t="s">
        <v>20</v>
      </c>
      <c r="K16443" s="2" t="str">
        <f>HYPERLINK("..\..\Imagery\ScannedSlabs\1985\LC85-098.jpg")</f>
        <v>..\..\Imagery\ScannedSlabs\1985\LC85-098.jpg</v>
      </c>
    </row>
    <row r="16444" spans="1:11" x14ac:dyDescent="0.25">
      <c r="A16444" t="s">
        <v>22466</v>
      </c>
      <c r="B16444" t="s">
        <v>22466</v>
      </c>
      <c r="C16444">
        <v>568183</v>
      </c>
      <c r="D16444">
        <v>5925874</v>
      </c>
      <c r="E16444">
        <v>21</v>
      </c>
      <c r="F16444" t="s">
        <v>13</v>
      </c>
      <c r="G16444" t="s">
        <v>79</v>
      </c>
      <c r="I16444" t="s">
        <v>38</v>
      </c>
      <c r="J16444" t="s">
        <v>16</v>
      </c>
      <c r="K16444" s="2" t="str">
        <f>HYPERLINK("..\..\Imagery\ScannedSlabs\1985\LC85-100.jpg")</f>
        <v>..\..\Imagery\ScannedSlabs\1985\LC85-100.jpg</v>
      </c>
    </row>
    <row r="16445" spans="1:11" x14ac:dyDescent="0.25">
      <c r="A16445" t="s">
        <v>22467</v>
      </c>
      <c r="B16445" t="s">
        <v>22467</v>
      </c>
      <c r="C16445">
        <v>316137</v>
      </c>
      <c r="D16445">
        <v>6013906</v>
      </c>
      <c r="E16445">
        <v>21</v>
      </c>
      <c r="F16445" t="s">
        <v>13</v>
      </c>
      <c r="G16445" t="s">
        <v>101</v>
      </c>
      <c r="I16445" t="s">
        <v>15</v>
      </c>
      <c r="J16445" t="s">
        <v>16</v>
      </c>
      <c r="K16445" s="2" t="str">
        <f>HYPERLINK("..\..\Imagery\ScannedSlabs\1983\CG83-274.jpg")</f>
        <v>..\..\Imagery\ScannedSlabs\1983\CG83-274.jpg</v>
      </c>
    </row>
    <row r="16446" spans="1:11" x14ac:dyDescent="0.25">
      <c r="A16446" t="s">
        <v>22468</v>
      </c>
      <c r="B16446" t="s">
        <v>22468</v>
      </c>
      <c r="C16446">
        <v>315948</v>
      </c>
      <c r="D16446">
        <v>6013727</v>
      </c>
      <c r="E16446">
        <v>21</v>
      </c>
      <c r="F16446" t="s">
        <v>13</v>
      </c>
      <c r="G16446" t="s">
        <v>13787</v>
      </c>
      <c r="I16446" t="s">
        <v>38</v>
      </c>
      <c r="J16446" t="s">
        <v>23</v>
      </c>
      <c r="K16446" s="2" t="str">
        <f>HYPERLINK("..\..\Imagery\ScannedSlabs\1983\CG83-275.jpg")</f>
        <v>..\..\Imagery\ScannedSlabs\1983\CG83-275.jpg</v>
      </c>
    </row>
    <row r="16447" spans="1:11" x14ac:dyDescent="0.25">
      <c r="A16447" t="s">
        <v>21958</v>
      </c>
      <c r="B16447" t="s">
        <v>22469</v>
      </c>
      <c r="C16447">
        <v>314197</v>
      </c>
      <c r="D16447">
        <v>6013334</v>
      </c>
      <c r="E16447">
        <v>21</v>
      </c>
      <c r="F16447" t="s">
        <v>13</v>
      </c>
      <c r="G16447" t="s">
        <v>318</v>
      </c>
      <c r="I16447" t="s">
        <v>35</v>
      </c>
      <c r="J16447" t="s">
        <v>16</v>
      </c>
      <c r="K16447" s="2" t="str">
        <f>HYPERLINK("..\..\Imagery\ScannedSlabs\1983\CG83-277B.jpg")</f>
        <v>..\..\Imagery\ScannedSlabs\1983\CG83-277B.jpg</v>
      </c>
    </row>
    <row r="16448" spans="1:11" x14ac:dyDescent="0.25">
      <c r="A16448" t="s">
        <v>22470</v>
      </c>
      <c r="B16448" t="s">
        <v>22470</v>
      </c>
      <c r="C16448">
        <v>530116</v>
      </c>
      <c r="D16448">
        <v>5934340</v>
      </c>
      <c r="E16448">
        <v>21</v>
      </c>
      <c r="F16448" t="s">
        <v>13</v>
      </c>
      <c r="G16448" t="s">
        <v>22471</v>
      </c>
      <c r="I16448" t="s">
        <v>38</v>
      </c>
      <c r="J16448" t="s">
        <v>23</v>
      </c>
      <c r="K16448" s="2" t="str">
        <f>HYPERLINK("..\..\Imagery\ScannedSlabs\1981\VO81-475.jpg")</f>
        <v>..\..\Imagery\ScannedSlabs\1981\VO81-475.jpg</v>
      </c>
    </row>
    <row r="16449" spans="1:12" x14ac:dyDescent="0.25">
      <c r="A16449" t="s">
        <v>22472</v>
      </c>
      <c r="B16449" t="s">
        <v>22472</v>
      </c>
      <c r="C16449">
        <v>519283</v>
      </c>
      <c r="D16449">
        <v>5929735</v>
      </c>
      <c r="E16449">
        <v>21</v>
      </c>
      <c r="F16449" t="s">
        <v>13</v>
      </c>
      <c r="G16449" t="s">
        <v>151</v>
      </c>
      <c r="I16449" t="s">
        <v>38</v>
      </c>
      <c r="J16449" t="s">
        <v>20</v>
      </c>
      <c r="K16449" s="2" t="str">
        <f>HYPERLINK("..\..\Imagery\ScannedSlabs\1981\VO81-478.jpg")</f>
        <v>..\..\Imagery\ScannedSlabs\1981\VO81-478.jpg</v>
      </c>
    </row>
    <row r="16450" spans="1:12" x14ac:dyDescent="0.25">
      <c r="A16450" t="s">
        <v>22473</v>
      </c>
      <c r="B16450" t="s">
        <v>22473</v>
      </c>
      <c r="C16450">
        <v>515682</v>
      </c>
      <c r="D16450">
        <v>5927827</v>
      </c>
      <c r="E16450">
        <v>21</v>
      </c>
      <c r="F16450" t="s">
        <v>13</v>
      </c>
      <c r="G16450" t="s">
        <v>42</v>
      </c>
      <c r="I16450" t="s">
        <v>38</v>
      </c>
      <c r="J16450" t="s">
        <v>23</v>
      </c>
      <c r="K16450" s="2" t="str">
        <f>HYPERLINK("..\..\Imagery\ScannedSlabs\1981\VO81-479.jpg")</f>
        <v>..\..\Imagery\ScannedSlabs\1981\VO81-479.jpg</v>
      </c>
      <c r="L16450" t="s">
        <v>22474</v>
      </c>
    </row>
    <row r="16451" spans="1:12" x14ac:dyDescent="0.25">
      <c r="A16451" t="s">
        <v>22475</v>
      </c>
      <c r="B16451" t="s">
        <v>22475</v>
      </c>
      <c r="C16451">
        <v>511960</v>
      </c>
      <c r="D16451">
        <v>5929468</v>
      </c>
      <c r="E16451">
        <v>21</v>
      </c>
      <c r="F16451" t="s">
        <v>13</v>
      </c>
      <c r="G16451" t="s">
        <v>13555</v>
      </c>
      <c r="I16451" t="s">
        <v>38</v>
      </c>
      <c r="J16451" t="s">
        <v>23</v>
      </c>
      <c r="K16451" s="2" t="str">
        <f>HYPERLINK("..\..\Imagery\ScannedSlabs\1981\VO81-480.jpg")</f>
        <v>..\..\Imagery\ScannedSlabs\1981\VO81-480.jpg</v>
      </c>
    </row>
    <row r="16452" spans="1:12" x14ac:dyDescent="0.25">
      <c r="A16452" t="s">
        <v>22476</v>
      </c>
      <c r="B16452" t="s">
        <v>22476</v>
      </c>
      <c r="C16452">
        <v>511130</v>
      </c>
      <c r="D16452">
        <v>5729780</v>
      </c>
      <c r="E16452">
        <v>21</v>
      </c>
      <c r="F16452" t="s">
        <v>13</v>
      </c>
      <c r="G16452" t="s">
        <v>1837</v>
      </c>
      <c r="I16452" t="s">
        <v>38</v>
      </c>
      <c r="J16452" t="s">
        <v>23</v>
      </c>
      <c r="K16452" s="2" t="str">
        <f>HYPERLINK("..\..\Imagery\ScannedSlabs\1993\VN93-346.jpg")</f>
        <v>..\..\Imagery\ScannedSlabs\1993\VN93-346.jpg</v>
      </c>
    </row>
    <row r="16453" spans="1:12" x14ac:dyDescent="0.25">
      <c r="A16453" t="s">
        <v>22477</v>
      </c>
      <c r="B16453" t="s">
        <v>22477</v>
      </c>
      <c r="C16453">
        <v>509775</v>
      </c>
      <c r="D16453">
        <v>5729465</v>
      </c>
      <c r="E16453">
        <v>21</v>
      </c>
      <c r="F16453" t="s">
        <v>13</v>
      </c>
      <c r="G16453" t="s">
        <v>884</v>
      </c>
      <c r="I16453" t="s">
        <v>38</v>
      </c>
      <c r="J16453" t="s">
        <v>20</v>
      </c>
      <c r="K16453" s="2" t="str">
        <f>HYPERLINK("..\..\Imagery\ScannedSlabs\1993\VN93-348.jpg")</f>
        <v>..\..\Imagery\ScannedSlabs\1993\VN93-348.jpg</v>
      </c>
    </row>
    <row r="16454" spans="1:12" x14ac:dyDescent="0.25">
      <c r="A16454" t="s">
        <v>22478</v>
      </c>
      <c r="B16454" t="s">
        <v>22478</v>
      </c>
      <c r="C16454">
        <v>509289</v>
      </c>
      <c r="D16454">
        <v>5729890</v>
      </c>
      <c r="E16454">
        <v>21</v>
      </c>
      <c r="F16454" t="s">
        <v>13</v>
      </c>
      <c r="G16454" t="s">
        <v>1213</v>
      </c>
      <c r="I16454" t="s">
        <v>38</v>
      </c>
      <c r="J16454" t="s">
        <v>23</v>
      </c>
      <c r="K16454" s="2" t="str">
        <f>HYPERLINK("..\..\Imagery\ScannedSlabs\1993\VN93-349.jpg")</f>
        <v>..\..\Imagery\ScannedSlabs\1993\VN93-349.jpg</v>
      </c>
    </row>
    <row r="16455" spans="1:12" x14ac:dyDescent="0.25">
      <c r="A16455" t="s">
        <v>22479</v>
      </c>
      <c r="B16455" t="s">
        <v>22479</v>
      </c>
      <c r="C16455">
        <v>508548</v>
      </c>
      <c r="D16455">
        <v>5729663</v>
      </c>
      <c r="E16455">
        <v>21</v>
      </c>
      <c r="F16455" t="s">
        <v>13</v>
      </c>
      <c r="G16455" t="s">
        <v>124</v>
      </c>
      <c r="I16455" t="s">
        <v>38</v>
      </c>
      <c r="J16455" t="s">
        <v>16</v>
      </c>
      <c r="K16455" s="2" t="str">
        <f>HYPERLINK("..\..\Imagery\ScannedSlabs\1993\VN93-350.jpg")</f>
        <v>..\..\Imagery\ScannedSlabs\1993\VN93-350.jpg</v>
      </c>
    </row>
    <row r="16456" spans="1:12" x14ac:dyDescent="0.25">
      <c r="A16456" t="s">
        <v>22480</v>
      </c>
      <c r="B16456" t="s">
        <v>22481</v>
      </c>
      <c r="C16456">
        <v>508150</v>
      </c>
      <c r="D16456">
        <v>5729453</v>
      </c>
      <c r="E16456">
        <v>21</v>
      </c>
      <c r="F16456" t="s">
        <v>13</v>
      </c>
      <c r="G16456" t="s">
        <v>424</v>
      </c>
      <c r="I16456" t="s">
        <v>38</v>
      </c>
      <c r="J16456" t="s">
        <v>23</v>
      </c>
      <c r="K16456" s="2" t="str">
        <f>HYPERLINK("..\..\Imagery\ScannedSlabs\1993\VN93-351A.jpg")</f>
        <v>..\..\Imagery\ScannedSlabs\1993\VN93-351A.jpg</v>
      </c>
      <c r="L16456" t="s">
        <v>22482</v>
      </c>
    </row>
    <row r="16457" spans="1:12" x14ac:dyDescent="0.25">
      <c r="A16457" t="s">
        <v>22483</v>
      </c>
      <c r="B16457" t="s">
        <v>22483</v>
      </c>
      <c r="C16457">
        <v>507259</v>
      </c>
      <c r="D16457">
        <v>5729503</v>
      </c>
      <c r="E16457">
        <v>21</v>
      </c>
      <c r="F16457" t="s">
        <v>13</v>
      </c>
      <c r="G16457" t="s">
        <v>22484</v>
      </c>
      <c r="H16457" t="s">
        <v>828</v>
      </c>
      <c r="I16457" t="s">
        <v>35</v>
      </c>
      <c r="J16457" t="s">
        <v>16</v>
      </c>
      <c r="K16457" s="2" t="str">
        <f>HYPERLINK("..\..\Imagery\ScannedSlabs\1993\VN93-352.jpg")</f>
        <v>..\..\Imagery\ScannedSlabs\1993\VN93-352.jpg</v>
      </c>
    </row>
    <row r="16458" spans="1:12" x14ac:dyDescent="0.25">
      <c r="A16458" t="s">
        <v>22485</v>
      </c>
      <c r="B16458" t="s">
        <v>22485</v>
      </c>
      <c r="C16458">
        <v>506766</v>
      </c>
      <c r="D16458">
        <v>5728971</v>
      </c>
      <c r="E16458">
        <v>21</v>
      </c>
      <c r="F16458" t="s">
        <v>13</v>
      </c>
      <c r="G16458" t="s">
        <v>740</v>
      </c>
      <c r="H16458" t="s">
        <v>828</v>
      </c>
      <c r="I16458" t="s">
        <v>38</v>
      </c>
      <c r="J16458" t="s">
        <v>16</v>
      </c>
      <c r="K16458" s="2" t="str">
        <f>HYPERLINK("..\..\Imagery\ScannedSlabs\1993\VN93-353.jpg")</f>
        <v>..\..\Imagery\ScannedSlabs\1993\VN93-353.jpg</v>
      </c>
    </row>
    <row r="16459" spans="1:12" x14ac:dyDescent="0.25">
      <c r="A16459" t="s">
        <v>22486</v>
      </c>
      <c r="B16459" t="s">
        <v>22486</v>
      </c>
      <c r="C16459">
        <v>506295</v>
      </c>
      <c r="D16459">
        <v>5727204</v>
      </c>
      <c r="E16459">
        <v>21</v>
      </c>
      <c r="F16459" t="s">
        <v>13</v>
      </c>
      <c r="G16459" t="s">
        <v>740</v>
      </c>
      <c r="H16459" t="s">
        <v>828</v>
      </c>
      <c r="I16459" t="s">
        <v>15</v>
      </c>
      <c r="J16459" t="s">
        <v>16</v>
      </c>
      <c r="K16459" s="2" t="str">
        <f>HYPERLINK("..\..\Imagery\ScannedSlabs\1993\VN93-355.jpg")</f>
        <v>..\..\Imagery\ScannedSlabs\1993\VN93-355.jpg</v>
      </c>
    </row>
    <row r="16460" spans="1:12" x14ac:dyDescent="0.25">
      <c r="A16460" t="s">
        <v>22487</v>
      </c>
      <c r="B16460" t="s">
        <v>22487</v>
      </c>
      <c r="C16460">
        <v>520783</v>
      </c>
      <c r="D16460">
        <v>5954434</v>
      </c>
      <c r="E16460">
        <v>21</v>
      </c>
      <c r="F16460" t="s">
        <v>13</v>
      </c>
      <c r="G16460" t="s">
        <v>3321</v>
      </c>
      <c r="I16460" t="s">
        <v>38</v>
      </c>
      <c r="J16460" t="s">
        <v>16</v>
      </c>
      <c r="K16460" s="2" t="str">
        <f>HYPERLINK("..\..\Imagery\ScannedSlabs\1981\VO81-115.jpg")</f>
        <v>..\..\Imagery\ScannedSlabs\1981\VO81-115.jpg</v>
      </c>
    </row>
    <row r="16461" spans="1:12" x14ac:dyDescent="0.25">
      <c r="A16461" t="s">
        <v>20373</v>
      </c>
      <c r="B16461" t="s">
        <v>22488</v>
      </c>
      <c r="C16461">
        <v>563908</v>
      </c>
      <c r="D16461">
        <v>5924976</v>
      </c>
      <c r="E16461">
        <v>21</v>
      </c>
      <c r="F16461" t="s">
        <v>13</v>
      </c>
      <c r="G16461" t="s">
        <v>151</v>
      </c>
      <c r="I16461" t="s">
        <v>35</v>
      </c>
      <c r="J16461" t="s">
        <v>16</v>
      </c>
      <c r="K16461" s="2" t="str">
        <f>HYPERLINK("..\..\Imagery\ScannedSlabs\1985\LC85-101B.jpg")</f>
        <v>..\..\Imagery\ScannedSlabs\1985\LC85-101B.jpg</v>
      </c>
    </row>
    <row r="16462" spans="1:12" x14ac:dyDescent="0.25">
      <c r="A16462" t="s">
        <v>22489</v>
      </c>
      <c r="B16462" t="s">
        <v>22490</v>
      </c>
      <c r="C16462">
        <v>563728</v>
      </c>
      <c r="D16462">
        <v>5924450</v>
      </c>
      <c r="E16462">
        <v>21</v>
      </c>
      <c r="F16462" t="s">
        <v>13</v>
      </c>
      <c r="G16462" t="s">
        <v>188</v>
      </c>
      <c r="I16462" t="s">
        <v>38</v>
      </c>
      <c r="J16462" t="s">
        <v>16</v>
      </c>
      <c r="K16462" s="2" t="str">
        <f>HYPERLINK("..\..\Imagery\ScannedSlabs\1985\LC85-103A.jpg")</f>
        <v>..\..\Imagery\ScannedSlabs\1985\LC85-103A.jpg</v>
      </c>
    </row>
    <row r="16463" spans="1:12" x14ac:dyDescent="0.25">
      <c r="A16463" t="s">
        <v>22491</v>
      </c>
      <c r="B16463" t="s">
        <v>22492</v>
      </c>
      <c r="C16463">
        <v>582535</v>
      </c>
      <c r="D16463">
        <v>5899940</v>
      </c>
      <c r="E16463">
        <v>21</v>
      </c>
      <c r="F16463" t="s">
        <v>13</v>
      </c>
      <c r="G16463" t="s">
        <v>22493</v>
      </c>
      <c r="I16463" t="s">
        <v>35</v>
      </c>
      <c r="J16463" t="s">
        <v>20</v>
      </c>
      <c r="K16463" s="2" t="str">
        <f>HYPERLINK("..\..\Imagery\ScannedSlabs\1985\GM85-534A.jpg")</f>
        <v>..\..\Imagery\ScannedSlabs\1985\GM85-534A.jpg</v>
      </c>
    </row>
    <row r="16464" spans="1:12" x14ac:dyDescent="0.25">
      <c r="A16464" t="s">
        <v>18824</v>
      </c>
      <c r="B16464" t="s">
        <v>22494</v>
      </c>
      <c r="C16464">
        <v>349358</v>
      </c>
      <c r="D16464">
        <v>5981633</v>
      </c>
      <c r="E16464">
        <v>21</v>
      </c>
      <c r="F16464" t="s">
        <v>13</v>
      </c>
      <c r="G16464" t="s">
        <v>11905</v>
      </c>
      <c r="I16464" t="s">
        <v>38</v>
      </c>
      <c r="J16464" t="s">
        <v>83</v>
      </c>
    </row>
    <row r="16465" spans="1:11" x14ac:dyDescent="0.25">
      <c r="A16465" t="s">
        <v>22495</v>
      </c>
      <c r="B16465" t="s">
        <v>22495</v>
      </c>
      <c r="C16465">
        <v>363557</v>
      </c>
      <c r="D16465">
        <v>5943121</v>
      </c>
      <c r="E16465">
        <v>21</v>
      </c>
      <c r="F16465" t="s">
        <v>13</v>
      </c>
      <c r="G16465" t="s">
        <v>12469</v>
      </c>
      <c r="I16465" t="s">
        <v>38</v>
      </c>
      <c r="J16465" t="s">
        <v>83</v>
      </c>
    </row>
    <row r="16466" spans="1:11" x14ac:dyDescent="0.25">
      <c r="A16466" t="s">
        <v>22496</v>
      </c>
      <c r="B16466" t="s">
        <v>22496</v>
      </c>
      <c r="C16466">
        <v>364110</v>
      </c>
      <c r="D16466">
        <v>5942870</v>
      </c>
      <c r="E16466">
        <v>21</v>
      </c>
      <c r="F16466" t="s">
        <v>13</v>
      </c>
      <c r="G16466" t="s">
        <v>17908</v>
      </c>
      <c r="I16466" t="s">
        <v>38</v>
      </c>
      <c r="J16466" t="s">
        <v>83</v>
      </c>
    </row>
    <row r="16467" spans="1:11" x14ac:dyDescent="0.25">
      <c r="A16467" t="s">
        <v>22497</v>
      </c>
      <c r="B16467" t="s">
        <v>22497</v>
      </c>
      <c r="C16467">
        <v>366545</v>
      </c>
      <c r="D16467">
        <v>5944333</v>
      </c>
      <c r="E16467">
        <v>21</v>
      </c>
      <c r="F16467" t="s">
        <v>13</v>
      </c>
      <c r="G16467" t="s">
        <v>17908</v>
      </c>
      <c r="I16467" t="s">
        <v>38</v>
      </c>
      <c r="J16467" t="s">
        <v>83</v>
      </c>
    </row>
    <row r="16468" spans="1:11" x14ac:dyDescent="0.25">
      <c r="A16468" t="s">
        <v>21976</v>
      </c>
      <c r="B16468" t="s">
        <v>22498</v>
      </c>
      <c r="C16468">
        <v>366524</v>
      </c>
      <c r="D16468">
        <v>5943810</v>
      </c>
      <c r="E16468">
        <v>21</v>
      </c>
      <c r="F16468" t="s">
        <v>13</v>
      </c>
      <c r="G16468" t="s">
        <v>22499</v>
      </c>
      <c r="I16468" t="s">
        <v>38</v>
      </c>
      <c r="J16468" t="s">
        <v>83</v>
      </c>
    </row>
    <row r="16469" spans="1:11" x14ac:dyDescent="0.25">
      <c r="A16469" t="s">
        <v>22500</v>
      </c>
      <c r="B16469" t="s">
        <v>22501</v>
      </c>
      <c r="C16469">
        <v>515390</v>
      </c>
      <c r="D16469">
        <v>5849332</v>
      </c>
      <c r="E16469">
        <v>21</v>
      </c>
      <c r="F16469" t="s">
        <v>13</v>
      </c>
      <c r="G16469" t="s">
        <v>4208</v>
      </c>
      <c r="I16469" t="s">
        <v>38</v>
      </c>
      <c r="J16469" t="s">
        <v>83</v>
      </c>
    </row>
    <row r="16470" spans="1:11" x14ac:dyDescent="0.25">
      <c r="A16470" t="s">
        <v>22502</v>
      </c>
      <c r="B16470" t="s">
        <v>22503</v>
      </c>
      <c r="C16470">
        <v>515729</v>
      </c>
      <c r="D16470">
        <v>5849528</v>
      </c>
      <c r="E16470">
        <v>21</v>
      </c>
      <c r="F16470" t="s">
        <v>13</v>
      </c>
      <c r="G16470" t="s">
        <v>2813</v>
      </c>
      <c r="I16470" t="s">
        <v>38</v>
      </c>
      <c r="J16470" t="s">
        <v>83</v>
      </c>
    </row>
    <row r="16471" spans="1:11" x14ac:dyDescent="0.25">
      <c r="A16471" t="s">
        <v>22504</v>
      </c>
      <c r="B16471" t="s">
        <v>22505</v>
      </c>
      <c r="C16471">
        <v>516069</v>
      </c>
      <c r="D16471">
        <v>5849998</v>
      </c>
      <c r="E16471">
        <v>21</v>
      </c>
      <c r="F16471" t="s">
        <v>13</v>
      </c>
      <c r="G16471" t="s">
        <v>4208</v>
      </c>
      <c r="I16471" t="s">
        <v>38</v>
      </c>
      <c r="J16471" t="s">
        <v>83</v>
      </c>
    </row>
    <row r="16472" spans="1:11" x14ac:dyDescent="0.25">
      <c r="A16472" t="s">
        <v>22506</v>
      </c>
      <c r="B16472" t="s">
        <v>22507</v>
      </c>
      <c r="C16472">
        <v>495783</v>
      </c>
      <c r="D16472">
        <v>5819491</v>
      </c>
      <c r="E16472">
        <v>21</v>
      </c>
      <c r="F16472" t="s">
        <v>13</v>
      </c>
      <c r="G16472" t="s">
        <v>4208</v>
      </c>
      <c r="I16472" t="s">
        <v>38</v>
      </c>
      <c r="J16472" t="s">
        <v>83</v>
      </c>
    </row>
    <row r="16473" spans="1:11" x14ac:dyDescent="0.25">
      <c r="A16473" t="s">
        <v>22508</v>
      </c>
      <c r="B16473" t="s">
        <v>22509</v>
      </c>
      <c r="C16473">
        <v>495303</v>
      </c>
      <c r="D16473">
        <v>5819146</v>
      </c>
      <c r="E16473">
        <v>21</v>
      </c>
      <c r="F16473" t="s">
        <v>13</v>
      </c>
      <c r="G16473" t="s">
        <v>4208</v>
      </c>
      <c r="I16473" t="s">
        <v>38</v>
      </c>
      <c r="J16473" t="s">
        <v>83</v>
      </c>
    </row>
    <row r="16474" spans="1:11" x14ac:dyDescent="0.25">
      <c r="A16474" t="s">
        <v>22510</v>
      </c>
      <c r="B16474" t="s">
        <v>22510</v>
      </c>
      <c r="C16474">
        <v>589064</v>
      </c>
      <c r="D16474">
        <v>5772248</v>
      </c>
      <c r="E16474">
        <v>21</v>
      </c>
      <c r="F16474" t="s">
        <v>13</v>
      </c>
      <c r="G16474" t="s">
        <v>1153</v>
      </c>
      <c r="I16474" t="s">
        <v>38</v>
      </c>
      <c r="J16474" t="s">
        <v>149</v>
      </c>
      <c r="K16474" s="2" t="str">
        <f>HYPERLINK("..\..\Imagery\ScannedSlabs\1987\VN87-344.jpg")</f>
        <v>..\..\Imagery\ScannedSlabs\1987\VN87-344.jpg</v>
      </c>
    </row>
    <row r="16475" spans="1:11" x14ac:dyDescent="0.25">
      <c r="A16475" t="s">
        <v>22511</v>
      </c>
      <c r="B16475" t="s">
        <v>22511</v>
      </c>
      <c r="C16475">
        <v>588825</v>
      </c>
      <c r="D16475">
        <v>5772785</v>
      </c>
      <c r="E16475">
        <v>21</v>
      </c>
      <c r="F16475" t="s">
        <v>13</v>
      </c>
      <c r="G16475" t="s">
        <v>1662</v>
      </c>
      <c r="I16475" t="s">
        <v>35</v>
      </c>
      <c r="J16475" t="s">
        <v>20</v>
      </c>
      <c r="K16475" s="2" t="str">
        <f>HYPERLINK("..\..\Imagery\ScannedSlabs\1987\VN87-346.jpg")</f>
        <v>..\..\Imagery\ScannedSlabs\1987\VN87-346.jpg</v>
      </c>
    </row>
    <row r="16476" spans="1:11" x14ac:dyDescent="0.25">
      <c r="A16476" t="s">
        <v>18163</v>
      </c>
      <c r="B16476" t="s">
        <v>22512</v>
      </c>
      <c r="C16476">
        <v>588903</v>
      </c>
      <c r="D16476">
        <v>5772992</v>
      </c>
      <c r="E16476">
        <v>21</v>
      </c>
      <c r="F16476" t="s">
        <v>13</v>
      </c>
      <c r="G16476" t="s">
        <v>1129</v>
      </c>
      <c r="I16476" t="s">
        <v>35</v>
      </c>
      <c r="J16476" t="s">
        <v>20</v>
      </c>
      <c r="K16476" s="2" t="str">
        <f>HYPERLINK("..\..\Imagery\ScannedSlabs\1987\VN87-347C.jpg")</f>
        <v>..\..\Imagery\ScannedSlabs\1987\VN87-347C.jpg</v>
      </c>
    </row>
    <row r="16477" spans="1:11" x14ac:dyDescent="0.25">
      <c r="A16477" t="s">
        <v>22513</v>
      </c>
      <c r="B16477" t="s">
        <v>22513</v>
      </c>
      <c r="C16477">
        <v>500597</v>
      </c>
      <c r="D16477">
        <v>5865864</v>
      </c>
      <c r="E16477">
        <v>21</v>
      </c>
      <c r="F16477" t="s">
        <v>13</v>
      </c>
      <c r="G16477" t="s">
        <v>22514</v>
      </c>
      <c r="I16477" t="s">
        <v>38</v>
      </c>
      <c r="J16477" t="s">
        <v>23</v>
      </c>
      <c r="K16477" s="2" t="str">
        <f>HYPERLINK("..\..\Imagery\ScannedSlabs\1986\SN86-056.jpg")</f>
        <v>..\..\Imagery\ScannedSlabs\1986\SN86-056.jpg</v>
      </c>
    </row>
    <row r="16478" spans="1:11" x14ac:dyDescent="0.25">
      <c r="A16478" t="s">
        <v>22515</v>
      </c>
      <c r="B16478" t="s">
        <v>22515</v>
      </c>
      <c r="C16478">
        <v>440027</v>
      </c>
      <c r="D16478">
        <v>5948658</v>
      </c>
      <c r="E16478">
        <v>21</v>
      </c>
      <c r="F16478" t="s">
        <v>13</v>
      </c>
      <c r="G16478" t="s">
        <v>22516</v>
      </c>
      <c r="I16478" t="s">
        <v>38</v>
      </c>
      <c r="J16478" t="s">
        <v>23</v>
      </c>
      <c r="K16478" s="2" t="str">
        <f>HYPERLINK("..\..\Imagery\ScannedSlabs\1981\GF81-307.jpg")</f>
        <v>..\..\Imagery\ScannedSlabs\1981\GF81-307.jpg</v>
      </c>
    </row>
    <row r="16479" spans="1:11" x14ac:dyDescent="0.25">
      <c r="A16479" t="s">
        <v>22517</v>
      </c>
      <c r="B16479" t="s">
        <v>22517</v>
      </c>
      <c r="C16479">
        <v>498750</v>
      </c>
      <c r="D16479">
        <v>5835400</v>
      </c>
      <c r="E16479">
        <v>21</v>
      </c>
      <c r="F16479" t="s">
        <v>13</v>
      </c>
      <c r="G16479" t="s">
        <v>129</v>
      </c>
      <c r="I16479" t="s">
        <v>35</v>
      </c>
      <c r="J16479" t="s">
        <v>23</v>
      </c>
      <c r="K16479" s="2" t="str">
        <f>HYPERLINK("..\..\Imagery\ScannedSlabs\1991\DE91-097.jpg")</f>
        <v>..\..\Imagery\ScannedSlabs\1991\DE91-097.jpg</v>
      </c>
    </row>
    <row r="16480" spans="1:11" x14ac:dyDescent="0.25">
      <c r="A16480" t="s">
        <v>22518</v>
      </c>
      <c r="B16480" t="s">
        <v>22518</v>
      </c>
      <c r="C16480">
        <v>498325</v>
      </c>
      <c r="D16480">
        <v>5835125</v>
      </c>
      <c r="E16480">
        <v>21</v>
      </c>
      <c r="F16480" t="s">
        <v>13</v>
      </c>
      <c r="G16480" t="s">
        <v>51</v>
      </c>
      <c r="I16480" t="s">
        <v>38</v>
      </c>
      <c r="J16480" t="s">
        <v>16</v>
      </c>
      <c r="K16480" s="2" t="str">
        <f>HYPERLINK("..\..\Imagery\ScannedSlabs\1991\DE91-098.jpg")</f>
        <v>..\..\Imagery\ScannedSlabs\1991\DE91-098.jpg</v>
      </c>
    </row>
    <row r="16481" spans="1:11" x14ac:dyDescent="0.25">
      <c r="A16481" t="s">
        <v>22519</v>
      </c>
      <c r="B16481" t="s">
        <v>22519</v>
      </c>
      <c r="C16481">
        <v>497525</v>
      </c>
      <c r="D16481">
        <v>5834025</v>
      </c>
      <c r="E16481">
        <v>21</v>
      </c>
      <c r="F16481" t="s">
        <v>13</v>
      </c>
      <c r="G16481" t="s">
        <v>540</v>
      </c>
      <c r="I16481" t="s">
        <v>38</v>
      </c>
      <c r="J16481" t="s">
        <v>16</v>
      </c>
      <c r="K16481" s="2" t="str">
        <f>HYPERLINK("..\..\Imagery\ScannedSlabs\1991\DE91-099.jpg")</f>
        <v>..\..\Imagery\ScannedSlabs\1991\DE91-099.jpg</v>
      </c>
    </row>
    <row r="16482" spans="1:11" x14ac:dyDescent="0.25">
      <c r="A16482" t="s">
        <v>22520</v>
      </c>
      <c r="B16482" t="s">
        <v>22520</v>
      </c>
      <c r="C16482">
        <v>531624</v>
      </c>
      <c r="D16482">
        <v>5810330</v>
      </c>
      <c r="E16482">
        <v>21</v>
      </c>
      <c r="F16482" t="s">
        <v>13</v>
      </c>
      <c r="G16482" t="s">
        <v>51</v>
      </c>
      <c r="I16482" t="s">
        <v>38</v>
      </c>
      <c r="J16482" t="s">
        <v>20</v>
      </c>
      <c r="K16482" s="2" t="str">
        <f>HYPERLINK("..\..\Imagery\ScannedSlabs\1987\VN87-012.jpg")</f>
        <v>..\..\Imagery\ScannedSlabs\1987\VN87-012.jpg</v>
      </c>
    </row>
    <row r="16483" spans="1:11" x14ac:dyDescent="0.25">
      <c r="A16483" t="s">
        <v>22521</v>
      </c>
      <c r="B16483" t="s">
        <v>22521</v>
      </c>
      <c r="C16483">
        <v>312328</v>
      </c>
      <c r="D16483">
        <v>5850482</v>
      </c>
      <c r="E16483">
        <v>21</v>
      </c>
      <c r="F16483" t="s">
        <v>13</v>
      </c>
      <c r="G16483" t="s">
        <v>299</v>
      </c>
      <c r="H16483" t="s">
        <v>1042</v>
      </c>
      <c r="I16483" t="s">
        <v>38</v>
      </c>
      <c r="J16483" t="s">
        <v>83</v>
      </c>
    </row>
    <row r="16484" spans="1:11" x14ac:dyDescent="0.25">
      <c r="A16484" t="s">
        <v>22521</v>
      </c>
      <c r="B16484" t="s">
        <v>22522</v>
      </c>
      <c r="C16484">
        <v>312328</v>
      </c>
      <c r="D16484">
        <v>5850482</v>
      </c>
      <c r="E16484">
        <v>21</v>
      </c>
      <c r="F16484" t="s">
        <v>13</v>
      </c>
      <c r="G16484" t="s">
        <v>22523</v>
      </c>
      <c r="H16484" t="s">
        <v>1042</v>
      </c>
      <c r="I16484" t="s">
        <v>38</v>
      </c>
      <c r="J16484" t="s">
        <v>83</v>
      </c>
    </row>
    <row r="16485" spans="1:11" x14ac:dyDescent="0.25">
      <c r="A16485" t="s">
        <v>22524</v>
      </c>
      <c r="B16485" t="s">
        <v>22524</v>
      </c>
      <c r="C16485">
        <v>394180</v>
      </c>
      <c r="D16485">
        <v>5879500</v>
      </c>
      <c r="E16485">
        <v>21</v>
      </c>
      <c r="F16485" t="s">
        <v>13</v>
      </c>
      <c r="G16485" t="s">
        <v>22525</v>
      </c>
      <c r="I16485" t="s">
        <v>38</v>
      </c>
      <c r="J16485" t="s">
        <v>83</v>
      </c>
    </row>
    <row r="16486" spans="1:11" x14ac:dyDescent="0.25">
      <c r="A16486" t="s">
        <v>22526</v>
      </c>
      <c r="B16486" t="s">
        <v>22526</v>
      </c>
      <c r="C16486">
        <v>404954</v>
      </c>
      <c r="D16486">
        <v>5940130</v>
      </c>
      <c r="E16486">
        <v>21</v>
      </c>
      <c r="F16486" t="s">
        <v>13</v>
      </c>
      <c r="G16486" t="s">
        <v>246</v>
      </c>
      <c r="I16486" t="s">
        <v>38</v>
      </c>
      <c r="J16486" t="s">
        <v>83</v>
      </c>
    </row>
    <row r="16487" spans="1:11" x14ac:dyDescent="0.25">
      <c r="A16487" t="s">
        <v>22527</v>
      </c>
      <c r="B16487" t="s">
        <v>22527</v>
      </c>
      <c r="C16487">
        <v>396690</v>
      </c>
      <c r="D16487">
        <v>5937303</v>
      </c>
      <c r="E16487">
        <v>21</v>
      </c>
      <c r="F16487" t="s">
        <v>13</v>
      </c>
      <c r="G16487" t="s">
        <v>299</v>
      </c>
      <c r="I16487" t="s">
        <v>38</v>
      </c>
      <c r="J16487" t="s">
        <v>83</v>
      </c>
    </row>
    <row r="16488" spans="1:11" x14ac:dyDescent="0.25">
      <c r="A16488" t="s">
        <v>22528</v>
      </c>
      <c r="B16488" t="s">
        <v>22528</v>
      </c>
      <c r="C16488">
        <v>401550</v>
      </c>
      <c r="D16488">
        <v>5958650</v>
      </c>
      <c r="E16488">
        <v>21</v>
      </c>
      <c r="F16488" t="s">
        <v>13</v>
      </c>
      <c r="G16488" t="s">
        <v>79</v>
      </c>
      <c r="I16488" t="s">
        <v>35</v>
      </c>
      <c r="J16488" t="s">
        <v>83</v>
      </c>
    </row>
    <row r="16489" spans="1:11" x14ac:dyDescent="0.25">
      <c r="A16489" t="s">
        <v>22529</v>
      </c>
      <c r="B16489" t="s">
        <v>22529</v>
      </c>
      <c r="C16489">
        <v>373107</v>
      </c>
      <c r="D16489">
        <v>5906117</v>
      </c>
      <c r="E16489">
        <v>21</v>
      </c>
      <c r="F16489" t="s">
        <v>13</v>
      </c>
      <c r="G16489" t="s">
        <v>299</v>
      </c>
      <c r="I16489" t="s">
        <v>38</v>
      </c>
      <c r="J16489" t="s">
        <v>83</v>
      </c>
    </row>
    <row r="16490" spans="1:11" x14ac:dyDescent="0.25">
      <c r="A16490" t="s">
        <v>22529</v>
      </c>
      <c r="B16490" t="s">
        <v>22530</v>
      </c>
      <c r="C16490">
        <v>373107</v>
      </c>
      <c r="D16490">
        <v>5906117</v>
      </c>
      <c r="E16490">
        <v>21</v>
      </c>
      <c r="F16490" t="s">
        <v>13</v>
      </c>
      <c r="G16490" t="s">
        <v>3233</v>
      </c>
      <c r="I16490" t="s">
        <v>38</v>
      </c>
      <c r="J16490" t="s">
        <v>83</v>
      </c>
    </row>
    <row r="16491" spans="1:11" x14ac:dyDescent="0.25">
      <c r="A16491" t="s">
        <v>22529</v>
      </c>
      <c r="B16491" t="s">
        <v>22531</v>
      </c>
      <c r="C16491">
        <v>373107</v>
      </c>
      <c r="D16491">
        <v>5906117</v>
      </c>
      <c r="E16491">
        <v>21</v>
      </c>
      <c r="F16491" t="s">
        <v>13</v>
      </c>
      <c r="G16491" t="s">
        <v>3233</v>
      </c>
      <c r="I16491" t="s">
        <v>38</v>
      </c>
      <c r="J16491" t="s">
        <v>83</v>
      </c>
    </row>
    <row r="16492" spans="1:11" x14ac:dyDescent="0.25">
      <c r="A16492" t="s">
        <v>17542</v>
      </c>
      <c r="B16492" t="s">
        <v>17542</v>
      </c>
      <c r="C16492">
        <v>387280</v>
      </c>
      <c r="D16492">
        <v>5907560</v>
      </c>
      <c r="E16492">
        <v>21</v>
      </c>
      <c r="F16492" t="s">
        <v>13</v>
      </c>
      <c r="G16492" t="s">
        <v>42</v>
      </c>
      <c r="I16492" t="s">
        <v>38</v>
      </c>
      <c r="J16492" t="s">
        <v>83</v>
      </c>
    </row>
    <row r="16493" spans="1:11" x14ac:dyDescent="0.25">
      <c r="A16493" t="s">
        <v>16231</v>
      </c>
      <c r="B16493" t="s">
        <v>22532</v>
      </c>
      <c r="C16493">
        <v>344098</v>
      </c>
      <c r="D16493">
        <v>5939596</v>
      </c>
      <c r="E16493">
        <v>21</v>
      </c>
      <c r="F16493" t="s">
        <v>13</v>
      </c>
      <c r="G16493" t="s">
        <v>3506</v>
      </c>
      <c r="I16493" t="s">
        <v>38</v>
      </c>
      <c r="J16493" t="s">
        <v>83</v>
      </c>
    </row>
    <row r="16494" spans="1:11" x14ac:dyDescent="0.25">
      <c r="A16494" t="s">
        <v>22533</v>
      </c>
      <c r="B16494" t="s">
        <v>22533</v>
      </c>
      <c r="C16494">
        <v>346346</v>
      </c>
      <c r="D16494">
        <v>5938853</v>
      </c>
      <c r="E16494">
        <v>21</v>
      </c>
      <c r="F16494" t="s">
        <v>13</v>
      </c>
      <c r="G16494" t="s">
        <v>3506</v>
      </c>
      <c r="I16494" t="s">
        <v>38</v>
      </c>
      <c r="J16494" t="s">
        <v>83</v>
      </c>
    </row>
    <row r="16495" spans="1:11" x14ac:dyDescent="0.25">
      <c r="A16495" t="s">
        <v>22534</v>
      </c>
      <c r="B16495" t="s">
        <v>22534</v>
      </c>
      <c r="C16495">
        <v>347245</v>
      </c>
      <c r="D16495">
        <v>5940097</v>
      </c>
      <c r="E16495">
        <v>21</v>
      </c>
      <c r="F16495" t="s">
        <v>13</v>
      </c>
      <c r="G16495" t="s">
        <v>3506</v>
      </c>
      <c r="I16495" t="s">
        <v>38</v>
      </c>
      <c r="J16495" t="s">
        <v>83</v>
      </c>
    </row>
    <row r="16496" spans="1:11" x14ac:dyDescent="0.25">
      <c r="A16496" t="s">
        <v>22535</v>
      </c>
      <c r="B16496" t="s">
        <v>22535</v>
      </c>
      <c r="C16496">
        <v>339707</v>
      </c>
      <c r="D16496">
        <v>5917099</v>
      </c>
      <c r="E16496">
        <v>21</v>
      </c>
      <c r="F16496" t="s">
        <v>13</v>
      </c>
      <c r="G16496" t="s">
        <v>22536</v>
      </c>
      <c r="I16496" t="s">
        <v>38</v>
      </c>
      <c r="J16496" t="s">
        <v>83</v>
      </c>
    </row>
    <row r="16497" spans="1:12" x14ac:dyDescent="0.25">
      <c r="A16497" t="s">
        <v>22537</v>
      </c>
      <c r="B16497" t="s">
        <v>22537</v>
      </c>
      <c r="C16497">
        <v>351975</v>
      </c>
      <c r="D16497">
        <v>5906084</v>
      </c>
      <c r="E16497">
        <v>21</v>
      </c>
      <c r="F16497" t="s">
        <v>13</v>
      </c>
      <c r="G16497" t="s">
        <v>3506</v>
      </c>
      <c r="I16497" t="s">
        <v>38</v>
      </c>
      <c r="J16497" t="s">
        <v>83</v>
      </c>
    </row>
    <row r="16498" spans="1:12" x14ac:dyDescent="0.25">
      <c r="A16498" t="s">
        <v>22538</v>
      </c>
      <c r="B16498" t="s">
        <v>22538</v>
      </c>
      <c r="C16498">
        <v>351038</v>
      </c>
      <c r="D16498">
        <v>5903946</v>
      </c>
      <c r="E16498">
        <v>21</v>
      </c>
      <c r="F16498" t="s">
        <v>13</v>
      </c>
      <c r="G16498" t="s">
        <v>88</v>
      </c>
      <c r="I16498" t="s">
        <v>38</v>
      </c>
      <c r="J16498" t="s">
        <v>83</v>
      </c>
    </row>
    <row r="16499" spans="1:12" x14ac:dyDescent="0.25">
      <c r="A16499" t="s">
        <v>22539</v>
      </c>
      <c r="B16499" t="s">
        <v>22539</v>
      </c>
      <c r="C16499">
        <v>336247</v>
      </c>
      <c r="D16499">
        <v>5924466</v>
      </c>
      <c r="E16499">
        <v>21</v>
      </c>
      <c r="F16499" t="s">
        <v>13</v>
      </c>
      <c r="G16499" t="s">
        <v>262</v>
      </c>
      <c r="I16499" t="s">
        <v>38</v>
      </c>
      <c r="J16499" t="s">
        <v>83</v>
      </c>
    </row>
    <row r="16500" spans="1:12" x14ac:dyDescent="0.25">
      <c r="A16500" t="s">
        <v>22540</v>
      </c>
      <c r="B16500" t="s">
        <v>22540</v>
      </c>
      <c r="C16500">
        <v>335904</v>
      </c>
      <c r="D16500">
        <v>5925768</v>
      </c>
      <c r="E16500">
        <v>21</v>
      </c>
      <c r="F16500" t="s">
        <v>13</v>
      </c>
      <c r="G16500" t="s">
        <v>2829</v>
      </c>
      <c r="I16500" t="s">
        <v>38</v>
      </c>
      <c r="J16500" t="s">
        <v>83</v>
      </c>
    </row>
    <row r="16501" spans="1:12" x14ac:dyDescent="0.25">
      <c r="A16501" t="s">
        <v>22541</v>
      </c>
      <c r="B16501" t="s">
        <v>22542</v>
      </c>
      <c r="C16501">
        <v>335901</v>
      </c>
      <c r="D16501">
        <v>5929190</v>
      </c>
      <c r="E16501">
        <v>21</v>
      </c>
      <c r="F16501" t="s">
        <v>13</v>
      </c>
      <c r="G16501" t="s">
        <v>22543</v>
      </c>
      <c r="I16501" t="s">
        <v>38</v>
      </c>
      <c r="J16501" t="s">
        <v>83</v>
      </c>
    </row>
    <row r="16502" spans="1:12" x14ac:dyDescent="0.25">
      <c r="A16502" t="s">
        <v>22544</v>
      </c>
      <c r="B16502" t="s">
        <v>22544</v>
      </c>
      <c r="C16502">
        <v>412293</v>
      </c>
      <c r="D16502">
        <v>6006797</v>
      </c>
      <c r="E16502">
        <v>21</v>
      </c>
      <c r="F16502" t="s">
        <v>13</v>
      </c>
      <c r="G16502" t="s">
        <v>333</v>
      </c>
      <c r="I16502" t="s">
        <v>15</v>
      </c>
      <c r="J16502" t="s">
        <v>23</v>
      </c>
      <c r="K16502" s="2" t="str">
        <f>HYPERLINK("..\..\Imagery\ScannedSlabs\1980\RG80-012.jpg")</f>
        <v>..\..\Imagery\ScannedSlabs\1980\RG80-012.jpg</v>
      </c>
    </row>
    <row r="16503" spans="1:12" x14ac:dyDescent="0.25">
      <c r="A16503" t="s">
        <v>22545</v>
      </c>
      <c r="B16503" t="s">
        <v>22545</v>
      </c>
      <c r="C16503">
        <v>413237</v>
      </c>
      <c r="D16503">
        <v>6006880</v>
      </c>
      <c r="E16503">
        <v>21</v>
      </c>
      <c r="F16503" t="s">
        <v>13</v>
      </c>
      <c r="G16503" t="s">
        <v>1324</v>
      </c>
      <c r="I16503" t="s">
        <v>38</v>
      </c>
      <c r="J16503" t="s">
        <v>20</v>
      </c>
      <c r="K16503" s="2" t="str">
        <f>HYPERLINK("..\..\Imagery\ScannedSlabs\1980\RG80-013.jpg")</f>
        <v>..\..\Imagery\ScannedSlabs\1980\RG80-013.jpg</v>
      </c>
    </row>
    <row r="16504" spans="1:12" x14ac:dyDescent="0.25">
      <c r="A16504" t="s">
        <v>22546</v>
      </c>
      <c r="B16504" t="s">
        <v>22546</v>
      </c>
      <c r="C16504">
        <v>358321</v>
      </c>
      <c r="D16504">
        <v>5979484</v>
      </c>
      <c r="E16504">
        <v>21</v>
      </c>
      <c r="F16504" t="s">
        <v>13</v>
      </c>
      <c r="G16504" t="s">
        <v>25</v>
      </c>
      <c r="I16504" t="s">
        <v>15</v>
      </c>
      <c r="J16504" t="s">
        <v>16</v>
      </c>
    </row>
    <row r="16505" spans="1:12" x14ac:dyDescent="0.25">
      <c r="A16505" t="s">
        <v>22547</v>
      </c>
      <c r="B16505" t="s">
        <v>22548</v>
      </c>
      <c r="C16505">
        <v>493431</v>
      </c>
      <c r="D16505">
        <v>6029039</v>
      </c>
      <c r="E16505">
        <v>21</v>
      </c>
      <c r="F16505" t="s">
        <v>13</v>
      </c>
      <c r="G16505" t="s">
        <v>683</v>
      </c>
      <c r="H16505" t="s">
        <v>684</v>
      </c>
      <c r="I16505" t="s">
        <v>13095</v>
      </c>
      <c r="J16505" t="s">
        <v>137</v>
      </c>
      <c r="L16505" t="s">
        <v>13096</v>
      </c>
    </row>
    <row r="16506" spans="1:12" x14ac:dyDescent="0.25">
      <c r="A16506" t="s">
        <v>22549</v>
      </c>
      <c r="B16506" t="s">
        <v>22550</v>
      </c>
      <c r="C16506">
        <v>482409</v>
      </c>
      <c r="D16506">
        <v>6030419</v>
      </c>
      <c r="E16506">
        <v>21</v>
      </c>
      <c r="F16506" t="s">
        <v>13</v>
      </c>
      <c r="G16506" t="s">
        <v>12141</v>
      </c>
      <c r="H16506" t="s">
        <v>12142</v>
      </c>
      <c r="I16506" t="s">
        <v>1495</v>
      </c>
      <c r="J16506" t="s">
        <v>137</v>
      </c>
      <c r="L16506" t="s">
        <v>4734</v>
      </c>
    </row>
    <row r="16507" spans="1:12" x14ac:dyDescent="0.25">
      <c r="A16507" t="s">
        <v>22551</v>
      </c>
      <c r="B16507" t="s">
        <v>22551</v>
      </c>
      <c r="C16507">
        <v>560375</v>
      </c>
      <c r="D16507">
        <v>5750759</v>
      </c>
      <c r="E16507">
        <v>21</v>
      </c>
      <c r="F16507" t="s">
        <v>13</v>
      </c>
      <c r="J16507" t="s">
        <v>137</v>
      </c>
    </row>
    <row r="16508" spans="1:12" x14ac:dyDescent="0.25">
      <c r="A16508" t="s">
        <v>22552</v>
      </c>
      <c r="B16508" t="s">
        <v>22552</v>
      </c>
      <c r="C16508">
        <v>560154</v>
      </c>
      <c r="D16508">
        <v>5750980</v>
      </c>
      <c r="E16508">
        <v>21</v>
      </c>
      <c r="F16508" t="s">
        <v>13</v>
      </c>
      <c r="J16508" t="s">
        <v>137</v>
      </c>
    </row>
    <row r="16509" spans="1:12" x14ac:dyDescent="0.25">
      <c r="A16509" t="s">
        <v>22553</v>
      </c>
      <c r="B16509" t="s">
        <v>22553</v>
      </c>
      <c r="C16509">
        <v>560435</v>
      </c>
      <c r="D16509">
        <v>5751021</v>
      </c>
      <c r="E16509">
        <v>21</v>
      </c>
      <c r="F16509" t="s">
        <v>13</v>
      </c>
      <c r="J16509" t="s">
        <v>137</v>
      </c>
    </row>
    <row r="16510" spans="1:12" x14ac:dyDescent="0.25">
      <c r="A16510" t="s">
        <v>22554</v>
      </c>
      <c r="B16510" t="s">
        <v>22554</v>
      </c>
      <c r="C16510">
        <v>327315</v>
      </c>
      <c r="D16510">
        <v>5772699</v>
      </c>
      <c r="E16510">
        <v>21</v>
      </c>
      <c r="F16510" t="s">
        <v>13</v>
      </c>
      <c r="G16510" t="s">
        <v>4753</v>
      </c>
      <c r="H16510" t="s">
        <v>13894</v>
      </c>
      <c r="I16510" t="s">
        <v>35</v>
      </c>
      <c r="J16510" t="s">
        <v>16</v>
      </c>
      <c r="K16510" s="2" t="str">
        <f>HYPERLINK("..\..\Imagery\ScannedSlabs\2000\CG00-086.jpg")</f>
        <v>..\..\Imagery\ScannedSlabs\2000\CG00-086.jpg</v>
      </c>
    </row>
    <row r="16511" spans="1:12" x14ac:dyDescent="0.25">
      <c r="A16511" t="s">
        <v>22555</v>
      </c>
      <c r="B16511" t="s">
        <v>22555</v>
      </c>
      <c r="C16511">
        <v>327227</v>
      </c>
      <c r="D16511">
        <v>5771959</v>
      </c>
      <c r="E16511">
        <v>21</v>
      </c>
      <c r="F16511" t="s">
        <v>13</v>
      </c>
      <c r="G16511" t="s">
        <v>4753</v>
      </c>
      <c r="H16511" t="s">
        <v>13894</v>
      </c>
      <c r="I16511" t="s">
        <v>38</v>
      </c>
      <c r="J16511" t="s">
        <v>16</v>
      </c>
      <c r="K16511" s="2" t="str">
        <f>HYPERLINK("..\..\Imagery\ScannedSlabs\2000\CG00-087.jpg")</f>
        <v>..\..\Imagery\ScannedSlabs\2000\CG00-087.jpg</v>
      </c>
    </row>
    <row r="16512" spans="1:12" x14ac:dyDescent="0.25">
      <c r="A16512" t="s">
        <v>22556</v>
      </c>
      <c r="B16512" t="s">
        <v>22556</v>
      </c>
      <c r="C16512">
        <v>326012</v>
      </c>
      <c r="D16512">
        <v>5771124</v>
      </c>
      <c r="E16512">
        <v>21</v>
      </c>
      <c r="F16512" t="s">
        <v>13</v>
      </c>
      <c r="G16512" t="s">
        <v>4753</v>
      </c>
      <c r="H16512" t="s">
        <v>13894</v>
      </c>
      <c r="I16512" t="s">
        <v>38</v>
      </c>
      <c r="J16512" t="s">
        <v>16</v>
      </c>
      <c r="K16512" s="2" t="str">
        <f>HYPERLINK("..\..\Imagery\ScannedSlabs\2000\CG00-088.jpg")</f>
        <v>..\..\Imagery\ScannedSlabs\2000\CG00-088.jpg</v>
      </c>
    </row>
    <row r="16513" spans="1:12" x14ac:dyDescent="0.25">
      <c r="A16513" t="s">
        <v>22557</v>
      </c>
      <c r="B16513" t="s">
        <v>22557</v>
      </c>
      <c r="C16513">
        <v>491269</v>
      </c>
      <c r="D16513">
        <v>5950466</v>
      </c>
      <c r="E16513">
        <v>21</v>
      </c>
      <c r="F16513" t="s">
        <v>13</v>
      </c>
      <c r="G16513" t="s">
        <v>1213</v>
      </c>
      <c r="I16513" t="s">
        <v>38</v>
      </c>
      <c r="J16513" t="s">
        <v>23</v>
      </c>
      <c r="K16513" s="2" t="str">
        <f>HYPERLINK("..\..\Imagery\ScannedSlabs\1981\HN81-029.jpg")</f>
        <v>..\..\Imagery\ScannedSlabs\1981\HN81-029.jpg</v>
      </c>
    </row>
    <row r="16514" spans="1:12" x14ac:dyDescent="0.25">
      <c r="A16514" t="s">
        <v>22558</v>
      </c>
      <c r="B16514" t="s">
        <v>22559</v>
      </c>
      <c r="C16514">
        <v>491443</v>
      </c>
      <c r="D16514">
        <v>5950644</v>
      </c>
      <c r="E16514">
        <v>21</v>
      </c>
      <c r="F16514" t="s">
        <v>13</v>
      </c>
      <c r="I16514" t="s">
        <v>35</v>
      </c>
      <c r="J16514" t="s">
        <v>137</v>
      </c>
      <c r="L16514" t="s">
        <v>22560</v>
      </c>
    </row>
    <row r="16515" spans="1:12" x14ac:dyDescent="0.25">
      <c r="A16515" t="s">
        <v>22558</v>
      </c>
      <c r="B16515" t="s">
        <v>22561</v>
      </c>
      <c r="C16515">
        <v>491443</v>
      </c>
      <c r="D16515">
        <v>5950644</v>
      </c>
      <c r="E16515">
        <v>21</v>
      </c>
      <c r="F16515" t="s">
        <v>13</v>
      </c>
      <c r="G16515" t="s">
        <v>51</v>
      </c>
      <c r="I16515" t="s">
        <v>35</v>
      </c>
      <c r="J16515" t="s">
        <v>16</v>
      </c>
      <c r="K16515" s="2" t="str">
        <f>HYPERLINK("..\..\Imagery\ScannedSlabs\1981\HN81-030B.jpg")</f>
        <v>..\..\Imagery\ScannedSlabs\1981\HN81-030B.jpg</v>
      </c>
    </row>
    <row r="16516" spans="1:12" x14ac:dyDescent="0.25">
      <c r="A16516" t="s">
        <v>22562</v>
      </c>
      <c r="B16516" t="s">
        <v>22562</v>
      </c>
      <c r="C16516">
        <v>491808</v>
      </c>
      <c r="D16516">
        <v>5950467</v>
      </c>
      <c r="E16516">
        <v>21</v>
      </c>
      <c r="F16516" t="s">
        <v>13</v>
      </c>
      <c r="G16516" t="s">
        <v>331</v>
      </c>
      <c r="I16516" t="s">
        <v>38</v>
      </c>
      <c r="J16516" t="s">
        <v>16</v>
      </c>
      <c r="K16516" s="2" t="str">
        <f>HYPERLINK("..\..\Imagery\ScannedSlabs\1981\HN81-031.jpg")</f>
        <v>..\..\Imagery\ScannedSlabs\1981\HN81-031.jpg</v>
      </c>
    </row>
    <row r="16517" spans="1:12" x14ac:dyDescent="0.25">
      <c r="A16517" t="s">
        <v>22563</v>
      </c>
      <c r="B16517" t="s">
        <v>22563</v>
      </c>
      <c r="C16517">
        <v>491968</v>
      </c>
      <c r="D16517">
        <v>5950470</v>
      </c>
      <c r="E16517">
        <v>21</v>
      </c>
      <c r="F16517" t="s">
        <v>13</v>
      </c>
      <c r="G16517" t="s">
        <v>124</v>
      </c>
      <c r="I16517" t="s">
        <v>38</v>
      </c>
      <c r="J16517" t="s">
        <v>16</v>
      </c>
      <c r="K16517" s="2" t="str">
        <f>HYPERLINK("..\..\Imagery\ScannedSlabs\1981\HN81-032.jpg")</f>
        <v>..\..\Imagery\ScannedSlabs\1981\HN81-032.jpg</v>
      </c>
    </row>
    <row r="16518" spans="1:12" x14ac:dyDescent="0.25">
      <c r="A16518" t="s">
        <v>22564</v>
      </c>
      <c r="B16518" t="s">
        <v>22564</v>
      </c>
      <c r="C16518">
        <v>492120</v>
      </c>
      <c r="D16518">
        <v>5950561</v>
      </c>
      <c r="E16518">
        <v>21</v>
      </c>
      <c r="F16518" t="s">
        <v>13</v>
      </c>
      <c r="G16518" t="s">
        <v>6020</v>
      </c>
      <c r="I16518" t="s">
        <v>35</v>
      </c>
      <c r="J16518" t="s">
        <v>16</v>
      </c>
      <c r="K16518" s="2" t="str">
        <f>HYPERLINK("..\..\Imagery\ScannedSlabs\1981\HN81-033.jpg")</f>
        <v>..\..\Imagery\ScannedSlabs\1981\HN81-033.jpg</v>
      </c>
    </row>
    <row r="16519" spans="1:12" x14ac:dyDescent="0.25">
      <c r="A16519" t="s">
        <v>22565</v>
      </c>
      <c r="B16519" t="s">
        <v>22565</v>
      </c>
      <c r="C16519">
        <v>492424</v>
      </c>
      <c r="D16519">
        <v>5950601</v>
      </c>
      <c r="E16519">
        <v>21</v>
      </c>
      <c r="F16519" t="s">
        <v>13</v>
      </c>
      <c r="G16519" t="s">
        <v>16768</v>
      </c>
      <c r="I16519" t="s">
        <v>38</v>
      </c>
      <c r="J16519" t="s">
        <v>20</v>
      </c>
      <c r="K16519" s="2" t="str">
        <f>HYPERLINK("..\..\Imagery\ScannedSlabs\1981\HN81-034.jpg")</f>
        <v>..\..\Imagery\ScannedSlabs\1981\HN81-034.jpg</v>
      </c>
    </row>
    <row r="16520" spans="1:12" x14ac:dyDescent="0.25">
      <c r="A16520" t="s">
        <v>22566</v>
      </c>
      <c r="B16520" t="s">
        <v>22566</v>
      </c>
      <c r="C16520">
        <v>551101</v>
      </c>
      <c r="D16520">
        <v>5794531</v>
      </c>
      <c r="E16520">
        <v>21</v>
      </c>
      <c r="F16520" t="s">
        <v>13</v>
      </c>
      <c r="G16520" t="s">
        <v>51</v>
      </c>
      <c r="I16520" t="s">
        <v>35</v>
      </c>
      <c r="J16520" t="s">
        <v>16</v>
      </c>
      <c r="K16520" s="2" t="str">
        <f>HYPERLINK("..\..\Imagery\ScannedSlabs\1987\JS87-159.jpg")</f>
        <v>..\..\Imagery\ScannedSlabs\1987\JS87-159.jpg</v>
      </c>
    </row>
    <row r="16521" spans="1:12" x14ac:dyDescent="0.25">
      <c r="A16521" t="s">
        <v>22567</v>
      </c>
      <c r="B16521" t="s">
        <v>22567</v>
      </c>
      <c r="C16521">
        <v>550449</v>
      </c>
      <c r="D16521">
        <v>5792701</v>
      </c>
      <c r="E16521">
        <v>21</v>
      </c>
      <c r="F16521" t="s">
        <v>13</v>
      </c>
      <c r="G16521" t="s">
        <v>51</v>
      </c>
      <c r="I16521" t="s">
        <v>38</v>
      </c>
      <c r="J16521" t="s">
        <v>16</v>
      </c>
      <c r="K16521" s="2" t="str">
        <f>HYPERLINK("..\..\Imagery\ScannedSlabs\1987\JS87-162.jpg")</f>
        <v>..\..\Imagery\ScannedSlabs\1987\JS87-162.jpg</v>
      </c>
    </row>
    <row r="16522" spans="1:12" x14ac:dyDescent="0.25">
      <c r="A16522" t="s">
        <v>22568</v>
      </c>
      <c r="B16522" t="s">
        <v>22568</v>
      </c>
      <c r="C16522">
        <v>549824</v>
      </c>
      <c r="D16522">
        <v>5791918</v>
      </c>
      <c r="E16522">
        <v>21</v>
      </c>
      <c r="F16522" t="s">
        <v>13</v>
      </c>
      <c r="G16522" t="s">
        <v>51</v>
      </c>
      <c r="I16522" t="s">
        <v>35</v>
      </c>
      <c r="J16522" t="s">
        <v>16</v>
      </c>
      <c r="K16522" s="2" t="str">
        <f>HYPERLINK("..\..\Imagery\ScannedSlabs\1987\JS87-164.jpg")</f>
        <v>..\..\Imagery\ScannedSlabs\1987\JS87-164.jpg</v>
      </c>
    </row>
    <row r="16523" spans="1:12" x14ac:dyDescent="0.25">
      <c r="A16523" t="s">
        <v>18786</v>
      </c>
      <c r="B16523" t="s">
        <v>22569</v>
      </c>
      <c r="C16523">
        <v>518520</v>
      </c>
      <c r="D16523">
        <v>5956090</v>
      </c>
      <c r="E16523">
        <v>21</v>
      </c>
      <c r="F16523" t="s">
        <v>13</v>
      </c>
      <c r="G16523" t="s">
        <v>22570</v>
      </c>
      <c r="I16523" t="s">
        <v>38</v>
      </c>
      <c r="J16523" t="s">
        <v>20</v>
      </c>
      <c r="K16523" s="2" t="str">
        <f>HYPERLINK("..\..\Imagery\ScannedSlabs\1981\VO81-122A.jpg")</f>
        <v>..\..\Imagery\ScannedSlabs\1981\VO81-122A.jpg</v>
      </c>
    </row>
    <row r="16524" spans="1:12" x14ac:dyDescent="0.25">
      <c r="A16524" t="s">
        <v>22571</v>
      </c>
      <c r="B16524" t="s">
        <v>22572</v>
      </c>
      <c r="C16524">
        <v>569244</v>
      </c>
      <c r="D16524">
        <v>5931475</v>
      </c>
      <c r="E16524">
        <v>21</v>
      </c>
      <c r="F16524" t="s">
        <v>13</v>
      </c>
      <c r="G16524" t="s">
        <v>448</v>
      </c>
      <c r="I16524" t="s">
        <v>38</v>
      </c>
      <c r="J16524" t="s">
        <v>16</v>
      </c>
      <c r="K16524" s="2" t="str">
        <f>HYPERLINK("..\..\Imagery\ScannedSlabs\1985\VN85-642B.jpg")</f>
        <v>..\..\Imagery\ScannedSlabs\1985\VN85-642B.jpg</v>
      </c>
    </row>
    <row r="16525" spans="1:12" x14ac:dyDescent="0.25">
      <c r="A16525" t="s">
        <v>22571</v>
      </c>
      <c r="B16525" t="s">
        <v>22573</v>
      </c>
      <c r="C16525">
        <v>569244</v>
      </c>
      <c r="D16525">
        <v>5931475</v>
      </c>
      <c r="E16525">
        <v>21</v>
      </c>
      <c r="F16525" t="s">
        <v>13</v>
      </c>
      <c r="G16525" t="s">
        <v>25</v>
      </c>
      <c r="I16525" t="s">
        <v>38</v>
      </c>
      <c r="J16525" t="s">
        <v>16</v>
      </c>
      <c r="K16525" s="2" t="str">
        <f>HYPERLINK("..\..\Imagery\ScannedSlabs\1985\VN85-642A.jpg")</f>
        <v>..\..\Imagery\ScannedSlabs\1985\VN85-642A.jpg</v>
      </c>
    </row>
    <row r="16526" spans="1:12" x14ac:dyDescent="0.25">
      <c r="A16526" t="s">
        <v>11316</v>
      </c>
      <c r="B16526" t="s">
        <v>22574</v>
      </c>
      <c r="C16526">
        <v>465501</v>
      </c>
      <c r="D16526">
        <v>5902911</v>
      </c>
      <c r="E16526">
        <v>21</v>
      </c>
      <c r="F16526" t="s">
        <v>13</v>
      </c>
      <c r="G16526" t="s">
        <v>1797</v>
      </c>
      <c r="I16526" t="s">
        <v>38</v>
      </c>
      <c r="J16526" t="s">
        <v>16</v>
      </c>
      <c r="K16526" s="2" t="str">
        <f>HYPERLINK("..\..\Imagery\ScannedSlabs\1984\NN84-479B.jpg")</f>
        <v>..\..\Imagery\ScannedSlabs\1984\NN84-479B.jpg</v>
      </c>
    </row>
    <row r="16527" spans="1:12" x14ac:dyDescent="0.25">
      <c r="A16527" t="s">
        <v>16216</v>
      </c>
      <c r="B16527" t="s">
        <v>22575</v>
      </c>
      <c r="C16527">
        <v>508861</v>
      </c>
      <c r="D16527">
        <v>5895715</v>
      </c>
      <c r="E16527">
        <v>21</v>
      </c>
      <c r="F16527" t="s">
        <v>13</v>
      </c>
      <c r="G16527" t="s">
        <v>2166</v>
      </c>
      <c r="I16527" t="s">
        <v>35</v>
      </c>
      <c r="J16527" t="s">
        <v>20</v>
      </c>
      <c r="K16527" s="2" t="str">
        <f>HYPERLINK("..\..\Imagery\ScannedSlabs\1985\VN85-185A.jpg")</f>
        <v>..\..\Imagery\ScannedSlabs\1985\VN85-185A.jpg</v>
      </c>
      <c r="L16527" t="s">
        <v>22576</v>
      </c>
    </row>
    <row r="16528" spans="1:12" x14ac:dyDescent="0.25">
      <c r="A16528" t="s">
        <v>16216</v>
      </c>
      <c r="B16528" t="s">
        <v>22577</v>
      </c>
      <c r="C16528">
        <v>508861</v>
      </c>
      <c r="D16528">
        <v>5895715</v>
      </c>
      <c r="E16528">
        <v>21</v>
      </c>
      <c r="F16528" t="s">
        <v>13</v>
      </c>
      <c r="G16528" t="s">
        <v>2166</v>
      </c>
      <c r="I16528" t="s">
        <v>38</v>
      </c>
      <c r="J16528" t="s">
        <v>23</v>
      </c>
      <c r="K16528" s="2" t="str">
        <f>HYPERLINK("..\..\Imagery\ScannedSlabs\1985\VN85-185B.jpg")</f>
        <v>..\..\Imagery\ScannedSlabs\1985\VN85-185B.jpg</v>
      </c>
    </row>
    <row r="16529" spans="1:12" x14ac:dyDescent="0.25">
      <c r="A16529" t="s">
        <v>18680</v>
      </c>
      <c r="B16529" t="s">
        <v>22578</v>
      </c>
      <c r="C16529">
        <v>391605</v>
      </c>
      <c r="D16529">
        <v>5949205</v>
      </c>
      <c r="E16529">
        <v>21</v>
      </c>
      <c r="F16529" t="s">
        <v>13</v>
      </c>
      <c r="G16529" t="s">
        <v>7673</v>
      </c>
      <c r="I16529" t="s">
        <v>38</v>
      </c>
      <c r="J16529" t="s">
        <v>83</v>
      </c>
    </row>
    <row r="16530" spans="1:12" x14ac:dyDescent="0.25">
      <c r="A16530" t="s">
        <v>22579</v>
      </c>
      <c r="B16530" t="s">
        <v>22579</v>
      </c>
      <c r="C16530">
        <v>393369</v>
      </c>
      <c r="D16530">
        <v>5950599</v>
      </c>
      <c r="E16530">
        <v>21</v>
      </c>
      <c r="F16530" t="s">
        <v>13</v>
      </c>
      <c r="G16530" t="s">
        <v>299</v>
      </c>
      <c r="I16530" t="s">
        <v>38</v>
      </c>
      <c r="J16530" t="s">
        <v>83</v>
      </c>
    </row>
    <row r="16531" spans="1:12" x14ac:dyDescent="0.25">
      <c r="A16531" t="s">
        <v>22580</v>
      </c>
      <c r="B16531" t="s">
        <v>22580</v>
      </c>
      <c r="C16531">
        <v>395367</v>
      </c>
      <c r="D16531">
        <v>5950446</v>
      </c>
      <c r="E16531">
        <v>21</v>
      </c>
      <c r="F16531" t="s">
        <v>13</v>
      </c>
      <c r="G16531" t="s">
        <v>3088</v>
      </c>
      <c r="I16531" t="s">
        <v>38</v>
      </c>
      <c r="J16531" t="s">
        <v>83</v>
      </c>
    </row>
    <row r="16532" spans="1:12" x14ac:dyDescent="0.25">
      <c r="A16532" t="s">
        <v>22581</v>
      </c>
      <c r="B16532" t="s">
        <v>22581</v>
      </c>
      <c r="C16532">
        <v>576050</v>
      </c>
      <c r="D16532">
        <v>5844590</v>
      </c>
      <c r="E16532">
        <v>21</v>
      </c>
      <c r="F16532" t="s">
        <v>13</v>
      </c>
      <c r="G16532" t="s">
        <v>22582</v>
      </c>
      <c r="I16532" t="s">
        <v>38</v>
      </c>
      <c r="J16532" t="s">
        <v>20</v>
      </c>
      <c r="K16532" s="2" t="str">
        <f>HYPERLINK("..\..\Imagery\ScannedSlabs\1986\SN86-363.jpg")</f>
        <v>..\..\Imagery\ScannedSlabs\1986\SN86-363.jpg</v>
      </c>
    </row>
    <row r="16533" spans="1:12" x14ac:dyDescent="0.25">
      <c r="A16533" t="s">
        <v>22583</v>
      </c>
      <c r="B16533" t="s">
        <v>22583</v>
      </c>
      <c r="C16533">
        <v>576598</v>
      </c>
      <c r="D16533">
        <v>5844130</v>
      </c>
      <c r="E16533">
        <v>21</v>
      </c>
      <c r="F16533" t="s">
        <v>13</v>
      </c>
      <c r="G16533" t="s">
        <v>509</v>
      </c>
      <c r="I16533" t="s">
        <v>35</v>
      </c>
      <c r="J16533" t="s">
        <v>23</v>
      </c>
      <c r="K16533" s="2" t="str">
        <f>HYPERLINK("..\..\Imagery\ScannedSlabs\1986\SN86-365.jpg")</f>
        <v>..\..\Imagery\ScannedSlabs\1986\SN86-365.jpg</v>
      </c>
    </row>
    <row r="16534" spans="1:12" x14ac:dyDescent="0.25">
      <c r="A16534" t="s">
        <v>22584</v>
      </c>
      <c r="B16534" t="s">
        <v>22584</v>
      </c>
      <c r="C16534">
        <v>573801</v>
      </c>
      <c r="D16534">
        <v>5822622</v>
      </c>
      <c r="E16534">
        <v>21</v>
      </c>
      <c r="F16534" t="s">
        <v>13</v>
      </c>
      <c r="G16534" t="s">
        <v>9161</v>
      </c>
      <c r="I16534" t="s">
        <v>38</v>
      </c>
      <c r="J16534" t="s">
        <v>16</v>
      </c>
      <c r="K16534" s="2" t="str">
        <f>HYPERLINK("..\..\Imagery\ScannedSlabs\1986\SN86-425.jpg")</f>
        <v>..\..\Imagery\ScannedSlabs\1986\SN86-425.jpg</v>
      </c>
    </row>
    <row r="16535" spans="1:12" x14ac:dyDescent="0.25">
      <c r="A16535" t="s">
        <v>22585</v>
      </c>
      <c r="B16535" t="s">
        <v>22585</v>
      </c>
      <c r="C16535">
        <v>543734</v>
      </c>
      <c r="D16535">
        <v>5882983</v>
      </c>
      <c r="E16535">
        <v>21</v>
      </c>
      <c r="F16535" t="s">
        <v>13</v>
      </c>
      <c r="G16535" t="s">
        <v>3885</v>
      </c>
      <c r="I16535" t="s">
        <v>38</v>
      </c>
      <c r="J16535" t="s">
        <v>16</v>
      </c>
      <c r="K16535" s="2" t="str">
        <f>HYPERLINK("..\..\Imagery\ScannedSlabs\1985\SP85-003.jpg")</f>
        <v>..\..\Imagery\ScannedSlabs\1985\SP85-003.jpg</v>
      </c>
    </row>
    <row r="16536" spans="1:12" x14ac:dyDescent="0.25">
      <c r="A16536" t="s">
        <v>22586</v>
      </c>
      <c r="B16536" t="s">
        <v>22586</v>
      </c>
      <c r="C16536">
        <v>544658</v>
      </c>
      <c r="D16536">
        <v>5883233</v>
      </c>
      <c r="E16536">
        <v>21</v>
      </c>
      <c r="F16536" t="s">
        <v>13</v>
      </c>
      <c r="G16536" t="s">
        <v>492</v>
      </c>
      <c r="I16536" t="s">
        <v>38</v>
      </c>
      <c r="J16536" t="s">
        <v>23</v>
      </c>
      <c r="K16536" s="2" t="str">
        <f>HYPERLINK("..\..\Imagery\ScannedSlabs\1985\SP85-004.jpg")</f>
        <v>..\..\Imagery\ScannedSlabs\1985\SP85-004.jpg</v>
      </c>
    </row>
    <row r="16537" spans="1:12" x14ac:dyDescent="0.25">
      <c r="A16537" t="s">
        <v>22587</v>
      </c>
      <c r="B16537" t="s">
        <v>22587</v>
      </c>
      <c r="C16537">
        <v>546767</v>
      </c>
      <c r="D16537">
        <v>5885506</v>
      </c>
      <c r="E16537">
        <v>21</v>
      </c>
      <c r="F16537" t="s">
        <v>13</v>
      </c>
      <c r="G16537" t="s">
        <v>984</v>
      </c>
      <c r="I16537" t="s">
        <v>38</v>
      </c>
      <c r="J16537" t="s">
        <v>23</v>
      </c>
      <c r="K16537" s="2" t="str">
        <f>HYPERLINK("..\..\Imagery\ScannedSlabs\1985\SP85-007.jpg")</f>
        <v>..\..\Imagery\ScannedSlabs\1985\SP85-007.jpg</v>
      </c>
    </row>
    <row r="16538" spans="1:12" x14ac:dyDescent="0.25">
      <c r="A16538" t="s">
        <v>22588</v>
      </c>
      <c r="B16538" t="s">
        <v>22588</v>
      </c>
      <c r="C16538">
        <v>547448</v>
      </c>
      <c r="D16538">
        <v>5886366</v>
      </c>
      <c r="E16538">
        <v>21</v>
      </c>
      <c r="F16538" t="s">
        <v>13</v>
      </c>
      <c r="G16538" t="s">
        <v>492</v>
      </c>
      <c r="I16538" t="s">
        <v>38</v>
      </c>
      <c r="J16538" t="s">
        <v>16</v>
      </c>
      <c r="K16538" s="2" t="str">
        <f>HYPERLINK("..\..\Imagery\ScannedSlabs\1985\SP85-009.jpg")</f>
        <v>..\..\Imagery\ScannedSlabs\1985\SP85-009.jpg</v>
      </c>
    </row>
    <row r="16539" spans="1:12" x14ac:dyDescent="0.25">
      <c r="A16539" t="s">
        <v>22589</v>
      </c>
      <c r="B16539" t="s">
        <v>22589</v>
      </c>
      <c r="C16539">
        <v>548958</v>
      </c>
      <c r="D16539">
        <v>5888462</v>
      </c>
      <c r="E16539">
        <v>21</v>
      </c>
      <c r="F16539" t="s">
        <v>13</v>
      </c>
      <c r="G16539" t="s">
        <v>2905</v>
      </c>
      <c r="I16539" t="s">
        <v>35</v>
      </c>
      <c r="J16539" t="s">
        <v>23</v>
      </c>
      <c r="K16539" s="2" t="str">
        <f>HYPERLINK("..\..\Imagery\ScannedSlabs\1985\SP85-011.jpg")</f>
        <v>..\..\Imagery\ScannedSlabs\1985\SP85-011.jpg</v>
      </c>
    </row>
    <row r="16540" spans="1:12" x14ac:dyDescent="0.25">
      <c r="A16540" t="s">
        <v>22590</v>
      </c>
      <c r="B16540" t="s">
        <v>22590</v>
      </c>
      <c r="C16540">
        <v>561895</v>
      </c>
      <c r="D16540">
        <v>5896241</v>
      </c>
      <c r="E16540">
        <v>21</v>
      </c>
      <c r="F16540" t="s">
        <v>13</v>
      </c>
      <c r="G16540" t="s">
        <v>1153</v>
      </c>
      <c r="I16540" t="s">
        <v>38</v>
      </c>
      <c r="J16540" t="s">
        <v>16</v>
      </c>
      <c r="K16540" s="2" t="str">
        <f>HYPERLINK("..\..\Imagery\ScannedSlabs\1985\SP85-013.jpg")</f>
        <v>..\..\Imagery\ScannedSlabs\1985\SP85-013.jpg</v>
      </c>
    </row>
    <row r="16541" spans="1:12" x14ac:dyDescent="0.25">
      <c r="A16541" t="s">
        <v>22017</v>
      </c>
      <c r="B16541" t="s">
        <v>22591</v>
      </c>
      <c r="C16541">
        <v>592948</v>
      </c>
      <c r="D16541">
        <v>5785231</v>
      </c>
      <c r="E16541">
        <v>21</v>
      </c>
      <c r="F16541" t="s">
        <v>13</v>
      </c>
      <c r="G16541" t="s">
        <v>448</v>
      </c>
      <c r="H16541" t="s">
        <v>15883</v>
      </c>
      <c r="I16541" t="s">
        <v>55</v>
      </c>
      <c r="J16541" t="s">
        <v>23</v>
      </c>
      <c r="K16541" s="2" t="str">
        <f>HYPERLINK("..\..\Imagery\ScannedSlabs\1987\CG87-444A.jpg")</f>
        <v>..\..\Imagery\ScannedSlabs\1987\CG87-444A.jpg</v>
      </c>
    </row>
    <row r="16542" spans="1:12" x14ac:dyDescent="0.25">
      <c r="A16542" t="s">
        <v>15881</v>
      </c>
      <c r="B16542" t="s">
        <v>22592</v>
      </c>
      <c r="C16542">
        <v>593253</v>
      </c>
      <c r="D16542">
        <v>5785005</v>
      </c>
      <c r="E16542">
        <v>21</v>
      </c>
      <c r="F16542" t="s">
        <v>13</v>
      </c>
      <c r="G16542" t="s">
        <v>1662</v>
      </c>
      <c r="H16542" t="s">
        <v>22019</v>
      </c>
      <c r="I16542" t="s">
        <v>55</v>
      </c>
      <c r="J16542" t="s">
        <v>16</v>
      </c>
      <c r="K16542" s="2" t="str">
        <f>HYPERLINK("..\..\Imagery\ScannedSlabs\1987\CG87-445B.2.jpg")</f>
        <v>..\..\Imagery\ScannedSlabs\1987\CG87-445B.2.jpg</v>
      </c>
      <c r="L16542" t="s">
        <v>19775</v>
      </c>
    </row>
    <row r="16543" spans="1:12" x14ac:dyDescent="0.25">
      <c r="A16543" t="s">
        <v>22593</v>
      </c>
      <c r="B16543" t="s">
        <v>22593</v>
      </c>
      <c r="C16543">
        <v>407993</v>
      </c>
      <c r="D16543">
        <v>5952050</v>
      </c>
      <c r="E16543">
        <v>21</v>
      </c>
      <c r="F16543" t="s">
        <v>13</v>
      </c>
      <c r="G16543" t="s">
        <v>51</v>
      </c>
      <c r="I16543" t="s">
        <v>15</v>
      </c>
      <c r="J16543" t="s">
        <v>16</v>
      </c>
      <c r="K16543" s="2" t="str">
        <f>HYPERLINK("..\..\Imagery\ScannedSlabs\1981\CG81-568.jpg")</f>
        <v>..\..\Imagery\ScannedSlabs\1981\CG81-568.jpg</v>
      </c>
    </row>
    <row r="16544" spans="1:12" x14ac:dyDescent="0.25">
      <c r="A16544" t="s">
        <v>22594</v>
      </c>
      <c r="B16544" t="s">
        <v>22594</v>
      </c>
      <c r="C16544">
        <v>345240</v>
      </c>
      <c r="D16544">
        <v>6012924</v>
      </c>
      <c r="E16544">
        <v>21</v>
      </c>
      <c r="F16544" t="s">
        <v>13</v>
      </c>
      <c r="I16544" t="s">
        <v>35</v>
      </c>
      <c r="J16544" t="s">
        <v>137</v>
      </c>
      <c r="L16544" t="s">
        <v>22595</v>
      </c>
    </row>
    <row r="16545" spans="1:12" x14ac:dyDescent="0.25">
      <c r="A16545" t="s">
        <v>22596</v>
      </c>
      <c r="B16545" t="s">
        <v>22596</v>
      </c>
      <c r="C16545">
        <v>492397</v>
      </c>
      <c r="D16545">
        <v>5943823</v>
      </c>
      <c r="E16545">
        <v>21</v>
      </c>
      <c r="F16545" t="s">
        <v>13</v>
      </c>
      <c r="G16545" t="s">
        <v>42</v>
      </c>
      <c r="I16545" t="s">
        <v>35</v>
      </c>
      <c r="J16545" t="s">
        <v>20</v>
      </c>
      <c r="K16545" s="2" t="str">
        <f>HYPERLINK("..\..\Imagery\ScannedSlabs\1981\HN81-018.jpg")</f>
        <v>..\..\Imagery\ScannedSlabs\1981\HN81-018.jpg</v>
      </c>
    </row>
    <row r="16546" spans="1:12" x14ac:dyDescent="0.25">
      <c r="A16546" t="s">
        <v>22597</v>
      </c>
      <c r="B16546" t="s">
        <v>22597</v>
      </c>
      <c r="C16546">
        <v>492191</v>
      </c>
      <c r="D16546">
        <v>5944069</v>
      </c>
      <c r="E16546">
        <v>21</v>
      </c>
      <c r="F16546" t="s">
        <v>13</v>
      </c>
      <c r="G16546" t="s">
        <v>151</v>
      </c>
      <c r="I16546" t="s">
        <v>38</v>
      </c>
      <c r="J16546" t="s">
        <v>23</v>
      </c>
      <c r="K16546" s="2" t="str">
        <f>HYPERLINK("..\..\Imagery\ScannedSlabs\1981\HN81-019.jpg")</f>
        <v>..\..\Imagery\ScannedSlabs\1981\HN81-019.jpg</v>
      </c>
    </row>
    <row r="16547" spans="1:12" x14ac:dyDescent="0.25">
      <c r="A16547" t="s">
        <v>22598</v>
      </c>
      <c r="B16547" t="s">
        <v>22599</v>
      </c>
      <c r="C16547">
        <v>492103</v>
      </c>
      <c r="D16547">
        <v>5944034</v>
      </c>
      <c r="E16547">
        <v>21</v>
      </c>
      <c r="F16547" t="s">
        <v>13</v>
      </c>
      <c r="G16547" t="s">
        <v>4418</v>
      </c>
      <c r="I16547" t="s">
        <v>38</v>
      </c>
      <c r="J16547" t="s">
        <v>23</v>
      </c>
      <c r="K16547" s="2" t="str">
        <f>HYPERLINK("..\..\Imagery\ScannedSlabs\1981\HN81-020B.jpg")</f>
        <v>..\..\Imagery\ScannedSlabs\1981\HN81-020B.jpg</v>
      </c>
    </row>
    <row r="16548" spans="1:12" x14ac:dyDescent="0.25">
      <c r="A16548" t="s">
        <v>22598</v>
      </c>
      <c r="B16548" t="s">
        <v>22600</v>
      </c>
      <c r="C16548">
        <v>492103</v>
      </c>
      <c r="D16548">
        <v>5944034</v>
      </c>
      <c r="E16548">
        <v>21</v>
      </c>
      <c r="F16548" t="s">
        <v>13</v>
      </c>
      <c r="G16548" t="s">
        <v>42</v>
      </c>
      <c r="I16548" t="s">
        <v>38</v>
      </c>
      <c r="J16548" t="s">
        <v>20</v>
      </c>
      <c r="K16548" s="2" t="str">
        <f>HYPERLINK("..\..\Imagery\ScannedSlabs\1981\HN81-020A.jpg")</f>
        <v>..\..\Imagery\ScannedSlabs\1981\HN81-020A.jpg</v>
      </c>
    </row>
    <row r="16549" spans="1:12" x14ac:dyDescent="0.25">
      <c r="A16549" t="s">
        <v>22601</v>
      </c>
      <c r="B16549" t="s">
        <v>22601</v>
      </c>
      <c r="C16549">
        <v>491997</v>
      </c>
      <c r="D16549">
        <v>5944032</v>
      </c>
      <c r="E16549">
        <v>21</v>
      </c>
      <c r="F16549" t="s">
        <v>13</v>
      </c>
      <c r="G16549" t="s">
        <v>4418</v>
      </c>
      <c r="I16549" t="s">
        <v>38</v>
      </c>
      <c r="J16549" t="s">
        <v>20</v>
      </c>
      <c r="K16549" s="2" t="str">
        <f>HYPERLINK("..\..\Imagery\ScannedSlabs\1981\HN81-021.jpg")</f>
        <v>..\..\Imagery\ScannedSlabs\1981\HN81-021.jpg</v>
      </c>
    </row>
    <row r="16550" spans="1:12" x14ac:dyDescent="0.25">
      <c r="A16550" t="s">
        <v>22602</v>
      </c>
      <c r="B16550" t="s">
        <v>22602</v>
      </c>
      <c r="C16550">
        <v>491338</v>
      </c>
      <c r="D16550">
        <v>5944179</v>
      </c>
      <c r="E16550">
        <v>21</v>
      </c>
      <c r="F16550" t="s">
        <v>13</v>
      </c>
      <c r="G16550" t="s">
        <v>44</v>
      </c>
      <c r="I16550" t="s">
        <v>38</v>
      </c>
      <c r="J16550" t="s">
        <v>23</v>
      </c>
      <c r="K16550" s="2" t="str">
        <f>HYPERLINK("..\..\Imagery\ScannedSlabs\1981\HN81-022.jpg")</f>
        <v>..\..\Imagery\ScannedSlabs\1981\HN81-022.jpg</v>
      </c>
    </row>
    <row r="16551" spans="1:12" x14ac:dyDescent="0.25">
      <c r="A16551" t="s">
        <v>22603</v>
      </c>
      <c r="B16551" t="s">
        <v>22603</v>
      </c>
      <c r="C16551">
        <v>491135</v>
      </c>
      <c r="D16551">
        <v>5944217</v>
      </c>
      <c r="E16551">
        <v>21</v>
      </c>
      <c r="F16551" t="s">
        <v>13</v>
      </c>
      <c r="G16551" t="s">
        <v>246</v>
      </c>
      <c r="H16551" t="s">
        <v>1370</v>
      </c>
      <c r="I16551" t="s">
        <v>35</v>
      </c>
      <c r="J16551" t="s">
        <v>20</v>
      </c>
      <c r="K16551" s="2" t="str">
        <f>HYPERLINK("..\..\Imagery\ScannedSlabs\1981\HN81-023.jpg")</f>
        <v>..\..\Imagery\ScannedSlabs\1981\HN81-023.jpg</v>
      </c>
    </row>
    <row r="16552" spans="1:12" x14ac:dyDescent="0.25">
      <c r="A16552" t="s">
        <v>22604</v>
      </c>
      <c r="B16552" t="s">
        <v>22604</v>
      </c>
      <c r="C16552">
        <v>490800</v>
      </c>
      <c r="D16552">
        <v>5944378</v>
      </c>
      <c r="E16552">
        <v>21</v>
      </c>
      <c r="F16552" t="s">
        <v>13</v>
      </c>
      <c r="G16552" t="s">
        <v>151</v>
      </c>
      <c r="I16552" t="s">
        <v>38</v>
      </c>
      <c r="J16552" t="s">
        <v>23</v>
      </c>
      <c r="K16552" s="2" t="str">
        <f>HYPERLINK("..\..\Imagery\ScannedSlabs\1981\HN81-024.jpg")</f>
        <v>..\..\Imagery\ScannedSlabs\1981\HN81-024.jpg</v>
      </c>
      <c r="L16552" t="s">
        <v>22605</v>
      </c>
    </row>
    <row r="16553" spans="1:12" x14ac:dyDescent="0.25">
      <c r="A16553" t="s">
        <v>19695</v>
      </c>
      <c r="B16553" t="s">
        <v>22606</v>
      </c>
      <c r="C16553">
        <v>535048</v>
      </c>
      <c r="D16553">
        <v>5743395</v>
      </c>
      <c r="E16553">
        <v>21</v>
      </c>
      <c r="F16553" t="s">
        <v>13</v>
      </c>
      <c r="G16553" t="s">
        <v>333</v>
      </c>
      <c r="I16553" t="s">
        <v>38</v>
      </c>
      <c r="J16553" t="s">
        <v>16</v>
      </c>
      <c r="K16553" s="2" t="str">
        <f>HYPERLINK("..\..\Imagery\ScannedSlabs\1993\CG93-557B.jpg")</f>
        <v>..\..\Imagery\ScannedSlabs\1993\CG93-557B.jpg</v>
      </c>
    </row>
    <row r="16554" spans="1:12" x14ac:dyDescent="0.25">
      <c r="A16554" t="s">
        <v>22607</v>
      </c>
      <c r="B16554" t="s">
        <v>22607</v>
      </c>
      <c r="C16554">
        <v>548007</v>
      </c>
      <c r="D16554">
        <v>5842599</v>
      </c>
      <c r="E16554">
        <v>21</v>
      </c>
      <c r="F16554" t="s">
        <v>13</v>
      </c>
      <c r="G16554" t="s">
        <v>1664</v>
      </c>
      <c r="I16554" t="s">
        <v>38</v>
      </c>
      <c r="J16554" t="s">
        <v>16</v>
      </c>
      <c r="K16554" s="2" t="str">
        <f>HYPERLINK("..\..\Imagery\ScannedSlabs\2004\CG04-069.jpg")</f>
        <v>..\..\Imagery\ScannedSlabs\2004\CG04-069.jpg</v>
      </c>
    </row>
    <row r="16555" spans="1:12" x14ac:dyDescent="0.25">
      <c r="A16555" t="s">
        <v>22608</v>
      </c>
      <c r="B16555" t="s">
        <v>22608</v>
      </c>
      <c r="C16555">
        <v>547930</v>
      </c>
      <c r="D16555">
        <v>5842873</v>
      </c>
      <c r="E16555">
        <v>21</v>
      </c>
      <c r="F16555" t="s">
        <v>13</v>
      </c>
      <c r="G16555" t="s">
        <v>20331</v>
      </c>
      <c r="I16555" t="s">
        <v>38</v>
      </c>
      <c r="J16555" t="s">
        <v>16</v>
      </c>
      <c r="K16555" s="2" t="str">
        <f>HYPERLINK("..\..\Imagery\ScannedSlabs\2004\CG04-070.jpg")</f>
        <v>..\..\Imagery\ScannedSlabs\2004\CG04-070.jpg</v>
      </c>
    </row>
    <row r="16556" spans="1:12" x14ac:dyDescent="0.25">
      <c r="A16556" t="s">
        <v>22609</v>
      </c>
      <c r="B16556" t="s">
        <v>22609</v>
      </c>
      <c r="C16556">
        <v>401350</v>
      </c>
      <c r="D16556">
        <v>6024520</v>
      </c>
      <c r="E16556">
        <v>21</v>
      </c>
      <c r="F16556" t="s">
        <v>13</v>
      </c>
      <c r="G16556" t="s">
        <v>415</v>
      </c>
      <c r="I16556" t="s">
        <v>15</v>
      </c>
      <c r="J16556" t="s">
        <v>16</v>
      </c>
      <c r="K16556" s="2" t="str">
        <f>HYPERLINK("..\..\Imagery\ScannedSlabs\1979\CG79-671.jpg")</f>
        <v>..\..\Imagery\ScannedSlabs\1979\CG79-671.jpg</v>
      </c>
    </row>
    <row r="16557" spans="1:12" x14ac:dyDescent="0.25">
      <c r="A16557" t="s">
        <v>22610</v>
      </c>
      <c r="B16557" t="s">
        <v>22610</v>
      </c>
      <c r="C16557">
        <v>392135</v>
      </c>
      <c r="D16557">
        <v>6015995</v>
      </c>
      <c r="E16557">
        <v>21</v>
      </c>
      <c r="F16557" t="s">
        <v>13</v>
      </c>
      <c r="G16557" t="s">
        <v>678</v>
      </c>
      <c r="I16557" t="s">
        <v>15</v>
      </c>
      <c r="J16557" t="s">
        <v>23</v>
      </c>
      <c r="K16557" s="2" t="str">
        <f>HYPERLINK("..\..\Imagery\ScannedSlabs\1979\CG79-672.jpg")</f>
        <v>..\..\Imagery\ScannedSlabs\1979\CG79-672.jpg</v>
      </c>
    </row>
    <row r="16558" spans="1:12" x14ac:dyDescent="0.25">
      <c r="A16558" t="s">
        <v>22611</v>
      </c>
      <c r="B16558" t="s">
        <v>22611</v>
      </c>
      <c r="C16558">
        <v>388584</v>
      </c>
      <c r="D16558">
        <v>6016264</v>
      </c>
      <c r="E16558">
        <v>21</v>
      </c>
      <c r="F16558" t="s">
        <v>13</v>
      </c>
      <c r="G16558" t="s">
        <v>246</v>
      </c>
      <c r="H16558" t="s">
        <v>1157</v>
      </c>
      <c r="I16558" t="s">
        <v>15</v>
      </c>
      <c r="J16558" t="s">
        <v>149</v>
      </c>
      <c r="K16558" s="2" t="str">
        <f>HYPERLINK("..\..\Imagery\ScannedSlabs\1979\CG79-673.jpg")</f>
        <v>..\..\Imagery\ScannedSlabs\1979\CG79-673.jpg</v>
      </c>
      <c r="L16558" t="s">
        <v>22612</v>
      </c>
    </row>
    <row r="16559" spans="1:12" x14ac:dyDescent="0.25">
      <c r="A16559" t="s">
        <v>22613</v>
      </c>
      <c r="B16559" t="s">
        <v>22614</v>
      </c>
      <c r="C16559">
        <v>394177</v>
      </c>
      <c r="D16559">
        <v>6024633</v>
      </c>
      <c r="E16559">
        <v>21</v>
      </c>
      <c r="F16559" t="s">
        <v>13</v>
      </c>
      <c r="G16559" t="s">
        <v>246</v>
      </c>
      <c r="H16559" t="s">
        <v>1157</v>
      </c>
      <c r="I16559" t="s">
        <v>35</v>
      </c>
      <c r="J16559" t="s">
        <v>149</v>
      </c>
      <c r="K16559" s="2" t="str">
        <f>HYPERLINK("..\..\Imagery\ScannedSlabs\1979\CG79-677.2.jpg")</f>
        <v>..\..\Imagery\ScannedSlabs\1979\CG79-677.2.jpg</v>
      </c>
      <c r="L16559" t="s">
        <v>22615</v>
      </c>
    </row>
    <row r="16560" spans="1:12" x14ac:dyDescent="0.25">
      <c r="A16560" t="s">
        <v>22613</v>
      </c>
      <c r="B16560" t="s">
        <v>22616</v>
      </c>
      <c r="C16560">
        <v>394177</v>
      </c>
      <c r="D16560">
        <v>6024633</v>
      </c>
      <c r="E16560">
        <v>21</v>
      </c>
      <c r="F16560" t="s">
        <v>13</v>
      </c>
      <c r="G16560" t="s">
        <v>22617</v>
      </c>
      <c r="H16560" t="s">
        <v>1157</v>
      </c>
      <c r="I16560" t="s">
        <v>15</v>
      </c>
      <c r="J16560" t="s">
        <v>16</v>
      </c>
      <c r="K16560" s="2" t="str">
        <f>HYPERLINK("..\..\Imagery\ScannedSlabs\1979\CG79-677.1.jpg")</f>
        <v>..\..\Imagery\ScannedSlabs\1979\CG79-677.1.jpg</v>
      </c>
    </row>
    <row r="16561" spans="1:11" x14ac:dyDescent="0.25">
      <c r="A16561" t="s">
        <v>22618</v>
      </c>
      <c r="B16561" t="s">
        <v>22618</v>
      </c>
      <c r="C16561">
        <v>394319</v>
      </c>
      <c r="D16561">
        <v>6059935</v>
      </c>
      <c r="E16561">
        <v>21</v>
      </c>
      <c r="F16561" t="s">
        <v>13</v>
      </c>
      <c r="G16561" t="s">
        <v>10033</v>
      </c>
      <c r="I16561" t="s">
        <v>15</v>
      </c>
      <c r="J16561" t="s">
        <v>16</v>
      </c>
      <c r="K16561" s="2" t="str">
        <f>HYPERLINK("..\..\Imagery\ScannedSlabs\1979\CG79-679.jpg")</f>
        <v>..\..\Imagery\ScannedSlabs\1979\CG79-679.jpg</v>
      </c>
    </row>
    <row r="16562" spans="1:11" x14ac:dyDescent="0.25">
      <c r="A16562" t="s">
        <v>22619</v>
      </c>
      <c r="B16562" t="s">
        <v>22619</v>
      </c>
      <c r="C16562">
        <v>393195</v>
      </c>
      <c r="D16562">
        <v>6059736</v>
      </c>
      <c r="E16562">
        <v>21</v>
      </c>
      <c r="F16562" t="s">
        <v>13</v>
      </c>
      <c r="G16562" t="s">
        <v>27</v>
      </c>
      <c r="I16562" t="s">
        <v>15</v>
      </c>
      <c r="J16562" t="s">
        <v>16</v>
      </c>
      <c r="K16562" s="2" t="str">
        <f>HYPERLINK("..\..\Imagery\ScannedSlabs\1979\CG79-680.jpg")</f>
        <v>..\..\Imagery\ScannedSlabs\1979\CG79-680.jpg</v>
      </c>
    </row>
    <row r="16563" spans="1:11" x14ac:dyDescent="0.25">
      <c r="A16563" t="s">
        <v>22620</v>
      </c>
      <c r="B16563" t="s">
        <v>22620</v>
      </c>
      <c r="C16563">
        <v>571750</v>
      </c>
      <c r="D16563">
        <v>5836973</v>
      </c>
      <c r="E16563">
        <v>21</v>
      </c>
      <c r="F16563" t="s">
        <v>13</v>
      </c>
      <c r="G16563" t="s">
        <v>333</v>
      </c>
      <c r="I16563" t="s">
        <v>38</v>
      </c>
      <c r="J16563" t="s">
        <v>16</v>
      </c>
      <c r="K16563" s="2" t="str">
        <f>HYPERLINK("..\..\Imagery\ScannedSlabs\2004\CG04-123.jpg")</f>
        <v>..\..\Imagery\ScannedSlabs\2004\CG04-123.jpg</v>
      </c>
    </row>
    <row r="16564" spans="1:11" x14ac:dyDescent="0.25">
      <c r="A16564" t="s">
        <v>22621</v>
      </c>
      <c r="B16564" t="s">
        <v>22621</v>
      </c>
      <c r="C16564">
        <v>572030</v>
      </c>
      <c r="D16564">
        <v>5837303</v>
      </c>
      <c r="E16564">
        <v>21</v>
      </c>
      <c r="F16564" t="s">
        <v>13</v>
      </c>
      <c r="G16564" t="s">
        <v>1281</v>
      </c>
      <c r="I16564" t="s">
        <v>38</v>
      </c>
      <c r="J16564" t="s">
        <v>16</v>
      </c>
      <c r="K16564" s="2" t="str">
        <f>HYPERLINK("..\..\Imagery\ScannedSlabs\2004\CG04-124.jpg")</f>
        <v>..\..\Imagery\ScannedSlabs\2004\CG04-124.jpg</v>
      </c>
    </row>
    <row r="16565" spans="1:11" x14ac:dyDescent="0.25">
      <c r="A16565" t="s">
        <v>22622</v>
      </c>
      <c r="B16565" t="s">
        <v>22622</v>
      </c>
      <c r="C16565">
        <v>572690</v>
      </c>
      <c r="D16565">
        <v>5837751</v>
      </c>
      <c r="E16565">
        <v>21</v>
      </c>
      <c r="F16565" t="s">
        <v>13</v>
      </c>
      <c r="G16565" t="s">
        <v>19571</v>
      </c>
      <c r="I16565" t="s">
        <v>38</v>
      </c>
      <c r="J16565" t="s">
        <v>16</v>
      </c>
      <c r="K16565" s="2" t="str">
        <f>HYPERLINK("..\..\Imagery\ScannedSlabs\2004\CG04-125.jpg")</f>
        <v>..\..\Imagery\ScannedSlabs\2004\CG04-125.jpg</v>
      </c>
    </row>
    <row r="16566" spans="1:11" x14ac:dyDescent="0.25">
      <c r="A16566" t="s">
        <v>22623</v>
      </c>
      <c r="B16566" t="s">
        <v>22623</v>
      </c>
      <c r="C16566">
        <v>443499</v>
      </c>
      <c r="D16566">
        <v>5764307</v>
      </c>
      <c r="E16566">
        <v>21</v>
      </c>
      <c r="F16566" t="s">
        <v>13</v>
      </c>
      <c r="G16566" t="s">
        <v>51</v>
      </c>
      <c r="I16566" t="s">
        <v>38</v>
      </c>
      <c r="J16566" t="s">
        <v>16</v>
      </c>
      <c r="K16566" s="2" t="str">
        <f>HYPERLINK("..\..\Imagery\ScannedSlabs\1992\CG92-162.jpg")</f>
        <v>..\..\Imagery\ScannedSlabs\1992\CG92-162.jpg</v>
      </c>
    </row>
    <row r="16567" spans="1:11" x14ac:dyDescent="0.25">
      <c r="A16567" t="s">
        <v>22624</v>
      </c>
      <c r="B16567" t="s">
        <v>22625</v>
      </c>
      <c r="C16567">
        <v>443989</v>
      </c>
      <c r="D16567">
        <v>5763744</v>
      </c>
      <c r="E16567">
        <v>21</v>
      </c>
      <c r="F16567" t="s">
        <v>13</v>
      </c>
      <c r="G16567" t="s">
        <v>448</v>
      </c>
      <c r="H16567" t="s">
        <v>2052</v>
      </c>
      <c r="I16567" t="s">
        <v>15</v>
      </c>
      <c r="J16567" t="s">
        <v>16</v>
      </c>
      <c r="K16567" s="2" t="str">
        <f>HYPERLINK("..\..\Imagery\ScannedSlabs\1992\CG92-163B.jpg")</f>
        <v>..\..\Imagery\ScannedSlabs\1992\CG92-163B.jpg</v>
      </c>
    </row>
    <row r="16568" spans="1:11" x14ac:dyDescent="0.25">
      <c r="A16568" t="s">
        <v>22624</v>
      </c>
      <c r="B16568" t="s">
        <v>22626</v>
      </c>
      <c r="C16568">
        <v>443989</v>
      </c>
      <c r="D16568">
        <v>5763744</v>
      </c>
      <c r="E16568">
        <v>21</v>
      </c>
      <c r="F16568" t="s">
        <v>13</v>
      </c>
      <c r="G16568" t="s">
        <v>884</v>
      </c>
      <c r="H16568" t="s">
        <v>22627</v>
      </c>
      <c r="I16568" t="s">
        <v>15</v>
      </c>
      <c r="J16568" t="s">
        <v>16</v>
      </c>
      <c r="K16568" s="2" t="str">
        <f>HYPERLINK("..\..\Imagery\ScannedSlabs\1992\CG92-163A.jpg")</f>
        <v>..\..\Imagery\ScannedSlabs\1992\CG92-163A.jpg</v>
      </c>
    </row>
    <row r="16569" spans="1:11" x14ac:dyDescent="0.25">
      <c r="A16569" t="s">
        <v>22628</v>
      </c>
      <c r="B16569" t="s">
        <v>22629</v>
      </c>
      <c r="C16569">
        <v>444033</v>
      </c>
      <c r="D16569">
        <v>5763428</v>
      </c>
      <c r="E16569">
        <v>21</v>
      </c>
      <c r="F16569" t="s">
        <v>13</v>
      </c>
      <c r="G16569" t="s">
        <v>448</v>
      </c>
      <c r="H16569" t="s">
        <v>2052</v>
      </c>
      <c r="I16569" t="s">
        <v>15</v>
      </c>
      <c r="J16569" t="s">
        <v>16</v>
      </c>
      <c r="K16569" s="2" t="str">
        <f>HYPERLINK("..\..\Imagery\ScannedSlabs\1992\CG92-164.1.jpg")</f>
        <v>..\..\Imagery\ScannedSlabs\1992\CG92-164.1.jpg</v>
      </c>
    </row>
    <row r="16570" spans="1:11" x14ac:dyDescent="0.25">
      <c r="A16570" t="s">
        <v>22628</v>
      </c>
      <c r="B16570" t="s">
        <v>22630</v>
      </c>
      <c r="C16570">
        <v>444033</v>
      </c>
      <c r="D16570">
        <v>5763428</v>
      </c>
      <c r="E16570">
        <v>21</v>
      </c>
      <c r="F16570" t="s">
        <v>13</v>
      </c>
      <c r="G16570" t="s">
        <v>448</v>
      </c>
      <c r="H16570" t="s">
        <v>2052</v>
      </c>
      <c r="I16570" t="s">
        <v>38</v>
      </c>
      <c r="J16570" t="s">
        <v>16</v>
      </c>
      <c r="K16570" s="2" t="str">
        <f>HYPERLINK("..\..\Imagery\ScannedSlabs\1992\CG92-164.2.jpg")</f>
        <v>..\..\Imagery\ScannedSlabs\1992\CG92-164.2.jpg</v>
      </c>
    </row>
    <row r="16571" spans="1:11" x14ac:dyDescent="0.25">
      <c r="A16571" t="s">
        <v>22631</v>
      </c>
      <c r="B16571" t="s">
        <v>22631</v>
      </c>
      <c r="C16571">
        <v>417982</v>
      </c>
      <c r="D16571">
        <v>5953629</v>
      </c>
      <c r="E16571">
        <v>21</v>
      </c>
      <c r="F16571" t="s">
        <v>13</v>
      </c>
      <c r="G16571" t="s">
        <v>320</v>
      </c>
      <c r="I16571" t="s">
        <v>38</v>
      </c>
      <c r="J16571" t="s">
        <v>16</v>
      </c>
      <c r="K16571" s="2" t="str">
        <f>HYPERLINK("..\..\Imagery\ScannedSlabs\1981\CG81-562.jpg")</f>
        <v>..\..\Imagery\ScannedSlabs\1981\CG81-562.jpg</v>
      </c>
    </row>
    <row r="16572" spans="1:11" x14ac:dyDescent="0.25">
      <c r="A16572" t="s">
        <v>22632</v>
      </c>
      <c r="B16572" t="s">
        <v>22632</v>
      </c>
      <c r="C16572">
        <v>416546</v>
      </c>
      <c r="D16572">
        <v>5954338</v>
      </c>
      <c r="E16572">
        <v>21</v>
      </c>
      <c r="F16572" t="s">
        <v>13</v>
      </c>
      <c r="G16572" t="s">
        <v>310</v>
      </c>
      <c r="I16572" t="s">
        <v>38</v>
      </c>
      <c r="J16572" t="s">
        <v>23</v>
      </c>
      <c r="K16572" s="2" t="str">
        <f>HYPERLINK("..\..\Imagery\ScannedSlabs\1981\CG81-563.jpg")</f>
        <v>..\..\Imagery\ScannedSlabs\1981\CG81-563.jpg</v>
      </c>
    </row>
    <row r="16573" spans="1:11" x14ac:dyDescent="0.25">
      <c r="A16573" t="s">
        <v>22633</v>
      </c>
      <c r="B16573" t="s">
        <v>22634</v>
      </c>
      <c r="C16573">
        <v>415623</v>
      </c>
      <c r="D16573">
        <v>5954109</v>
      </c>
      <c r="E16573">
        <v>21</v>
      </c>
      <c r="F16573" t="s">
        <v>13</v>
      </c>
      <c r="G16573" t="s">
        <v>25</v>
      </c>
      <c r="I16573" t="s">
        <v>38</v>
      </c>
      <c r="J16573" t="s">
        <v>16</v>
      </c>
      <c r="K16573" s="2" t="str">
        <f>HYPERLINK("..\..\Imagery\ScannedSlabs\1981\CG81-564B.jpg")</f>
        <v>..\..\Imagery\ScannedSlabs\1981\CG81-564B.jpg</v>
      </c>
    </row>
    <row r="16574" spans="1:11" x14ac:dyDescent="0.25">
      <c r="A16574" t="s">
        <v>22633</v>
      </c>
      <c r="B16574" t="s">
        <v>22635</v>
      </c>
      <c r="C16574">
        <v>415623</v>
      </c>
      <c r="D16574">
        <v>5954109</v>
      </c>
      <c r="E16574">
        <v>21</v>
      </c>
      <c r="F16574" t="s">
        <v>13</v>
      </c>
      <c r="G16574" t="s">
        <v>51</v>
      </c>
      <c r="I16574" t="s">
        <v>38</v>
      </c>
      <c r="J16574" t="s">
        <v>16</v>
      </c>
      <c r="K16574" s="2" t="str">
        <f>HYPERLINK("..\..\Imagery\ScannedSlabs\1981\CG81-564A.jpg")</f>
        <v>..\..\Imagery\ScannedSlabs\1981\CG81-564A.jpg</v>
      </c>
    </row>
    <row r="16575" spans="1:11" x14ac:dyDescent="0.25">
      <c r="A16575" t="s">
        <v>22636</v>
      </c>
      <c r="B16575" t="s">
        <v>22636</v>
      </c>
      <c r="C16575">
        <v>414014</v>
      </c>
      <c r="D16575">
        <v>5953202</v>
      </c>
      <c r="E16575">
        <v>21</v>
      </c>
      <c r="F16575" t="s">
        <v>13</v>
      </c>
      <c r="G16575" t="s">
        <v>800</v>
      </c>
      <c r="I16575" t="s">
        <v>38</v>
      </c>
      <c r="J16575" t="s">
        <v>23</v>
      </c>
      <c r="K16575" s="2" t="str">
        <f>HYPERLINK("..\..\Imagery\ScannedSlabs\1981\CG81-565.jpg")</f>
        <v>..\..\Imagery\ScannedSlabs\1981\CG81-565.jpg</v>
      </c>
    </row>
    <row r="16576" spans="1:11" x14ac:dyDescent="0.25">
      <c r="A16576" t="s">
        <v>22637</v>
      </c>
      <c r="B16576" t="s">
        <v>22637</v>
      </c>
      <c r="C16576">
        <v>409507</v>
      </c>
      <c r="D16576">
        <v>5950265</v>
      </c>
      <c r="E16576">
        <v>21</v>
      </c>
      <c r="F16576" t="s">
        <v>13</v>
      </c>
      <c r="G16576" t="s">
        <v>44</v>
      </c>
      <c r="I16576" t="s">
        <v>38</v>
      </c>
      <c r="J16576" t="s">
        <v>23</v>
      </c>
      <c r="K16576" s="2" t="str">
        <f>HYPERLINK("..\..\Imagery\ScannedSlabs\1981\CG81-566.jpg")</f>
        <v>..\..\Imagery\ScannedSlabs\1981\CG81-566.jpg</v>
      </c>
    </row>
    <row r="16577" spans="1:11" x14ac:dyDescent="0.25">
      <c r="A16577" t="s">
        <v>21215</v>
      </c>
      <c r="B16577" t="s">
        <v>22638</v>
      </c>
      <c r="C16577">
        <v>529652</v>
      </c>
      <c r="D16577">
        <v>5955820</v>
      </c>
      <c r="E16577">
        <v>21</v>
      </c>
      <c r="F16577" t="s">
        <v>13</v>
      </c>
      <c r="G16577" t="s">
        <v>7512</v>
      </c>
      <c r="I16577" t="s">
        <v>38</v>
      </c>
      <c r="J16577" t="s">
        <v>20</v>
      </c>
      <c r="K16577" s="2" t="str">
        <f>HYPERLINK("..\..\Imagery\ScannedSlabs\1981\VO81-131C.jpg")</f>
        <v>..\..\Imagery\ScannedSlabs\1981\VO81-131C.jpg</v>
      </c>
    </row>
    <row r="16578" spans="1:11" x14ac:dyDescent="0.25">
      <c r="A16578" t="s">
        <v>21215</v>
      </c>
      <c r="B16578" t="s">
        <v>22639</v>
      </c>
      <c r="C16578">
        <v>529652</v>
      </c>
      <c r="D16578">
        <v>5955820</v>
      </c>
      <c r="E16578">
        <v>21</v>
      </c>
      <c r="F16578" t="s">
        <v>13</v>
      </c>
      <c r="G16578" t="s">
        <v>7512</v>
      </c>
      <c r="I16578" t="s">
        <v>15</v>
      </c>
      <c r="J16578" t="s">
        <v>20</v>
      </c>
      <c r="K16578" s="2" t="str">
        <f>HYPERLINK("..\..\Imagery\ScannedSlabs\1981\VO81-131D.jpg")</f>
        <v>..\..\Imagery\ScannedSlabs\1981\VO81-131D.jpg</v>
      </c>
    </row>
    <row r="16579" spans="1:11" x14ac:dyDescent="0.25">
      <c r="A16579" t="s">
        <v>21215</v>
      </c>
      <c r="B16579" t="s">
        <v>22640</v>
      </c>
      <c r="C16579">
        <v>529652</v>
      </c>
      <c r="D16579">
        <v>5955820</v>
      </c>
      <c r="E16579">
        <v>21</v>
      </c>
      <c r="F16579" t="s">
        <v>13</v>
      </c>
      <c r="G16579" t="s">
        <v>1327</v>
      </c>
      <c r="I16579" t="s">
        <v>38</v>
      </c>
      <c r="J16579" t="s">
        <v>16</v>
      </c>
      <c r="K16579" s="2" t="str">
        <f>HYPERLINK("..\..\Imagery\ScannedSlabs\1981\VO81-131E.jpg")</f>
        <v>..\..\Imagery\ScannedSlabs\1981\VO81-131E.jpg</v>
      </c>
    </row>
    <row r="16580" spans="1:11" x14ac:dyDescent="0.25">
      <c r="A16580" t="s">
        <v>21215</v>
      </c>
      <c r="B16580" t="s">
        <v>22641</v>
      </c>
      <c r="C16580">
        <v>529652</v>
      </c>
      <c r="D16580">
        <v>5955820</v>
      </c>
      <c r="E16580">
        <v>21</v>
      </c>
      <c r="F16580" t="s">
        <v>13</v>
      </c>
      <c r="G16580" t="s">
        <v>333</v>
      </c>
      <c r="I16580" t="s">
        <v>38</v>
      </c>
      <c r="J16580" t="s">
        <v>23</v>
      </c>
      <c r="K16580" s="2" t="str">
        <f>HYPERLINK("..\..\Imagery\ScannedSlabs\1981\VO81-131F.jpg")</f>
        <v>..\..\Imagery\ScannedSlabs\1981\VO81-131F.jpg</v>
      </c>
    </row>
    <row r="16581" spans="1:11" x14ac:dyDescent="0.25">
      <c r="A16581" t="s">
        <v>22642</v>
      </c>
      <c r="B16581" t="s">
        <v>22642</v>
      </c>
      <c r="C16581">
        <v>384564</v>
      </c>
      <c r="D16581">
        <v>6023324</v>
      </c>
      <c r="E16581">
        <v>21</v>
      </c>
      <c r="F16581" t="s">
        <v>13</v>
      </c>
      <c r="G16581" t="s">
        <v>448</v>
      </c>
      <c r="I16581" t="s">
        <v>38</v>
      </c>
      <c r="J16581" t="s">
        <v>16</v>
      </c>
      <c r="K16581" s="2" t="str">
        <f>HYPERLINK("..\..\Imagery\ScannedSlabs\1980\CG80-565.jpg")</f>
        <v>..\..\Imagery\ScannedSlabs\1980\CG80-565.jpg</v>
      </c>
    </row>
    <row r="16582" spans="1:11" x14ac:dyDescent="0.25">
      <c r="A16582" t="s">
        <v>22643</v>
      </c>
      <c r="B16582" t="s">
        <v>22643</v>
      </c>
      <c r="C16582">
        <v>470767</v>
      </c>
      <c r="D16582">
        <v>5988298</v>
      </c>
      <c r="E16582">
        <v>21</v>
      </c>
      <c r="F16582" t="s">
        <v>13</v>
      </c>
      <c r="G16582" t="s">
        <v>22644</v>
      </c>
      <c r="I16582" t="s">
        <v>15</v>
      </c>
      <c r="J16582" t="s">
        <v>16</v>
      </c>
      <c r="K16582" s="2" t="str">
        <f>HYPERLINK("..\..\Imagery\ScannedSlabs\1980\CG80-718.jpg")</f>
        <v>..\..\Imagery\ScannedSlabs\1980\CG80-718.jpg</v>
      </c>
    </row>
    <row r="16583" spans="1:11" x14ac:dyDescent="0.25">
      <c r="A16583" t="s">
        <v>22645</v>
      </c>
      <c r="B16583" t="s">
        <v>22645</v>
      </c>
      <c r="C16583">
        <v>368905</v>
      </c>
      <c r="D16583">
        <v>5944289</v>
      </c>
      <c r="E16583">
        <v>21</v>
      </c>
      <c r="F16583" t="s">
        <v>13</v>
      </c>
      <c r="G16583" t="s">
        <v>17908</v>
      </c>
      <c r="I16583" t="s">
        <v>38</v>
      </c>
      <c r="J16583" t="s">
        <v>83</v>
      </c>
    </row>
    <row r="16584" spans="1:11" x14ac:dyDescent="0.25">
      <c r="A16584" t="s">
        <v>22646</v>
      </c>
      <c r="B16584" t="s">
        <v>22646</v>
      </c>
      <c r="C16584">
        <v>371636</v>
      </c>
      <c r="D16584">
        <v>5945394</v>
      </c>
      <c r="E16584">
        <v>21</v>
      </c>
      <c r="F16584" t="s">
        <v>13</v>
      </c>
      <c r="G16584" t="s">
        <v>3506</v>
      </c>
      <c r="I16584" t="s">
        <v>38</v>
      </c>
      <c r="J16584" t="s">
        <v>83</v>
      </c>
    </row>
    <row r="16585" spans="1:11" x14ac:dyDescent="0.25">
      <c r="A16585" t="s">
        <v>22647</v>
      </c>
      <c r="B16585" t="s">
        <v>22647</v>
      </c>
      <c r="C16585">
        <v>367361</v>
      </c>
      <c r="D16585">
        <v>5944450</v>
      </c>
      <c r="E16585">
        <v>21</v>
      </c>
      <c r="F16585" t="s">
        <v>13</v>
      </c>
      <c r="G16585" t="s">
        <v>2829</v>
      </c>
      <c r="I16585" t="s">
        <v>38</v>
      </c>
      <c r="J16585" t="s">
        <v>83</v>
      </c>
    </row>
    <row r="16586" spans="1:11" x14ac:dyDescent="0.25">
      <c r="A16586" t="s">
        <v>22648</v>
      </c>
      <c r="B16586" t="s">
        <v>22648</v>
      </c>
      <c r="C16586">
        <v>362778</v>
      </c>
      <c r="D16586">
        <v>5943710</v>
      </c>
      <c r="E16586">
        <v>21</v>
      </c>
      <c r="F16586" t="s">
        <v>13</v>
      </c>
      <c r="G16586" t="s">
        <v>17908</v>
      </c>
      <c r="I16586" t="s">
        <v>38</v>
      </c>
      <c r="J16586" t="s">
        <v>83</v>
      </c>
    </row>
    <row r="16587" spans="1:11" x14ac:dyDescent="0.25">
      <c r="A16587" t="s">
        <v>22649</v>
      </c>
      <c r="B16587" t="s">
        <v>22650</v>
      </c>
      <c r="C16587">
        <v>362287</v>
      </c>
      <c r="D16587">
        <v>5940423</v>
      </c>
      <c r="E16587">
        <v>21</v>
      </c>
      <c r="F16587" t="s">
        <v>13</v>
      </c>
      <c r="G16587" t="s">
        <v>22651</v>
      </c>
      <c r="I16587" t="s">
        <v>38</v>
      </c>
      <c r="J16587" t="s">
        <v>83</v>
      </c>
    </row>
    <row r="16588" spans="1:11" x14ac:dyDescent="0.25">
      <c r="A16588" t="s">
        <v>22649</v>
      </c>
      <c r="B16588" t="s">
        <v>22652</v>
      </c>
      <c r="C16588">
        <v>362287</v>
      </c>
      <c r="D16588">
        <v>5940423</v>
      </c>
      <c r="E16588">
        <v>21</v>
      </c>
      <c r="F16588" t="s">
        <v>13</v>
      </c>
      <c r="G16588" t="s">
        <v>22653</v>
      </c>
      <c r="I16588" t="s">
        <v>38</v>
      </c>
      <c r="J16588" t="s">
        <v>83</v>
      </c>
    </row>
    <row r="16589" spans="1:11" x14ac:dyDescent="0.25">
      <c r="A16589" t="s">
        <v>18626</v>
      </c>
      <c r="B16589" t="s">
        <v>22654</v>
      </c>
      <c r="C16589">
        <v>361423</v>
      </c>
      <c r="D16589">
        <v>5939911</v>
      </c>
      <c r="E16589">
        <v>21</v>
      </c>
      <c r="F16589" t="s">
        <v>13</v>
      </c>
      <c r="G16589" t="s">
        <v>18628</v>
      </c>
      <c r="I16589" t="s">
        <v>38</v>
      </c>
      <c r="J16589" t="s">
        <v>83</v>
      </c>
    </row>
    <row r="16590" spans="1:11" x14ac:dyDescent="0.25">
      <c r="A16590" t="s">
        <v>22655</v>
      </c>
      <c r="B16590" t="s">
        <v>22656</v>
      </c>
      <c r="C16590">
        <v>468736</v>
      </c>
      <c r="D16590">
        <v>5909833</v>
      </c>
      <c r="E16590">
        <v>21</v>
      </c>
      <c r="F16590" t="s">
        <v>13</v>
      </c>
      <c r="G16590" t="s">
        <v>22657</v>
      </c>
      <c r="I16590" t="s">
        <v>35</v>
      </c>
      <c r="J16590" t="s">
        <v>23</v>
      </c>
      <c r="K16590" s="2" t="str">
        <f>HYPERLINK("..\..\Imagery\ScannedSlabs\1984\NN84-543B.jpg")</f>
        <v>..\..\Imagery\ScannedSlabs\1984\NN84-543B.jpg</v>
      </c>
    </row>
    <row r="16591" spans="1:11" x14ac:dyDescent="0.25">
      <c r="A16591" t="s">
        <v>22655</v>
      </c>
      <c r="B16591" t="s">
        <v>22658</v>
      </c>
      <c r="C16591">
        <v>468736</v>
      </c>
      <c r="D16591">
        <v>5909833</v>
      </c>
      <c r="E16591">
        <v>21</v>
      </c>
      <c r="F16591" t="s">
        <v>13</v>
      </c>
      <c r="G16591" t="s">
        <v>1281</v>
      </c>
      <c r="I16591" t="s">
        <v>35</v>
      </c>
      <c r="J16591" t="s">
        <v>20</v>
      </c>
      <c r="K16591" s="2" t="str">
        <f>HYPERLINK("..\..\Imagery\ScannedSlabs\1984\NN84-543A.jpg")</f>
        <v>..\..\Imagery\ScannedSlabs\1984\NN84-543A.jpg</v>
      </c>
    </row>
    <row r="16592" spans="1:11" x14ac:dyDescent="0.25">
      <c r="A16592" t="s">
        <v>22659</v>
      </c>
      <c r="B16592" t="s">
        <v>22659</v>
      </c>
      <c r="C16592">
        <v>365533</v>
      </c>
      <c r="D16592">
        <v>5979364</v>
      </c>
      <c r="E16592">
        <v>21</v>
      </c>
      <c r="F16592" t="s">
        <v>13</v>
      </c>
      <c r="G16592" t="s">
        <v>79</v>
      </c>
      <c r="I16592" t="s">
        <v>15</v>
      </c>
      <c r="J16592" t="s">
        <v>16</v>
      </c>
    </row>
    <row r="16593" spans="1:11" x14ac:dyDescent="0.25">
      <c r="A16593" t="s">
        <v>22660</v>
      </c>
      <c r="B16593" t="s">
        <v>22660</v>
      </c>
      <c r="C16593">
        <v>432370</v>
      </c>
      <c r="D16593">
        <v>5763917</v>
      </c>
      <c r="E16593">
        <v>21</v>
      </c>
      <c r="F16593" t="s">
        <v>13</v>
      </c>
      <c r="G16593" t="s">
        <v>424</v>
      </c>
      <c r="I16593" t="s">
        <v>38</v>
      </c>
      <c r="J16593" t="s">
        <v>16</v>
      </c>
      <c r="K16593" s="2" t="str">
        <f>HYPERLINK("..\..\Imagery\ScannedSlabs\1992\CG92-172.jpg")</f>
        <v>..\..\Imagery\ScannedSlabs\1992\CG92-172.jpg</v>
      </c>
    </row>
    <row r="16594" spans="1:11" x14ac:dyDescent="0.25">
      <c r="A16594" t="s">
        <v>22410</v>
      </c>
      <c r="B16594" t="s">
        <v>22661</v>
      </c>
      <c r="C16594">
        <v>567364</v>
      </c>
      <c r="D16594">
        <v>5923139</v>
      </c>
      <c r="E16594">
        <v>21</v>
      </c>
      <c r="F16594" t="s">
        <v>13</v>
      </c>
      <c r="G16594" t="s">
        <v>21362</v>
      </c>
      <c r="I16594" t="s">
        <v>38</v>
      </c>
      <c r="J16594" t="s">
        <v>20</v>
      </c>
      <c r="K16594" s="2" t="str">
        <f>HYPERLINK("..\..\Imagery\ScannedSlabs\1985\LC85-093A.jpg")</f>
        <v>..\..\Imagery\ScannedSlabs\1985\LC85-093A.jpg</v>
      </c>
    </row>
    <row r="16595" spans="1:11" x14ac:dyDescent="0.25">
      <c r="A16595" t="s">
        <v>22410</v>
      </c>
      <c r="B16595" t="s">
        <v>22662</v>
      </c>
      <c r="C16595">
        <v>567364</v>
      </c>
      <c r="D16595">
        <v>5923139</v>
      </c>
      <c r="E16595">
        <v>21</v>
      </c>
      <c r="F16595" t="s">
        <v>13</v>
      </c>
      <c r="G16595" t="s">
        <v>7961</v>
      </c>
      <c r="I16595" t="s">
        <v>35</v>
      </c>
      <c r="J16595" t="s">
        <v>20</v>
      </c>
      <c r="K16595" s="2" t="str">
        <f>HYPERLINK("..\..\Imagery\ScannedSlabs\1985\LC85-093B.jpg")</f>
        <v>..\..\Imagery\ScannedSlabs\1985\LC85-093B.jpg</v>
      </c>
    </row>
    <row r="16596" spans="1:11" x14ac:dyDescent="0.25">
      <c r="A16596" t="s">
        <v>22663</v>
      </c>
      <c r="B16596" t="s">
        <v>22663</v>
      </c>
      <c r="C16596">
        <v>325152</v>
      </c>
      <c r="D16596">
        <v>5910616</v>
      </c>
      <c r="E16596">
        <v>21</v>
      </c>
      <c r="F16596" t="s">
        <v>13</v>
      </c>
      <c r="G16596" t="s">
        <v>3256</v>
      </c>
      <c r="I16596" t="s">
        <v>38</v>
      </c>
      <c r="J16596" t="s">
        <v>16</v>
      </c>
      <c r="K16596" s="2" t="str">
        <f>HYPERLINK("..\..\Imagery\ScannedSlabs\2007\CG07-071.jpg")</f>
        <v>..\..\Imagery\ScannedSlabs\2007\CG07-071.jpg</v>
      </c>
    </row>
    <row r="16597" spans="1:11" x14ac:dyDescent="0.25">
      <c r="A16597" t="s">
        <v>22664</v>
      </c>
      <c r="B16597" t="s">
        <v>22664</v>
      </c>
      <c r="C16597">
        <v>485727</v>
      </c>
      <c r="D16597">
        <v>5826452</v>
      </c>
      <c r="E16597">
        <v>21</v>
      </c>
      <c r="F16597" t="s">
        <v>13</v>
      </c>
      <c r="G16597" t="s">
        <v>51</v>
      </c>
      <c r="I16597" t="s">
        <v>35</v>
      </c>
      <c r="J16597" t="s">
        <v>20</v>
      </c>
      <c r="K16597" s="2" t="str">
        <f>HYPERLINK("..\..\Imagery\ScannedSlabs\1991\VN91-137.jpg")</f>
        <v>..\..\Imagery\ScannedSlabs\1991\VN91-137.jpg</v>
      </c>
    </row>
    <row r="16598" spans="1:11" x14ac:dyDescent="0.25">
      <c r="A16598" t="s">
        <v>22665</v>
      </c>
      <c r="B16598" t="s">
        <v>22665</v>
      </c>
      <c r="C16598">
        <v>484605</v>
      </c>
      <c r="D16598">
        <v>5825517</v>
      </c>
      <c r="E16598">
        <v>21</v>
      </c>
      <c r="F16598" t="s">
        <v>13</v>
      </c>
      <c r="G16598" t="s">
        <v>51</v>
      </c>
      <c r="I16598" t="s">
        <v>38</v>
      </c>
      <c r="J16598" t="s">
        <v>23</v>
      </c>
      <c r="K16598" s="2" t="str">
        <f>HYPERLINK("..\..\Imagery\ScannedSlabs\1991\VN91-140.jpg")</f>
        <v>..\..\Imagery\ScannedSlabs\1991\VN91-140.jpg</v>
      </c>
    </row>
    <row r="16599" spans="1:11" x14ac:dyDescent="0.25">
      <c r="A16599" t="s">
        <v>22666</v>
      </c>
      <c r="B16599" t="s">
        <v>22666</v>
      </c>
      <c r="C16599">
        <v>519308</v>
      </c>
      <c r="D16599">
        <v>5950581</v>
      </c>
      <c r="E16599">
        <v>21</v>
      </c>
      <c r="F16599" t="s">
        <v>13</v>
      </c>
      <c r="G16599" t="s">
        <v>5278</v>
      </c>
      <c r="I16599" t="s">
        <v>38</v>
      </c>
      <c r="J16599" t="s">
        <v>16</v>
      </c>
      <c r="K16599" s="2" t="str">
        <f>HYPERLINK("..\..\Imagery\ScannedSlabs\1981\VO81-432.jpg")</f>
        <v>..\..\Imagery\ScannedSlabs\1981\VO81-432.jpg</v>
      </c>
    </row>
    <row r="16600" spans="1:11" x14ac:dyDescent="0.25">
      <c r="A16600" t="s">
        <v>22667</v>
      </c>
      <c r="B16600" t="s">
        <v>22667</v>
      </c>
      <c r="C16600">
        <v>519246</v>
      </c>
      <c r="D16600">
        <v>5951574</v>
      </c>
      <c r="E16600">
        <v>21</v>
      </c>
      <c r="F16600" t="s">
        <v>13</v>
      </c>
      <c r="G16600" t="s">
        <v>1153</v>
      </c>
      <c r="I16600" t="s">
        <v>38</v>
      </c>
      <c r="J16600" t="s">
        <v>23</v>
      </c>
      <c r="K16600" s="2" t="str">
        <f>HYPERLINK("..\..\Imagery\ScannedSlabs\1981\VO81-433.jpg")</f>
        <v>..\..\Imagery\ScannedSlabs\1981\VO81-433.jpg</v>
      </c>
    </row>
    <row r="16601" spans="1:11" x14ac:dyDescent="0.25">
      <c r="A16601" t="s">
        <v>22668</v>
      </c>
      <c r="B16601" t="s">
        <v>22668</v>
      </c>
      <c r="C16601">
        <v>519904</v>
      </c>
      <c r="D16601">
        <v>5951649</v>
      </c>
      <c r="E16601">
        <v>21</v>
      </c>
      <c r="F16601" t="s">
        <v>13</v>
      </c>
      <c r="G16601" t="s">
        <v>981</v>
      </c>
      <c r="I16601" t="s">
        <v>38</v>
      </c>
      <c r="J16601" t="s">
        <v>20</v>
      </c>
      <c r="K16601" s="2" t="str">
        <f>HYPERLINK("..\..\Imagery\ScannedSlabs\1981\VO81-434.jpg")</f>
        <v>..\..\Imagery\ScannedSlabs\1981\VO81-434.jpg</v>
      </c>
    </row>
    <row r="16602" spans="1:11" x14ac:dyDescent="0.25">
      <c r="A16602" t="s">
        <v>22669</v>
      </c>
      <c r="B16602" t="s">
        <v>22669</v>
      </c>
      <c r="C16602">
        <v>518302</v>
      </c>
      <c r="D16602">
        <v>5945101</v>
      </c>
      <c r="E16602">
        <v>21</v>
      </c>
      <c r="F16602" t="s">
        <v>13</v>
      </c>
      <c r="G16602" t="s">
        <v>292</v>
      </c>
      <c r="I16602" t="s">
        <v>38</v>
      </c>
      <c r="J16602" t="s">
        <v>16</v>
      </c>
      <c r="K16602" s="2" t="str">
        <f>HYPERLINK("..\..\Imagery\ScannedSlabs\1981\VO81-435.jpg")</f>
        <v>..\..\Imagery\ScannedSlabs\1981\VO81-435.jpg</v>
      </c>
    </row>
    <row r="16603" spans="1:11" x14ac:dyDescent="0.25">
      <c r="A16603" t="s">
        <v>22670</v>
      </c>
      <c r="B16603" t="s">
        <v>22670</v>
      </c>
      <c r="C16603">
        <v>546817</v>
      </c>
      <c r="D16603">
        <v>5880404</v>
      </c>
      <c r="E16603">
        <v>21</v>
      </c>
      <c r="F16603" t="s">
        <v>13</v>
      </c>
      <c r="G16603" t="s">
        <v>22671</v>
      </c>
      <c r="I16603" t="s">
        <v>38</v>
      </c>
      <c r="J16603" t="s">
        <v>20</v>
      </c>
      <c r="K16603" s="2" t="str">
        <f>HYPERLINK("..\..\Imagery\ScannedSlabs\1985\GM85-287.jpg")</f>
        <v>..\..\Imagery\ScannedSlabs\1985\GM85-287.jpg</v>
      </c>
    </row>
    <row r="16604" spans="1:11" x14ac:dyDescent="0.25">
      <c r="A16604" t="s">
        <v>22672</v>
      </c>
      <c r="B16604" t="s">
        <v>22672</v>
      </c>
      <c r="C16604">
        <v>512368</v>
      </c>
      <c r="D16604">
        <v>5724363</v>
      </c>
      <c r="E16604">
        <v>21</v>
      </c>
      <c r="F16604" t="s">
        <v>13</v>
      </c>
      <c r="G16604" t="s">
        <v>931</v>
      </c>
      <c r="I16604" t="s">
        <v>38</v>
      </c>
      <c r="J16604" t="s">
        <v>20</v>
      </c>
      <c r="K16604" s="2" t="str">
        <f>HYPERLINK("..\..\Imagery\ScannedSlabs\1993\VN93-286.jpg")</f>
        <v>..\..\Imagery\ScannedSlabs\1993\VN93-286.jpg</v>
      </c>
    </row>
    <row r="16605" spans="1:11" x14ac:dyDescent="0.25">
      <c r="A16605" t="s">
        <v>22673</v>
      </c>
      <c r="B16605" t="s">
        <v>22673</v>
      </c>
      <c r="C16605">
        <v>511143</v>
      </c>
      <c r="D16605">
        <v>5724170</v>
      </c>
      <c r="E16605">
        <v>21</v>
      </c>
      <c r="F16605" t="s">
        <v>13</v>
      </c>
      <c r="G16605" t="s">
        <v>296</v>
      </c>
      <c r="I16605" t="s">
        <v>38</v>
      </c>
      <c r="J16605" t="s">
        <v>20</v>
      </c>
      <c r="K16605" s="2" t="str">
        <f>HYPERLINK("..\..\Imagery\ScannedSlabs\1993\VN93-287.jpg")</f>
        <v>..\..\Imagery\ScannedSlabs\1993\VN93-287.jpg</v>
      </c>
    </row>
    <row r="16606" spans="1:11" x14ac:dyDescent="0.25">
      <c r="A16606" t="s">
        <v>22674</v>
      </c>
      <c r="B16606" t="s">
        <v>22674</v>
      </c>
      <c r="C16606">
        <v>510030</v>
      </c>
      <c r="D16606">
        <v>5724500</v>
      </c>
      <c r="E16606">
        <v>21</v>
      </c>
      <c r="F16606" t="s">
        <v>13</v>
      </c>
      <c r="G16606" t="s">
        <v>51</v>
      </c>
      <c r="I16606" t="s">
        <v>38</v>
      </c>
      <c r="J16606" t="s">
        <v>16</v>
      </c>
      <c r="K16606" s="2" t="str">
        <f>HYPERLINK("..\..\Imagery\ScannedSlabs\1993\VN93-288.jpg")</f>
        <v>..\..\Imagery\ScannedSlabs\1993\VN93-288.jpg</v>
      </c>
    </row>
    <row r="16607" spans="1:11" x14ac:dyDescent="0.25">
      <c r="A16607" t="s">
        <v>22675</v>
      </c>
      <c r="B16607" t="s">
        <v>22675</v>
      </c>
      <c r="C16607">
        <v>504905</v>
      </c>
      <c r="D16607">
        <v>5726804</v>
      </c>
      <c r="E16607">
        <v>21</v>
      </c>
      <c r="F16607" t="s">
        <v>13</v>
      </c>
      <c r="G16607" t="s">
        <v>740</v>
      </c>
      <c r="H16607" t="s">
        <v>828</v>
      </c>
      <c r="I16607" t="s">
        <v>38</v>
      </c>
      <c r="J16607" t="s">
        <v>16</v>
      </c>
      <c r="K16607" s="2" t="str">
        <f>HYPERLINK("..\..\Imagery\ScannedSlabs\1993\VN93-357.jpg")</f>
        <v>..\..\Imagery\ScannedSlabs\1993\VN93-357.jpg</v>
      </c>
    </row>
    <row r="16608" spans="1:11" x14ac:dyDescent="0.25">
      <c r="A16608" t="s">
        <v>22676</v>
      </c>
      <c r="B16608" t="s">
        <v>22677</v>
      </c>
      <c r="C16608">
        <v>378950</v>
      </c>
      <c r="D16608">
        <v>5993839</v>
      </c>
      <c r="E16608">
        <v>21</v>
      </c>
      <c r="F16608" t="s">
        <v>13</v>
      </c>
      <c r="G16608" t="s">
        <v>333</v>
      </c>
      <c r="I16608" t="s">
        <v>35</v>
      </c>
      <c r="J16608" t="s">
        <v>16</v>
      </c>
      <c r="K16608" s="2" t="str">
        <f>HYPERLINK("..\..\Imagery\ScannedSlabs\1980\NN80-407B.jpg")</f>
        <v>..\..\Imagery\ScannedSlabs\1980\NN80-407B.jpg</v>
      </c>
    </row>
    <row r="16609" spans="1:12" x14ac:dyDescent="0.25">
      <c r="A16609" t="s">
        <v>22678</v>
      </c>
      <c r="B16609" t="s">
        <v>22678</v>
      </c>
      <c r="C16609">
        <v>502348</v>
      </c>
      <c r="D16609">
        <v>5734874</v>
      </c>
      <c r="E16609">
        <v>21</v>
      </c>
      <c r="F16609" t="s">
        <v>13</v>
      </c>
      <c r="G16609" t="s">
        <v>124</v>
      </c>
      <c r="H16609" t="s">
        <v>8777</v>
      </c>
      <c r="I16609" t="s">
        <v>38</v>
      </c>
      <c r="J16609" t="s">
        <v>16</v>
      </c>
      <c r="K16609" s="2" t="str">
        <f>HYPERLINK("..\..\Imagery\ScannedSlabs\1993\VN93-438.jpg")</f>
        <v>..\..\Imagery\ScannedSlabs\1993\VN93-438.jpg</v>
      </c>
    </row>
    <row r="16610" spans="1:12" x14ac:dyDescent="0.25">
      <c r="A16610" t="s">
        <v>22679</v>
      </c>
      <c r="B16610" t="s">
        <v>22680</v>
      </c>
      <c r="C16610">
        <v>499203</v>
      </c>
      <c r="D16610">
        <v>5736514</v>
      </c>
      <c r="E16610">
        <v>21</v>
      </c>
      <c r="F16610" t="s">
        <v>13</v>
      </c>
      <c r="G16610" t="s">
        <v>44</v>
      </c>
      <c r="H16610" t="s">
        <v>125</v>
      </c>
      <c r="I16610" t="s">
        <v>38</v>
      </c>
      <c r="J16610" t="s">
        <v>16</v>
      </c>
      <c r="K16610" s="2" t="str">
        <f>HYPERLINK("..\..\Imagery\ScannedSlabs\1993\VN93-443A.jpg")</f>
        <v>..\..\Imagery\ScannedSlabs\1993\VN93-443A.jpg</v>
      </c>
    </row>
    <row r="16611" spans="1:12" x14ac:dyDescent="0.25">
      <c r="A16611" t="s">
        <v>22679</v>
      </c>
      <c r="B16611" t="s">
        <v>22681</v>
      </c>
      <c r="C16611">
        <v>499203</v>
      </c>
      <c r="D16611">
        <v>5736514</v>
      </c>
      <c r="E16611">
        <v>21</v>
      </c>
      <c r="F16611" t="s">
        <v>13</v>
      </c>
      <c r="G16611" t="s">
        <v>9861</v>
      </c>
      <c r="H16611" t="s">
        <v>125</v>
      </c>
      <c r="I16611" t="s">
        <v>35</v>
      </c>
      <c r="J16611" t="s">
        <v>16</v>
      </c>
      <c r="K16611" s="2" t="str">
        <f>HYPERLINK("..\..\Imagery\ScannedSlabs\1993\VN93-443B.jpg")</f>
        <v>..\..\Imagery\ScannedSlabs\1993\VN93-443B.jpg</v>
      </c>
    </row>
    <row r="16612" spans="1:12" x14ac:dyDescent="0.25">
      <c r="A16612" t="s">
        <v>22682</v>
      </c>
      <c r="B16612" t="s">
        <v>22682</v>
      </c>
      <c r="C16612">
        <v>494195</v>
      </c>
      <c r="D16612">
        <v>5745080</v>
      </c>
      <c r="E16612">
        <v>21</v>
      </c>
      <c r="F16612" t="s">
        <v>13</v>
      </c>
      <c r="G16612" t="s">
        <v>3407</v>
      </c>
      <c r="H16612" t="s">
        <v>3408</v>
      </c>
      <c r="I16612" t="s">
        <v>38</v>
      </c>
      <c r="J16612" t="s">
        <v>20</v>
      </c>
      <c r="K16612" s="2" t="str">
        <f>HYPERLINK("..\..\Imagery\ScannedSlabs\1993\VN93-448.jpg")</f>
        <v>..\..\Imagery\ScannedSlabs\1993\VN93-448.jpg</v>
      </c>
    </row>
    <row r="16613" spans="1:12" x14ac:dyDescent="0.25">
      <c r="A16613" t="s">
        <v>22683</v>
      </c>
      <c r="B16613" t="s">
        <v>22684</v>
      </c>
      <c r="C16613">
        <v>496189</v>
      </c>
      <c r="D16613">
        <v>5745276</v>
      </c>
      <c r="E16613">
        <v>21</v>
      </c>
      <c r="F16613" t="s">
        <v>13</v>
      </c>
      <c r="G16613" t="s">
        <v>51</v>
      </c>
      <c r="I16613" t="s">
        <v>38</v>
      </c>
      <c r="J16613" t="s">
        <v>23</v>
      </c>
      <c r="K16613" s="2" t="str">
        <f>HYPERLINK("..\..\Imagery\ScannedSlabs\1993\VN93-449B.jpg")</f>
        <v>..\..\Imagery\ScannedSlabs\1993\VN93-449B.jpg</v>
      </c>
    </row>
    <row r="16614" spans="1:12" x14ac:dyDescent="0.25">
      <c r="A16614" t="s">
        <v>22683</v>
      </c>
      <c r="B16614" t="s">
        <v>22685</v>
      </c>
      <c r="C16614">
        <v>496189</v>
      </c>
      <c r="D16614">
        <v>5745276</v>
      </c>
      <c r="E16614">
        <v>21</v>
      </c>
      <c r="F16614" t="s">
        <v>13</v>
      </c>
      <c r="G16614" t="s">
        <v>884</v>
      </c>
      <c r="I16614" t="s">
        <v>38</v>
      </c>
      <c r="J16614" t="s">
        <v>23</v>
      </c>
      <c r="K16614" s="2" t="str">
        <f>HYPERLINK("..\..\Imagery\ScannedSlabs\1993\VN93-449A.jpg")</f>
        <v>..\..\Imagery\ScannedSlabs\1993\VN93-449A.jpg</v>
      </c>
    </row>
    <row r="16615" spans="1:12" x14ac:dyDescent="0.25">
      <c r="A16615" t="s">
        <v>22686</v>
      </c>
      <c r="B16615" t="s">
        <v>22686</v>
      </c>
      <c r="C16615">
        <v>496515</v>
      </c>
      <c r="D16615">
        <v>5745300</v>
      </c>
      <c r="E16615">
        <v>21</v>
      </c>
      <c r="F16615" t="s">
        <v>13</v>
      </c>
      <c r="G16615" t="s">
        <v>22687</v>
      </c>
      <c r="I16615" t="s">
        <v>35</v>
      </c>
      <c r="J16615" t="s">
        <v>20</v>
      </c>
      <c r="K16615" s="2" t="str">
        <f>HYPERLINK("..\..\Imagery\ScannedSlabs\1993\VN93-450.jpg")</f>
        <v>..\..\Imagery\ScannedSlabs\1993\VN93-450.jpg</v>
      </c>
    </row>
    <row r="16616" spans="1:12" x14ac:dyDescent="0.25">
      <c r="A16616" t="s">
        <v>22688</v>
      </c>
      <c r="B16616" t="s">
        <v>22688</v>
      </c>
      <c r="C16616">
        <v>529470</v>
      </c>
      <c r="D16616">
        <v>5957543</v>
      </c>
      <c r="E16616">
        <v>21</v>
      </c>
      <c r="F16616" t="s">
        <v>13</v>
      </c>
      <c r="G16616" t="s">
        <v>652</v>
      </c>
      <c r="I16616" t="s">
        <v>15</v>
      </c>
      <c r="J16616" t="s">
        <v>16</v>
      </c>
      <c r="K16616" s="2" t="str">
        <f>HYPERLINK("..\..\Imagery\ScannedSlabs\1981\VO81-142.jpg")</f>
        <v>..\..\Imagery\ScannedSlabs\1981\VO81-142.jpg</v>
      </c>
    </row>
    <row r="16617" spans="1:12" x14ac:dyDescent="0.25">
      <c r="A16617" t="s">
        <v>22689</v>
      </c>
      <c r="B16617" t="s">
        <v>22690</v>
      </c>
      <c r="C16617">
        <v>532084</v>
      </c>
      <c r="D16617">
        <v>5957927</v>
      </c>
      <c r="E16617">
        <v>21</v>
      </c>
      <c r="F16617" t="s">
        <v>13</v>
      </c>
      <c r="G16617" t="s">
        <v>1281</v>
      </c>
      <c r="I16617" t="s">
        <v>38</v>
      </c>
      <c r="J16617" t="s">
        <v>20</v>
      </c>
      <c r="K16617" s="2" t="str">
        <f>HYPERLINK("..\..\Imagery\ScannedSlabs\1981\VO81-146A.jpg")</f>
        <v>..\..\Imagery\ScannedSlabs\1981\VO81-146A.jpg</v>
      </c>
    </row>
    <row r="16618" spans="1:12" x14ac:dyDescent="0.25">
      <c r="A16618" t="s">
        <v>22689</v>
      </c>
      <c r="B16618" t="s">
        <v>22691</v>
      </c>
      <c r="C16618">
        <v>532084</v>
      </c>
      <c r="D16618">
        <v>5957927</v>
      </c>
      <c r="E16618">
        <v>21</v>
      </c>
      <c r="F16618" t="s">
        <v>13</v>
      </c>
      <c r="G16618" t="s">
        <v>8490</v>
      </c>
      <c r="I16618" t="s">
        <v>38</v>
      </c>
      <c r="J16618" t="s">
        <v>20</v>
      </c>
      <c r="K16618" s="2" t="str">
        <f>HYPERLINK("..\..\Imagery\ScannedSlabs\1981\VO81-146B.jpg")</f>
        <v>..\..\Imagery\ScannedSlabs\1981\VO81-146B.jpg</v>
      </c>
      <c r="L16618" t="s">
        <v>22692</v>
      </c>
    </row>
    <row r="16619" spans="1:12" x14ac:dyDescent="0.25">
      <c r="A16619" t="s">
        <v>22693</v>
      </c>
      <c r="B16619" t="s">
        <v>22693</v>
      </c>
      <c r="C16619">
        <v>501264</v>
      </c>
      <c r="D16619">
        <v>5942683</v>
      </c>
      <c r="E16619">
        <v>21</v>
      </c>
      <c r="F16619" t="s">
        <v>13</v>
      </c>
      <c r="G16619" t="s">
        <v>484</v>
      </c>
      <c r="I16619" t="s">
        <v>35</v>
      </c>
      <c r="J16619" t="s">
        <v>16</v>
      </c>
      <c r="K16619" s="2" t="str">
        <f>HYPERLINK("..\..\Imagery\ScannedSlabs\1981\VO81-197.jpg")</f>
        <v>..\..\Imagery\ScannedSlabs\1981\VO81-197.jpg</v>
      </c>
    </row>
    <row r="16620" spans="1:12" x14ac:dyDescent="0.25">
      <c r="A16620" t="s">
        <v>22694</v>
      </c>
      <c r="B16620" t="s">
        <v>22694</v>
      </c>
      <c r="C16620">
        <v>589065</v>
      </c>
      <c r="D16620">
        <v>5790511</v>
      </c>
      <c r="E16620">
        <v>21</v>
      </c>
      <c r="F16620" t="s">
        <v>13</v>
      </c>
      <c r="G16620" t="s">
        <v>333</v>
      </c>
      <c r="I16620" t="s">
        <v>38</v>
      </c>
      <c r="J16620" t="s">
        <v>23</v>
      </c>
      <c r="K16620" s="2" t="str">
        <f>HYPERLINK("..\..\Imagery\ScannedSlabs\1987\JS87-533.jpg")</f>
        <v>..\..\Imagery\ScannedSlabs\1987\JS87-533.jpg</v>
      </c>
    </row>
    <row r="16621" spans="1:12" x14ac:dyDescent="0.25">
      <c r="A16621" t="s">
        <v>22695</v>
      </c>
      <c r="B16621" t="s">
        <v>22695</v>
      </c>
      <c r="C16621">
        <v>589785</v>
      </c>
      <c r="D16621">
        <v>5791249</v>
      </c>
      <c r="E16621">
        <v>21</v>
      </c>
      <c r="F16621" t="s">
        <v>13</v>
      </c>
      <c r="G16621" t="s">
        <v>49</v>
      </c>
      <c r="I16621" t="s">
        <v>35</v>
      </c>
      <c r="J16621" t="s">
        <v>20</v>
      </c>
      <c r="K16621" s="2" t="str">
        <f>HYPERLINK("..\..\Imagery\ScannedSlabs\1987\JS87-535.jpg")</f>
        <v>..\..\Imagery\ScannedSlabs\1987\JS87-535.jpg</v>
      </c>
    </row>
    <row r="16622" spans="1:12" x14ac:dyDescent="0.25">
      <c r="A16622" t="s">
        <v>22696</v>
      </c>
      <c r="B16622" t="s">
        <v>22696</v>
      </c>
      <c r="C16622">
        <v>576453</v>
      </c>
      <c r="D16622">
        <v>5918386</v>
      </c>
      <c r="E16622">
        <v>21</v>
      </c>
      <c r="F16622" t="s">
        <v>13</v>
      </c>
      <c r="G16622" t="s">
        <v>1288</v>
      </c>
      <c r="I16622" t="s">
        <v>35</v>
      </c>
      <c r="J16622" t="s">
        <v>20</v>
      </c>
      <c r="K16622" s="2" t="str">
        <f>HYPERLINK("..\..\Imagery\ScannedSlabs\1985\LC85-086.jpg")</f>
        <v>..\..\Imagery\ScannedSlabs\1985\LC85-086.jpg</v>
      </c>
    </row>
    <row r="16623" spans="1:12" x14ac:dyDescent="0.25">
      <c r="A16623" t="s">
        <v>22697</v>
      </c>
      <c r="B16623" t="s">
        <v>22697</v>
      </c>
      <c r="C16623">
        <v>575835</v>
      </c>
      <c r="D16623">
        <v>5918472</v>
      </c>
      <c r="E16623">
        <v>21</v>
      </c>
      <c r="F16623" t="s">
        <v>13</v>
      </c>
      <c r="G16623" t="s">
        <v>25</v>
      </c>
      <c r="I16623" t="s">
        <v>38</v>
      </c>
      <c r="J16623" t="s">
        <v>16</v>
      </c>
      <c r="K16623" s="2" t="str">
        <f>HYPERLINK("..\..\Imagery\ScannedSlabs\1985\LC85-087.jpg")</f>
        <v>..\..\Imagery\ScannedSlabs\1985\LC85-087.jpg</v>
      </c>
    </row>
    <row r="16624" spans="1:12" x14ac:dyDescent="0.25">
      <c r="A16624" t="s">
        <v>22698</v>
      </c>
      <c r="B16624" t="s">
        <v>22698</v>
      </c>
      <c r="C16624">
        <v>575139</v>
      </c>
      <c r="D16624">
        <v>5918829</v>
      </c>
      <c r="E16624">
        <v>21</v>
      </c>
      <c r="F16624" t="s">
        <v>13</v>
      </c>
      <c r="G16624" t="s">
        <v>42</v>
      </c>
      <c r="I16624" t="s">
        <v>38</v>
      </c>
      <c r="J16624" t="s">
        <v>20</v>
      </c>
      <c r="K16624" s="2" t="str">
        <f>HYPERLINK("..\..\Imagery\ScannedSlabs\1985\LC85-088.jpg")</f>
        <v>..\..\Imagery\ScannedSlabs\1985\LC85-088.jpg</v>
      </c>
    </row>
    <row r="16625" spans="1:11" x14ac:dyDescent="0.25">
      <c r="A16625" t="s">
        <v>22699</v>
      </c>
      <c r="B16625" t="s">
        <v>22699</v>
      </c>
      <c r="C16625">
        <v>574741</v>
      </c>
      <c r="D16625">
        <v>5919049</v>
      </c>
      <c r="E16625">
        <v>21</v>
      </c>
      <c r="F16625" t="s">
        <v>13</v>
      </c>
      <c r="G16625" t="s">
        <v>25</v>
      </c>
      <c r="I16625" t="s">
        <v>38</v>
      </c>
      <c r="J16625" t="s">
        <v>20</v>
      </c>
      <c r="K16625" s="2" t="str">
        <f>HYPERLINK("..\..\Imagery\ScannedSlabs\1985\LC85-089.jpg")</f>
        <v>..\..\Imagery\ScannedSlabs\1985\LC85-089.jpg</v>
      </c>
    </row>
    <row r="16626" spans="1:11" x14ac:dyDescent="0.25">
      <c r="A16626" t="s">
        <v>22700</v>
      </c>
      <c r="B16626" t="s">
        <v>22700</v>
      </c>
      <c r="C16626">
        <v>466981</v>
      </c>
      <c r="D16626">
        <v>5843506</v>
      </c>
      <c r="E16626">
        <v>21</v>
      </c>
      <c r="F16626" t="s">
        <v>13</v>
      </c>
      <c r="G16626" t="s">
        <v>333</v>
      </c>
      <c r="I16626" t="s">
        <v>38</v>
      </c>
      <c r="J16626" t="s">
        <v>23</v>
      </c>
      <c r="K16626" s="2" t="str">
        <f>HYPERLINK("..\..\Imagery\ScannedSlabs\1991\VN91-357.jpg")</f>
        <v>..\..\Imagery\ScannedSlabs\1991\VN91-357.jpg</v>
      </c>
    </row>
    <row r="16627" spans="1:11" x14ac:dyDescent="0.25">
      <c r="A16627" t="s">
        <v>22701</v>
      </c>
      <c r="B16627" t="s">
        <v>22701</v>
      </c>
      <c r="C16627">
        <v>490742</v>
      </c>
      <c r="D16627">
        <v>5826671</v>
      </c>
      <c r="E16627">
        <v>21</v>
      </c>
      <c r="F16627" t="s">
        <v>13</v>
      </c>
      <c r="G16627" t="s">
        <v>486</v>
      </c>
      <c r="I16627" t="s">
        <v>38</v>
      </c>
      <c r="J16627" t="s">
        <v>23</v>
      </c>
      <c r="K16627" s="2" t="str">
        <f>HYPERLINK("..\..\Imagery\ScannedSlabs\1991\VN91-362.jpg")</f>
        <v>..\..\Imagery\ScannedSlabs\1991\VN91-362.jpg</v>
      </c>
    </row>
    <row r="16628" spans="1:11" x14ac:dyDescent="0.25">
      <c r="A16628" t="s">
        <v>22702</v>
      </c>
      <c r="B16628" t="s">
        <v>22702</v>
      </c>
      <c r="C16628">
        <v>489306</v>
      </c>
      <c r="D16628">
        <v>5827794</v>
      </c>
      <c r="E16628">
        <v>21</v>
      </c>
      <c r="F16628" t="s">
        <v>13</v>
      </c>
      <c r="G16628" t="s">
        <v>800</v>
      </c>
      <c r="I16628" t="s">
        <v>35</v>
      </c>
      <c r="J16628" t="s">
        <v>20</v>
      </c>
      <c r="K16628" s="2" t="str">
        <f>HYPERLINK("..\..\Imagery\ScannedSlabs\1991\VN91-366.jpg")</f>
        <v>..\..\Imagery\ScannedSlabs\1991\VN91-366.jpg</v>
      </c>
    </row>
    <row r="16629" spans="1:11" x14ac:dyDescent="0.25">
      <c r="A16629" t="s">
        <v>22703</v>
      </c>
      <c r="B16629" t="s">
        <v>22703</v>
      </c>
      <c r="C16629">
        <v>488525</v>
      </c>
      <c r="D16629">
        <v>5826825</v>
      </c>
      <c r="E16629">
        <v>21</v>
      </c>
      <c r="F16629" t="s">
        <v>13</v>
      </c>
      <c r="G16629" t="s">
        <v>44</v>
      </c>
      <c r="I16629" t="s">
        <v>38</v>
      </c>
      <c r="J16629" t="s">
        <v>16</v>
      </c>
      <c r="K16629" s="2" t="str">
        <f>HYPERLINK("..\..\Imagery\ScannedSlabs\1991\VN91-368.jpg")</f>
        <v>..\..\Imagery\ScannedSlabs\1991\VN91-368.jpg</v>
      </c>
    </row>
    <row r="16630" spans="1:11" x14ac:dyDescent="0.25">
      <c r="A16630" t="s">
        <v>12096</v>
      </c>
      <c r="B16630" t="s">
        <v>22704</v>
      </c>
      <c r="C16630">
        <v>487681</v>
      </c>
      <c r="D16630">
        <v>5825879</v>
      </c>
      <c r="E16630">
        <v>21</v>
      </c>
      <c r="F16630" t="s">
        <v>13</v>
      </c>
      <c r="G16630" t="s">
        <v>486</v>
      </c>
      <c r="I16630" t="s">
        <v>35</v>
      </c>
      <c r="J16630" t="s">
        <v>23</v>
      </c>
      <c r="K16630" s="2" t="str">
        <f>HYPERLINK("..\..\Imagery\ScannedSlabs\1991\VN91-370A.jpg")</f>
        <v>..\..\Imagery\ScannedSlabs\1991\VN91-370A.jpg</v>
      </c>
    </row>
    <row r="16631" spans="1:11" x14ac:dyDescent="0.25">
      <c r="A16631" t="s">
        <v>22705</v>
      </c>
      <c r="B16631" t="s">
        <v>22705</v>
      </c>
      <c r="C16631">
        <v>579941</v>
      </c>
      <c r="D16631">
        <v>5806587</v>
      </c>
      <c r="E16631">
        <v>21</v>
      </c>
      <c r="F16631" t="s">
        <v>13</v>
      </c>
      <c r="G16631" t="s">
        <v>4086</v>
      </c>
      <c r="I16631" t="s">
        <v>38</v>
      </c>
      <c r="J16631" t="s">
        <v>16</v>
      </c>
      <c r="K16631" s="2" t="str">
        <f>HYPERLINK("..\..\Imagery\ScannedSlabs\2003\CG03-283.jpg")</f>
        <v>..\..\Imagery\ScannedSlabs\2003\CG03-283.jpg</v>
      </c>
    </row>
    <row r="16632" spans="1:11" x14ac:dyDescent="0.25">
      <c r="A16632" t="s">
        <v>22706</v>
      </c>
      <c r="B16632" t="s">
        <v>22706</v>
      </c>
      <c r="C16632">
        <v>535247</v>
      </c>
      <c r="D16632">
        <v>5834007</v>
      </c>
      <c r="E16632">
        <v>21</v>
      </c>
      <c r="F16632" t="s">
        <v>13</v>
      </c>
      <c r="G16632" t="s">
        <v>61</v>
      </c>
      <c r="I16632" t="s">
        <v>38</v>
      </c>
      <c r="J16632" t="s">
        <v>16</v>
      </c>
      <c r="K16632" s="2" t="str">
        <f>HYPERLINK("..\..\Imagery\ScannedSlabs\2004\CG04-057.jpg")</f>
        <v>..\..\Imagery\ScannedSlabs\2004\CG04-057.jpg</v>
      </c>
    </row>
    <row r="16633" spans="1:11" x14ac:dyDescent="0.25">
      <c r="A16633" t="s">
        <v>22707</v>
      </c>
      <c r="B16633" t="s">
        <v>22707</v>
      </c>
      <c r="C16633">
        <v>535021</v>
      </c>
      <c r="D16633">
        <v>5833791</v>
      </c>
      <c r="E16633">
        <v>21</v>
      </c>
      <c r="F16633" t="s">
        <v>13</v>
      </c>
      <c r="G16633" t="s">
        <v>22</v>
      </c>
      <c r="I16633" t="s">
        <v>38</v>
      </c>
      <c r="J16633" t="s">
        <v>16</v>
      </c>
      <c r="K16633" s="2" t="str">
        <f>HYPERLINK("..\..\Imagery\ScannedSlabs\2004\CG04-058.jpg")</f>
        <v>..\..\Imagery\ScannedSlabs\2004\CG04-058.jpg</v>
      </c>
    </row>
    <row r="16634" spans="1:11" x14ac:dyDescent="0.25">
      <c r="A16634" t="s">
        <v>22708</v>
      </c>
      <c r="B16634" t="s">
        <v>22708</v>
      </c>
      <c r="C16634">
        <v>575976</v>
      </c>
      <c r="D16634">
        <v>5760467</v>
      </c>
      <c r="E16634">
        <v>21</v>
      </c>
      <c r="F16634" t="s">
        <v>13</v>
      </c>
      <c r="G16634" t="s">
        <v>51</v>
      </c>
      <c r="I16634" t="s">
        <v>38</v>
      </c>
      <c r="J16634" t="s">
        <v>16</v>
      </c>
      <c r="K16634" s="2" t="str">
        <f>HYPERLINK("..\..\Imagery\ScannedSlabs\1993\CG93-762.jpg")</f>
        <v>..\..\Imagery\ScannedSlabs\1993\CG93-762.jpg</v>
      </c>
    </row>
    <row r="16635" spans="1:11" x14ac:dyDescent="0.25">
      <c r="A16635" t="s">
        <v>22709</v>
      </c>
      <c r="B16635" t="s">
        <v>22709</v>
      </c>
      <c r="C16635">
        <v>576046</v>
      </c>
      <c r="D16635">
        <v>5760733</v>
      </c>
      <c r="E16635">
        <v>21</v>
      </c>
      <c r="F16635" t="s">
        <v>13</v>
      </c>
      <c r="G16635" t="s">
        <v>22710</v>
      </c>
      <c r="I16635" t="s">
        <v>38</v>
      </c>
      <c r="J16635" t="s">
        <v>23</v>
      </c>
      <c r="K16635" s="2" t="str">
        <f>HYPERLINK("..\..\Imagery\ScannedSlabs\1993\CG93-763.jpg")</f>
        <v>..\..\Imagery\ScannedSlabs\1993\CG93-763.jpg</v>
      </c>
    </row>
    <row r="16636" spans="1:11" x14ac:dyDescent="0.25">
      <c r="A16636" t="s">
        <v>22711</v>
      </c>
      <c r="B16636" t="s">
        <v>22711</v>
      </c>
      <c r="C16636">
        <v>558095</v>
      </c>
      <c r="D16636">
        <v>5803264</v>
      </c>
      <c r="E16636">
        <v>21</v>
      </c>
      <c r="F16636" t="s">
        <v>13</v>
      </c>
      <c r="G16636" t="s">
        <v>51</v>
      </c>
      <c r="I16636" t="s">
        <v>38</v>
      </c>
      <c r="J16636" t="s">
        <v>16</v>
      </c>
      <c r="K16636" s="2" t="str">
        <f>HYPERLINK("..\..\Imagery\ScannedSlabs\1987\CG87-516.jpg")</f>
        <v>..\..\Imagery\ScannedSlabs\1987\CG87-516.jpg</v>
      </c>
    </row>
    <row r="16637" spans="1:11" x14ac:dyDescent="0.25">
      <c r="A16637" t="s">
        <v>22712</v>
      </c>
      <c r="B16637" t="s">
        <v>22712</v>
      </c>
      <c r="C16637">
        <v>558483</v>
      </c>
      <c r="D16637">
        <v>5805320</v>
      </c>
      <c r="E16637">
        <v>21</v>
      </c>
      <c r="F16637" t="s">
        <v>13</v>
      </c>
      <c r="G16637" t="s">
        <v>424</v>
      </c>
      <c r="I16637" t="s">
        <v>38</v>
      </c>
      <c r="J16637" t="s">
        <v>16</v>
      </c>
      <c r="K16637" s="2" t="str">
        <f>HYPERLINK("..\..\Imagery\ScannedSlabs\1987\CG87-517.jpg")</f>
        <v>..\..\Imagery\ScannedSlabs\1987\CG87-517.jpg</v>
      </c>
    </row>
    <row r="16638" spans="1:11" x14ac:dyDescent="0.25">
      <c r="A16638" t="s">
        <v>22713</v>
      </c>
      <c r="B16638" t="s">
        <v>22713</v>
      </c>
      <c r="C16638">
        <v>556130</v>
      </c>
      <c r="D16638">
        <v>5806220</v>
      </c>
      <c r="E16638">
        <v>21</v>
      </c>
      <c r="F16638" t="s">
        <v>13</v>
      </c>
      <c r="G16638" t="s">
        <v>448</v>
      </c>
      <c r="I16638" t="s">
        <v>38</v>
      </c>
      <c r="J16638" t="s">
        <v>16</v>
      </c>
      <c r="K16638" s="2" t="str">
        <f>HYPERLINK("..\..\Imagery\ScannedSlabs\1987\CG87-518.jpg")</f>
        <v>..\..\Imagery\ScannedSlabs\1987\CG87-518.jpg</v>
      </c>
    </row>
    <row r="16639" spans="1:11" x14ac:dyDescent="0.25">
      <c r="A16639" t="s">
        <v>16717</v>
      </c>
      <c r="B16639" t="s">
        <v>22714</v>
      </c>
      <c r="C16639">
        <v>366022</v>
      </c>
      <c r="D16639">
        <v>5964548</v>
      </c>
      <c r="E16639">
        <v>21</v>
      </c>
      <c r="F16639" t="s">
        <v>13</v>
      </c>
      <c r="G16639" t="s">
        <v>18050</v>
      </c>
      <c r="I16639" t="s">
        <v>38</v>
      </c>
      <c r="J16639" t="s">
        <v>83</v>
      </c>
    </row>
    <row r="16640" spans="1:11" x14ac:dyDescent="0.25">
      <c r="A16640" t="s">
        <v>16717</v>
      </c>
      <c r="B16640" t="s">
        <v>22715</v>
      </c>
      <c r="C16640">
        <v>366022</v>
      </c>
      <c r="D16640">
        <v>5964548</v>
      </c>
      <c r="E16640">
        <v>21</v>
      </c>
      <c r="F16640" t="s">
        <v>13</v>
      </c>
      <c r="G16640" t="s">
        <v>11889</v>
      </c>
      <c r="I16640" t="s">
        <v>38</v>
      </c>
      <c r="J16640" t="s">
        <v>83</v>
      </c>
    </row>
    <row r="16641" spans="1:12" x14ac:dyDescent="0.25">
      <c r="A16641" t="s">
        <v>16717</v>
      </c>
      <c r="B16641" t="s">
        <v>22716</v>
      </c>
      <c r="C16641">
        <v>366022</v>
      </c>
      <c r="D16641">
        <v>5964548</v>
      </c>
      <c r="E16641">
        <v>21</v>
      </c>
      <c r="F16641" t="s">
        <v>13</v>
      </c>
      <c r="G16641" t="s">
        <v>850</v>
      </c>
      <c r="I16641" t="s">
        <v>38</v>
      </c>
      <c r="J16641" t="s">
        <v>83</v>
      </c>
    </row>
    <row r="16642" spans="1:12" x14ac:dyDescent="0.25">
      <c r="A16642" t="s">
        <v>22717</v>
      </c>
      <c r="B16642" t="s">
        <v>22717</v>
      </c>
      <c r="C16642">
        <v>485100</v>
      </c>
      <c r="D16642">
        <v>5842050</v>
      </c>
      <c r="E16642">
        <v>21</v>
      </c>
      <c r="F16642" t="s">
        <v>13</v>
      </c>
      <c r="G16642" t="s">
        <v>49</v>
      </c>
      <c r="I16642" t="s">
        <v>38</v>
      </c>
      <c r="J16642" t="s">
        <v>16</v>
      </c>
      <c r="K16642" s="2" t="str">
        <f>HYPERLINK("..\..\Imagery\ScannedSlabs\1987\CG87-635.jpg")</f>
        <v>..\..\Imagery\ScannedSlabs\1987\CG87-635.jpg</v>
      </c>
    </row>
    <row r="16643" spans="1:12" x14ac:dyDescent="0.25">
      <c r="A16643" t="s">
        <v>22718</v>
      </c>
      <c r="B16643" t="s">
        <v>22719</v>
      </c>
      <c r="C16643">
        <v>376987</v>
      </c>
      <c r="D16643">
        <v>6032217</v>
      </c>
      <c r="E16643">
        <v>21</v>
      </c>
      <c r="F16643" t="s">
        <v>13</v>
      </c>
      <c r="G16643" t="s">
        <v>25</v>
      </c>
      <c r="I16643" t="s">
        <v>38</v>
      </c>
      <c r="J16643" t="s">
        <v>149</v>
      </c>
      <c r="K16643" s="2" t="str">
        <f>HYPERLINK("..\..\Imagery\ScannedSlabs\1980\CG80-559B.jpg")</f>
        <v>..\..\Imagery\ScannedSlabs\1980\CG80-559B.jpg</v>
      </c>
    </row>
    <row r="16644" spans="1:12" x14ac:dyDescent="0.25">
      <c r="A16644" t="s">
        <v>22718</v>
      </c>
      <c r="B16644" t="s">
        <v>22720</v>
      </c>
      <c r="C16644">
        <v>376987</v>
      </c>
      <c r="D16644">
        <v>6032217</v>
      </c>
      <c r="E16644">
        <v>21</v>
      </c>
      <c r="F16644" t="s">
        <v>13</v>
      </c>
      <c r="G16644" t="s">
        <v>231</v>
      </c>
      <c r="H16644" t="s">
        <v>1447</v>
      </c>
      <c r="I16644" t="s">
        <v>35</v>
      </c>
      <c r="J16644" t="s">
        <v>20</v>
      </c>
      <c r="K16644" s="2" t="str">
        <f>HYPERLINK("..\..\Imagery\ScannedSlabs\1980\CG80-559A.jpg")</f>
        <v>..\..\Imagery\ScannedSlabs\1980\CG80-559A.jpg</v>
      </c>
      <c r="L16644" t="s">
        <v>22721</v>
      </c>
    </row>
    <row r="16645" spans="1:12" x14ac:dyDescent="0.25">
      <c r="A16645" t="s">
        <v>22722</v>
      </c>
      <c r="B16645" t="s">
        <v>22722</v>
      </c>
      <c r="C16645">
        <v>436411</v>
      </c>
      <c r="D16645">
        <v>5998873</v>
      </c>
      <c r="E16645">
        <v>21</v>
      </c>
      <c r="F16645" t="s">
        <v>13</v>
      </c>
      <c r="G16645" t="s">
        <v>2916</v>
      </c>
      <c r="I16645" t="s">
        <v>15</v>
      </c>
      <c r="J16645" t="s">
        <v>20</v>
      </c>
      <c r="K16645" s="2" t="str">
        <f>HYPERLINK("..\..\Imagery\ScannedSlabs\1980\CG80-651.jpg")</f>
        <v>..\..\Imagery\ScannedSlabs\1980\CG80-651.jpg</v>
      </c>
    </row>
    <row r="16646" spans="1:12" x14ac:dyDescent="0.25">
      <c r="A16646" t="s">
        <v>22723</v>
      </c>
      <c r="B16646" t="s">
        <v>22723</v>
      </c>
      <c r="C16646">
        <v>397390</v>
      </c>
      <c r="D16646">
        <v>6012050</v>
      </c>
      <c r="E16646">
        <v>21</v>
      </c>
      <c r="F16646" t="s">
        <v>13</v>
      </c>
      <c r="G16646" t="s">
        <v>379</v>
      </c>
      <c r="I16646" t="s">
        <v>38</v>
      </c>
      <c r="J16646" t="s">
        <v>23</v>
      </c>
      <c r="K16646" s="2" t="str">
        <f>HYPERLINK("..\..\Imagery\ScannedSlabs\1980\CG80-652.jpg")</f>
        <v>..\..\Imagery\ScannedSlabs\1980\CG80-652.jpg</v>
      </c>
    </row>
    <row r="16647" spans="1:12" x14ac:dyDescent="0.25">
      <c r="A16647" t="s">
        <v>22724</v>
      </c>
      <c r="B16647" t="s">
        <v>22725</v>
      </c>
      <c r="C16647">
        <v>554161</v>
      </c>
      <c r="D16647">
        <v>5936203</v>
      </c>
      <c r="E16647">
        <v>21</v>
      </c>
      <c r="F16647" t="s">
        <v>13</v>
      </c>
      <c r="G16647" t="s">
        <v>415</v>
      </c>
      <c r="I16647" t="s">
        <v>38</v>
      </c>
      <c r="J16647" t="s">
        <v>16</v>
      </c>
      <c r="K16647" s="2" t="str">
        <f>HYPERLINK("..\..\Imagery\ScannedSlabs\1981\VO81-625A.jpg")</f>
        <v>..\..\Imagery\ScannedSlabs\1981\VO81-625A.jpg</v>
      </c>
      <c r="L16647" t="s">
        <v>22726</v>
      </c>
    </row>
    <row r="16648" spans="1:12" x14ac:dyDescent="0.25">
      <c r="A16648" t="s">
        <v>22727</v>
      </c>
      <c r="B16648" t="s">
        <v>22727</v>
      </c>
      <c r="C16648">
        <v>554021</v>
      </c>
      <c r="D16648">
        <v>5936274</v>
      </c>
      <c r="E16648">
        <v>21</v>
      </c>
      <c r="F16648" t="s">
        <v>13</v>
      </c>
      <c r="G16648" t="s">
        <v>1142</v>
      </c>
      <c r="I16648" t="s">
        <v>38</v>
      </c>
      <c r="J16648" t="s">
        <v>16</v>
      </c>
      <c r="K16648" s="2" t="str">
        <f>HYPERLINK("..\..\Imagery\ScannedSlabs\1981\VO81-626.jpg")</f>
        <v>..\..\Imagery\ScannedSlabs\1981\VO81-626.jpg</v>
      </c>
    </row>
    <row r="16649" spans="1:12" x14ac:dyDescent="0.25">
      <c r="A16649" t="s">
        <v>21537</v>
      </c>
      <c r="B16649" t="s">
        <v>22728</v>
      </c>
      <c r="C16649">
        <v>375463</v>
      </c>
      <c r="D16649">
        <v>5950720</v>
      </c>
      <c r="E16649">
        <v>21</v>
      </c>
      <c r="F16649" t="s">
        <v>13</v>
      </c>
      <c r="G16649" t="s">
        <v>850</v>
      </c>
      <c r="I16649" t="s">
        <v>38</v>
      </c>
      <c r="J16649" t="s">
        <v>83</v>
      </c>
    </row>
    <row r="16650" spans="1:12" x14ac:dyDescent="0.25">
      <c r="A16650" t="s">
        <v>22729</v>
      </c>
      <c r="B16650" t="s">
        <v>22730</v>
      </c>
      <c r="C16650">
        <v>509059</v>
      </c>
      <c r="D16650">
        <v>5851166</v>
      </c>
      <c r="E16650">
        <v>21</v>
      </c>
      <c r="F16650" t="s">
        <v>13</v>
      </c>
      <c r="G16650" t="s">
        <v>22731</v>
      </c>
      <c r="H16650" t="s">
        <v>1602</v>
      </c>
      <c r="I16650" t="s">
        <v>15</v>
      </c>
      <c r="J16650" t="s">
        <v>23</v>
      </c>
      <c r="K16650" s="2" t="str">
        <f>HYPERLINK("..\..\Imagery\ScannedSlabs\1986\CG86-195A.jpg")</f>
        <v>..\..\Imagery\ScannedSlabs\1986\CG86-195A.jpg</v>
      </c>
    </row>
    <row r="16651" spans="1:12" x14ac:dyDescent="0.25">
      <c r="A16651" t="s">
        <v>22729</v>
      </c>
      <c r="B16651" t="s">
        <v>22732</v>
      </c>
      <c r="C16651">
        <v>509059</v>
      </c>
      <c r="D16651">
        <v>5851166</v>
      </c>
      <c r="E16651">
        <v>21</v>
      </c>
      <c r="F16651" t="s">
        <v>13</v>
      </c>
      <c r="G16651" t="s">
        <v>486</v>
      </c>
      <c r="I16651" t="s">
        <v>35</v>
      </c>
      <c r="J16651" t="s">
        <v>16</v>
      </c>
      <c r="K16651" s="2" t="str">
        <f>HYPERLINK("..\..\Imagery\ScannedSlabs\1986\CG86-195B.jpg")</f>
        <v>..\..\Imagery\ScannedSlabs\1986\CG86-195B.jpg</v>
      </c>
    </row>
    <row r="16652" spans="1:12" x14ac:dyDescent="0.25">
      <c r="A16652" t="s">
        <v>22729</v>
      </c>
      <c r="B16652" t="s">
        <v>22733</v>
      </c>
      <c r="C16652">
        <v>509059</v>
      </c>
      <c r="D16652">
        <v>5851166</v>
      </c>
      <c r="E16652">
        <v>21</v>
      </c>
      <c r="F16652" t="s">
        <v>13</v>
      </c>
      <c r="G16652" t="s">
        <v>22734</v>
      </c>
      <c r="H16652" t="s">
        <v>1602</v>
      </c>
      <c r="I16652" t="s">
        <v>15</v>
      </c>
      <c r="J16652" t="s">
        <v>562</v>
      </c>
      <c r="K16652" s="2" t="str">
        <f>HYPERLINK("..\..\Imagery\ScannedSlabs\1986\CG86-195C.jpg")</f>
        <v>..\..\Imagery\ScannedSlabs\1986\CG86-195C.jpg</v>
      </c>
    </row>
    <row r="16653" spans="1:12" x14ac:dyDescent="0.25">
      <c r="A16653" t="s">
        <v>22735</v>
      </c>
      <c r="B16653" t="s">
        <v>22735</v>
      </c>
      <c r="C16653">
        <v>508619</v>
      </c>
      <c r="D16653">
        <v>5850432</v>
      </c>
      <c r="E16653">
        <v>21</v>
      </c>
      <c r="F16653" t="s">
        <v>13</v>
      </c>
      <c r="G16653" t="s">
        <v>1129</v>
      </c>
      <c r="I16653" t="s">
        <v>38</v>
      </c>
      <c r="J16653" t="s">
        <v>16</v>
      </c>
      <c r="K16653" s="2" t="str">
        <f>HYPERLINK("..\..\Imagery\ScannedSlabs\1986\CG86-196.jpg")</f>
        <v>..\..\Imagery\ScannedSlabs\1986\CG86-196.jpg</v>
      </c>
    </row>
    <row r="16654" spans="1:12" x14ac:dyDescent="0.25">
      <c r="A16654" t="s">
        <v>22736</v>
      </c>
      <c r="B16654" t="s">
        <v>22736</v>
      </c>
      <c r="C16654">
        <v>508067</v>
      </c>
      <c r="D16654">
        <v>5849802</v>
      </c>
      <c r="E16654">
        <v>21</v>
      </c>
      <c r="F16654" t="s">
        <v>13</v>
      </c>
      <c r="G16654" t="s">
        <v>22737</v>
      </c>
      <c r="I16654" t="s">
        <v>35</v>
      </c>
      <c r="J16654" t="s">
        <v>16</v>
      </c>
      <c r="K16654" s="2" t="str">
        <f>HYPERLINK("..\..\Imagery\ScannedSlabs\1986\CG86-197.jpg")</f>
        <v>..\..\Imagery\ScannedSlabs\1986\CG86-197.jpg</v>
      </c>
    </row>
    <row r="16655" spans="1:12" x14ac:dyDescent="0.25">
      <c r="A16655" t="s">
        <v>22738</v>
      </c>
      <c r="B16655" t="s">
        <v>22738</v>
      </c>
      <c r="C16655">
        <v>507650</v>
      </c>
      <c r="D16655">
        <v>5849640</v>
      </c>
      <c r="E16655">
        <v>21</v>
      </c>
      <c r="F16655" t="s">
        <v>13</v>
      </c>
      <c r="G16655" t="s">
        <v>51</v>
      </c>
      <c r="I16655" t="s">
        <v>38</v>
      </c>
      <c r="J16655" t="s">
        <v>16</v>
      </c>
      <c r="K16655" s="2" t="str">
        <f>HYPERLINK("..\..\Imagery\ScannedSlabs\1986\CG86-198.jpg")</f>
        <v>..\..\Imagery\ScannedSlabs\1986\CG86-198.jpg</v>
      </c>
    </row>
    <row r="16656" spans="1:12" x14ac:dyDescent="0.25">
      <c r="A16656" t="s">
        <v>22739</v>
      </c>
      <c r="B16656" t="s">
        <v>22739</v>
      </c>
      <c r="C16656">
        <v>506396</v>
      </c>
      <c r="D16656">
        <v>5849102</v>
      </c>
      <c r="E16656">
        <v>21</v>
      </c>
      <c r="F16656" t="s">
        <v>13</v>
      </c>
      <c r="G16656" t="s">
        <v>415</v>
      </c>
      <c r="I16656" t="s">
        <v>35</v>
      </c>
      <c r="J16656" t="s">
        <v>16</v>
      </c>
      <c r="K16656" s="2" t="str">
        <f>HYPERLINK("..\..\Imagery\ScannedSlabs\1986\CG86-200.jpg")</f>
        <v>..\..\Imagery\ScannedSlabs\1986\CG86-200.jpg</v>
      </c>
    </row>
    <row r="16657" spans="1:11" x14ac:dyDescent="0.25">
      <c r="A16657" t="s">
        <v>22740</v>
      </c>
      <c r="B16657" t="s">
        <v>22740</v>
      </c>
      <c r="C16657">
        <v>505111</v>
      </c>
      <c r="D16657">
        <v>5849062</v>
      </c>
      <c r="E16657">
        <v>21</v>
      </c>
      <c r="F16657" t="s">
        <v>13</v>
      </c>
      <c r="G16657" t="s">
        <v>79</v>
      </c>
      <c r="I16657" t="s">
        <v>38</v>
      </c>
      <c r="J16657" t="s">
        <v>23</v>
      </c>
      <c r="K16657" s="2" t="str">
        <f>HYPERLINK("..\..\Imagery\ScannedSlabs\1986\CG86-201.jpg")</f>
        <v>..\..\Imagery\ScannedSlabs\1986\CG86-201.jpg</v>
      </c>
    </row>
    <row r="16658" spans="1:11" x14ac:dyDescent="0.25">
      <c r="A16658" t="s">
        <v>22741</v>
      </c>
      <c r="B16658" t="s">
        <v>22741</v>
      </c>
      <c r="C16658">
        <v>501463</v>
      </c>
      <c r="D16658">
        <v>5943333</v>
      </c>
      <c r="E16658">
        <v>21</v>
      </c>
      <c r="F16658" t="s">
        <v>13</v>
      </c>
      <c r="G16658" t="s">
        <v>262</v>
      </c>
      <c r="I16658" t="s">
        <v>35</v>
      </c>
      <c r="J16658" t="s">
        <v>16</v>
      </c>
      <c r="K16658" s="2" t="str">
        <f>HYPERLINK("..\..\Imagery\ScannedSlabs\1981\VO81-198.jpg")</f>
        <v>..\..\Imagery\ScannedSlabs\1981\VO81-198.jpg</v>
      </c>
    </row>
    <row r="16659" spans="1:11" x14ac:dyDescent="0.25">
      <c r="A16659" t="s">
        <v>22742</v>
      </c>
      <c r="B16659" t="s">
        <v>22742</v>
      </c>
      <c r="C16659">
        <v>503705</v>
      </c>
      <c r="D16659">
        <v>5942207</v>
      </c>
      <c r="E16659">
        <v>21</v>
      </c>
      <c r="F16659" t="s">
        <v>13</v>
      </c>
      <c r="G16659" t="s">
        <v>262</v>
      </c>
      <c r="I16659" t="s">
        <v>38</v>
      </c>
      <c r="J16659" t="s">
        <v>23</v>
      </c>
      <c r="K16659" s="2" t="str">
        <f>HYPERLINK("..\..\Imagery\ScannedSlabs\1981\VO81-199.jpg")</f>
        <v>..\..\Imagery\ScannedSlabs\1981\VO81-199.jpg</v>
      </c>
    </row>
    <row r="16660" spans="1:11" x14ac:dyDescent="0.25">
      <c r="A16660" t="s">
        <v>22743</v>
      </c>
      <c r="B16660" t="s">
        <v>22743</v>
      </c>
      <c r="C16660">
        <v>504243</v>
      </c>
      <c r="D16660">
        <v>5940785</v>
      </c>
      <c r="E16660">
        <v>21</v>
      </c>
      <c r="F16660" t="s">
        <v>13</v>
      </c>
      <c r="G16660" t="s">
        <v>22744</v>
      </c>
      <c r="I16660" t="s">
        <v>38</v>
      </c>
      <c r="J16660" t="s">
        <v>23</v>
      </c>
      <c r="K16660" s="2" t="str">
        <f>HYPERLINK("..\..\Imagery\ScannedSlabs\1981\VO81-200.jpg")</f>
        <v>..\..\Imagery\ScannedSlabs\1981\VO81-200.jpg</v>
      </c>
    </row>
    <row r="16661" spans="1:11" x14ac:dyDescent="0.25">
      <c r="A16661" t="s">
        <v>22745</v>
      </c>
      <c r="B16661" t="s">
        <v>22745</v>
      </c>
      <c r="C16661">
        <v>507649</v>
      </c>
      <c r="D16661">
        <v>5942487</v>
      </c>
      <c r="E16661">
        <v>21</v>
      </c>
      <c r="F16661" t="s">
        <v>13</v>
      </c>
      <c r="G16661" t="s">
        <v>2869</v>
      </c>
      <c r="I16661" t="s">
        <v>38</v>
      </c>
      <c r="J16661" t="s">
        <v>16</v>
      </c>
      <c r="K16661" s="2" t="str">
        <f>HYPERLINK("..\..\Imagery\ScannedSlabs\1981\VO81-201.jpg")</f>
        <v>..\..\Imagery\ScannedSlabs\1981\VO81-201.jpg</v>
      </c>
    </row>
    <row r="16662" spans="1:11" x14ac:dyDescent="0.25">
      <c r="A16662" t="s">
        <v>12591</v>
      </c>
      <c r="B16662" t="s">
        <v>22746</v>
      </c>
      <c r="C16662">
        <v>472415</v>
      </c>
      <c r="D16662">
        <v>5912942</v>
      </c>
      <c r="E16662">
        <v>21</v>
      </c>
      <c r="F16662" t="s">
        <v>13</v>
      </c>
      <c r="G16662" t="s">
        <v>207</v>
      </c>
      <c r="I16662" t="s">
        <v>15</v>
      </c>
      <c r="J16662" t="s">
        <v>16</v>
      </c>
      <c r="K16662" s="2" t="str">
        <f>HYPERLINK("..\..\Imagery\ScannedSlabs\2004\CG04-201B.jpg")</f>
        <v>..\..\Imagery\ScannedSlabs\2004\CG04-201B.jpg</v>
      </c>
    </row>
    <row r="16663" spans="1:11" x14ac:dyDescent="0.25">
      <c r="A16663" t="s">
        <v>22747</v>
      </c>
      <c r="B16663" t="s">
        <v>22747</v>
      </c>
      <c r="C16663">
        <v>371372</v>
      </c>
      <c r="D16663">
        <v>5821198</v>
      </c>
      <c r="E16663">
        <v>21</v>
      </c>
      <c r="F16663" t="s">
        <v>13</v>
      </c>
      <c r="G16663" t="s">
        <v>1117</v>
      </c>
      <c r="I16663" t="s">
        <v>35</v>
      </c>
      <c r="J16663" t="s">
        <v>16</v>
      </c>
      <c r="K16663" s="2" t="str">
        <f>HYPERLINK("..\..\Imagery\ScannedSlabs\1997\CG97-270.jpg")</f>
        <v>..\..\Imagery\ScannedSlabs\1997\CG97-270.jpg</v>
      </c>
    </row>
    <row r="16664" spans="1:11" x14ac:dyDescent="0.25">
      <c r="A16664" t="s">
        <v>22748</v>
      </c>
      <c r="B16664" t="s">
        <v>22748</v>
      </c>
      <c r="C16664">
        <v>369242</v>
      </c>
      <c r="D16664">
        <v>5821077</v>
      </c>
      <c r="E16664">
        <v>21</v>
      </c>
      <c r="F16664" t="s">
        <v>13</v>
      </c>
      <c r="G16664" t="s">
        <v>44</v>
      </c>
      <c r="I16664" t="s">
        <v>35</v>
      </c>
      <c r="J16664" t="s">
        <v>16</v>
      </c>
      <c r="K16664" s="2" t="str">
        <f>HYPERLINK("..\..\Imagery\ScannedSlabs\1997\CG97-271.jpg")</f>
        <v>..\..\Imagery\ScannedSlabs\1997\CG97-271.jpg</v>
      </c>
    </row>
    <row r="16665" spans="1:11" x14ac:dyDescent="0.25">
      <c r="A16665" t="s">
        <v>18096</v>
      </c>
      <c r="B16665" t="s">
        <v>22749</v>
      </c>
      <c r="C16665">
        <v>365367</v>
      </c>
      <c r="D16665">
        <v>5937583</v>
      </c>
      <c r="E16665">
        <v>21</v>
      </c>
      <c r="F16665" t="s">
        <v>13</v>
      </c>
      <c r="G16665" t="s">
        <v>15079</v>
      </c>
      <c r="I16665" t="s">
        <v>38</v>
      </c>
      <c r="J16665" t="s">
        <v>83</v>
      </c>
    </row>
    <row r="16666" spans="1:11" x14ac:dyDescent="0.25">
      <c r="A16666" t="s">
        <v>848</v>
      </c>
      <c r="B16666" t="s">
        <v>22750</v>
      </c>
      <c r="C16666">
        <v>356940</v>
      </c>
      <c r="D16666">
        <v>5949683</v>
      </c>
      <c r="E16666">
        <v>21</v>
      </c>
      <c r="F16666" t="s">
        <v>13</v>
      </c>
      <c r="G16666" t="s">
        <v>22751</v>
      </c>
      <c r="I16666" t="s">
        <v>38</v>
      </c>
      <c r="J16666" t="s">
        <v>83</v>
      </c>
    </row>
    <row r="16667" spans="1:11" x14ac:dyDescent="0.25">
      <c r="A16667" t="s">
        <v>848</v>
      </c>
      <c r="B16667" t="s">
        <v>22752</v>
      </c>
      <c r="C16667">
        <v>356940</v>
      </c>
      <c r="D16667">
        <v>5949683</v>
      </c>
      <c r="E16667">
        <v>21</v>
      </c>
      <c r="F16667" t="s">
        <v>13</v>
      </c>
      <c r="G16667" t="s">
        <v>850</v>
      </c>
      <c r="I16667" t="s">
        <v>38</v>
      </c>
      <c r="J16667" t="s">
        <v>83</v>
      </c>
    </row>
    <row r="16668" spans="1:11" x14ac:dyDescent="0.25">
      <c r="A16668" t="s">
        <v>22753</v>
      </c>
      <c r="B16668" t="s">
        <v>22753</v>
      </c>
      <c r="C16668">
        <v>375750</v>
      </c>
      <c r="D16668">
        <v>5972454</v>
      </c>
      <c r="E16668">
        <v>21</v>
      </c>
      <c r="F16668" t="s">
        <v>13</v>
      </c>
      <c r="G16668" t="s">
        <v>6434</v>
      </c>
      <c r="I16668" t="s">
        <v>38</v>
      </c>
      <c r="J16668" t="s">
        <v>83</v>
      </c>
    </row>
    <row r="16669" spans="1:11" x14ac:dyDescent="0.25">
      <c r="A16669" t="s">
        <v>22753</v>
      </c>
      <c r="B16669" t="s">
        <v>22754</v>
      </c>
      <c r="C16669">
        <v>375750</v>
      </c>
      <c r="D16669">
        <v>5972454</v>
      </c>
      <c r="E16669">
        <v>21</v>
      </c>
      <c r="F16669" t="s">
        <v>13</v>
      </c>
      <c r="G16669" t="s">
        <v>22755</v>
      </c>
      <c r="I16669" t="s">
        <v>38</v>
      </c>
      <c r="J16669" t="s">
        <v>83</v>
      </c>
    </row>
    <row r="16670" spans="1:11" x14ac:dyDescent="0.25">
      <c r="A16670" t="s">
        <v>22753</v>
      </c>
      <c r="B16670" t="s">
        <v>22756</v>
      </c>
      <c r="C16670">
        <v>375750</v>
      </c>
      <c r="D16670">
        <v>5972454</v>
      </c>
      <c r="E16670">
        <v>21</v>
      </c>
      <c r="F16670" t="s">
        <v>13</v>
      </c>
      <c r="G16670" t="s">
        <v>6434</v>
      </c>
      <c r="I16670" t="s">
        <v>38</v>
      </c>
      <c r="J16670" t="s">
        <v>83</v>
      </c>
    </row>
    <row r="16671" spans="1:11" x14ac:dyDescent="0.25">
      <c r="A16671" t="s">
        <v>22757</v>
      </c>
      <c r="B16671" t="s">
        <v>22757</v>
      </c>
      <c r="C16671">
        <v>515190</v>
      </c>
      <c r="D16671">
        <v>5720089</v>
      </c>
      <c r="E16671">
        <v>21</v>
      </c>
      <c r="F16671" t="s">
        <v>13</v>
      </c>
      <c r="G16671" t="s">
        <v>4666</v>
      </c>
      <c r="I16671" t="s">
        <v>38</v>
      </c>
      <c r="J16671" t="s">
        <v>16</v>
      </c>
      <c r="K16671" s="2" t="str">
        <f>HYPERLINK("..\..\Imagery\ScannedSlabs\1993\VN93-162.jpg")</f>
        <v>..\..\Imagery\ScannedSlabs\1993\VN93-162.jpg</v>
      </c>
    </row>
    <row r="16672" spans="1:11" x14ac:dyDescent="0.25">
      <c r="A16672" t="s">
        <v>22758</v>
      </c>
      <c r="B16672" t="s">
        <v>22758</v>
      </c>
      <c r="C16672">
        <v>516610</v>
      </c>
      <c r="D16672">
        <v>5720070</v>
      </c>
      <c r="E16672">
        <v>21</v>
      </c>
      <c r="F16672" t="s">
        <v>13</v>
      </c>
      <c r="G16672" t="s">
        <v>1213</v>
      </c>
      <c r="I16672" t="s">
        <v>38</v>
      </c>
      <c r="J16672" t="s">
        <v>16</v>
      </c>
      <c r="K16672" s="2" t="str">
        <f>HYPERLINK("..\..\Imagery\ScannedSlabs\1993\VN93-164.jpg")</f>
        <v>..\..\Imagery\ScannedSlabs\1993\VN93-164.jpg</v>
      </c>
    </row>
    <row r="16673" spans="1:12" x14ac:dyDescent="0.25">
      <c r="A16673" t="s">
        <v>22759</v>
      </c>
      <c r="B16673" t="s">
        <v>22759</v>
      </c>
      <c r="C16673">
        <v>517474</v>
      </c>
      <c r="D16673">
        <v>5719545</v>
      </c>
      <c r="E16673">
        <v>21</v>
      </c>
      <c r="F16673" t="s">
        <v>13</v>
      </c>
      <c r="G16673" t="s">
        <v>4666</v>
      </c>
      <c r="I16673" t="s">
        <v>38</v>
      </c>
      <c r="J16673" t="s">
        <v>23</v>
      </c>
      <c r="K16673" s="2" t="str">
        <f>HYPERLINK("..\..\Imagery\ScannedSlabs\1993\VN93-165.jpg")</f>
        <v>..\..\Imagery\ScannedSlabs\1993\VN93-165.jpg</v>
      </c>
    </row>
    <row r="16674" spans="1:12" x14ac:dyDescent="0.25">
      <c r="A16674" t="s">
        <v>22760</v>
      </c>
      <c r="B16674" t="s">
        <v>22761</v>
      </c>
      <c r="C16674">
        <v>517910</v>
      </c>
      <c r="D16674">
        <v>5719310</v>
      </c>
      <c r="E16674">
        <v>21</v>
      </c>
      <c r="F16674" t="s">
        <v>13</v>
      </c>
      <c r="G16674" t="s">
        <v>4666</v>
      </c>
      <c r="I16674" t="s">
        <v>38</v>
      </c>
      <c r="J16674" t="s">
        <v>16</v>
      </c>
      <c r="K16674" s="2" t="str">
        <f>HYPERLINK("..\..\Imagery\ScannedSlabs\1993\VN93-166A.jpg")</f>
        <v>..\..\Imagery\ScannedSlabs\1993\VN93-166A.jpg</v>
      </c>
    </row>
    <row r="16675" spans="1:12" x14ac:dyDescent="0.25">
      <c r="A16675" t="s">
        <v>22760</v>
      </c>
      <c r="B16675" t="s">
        <v>22762</v>
      </c>
      <c r="C16675">
        <v>517910</v>
      </c>
      <c r="D16675">
        <v>5719310</v>
      </c>
      <c r="E16675">
        <v>21</v>
      </c>
      <c r="F16675" t="s">
        <v>13</v>
      </c>
      <c r="G16675" t="s">
        <v>22763</v>
      </c>
      <c r="I16675" t="s">
        <v>38</v>
      </c>
      <c r="J16675" t="s">
        <v>16</v>
      </c>
      <c r="K16675" s="2" t="str">
        <f>HYPERLINK("..\..\Imagery\ScannedSlabs\1993\VN93-166B.jpg")</f>
        <v>..\..\Imagery\ScannedSlabs\1993\VN93-166B.jpg</v>
      </c>
    </row>
    <row r="16676" spans="1:12" x14ac:dyDescent="0.25">
      <c r="A16676" t="s">
        <v>22760</v>
      </c>
      <c r="B16676" t="s">
        <v>22764</v>
      </c>
      <c r="C16676">
        <v>517910</v>
      </c>
      <c r="D16676">
        <v>5719310</v>
      </c>
      <c r="E16676">
        <v>21</v>
      </c>
      <c r="F16676" t="s">
        <v>13</v>
      </c>
      <c r="G16676" t="s">
        <v>1129</v>
      </c>
      <c r="I16676" t="s">
        <v>38</v>
      </c>
      <c r="J16676" t="s">
        <v>16</v>
      </c>
      <c r="K16676" s="2" t="str">
        <f>HYPERLINK("..\..\Imagery\ScannedSlabs\1993\VN93-166C.jpg")</f>
        <v>..\..\Imagery\ScannedSlabs\1993\VN93-166C.jpg</v>
      </c>
    </row>
    <row r="16677" spans="1:12" x14ac:dyDescent="0.25">
      <c r="A16677" t="s">
        <v>22765</v>
      </c>
      <c r="B16677" t="s">
        <v>22765</v>
      </c>
      <c r="C16677">
        <v>532839</v>
      </c>
      <c r="D16677">
        <v>5835477</v>
      </c>
      <c r="E16677">
        <v>21</v>
      </c>
      <c r="F16677" t="s">
        <v>13</v>
      </c>
      <c r="G16677" t="s">
        <v>415</v>
      </c>
      <c r="I16677" t="s">
        <v>38</v>
      </c>
      <c r="J16677" t="s">
        <v>16</v>
      </c>
      <c r="K16677" s="2" t="str">
        <f>HYPERLINK("..\..\Imagery\ScannedSlabs\2007\CG07-049.jpg")</f>
        <v>..\..\Imagery\ScannedSlabs\2007\CG07-049.jpg</v>
      </c>
    </row>
    <row r="16678" spans="1:12" x14ac:dyDescent="0.25">
      <c r="A16678" t="s">
        <v>22766</v>
      </c>
      <c r="B16678" t="s">
        <v>22766</v>
      </c>
      <c r="C16678">
        <v>483831</v>
      </c>
      <c r="D16678">
        <v>5920501</v>
      </c>
      <c r="E16678">
        <v>21</v>
      </c>
      <c r="F16678" t="s">
        <v>13</v>
      </c>
      <c r="G16678" t="s">
        <v>482</v>
      </c>
      <c r="I16678" t="s">
        <v>35</v>
      </c>
      <c r="J16678" t="s">
        <v>20</v>
      </c>
      <c r="K16678" s="2" t="str">
        <f>HYPERLINK("..\..\Imagery\ScannedSlabs\1984\VN84-038.jpg")</f>
        <v>..\..\Imagery\ScannedSlabs\1984\VN84-038.jpg</v>
      </c>
    </row>
    <row r="16679" spans="1:12" x14ac:dyDescent="0.25">
      <c r="A16679" t="s">
        <v>22767</v>
      </c>
      <c r="B16679" t="s">
        <v>22767</v>
      </c>
      <c r="C16679">
        <v>482038</v>
      </c>
      <c r="D16679">
        <v>5925427</v>
      </c>
      <c r="E16679">
        <v>21</v>
      </c>
      <c r="F16679" t="s">
        <v>13</v>
      </c>
      <c r="I16679" t="s">
        <v>38</v>
      </c>
      <c r="J16679" t="s">
        <v>137</v>
      </c>
      <c r="L16679" t="s">
        <v>138</v>
      </c>
    </row>
    <row r="16680" spans="1:12" x14ac:dyDescent="0.25">
      <c r="A16680" t="s">
        <v>22768</v>
      </c>
      <c r="B16680" t="s">
        <v>22769</v>
      </c>
      <c r="C16680">
        <v>482519</v>
      </c>
      <c r="D16680">
        <v>5925924</v>
      </c>
      <c r="E16680">
        <v>21</v>
      </c>
      <c r="F16680" t="s">
        <v>13</v>
      </c>
      <c r="G16680" t="s">
        <v>105</v>
      </c>
      <c r="I16680" t="s">
        <v>35</v>
      </c>
      <c r="J16680" t="s">
        <v>16</v>
      </c>
      <c r="K16680" s="2" t="str">
        <f>HYPERLINK("..\..\Imagery\ScannedSlabs\1984\VN84-046A.jpg")</f>
        <v>..\..\Imagery\ScannedSlabs\1984\VN84-046A.jpg</v>
      </c>
    </row>
    <row r="16681" spans="1:12" x14ac:dyDescent="0.25">
      <c r="A16681" t="s">
        <v>22768</v>
      </c>
      <c r="B16681" t="s">
        <v>22770</v>
      </c>
      <c r="C16681">
        <v>482519</v>
      </c>
      <c r="D16681">
        <v>5925924</v>
      </c>
      <c r="E16681">
        <v>21</v>
      </c>
      <c r="F16681" t="s">
        <v>13</v>
      </c>
      <c r="G16681" t="s">
        <v>105</v>
      </c>
      <c r="I16681" t="s">
        <v>35</v>
      </c>
      <c r="J16681" t="s">
        <v>16</v>
      </c>
      <c r="K16681" s="2" t="str">
        <f>HYPERLINK("..\..\Imagery\ScannedSlabs\1984\VN84-046B.jpg")</f>
        <v>..\..\Imagery\ScannedSlabs\1984\VN84-046B.jpg</v>
      </c>
    </row>
    <row r="16682" spans="1:12" x14ac:dyDescent="0.25">
      <c r="A16682" t="s">
        <v>22771</v>
      </c>
      <c r="B16682" t="s">
        <v>22771</v>
      </c>
      <c r="C16682">
        <v>539100</v>
      </c>
      <c r="D16682">
        <v>5888533</v>
      </c>
      <c r="E16682">
        <v>21</v>
      </c>
      <c r="F16682" t="s">
        <v>13</v>
      </c>
      <c r="G16682" t="s">
        <v>129</v>
      </c>
      <c r="I16682" t="s">
        <v>38</v>
      </c>
      <c r="J16682" t="s">
        <v>16</v>
      </c>
      <c r="K16682" s="2" t="str">
        <f>HYPERLINK("..\..\Imagery\ScannedSlabs\1985\GM85-249.jpg")</f>
        <v>..\..\Imagery\ScannedSlabs\1985\GM85-249.jpg</v>
      </c>
    </row>
    <row r="16683" spans="1:12" x14ac:dyDescent="0.25">
      <c r="A16683" t="s">
        <v>22772</v>
      </c>
      <c r="B16683" t="s">
        <v>22772</v>
      </c>
      <c r="C16683">
        <v>539929</v>
      </c>
      <c r="D16683">
        <v>5888858</v>
      </c>
      <c r="E16683">
        <v>21</v>
      </c>
      <c r="F16683" t="s">
        <v>13</v>
      </c>
      <c r="G16683" t="s">
        <v>129</v>
      </c>
      <c r="I16683" t="s">
        <v>35</v>
      </c>
      <c r="J16683" t="s">
        <v>23</v>
      </c>
      <c r="K16683" s="2" t="str">
        <f>HYPERLINK("..\..\Imagery\ScannedSlabs\1985\GM85-250.jpg")</f>
        <v>..\..\Imagery\ScannedSlabs\1985\GM85-250.jpg</v>
      </c>
    </row>
    <row r="16684" spans="1:12" x14ac:dyDescent="0.25">
      <c r="A16684" t="s">
        <v>22773</v>
      </c>
      <c r="B16684" t="s">
        <v>22773</v>
      </c>
      <c r="C16684">
        <v>552527</v>
      </c>
      <c r="D16684">
        <v>5932919</v>
      </c>
      <c r="E16684">
        <v>21</v>
      </c>
      <c r="F16684" t="s">
        <v>13</v>
      </c>
      <c r="G16684" t="s">
        <v>51</v>
      </c>
      <c r="I16684" t="s">
        <v>38</v>
      </c>
      <c r="J16684" t="s">
        <v>16</v>
      </c>
      <c r="K16684" s="2" t="str">
        <f>HYPERLINK("..\..\Imagery\ScannedSlabs\1981\GW81-023.jpg")</f>
        <v>..\..\Imagery\ScannedSlabs\1981\GW81-023.jpg</v>
      </c>
    </row>
    <row r="16685" spans="1:12" x14ac:dyDescent="0.25">
      <c r="A16685" t="s">
        <v>22774</v>
      </c>
      <c r="B16685" t="s">
        <v>22775</v>
      </c>
      <c r="C16685">
        <v>552205</v>
      </c>
      <c r="D16685">
        <v>5932878</v>
      </c>
      <c r="E16685">
        <v>21</v>
      </c>
      <c r="F16685" t="s">
        <v>13</v>
      </c>
      <c r="G16685" t="s">
        <v>4920</v>
      </c>
      <c r="I16685" t="s">
        <v>38</v>
      </c>
      <c r="J16685" t="s">
        <v>20</v>
      </c>
      <c r="K16685" s="2" t="str">
        <f>HYPERLINK("..\..\Imagery\ScannedSlabs\1981\GW81-024B.jpg")</f>
        <v>..\..\Imagery\ScannedSlabs\1981\GW81-024B.jpg</v>
      </c>
    </row>
    <row r="16686" spans="1:12" x14ac:dyDescent="0.25">
      <c r="A16686" t="s">
        <v>22776</v>
      </c>
      <c r="B16686" t="s">
        <v>22776</v>
      </c>
      <c r="C16686">
        <v>372650</v>
      </c>
      <c r="D16686">
        <v>5954260</v>
      </c>
      <c r="E16686">
        <v>21</v>
      </c>
      <c r="F16686" t="s">
        <v>13</v>
      </c>
      <c r="G16686" t="s">
        <v>22777</v>
      </c>
      <c r="I16686" t="s">
        <v>38</v>
      </c>
      <c r="J16686" t="s">
        <v>83</v>
      </c>
    </row>
    <row r="16687" spans="1:12" x14ac:dyDescent="0.25">
      <c r="A16687" t="s">
        <v>22776</v>
      </c>
      <c r="B16687" t="s">
        <v>22778</v>
      </c>
      <c r="C16687">
        <v>372650</v>
      </c>
      <c r="D16687">
        <v>5954260</v>
      </c>
      <c r="E16687">
        <v>21</v>
      </c>
      <c r="F16687" t="s">
        <v>13</v>
      </c>
      <c r="G16687" t="s">
        <v>2829</v>
      </c>
      <c r="I16687" t="s">
        <v>38</v>
      </c>
      <c r="J16687" t="s">
        <v>83</v>
      </c>
    </row>
    <row r="16688" spans="1:12" x14ac:dyDescent="0.25">
      <c r="A16688" t="s">
        <v>22779</v>
      </c>
      <c r="B16688" t="s">
        <v>22779</v>
      </c>
      <c r="C16688">
        <v>555885</v>
      </c>
      <c r="D16688">
        <v>5919436</v>
      </c>
      <c r="E16688">
        <v>21</v>
      </c>
      <c r="F16688" t="s">
        <v>13</v>
      </c>
      <c r="G16688" t="s">
        <v>33</v>
      </c>
      <c r="I16688" t="s">
        <v>38</v>
      </c>
      <c r="J16688" t="s">
        <v>16</v>
      </c>
      <c r="K16688" s="2" t="str">
        <f>HYPERLINK("..\..\Imagery\ScannedSlabs\1985\GM85-333.jpg")</f>
        <v>..\..\Imagery\ScannedSlabs\1985\GM85-333.jpg</v>
      </c>
    </row>
    <row r="16689" spans="1:11" x14ac:dyDescent="0.25">
      <c r="A16689" t="s">
        <v>22780</v>
      </c>
      <c r="B16689" t="s">
        <v>22780</v>
      </c>
      <c r="C16689">
        <v>556123</v>
      </c>
      <c r="D16689">
        <v>5919666</v>
      </c>
      <c r="E16689">
        <v>21</v>
      </c>
      <c r="F16689" t="s">
        <v>13</v>
      </c>
      <c r="G16689" t="s">
        <v>33</v>
      </c>
      <c r="I16689" t="s">
        <v>35</v>
      </c>
      <c r="J16689" t="s">
        <v>20</v>
      </c>
      <c r="K16689" s="2" t="str">
        <f>HYPERLINK("..\..\Imagery\ScannedSlabs\1985\GM85-334.jpg")</f>
        <v>..\..\Imagery\ScannedSlabs\1985\GM85-334.jpg</v>
      </c>
    </row>
    <row r="16690" spans="1:11" x14ac:dyDescent="0.25">
      <c r="A16690" t="s">
        <v>22781</v>
      </c>
      <c r="B16690" t="s">
        <v>22781</v>
      </c>
      <c r="C16690">
        <v>544186</v>
      </c>
      <c r="D16690">
        <v>5915465</v>
      </c>
      <c r="E16690">
        <v>21</v>
      </c>
      <c r="F16690" t="s">
        <v>13</v>
      </c>
      <c r="G16690" t="s">
        <v>552</v>
      </c>
      <c r="H16690" t="s">
        <v>5902</v>
      </c>
      <c r="I16690" t="s">
        <v>38</v>
      </c>
      <c r="J16690" t="s">
        <v>16</v>
      </c>
      <c r="K16690" s="2" t="str">
        <f>HYPERLINK("..\..\Imagery\ScannedSlabs\1985\CG85-364.jpg")</f>
        <v>..\..\Imagery\ScannedSlabs\1985\CG85-364.jpg</v>
      </c>
    </row>
    <row r="16691" spans="1:11" x14ac:dyDescent="0.25">
      <c r="A16691" t="s">
        <v>22782</v>
      </c>
      <c r="B16691" t="s">
        <v>22782</v>
      </c>
      <c r="C16691">
        <v>545073</v>
      </c>
      <c r="D16691">
        <v>5917575</v>
      </c>
      <c r="E16691">
        <v>21</v>
      </c>
      <c r="F16691" t="s">
        <v>13</v>
      </c>
      <c r="G16691" t="s">
        <v>42</v>
      </c>
      <c r="H16691" t="s">
        <v>34</v>
      </c>
      <c r="I16691" t="s">
        <v>38</v>
      </c>
      <c r="J16691" t="s">
        <v>16</v>
      </c>
      <c r="K16691" s="2" t="str">
        <f>HYPERLINK("..\..\Imagery\ScannedSlabs\1985\CG85-365.jpg")</f>
        <v>..\..\Imagery\ScannedSlabs\1985\CG85-365.jpg</v>
      </c>
    </row>
    <row r="16692" spans="1:11" x14ac:dyDescent="0.25">
      <c r="A16692" t="s">
        <v>22783</v>
      </c>
      <c r="B16692" t="s">
        <v>22783</v>
      </c>
      <c r="C16692">
        <v>548972</v>
      </c>
      <c r="D16692">
        <v>5916726</v>
      </c>
      <c r="E16692">
        <v>21</v>
      </c>
      <c r="F16692" t="s">
        <v>13</v>
      </c>
      <c r="G16692" t="s">
        <v>484</v>
      </c>
      <c r="H16692" t="s">
        <v>34</v>
      </c>
      <c r="I16692" t="s">
        <v>38</v>
      </c>
      <c r="J16692" t="s">
        <v>16</v>
      </c>
      <c r="K16692" s="2" t="str">
        <f>HYPERLINK("..\..\Imagery\ScannedSlabs\1985\CG85-366.jpg")</f>
        <v>..\..\Imagery\ScannedSlabs\1985\CG85-366.jpg</v>
      </c>
    </row>
    <row r="16693" spans="1:11" x14ac:dyDescent="0.25">
      <c r="A16693" t="s">
        <v>22784</v>
      </c>
      <c r="B16693" t="s">
        <v>22784</v>
      </c>
      <c r="C16693">
        <v>362436</v>
      </c>
      <c r="D16693">
        <v>5933828</v>
      </c>
      <c r="E16693">
        <v>21</v>
      </c>
      <c r="F16693" t="s">
        <v>13</v>
      </c>
      <c r="G16693" t="s">
        <v>22785</v>
      </c>
      <c r="I16693" t="s">
        <v>38</v>
      </c>
      <c r="J16693" t="s">
        <v>83</v>
      </c>
    </row>
    <row r="16694" spans="1:11" x14ac:dyDescent="0.25">
      <c r="A16694" t="s">
        <v>22786</v>
      </c>
      <c r="B16694" t="s">
        <v>22786</v>
      </c>
      <c r="C16694">
        <v>362869</v>
      </c>
      <c r="D16694">
        <v>5933992</v>
      </c>
      <c r="E16694">
        <v>21</v>
      </c>
      <c r="F16694" t="s">
        <v>13</v>
      </c>
      <c r="G16694" t="s">
        <v>1270</v>
      </c>
      <c r="I16694" t="s">
        <v>38</v>
      </c>
      <c r="J16694" t="s">
        <v>83</v>
      </c>
    </row>
    <row r="16695" spans="1:11" x14ac:dyDescent="0.25">
      <c r="A16695" t="s">
        <v>22787</v>
      </c>
      <c r="B16695" t="s">
        <v>22787</v>
      </c>
      <c r="C16695">
        <v>363129</v>
      </c>
      <c r="D16695">
        <v>5934144</v>
      </c>
      <c r="E16695">
        <v>21</v>
      </c>
      <c r="F16695" t="s">
        <v>13</v>
      </c>
      <c r="G16695" t="s">
        <v>88</v>
      </c>
      <c r="I16695" t="s">
        <v>38</v>
      </c>
      <c r="J16695" t="s">
        <v>83</v>
      </c>
    </row>
    <row r="16696" spans="1:11" x14ac:dyDescent="0.25">
      <c r="A16696" t="s">
        <v>22788</v>
      </c>
      <c r="B16696" t="s">
        <v>22788</v>
      </c>
      <c r="C16696">
        <v>363513</v>
      </c>
      <c r="D16696">
        <v>5934189</v>
      </c>
      <c r="E16696">
        <v>21</v>
      </c>
      <c r="F16696" t="s">
        <v>13</v>
      </c>
      <c r="G16696" t="s">
        <v>2829</v>
      </c>
      <c r="I16696" t="s">
        <v>38</v>
      </c>
      <c r="J16696" t="s">
        <v>83</v>
      </c>
    </row>
    <row r="16697" spans="1:11" x14ac:dyDescent="0.25">
      <c r="A16697" t="s">
        <v>22789</v>
      </c>
      <c r="B16697" t="s">
        <v>22789</v>
      </c>
      <c r="C16697">
        <v>362753</v>
      </c>
      <c r="D16697">
        <v>5932678</v>
      </c>
      <c r="E16697">
        <v>21</v>
      </c>
      <c r="F16697" t="s">
        <v>13</v>
      </c>
      <c r="G16697" t="s">
        <v>88</v>
      </c>
      <c r="I16697" t="s">
        <v>38</v>
      </c>
      <c r="J16697" t="s">
        <v>83</v>
      </c>
    </row>
    <row r="16698" spans="1:11" x14ac:dyDescent="0.25">
      <c r="A16698" t="s">
        <v>22790</v>
      </c>
      <c r="B16698" t="s">
        <v>22790</v>
      </c>
      <c r="C16698">
        <v>366146</v>
      </c>
      <c r="D16698">
        <v>5932518</v>
      </c>
      <c r="E16698">
        <v>21</v>
      </c>
      <c r="F16698" t="s">
        <v>13</v>
      </c>
      <c r="G16698" t="s">
        <v>44</v>
      </c>
      <c r="I16698" t="s">
        <v>38</v>
      </c>
      <c r="J16698" t="s">
        <v>83</v>
      </c>
    </row>
    <row r="16699" spans="1:11" x14ac:dyDescent="0.25">
      <c r="A16699" t="s">
        <v>22791</v>
      </c>
      <c r="B16699" t="s">
        <v>22791</v>
      </c>
      <c r="C16699">
        <v>374358</v>
      </c>
      <c r="D16699">
        <v>5934344</v>
      </c>
      <c r="E16699">
        <v>21</v>
      </c>
      <c r="F16699" t="s">
        <v>13</v>
      </c>
      <c r="G16699" t="s">
        <v>299</v>
      </c>
      <c r="I16699" t="s">
        <v>38</v>
      </c>
      <c r="J16699" t="s">
        <v>83</v>
      </c>
    </row>
    <row r="16700" spans="1:11" x14ac:dyDescent="0.25">
      <c r="A16700" t="s">
        <v>2094</v>
      </c>
      <c r="B16700" t="s">
        <v>22792</v>
      </c>
      <c r="C16700">
        <v>564060</v>
      </c>
      <c r="D16700">
        <v>5834496</v>
      </c>
      <c r="E16700">
        <v>21</v>
      </c>
      <c r="F16700" t="s">
        <v>13</v>
      </c>
      <c r="G16700" t="s">
        <v>1288</v>
      </c>
      <c r="I16700" t="s">
        <v>35</v>
      </c>
      <c r="J16700" t="s">
        <v>16</v>
      </c>
      <c r="K16700" s="2" t="str">
        <f>HYPERLINK("..\..\Imagery\ScannedSlabs\1986\CG86-387A.jpg")</f>
        <v>..\..\Imagery\ScannedSlabs\1986\CG86-387A.jpg</v>
      </c>
    </row>
    <row r="16701" spans="1:11" x14ac:dyDescent="0.25">
      <c r="A16701" t="s">
        <v>22793</v>
      </c>
      <c r="B16701" t="s">
        <v>22793</v>
      </c>
      <c r="C16701">
        <v>318662</v>
      </c>
      <c r="D16701">
        <v>6015526</v>
      </c>
      <c r="E16701">
        <v>21</v>
      </c>
      <c r="F16701" t="s">
        <v>13</v>
      </c>
      <c r="G16701" t="s">
        <v>101</v>
      </c>
      <c r="I16701" t="s">
        <v>15</v>
      </c>
      <c r="J16701" t="s">
        <v>16</v>
      </c>
      <c r="K16701" s="2" t="str">
        <f>HYPERLINK("..\..\Imagery\ScannedSlabs\1983\CG83-271.jpg")</f>
        <v>..\..\Imagery\ScannedSlabs\1983\CG83-271.jpg</v>
      </c>
    </row>
    <row r="16702" spans="1:11" x14ac:dyDescent="0.25">
      <c r="A16702" t="s">
        <v>22794</v>
      </c>
      <c r="B16702" t="s">
        <v>22794</v>
      </c>
      <c r="C16702">
        <v>317168</v>
      </c>
      <c r="D16702">
        <v>6014880</v>
      </c>
      <c r="E16702">
        <v>21</v>
      </c>
      <c r="F16702" t="s">
        <v>13</v>
      </c>
      <c r="G16702" t="s">
        <v>101</v>
      </c>
      <c r="I16702" t="s">
        <v>38</v>
      </c>
      <c r="J16702" t="s">
        <v>16</v>
      </c>
      <c r="K16702" s="2" t="str">
        <f>HYPERLINK("..\..\Imagery\ScannedSlabs\1983\CG83-272.jpg")</f>
        <v>..\..\Imagery\ScannedSlabs\1983\CG83-272.jpg</v>
      </c>
    </row>
    <row r="16703" spans="1:11" x14ac:dyDescent="0.25">
      <c r="A16703" t="s">
        <v>22795</v>
      </c>
      <c r="B16703" t="s">
        <v>22795</v>
      </c>
      <c r="C16703">
        <v>336510</v>
      </c>
      <c r="D16703">
        <v>5911360</v>
      </c>
      <c r="E16703">
        <v>21</v>
      </c>
      <c r="F16703" t="s">
        <v>13</v>
      </c>
      <c r="G16703" t="s">
        <v>299</v>
      </c>
      <c r="I16703" t="s">
        <v>38</v>
      </c>
      <c r="J16703" t="s">
        <v>83</v>
      </c>
    </row>
    <row r="16704" spans="1:11" x14ac:dyDescent="0.25">
      <c r="A16704" t="s">
        <v>22796</v>
      </c>
      <c r="B16704" t="s">
        <v>22796</v>
      </c>
      <c r="C16704">
        <v>330800</v>
      </c>
      <c r="D16704">
        <v>5900400</v>
      </c>
      <c r="E16704">
        <v>21</v>
      </c>
      <c r="F16704" t="s">
        <v>13</v>
      </c>
      <c r="G16704" t="s">
        <v>3233</v>
      </c>
      <c r="I16704" t="s">
        <v>38</v>
      </c>
      <c r="J16704" t="s">
        <v>83</v>
      </c>
    </row>
    <row r="16705" spans="1:12" x14ac:dyDescent="0.25">
      <c r="A16705" t="s">
        <v>22797</v>
      </c>
      <c r="B16705" t="s">
        <v>22797</v>
      </c>
      <c r="C16705">
        <v>332824</v>
      </c>
      <c r="D16705">
        <v>5889636</v>
      </c>
      <c r="E16705">
        <v>21</v>
      </c>
      <c r="F16705" t="s">
        <v>13</v>
      </c>
      <c r="G16705" t="s">
        <v>484</v>
      </c>
      <c r="I16705" t="s">
        <v>38</v>
      </c>
      <c r="J16705" t="s">
        <v>83</v>
      </c>
    </row>
    <row r="16706" spans="1:12" x14ac:dyDescent="0.25">
      <c r="A16706" t="s">
        <v>22798</v>
      </c>
      <c r="B16706" t="s">
        <v>22798</v>
      </c>
      <c r="C16706">
        <v>312000</v>
      </c>
      <c r="D16706">
        <v>5880850</v>
      </c>
      <c r="E16706">
        <v>21</v>
      </c>
      <c r="F16706" t="s">
        <v>13</v>
      </c>
      <c r="I16706" t="s">
        <v>38</v>
      </c>
      <c r="J16706" t="s">
        <v>83</v>
      </c>
      <c r="L16706" t="s">
        <v>18069</v>
      </c>
    </row>
    <row r="16707" spans="1:12" x14ac:dyDescent="0.25">
      <c r="A16707" t="s">
        <v>22799</v>
      </c>
      <c r="B16707" t="s">
        <v>22799</v>
      </c>
      <c r="C16707">
        <v>367886</v>
      </c>
      <c r="D16707">
        <v>5793216</v>
      </c>
      <c r="E16707">
        <v>21</v>
      </c>
      <c r="F16707" t="s">
        <v>13</v>
      </c>
      <c r="G16707" t="s">
        <v>51</v>
      </c>
      <c r="I16707" t="s">
        <v>38</v>
      </c>
      <c r="J16707" t="s">
        <v>20</v>
      </c>
      <c r="K16707" s="2" t="str">
        <f>HYPERLINK("..\..\Imagery\ScannedSlabs\1999\CG99-337.jpg")</f>
        <v>..\..\Imagery\ScannedSlabs\1999\CG99-337.jpg</v>
      </c>
    </row>
    <row r="16708" spans="1:12" x14ac:dyDescent="0.25">
      <c r="A16708" t="s">
        <v>22800</v>
      </c>
      <c r="B16708" t="s">
        <v>22800</v>
      </c>
      <c r="C16708">
        <v>388719</v>
      </c>
      <c r="D16708">
        <v>5783200</v>
      </c>
      <c r="E16708">
        <v>21</v>
      </c>
      <c r="F16708" t="s">
        <v>13</v>
      </c>
      <c r="G16708" t="s">
        <v>51</v>
      </c>
      <c r="I16708" t="s">
        <v>35</v>
      </c>
      <c r="J16708" t="s">
        <v>20</v>
      </c>
      <c r="K16708" s="2" t="str">
        <f>HYPERLINK("..\..\Imagery\ScannedSlabs\1999\CG99-338.jpg")</f>
        <v>..\..\Imagery\ScannedSlabs\1999\CG99-338.jpg</v>
      </c>
    </row>
    <row r="16709" spans="1:12" x14ac:dyDescent="0.25">
      <c r="A16709" t="s">
        <v>22801</v>
      </c>
      <c r="B16709" t="s">
        <v>22802</v>
      </c>
      <c r="C16709">
        <v>406930</v>
      </c>
      <c r="D16709">
        <v>5776127</v>
      </c>
      <c r="E16709">
        <v>21</v>
      </c>
      <c r="F16709" t="s">
        <v>13</v>
      </c>
      <c r="G16709" t="s">
        <v>2440</v>
      </c>
      <c r="H16709" t="s">
        <v>510</v>
      </c>
      <c r="I16709" t="s">
        <v>38</v>
      </c>
      <c r="J16709" t="s">
        <v>16</v>
      </c>
      <c r="K16709" s="2" t="str">
        <f>HYPERLINK("..\..\Imagery\ScannedSlabs\1999\CG99-339B.jpg")</f>
        <v>..\..\Imagery\ScannedSlabs\1999\CG99-339B.jpg</v>
      </c>
    </row>
    <row r="16710" spans="1:12" x14ac:dyDescent="0.25">
      <c r="A16710" t="s">
        <v>22801</v>
      </c>
      <c r="B16710" t="s">
        <v>22803</v>
      </c>
      <c r="C16710">
        <v>406930</v>
      </c>
      <c r="D16710">
        <v>5776127</v>
      </c>
      <c r="E16710">
        <v>21</v>
      </c>
      <c r="F16710" t="s">
        <v>13</v>
      </c>
      <c r="G16710" t="s">
        <v>310</v>
      </c>
      <c r="H16710" t="s">
        <v>510</v>
      </c>
      <c r="I16710" t="s">
        <v>35</v>
      </c>
      <c r="J16710" t="s">
        <v>16</v>
      </c>
      <c r="K16710" s="2" t="str">
        <f>HYPERLINK("..\..\Imagery\ScannedSlabs\1999\CG99-339A.jpg")</f>
        <v>..\..\Imagery\ScannedSlabs\1999\CG99-339A.jpg</v>
      </c>
    </row>
    <row r="16711" spans="1:12" x14ac:dyDescent="0.25">
      <c r="A16711" t="s">
        <v>22804</v>
      </c>
      <c r="B16711" t="s">
        <v>22804</v>
      </c>
      <c r="C16711">
        <v>409294</v>
      </c>
      <c r="D16711">
        <v>5775280</v>
      </c>
      <c r="E16711">
        <v>21</v>
      </c>
      <c r="F16711" t="s">
        <v>13</v>
      </c>
      <c r="G16711" t="s">
        <v>6453</v>
      </c>
      <c r="H16711" t="s">
        <v>510</v>
      </c>
      <c r="I16711" t="s">
        <v>35</v>
      </c>
      <c r="J16711" t="s">
        <v>16</v>
      </c>
      <c r="K16711" s="2" t="str">
        <f>HYPERLINK("..\..\Imagery\ScannedSlabs\1999\CG99-340.jpg")</f>
        <v>..\..\Imagery\ScannedSlabs\1999\CG99-340.jpg</v>
      </c>
    </row>
    <row r="16712" spans="1:12" x14ac:dyDescent="0.25">
      <c r="A16712" t="s">
        <v>22805</v>
      </c>
      <c r="B16712" t="s">
        <v>22805</v>
      </c>
      <c r="C16712">
        <v>405125</v>
      </c>
      <c r="D16712">
        <v>5911623</v>
      </c>
      <c r="E16712">
        <v>21</v>
      </c>
      <c r="F16712" t="s">
        <v>13</v>
      </c>
      <c r="G16712" t="s">
        <v>22806</v>
      </c>
      <c r="I16712" t="s">
        <v>38</v>
      </c>
      <c r="J16712" t="s">
        <v>23</v>
      </c>
      <c r="K16712" s="2" t="str">
        <f>HYPERLINK("..\..\Imagery\ScannedSlabs\1995\CG95-098.jpg")</f>
        <v>..\..\Imagery\ScannedSlabs\1995\CG95-098.jpg</v>
      </c>
    </row>
    <row r="16713" spans="1:12" x14ac:dyDescent="0.25">
      <c r="A16713" t="s">
        <v>22807</v>
      </c>
      <c r="B16713" t="s">
        <v>22807</v>
      </c>
      <c r="C16713">
        <v>405073</v>
      </c>
      <c r="D16713">
        <v>5911598</v>
      </c>
      <c r="E16713">
        <v>21</v>
      </c>
      <c r="F16713" t="s">
        <v>13</v>
      </c>
      <c r="G16713" t="s">
        <v>22808</v>
      </c>
      <c r="I16713" t="s">
        <v>35</v>
      </c>
      <c r="J16713" t="s">
        <v>23</v>
      </c>
      <c r="K16713" s="2" t="str">
        <f>HYPERLINK("..\..\Imagery\ScannedSlabs\1995\CG95-099.jpg")</f>
        <v>..\..\Imagery\ScannedSlabs\1995\CG95-099.jpg</v>
      </c>
    </row>
    <row r="16714" spans="1:12" x14ac:dyDescent="0.25">
      <c r="A16714" t="s">
        <v>22809</v>
      </c>
      <c r="B16714" t="s">
        <v>22809</v>
      </c>
      <c r="C16714">
        <v>406040</v>
      </c>
      <c r="D16714">
        <v>5909561</v>
      </c>
      <c r="E16714">
        <v>21</v>
      </c>
      <c r="F16714" t="s">
        <v>13</v>
      </c>
      <c r="G16714" t="s">
        <v>22810</v>
      </c>
      <c r="I16714" t="s">
        <v>38</v>
      </c>
      <c r="J16714" t="s">
        <v>16</v>
      </c>
      <c r="K16714" s="2" t="str">
        <f>HYPERLINK("..\..\Imagery\ScannedSlabs\1995\CG95-100.jpg")</f>
        <v>..\..\Imagery\ScannedSlabs\1995\CG95-100.jpg</v>
      </c>
    </row>
    <row r="16715" spans="1:12" x14ac:dyDescent="0.25">
      <c r="A16715" t="s">
        <v>22811</v>
      </c>
      <c r="B16715" t="s">
        <v>22811</v>
      </c>
      <c r="C16715">
        <v>406180</v>
      </c>
      <c r="D16715">
        <v>5908750</v>
      </c>
      <c r="E16715">
        <v>21</v>
      </c>
      <c r="F16715" t="s">
        <v>13</v>
      </c>
      <c r="G16715" t="s">
        <v>22812</v>
      </c>
      <c r="I16715" t="s">
        <v>35</v>
      </c>
      <c r="J16715" t="s">
        <v>23</v>
      </c>
      <c r="K16715" s="2" t="str">
        <f>HYPERLINK("..\..\Imagery\ScannedSlabs\1995\CG95-102.jpg")</f>
        <v>..\..\Imagery\ScannedSlabs\1995\CG95-102.jpg</v>
      </c>
    </row>
    <row r="16716" spans="1:12" x14ac:dyDescent="0.25">
      <c r="A16716" t="s">
        <v>22813</v>
      </c>
      <c r="B16716" t="s">
        <v>22813</v>
      </c>
      <c r="C16716">
        <v>396541</v>
      </c>
      <c r="D16716">
        <v>5928078</v>
      </c>
      <c r="E16716">
        <v>21</v>
      </c>
      <c r="F16716" t="s">
        <v>13</v>
      </c>
      <c r="G16716" t="s">
        <v>448</v>
      </c>
      <c r="I16716" t="s">
        <v>38</v>
      </c>
      <c r="J16716" t="s">
        <v>23</v>
      </c>
      <c r="K16716" s="2" t="str">
        <f>HYPERLINK("..\..\Imagery\ScannedSlabs\1995\CG95-106.jpg")</f>
        <v>..\..\Imagery\ScannedSlabs\1995\CG95-106.jpg</v>
      </c>
    </row>
    <row r="16717" spans="1:12" x14ac:dyDescent="0.25">
      <c r="A16717" t="s">
        <v>22814</v>
      </c>
      <c r="B16717" t="s">
        <v>22815</v>
      </c>
      <c r="C16717">
        <v>546939</v>
      </c>
      <c r="D16717">
        <v>5841084</v>
      </c>
      <c r="E16717">
        <v>21</v>
      </c>
      <c r="F16717" t="s">
        <v>13</v>
      </c>
      <c r="G16717" t="s">
        <v>318</v>
      </c>
      <c r="H16717" t="s">
        <v>1602</v>
      </c>
      <c r="I16717" t="s">
        <v>38</v>
      </c>
      <c r="J16717" t="s">
        <v>16</v>
      </c>
      <c r="K16717" s="2" t="str">
        <f>HYPERLINK("..\..\Imagery\ScannedSlabs\2004\CG04-029B.jpg")</f>
        <v>..\..\Imagery\ScannedSlabs\2004\CG04-029B.jpg</v>
      </c>
    </row>
    <row r="16718" spans="1:12" x14ac:dyDescent="0.25">
      <c r="A16718" t="s">
        <v>1066</v>
      </c>
      <c r="B16718" t="s">
        <v>22816</v>
      </c>
      <c r="C16718">
        <v>546394</v>
      </c>
      <c r="D16718">
        <v>5840819</v>
      </c>
      <c r="E16718">
        <v>21</v>
      </c>
      <c r="F16718" t="s">
        <v>13</v>
      </c>
      <c r="G16718" t="s">
        <v>986</v>
      </c>
      <c r="I16718" t="s">
        <v>38</v>
      </c>
      <c r="J16718" t="s">
        <v>16</v>
      </c>
      <c r="K16718" s="2" t="str">
        <f>HYPERLINK("..\..\Imagery\ScannedSlabs\2004\CG04-030D.jpg")</f>
        <v>..\..\Imagery\ScannedSlabs\2004\CG04-030D.jpg</v>
      </c>
    </row>
    <row r="16719" spans="1:12" x14ac:dyDescent="0.25">
      <c r="A16719" t="s">
        <v>1066</v>
      </c>
      <c r="B16719" t="s">
        <v>22817</v>
      </c>
      <c r="C16719">
        <v>546394</v>
      </c>
      <c r="D16719">
        <v>5840819</v>
      </c>
      <c r="E16719">
        <v>21</v>
      </c>
      <c r="F16719" t="s">
        <v>13</v>
      </c>
      <c r="G16719" t="s">
        <v>22818</v>
      </c>
      <c r="I16719" t="s">
        <v>38</v>
      </c>
      <c r="J16719" t="s">
        <v>16</v>
      </c>
      <c r="K16719" s="2" t="str">
        <f>HYPERLINK("..\..\Imagery\ScannedSlabs\2004\CG04-030B.jpg")</f>
        <v>..\..\Imagery\ScannedSlabs\2004\CG04-030B.jpg</v>
      </c>
    </row>
    <row r="16720" spans="1:12" x14ac:dyDescent="0.25">
      <c r="A16720" t="s">
        <v>21926</v>
      </c>
      <c r="B16720" t="s">
        <v>22819</v>
      </c>
      <c r="C16720">
        <v>535418</v>
      </c>
      <c r="D16720">
        <v>5747690</v>
      </c>
      <c r="E16720">
        <v>21</v>
      </c>
      <c r="F16720" t="s">
        <v>13</v>
      </c>
      <c r="G16720" t="s">
        <v>18641</v>
      </c>
      <c r="I16720" t="s">
        <v>35</v>
      </c>
      <c r="J16720" t="s">
        <v>16</v>
      </c>
      <c r="K16720" s="2" t="str">
        <f>HYPERLINK("..\..\Imagery\ScannedSlabs\1993\CG93-546B.jpg")</f>
        <v>..\..\Imagery\ScannedSlabs\1993\CG93-546B.jpg</v>
      </c>
    </row>
    <row r="16721" spans="1:12" x14ac:dyDescent="0.25">
      <c r="A16721" t="s">
        <v>22820</v>
      </c>
      <c r="B16721" t="s">
        <v>22820</v>
      </c>
      <c r="C16721">
        <v>366469</v>
      </c>
      <c r="D16721">
        <v>5780449</v>
      </c>
      <c r="E16721">
        <v>21</v>
      </c>
      <c r="F16721" t="s">
        <v>13</v>
      </c>
      <c r="G16721" t="s">
        <v>13341</v>
      </c>
      <c r="I16721" t="s">
        <v>38</v>
      </c>
      <c r="J16721" t="s">
        <v>16</v>
      </c>
      <c r="K16721" s="2" t="str">
        <f>HYPERLINK("..\..\Imagery\ScannedSlabs\1999\CG99-324.jpg")</f>
        <v>..\..\Imagery\ScannedSlabs\1999\CG99-324.jpg</v>
      </c>
    </row>
    <row r="16722" spans="1:12" x14ac:dyDescent="0.25">
      <c r="A16722" t="s">
        <v>22821</v>
      </c>
      <c r="B16722" t="s">
        <v>22822</v>
      </c>
      <c r="C16722">
        <v>553542</v>
      </c>
      <c r="D16722">
        <v>5820848</v>
      </c>
      <c r="E16722">
        <v>21</v>
      </c>
      <c r="F16722" t="s">
        <v>13</v>
      </c>
      <c r="G16722" t="s">
        <v>246</v>
      </c>
      <c r="H16722" t="s">
        <v>1370</v>
      </c>
      <c r="I16722" t="s">
        <v>15</v>
      </c>
      <c r="J16722" t="s">
        <v>16</v>
      </c>
      <c r="K16722" s="2" t="str">
        <f>HYPERLINK("..\..\Imagery\ScannedSlabs\1986\JS86-001.1.jpg")</f>
        <v>..\..\Imagery\ScannedSlabs\1986\JS86-001.1.jpg</v>
      </c>
      <c r="L16722" t="s">
        <v>5169</v>
      </c>
    </row>
    <row r="16723" spans="1:12" x14ac:dyDescent="0.25">
      <c r="A16723" t="s">
        <v>22823</v>
      </c>
      <c r="B16723" t="s">
        <v>22823</v>
      </c>
      <c r="C16723">
        <v>553397</v>
      </c>
      <c r="D16723">
        <v>5819895</v>
      </c>
      <c r="E16723">
        <v>21</v>
      </c>
      <c r="F16723" t="s">
        <v>13</v>
      </c>
      <c r="G16723" t="s">
        <v>299</v>
      </c>
      <c r="H16723" t="s">
        <v>1136</v>
      </c>
      <c r="I16723" t="s">
        <v>35</v>
      </c>
      <c r="J16723" t="s">
        <v>16</v>
      </c>
      <c r="K16723" s="2" t="str">
        <f>HYPERLINK("..\..\Imagery\ScannedSlabs\1986\JS86-003.jpg")</f>
        <v>..\..\Imagery\ScannedSlabs\1986\JS86-003.jpg</v>
      </c>
    </row>
    <row r="16724" spans="1:12" x14ac:dyDescent="0.25">
      <c r="A16724" t="s">
        <v>22824</v>
      </c>
      <c r="B16724" t="s">
        <v>22825</v>
      </c>
      <c r="C16724">
        <v>539695</v>
      </c>
      <c r="D16724">
        <v>5826194</v>
      </c>
      <c r="E16724">
        <v>21</v>
      </c>
      <c r="F16724" t="s">
        <v>13</v>
      </c>
      <c r="G16724" t="s">
        <v>299</v>
      </c>
      <c r="H16724" t="s">
        <v>1136</v>
      </c>
      <c r="I16724" t="s">
        <v>15</v>
      </c>
      <c r="J16724" t="s">
        <v>16</v>
      </c>
      <c r="K16724" s="2" t="str">
        <f>HYPERLINK("..\..\Imagery\ScannedSlabs\1986\MN86-041A.jpg")</f>
        <v>..\..\Imagery\ScannedSlabs\1986\MN86-041A.jpg</v>
      </c>
    </row>
    <row r="16725" spans="1:12" x14ac:dyDescent="0.25">
      <c r="A16725" t="s">
        <v>22824</v>
      </c>
      <c r="B16725" t="s">
        <v>22826</v>
      </c>
      <c r="C16725">
        <v>539695</v>
      </c>
      <c r="D16725">
        <v>5826194</v>
      </c>
      <c r="E16725">
        <v>21</v>
      </c>
      <c r="F16725" t="s">
        <v>13</v>
      </c>
      <c r="G16725" t="s">
        <v>509</v>
      </c>
      <c r="I16725" t="s">
        <v>35</v>
      </c>
      <c r="J16725" t="s">
        <v>16</v>
      </c>
      <c r="K16725" s="2" t="str">
        <f>HYPERLINK("..\..\Imagery\ScannedSlabs\1986\MN86-041B.jpg")</f>
        <v>..\..\Imagery\ScannedSlabs\1986\MN86-041B.jpg</v>
      </c>
    </row>
    <row r="16726" spans="1:12" x14ac:dyDescent="0.25">
      <c r="A16726" t="s">
        <v>22827</v>
      </c>
      <c r="B16726" t="s">
        <v>22827</v>
      </c>
      <c r="C16726">
        <v>510711</v>
      </c>
      <c r="D16726">
        <v>5866864</v>
      </c>
      <c r="E16726">
        <v>21</v>
      </c>
      <c r="F16726" t="s">
        <v>13</v>
      </c>
      <c r="G16726" t="s">
        <v>22828</v>
      </c>
      <c r="I16726" t="s">
        <v>38</v>
      </c>
      <c r="J16726" t="s">
        <v>16</v>
      </c>
      <c r="K16726" s="2" t="str">
        <f>HYPERLINK("..\..\Imagery\ScannedSlabs\1986\MN86-048.jpg")</f>
        <v>..\..\Imagery\ScannedSlabs\1986\MN86-048.jpg</v>
      </c>
    </row>
    <row r="16727" spans="1:12" x14ac:dyDescent="0.25">
      <c r="A16727" t="s">
        <v>22829</v>
      </c>
      <c r="B16727" t="s">
        <v>22829</v>
      </c>
      <c r="C16727">
        <v>510583</v>
      </c>
      <c r="D16727">
        <v>5863663</v>
      </c>
      <c r="E16727">
        <v>21</v>
      </c>
      <c r="F16727" t="s">
        <v>13</v>
      </c>
      <c r="G16727" t="s">
        <v>312</v>
      </c>
      <c r="I16727" t="s">
        <v>38</v>
      </c>
      <c r="J16727" t="s">
        <v>23</v>
      </c>
      <c r="K16727" s="2" t="str">
        <f>HYPERLINK("..\..\Imagery\ScannedSlabs\1986\MN86-050.jpg")</f>
        <v>..\..\Imagery\ScannedSlabs\1986\MN86-050.jpg</v>
      </c>
    </row>
    <row r="16728" spans="1:12" x14ac:dyDescent="0.25">
      <c r="A16728" t="s">
        <v>22830</v>
      </c>
      <c r="B16728" t="s">
        <v>22830</v>
      </c>
      <c r="C16728">
        <v>509820</v>
      </c>
      <c r="D16728">
        <v>5863086</v>
      </c>
      <c r="E16728">
        <v>21</v>
      </c>
      <c r="F16728" t="s">
        <v>13</v>
      </c>
      <c r="G16728" t="s">
        <v>131</v>
      </c>
      <c r="I16728" t="s">
        <v>15</v>
      </c>
      <c r="J16728" t="s">
        <v>16</v>
      </c>
      <c r="K16728" s="2" t="str">
        <f>HYPERLINK("..\..\Imagery\ScannedSlabs\1986\MN86-051.jpg")</f>
        <v>..\..\Imagery\ScannedSlabs\1986\MN86-051.jpg</v>
      </c>
    </row>
    <row r="16729" spans="1:12" x14ac:dyDescent="0.25">
      <c r="A16729" t="s">
        <v>22831</v>
      </c>
      <c r="B16729" t="s">
        <v>22831</v>
      </c>
      <c r="C16729">
        <v>509679</v>
      </c>
      <c r="D16729">
        <v>5862885</v>
      </c>
      <c r="E16729">
        <v>21</v>
      </c>
      <c r="F16729" t="s">
        <v>13</v>
      </c>
      <c r="G16729" t="s">
        <v>51</v>
      </c>
      <c r="I16729" t="s">
        <v>38</v>
      </c>
      <c r="J16729" t="s">
        <v>16</v>
      </c>
      <c r="K16729" s="2" t="str">
        <f>HYPERLINK("..\..\Imagery\ScannedSlabs\1986\MN86-052.jpg")</f>
        <v>..\..\Imagery\ScannedSlabs\1986\MN86-052.jpg</v>
      </c>
    </row>
    <row r="16730" spans="1:12" x14ac:dyDescent="0.25">
      <c r="A16730" t="s">
        <v>22832</v>
      </c>
      <c r="B16730" t="s">
        <v>22832</v>
      </c>
      <c r="C16730">
        <v>549241</v>
      </c>
      <c r="D16730">
        <v>5820552</v>
      </c>
      <c r="E16730">
        <v>21</v>
      </c>
      <c r="F16730" t="s">
        <v>13</v>
      </c>
      <c r="G16730" t="s">
        <v>22833</v>
      </c>
      <c r="I16730" t="s">
        <v>38</v>
      </c>
      <c r="J16730" t="s">
        <v>16</v>
      </c>
      <c r="K16730" s="2" t="str">
        <f>HYPERLINK("..\..\Imagery\ScannedSlabs\1986\MN86-057.jpg")</f>
        <v>..\..\Imagery\ScannedSlabs\1986\MN86-057.jpg</v>
      </c>
    </row>
    <row r="16731" spans="1:12" x14ac:dyDescent="0.25">
      <c r="A16731" t="s">
        <v>22834</v>
      </c>
      <c r="B16731" t="s">
        <v>22834</v>
      </c>
      <c r="C16731">
        <v>550505</v>
      </c>
      <c r="D16731">
        <v>5820307</v>
      </c>
      <c r="E16731">
        <v>21</v>
      </c>
      <c r="F16731" t="s">
        <v>13</v>
      </c>
      <c r="G16731" t="s">
        <v>22835</v>
      </c>
      <c r="I16731" t="s">
        <v>38</v>
      </c>
      <c r="J16731" t="s">
        <v>16</v>
      </c>
      <c r="K16731" s="2" t="str">
        <f>HYPERLINK("..\..\Imagery\ScannedSlabs\1986\MN86-059.jpg")</f>
        <v>..\..\Imagery\ScannedSlabs\1986\MN86-059.jpg</v>
      </c>
    </row>
    <row r="16732" spans="1:12" x14ac:dyDescent="0.25">
      <c r="A16732" t="s">
        <v>22836</v>
      </c>
      <c r="B16732" t="s">
        <v>22836</v>
      </c>
      <c r="C16732">
        <v>551278</v>
      </c>
      <c r="D16732">
        <v>5820452</v>
      </c>
      <c r="E16732">
        <v>21</v>
      </c>
      <c r="F16732" t="s">
        <v>13</v>
      </c>
      <c r="G16732" t="s">
        <v>292</v>
      </c>
      <c r="I16732" t="s">
        <v>38</v>
      </c>
      <c r="J16732" t="s">
        <v>16</v>
      </c>
      <c r="K16732" s="2" t="str">
        <f>HYPERLINK("..\..\Imagery\ScannedSlabs\1986\MN86-060.jpg")</f>
        <v>..\..\Imagery\ScannedSlabs\1986\MN86-060.jpg</v>
      </c>
    </row>
    <row r="16733" spans="1:12" x14ac:dyDescent="0.25">
      <c r="A16733" t="s">
        <v>22837</v>
      </c>
      <c r="B16733" t="s">
        <v>22837</v>
      </c>
      <c r="C16733">
        <v>353186</v>
      </c>
      <c r="D16733">
        <v>5939130</v>
      </c>
      <c r="E16733">
        <v>21</v>
      </c>
      <c r="F16733" t="s">
        <v>13</v>
      </c>
      <c r="G16733" t="s">
        <v>3506</v>
      </c>
      <c r="I16733" t="s">
        <v>38</v>
      </c>
      <c r="J16733" t="s">
        <v>83</v>
      </c>
    </row>
    <row r="16734" spans="1:12" x14ac:dyDescent="0.25">
      <c r="A16734" t="s">
        <v>22838</v>
      </c>
      <c r="B16734" t="s">
        <v>22838</v>
      </c>
      <c r="C16734">
        <v>356292</v>
      </c>
      <c r="D16734">
        <v>5942196</v>
      </c>
      <c r="E16734">
        <v>21</v>
      </c>
      <c r="F16734" t="s">
        <v>13</v>
      </c>
      <c r="G16734" t="s">
        <v>22839</v>
      </c>
      <c r="I16734" t="s">
        <v>38</v>
      </c>
      <c r="J16734" t="s">
        <v>83</v>
      </c>
    </row>
    <row r="16735" spans="1:12" x14ac:dyDescent="0.25">
      <c r="A16735" t="s">
        <v>22840</v>
      </c>
      <c r="B16735" t="s">
        <v>22840</v>
      </c>
      <c r="C16735">
        <v>377888</v>
      </c>
      <c r="D16735">
        <v>5952989</v>
      </c>
      <c r="E16735">
        <v>21</v>
      </c>
      <c r="F16735" t="s">
        <v>13</v>
      </c>
      <c r="G16735" t="s">
        <v>22841</v>
      </c>
      <c r="I16735" t="s">
        <v>38</v>
      </c>
      <c r="J16735" t="s">
        <v>83</v>
      </c>
    </row>
    <row r="16736" spans="1:12" x14ac:dyDescent="0.25">
      <c r="A16736" t="s">
        <v>22842</v>
      </c>
      <c r="B16736" t="s">
        <v>22842</v>
      </c>
      <c r="C16736">
        <v>536790</v>
      </c>
      <c r="D16736">
        <v>5915680</v>
      </c>
      <c r="E16736">
        <v>21</v>
      </c>
      <c r="F16736" t="s">
        <v>13</v>
      </c>
      <c r="G16736" t="s">
        <v>51</v>
      </c>
      <c r="H16736" t="s">
        <v>34</v>
      </c>
      <c r="I16736" t="s">
        <v>38</v>
      </c>
      <c r="J16736" t="s">
        <v>16</v>
      </c>
      <c r="K16736" s="2" t="str">
        <f>HYPERLINK("..\..\Imagery\ScannedSlabs\1985\CG85-362.jpg")</f>
        <v>..\..\Imagery\ScannedSlabs\1985\CG85-362.jpg</v>
      </c>
    </row>
    <row r="16737" spans="1:12" x14ac:dyDescent="0.25">
      <c r="A16737" t="s">
        <v>22843</v>
      </c>
      <c r="B16737" t="s">
        <v>22843</v>
      </c>
      <c r="C16737">
        <v>580973</v>
      </c>
      <c r="D16737">
        <v>5867319</v>
      </c>
      <c r="E16737">
        <v>21</v>
      </c>
      <c r="F16737" t="s">
        <v>13</v>
      </c>
      <c r="G16737" t="s">
        <v>124</v>
      </c>
      <c r="I16737" t="s">
        <v>38</v>
      </c>
      <c r="J16737" t="s">
        <v>149</v>
      </c>
      <c r="K16737" s="2" t="str">
        <f>HYPERLINK("..\..\Imagery\ScannedSlabs\1986\MN86-342.jpg")</f>
        <v>..\..\Imagery\ScannedSlabs\1986\MN86-342.jpg</v>
      </c>
    </row>
    <row r="16738" spans="1:12" x14ac:dyDescent="0.25">
      <c r="A16738" t="s">
        <v>22844</v>
      </c>
      <c r="B16738" t="s">
        <v>22845</v>
      </c>
      <c r="C16738">
        <v>580821</v>
      </c>
      <c r="D16738">
        <v>5866795</v>
      </c>
      <c r="E16738">
        <v>21</v>
      </c>
      <c r="F16738" t="s">
        <v>13</v>
      </c>
      <c r="G16738" t="s">
        <v>17044</v>
      </c>
      <c r="I16738" t="s">
        <v>38</v>
      </c>
      <c r="J16738" t="s">
        <v>23</v>
      </c>
      <c r="K16738" s="2" t="str">
        <f>HYPERLINK("..\..\Imagery\ScannedSlabs\1986\MN86-343A.jpg")</f>
        <v>..\..\Imagery\ScannedSlabs\1986\MN86-343A.jpg</v>
      </c>
    </row>
    <row r="16739" spans="1:12" x14ac:dyDescent="0.25">
      <c r="A16739" t="s">
        <v>22844</v>
      </c>
      <c r="B16739" t="s">
        <v>22846</v>
      </c>
      <c r="C16739">
        <v>580821</v>
      </c>
      <c r="D16739">
        <v>5866795</v>
      </c>
      <c r="E16739">
        <v>21</v>
      </c>
      <c r="F16739" t="s">
        <v>13</v>
      </c>
      <c r="G16739" t="s">
        <v>1786</v>
      </c>
      <c r="I16739" t="s">
        <v>35</v>
      </c>
      <c r="J16739" t="s">
        <v>16</v>
      </c>
      <c r="K16739" s="2" t="str">
        <f>HYPERLINK("..\..\Imagery\ScannedSlabs\1986\MN86-343B.jpg")</f>
        <v>..\..\Imagery\ScannedSlabs\1986\MN86-343B.jpg</v>
      </c>
    </row>
    <row r="16740" spans="1:12" x14ac:dyDescent="0.25">
      <c r="A16740" t="s">
        <v>22847</v>
      </c>
      <c r="B16740" t="s">
        <v>22848</v>
      </c>
      <c r="C16740">
        <v>580506</v>
      </c>
      <c r="D16740">
        <v>5866452</v>
      </c>
      <c r="E16740">
        <v>21</v>
      </c>
      <c r="F16740" t="s">
        <v>13</v>
      </c>
      <c r="G16740" t="s">
        <v>113</v>
      </c>
      <c r="I16740" t="s">
        <v>15</v>
      </c>
      <c r="J16740" t="s">
        <v>23</v>
      </c>
      <c r="K16740" s="2" t="str">
        <f>HYPERLINK("..\..\Imagery\ScannedSlabs\1986\MN86-344B.jpg")</f>
        <v>..\..\Imagery\ScannedSlabs\1986\MN86-344B.jpg</v>
      </c>
    </row>
    <row r="16741" spans="1:12" x14ac:dyDescent="0.25">
      <c r="A16741" t="s">
        <v>22847</v>
      </c>
      <c r="B16741" t="s">
        <v>22849</v>
      </c>
      <c r="C16741">
        <v>580506</v>
      </c>
      <c r="D16741">
        <v>5866452</v>
      </c>
      <c r="E16741">
        <v>21</v>
      </c>
      <c r="F16741" t="s">
        <v>13</v>
      </c>
      <c r="G16741" t="s">
        <v>129</v>
      </c>
      <c r="I16741" t="s">
        <v>38</v>
      </c>
      <c r="J16741" t="s">
        <v>16</v>
      </c>
      <c r="K16741" s="2" t="str">
        <f>HYPERLINK("..\..\Imagery\ScannedSlabs\1986\MN86-344A.jpg")</f>
        <v>..\..\Imagery\ScannedSlabs\1986\MN86-344A.jpg</v>
      </c>
    </row>
    <row r="16742" spans="1:12" x14ac:dyDescent="0.25">
      <c r="A16742" t="s">
        <v>22850</v>
      </c>
      <c r="B16742" t="s">
        <v>22851</v>
      </c>
      <c r="C16742">
        <v>373287</v>
      </c>
      <c r="D16742">
        <v>5878020</v>
      </c>
      <c r="E16742">
        <v>21</v>
      </c>
      <c r="F16742" t="s">
        <v>13</v>
      </c>
      <c r="G16742" t="s">
        <v>17407</v>
      </c>
      <c r="I16742" t="s">
        <v>38</v>
      </c>
      <c r="J16742" t="s">
        <v>83</v>
      </c>
    </row>
    <row r="16743" spans="1:12" x14ac:dyDescent="0.25">
      <c r="A16743" t="s">
        <v>22852</v>
      </c>
      <c r="B16743" t="s">
        <v>22853</v>
      </c>
      <c r="C16743">
        <v>328440</v>
      </c>
      <c r="D16743">
        <v>5913300</v>
      </c>
      <c r="E16743">
        <v>21</v>
      </c>
      <c r="F16743" t="s">
        <v>13</v>
      </c>
      <c r="G16743" t="s">
        <v>299</v>
      </c>
      <c r="I16743" t="s">
        <v>38</v>
      </c>
      <c r="J16743" t="s">
        <v>83</v>
      </c>
    </row>
    <row r="16744" spans="1:12" x14ac:dyDescent="0.25">
      <c r="A16744" t="s">
        <v>22854</v>
      </c>
      <c r="B16744" t="s">
        <v>22855</v>
      </c>
      <c r="C16744">
        <v>495021</v>
      </c>
      <c r="D16744">
        <v>6029377</v>
      </c>
      <c r="E16744">
        <v>21</v>
      </c>
      <c r="F16744" t="s">
        <v>13</v>
      </c>
      <c r="G16744" t="s">
        <v>6297</v>
      </c>
      <c r="H16744" t="s">
        <v>6298</v>
      </c>
      <c r="I16744" t="s">
        <v>35</v>
      </c>
      <c r="J16744" t="s">
        <v>137</v>
      </c>
      <c r="L16744" t="s">
        <v>10930</v>
      </c>
    </row>
    <row r="16745" spans="1:12" x14ac:dyDescent="0.25">
      <c r="A16745" t="s">
        <v>22856</v>
      </c>
      <c r="B16745" t="s">
        <v>22857</v>
      </c>
      <c r="C16745">
        <v>485266</v>
      </c>
      <c r="D16745">
        <v>6032637</v>
      </c>
      <c r="E16745">
        <v>21</v>
      </c>
      <c r="F16745" t="s">
        <v>13</v>
      </c>
      <c r="G16745" t="s">
        <v>19398</v>
      </c>
      <c r="H16745" t="s">
        <v>19396</v>
      </c>
      <c r="I16745" t="s">
        <v>35</v>
      </c>
      <c r="J16745" t="s">
        <v>137</v>
      </c>
      <c r="L16745" t="s">
        <v>688</v>
      </c>
    </row>
    <row r="16746" spans="1:12" x14ac:dyDescent="0.25">
      <c r="A16746" t="s">
        <v>22856</v>
      </c>
      <c r="B16746" t="s">
        <v>22858</v>
      </c>
      <c r="C16746">
        <v>485266</v>
      </c>
      <c r="D16746">
        <v>6032637</v>
      </c>
      <c r="E16746">
        <v>21</v>
      </c>
      <c r="F16746" t="s">
        <v>13</v>
      </c>
      <c r="G16746" t="s">
        <v>19398</v>
      </c>
      <c r="H16746" t="s">
        <v>19396</v>
      </c>
      <c r="I16746" t="s">
        <v>4504</v>
      </c>
      <c r="J16746" t="s">
        <v>137</v>
      </c>
      <c r="L16746" t="s">
        <v>11939</v>
      </c>
    </row>
    <row r="16747" spans="1:12" x14ac:dyDescent="0.25">
      <c r="A16747" t="s">
        <v>22859</v>
      </c>
      <c r="B16747" t="s">
        <v>22859</v>
      </c>
      <c r="C16747">
        <v>431484</v>
      </c>
      <c r="D16747">
        <v>5956547</v>
      </c>
      <c r="E16747">
        <v>21</v>
      </c>
      <c r="F16747" t="s">
        <v>13</v>
      </c>
      <c r="G16747" t="s">
        <v>1786</v>
      </c>
      <c r="I16747" t="s">
        <v>35</v>
      </c>
      <c r="J16747" t="s">
        <v>16</v>
      </c>
      <c r="K16747" s="2" t="str">
        <f>HYPERLINK("..\..\Imagery\ScannedSlabs\1981\CG81-537.jpg")</f>
        <v>..\..\Imagery\ScannedSlabs\1981\CG81-537.jpg</v>
      </c>
    </row>
    <row r="16748" spans="1:12" x14ac:dyDescent="0.25">
      <c r="A16748" t="s">
        <v>18993</v>
      </c>
      <c r="B16748" t="s">
        <v>22860</v>
      </c>
      <c r="C16748">
        <v>574038</v>
      </c>
      <c r="D16748">
        <v>5758384</v>
      </c>
      <c r="E16748">
        <v>21</v>
      </c>
      <c r="F16748" t="s">
        <v>13</v>
      </c>
      <c r="G16748" t="s">
        <v>173</v>
      </c>
      <c r="I16748" t="s">
        <v>38</v>
      </c>
      <c r="J16748" t="s">
        <v>23</v>
      </c>
      <c r="K16748" s="2" t="str">
        <f>HYPERLINK("..\..\Imagery\ScannedSlabs\1993\VN93-710B.jpg")</f>
        <v>..\..\Imagery\ScannedSlabs\1993\VN93-710B.jpg</v>
      </c>
    </row>
    <row r="16749" spans="1:12" x14ac:dyDescent="0.25">
      <c r="A16749" t="s">
        <v>22861</v>
      </c>
      <c r="B16749" t="s">
        <v>22861</v>
      </c>
      <c r="C16749">
        <v>311114</v>
      </c>
      <c r="D16749">
        <v>6013041</v>
      </c>
      <c r="E16749">
        <v>21</v>
      </c>
      <c r="F16749" t="s">
        <v>13</v>
      </c>
      <c r="G16749" t="s">
        <v>79</v>
      </c>
      <c r="I16749" t="s">
        <v>38</v>
      </c>
      <c r="J16749" t="s">
        <v>16</v>
      </c>
      <c r="K16749" s="2" t="str">
        <f>HYPERLINK("..\..\Imagery\ScannedSlabs\1983\CG83-287.jpg")</f>
        <v>..\..\Imagery\ScannedSlabs\1983\CG83-287.jpg</v>
      </c>
    </row>
    <row r="16750" spans="1:12" x14ac:dyDescent="0.25">
      <c r="A16750" t="s">
        <v>22862</v>
      </c>
      <c r="B16750" t="s">
        <v>22862</v>
      </c>
      <c r="C16750">
        <v>501436</v>
      </c>
      <c r="D16750">
        <v>5909092</v>
      </c>
      <c r="E16750">
        <v>21</v>
      </c>
      <c r="F16750" t="s">
        <v>13</v>
      </c>
      <c r="G16750" t="s">
        <v>3088</v>
      </c>
      <c r="H16750" t="s">
        <v>1370</v>
      </c>
      <c r="I16750" t="s">
        <v>38</v>
      </c>
      <c r="J16750" t="s">
        <v>23</v>
      </c>
      <c r="K16750" s="2" t="str">
        <f>HYPERLINK("..\..\Imagery\ScannedSlabs\1984\CG84-465.jpg")</f>
        <v>..\..\Imagery\ScannedSlabs\1984\CG84-465.jpg</v>
      </c>
    </row>
    <row r="16751" spans="1:12" x14ac:dyDescent="0.25">
      <c r="A16751" t="s">
        <v>22863</v>
      </c>
      <c r="B16751" t="s">
        <v>22863</v>
      </c>
      <c r="C16751">
        <v>510600</v>
      </c>
      <c r="D16751">
        <v>5742060</v>
      </c>
      <c r="E16751">
        <v>21</v>
      </c>
      <c r="F16751" t="s">
        <v>13</v>
      </c>
      <c r="G16751" t="s">
        <v>51</v>
      </c>
      <c r="H16751" t="s">
        <v>8918</v>
      </c>
      <c r="I16751" t="s">
        <v>38</v>
      </c>
      <c r="J16751" t="s">
        <v>23</v>
      </c>
      <c r="K16751" s="2" t="str">
        <f>HYPERLINK("..\..\Imagery\ScannedSlabs\1993\VN93-363.jpg")</f>
        <v>..\..\Imagery\ScannedSlabs\1993\VN93-363.jpg</v>
      </c>
    </row>
    <row r="16752" spans="1:12" x14ac:dyDescent="0.25">
      <c r="A16752" t="s">
        <v>22864</v>
      </c>
      <c r="B16752" t="s">
        <v>22864</v>
      </c>
      <c r="C16752">
        <v>359477</v>
      </c>
      <c r="D16752">
        <v>5949746</v>
      </c>
      <c r="E16752">
        <v>21</v>
      </c>
      <c r="F16752" t="s">
        <v>13</v>
      </c>
      <c r="G16752" t="s">
        <v>17908</v>
      </c>
      <c r="I16752" t="s">
        <v>38</v>
      </c>
      <c r="J16752" t="s">
        <v>83</v>
      </c>
    </row>
    <row r="16753" spans="1:12" x14ac:dyDescent="0.25">
      <c r="A16753" t="s">
        <v>20961</v>
      </c>
      <c r="B16753" t="s">
        <v>22865</v>
      </c>
      <c r="C16753">
        <v>358832</v>
      </c>
      <c r="D16753">
        <v>5949276</v>
      </c>
      <c r="E16753">
        <v>21</v>
      </c>
      <c r="F16753" t="s">
        <v>13</v>
      </c>
      <c r="G16753" t="s">
        <v>2829</v>
      </c>
      <c r="I16753" t="s">
        <v>38</v>
      </c>
      <c r="J16753" t="s">
        <v>83</v>
      </c>
    </row>
    <row r="16754" spans="1:12" x14ac:dyDescent="0.25">
      <c r="A16754" t="s">
        <v>22866</v>
      </c>
      <c r="B16754" t="s">
        <v>22867</v>
      </c>
      <c r="C16754">
        <v>318373</v>
      </c>
      <c r="D16754">
        <v>5796174</v>
      </c>
      <c r="E16754">
        <v>21</v>
      </c>
      <c r="F16754" t="s">
        <v>13</v>
      </c>
      <c r="G16754" t="s">
        <v>2333</v>
      </c>
      <c r="H16754" t="s">
        <v>6633</v>
      </c>
      <c r="I16754" t="s">
        <v>38</v>
      </c>
      <c r="J16754" t="s">
        <v>83</v>
      </c>
    </row>
    <row r="16755" spans="1:12" x14ac:dyDescent="0.25">
      <c r="A16755" t="s">
        <v>22866</v>
      </c>
      <c r="B16755" t="s">
        <v>22868</v>
      </c>
      <c r="C16755">
        <v>318373</v>
      </c>
      <c r="D16755">
        <v>5796174</v>
      </c>
      <c r="E16755">
        <v>21</v>
      </c>
      <c r="F16755" t="s">
        <v>13</v>
      </c>
      <c r="G16755" t="s">
        <v>2333</v>
      </c>
      <c r="H16755" t="s">
        <v>6633</v>
      </c>
      <c r="I16755" t="s">
        <v>38</v>
      </c>
      <c r="J16755" t="s">
        <v>83</v>
      </c>
    </row>
    <row r="16756" spans="1:12" x14ac:dyDescent="0.25">
      <c r="A16756" t="s">
        <v>22869</v>
      </c>
      <c r="B16756" t="s">
        <v>22870</v>
      </c>
      <c r="C16756">
        <v>409134</v>
      </c>
      <c r="D16756">
        <v>5793067</v>
      </c>
      <c r="E16756">
        <v>21</v>
      </c>
      <c r="F16756" t="s">
        <v>13</v>
      </c>
      <c r="G16756" t="s">
        <v>17407</v>
      </c>
      <c r="H16756" t="s">
        <v>510</v>
      </c>
      <c r="I16756" t="s">
        <v>38</v>
      </c>
      <c r="J16756" t="s">
        <v>83</v>
      </c>
    </row>
    <row r="16757" spans="1:12" x14ac:dyDescent="0.25">
      <c r="A16757" t="s">
        <v>22871</v>
      </c>
      <c r="B16757" t="s">
        <v>22872</v>
      </c>
      <c r="C16757">
        <v>313098</v>
      </c>
      <c r="D16757">
        <v>5810545</v>
      </c>
      <c r="E16757">
        <v>21</v>
      </c>
      <c r="F16757" t="s">
        <v>13</v>
      </c>
      <c r="G16757" t="s">
        <v>6258</v>
      </c>
      <c r="I16757" t="s">
        <v>38</v>
      </c>
      <c r="J16757" t="s">
        <v>83</v>
      </c>
    </row>
    <row r="16758" spans="1:12" x14ac:dyDescent="0.25">
      <c r="A16758" t="s">
        <v>22873</v>
      </c>
      <c r="B16758" t="s">
        <v>22873</v>
      </c>
      <c r="C16758">
        <v>493828</v>
      </c>
      <c r="D16758">
        <v>5805366</v>
      </c>
      <c r="E16758">
        <v>21</v>
      </c>
      <c r="F16758" t="s">
        <v>13</v>
      </c>
      <c r="G16758" t="s">
        <v>22874</v>
      </c>
      <c r="I16758" t="s">
        <v>38</v>
      </c>
      <c r="J16758" t="s">
        <v>83</v>
      </c>
    </row>
    <row r="16759" spans="1:12" x14ac:dyDescent="0.25">
      <c r="A16759" t="s">
        <v>22875</v>
      </c>
      <c r="B16759" t="s">
        <v>22875</v>
      </c>
      <c r="C16759">
        <v>494043</v>
      </c>
      <c r="D16759">
        <v>5805153</v>
      </c>
      <c r="E16759">
        <v>21</v>
      </c>
      <c r="F16759" t="s">
        <v>13</v>
      </c>
      <c r="I16759" t="s">
        <v>38</v>
      </c>
      <c r="J16759" t="s">
        <v>83</v>
      </c>
      <c r="L16759" t="s">
        <v>18069</v>
      </c>
    </row>
    <row r="16760" spans="1:12" x14ac:dyDescent="0.25">
      <c r="A16760" t="s">
        <v>22145</v>
      </c>
      <c r="B16760" t="s">
        <v>22145</v>
      </c>
      <c r="C16760">
        <v>489400</v>
      </c>
      <c r="D16760">
        <v>5801790</v>
      </c>
      <c r="E16760">
        <v>21</v>
      </c>
      <c r="F16760" t="s">
        <v>13</v>
      </c>
      <c r="G16760" t="s">
        <v>3233</v>
      </c>
      <c r="H16760" t="s">
        <v>830</v>
      </c>
      <c r="I16760" t="s">
        <v>38</v>
      </c>
      <c r="J16760" t="s">
        <v>83</v>
      </c>
    </row>
    <row r="16761" spans="1:12" x14ac:dyDescent="0.25">
      <c r="A16761" t="s">
        <v>22876</v>
      </c>
      <c r="B16761" t="s">
        <v>22876</v>
      </c>
      <c r="C16761">
        <v>433076</v>
      </c>
      <c r="D16761">
        <v>5777812</v>
      </c>
      <c r="E16761">
        <v>21</v>
      </c>
      <c r="F16761" t="s">
        <v>13</v>
      </c>
      <c r="G16761" t="s">
        <v>884</v>
      </c>
      <c r="H16761" t="s">
        <v>2810</v>
      </c>
      <c r="I16761" t="s">
        <v>38</v>
      </c>
      <c r="J16761" t="s">
        <v>16</v>
      </c>
      <c r="K16761" s="2" t="str">
        <f>HYPERLINK("..\..\Imagery\ScannedSlabs\1992\CG92-187.jpg")</f>
        <v>..\..\Imagery\ScannedSlabs\1992\CG92-187.jpg</v>
      </c>
    </row>
    <row r="16762" spans="1:12" x14ac:dyDescent="0.25">
      <c r="A16762" t="s">
        <v>22877</v>
      </c>
      <c r="B16762" t="s">
        <v>22877</v>
      </c>
      <c r="C16762">
        <v>436866</v>
      </c>
      <c r="D16762">
        <v>5775521</v>
      </c>
      <c r="E16762">
        <v>21</v>
      </c>
      <c r="F16762" t="s">
        <v>13</v>
      </c>
      <c r="G16762" t="s">
        <v>3971</v>
      </c>
      <c r="I16762" t="s">
        <v>38</v>
      </c>
      <c r="J16762" t="s">
        <v>16</v>
      </c>
      <c r="K16762" s="2" t="str">
        <f>HYPERLINK("..\..\Imagery\ScannedSlabs\1992\CG92-188.jpg")</f>
        <v>..\..\Imagery\ScannedSlabs\1992\CG92-188.jpg</v>
      </c>
    </row>
    <row r="16763" spans="1:12" x14ac:dyDescent="0.25">
      <c r="A16763" t="s">
        <v>22878</v>
      </c>
      <c r="B16763" t="s">
        <v>22878</v>
      </c>
      <c r="C16763">
        <v>434540</v>
      </c>
      <c r="D16763">
        <v>5770820</v>
      </c>
      <c r="E16763">
        <v>21</v>
      </c>
      <c r="F16763" t="s">
        <v>13</v>
      </c>
      <c r="G16763" t="s">
        <v>448</v>
      </c>
      <c r="H16763" t="s">
        <v>2810</v>
      </c>
      <c r="I16763" t="s">
        <v>38</v>
      </c>
      <c r="J16763" t="s">
        <v>16</v>
      </c>
      <c r="K16763" s="2" t="str">
        <f>HYPERLINK("..\..\Imagery\ScannedSlabs\1992\CG92-189.jpg")</f>
        <v>..\..\Imagery\ScannedSlabs\1992\CG92-189.jpg</v>
      </c>
    </row>
    <row r="16764" spans="1:12" x14ac:dyDescent="0.25">
      <c r="A16764" t="s">
        <v>18696</v>
      </c>
      <c r="B16764" t="s">
        <v>22879</v>
      </c>
      <c r="C16764">
        <v>503530</v>
      </c>
      <c r="D16764">
        <v>5747143</v>
      </c>
      <c r="E16764">
        <v>21</v>
      </c>
      <c r="F16764" t="s">
        <v>13</v>
      </c>
      <c r="G16764" t="s">
        <v>22880</v>
      </c>
      <c r="I16764" t="s">
        <v>35</v>
      </c>
      <c r="J16764" t="s">
        <v>16</v>
      </c>
      <c r="K16764" s="2" t="str">
        <f>HYPERLINK("..\..\Imagery\ScannedSlabs\1993\VN93-463C.jpg")</f>
        <v>..\..\Imagery\ScannedSlabs\1993\VN93-463C.jpg</v>
      </c>
    </row>
    <row r="16765" spans="1:12" x14ac:dyDescent="0.25">
      <c r="A16765" t="s">
        <v>18696</v>
      </c>
      <c r="B16765" t="s">
        <v>22881</v>
      </c>
      <c r="C16765">
        <v>503530</v>
      </c>
      <c r="D16765">
        <v>5747143</v>
      </c>
      <c r="E16765">
        <v>21</v>
      </c>
      <c r="F16765" t="s">
        <v>13</v>
      </c>
      <c r="G16765" t="s">
        <v>51</v>
      </c>
      <c r="I16765" t="s">
        <v>38</v>
      </c>
      <c r="J16765" t="s">
        <v>16</v>
      </c>
      <c r="K16765" s="2" t="str">
        <f>HYPERLINK("..\..\Imagery\ScannedSlabs\1993\VN93-463B.jpg")</f>
        <v>..\..\Imagery\ScannedSlabs\1993\VN93-463B.jpg</v>
      </c>
    </row>
    <row r="16766" spans="1:12" x14ac:dyDescent="0.25">
      <c r="A16766" t="s">
        <v>22882</v>
      </c>
      <c r="B16766" t="s">
        <v>22882</v>
      </c>
      <c r="C16766">
        <v>532002</v>
      </c>
      <c r="D16766">
        <v>5810726</v>
      </c>
      <c r="E16766">
        <v>21</v>
      </c>
      <c r="F16766" t="s">
        <v>13</v>
      </c>
      <c r="G16766" t="s">
        <v>448</v>
      </c>
      <c r="I16766" t="s">
        <v>38</v>
      </c>
      <c r="J16766" t="s">
        <v>16</v>
      </c>
      <c r="K16766" s="2" t="str">
        <f>HYPERLINK("..\..\Imagery\ScannedSlabs\2003\CG03-322.jpg")</f>
        <v>..\..\Imagery\ScannedSlabs\2003\CG03-322.jpg</v>
      </c>
    </row>
    <row r="16767" spans="1:12" x14ac:dyDescent="0.25">
      <c r="A16767" t="s">
        <v>22883</v>
      </c>
      <c r="B16767" t="s">
        <v>22883</v>
      </c>
      <c r="C16767">
        <v>532260</v>
      </c>
      <c r="D16767">
        <v>5810786</v>
      </c>
      <c r="E16767">
        <v>21</v>
      </c>
      <c r="F16767" t="s">
        <v>13</v>
      </c>
      <c r="G16767" t="s">
        <v>2939</v>
      </c>
      <c r="I16767" t="s">
        <v>38</v>
      </c>
      <c r="J16767" t="s">
        <v>16</v>
      </c>
      <c r="K16767" s="2" t="str">
        <f>HYPERLINK("..\..\Imagery\ScannedSlabs\2003\CG03-323.jpg")</f>
        <v>..\..\Imagery\ScannedSlabs\2003\CG03-323.jpg</v>
      </c>
    </row>
    <row r="16768" spans="1:12" x14ac:dyDescent="0.25">
      <c r="A16768" t="s">
        <v>22884</v>
      </c>
      <c r="B16768" t="s">
        <v>22884</v>
      </c>
      <c r="C16768">
        <v>532897</v>
      </c>
      <c r="D16768">
        <v>5811188</v>
      </c>
      <c r="E16768">
        <v>21</v>
      </c>
      <c r="F16768" t="s">
        <v>13</v>
      </c>
      <c r="G16768" t="s">
        <v>2939</v>
      </c>
      <c r="I16768" t="s">
        <v>38</v>
      </c>
      <c r="J16768" t="s">
        <v>16</v>
      </c>
      <c r="K16768" s="2" t="str">
        <f>HYPERLINK("..\..\Imagery\ScannedSlabs\2003\CG03-324.jpg")</f>
        <v>..\..\Imagery\ScannedSlabs\2003\CG03-324.jpg</v>
      </c>
    </row>
    <row r="16769" spans="1:12" x14ac:dyDescent="0.25">
      <c r="A16769" t="s">
        <v>22885</v>
      </c>
      <c r="B16769" t="s">
        <v>22885</v>
      </c>
      <c r="C16769">
        <v>532903</v>
      </c>
      <c r="D16769">
        <v>5811428</v>
      </c>
      <c r="E16769">
        <v>21</v>
      </c>
      <c r="F16769" t="s">
        <v>13</v>
      </c>
      <c r="G16769" t="s">
        <v>2939</v>
      </c>
      <c r="I16769" t="s">
        <v>38</v>
      </c>
      <c r="J16769" t="s">
        <v>16</v>
      </c>
      <c r="K16769" s="2" t="str">
        <f>HYPERLINK("..\..\Imagery\ScannedSlabs\2003\CG03-325.jpg")</f>
        <v>..\..\Imagery\ScannedSlabs\2003\CG03-325.jpg</v>
      </c>
    </row>
    <row r="16770" spans="1:12" x14ac:dyDescent="0.25">
      <c r="A16770" t="s">
        <v>22886</v>
      </c>
      <c r="B16770" t="s">
        <v>22886</v>
      </c>
      <c r="C16770">
        <v>533120</v>
      </c>
      <c r="D16770">
        <v>5811857</v>
      </c>
      <c r="E16770">
        <v>21</v>
      </c>
      <c r="F16770" t="s">
        <v>13</v>
      </c>
      <c r="G16770" t="s">
        <v>1153</v>
      </c>
      <c r="I16770" t="s">
        <v>38</v>
      </c>
      <c r="J16770" t="s">
        <v>16</v>
      </c>
      <c r="K16770" s="2" t="str">
        <f>HYPERLINK("..\..\Imagery\ScannedSlabs\2003\CG03-326.jpg")</f>
        <v>..\..\Imagery\ScannedSlabs\2003\CG03-326.jpg</v>
      </c>
    </row>
    <row r="16771" spans="1:12" x14ac:dyDescent="0.25">
      <c r="A16771" t="s">
        <v>22887</v>
      </c>
      <c r="B16771" t="s">
        <v>22888</v>
      </c>
      <c r="C16771">
        <v>382540</v>
      </c>
      <c r="D16771">
        <v>6007264</v>
      </c>
      <c r="E16771">
        <v>21</v>
      </c>
      <c r="F16771" t="s">
        <v>13</v>
      </c>
      <c r="G16771" t="s">
        <v>906</v>
      </c>
      <c r="I16771" t="s">
        <v>38</v>
      </c>
      <c r="J16771" t="s">
        <v>16</v>
      </c>
      <c r="K16771" s="2" t="str">
        <f>HYPERLINK("..\..\Imagery\ScannedSlabs\1980\CG80-675.1.jpg")</f>
        <v>..\..\Imagery\ScannedSlabs\1980\CG80-675.1.jpg</v>
      </c>
      <c r="L16771" t="s">
        <v>22889</v>
      </c>
    </row>
    <row r="16772" spans="1:12" x14ac:dyDescent="0.25">
      <c r="A16772" t="s">
        <v>22887</v>
      </c>
      <c r="B16772" t="s">
        <v>22890</v>
      </c>
      <c r="C16772">
        <v>382540</v>
      </c>
      <c r="D16772">
        <v>6007264</v>
      </c>
      <c r="E16772">
        <v>21</v>
      </c>
      <c r="F16772" t="s">
        <v>13</v>
      </c>
      <c r="G16772" t="s">
        <v>1324</v>
      </c>
      <c r="I16772" t="s">
        <v>38</v>
      </c>
      <c r="J16772" t="s">
        <v>23</v>
      </c>
      <c r="K16772" s="2" t="str">
        <f>HYPERLINK("..\..\Imagery\ScannedSlabs\1980\CG80-675.2.jpg")</f>
        <v>..\..\Imagery\ScannedSlabs\1980\CG80-675.2.jpg</v>
      </c>
      <c r="L16772" t="s">
        <v>22889</v>
      </c>
    </row>
    <row r="16773" spans="1:12" x14ac:dyDescent="0.25">
      <c r="A16773" t="s">
        <v>22891</v>
      </c>
      <c r="B16773" t="s">
        <v>22891</v>
      </c>
      <c r="C16773">
        <v>401816</v>
      </c>
      <c r="D16773">
        <v>6009069</v>
      </c>
      <c r="E16773">
        <v>21</v>
      </c>
      <c r="F16773" t="s">
        <v>13</v>
      </c>
      <c r="G16773" t="s">
        <v>25</v>
      </c>
      <c r="I16773" t="s">
        <v>38</v>
      </c>
      <c r="J16773" t="s">
        <v>16</v>
      </c>
      <c r="K16773" s="2" t="str">
        <f>HYPERLINK("..\..\Imagery\ScannedSlabs\1980\CG80-676.jpg")</f>
        <v>..\..\Imagery\ScannedSlabs\1980\CG80-676.jpg</v>
      </c>
    </row>
    <row r="16774" spans="1:12" x14ac:dyDescent="0.25">
      <c r="A16774" t="s">
        <v>22892</v>
      </c>
      <c r="B16774" t="s">
        <v>22892</v>
      </c>
      <c r="C16774">
        <v>399978</v>
      </c>
      <c r="D16774">
        <v>6009109</v>
      </c>
      <c r="E16774">
        <v>21</v>
      </c>
      <c r="F16774" t="s">
        <v>13</v>
      </c>
      <c r="G16774" t="s">
        <v>417</v>
      </c>
      <c r="I16774" t="s">
        <v>38</v>
      </c>
      <c r="J16774" t="s">
        <v>16</v>
      </c>
      <c r="K16774" s="2" t="str">
        <f>HYPERLINK("..\..\Imagery\ScannedSlabs\1980\CG80-677.jpg")</f>
        <v>..\..\Imagery\ScannedSlabs\1980\CG80-677.jpg</v>
      </c>
    </row>
    <row r="16775" spans="1:12" x14ac:dyDescent="0.25">
      <c r="A16775" t="s">
        <v>22893</v>
      </c>
      <c r="B16775" t="s">
        <v>22893</v>
      </c>
      <c r="C16775">
        <v>397062</v>
      </c>
      <c r="D16775">
        <v>6010092</v>
      </c>
      <c r="E16775">
        <v>21</v>
      </c>
      <c r="F16775" t="s">
        <v>13</v>
      </c>
      <c r="I16775" t="s">
        <v>38</v>
      </c>
      <c r="J16775" t="s">
        <v>137</v>
      </c>
      <c r="L16775" t="s">
        <v>541</v>
      </c>
    </row>
    <row r="16776" spans="1:12" x14ac:dyDescent="0.25">
      <c r="A16776" t="s">
        <v>22894</v>
      </c>
      <c r="B16776" t="s">
        <v>22894</v>
      </c>
      <c r="C16776">
        <v>394229</v>
      </c>
      <c r="D16776">
        <v>6006568</v>
      </c>
      <c r="E16776">
        <v>21</v>
      </c>
      <c r="F16776" t="s">
        <v>13</v>
      </c>
      <c r="G16776" t="s">
        <v>151</v>
      </c>
      <c r="I16776" t="s">
        <v>38</v>
      </c>
      <c r="J16776" t="s">
        <v>23</v>
      </c>
      <c r="K16776" s="2" t="str">
        <f>HYPERLINK("..\..\Imagery\ScannedSlabs\1980\CG80-679.jpg")</f>
        <v>..\..\Imagery\ScannedSlabs\1980\CG80-679.jpg</v>
      </c>
      <c r="L16776" t="s">
        <v>541</v>
      </c>
    </row>
    <row r="16777" spans="1:12" x14ac:dyDescent="0.25">
      <c r="A16777" t="s">
        <v>22895</v>
      </c>
      <c r="B16777" t="s">
        <v>22895</v>
      </c>
      <c r="C16777">
        <v>530111</v>
      </c>
      <c r="D16777">
        <v>5732928</v>
      </c>
      <c r="E16777">
        <v>21</v>
      </c>
      <c r="F16777" t="s">
        <v>13</v>
      </c>
      <c r="G16777" t="s">
        <v>22896</v>
      </c>
      <c r="I16777" t="s">
        <v>38</v>
      </c>
      <c r="J16777" t="s">
        <v>16</v>
      </c>
      <c r="K16777" s="2" t="str">
        <f>HYPERLINK("..\..\Imagery\ScannedSlabs\1993\VN93-013.jpg")</f>
        <v>..\..\Imagery\ScannedSlabs\1993\VN93-013.jpg</v>
      </c>
    </row>
    <row r="16778" spans="1:12" x14ac:dyDescent="0.25">
      <c r="A16778" t="s">
        <v>22897</v>
      </c>
      <c r="B16778" t="s">
        <v>22897</v>
      </c>
      <c r="C16778">
        <v>529856</v>
      </c>
      <c r="D16778">
        <v>5732130</v>
      </c>
      <c r="E16778">
        <v>21</v>
      </c>
      <c r="F16778" t="s">
        <v>13</v>
      </c>
      <c r="G16778" t="s">
        <v>22898</v>
      </c>
      <c r="I16778" t="s">
        <v>38</v>
      </c>
      <c r="J16778" t="s">
        <v>16</v>
      </c>
      <c r="K16778" s="2" t="str">
        <f>HYPERLINK("..\..\Imagery\ScannedSlabs\1993\VN93-014.jpg")</f>
        <v>..\..\Imagery\ScannedSlabs\1993\VN93-014.jpg</v>
      </c>
    </row>
    <row r="16779" spans="1:12" x14ac:dyDescent="0.25">
      <c r="A16779" t="s">
        <v>22899</v>
      </c>
      <c r="B16779" t="s">
        <v>22899</v>
      </c>
      <c r="C16779">
        <v>540287</v>
      </c>
      <c r="D16779">
        <v>5927884</v>
      </c>
      <c r="E16779">
        <v>21</v>
      </c>
      <c r="F16779" t="s">
        <v>13</v>
      </c>
      <c r="G16779" t="s">
        <v>151</v>
      </c>
      <c r="I16779" t="s">
        <v>38</v>
      </c>
      <c r="J16779" t="s">
        <v>16</v>
      </c>
      <c r="K16779" s="2" t="str">
        <f>HYPERLINK("..\..\Imagery\ScannedSlabs\1981\VO81-341.jpg")</f>
        <v>..\..\Imagery\ScannedSlabs\1981\VO81-341.jpg</v>
      </c>
    </row>
    <row r="16780" spans="1:12" x14ac:dyDescent="0.25">
      <c r="A16780" t="s">
        <v>21198</v>
      </c>
      <c r="B16780" t="s">
        <v>22900</v>
      </c>
      <c r="C16780">
        <v>541372</v>
      </c>
      <c r="D16780">
        <v>5731323</v>
      </c>
      <c r="E16780">
        <v>21</v>
      </c>
      <c r="F16780" t="s">
        <v>13</v>
      </c>
      <c r="G16780" t="s">
        <v>51</v>
      </c>
      <c r="H16780" t="s">
        <v>632</v>
      </c>
      <c r="I16780" t="s">
        <v>38</v>
      </c>
      <c r="J16780" t="s">
        <v>23</v>
      </c>
      <c r="K16780" s="2" t="str">
        <f>HYPERLINK("..\..\Imagery\ScannedSlabs\1993\VN93-039B.jpg")</f>
        <v>..\..\Imagery\ScannedSlabs\1993\VN93-039B.jpg</v>
      </c>
    </row>
    <row r="16781" spans="1:12" x14ac:dyDescent="0.25">
      <c r="A16781" t="s">
        <v>22901</v>
      </c>
      <c r="B16781" t="s">
        <v>22902</v>
      </c>
      <c r="C16781">
        <v>541617</v>
      </c>
      <c r="D16781">
        <v>5731367</v>
      </c>
      <c r="E16781">
        <v>21</v>
      </c>
      <c r="F16781" t="s">
        <v>13</v>
      </c>
      <c r="G16781" t="s">
        <v>606</v>
      </c>
      <c r="H16781" t="s">
        <v>607</v>
      </c>
      <c r="I16781" t="s">
        <v>35</v>
      </c>
      <c r="J16781" t="s">
        <v>23</v>
      </c>
      <c r="K16781" s="2" t="str">
        <f>HYPERLINK("..\..\Imagery\ScannedSlabs\1993\VN93-041C.jpg")</f>
        <v>..\..\Imagery\ScannedSlabs\1993\VN93-041C.jpg</v>
      </c>
    </row>
    <row r="16782" spans="1:12" x14ac:dyDescent="0.25">
      <c r="A16782" t="s">
        <v>22901</v>
      </c>
      <c r="B16782" t="s">
        <v>22903</v>
      </c>
      <c r="C16782">
        <v>541617</v>
      </c>
      <c r="D16782">
        <v>5731367</v>
      </c>
      <c r="E16782">
        <v>21</v>
      </c>
      <c r="F16782" t="s">
        <v>13</v>
      </c>
      <c r="G16782" t="s">
        <v>22904</v>
      </c>
      <c r="H16782" t="s">
        <v>22905</v>
      </c>
      <c r="I16782" t="s">
        <v>38</v>
      </c>
      <c r="J16782" t="s">
        <v>20</v>
      </c>
      <c r="K16782" s="2" t="str">
        <f>HYPERLINK("..\..\Imagery\ScannedSlabs\1993\VN93-041D.jpg")</f>
        <v>..\..\Imagery\ScannedSlabs\1993\VN93-041D.jpg</v>
      </c>
    </row>
    <row r="16783" spans="1:12" x14ac:dyDescent="0.25">
      <c r="A16783" t="s">
        <v>22901</v>
      </c>
      <c r="B16783" t="s">
        <v>22906</v>
      </c>
      <c r="C16783">
        <v>541617</v>
      </c>
      <c r="D16783">
        <v>5731367</v>
      </c>
      <c r="E16783">
        <v>21</v>
      </c>
      <c r="F16783" t="s">
        <v>13</v>
      </c>
      <c r="G16783" t="s">
        <v>22907</v>
      </c>
      <c r="H16783" t="s">
        <v>607</v>
      </c>
      <c r="I16783" t="s">
        <v>38</v>
      </c>
      <c r="J16783" t="s">
        <v>16</v>
      </c>
      <c r="K16783" s="2" t="str">
        <f>HYPERLINK("..\..\Imagery\ScannedSlabs\1993\VN93-041B.jpg")</f>
        <v>..\..\Imagery\ScannedSlabs\1993\VN93-041B.jpg</v>
      </c>
    </row>
    <row r="16784" spans="1:12" x14ac:dyDescent="0.25">
      <c r="A16784" t="s">
        <v>22901</v>
      </c>
      <c r="B16784" t="s">
        <v>22908</v>
      </c>
      <c r="C16784">
        <v>541617</v>
      </c>
      <c r="D16784">
        <v>5731367</v>
      </c>
      <c r="E16784">
        <v>21</v>
      </c>
      <c r="F16784" t="s">
        <v>13</v>
      </c>
      <c r="G16784" t="s">
        <v>484</v>
      </c>
      <c r="H16784" t="s">
        <v>632</v>
      </c>
      <c r="I16784" t="s">
        <v>38</v>
      </c>
      <c r="J16784" t="s">
        <v>23</v>
      </c>
      <c r="K16784" s="2" t="str">
        <f>HYPERLINK("..\..\Imagery\ScannedSlabs\1993\VN93-041A.jpg")</f>
        <v>..\..\Imagery\ScannedSlabs\1993\VN93-041A.jpg</v>
      </c>
    </row>
    <row r="16785" spans="1:11" x14ac:dyDescent="0.25">
      <c r="A16785" t="s">
        <v>14510</v>
      </c>
      <c r="B16785" t="s">
        <v>22909</v>
      </c>
      <c r="C16785">
        <v>537310</v>
      </c>
      <c r="D16785">
        <v>5733890</v>
      </c>
      <c r="E16785">
        <v>21</v>
      </c>
      <c r="F16785" t="s">
        <v>13</v>
      </c>
      <c r="G16785" t="s">
        <v>51</v>
      </c>
      <c r="H16785" t="s">
        <v>632</v>
      </c>
      <c r="I16785" t="s">
        <v>38</v>
      </c>
      <c r="J16785" t="s">
        <v>23</v>
      </c>
      <c r="K16785" s="2" t="str">
        <f>HYPERLINK("..\..\Imagery\ScannedSlabs\1993\VN93-042B.jpg")</f>
        <v>..\..\Imagery\ScannedSlabs\1993\VN93-042B.jpg</v>
      </c>
    </row>
    <row r="16786" spans="1:11" x14ac:dyDescent="0.25">
      <c r="A16786" t="s">
        <v>22910</v>
      </c>
      <c r="B16786" t="s">
        <v>22911</v>
      </c>
      <c r="C16786">
        <v>350071</v>
      </c>
      <c r="D16786">
        <v>5900129</v>
      </c>
      <c r="E16786">
        <v>21</v>
      </c>
      <c r="F16786" t="s">
        <v>13</v>
      </c>
      <c r="G16786" t="s">
        <v>4010</v>
      </c>
      <c r="I16786" t="s">
        <v>38</v>
      </c>
      <c r="J16786" t="s">
        <v>83</v>
      </c>
    </row>
    <row r="16787" spans="1:11" x14ac:dyDescent="0.25">
      <c r="A16787" t="s">
        <v>22912</v>
      </c>
      <c r="B16787" t="s">
        <v>22912</v>
      </c>
      <c r="C16787">
        <v>502164</v>
      </c>
      <c r="D16787">
        <v>5967605</v>
      </c>
      <c r="E16787">
        <v>21</v>
      </c>
      <c r="F16787" t="s">
        <v>13</v>
      </c>
      <c r="G16787" t="s">
        <v>22913</v>
      </c>
      <c r="I16787" t="s">
        <v>38</v>
      </c>
      <c r="J16787" t="s">
        <v>16</v>
      </c>
      <c r="K16787" s="2" t="str">
        <f>HYPERLINK("..\..\Imagery\ScannedSlabs\1981\CG81-740.jpg")</f>
        <v>..\..\Imagery\ScannedSlabs\1981\CG81-740.jpg</v>
      </c>
    </row>
    <row r="16788" spans="1:11" x14ac:dyDescent="0.25">
      <c r="A16788" t="s">
        <v>22914</v>
      </c>
      <c r="B16788" t="s">
        <v>22914</v>
      </c>
      <c r="C16788">
        <v>505730</v>
      </c>
      <c r="D16788">
        <v>5966608</v>
      </c>
      <c r="E16788">
        <v>21</v>
      </c>
      <c r="F16788" t="s">
        <v>13</v>
      </c>
      <c r="G16788" t="s">
        <v>5009</v>
      </c>
      <c r="I16788" t="s">
        <v>38</v>
      </c>
      <c r="J16788" t="s">
        <v>16</v>
      </c>
      <c r="K16788" s="2" t="str">
        <f>HYPERLINK("..\..\Imagery\ScannedSlabs\1981\CG81-743.jpg")</f>
        <v>..\..\Imagery\ScannedSlabs\1981\CG81-743.jpg</v>
      </c>
    </row>
    <row r="16789" spans="1:11" x14ac:dyDescent="0.25">
      <c r="A16789" t="s">
        <v>22915</v>
      </c>
      <c r="B16789" t="s">
        <v>22915</v>
      </c>
      <c r="C16789">
        <v>504559</v>
      </c>
      <c r="D16789">
        <v>5965578</v>
      </c>
      <c r="E16789">
        <v>21</v>
      </c>
      <c r="F16789" t="s">
        <v>13</v>
      </c>
      <c r="G16789" t="s">
        <v>8865</v>
      </c>
      <c r="I16789" t="s">
        <v>15</v>
      </c>
      <c r="J16789" t="s">
        <v>20</v>
      </c>
      <c r="K16789" s="2" t="str">
        <f>HYPERLINK("..\..\Imagery\ScannedSlabs\1981\CG81-747.jpg")</f>
        <v>..\..\Imagery\ScannedSlabs\1981\CG81-747.jpg</v>
      </c>
    </row>
    <row r="16790" spans="1:11" x14ac:dyDescent="0.25">
      <c r="A16790" t="s">
        <v>22916</v>
      </c>
      <c r="B16790" t="s">
        <v>22917</v>
      </c>
      <c r="C16790">
        <v>501295</v>
      </c>
      <c r="D16790">
        <v>5965616</v>
      </c>
      <c r="E16790">
        <v>21</v>
      </c>
      <c r="F16790" t="s">
        <v>13</v>
      </c>
      <c r="G16790" t="s">
        <v>3479</v>
      </c>
      <c r="I16790" t="s">
        <v>38</v>
      </c>
      <c r="J16790" t="s">
        <v>20</v>
      </c>
      <c r="K16790" s="2" t="str">
        <f>HYPERLINK("..\..\Imagery\ScannedSlabs\1981\CG81-748B.jpg")</f>
        <v>..\..\Imagery\ScannedSlabs\1981\CG81-748B.jpg</v>
      </c>
    </row>
    <row r="16791" spans="1:11" x14ac:dyDescent="0.25">
      <c r="A16791" t="s">
        <v>22916</v>
      </c>
      <c r="B16791" t="s">
        <v>22918</v>
      </c>
      <c r="C16791">
        <v>501295</v>
      </c>
      <c r="D16791">
        <v>5965616</v>
      </c>
      <c r="E16791">
        <v>21</v>
      </c>
      <c r="F16791" t="s">
        <v>13</v>
      </c>
      <c r="G16791" t="s">
        <v>22919</v>
      </c>
      <c r="I16791" t="s">
        <v>38</v>
      </c>
      <c r="J16791" t="s">
        <v>20</v>
      </c>
      <c r="K16791" s="2" t="str">
        <f>HYPERLINK("..\..\Imagery\ScannedSlabs\1981\CG81-748A.jpg")</f>
        <v>..\..\Imagery\ScannedSlabs\1981\CG81-748A.jpg</v>
      </c>
    </row>
    <row r="16792" spans="1:11" x14ac:dyDescent="0.25">
      <c r="A16792" t="s">
        <v>22920</v>
      </c>
      <c r="B16792" t="s">
        <v>22920</v>
      </c>
      <c r="C16792">
        <v>299725</v>
      </c>
      <c r="D16792">
        <v>5873575</v>
      </c>
      <c r="E16792">
        <v>21</v>
      </c>
      <c r="F16792" t="s">
        <v>13</v>
      </c>
      <c r="G16792" t="s">
        <v>4227</v>
      </c>
      <c r="H16792" t="s">
        <v>3721</v>
      </c>
      <c r="I16792" t="s">
        <v>15</v>
      </c>
      <c r="J16792" t="s">
        <v>23</v>
      </c>
      <c r="K16792" s="2" t="str">
        <f>HYPERLINK("..\..\Imagery\ScannedSlabs\1998\CG98-001.jpg")</f>
        <v>..\..\Imagery\ScannedSlabs\1998\CG98-001.jpg</v>
      </c>
    </row>
    <row r="16793" spans="1:11" x14ac:dyDescent="0.25">
      <c r="A16793" t="s">
        <v>22921</v>
      </c>
      <c r="B16793" t="s">
        <v>22921</v>
      </c>
      <c r="C16793">
        <v>304672</v>
      </c>
      <c r="D16793">
        <v>5873491</v>
      </c>
      <c r="E16793">
        <v>21</v>
      </c>
      <c r="F16793" t="s">
        <v>13</v>
      </c>
      <c r="G16793" t="s">
        <v>4227</v>
      </c>
      <c r="H16793" t="s">
        <v>3721</v>
      </c>
      <c r="I16793" t="s">
        <v>38</v>
      </c>
      <c r="J16793" t="s">
        <v>23</v>
      </c>
      <c r="K16793" s="2" t="str">
        <f>HYPERLINK("..\..\Imagery\ScannedSlabs\1998\CG98-002.jpg")</f>
        <v>..\..\Imagery\ScannedSlabs\1998\CG98-002.jpg</v>
      </c>
    </row>
    <row r="16794" spans="1:11" x14ac:dyDescent="0.25">
      <c r="A16794" t="s">
        <v>22922</v>
      </c>
      <c r="B16794" t="s">
        <v>22922</v>
      </c>
      <c r="C16794">
        <v>308234</v>
      </c>
      <c r="D16794">
        <v>5872409</v>
      </c>
      <c r="E16794">
        <v>21</v>
      </c>
      <c r="F16794" t="s">
        <v>13</v>
      </c>
      <c r="G16794" t="s">
        <v>4227</v>
      </c>
      <c r="H16794" t="s">
        <v>3721</v>
      </c>
      <c r="I16794" t="s">
        <v>15</v>
      </c>
      <c r="J16794" t="s">
        <v>20</v>
      </c>
      <c r="K16794" s="2" t="str">
        <f>HYPERLINK("..\..\Imagery\ScannedSlabs\1998\CG98-003.jpg")</f>
        <v>..\..\Imagery\ScannedSlabs\1998\CG98-003.jpg</v>
      </c>
    </row>
    <row r="16795" spans="1:11" x14ac:dyDescent="0.25">
      <c r="A16795" t="s">
        <v>21511</v>
      </c>
      <c r="B16795" t="s">
        <v>22923</v>
      </c>
      <c r="C16795">
        <v>565210</v>
      </c>
      <c r="D16795">
        <v>5845728</v>
      </c>
      <c r="E16795">
        <v>21</v>
      </c>
      <c r="F16795" t="s">
        <v>13</v>
      </c>
      <c r="G16795" t="s">
        <v>292</v>
      </c>
      <c r="I16795" t="s">
        <v>38</v>
      </c>
      <c r="J16795" t="s">
        <v>20</v>
      </c>
      <c r="K16795" s="2" t="str">
        <f>HYPERLINK("..\..\Imagery\ScannedSlabs\1986\SN86-337D.jpg")</f>
        <v>..\..\Imagery\ScannedSlabs\1986\SN86-337D.jpg</v>
      </c>
    </row>
    <row r="16796" spans="1:11" x14ac:dyDescent="0.25">
      <c r="A16796" t="s">
        <v>22924</v>
      </c>
      <c r="B16796" t="s">
        <v>22924</v>
      </c>
      <c r="C16796">
        <v>542794</v>
      </c>
      <c r="D16796">
        <v>5820435</v>
      </c>
      <c r="E16796">
        <v>21</v>
      </c>
      <c r="F16796" t="s">
        <v>13</v>
      </c>
      <c r="G16796" t="s">
        <v>148</v>
      </c>
      <c r="I16796" t="s">
        <v>38</v>
      </c>
      <c r="J16796" t="s">
        <v>16</v>
      </c>
      <c r="K16796" s="2" t="str">
        <f>HYPERLINK("..\..\Imagery\ScannedSlabs\1986\SN86-044.jpg")</f>
        <v>..\..\Imagery\ScannedSlabs\1986\SN86-044.jpg</v>
      </c>
    </row>
    <row r="16797" spans="1:11" x14ac:dyDescent="0.25">
      <c r="A16797" t="s">
        <v>22925</v>
      </c>
      <c r="B16797" t="s">
        <v>22925</v>
      </c>
      <c r="C16797">
        <v>542891</v>
      </c>
      <c r="D16797">
        <v>5820048</v>
      </c>
      <c r="E16797">
        <v>21</v>
      </c>
      <c r="F16797" t="s">
        <v>13</v>
      </c>
      <c r="G16797" t="s">
        <v>509</v>
      </c>
      <c r="I16797" t="s">
        <v>38</v>
      </c>
      <c r="J16797" t="s">
        <v>16</v>
      </c>
      <c r="K16797" s="2" t="str">
        <f>HYPERLINK("..\..\Imagery\ScannedSlabs\1986\SN86-045.jpg")</f>
        <v>..\..\Imagery\ScannedSlabs\1986\SN86-045.jpg</v>
      </c>
    </row>
    <row r="16798" spans="1:11" x14ac:dyDescent="0.25">
      <c r="A16798" t="s">
        <v>22926</v>
      </c>
      <c r="B16798" t="s">
        <v>22926</v>
      </c>
      <c r="C16798">
        <v>543177</v>
      </c>
      <c r="D16798">
        <v>5819366</v>
      </c>
      <c r="E16798">
        <v>21</v>
      </c>
      <c r="F16798" t="s">
        <v>13</v>
      </c>
      <c r="G16798" t="s">
        <v>509</v>
      </c>
      <c r="I16798" t="s">
        <v>38</v>
      </c>
      <c r="J16798" t="s">
        <v>16</v>
      </c>
      <c r="K16798" s="2" t="str">
        <f>HYPERLINK("..\..\Imagery\ScannedSlabs\1986\SN86-046.jpg")</f>
        <v>..\..\Imagery\ScannedSlabs\1986\SN86-046.jpg</v>
      </c>
    </row>
    <row r="16799" spans="1:11" x14ac:dyDescent="0.25">
      <c r="A16799" t="s">
        <v>22927</v>
      </c>
      <c r="B16799" t="s">
        <v>22927</v>
      </c>
      <c r="C16799">
        <v>596512</v>
      </c>
      <c r="D16799">
        <v>5791524</v>
      </c>
      <c r="E16799">
        <v>21</v>
      </c>
      <c r="F16799" t="s">
        <v>13</v>
      </c>
      <c r="G16799" t="s">
        <v>207</v>
      </c>
      <c r="I16799" t="s">
        <v>5645</v>
      </c>
      <c r="J16799" t="s">
        <v>16</v>
      </c>
      <c r="K16799" s="2" t="str">
        <f>HYPERLINK("..\..\Imagery\ScannedSlabs\1987\CG87-491.jpg")</f>
        <v>..\..\Imagery\ScannedSlabs\1987\CG87-491.jpg</v>
      </c>
    </row>
    <row r="16800" spans="1:11" x14ac:dyDescent="0.25">
      <c r="A16800" t="s">
        <v>22928</v>
      </c>
      <c r="B16800" t="s">
        <v>22928</v>
      </c>
      <c r="C16800">
        <v>596516</v>
      </c>
      <c r="D16800">
        <v>5791197</v>
      </c>
      <c r="E16800">
        <v>21</v>
      </c>
      <c r="F16800" t="s">
        <v>13</v>
      </c>
      <c r="G16800" t="s">
        <v>51</v>
      </c>
      <c r="I16800" t="s">
        <v>38</v>
      </c>
      <c r="J16800" t="s">
        <v>16</v>
      </c>
      <c r="K16800" s="2" t="str">
        <f>HYPERLINK("..\..\Imagery\ScannedSlabs\1987\CG87-492.jpg")</f>
        <v>..\..\Imagery\ScannedSlabs\1987\CG87-492.jpg</v>
      </c>
    </row>
    <row r="16801" spans="1:12" x14ac:dyDescent="0.25">
      <c r="A16801" t="s">
        <v>22929</v>
      </c>
      <c r="B16801" t="s">
        <v>22929</v>
      </c>
      <c r="C16801">
        <v>489743</v>
      </c>
      <c r="D16801">
        <v>6044509</v>
      </c>
      <c r="E16801">
        <v>21</v>
      </c>
      <c r="F16801" t="s">
        <v>13</v>
      </c>
      <c r="G16801" t="s">
        <v>6297</v>
      </c>
      <c r="H16801" t="s">
        <v>6298</v>
      </c>
      <c r="I16801" t="s">
        <v>35</v>
      </c>
      <c r="J16801" t="s">
        <v>137</v>
      </c>
      <c r="L16801" t="s">
        <v>15732</v>
      </c>
    </row>
    <row r="16802" spans="1:12" x14ac:dyDescent="0.25">
      <c r="A16802" t="s">
        <v>22930</v>
      </c>
      <c r="B16802" t="s">
        <v>22930</v>
      </c>
      <c r="C16802">
        <v>479579</v>
      </c>
      <c r="D16802">
        <v>6050900</v>
      </c>
      <c r="E16802">
        <v>21</v>
      </c>
      <c r="F16802" t="s">
        <v>13</v>
      </c>
      <c r="I16802" t="s">
        <v>35</v>
      </c>
      <c r="J16802" t="s">
        <v>137</v>
      </c>
    </row>
    <row r="16803" spans="1:12" x14ac:dyDescent="0.25">
      <c r="A16803" t="s">
        <v>22930</v>
      </c>
      <c r="B16803" t="s">
        <v>22931</v>
      </c>
      <c r="C16803">
        <v>479579</v>
      </c>
      <c r="D16803">
        <v>6050900</v>
      </c>
      <c r="E16803">
        <v>21</v>
      </c>
      <c r="F16803" t="s">
        <v>13</v>
      </c>
      <c r="G16803" t="s">
        <v>8190</v>
      </c>
      <c r="H16803" t="s">
        <v>8191</v>
      </c>
      <c r="I16803" t="s">
        <v>13095</v>
      </c>
      <c r="J16803" t="s">
        <v>137</v>
      </c>
      <c r="L16803" t="s">
        <v>13096</v>
      </c>
    </row>
    <row r="16804" spans="1:12" x14ac:dyDescent="0.25">
      <c r="A16804" t="s">
        <v>22930</v>
      </c>
      <c r="B16804" t="s">
        <v>22932</v>
      </c>
      <c r="C16804">
        <v>479579</v>
      </c>
      <c r="D16804">
        <v>6050900</v>
      </c>
      <c r="E16804">
        <v>21</v>
      </c>
      <c r="F16804" t="s">
        <v>13</v>
      </c>
      <c r="G16804" t="s">
        <v>12137</v>
      </c>
      <c r="H16804" t="s">
        <v>12138</v>
      </c>
      <c r="I16804" t="s">
        <v>35</v>
      </c>
      <c r="J16804" t="s">
        <v>137</v>
      </c>
      <c r="L16804" t="s">
        <v>685</v>
      </c>
    </row>
    <row r="16805" spans="1:12" x14ac:dyDescent="0.25">
      <c r="A16805" t="s">
        <v>22930</v>
      </c>
      <c r="B16805" t="s">
        <v>22933</v>
      </c>
      <c r="C16805">
        <v>479579</v>
      </c>
      <c r="D16805">
        <v>6050900</v>
      </c>
      <c r="E16805">
        <v>21</v>
      </c>
      <c r="F16805" t="s">
        <v>13</v>
      </c>
      <c r="I16805" t="s">
        <v>35</v>
      </c>
      <c r="J16805" t="s">
        <v>137</v>
      </c>
      <c r="L16805" t="s">
        <v>688</v>
      </c>
    </row>
    <row r="16806" spans="1:12" x14ac:dyDescent="0.25">
      <c r="A16806" t="s">
        <v>22934</v>
      </c>
      <c r="B16806" t="s">
        <v>22934</v>
      </c>
      <c r="C16806">
        <v>492361</v>
      </c>
      <c r="D16806">
        <v>6035191</v>
      </c>
      <c r="E16806">
        <v>21</v>
      </c>
      <c r="F16806" t="s">
        <v>13</v>
      </c>
      <c r="G16806" t="s">
        <v>10935</v>
      </c>
      <c r="H16806" t="s">
        <v>10936</v>
      </c>
      <c r="I16806" t="s">
        <v>35</v>
      </c>
      <c r="J16806" t="s">
        <v>137</v>
      </c>
    </row>
    <row r="16807" spans="1:12" x14ac:dyDescent="0.25">
      <c r="A16807" t="s">
        <v>22935</v>
      </c>
      <c r="B16807" t="s">
        <v>22935</v>
      </c>
      <c r="C16807">
        <v>493220</v>
      </c>
      <c r="D16807">
        <v>5910073</v>
      </c>
      <c r="E16807">
        <v>21</v>
      </c>
      <c r="F16807" t="s">
        <v>13</v>
      </c>
      <c r="I16807" t="s">
        <v>38</v>
      </c>
      <c r="J16807" t="s">
        <v>137</v>
      </c>
      <c r="L16807" t="s">
        <v>11143</v>
      </c>
    </row>
    <row r="16808" spans="1:12" x14ac:dyDescent="0.25">
      <c r="A16808" t="s">
        <v>22936</v>
      </c>
      <c r="B16808" t="s">
        <v>22936</v>
      </c>
      <c r="C16808">
        <v>492991</v>
      </c>
      <c r="D16808">
        <v>5910127</v>
      </c>
      <c r="E16808">
        <v>21</v>
      </c>
      <c r="F16808" t="s">
        <v>13</v>
      </c>
      <c r="G16808" t="s">
        <v>129</v>
      </c>
      <c r="I16808" t="s">
        <v>35</v>
      </c>
      <c r="J16808" t="s">
        <v>16</v>
      </c>
      <c r="K16808" s="2" t="str">
        <f>HYPERLINK("..\..\Imagery\ScannedSlabs\1984\VN84-122.jpg")</f>
        <v>..\..\Imagery\ScannedSlabs\1984\VN84-122.jpg</v>
      </c>
    </row>
    <row r="16809" spans="1:12" x14ac:dyDescent="0.25">
      <c r="A16809" t="s">
        <v>22937</v>
      </c>
      <c r="B16809" t="s">
        <v>22937</v>
      </c>
      <c r="C16809">
        <v>492689</v>
      </c>
      <c r="D16809">
        <v>5910111</v>
      </c>
      <c r="E16809">
        <v>21</v>
      </c>
      <c r="F16809" t="s">
        <v>13</v>
      </c>
      <c r="G16809" t="s">
        <v>113</v>
      </c>
      <c r="I16809" t="s">
        <v>38</v>
      </c>
      <c r="J16809" t="s">
        <v>16</v>
      </c>
      <c r="K16809" s="2" t="str">
        <f>HYPERLINK("..\..\Imagery\ScannedSlabs\1984\VN84-124.jpg")</f>
        <v>..\..\Imagery\ScannedSlabs\1984\VN84-124.jpg</v>
      </c>
    </row>
    <row r="16810" spans="1:12" x14ac:dyDescent="0.25">
      <c r="A16810" t="s">
        <v>22938</v>
      </c>
      <c r="B16810" t="s">
        <v>22938</v>
      </c>
      <c r="C16810">
        <v>554393</v>
      </c>
      <c r="D16810">
        <v>5936365</v>
      </c>
      <c r="E16810">
        <v>21</v>
      </c>
      <c r="F16810" t="s">
        <v>13</v>
      </c>
      <c r="G16810" t="s">
        <v>415</v>
      </c>
      <c r="I16810" t="s">
        <v>38</v>
      </c>
      <c r="J16810" t="s">
        <v>16</v>
      </c>
      <c r="K16810" s="2" t="str">
        <f>HYPERLINK("..\..\Imagery\ScannedSlabs\1981\VO81-694.jpg")</f>
        <v>..\..\Imagery\ScannedSlabs\1981\VO81-694.jpg</v>
      </c>
    </row>
    <row r="16811" spans="1:12" x14ac:dyDescent="0.25">
      <c r="A16811" t="s">
        <v>22939</v>
      </c>
      <c r="B16811" t="s">
        <v>22939</v>
      </c>
      <c r="C16811">
        <v>511525</v>
      </c>
      <c r="D16811">
        <v>5956222</v>
      </c>
      <c r="E16811">
        <v>21</v>
      </c>
      <c r="F16811" t="s">
        <v>13</v>
      </c>
      <c r="G16811" t="s">
        <v>19937</v>
      </c>
      <c r="I16811" t="s">
        <v>35</v>
      </c>
      <c r="J16811" t="s">
        <v>16</v>
      </c>
      <c r="K16811" s="2" t="str">
        <f>HYPERLINK("..\..\Imagery\ScannedSlabs\1981\VO81-551.jpg")</f>
        <v>..\..\Imagery\ScannedSlabs\1981\VO81-551.jpg</v>
      </c>
    </row>
    <row r="16812" spans="1:12" x14ac:dyDescent="0.25">
      <c r="A16812" t="s">
        <v>22940</v>
      </c>
      <c r="B16812" t="s">
        <v>22941</v>
      </c>
      <c r="C16812">
        <v>512069</v>
      </c>
      <c r="D16812">
        <v>5956393</v>
      </c>
      <c r="E16812">
        <v>21</v>
      </c>
      <c r="F16812" t="s">
        <v>13</v>
      </c>
      <c r="G16812" t="s">
        <v>19937</v>
      </c>
      <c r="I16812" t="s">
        <v>38</v>
      </c>
      <c r="J16812" t="s">
        <v>16</v>
      </c>
      <c r="K16812" s="2" t="str">
        <f>HYPERLINK("..\..\Imagery\ScannedSlabs\1981\VO81-553A.jpg")</f>
        <v>..\..\Imagery\ScannedSlabs\1981\VO81-553A.jpg</v>
      </c>
    </row>
    <row r="16813" spans="1:12" x14ac:dyDescent="0.25">
      <c r="A16813" t="s">
        <v>22940</v>
      </c>
      <c r="B16813" t="s">
        <v>22942</v>
      </c>
      <c r="C16813">
        <v>512069</v>
      </c>
      <c r="D16813">
        <v>5956393</v>
      </c>
      <c r="E16813">
        <v>21</v>
      </c>
      <c r="F16813" t="s">
        <v>13</v>
      </c>
      <c r="G16813" t="s">
        <v>9570</v>
      </c>
      <c r="I16813" t="s">
        <v>38</v>
      </c>
      <c r="J16813" t="s">
        <v>16</v>
      </c>
      <c r="K16813" s="2" t="str">
        <f>HYPERLINK("..\..\Imagery\ScannedSlabs\1981\VO81-553B.jpg")</f>
        <v>..\..\Imagery\ScannedSlabs\1981\VO81-553B.jpg</v>
      </c>
    </row>
    <row r="16814" spans="1:12" x14ac:dyDescent="0.25">
      <c r="A16814" t="s">
        <v>22943</v>
      </c>
      <c r="B16814" t="s">
        <v>22943</v>
      </c>
      <c r="C16814">
        <v>524927</v>
      </c>
      <c r="D16814">
        <v>5944001</v>
      </c>
      <c r="E16814">
        <v>21</v>
      </c>
      <c r="F16814" t="s">
        <v>13</v>
      </c>
      <c r="G16814" t="s">
        <v>333</v>
      </c>
      <c r="I16814" t="s">
        <v>38</v>
      </c>
      <c r="J16814" t="s">
        <v>16</v>
      </c>
      <c r="K16814" s="2" t="str">
        <f>HYPERLINK("..\..\Imagery\ScannedSlabs\1981\VO81-554.jpg")</f>
        <v>..\..\Imagery\ScannedSlabs\1981\VO81-554.jpg</v>
      </c>
    </row>
    <row r="16815" spans="1:12" x14ac:dyDescent="0.25">
      <c r="A16815" t="s">
        <v>22944</v>
      </c>
      <c r="B16815" t="s">
        <v>22944</v>
      </c>
      <c r="C16815">
        <v>533170</v>
      </c>
      <c r="D16815">
        <v>5941363</v>
      </c>
      <c r="E16815">
        <v>21</v>
      </c>
      <c r="F16815" t="s">
        <v>13</v>
      </c>
      <c r="G16815" t="s">
        <v>42</v>
      </c>
      <c r="I16815" t="s">
        <v>38</v>
      </c>
      <c r="J16815" t="s">
        <v>16</v>
      </c>
      <c r="K16815" s="2" t="str">
        <f>HYPERLINK("..\..\Imagery\ScannedSlabs\1981\VO81-556.jpg")</f>
        <v>..\..\Imagery\ScannedSlabs\1981\VO81-556.jpg</v>
      </c>
    </row>
    <row r="16816" spans="1:12" x14ac:dyDescent="0.25">
      <c r="A16816" t="s">
        <v>22945</v>
      </c>
      <c r="B16816" t="s">
        <v>22945</v>
      </c>
      <c r="C16816">
        <v>533104</v>
      </c>
      <c r="D16816">
        <v>5941121</v>
      </c>
      <c r="E16816">
        <v>21</v>
      </c>
      <c r="F16816" t="s">
        <v>13</v>
      </c>
      <c r="G16816" t="s">
        <v>484</v>
      </c>
      <c r="I16816" t="s">
        <v>38</v>
      </c>
      <c r="J16816" t="s">
        <v>16</v>
      </c>
      <c r="K16816" s="2" t="str">
        <f>HYPERLINK("..\..\Imagery\ScannedSlabs\1981\VO81-557.jpg")</f>
        <v>..\..\Imagery\ScannedSlabs\1981\VO81-557.jpg</v>
      </c>
    </row>
    <row r="16817" spans="1:11" x14ac:dyDescent="0.25">
      <c r="A16817" t="s">
        <v>22946</v>
      </c>
      <c r="B16817" t="s">
        <v>22946</v>
      </c>
      <c r="C16817">
        <v>552516</v>
      </c>
      <c r="D16817">
        <v>5746701</v>
      </c>
      <c r="E16817">
        <v>21</v>
      </c>
      <c r="F16817" t="s">
        <v>13</v>
      </c>
      <c r="G16817" t="s">
        <v>51</v>
      </c>
      <c r="I16817" t="s">
        <v>38</v>
      </c>
      <c r="J16817" t="s">
        <v>16</v>
      </c>
      <c r="K16817" s="2" t="str">
        <f>HYPERLINK("..\..\Imagery\ScannedSlabs\1993\VN93-584.jpg")</f>
        <v>..\..\Imagery\ScannedSlabs\1993\VN93-584.jpg</v>
      </c>
    </row>
    <row r="16818" spans="1:11" x14ac:dyDescent="0.25">
      <c r="A16818" t="s">
        <v>22947</v>
      </c>
      <c r="B16818" t="s">
        <v>22947</v>
      </c>
      <c r="C16818">
        <v>552725</v>
      </c>
      <c r="D16818">
        <v>5746993</v>
      </c>
      <c r="E16818">
        <v>21</v>
      </c>
      <c r="F16818" t="s">
        <v>13</v>
      </c>
      <c r="G16818" t="s">
        <v>2698</v>
      </c>
      <c r="I16818" t="s">
        <v>38</v>
      </c>
      <c r="J16818" t="s">
        <v>16</v>
      </c>
      <c r="K16818" s="2" t="str">
        <f>HYPERLINK("..\..\Imagery\ScannedSlabs\1993\VN93-585.jpg")</f>
        <v>..\..\Imagery\ScannedSlabs\1993\VN93-585.jpg</v>
      </c>
    </row>
    <row r="16819" spans="1:11" x14ac:dyDescent="0.25">
      <c r="A16819" t="s">
        <v>22948</v>
      </c>
      <c r="B16819" t="s">
        <v>22948</v>
      </c>
      <c r="C16819">
        <v>522560</v>
      </c>
      <c r="D16819">
        <v>5923041</v>
      </c>
      <c r="E16819">
        <v>21</v>
      </c>
      <c r="F16819" t="s">
        <v>13</v>
      </c>
      <c r="G16819" t="s">
        <v>1153</v>
      </c>
      <c r="H16819" t="s">
        <v>34</v>
      </c>
      <c r="I16819" t="s">
        <v>38</v>
      </c>
      <c r="J16819" t="s">
        <v>16</v>
      </c>
      <c r="K16819" s="2" t="str">
        <f>HYPERLINK("..\..\Imagery\ScannedSlabs\1985\CG85-111.jpg")</f>
        <v>..\..\Imagery\ScannedSlabs\1985\CG85-111.jpg</v>
      </c>
    </row>
    <row r="16820" spans="1:11" x14ac:dyDescent="0.25">
      <c r="A16820" t="s">
        <v>22949</v>
      </c>
      <c r="B16820" t="s">
        <v>22949</v>
      </c>
      <c r="C16820">
        <v>530391</v>
      </c>
      <c r="D16820">
        <v>5808069</v>
      </c>
      <c r="E16820">
        <v>21</v>
      </c>
      <c r="F16820" t="s">
        <v>13</v>
      </c>
      <c r="G16820" t="s">
        <v>25</v>
      </c>
      <c r="I16820" t="s">
        <v>35</v>
      </c>
      <c r="J16820" t="s">
        <v>23</v>
      </c>
      <c r="K16820" s="2" t="str">
        <f>HYPERLINK("..\..\Imagery\ScannedSlabs\1987\VN87-017.jpg")</f>
        <v>..\..\Imagery\ScannedSlabs\1987\VN87-017.jpg</v>
      </c>
    </row>
    <row r="16821" spans="1:11" x14ac:dyDescent="0.25">
      <c r="A16821" t="s">
        <v>22950</v>
      </c>
      <c r="B16821" t="s">
        <v>22950</v>
      </c>
      <c r="C16821">
        <v>488180</v>
      </c>
      <c r="D16821">
        <v>5846950</v>
      </c>
      <c r="E16821">
        <v>21</v>
      </c>
      <c r="F16821" t="s">
        <v>13</v>
      </c>
      <c r="G16821" t="s">
        <v>260</v>
      </c>
      <c r="I16821" t="s">
        <v>38</v>
      </c>
      <c r="J16821" t="s">
        <v>16</v>
      </c>
      <c r="K16821" s="2" t="str">
        <f>HYPERLINK("..\..\Imagery\ScannedSlabs\1987\CG87-631.jpg")</f>
        <v>..\..\Imagery\ScannedSlabs\1987\CG87-631.jpg</v>
      </c>
    </row>
    <row r="16822" spans="1:11" x14ac:dyDescent="0.25">
      <c r="A16822" t="s">
        <v>22951</v>
      </c>
      <c r="B16822" t="s">
        <v>22951</v>
      </c>
      <c r="C16822">
        <v>488160</v>
      </c>
      <c r="D16822">
        <v>5845500</v>
      </c>
      <c r="E16822">
        <v>21</v>
      </c>
      <c r="F16822" t="s">
        <v>13</v>
      </c>
      <c r="G16822" t="s">
        <v>260</v>
      </c>
      <c r="I16822" t="s">
        <v>38</v>
      </c>
      <c r="J16822" t="s">
        <v>16</v>
      </c>
      <c r="K16822" s="2" t="str">
        <f>HYPERLINK("..\..\Imagery\ScannedSlabs\1987\CG87-632.jpg")</f>
        <v>..\..\Imagery\ScannedSlabs\1987\CG87-632.jpg</v>
      </c>
    </row>
    <row r="16823" spans="1:11" x14ac:dyDescent="0.25">
      <c r="A16823" t="s">
        <v>22952</v>
      </c>
      <c r="B16823" t="s">
        <v>22952</v>
      </c>
      <c r="C16823">
        <v>486296</v>
      </c>
      <c r="D16823">
        <v>5843979</v>
      </c>
      <c r="E16823">
        <v>21</v>
      </c>
      <c r="F16823" t="s">
        <v>13</v>
      </c>
      <c r="G16823" t="s">
        <v>22953</v>
      </c>
      <c r="I16823" t="s">
        <v>38</v>
      </c>
      <c r="J16823" t="s">
        <v>16</v>
      </c>
      <c r="K16823" s="2" t="str">
        <f>HYPERLINK("..\..\Imagery\ScannedSlabs\1987\CG87-633.jpg")</f>
        <v>..\..\Imagery\ScannedSlabs\1987\CG87-633.jpg</v>
      </c>
    </row>
    <row r="16824" spans="1:11" x14ac:dyDescent="0.25">
      <c r="A16824" t="s">
        <v>22954</v>
      </c>
      <c r="B16824" t="s">
        <v>22954</v>
      </c>
      <c r="C16824">
        <v>485500</v>
      </c>
      <c r="D16824">
        <v>5843000</v>
      </c>
      <c r="E16824">
        <v>21</v>
      </c>
      <c r="F16824" t="s">
        <v>13</v>
      </c>
      <c r="G16824" t="s">
        <v>51</v>
      </c>
      <c r="I16824" t="s">
        <v>38</v>
      </c>
      <c r="J16824" t="s">
        <v>16</v>
      </c>
      <c r="K16824" s="2" t="str">
        <f>HYPERLINK("..\..\Imagery\ScannedSlabs\1987\CG87-634.jpg")</f>
        <v>..\..\Imagery\ScannedSlabs\1987\CG87-634.jpg</v>
      </c>
    </row>
    <row r="16825" spans="1:11" x14ac:dyDescent="0.25">
      <c r="A16825" t="s">
        <v>22955</v>
      </c>
      <c r="B16825" t="s">
        <v>22955</v>
      </c>
      <c r="C16825">
        <v>583452</v>
      </c>
      <c r="D16825">
        <v>5888487</v>
      </c>
      <c r="E16825">
        <v>21</v>
      </c>
      <c r="F16825" t="s">
        <v>13</v>
      </c>
      <c r="G16825" t="s">
        <v>21954</v>
      </c>
      <c r="I16825" t="s">
        <v>38</v>
      </c>
      <c r="J16825" t="s">
        <v>23</v>
      </c>
      <c r="K16825" s="2" t="str">
        <f>HYPERLINK("..\..\Imagery\ScannedSlabs\1985\GM85-526.jpg")</f>
        <v>..\..\Imagery\ScannedSlabs\1985\GM85-526.jpg</v>
      </c>
    </row>
    <row r="16826" spans="1:11" x14ac:dyDescent="0.25">
      <c r="A16826" t="s">
        <v>22956</v>
      </c>
      <c r="B16826" t="s">
        <v>22957</v>
      </c>
      <c r="C16826">
        <v>583504</v>
      </c>
      <c r="D16826">
        <v>5888816</v>
      </c>
      <c r="E16826">
        <v>21</v>
      </c>
      <c r="F16826" t="s">
        <v>13</v>
      </c>
      <c r="G16826" t="s">
        <v>7937</v>
      </c>
      <c r="I16826" t="s">
        <v>35</v>
      </c>
      <c r="J16826" t="s">
        <v>149</v>
      </c>
      <c r="K16826" s="2" t="str">
        <f>HYPERLINK("..\..\Imagery\ScannedSlabs\1985\GM85-527A.jpg")</f>
        <v>..\..\Imagery\ScannedSlabs\1985\GM85-527A.jpg</v>
      </c>
    </row>
    <row r="16827" spans="1:11" x14ac:dyDescent="0.25">
      <c r="A16827" t="s">
        <v>22956</v>
      </c>
      <c r="B16827" t="s">
        <v>22958</v>
      </c>
      <c r="C16827">
        <v>583504</v>
      </c>
      <c r="D16827">
        <v>5888816</v>
      </c>
      <c r="E16827">
        <v>21</v>
      </c>
      <c r="F16827" t="s">
        <v>13</v>
      </c>
      <c r="G16827" t="s">
        <v>7961</v>
      </c>
      <c r="I16827" t="s">
        <v>35</v>
      </c>
      <c r="J16827" t="s">
        <v>20</v>
      </c>
      <c r="K16827" s="2" t="str">
        <f>HYPERLINK("..\..\Imagery\ScannedSlabs\1985\GM85-527B.jpg")</f>
        <v>..\..\Imagery\ScannedSlabs\1985\GM85-527B.jpg</v>
      </c>
    </row>
    <row r="16828" spans="1:11" x14ac:dyDescent="0.25">
      <c r="A16828" t="s">
        <v>10641</v>
      </c>
      <c r="B16828" t="s">
        <v>22959</v>
      </c>
      <c r="C16828">
        <v>583005</v>
      </c>
      <c r="D16828">
        <v>5888893</v>
      </c>
      <c r="E16828">
        <v>21</v>
      </c>
      <c r="F16828" t="s">
        <v>13</v>
      </c>
      <c r="G16828" t="s">
        <v>3209</v>
      </c>
      <c r="I16828" t="s">
        <v>35</v>
      </c>
      <c r="J16828" t="s">
        <v>20</v>
      </c>
      <c r="K16828" s="2" t="str">
        <f>HYPERLINK("..\..\Imagery\ScannedSlabs\1985\GM85-528B.jpg")</f>
        <v>..\..\Imagery\ScannedSlabs\1985\GM85-528B.jpg</v>
      </c>
    </row>
    <row r="16829" spans="1:11" x14ac:dyDescent="0.25">
      <c r="A16829" t="s">
        <v>22960</v>
      </c>
      <c r="B16829" t="s">
        <v>22960</v>
      </c>
      <c r="C16829">
        <v>397761</v>
      </c>
      <c r="D16829">
        <v>5927821</v>
      </c>
      <c r="E16829">
        <v>21</v>
      </c>
      <c r="F16829" t="s">
        <v>13</v>
      </c>
      <c r="G16829" t="s">
        <v>31</v>
      </c>
      <c r="I16829" t="s">
        <v>35</v>
      </c>
      <c r="J16829" t="s">
        <v>20</v>
      </c>
      <c r="K16829" s="2" t="str">
        <f>HYPERLINK("..\..\Imagery\ScannedSlabs\1995\CG95-108.jpg")</f>
        <v>..\..\Imagery\ScannedSlabs\1995\CG95-108.jpg</v>
      </c>
    </row>
    <row r="16830" spans="1:11" x14ac:dyDescent="0.25">
      <c r="A16830" t="s">
        <v>22961</v>
      </c>
      <c r="B16830" t="s">
        <v>22961</v>
      </c>
      <c r="C16830">
        <v>399920</v>
      </c>
      <c r="D16830">
        <v>5927067</v>
      </c>
      <c r="E16830">
        <v>21</v>
      </c>
      <c r="F16830" t="s">
        <v>13</v>
      </c>
      <c r="G16830" t="s">
        <v>51</v>
      </c>
      <c r="I16830" t="s">
        <v>38</v>
      </c>
      <c r="J16830" t="s">
        <v>23</v>
      </c>
      <c r="K16830" s="2" t="str">
        <f>HYPERLINK("..\..\Imagery\ScannedSlabs\1995\CG95-109.jpg")</f>
        <v>..\..\Imagery\ScannedSlabs\1995\CG95-109.jpg</v>
      </c>
    </row>
    <row r="16831" spans="1:11" x14ac:dyDescent="0.25">
      <c r="A16831" t="s">
        <v>22962</v>
      </c>
      <c r="B16831" t="s">
        <v>22962</v>
      </c>
      <c r="C16831">
        <v>401281</v>
      </c>
      <c r="D16831">
        <v>5927703</v>
      </c>
      <c r="E16831">
        <v>21</v>
      </c>
      <c r="F16831" t="s">
        <v>13</v>
      </c>
      <c r="G16831" t="s">
        <v>22812</v>
      </c>
      <c r="I16831" t="s">
        <v>38</v>
      </c>
      <c r="J16831" t="s">
        <v>23</v>
      </c>
      <c r="K16831" s="2" t="str">
        <f>HYPERLINK("..\..\Imagery\ScannedSlabs\1995\CG95-110.jpg")</f>
        <v>..\..\Imagery\ScannedSlabs\1995\CG95-110.jpg</v>
      </c>
    </row>
    <row r="16832" spans="1:11" x14ac:dyDescent="0.25">
      <c r="A16832" t="s">
        <v>22963</v>
      </c>
      <c r="B16832" t="s">
        <v>22963</v>
      </c>
      <c r="C16832">
        <v>402875</v>
      </c>
      <c r="D16832">
        <v>5926838</v>
      </c>
      <c r="E16832">
        <v>21</v>
      </c>
      <c r="F16832" t="s">
        <v>13</v>
      </c>
      <c r="G16832" t="s">
        <v>22812</v>
      </c>
      <c r="I16832" t="s">
        <v>35</v>
      </c>
      <c r="J16832" t="s">
        <v>23</v>
      </c>
      <c r="K16832" s="2" t="str">
        <f>HYPERLINK("..\..\Imagery\ScannedSlabs\1995\CG95-111.jpg")</f>
        <v>..\..\Imagery\ScannedSlabs\1995\CG95-111.jpg</v>
      </c>
    </row>
    <row r="16833" spans="1:11" x14ac:dyDescent="0.25">
      <c r="A16833" t="s">
        <v>22964</v>
      </c>
      <c r="B16833" t="s">
        <v>22964</v>
      </c>
      <c r="C16833">
        <v>403837</v>
      </c>
      <c r="D16833">
        <v>5926506</v>
      </c>
      <c r="E16833">
        <v>21</v>
      </c>
      <c r="F16833" t="s">
        <v>13</v>
      </c>
      <c r="G16833" t="s">
        <v>13359</v>
      </c>
      <c r="I16833" t="s">
        <v>38</v>
      </c>
      <c r="J16833" t="s">
        <v>20</v>
      </c>
      <c r="K16833" s="2" t="str">
        <f>HYPERLINK("..\..\Imagery\ScannedSlabs\1995\CG95-113.jpg")</f>
        <v>..\..\Imagery\ScannedSlabs\1995\CG95-113.jpg</v>
      </c>
    </row>
    <row r="16834" spans="1:11" x14ac:dyDescent="0.25">
      <c r="A16834" t="s">
        <v>22965</v>
      </c>
      <c r="B16834" t="s">
        <v>22965</v>
      </c>
      <c r="C16834">
        <v>514173</v>
      </c>
      <c r="D16834">
        <v>5827156</v>
      </c>
      <c r="E16834">
        <v>21</v>
      </c>
      <c r="F16834" t="s">
        <v>13</v>
      </c>
      <c r="G16834" t="s">
        <v>1589</v>
      </c>
      <c r="I16834" t="s">
        <v>35</v>
      </c>
      <c r="J16834" t="s">
        <v>16</v>
      </c>
      <c r="K16834" s="2" t="str">
        <f>HYPERLINK("..\..\Imagery\ScannedSlabs\1986\SN86-269.jpg")</f>
        <v>..\..\Imagery\ScannedSlabs\1986\SN86-269.jpg</v>
      </c>
    </row>
    <row r="16835" spans="1:11" x14ac:dyDescent="0.25">
      <c r="A16835" t="s">
        <v>22966</v>
      </c>
      <c r="B16835" t="s">
        <v>22967</v>
      </c>
      <c r="C16835">
        <v>502617</v>
      </c>
      <c r="D16835">
        <v>5821531</v>
      </c>
      <c r="E16835">
        <v>21</v>
      </c>
      <c r="F16835" t="s">
        <v>13</v>
      </c>
      <c r="G16835" t="s">
        <v>486</v>
      </c>
      <c r="I16835" t="s">
        <v>38</v>
      </c>
      <c r="J16835" t="s">
        <v>16</v>
      </c>
      <c r="K16835" s="2" t="str">
        <f>HYPERLINK("..\..\Imagery\ScannedSlabs\1986\SN86-271A.jpg")</f>
        <v>..\..\Imagery\ScannedSlabs\1986\SN86-271A.jpg</v>
      </c>
    </row>
    <row r="16836" spans="1:11" x14ac:dyDescent="0.25">
      <c r="A16836" t="s">
        <v>22966</v>
      </c>
      <c r="B16836" t="s">
        <v>22968</v>
      </c>
      <c r="C16836">
        <v>502617</v>
      </c>
      <c r="D16836">
        <v>5821531</v>
      </c>
      <c r="E16836">
        <v>21</v>
      </c>
      <c r="F16836" t="s">
        <v>13</v>
      </c>
      <c r="G16836" t="s">
        <v>10182</v>
      </c>
      <c r="I16836" t="s">
        <v>38</v>
      </c>
      <c r="J16836" t="s">
        <v>16</v>
      </c>
      <c r="K16836" s="2" t="str">
        <f>HYPERLINK("..\..\Imagery\ScannedSlabs\1986\SN86-271B.jpg")</f>
        <v>..\..\Imagery\ScannedSlabs\1986\SN86-271B.jpg</v>
      </c>
    </row>
    <row r="16837" spans="1:11" x14ac:dyDescent="0.25">
      <c r="A16837" t="s">
        <v>22969</v>
      </c>
      <c r="B16837" t="s">
        <v>22969</v>
      </c>
      <c r="C16837">
        <v>502445</v>
      </c>
      <c r="D16837">
        <v>5821060</v>
      </c>
      <c r="E16837">
        <v>21</v>
      </c>
      <c r="F16837" t="s">
        <v>13</v>
      </c>
      <c r="G16837" t="s">
        <v>486</v>
      </c>
      <c r="I16837" t="s">
        <v>35</v>
      </c>
      <c r="J16837" t="s">
        <v>16</v>
      </c>
      <c r="K16837" s="2" t="str">
        <f>HYPERLINK("..\..\Imagery\ScannedSlabs\1986\SN86-273.jpg")</f>
        <v>..\..\Imagery\ScannedSlabs\1986\SN86-273.jpg</v>
      </c>
    </row>
    <row r="16838" spans="1:11" x14ac:dyDescent="0.25">
      <c r="A16838" t="s">
        <v>22970</v>
      </c>
      <c r="B16838" t="s">
        <v>22970</v>
      </c>
      <c r="C16838">
        <v>502391</v>
      </c>
      <c r="D16838">
        <v>5820888</v>
      </c>
      <c r="E16838">
        <v>21</v>
      </c>
      <c r="F16838" t="s">
        <v>13</v>
      </c>
      <c r="G16838" t="s">
        <v>169</v>
      </c>
      <c r="I16838" t="s">
        <v>38</v>
      </c>
      <c r="J16838" t="s">
        <v>16</v>
      </c>
      <c r="K16838" s="2" t="str">
        <f>HYPERLINK("..\..\Imagery\ScannedSlabs\1986\SN86-274.jpg")</f>
        <v>..\..\Imagery\ScannedSlabs\1986\SN86-274.jpg</v>
      </c>
    </row>
    <row r="16839" spans="1:11" x14ac:dyDescent="0.25">
      <c r="A16839" t="s">
        <v>22971</v>
      </c>
      <c r="B16839" t="s">
        <v>22971</v>
      </c>
      <c r="C16839">
        <v>550568</v>
      </c>
      <c r="D16839">
        <v>5740975</v>
      </c>
      <c r="E16839">
        <v>21</v>
      </c>
      <c r="F16839" t="s">
        <v>13</v>
      </c>
      <c r="G16839" t="s">
        <v>51</v>
      </c>
      <c r="I16839" t="s">
        <v>35</v>
      </c>
      <c r="J16839" t="s">
        <v>20</v>
      </c>
      <c r="K16839" s="2" t="str">
        <f>HYPERLINK("..\..\Imagery\ScannedSlabs\1993\VN93-239.jpg")</f>
        <v>..\..\Imagery\ScannedSlabs\1993\VN93-239.jpg</v>
      </c>
    </row>
    <row r="16840" spans="1:11" x14ac:dyDescent="0.25">
      <c r="A16840" t="s">
        <v>22972</v>
      </c>
      <c r="B16840" t="s">
        <v>22972</v>
      </c>
      <c r="C16840">
        <v>550710</v>
      </c>
      <c r="D16840">
        <v>5739790</v>
      </c>
      <c r="E16840">
        <v>21</v>
      </c>
      <c r="F16840" t="s">
        <v>13</v>
      </c>
      <c r="G16840" t="s">
        <v>51</v>
      </c>
      <c r="I16840" t="s">
        <v>38</v>
      </c>
      <c r="J16840" t="s">
        <v>16</v>
      </c>
      <c r="K16840" s="2" t="str">
        <f>HYPERLINK("..\..\Imagery\ScannedSlabs\1993\VN93-241.jpg")</f>
        <v>..\..\Imagery\ScannedSlabs\1993\VN93-241.jpg</v>
      </c>
    </row>
    <row r="16841" spans="1:11" x14ac:dyDescent="0.25">
      <c r="A16841" t="s">
        <v>22973</v>
      </c>
      <c r="B16841" t="s">
        <v>22974</v>
      </c>
      <c r="C16841">
        <v>494811</v>
      </c>
      <c r="D16841">
        <v>5852206</v>
      </c>
      <c r="E16841">
        <v>21</v>
      </c>
      <c r="F16841" t="s">
        <v>13</v>
      </c>
      <c r="G16841" t="s">
        <v>312</v>
      </c>
      <c r="I16841" t="s">
        <v>38</v>
      </c>
      <c r="J16841" t="s">
        <v>16</v>
      </c>
      <c r="K16841" s="2" t="str">
        <f>HYPERLINK("..\..\Imagery\ScannedSlabs\1991\DE91-022A.jpg")</f>
        <v>..\..\Imagery\ScannedSlabs\1991\DE91-022A.jpg</v>
      </c>
    </row>
    <row r="16842" spans="1:11" x14ac:dyDescent="0.25">
      <c r="A16842" t="s">
        <v>22973</v>
      </c>
      <c r="B16842" t="s">
        <v>22975</v>
      </c>
      <c r="C16842">
        <v>494811</v>
      </c>
      <c r="D16842">
        <v>5852206</v>
      </c>
      <c r="E16842">
        <v>21</v>
      </c>
      <c r="F16842" t="s">
        <v>13</v>
      </c>
      <c r="G16842" t="s">
        <v>310</v>
      </c>
      <c r="I16842" t="s">
        <v>38</v>
      </c>
      <c r="J16842" t="s">
        <v>16</v>
      </c>
      <c r="K16842" s="2" t="str">
        <f>HYPERLINK("..\..\Imagery\ScannedSlabs\1991\DE91-022B.jpg")</f>
        <v>..\..\Imagery\ScannedSlabs\1991\DE91-022B.jpg</v>
      </c>
    </row>
    <row r="16843" spans="1:11" x14ac:dyDescent="0.25">
      <c r="A16843" t="s">
        <v>22976</v>
      </c>
      <c r="B16843" t="s">
        <v>22976</v>
      </c>
      <c r="C16843">
        <v>494350</v>
      </c>
      <c r="D16843">
        <v>5851850</v>
      </c>
      <c r="E16843">
        <v>21</v>
      </c>
      <c r="F16843" t="s">
        <v>13</v>
      </c>
      <c r="G16843" t="s">
        <v>521</v>
      </c>
      <c r="I16843" t="s">
        <v>38</v>
      </c>
      <c r="J16843" t="s">
        <v>16</v>
      </c>
      <c r="K16843" s="2" t="str">
        <f>HYPERLINK("..\..\Imagery\ScannedSlabs\1991\DE91-023.jpg")</f>
        <v>..\..\Imagery\ScannedSlabs\1991\DE91-023.jpg</v>
      </c>
    </row>
    <row r="16844" spans="1:11" x14ac:dyDescent="0.25">
      <c r="A16844" t="s">
        <v>22977</v>
      </c>
      <c r="B16844" t="s">
        <v>22977</v>
      </c>
      <c r="C16844">
        <v>493700</v>
      </c>
      <c r="D16844">
        <v>5850600</v>
      </c>
      <c r="E16844">
        <v>21</v>
      </c>
      <c r="F16844" t="s">
        <v>13</v>
      </c>
      <c r="G16844" t="s">
        <v>51</v>
      </c>
      <c r="I16844" t="s">
        <v>38</v>
      </c>
      <c r="J16844" t="s">
        <v>16</v>
      </c>
      <c r="K16844" s="2" t="str">
        <f>HYPERLINK("..\..\Imagery\ScannedSlabs\1991\DE91-025.jpg")</f>
        <v>..\..\Imagery\ScannedSlabs\1991\DE91-025.jpg</v>
      </c>
    </row>
    <row r="16845" spans="1:11" x14ac:dyDescent="0.25">
      <c r="A16845" t="s">
        <v>22978</v>
      </c>
      <c r="B16845" t="s">
        <v>22978</v>
      </c>
      <c r="C16845">
        <v>531248</v>
      </c>
      <c r="D16845">
        <v>5739217</v>
      </c>
      <c r="E16845">
        <v>21</v>
      </c>
      <c r="F16845" t="s">
        <v>13</v>
      </c>
      <c r="G16845" t="s">
        <v>73</v>
      </c>
      <c r="H16845" t="s">
        <v>125</v>
      </c>
      <c r="I16845" t="s">
        <v>38</v>
      </c>
      <c r="J16845" t="s">
        <v>23</v>
      </c>
      <c r="K16845" s="2" t="str">
        <f>HYPERLINK("..\..\Imagery\ScannedSlabs\1993\VN93-250.jpg")</f>
        <v>..\..\Imagery\ScannedSlabs\1993\VN93-250.jpg</v>
      </c>
    </row>
    <row r="16846" spans="1:11" x14ac:dyDescent="0.25">
      <c r="A16846" t="s">
        <v>22979</v>
      </c>
      <c r="B16846" t="s">
        <v>22979</v>
      </c>
      <c r="C16846">
        <v>531065</v>
      </c>
      <c r="D16846">
        <v>5739017</v>
      </c>
      <c r="E16846">
        <v>21</v>
      </c>
      <c r="F16846" t="s">
        <v>13</v>
      </c>
      <c r="G16846" t="s">
        <v>4685</v>
      </c>
      <c r="I16846" t="s">
        <v>38</v>
      </c>
      <c r="J16846" t="s">
        <v>23</v>
      </c>
      <c r="K16846" s="2" t="str">
        <f>HYPERLINK("..\..\Imagery\ScannedSlabs\1993\VN93-251.jpg")</f>
        <v>..\..\Imagery\ScannedSlabs\1993\VN93-251.jpg</v>
      </c>
    </row>
    <row r="16847" spans="1:11" x14ac:dyDescent="0.25">
      <c r="A16847" t="s">
        <v>22980</v>
      </c>
      <c r="B16847" t="s">
        <v>22981</v>
      </c>
      <c r="C16847">
        <v>531376</v>
      </c>
      <c r="D16847">
        <v>5738376</v>
      </c>
      <c r="E16847">
        <v>21</v>
      </c>
      <c r="F16847" t="s">
        <v>13</v>
      </c>
      <c r="G16847" t="s">
        <v>4685</v>
      </c>
      <c r="I16847" t="s">
        <v>38</v>
      </c>
      <c r="J16847" t="s">
        <v>16</v>
      </c>
      <c r="K16847" s="2" t="str">
        <f>HYPERLINK("..\..\Imagery\ScannedSlabs\1993\VN93-253A.jpg")</f>
        <v>..\..\Imagery\ScannedSlabs\1993\VN93-253A.jpg</v>
      </c>
    </row>
    <row r="16848" spans="1:11" x14ac:dyDescent="0.25">
      <c r="A16848" t="s">
        <v>22980</v>
      </c>
      <c r="B16848" t="s">
        <v>22982</v>
      </c>
      <c r="C16848">
        <v>531376</v>
      </c>
      <c r="D16848">
        <v>5738376</v>
      </c>
      <c r="E16848">
        <v>21</v>
      </c>
      <c r="F16848" t="s">
        <v>13</v>
      </c>
      <c r="G16848" t="s">
        <v>4685</v>
      </c>
      <c r="I16848" t="s">
        <v>38</v>
      </c>
      <c r="J16848" t="s">
        <v>16</v>
      </c>
      <c r="K16848" s="2" t="str">
        <f>HYPERLINK("..\..\Imagery\ScannedSlabs\1993\VN93-253B.jpg")</f>
        <v>..\..\Imagery\ScannedSlabs\1993\VN93-253B.jpg</v>
      </c>
    </row>
    <row r="16849" spans="1:11" x14ac:dyDescent="0.25">
      <c r="A16849" t="s">
        <v>22983</v>
      </c>
      <c r="B16849" t="s">
        <v>22984</v>
      </c>
      <c r="C16849">
        <v>586137</v>
      </c>
      <c r="D16849">
        <v>5898017</v>
      </c>
      <c r="E16849">
        <v>21</v>
      </c>
      <c r="F16849" t="s">
        <v>13</v>
      </c>
      <c r="G16849" t="s">
        <v>1219</v>
      </c>
      <c r="I16849" t="s">
        <v>35</v>
      </c>
      <c r="J16849" t="s">
        <v>20</v>
      </c>
      <c r="K16849" s="2" t="str">
        <f>HYPERLINK("..\..\Imagery\ScannedSlabs\1985\GM85-583B.jpg")</f>
        <v>..\..\Imagery\ScannedSlabs\1985\GM85-583B.jpg</v>
      </c>
    </row>
    <row r="16850" spans="1:11" x14ac:dyDescent="0.25">
      <c r="A16850" t="s">
        <v>22985</v>
      </c>
      <c r="B16850" t="s">
        <v>22985</v>
      </c>
      <c r="C16850">
        <v>538528</v>
      </c>
      <c r="D16850">
        <v>5867673</v>
      </c>
      <c r="E16850">
        <v>21</v>
      </c>
      <c r="F16850" t="s">
        <v>13</v>
      </c>
      <c r="G16850" t="s">
        <v>129</v>
      </c>
      <c r="I16850" t="s">
        <v>35</v>
      </c>
      <c r="J16850" t="s">
        <v>23</v>
      </c>
      <c r="K16850" s="2" t="str">
        <f>HYPERLINK("..\..\Imagery\ScannedSlabs\1986\MN86-098.jpg")</f>
        <v>..\..\Imagery\ScannedSlabs\1986\MN86-098.jpg</v>
      </c>
    </row>
    <row r="16851" spans="1:11" x14ac:dyDescent="0.25">
      <c r="A16851" t="s">
        <v>22986</v>
      </c>
      <c r="B16851" t="s">
        <v>22987</v>
      </c>
      <c r="C16851">
        <v>552552</v>
      </c>
      <c r="D16851">
        <v>5860182</v>
      </c>
      <c r="E16851">
        <v>21</v>
      </c>
      <c r="F16851" t="s">
        <v>13</v>
      </c>
      <c r="G16851" t="s">
        <v>129</v>
      </c>
      <c r="I16851" t="s">
        <v>38</v>
      </c>
      <c r="J16851" t="s">
        <v>20</v>
      </c>
      <c r="K16851" s="2" t="str">
        <f>HYPERLINK("..\..\Imagery\ScannedSlabs\1986\MN86-099B.jpg")</f>
        <v>..\..\Imagery\ScannedSlabs\1986\MN86-099B.jpg</v>
      </c>
    </row>
    <row r="16852" spans="1:11" x14ac:dyDescent="0.25">
      <c r="A16852" t="s">
        <v>22986</v>
      </c>
      <c r="B16852" t="s">
        <v>22988</v>
      </c>
      <c r="C16852">
        <v>552552</v>
      </c>
      <c r="D16852">
        <v>5860182</v>
      </c>
      <c r="E16852">
        <v>21</v>
      </c>
      <c r="F16852" t="s">
        <v>13</v>
      </c>
      <c r="G16852" t="s">
        <v>509</v>
      </c>
      <c r="I16852" t="s">
        <v>38</v>
      </c>
      <c r="J16852" t="s">
        <v>16</v>
      </c>
      <c r="K16852" s="2" t="str">
        <f>HYPERLINK("..\..\Imagery\ScannedSlabs\1986\MN86-099A.jpg")</f>
        <v>..\..\Imagery\ScannedSlabs\1986\MN86-099A.jpg</v>
      </c>
    </row>
    <row r="16853" spans="1:11" x14ac:dyDescent="0.25">
      <c r="A16853" t="s">
        <v>22989</v>
      </c>
      <c r="B16853" t="s">
        <v>22989</v>
      </c>
      <c r="C16853">
        <v>552168</v>
      </c>
      <c r="D16853">
        <v>5859143</v>
      </c>
      <c r="E16853">
        <v>21</v>
      </c>
      <c r="F16853" t="s">
        <v>13</v>
      </c>
      <c r="G16853" t="s">
        <v>1295</v>
      </c>
      <c r="I16853" t="s">
        <v>38</v>
      </c>
      <c r="J16853" t="s">
        <v>16</v>
      </c>
      <c r="K16853" s="2" t="str">
        <f>HYPERLINK("..\..\Imagery\ScannedSlabs\1986\MN86-100.jpg")</f>
        <v>..\..\Imagery\ScannedSlabs\1986\MN86-100.jpg</v>
      </c>
    </row>
    <row r="16854" spans="1:11" x14ac:dyDescent="0.25">
      <c r="A16854" t="s">
        <v>22990</v>
      </c>
      <c r="B16854" t="s">
        <v>22990</v>
      </c>
      <c r="C16854">
        <v>551943</v>
      </c>
      <c r="D16854">
        <v>5858956</v>
      </c>
      <c r="E16854">
        <v>21</v>
      </c>
      <c r="F16854" t="s">
        <v>13</v>
      </c>
      <c r="G16854" t="s">
        <v>264</v>
      </c>
      <c r="I16854" t="s">
        <v>35</v>
      </c>
      <c r="J16854" t="s">
        <v>20</v>
      </c>
      <c r="K16854" s="2" t="str">
        <f>HYPERLINK("..\..\Imagery\ScannedSlabs\1986\MN86-101.jpg")</f>
        <v>..\..\Imagery\ScannedSlabs\1986\MN86-101.jpg</v>
      </c>
    </row>
    <row r="16855" spans="1:11" x14ac:dyDescent="0.25">
      <c r="A16855" t="s">
        <v>22991</v>
      </c>
      <c r="B16855" t="s">
        <v>22991</v>
      </c>
      <c r="C16855">
        <v>551823</v>
      </c>
      <c r="D16855">
        <v>5858862</v>
      </c>
      <c r="E16855">
        <v>21</v>
      </c>
      <c r="F16855" t="s">
        <v>13</v>
      </c>
      <c r="G16855" t="s">
        <v>1249</v>
      </c>
      <c r="I16855" t="s">
        <v>35</v>
      </c>
      <c r="J16855" t="s">
        <v>16</v>
      </c>
      <c r="K16855" s="2" t="str">
        <f>HYPERLINK("..\..\Imagery\ScannedSlabs\1986\MN86-102.jpg")</f>
        <v>..\..\Imagery\ScannedSlabs\1986\MN86-102.jpg</v>
      </c>
    </row>
    <row r="16856" spans="1:11" x14ac:dyDescent="0.25">
      <c r="A16856" t="s">
        <v>22992</v>
      </c>
      <c r="B16856" t="s">
        <v>22992</v>
      </c>
      <c r="C16856">
        <v>551370</v>
      </c>
      <c r="D16856">
        <v>5858535</v>
      </c>
      <c r="E16856">
        <v>21</v>
      </c>
      <c r="F16856" t="s">
        <v>13</v>
      </c>
      <c r="G16856" t="s">
        <v>1129</v>
      </c>
      <c r="I16856" t="s">
        <v>38</v>
      </c>
      <c r="J16856" t="s">
        <v>16</v>
      </c>
      <c r="K16856" s="2" t="str">
        <f>HYPERLINK("..\..\Imagery\ScannedSlabs\1986\MN86-103.jpg")</f>
        <v>..\..\Imagery\ScannedSlabs\1986\MN86-103.jpg</v>
      </c>
    </row>
    <row r="16857" spans="1:11" x14ac:dyDescent="0.25">
      <c r="A16857" t="s">
        <v>22993</v>
      </c>
      <c r="B16857" t="s">
        <v>22993</v>
      </c>
      <c r="C16857">
        <v>311340</v>
      </c>
      <c r="D16857">
        <v>6007999</v>
      </c>
      <c r="E16857">
        <v>21</v>
      </c>
      <c r="F16857" t="s">
        <v>13</v>
      </c>
      <c r="G16857" t="s">
        <v>3712</v>
      </c>
      <c r="I16857" t="s">
        <v>38</v>
      </c>
      <c r="J16857" t="s">
        <v>23</v>
      </c>
      <c r="K16857" s="2" t="str">
        <f>HYPERLINK("..\..\Imagery\ScannedSlabs\1983\CG83-310.jpg")</f>
        <v>..\..\Imagery\ScannedSlabs\1983\CG83-310.jpg</v>
      </c>
    </row>
    <row r="16858" spans="1:11" x14ac:dyDescent="0.25">
      <c r="A16858" t="s">
        <v>22994</v>
      </c>
      <c r="B16858" t="s">
        <v>22994</v>
      </c>
      <c r="C16858">
        <v>574469</v>
      </c>
      <c r="D16858">
        <v>5855027</v>
      </c>
      <c r="E16858">
        <v>21</v>
      </c>
      <c r="F16858" t="s">
        <v>13</v>
      </c>
      <c r="G16858" t="s">
        <v>3088</v>
      </c>
      <c r="H16858" t="s">
        <v>1370</v>
      </c>
      <c r="I16858" t="s">
        <v>38</v>
      </c>
      <c r="J16858" t="s">
        <v>16</v>
      </c>
      <c r="K16858" s="2" t="str">
        <f>HYPERLINK("..\..\Imagery\ScannedSlabs\1986\MN86-375.jpg")</f>
        <v>..\..\Imagery\ScannedSlabs\1986\MN86-375.jpg</v>
      </c>
    </row>
    <row r="16859" spans="1:11" x14ac:dyDescent="0.25">
      <c r="A16859" t="s">
        <v>22995</v>
      </c>
      <c r="B16859" t="s">
        <v>22995</v>
      </c>
      <c r="C16859">
        <v>572854</v>
      </c>
      <c r="D16859">
        <v>5786742</v>
      </c>
      <c r="E16859">
        <v>21</v>
      </c>
      <c r="F16859" t="s">
        <v>13</v>
      </c>
      <c r="G16859" t="s">
        <v>51</v>
      </c>
      <c r="I16859" t="s">
        <v>38</v>
      </c>
      <c r="J16859" t="s">
        <v>16</v>
      </c>
      <c r="K16859" s="2" t="str">
        <f>HYPERLINK("..\..\Imagery\ScannedSlabs\1987\CG87-508.jpg")</f>
        <v>..\..\Imagery\ScannedSlabs\1987\CG87-508.jpg</v>
      </c>
    </row>
    <row r="16860" spans="1:11" x14ac:dyDescent="0.25">
      <c r="A16860" t="s">
        <v>17275</v>
      </c>
      <c r="B16860" t="s">
        <v>22996</v>
      </c>
      <c r="C16860">
        <v>359577</v>
      </c>
      <c r="D16860">
        <v>5948921</v>
      </c>
      <c r="E16860">
        <v>21</v>
      </c>
      <c r="F16860" t="s">
        <v>13</v>
      </c>
      <c r="G16860" t="s">
        <v>850</v>
      </c>
      <c r="I16860" t="s">
        <v>38</v>
      </c>
      <c r="J16860" t="s">
        <v>83</v>
      </c>
    </row>
    <row r="16861" spans="1:11" x14ac:dyDescent="0.25">
      <c r="A16861" t="s">
        <v>21903</v>
      </c>
      <c r="B16861" t="s">
        <v>21903</v>
      </c>
      <c r="C16861">
        <v>354579</v>
      </c>
      <c r="D16861">
        <v>5946414</v>
      </c>
      <c r="E16861">
        <v>21</v>
      </c>
      <c r="F16861" t="s">
        <v>13</v>
      </c>
      <c r="G16861" t="s">
        <v>3506</v>
      </c>
      <c r="I16861" t="s">
        <v>38</v>
      </c>
      <c r="J16861" t="s">
        <v>83</v>
      </c>
    </row>
    <row r="16862" spans="1:11" x14ac:dyDescent="0.25">
      <c r="A16862" t="s">
        <v>22997</v>
      </c>
      <c r="B16862" t="s">
        <v>22997</v>
      </c>
      <c r="C16862">
        <v>487325</v>
      </c>
      <c r="D16862">
        <v>5828150</v>
      </c>
      <c r="E16862">
        <v>21</v>
      </c>
      <c r="F16862" t="s">
        <v>13</v>
      </c>
      <c r="G16862" t="s">
        <v>484</v>
      </c>
      <c r="I16862" t="s">
        <v>35</v>
      </c>
      <c r="J16862" t="s">
        <v>20</v>
      </c>
      <c r="K16862" s="2" t="str">
        <f>HYPERLINK("..\..\Imagery\ScannedSlabs\1991\VN91-131.jpg")</f>
        <v>..\..\Imagery\ScannedSlabs\1991\VN91-131.jpg</v>
      </c>
    </row>
    <row r="16863" spans="1:11" x14ac:dyDescent="0.25">
      <c r="A16863" t="s">
        <v>22998</v>
      </c>
      <c r="B16863" t="s">
        <v>22998</v>
      </c>
      <c r="C16863">
        <v>486700</v>
      </c>
      <c r="D16863">
        <v>5827350</v>
      </c>
      <c r="E16863">
        <v>21</v>
      </c>
      <c r="F16863" t="s">
        <v>13</v>
      </c>
      <c r="G16863" t="s">
        <v>4849</v>
      </c>
      <c r="I16863" t="s">
        <v>38</v>
      </c>
      <c r="J16863" t="s">
        <v>20</v>
      </c>
      <c r="K16863" s="2" t="str">
        <f>HYPERLINK("..\..\Imagery\ScannedSlabs\1991\VN91-133.jpg")</f>
        <v>..\..\Imagery\ScannedSlabs\1991\VN91-133.jpg</v>
      </c>
    </row>
    <row r="16864" spans="1:11" x14ac:dyDescent="0.25">
      <c r="A16864" t="s">
        <v>22999</v>
      </c>
      <c r="B16864" t="s">
        <v>22999</v>
      </c>
      <c r="C16864">
        <v>486317</v>
      </c>
      <c r="D16864">
        <v>5826987</v>
      </c>
      <c r="E16864">
        <v>21</v>
      </c>
      <c r="F16864" t="s">
        <v>13</v>
      </c>
      <c r="G16864" t="s">
        <v>51</v>
      </c>
      <c r="I16864" t="s">
        <v>35</v>
      </c>
      <c r="J16864" t="s">
        <v>20</v>
      </c>
      <c r="K16864" s="2" t="str">
        <f>HYPERLINK("..\..\Imagery\ScannedSlabs\1991\VN91-134.jpg")</f>
        <v>..\..\Imagery\ScannedSlabs\1991\VN91-134.jpg</v>
      </c>
    </row>
    <row r="16865" spans="1:12" x14ac:dyDescent="0.25">
      <c r="A16865" t="s">
        <v>23000</v>
      </c>
      <c r="B16865" t="s">
        <v>23001</v>
      </c>
      <c r="C16865">
        <v>544755</v>
      </c>
      <c r="D16865">
        <v>5849749</v>
      </c>
      <c r="E16865">
        <v>21</v>
      </c>
      <c r="F16865" t="s">
        <v>13</v>
      </c>
      <c r="G16865" t="s">
        <v>5724</v>
      </c>
      <c r="I16865" t="s">
        <v>38</v>
      </c>
      <c r="J16865" t="s">
        <v>83</v>
      </c>
    </row>
    <row r="16866" spans="1:12" x14ac:dyDescent="0.25">
      <c r="A16866" t="s">
        <v>23002</v>
      </c>
      <c r="B16866" t="s">
        <v>23002</v>
      </c>
      <c r="C16866">
        <v>586645</v>
      </c>
      <c r="D16866">
        <v>5811263</v>
      </c>
      <c r="E16866">
        <v>21</v>
      </c>
      <c r="F16866" t="s">
        <v>13</v>
      </c>
      <c r="G16866" t="s">
        <v>800</v>
      </c>
      <c r="I16866" t="s">
        <v>38</v>
      </c>
      <c r="J16866" t="s">
        <v>20</v>
      </c>
      <c r="K16866" s="2" t="str">
        <f>HYPERLINK("..\..\Imagery\ScannedSlabs\1987\CC87-058.jpg")</f>
        <v>..\..\Imagery\ScannedSlabs\1987\CC87-058.jpg</v>
      </c>
    </row>
    <row r="16867" spans="1:12" x14ac:dyDescent="0.25">
      <c r="A16867" t="s">
        <v>23003</v>
      </c>
      <c r="B16867" t="s">
        <v>23003</v>
      </c>
      <c r="C16867">
        <v>587033</v>
      </c>
      <c r="D16867">
        <v>5811457</v>
      </c>
      <c r="E16867">
        <v>21</v>
      </c>
      <c r="F16867" t="s">
        <v>13</v>
      </c>
      <c r="G16867" t="s">
        <v>51</v>
      </c>
      <c r="I16867" t="s">
        <v>38</v>
      </c>
      <c r="J16867" t="s">
        <v>23</v>
      </c>
      <c r="K16867" s="2" t="str">
        <f>HYPERLINK("..\..\Imagery\ScannedSlabs\1987\CC87-059.jpg")</f>
        <v>..\..\Imagery\ScannedSlabs\1987\CC87-059.jpg</v>
      </c>
    </row>
    <row r="16868" spans="1:12" x14ac:dyDescent="0.25">
      <c r="A16868" t="s">
        <v>23004</v>
      </c>
      <c r="B16868" t="s">
        <v>23004</v>
      </c>
      <c r="C16868">
        <v>578530</v>
      </c>
      <c r="D16868">
        <v>5794312</v>
      </c>
      <c r="E16868">
        <v>21</v>
      </c>
      <c r="F16868" t="s">
        <v>13</v>
      </c>
      <c r="G16868" t="s">
        <v>11771</v>
      </c>
      <c r="I16868" t="s">
        <v>38</v>
      </c>
      <c r="J16868" t="s">
        <v>16</v>
      </c>
      <c r="K16868" s="2" t="str">
        <f>HYPERLINK("..\..\Imagery\ScannedSlabs\2003\CG03-132.jpg")</f>
        <v>..\..\Imagery\ScannedSlabs\2003\CG03-132.jpg</v>
      </c>
    </row>
    <row r="16869" spans="1:12" x14ac:dyDescent="0.25">
      <c r="A16869" t="s">
        <v>23005</v>
      </c>
      <c r="B16869" t="s">
        <v>23005</v>
      </c>
      <c r="C16869">
        <v>578181</v>
      </c>
      <c r="D16869">
        <v>5794439</v>
      </c>
      <c r="E16869">
        <v>21</v>
      </c>
      <c r="F16869" t="s">
        <v>13</v>
      </c>
      <c r="G16869" t="s">
        <v>1457</v>
      </c>
      <c r="I16869" t="s">
        <v>38</v>
      </c>
      <c r="J16869" t="s">
        <v>16</v>
      </c>
      <c r="K16869" s="2" t="str">
        <f>HYPERLINK("..\..\Imagery\ScannedSlabs\2003\CG03-133.jpg")</f>
        <v>..\..\Imagery\ScannedSlabs\2003\CG03-133.jpg</v>
      </c>
    </row>
    <row r="16870" spans="1:12" x14ac:dyDescent="0.25">
      <c r="A16870" t="s">
        <v>23006</v>
      </c>
      <c r="B16870" t="s">
        <v>23006</v>
      </c>
      <c r="C16870">
        <v>512136</v>
      </c>
      <c r="D16870">
        <v>5931519</v>
      </c>
      <c r="E16870">
        <v>21</v>
      </c>
      <c r="F16870" t="s">
        <v>13</v>
      </c>
      <c r="G16870" t="s">
        <v>13555</v>
      </c>
      <c r="H16870" t="s">
        <v>5902</v>
      </c>
      <c r="I16870" t="s">
        <v>15</v>
      </c>
      <c r="J16870" t="s">
        <v>23</v>
      </c>
      <c r="K16870" s="2" t="str">
        <f>HYPERLINK("..\..\Imagery\ScannedSlabs\1981\VO81-481.jpg")</f>
        <v>..\..\Imagery\ScannedSlabs\1981\VO81-481.jpg</v>
      </c>
    </row>
    <row r="16871" spans="1:12" x14ac:dyDescent="0.25">
      <c r="A16871" t="s">
        <v>22060</v>
      </c>
      <c r="B16871" t="s">
        <v>23007</v>
      </c>
      <c r="C16871">
        <v>548362</v>
      </c>
      <c r="D16871">
        <v>5846788</v>
      </c>
      <c r="E16871">
        <v>21</v>
      </c>
      <c r="F16871" t="s">
        <v>13</v>
      </c>
      <c r="G16871" t="s">
        <v>20331</v>
      </c>
      <c r="I16871" t="s">
        <v>38</v>
      </c>
      <c r="J16871" t="s">
        <v>83</v>
      </c>
    </row>
    <row r="16872" spans="1:12" x14ac:dyDescent="0.25">
      <c r="A16872" t="s">
        <v>23008</v>
      </c>
      <c r="B16872" t="s">
        <v>23009</v>
      </c>
      <c r="C16872">
        <v>361913</v>
      </c>
      <c r="D16872">
        <v>5901416</v>
      </c>
      <c r="E16872">
        <v>21</v>
      </c>
      <c r="F16872" t="s">
        <v>13</v>
      </c>
      <c r="G16872" t="s">
        <v>17407</v>
      </c>
      <c r="I16872" t="s">
        <v>38</v>
      </c>
      <c r="J16872" t="s">
        <v>83</v>
      </c>
    </row>
    <row r="16873" spans="1:12" x14ac:dyDescent="0.25">
      <c r="A16873" t="s">
        <v>23010</v>
      </c>
      <c r="B16873" t="s">
        <v>23010</v>
      </c>
      <c r="C16873">
        <v>386702</v>
      </c>
      <c r="D16873">
        <v>6059741</v>
      </c>
      <c r="E16873">
        <v>21</v>
      </c>
      <c r="F16873" t="s">
        <v>13</v>
      </c>
      <c r="G16873" t="s">
        <v>448</v>
      </c>
      <c r="I16873" t="s">
        <v>38</v>
      </c>
      <c r="J16873" t="s">
        <v>16</v>
      </c>
      <c r="K16873" s="2" t="str">
        <f>HYPERLINK("..\..\Imagery\ScannedSlabs\1979\CG79-685.jpg")</f>
        <v>..\..\Imagery\ScannedSlabs\1979\CG79-685.jpg</v>
      </c>
    </row>
    <row r="16874" spans="1:12" x14ac:dyDescent="0.25">
      <c r="A16874" t="s">
        <v>23011</v>
      </c>
      <c r="B16874" t="s">
        <v>23012</v>
      </c>
      <c r="C16874">
        <v>385816</v>
      </c>
      <c r="D16874">
        <v>6059082</v>
      </c>
      <c r="E16874">
        <v>21</v>
      </c>
      <c r="F16874" t="s">
        <v>13</v>
      </c>
      <c r="G16874" t="s">
        <v>270</v>
      </c>
      <c r="I16874" t="s">
        <v>38</v>
      </c>
      <c r="J16874" t="s">
        <v>20</v>
      </c>
      <c r="K16874" s="2" t="str">
        <f>HYPERLINK("..\..\Imagery\ScannedSlabs\1979\CG79-686.2.jpg")</f>
        <v>..\..\Imagery\ScannedSlabs\1979\CG79-686.2.jpg</v>
      </c>
      <c r="L16874" t="s">
        <v>893</v>
      </c>
    </row>
    <row r="16875" spans="1:12" x14ac:dyDescent="0.25">
      <c r="A16875" t="s">
        <v>23011</v>
      </c>
      <c r="B16875" t="s">
        <v>23013</v>
      </c>
      <c r="C16875">
        <v>385816</v>
      </c>
      <c r="D16875">
        <v>6059082</v>
      </c>
      <c r="E16875">
        <v>21</v>
      </c>
      <c r="F16875" t="s">
        <v>13</v>
      </c>
      <c r="G16875" t="s">
        <v>23014</v>
      </c>
      <c r="I16875" t="s">
        <v>38</v>
      </c>
      <c r="J16875" t="s">
        <v>20</v>
      </c>
      <c r="K16875" s="2" t="str">
        <f>HYPERLINK("..\..\Imagery\ScannedSlabs\1979\CG79-686.1.jpg")</f>
        <v>..\..\Imagery\ScannedSlabs\1979\CG79-686.1.jpg</v>
      </c>
      <c r="L16875" t="s">
        <v>893</v>
      </c>
    </row>
    <row r="16876" spans="1:12" x14ac:dyDescent="0.25">
      <c r="A16876" t="s">
        <v>23015</v>
      </c>
      <c r="B16876" t="s">
        <v>23015</v>
      </c>
      <c r="C16876">
        <v>390061</v>
      </c>
      <c r="D16876">
        <v>6063436</v>
      </c>
      <c r="E16876">
        <v>21</v>
      </c>
      <c r="F16876" t="s">
        <v>13</v>
      </c>
      <c r="G16876" t="s">
        <v>346</v>
      </c>
      <c r="I16876" t="s">
        <v>15</v>
      </c>
      <c r="J16876" t="s">
        <v>16</v>
      </c>
      <c r="K16876" s="2" t="str">
        <f>HYPERLINK("..\..\Imagery\ScannedSlabs\1979\CG79-687.jpg")</f>
        <v>..\..\Imagery\ScannedSlabs\1979\CG79-687.jpg</v>
      </c>
    </row>
    <row r="16877" spans="1:12" x14ac:dyDescent="0.25">
      <c r="A16877" t="s">
        <v>20123</v>
      </c>
      <c r="B16877" t="s">
        <v>23016</v>
      </c>
      <c r="C16877">
        <v>522118</v>
      </c>
      <c r="D16877">
        <v>5940396</v>
      </c>
      <c r="E16877">
        <v>21</v>
      </c>
      <c r="F16877" t="s">
        <v>13</v>
      </c>
      <c r="G16877" t="s">
        <v>2309</v>
      </c>
      <c r="I16877" t="s">
        <v>38</v>
      </c>
      <c r="J16877" t="s">
        <v>20</v>
      </c>
      <c r="K16877" s="2" t="str">
        <f>HYPERLINK("..\..\Imagery\ScannedSlabs\1981\VO81-409A.jpg")</f>
        <v>..\..\Imagery\ScannedSlabs\1981\VO81-409A.jpg</v>
      </c>
    </row>
    <row r="16878" spans="1:12" x14ac:dyDescent="0.25">
      <c r="A16878" t="s">
        <v>23017</v>
      </c>
      <c r="B16878" t="s">
        <v>23017</v>
      </c>
      <c r="C16878">
        <v>522384</v>
      </c>
      <c r="D16878">
        <v>5940551</v>
      </c>
      <c r="E16878">
        <v>21</v>
      </c>
      <c r="F16878" t="s">
        <v>13</v>
      </c>
      <c r="G16878" t="s">
        <v>2309</v>
      </c>
      <c r="I16878" t="s">
        <v>38</v>
      </c>
      <c r="J16878" t="s">
        <v>16</v>
      </c>
      <c r="K16878" s="2" t="str">
        <f>HYPERLINK("..\..\Imagery\ScannedSlabs\1981\VO81-410.jpg")</f>
        <v>..\..\Imagery\ScannedSlabs\1981\VO81-410.jpg</v>
      </c>
    </row>
    <row r="16879" spans="1:12" x14ac:dyDescent="0.25">
      <c r="A16879" t="s">
        <v>23018</v>
      </c>
      <c r="B16879" t="s">
        <v>23018</v>
      </c>
      <c r="C16879">
        <v>460901</v>
      </c>
      <c r="D16879">
        <v>5789046</v>
      </c>
      <c r="E16879">
        <v>21</v>
      </c>
      <c r="F16879" t="s">
        <v>13</v>
      </c>
      <c r="G16879" t="s">
        <v>6349</v>
      </c>
      <c r="H16879" t="s">
        <v>830</v>
      </c>
      <c r="I16879" t="s">
        <v>35</v>
      </c>
      <c r="J16879" t="s">
        <v>149</v>
      </c>
      <c r="K16879" s="2" t="str">
        <f>HYPERLINK("..\..\Imagery\ScannedSlabs\1992\CG92-175.jpg")</f>
        <v>..\..\Imagery\ScannedSlabs\1992\CG92-175.jpg</v>
      </c>
    </row>
    <row r="16880" spans="1:12" x14ac:dyDescent="0.25">
      <c r="A16880" t="s">
        <v>23019</v>
      </c>
      <c r="B16880" t="s">
        <v>23019</v>
      </c>
      <c r="C16880">
        <v>511277</v>
      </c>
      <c r="D16880">
        <v>5932078</v>
      </c>
      <c r="E16880">
        <v>21</v>
      </c>
      <c r="F16880" t="s">
        <v>13</v>
      </c>
      <c r="G16880" t="s">
        <v>73</v>
      </c>
      <c r="I16880" t="s">
        <v>35</v>
      </c>
      <c r="J16880" t="s">
        <v>16</v>
      </c>
      <c r="K16880" s="2" t="str">
        <f>HYPERLINK("..\..\Imagery\ScannedSlabs\2004\CG04-275.jpg")</f>
        <v>..\..\Imagery\ScannedSlabs\2004\CG04-275.jpg</v>
      </c>
    </row>
    <row r="16881" spans="1:11" x14ac:dyDescent="0.25">
      <c r="A16881" t="s">
        <v>23020</v>
      </c>
      <c r="B16881" t="s">
        <v>23020</v>
      </c>
      <c r="C16881">
        <v>511353</v>
      </c>
      <c r="D16881">
        <v>5932027</v>
      </c>
      <c r="E16881">
        <v>21</v>
      </c>
      <c r="F16881" t="s">
        <v>13</v>
      </c>
      <c r="G16881" t="s">
        <v>73</v>
      </c>
      <c r="I16881" t="s">
        <v>38</v>
      </c>
      <c r="J16881" t="s">
        <v>16</v>
      </c>
      <c r="K16881" s="2" t="str">
        <f>HYPERLINK("..\..\Imagery\ScannedSlabs\2004\CG04-276.jpg")</f>
        <v>..\..\Imagery\ScannedSlabs\2004\CG04-276.jpg</v>
      </c>
    </row>
    <row r="16882" spans="1:11" x14ac:dyDescent="0.25">
      <c r="A16882" t="s">
        <v>23021</v>
      </c>
      <c r="B16882" t="s">
        <v>23021</v>
      </c>
      <c r="C16882">
        <v>511360</v>
      </c>
      <c r="D16882">
        <v>5931924</v>
      </c>
      <c r="E16882">
        <v>21</v>
      </c>
      <c r="F16882" t="s">
        <v>13</v>
      </c>
      <c r="G16882" t="s">
        <v>73</v>
      </c>
      <c r="I16882" t="s">
        <v>38</v>
      </c>
      <c r="J16882" t="s">
        <v>16</v>
      </c>
      <c r="K16882" s="2" t="str">
        <f>HYPERLINK("..\..\Imagery\ScannedSlabs\2004\CG04-277.jpg")</f>
        <v>..\..\Imagery\ScannedSlabs\2004\CG04-277.jpg</v>
      </c>
    </row>
    <row r="16883" spans="1:11" x14ac:dyDescent="0.25">
      <c r="A16883" t="s">
        <v>23022</v>
      </c>
      <c r="B16883" t="s">
        <v>23022</v>
      </c>
      <c r="C16883">
        <v>500522</v>
      </c>
      <c r="D16883">
        <v>5950978</v>
      </c>
      <c r="E16883">
        <v>21</v>
      </c>
      <c r="F16883" t="s">
        <v>13</v>
      </c>
      <c r="G16883" t="s">
        <v>448</v>
      </c>
      <c r="I16883" t="s">
        <v>38</v>
      </c>
      <c r="J16883" t="s">
        <v>16</v>
      </c>
      <c r="K16883" s="2" t="str">
        <f>HYPERLINK("..\..\Imagery\ScannedSlabs\2004\CG04-278.jpg")</f>
        <v>..\..\Imagery\ScannedSlabs\2004\CG04-278.jpg</v>
      </c>
    </row>
    <row r="16884" spans="1:11" x14ac:dyDescent="0.25">
      <c r="A16884" t="s">
        <v>23023</v>
      </c>
      <c r="B16884" t="s">
        <v>23023</v>
      </c>
      <c r="C16884">
        <v>500182</v>
      </c>
      <c r="D16884">
        <v>5951180</v>
      </c>
      <c r="E16884">
        <v>21</v>
      </c>
      <c r="F16884" t="s">
        <v>13</v>
      </c>
      <c r="G16884" t="s">
        <v>448</v>
      </c>
      <c r="I16884" t="s">
        <v>38</v>
      </c>
      <c r="J16884" t="s">
        <v>16</v>
      </c>
      <c r="K16884" s="2" t="str">
        <f>HYPERLINK("..\..\Imagery\ScannedSlabs\2004\CG04-279.jpg")</f>
        <v>..\..\Imagery\ScannedSlabs\2004\CG04-279.jpg</v>
      </c>
    </row>
    <row r="16885" spans="1:11" x14ac:dyDescent="0.25">
      <c r="A16885" t="s">
        <v>23024</v>
      </c>
      <c r="B16885" t="s">
        <v>23024</v>
      </c>
      <c r="C16885">
        <v>484098</v>
      </c>
      <c r="D16885">
        <v>5919711</v>
      </c>
      <c r="E16885">
        <v>21</v>
      </c>
      <c r="F16885" t="s">
        <v>13</v>
      </c>
      <c r="G16885" t="s">
        <v>129</v>
      </c>
      <c r="I16885" t="s">
        <v>38</v>
      </c>
      <c r="J16885" t="s">
        <v>16</v>
      </c>
      <c r="K16885" s="2" t="str">
        <f>HYPERLINK("..\..\Imagery\ScannedSlabs\2004\CG04-280.jpg")</f>
        <v>..\..\Imagery\ScannedSlabs\2004\CG04-280.jpg</v>
      </c>
    </row>
    <row r="16886" spans="1:11" x14ac:dyDescent="0.25">
      <c r="A16886" t="s">
        <v>23025</v>
      </c>
      <c r="B16886" t="s">
        <v>23025</v>
      </c>
      <c r="C16886">
        <v>483803</v>
      </c>
      <c r="D16886">
        <v>5919811</v>
      </c>
      <c r="E16886">
        <v>21</v>
      </c>
      <c r="F16886" t="s">
        <v>13</v>
      </c>
      <c r="G16886" t="s">
        <v>129</v>
      </c>
      <c r="I16886" t="s">
        <v>38</v>
      </c>
      <c r="J16886" t="s">
        <v>16</v>
      </c>
      <c r="K16886" s="2" t="str">
        <f>HYPERLINK("..\..\Imagery\ScannedSlabs\2004\CG04-281.jpg")</f>
        <v>..\..\Imagery\ScannedSlabs\2004\CG04-281.jpg</v>
      </c>
    </row>
    <row r="16887" spans="1:11" x14ac:dyDescent="0.25">
      <c r="A16887" t="s">
        <v>23026</v>
      </c>
      <c r="B16887" t="s">
        <v>23026</v>
      </c>
      <c r="C16887">
        <v>483651</v>
      </c>
      <c r="D16887">
        <v>5920162</v>
      </c>
      <c r="E16887">
        <v>21</v>
      </c>
      <c r="F16887" t="s">
        <v>13</v>
      </c>
      <c r="G16887" t="s">
        <v>129</v>
      </c>
      <c r="I16887" t="s">
        <v>38</v>
      </c>
      <c r="J16887" t="s">
        <v>16</v>
      </c>
      <c r="K16887" s="2" t="str">
        <f>HYPERLINK("..\..\Imagery\ScannedSlabs\2004\CG04-282.jpg")</f>
        <v>..\..\Imagery\ScannedSlabs\2004\CG04-282.jpg</v>
      </c>
    </row>
    <row r="16888" spans="1:11" x14ac:dyDescent="0.25">
      <c r="A16888" t="s">
        <v>23027</v>
      </c>
      <c r="B16888" t="s">
        <v>23027</v>
      </c>
      <c r="C16888">
        <v>482896</v>
      </c>
      <c r="D16888">
        <v>5920204</v>
      </c>
      <c r="E16888">
        <v>21</v>
      </c>
      <c r="F16888" t="s">
        <v>13</v>
      </c>
      <c r="G16888" t="s">
        <v>113</v>
      </c>
      <c r="I16888" t="s">
        <v>38</v>
      </c>
      <c r="J16888" t="s">
        <v>16</v>
      </c>
      <c r="K16888" s="2" t="str">
        <f>HYPERLINK("..\..\Imagery\ScannedSlabs\2004\CG04-283.jpg")</f>
        <v>..\..\Imagery\ScannedSlabs\2004\CG04-283.jpg</v>
      </c>
    </row>
    <row r="16889" spans="1:11" x14ac:dyDescent="0.25">
      <c r="A16889" t="s">
        <v>21337</v>
      </c>
      <c r="B16889" t="s">
        <v>23028</v>
      </c>
      <c r="C16889">
        <v>575484</v>
      </c>
      <c r="D16889">
        <v>5830121</v>
      </c>
      <c r="E16889">
        <v>21</v>
      </c>
      <c r="F16889" t="s">
        <v>13</v>
      </c>
      <c r="G16889" t="s">
        <v>333</v>
      </c>
      <c r="I16889" t="s">
        <v>38</v>
      </c>
      <c r="J16889" t="s">
        <v>16</v>
      </c>
      <c r="K16889" s="2" t="str">
        <f>HYPERLINK("..\..\Imagery\ScannedSlabs\1986\MN86-251C.jpg")</f>
        <v>..\..\Imagery\ScannedSlabs\1986\MN86-251C.jpg</v>
      </c>
    </row>
    <row r="16890" spans="1:11" x14ac:dyDescent="0.25">
      <c r="A16890" t="s">
        <v>21337</v>
      </c>
      <c r="B16890" t="s">
        <v>23029</v>
      </c>
      <c r="C16890">
        <v>575484</v>
      </c>
      <c r="D16890">
        <v>5830121</v>
      </c>
      <c r="E16890">
        <v>21</v>
      </c>
      <c r="F16890" t="s">
        <v>13</v>
      </c>
      <c r="G16890" t="s">
        <v>105</v>
      </c>
      <c r="I16890" t="s">
        <v>38</v>
      </c>
      <c r="J16890" t="s">
        <v>23</v>
      </c>
      <c r="K16890" s="2" t="str">
        <f>HYPERLINK("..\..\Imagery\ScannedSlabs\1986\MN86-251A.jpg")</f>
        <v>..\..\Imagery\ScannedSlabs\1986\MN86-251A.jpg</v>
      </c>
    </row>
    <row r="16891" spans="1:11" x14ac:dyDescent="0.25">
      <c r="A16891" t="s">
        <v>23030</v>
      </c>
      <c r="B16891" t="s">
        <v>23030</v>
      </c>
      <c r="C16891">
        <v>547763</v>
      </c>
      <c r="D16891">
        <v>5881519</v>
      </c>
      <c r="E16891">
        <v>21</v>
      </c>
      <c r="F16891" t="s">
        <v>13</v>
      </c>
      <c r="G16891" t="s">
        <v>129</v>
      </c>
      <c r="I16891" t="s">
        <v>35</v>
      </c>
      <c r="J16891" t="s">
        <v>20</v>
      </c>
      <c r="K16891" s="2" t="str">
        <f>HYPERLINK("..\..\Imagery\ScannedSlabs\1985\GM85-289.jpg")</f>
        <v>..\..\Imagery\ScannedSlabs\1985\GM85-289.jpg</v>
      </c>
    </row>
    <row r="16892" spans="1:11" x14ac:dyDescent="0.25">
      <c r="A16892" t="s">
        <v>23031</v>
      </c>
      <c r="B16892" t="s">
        <v>23031</v>
      </c>
      <c r="C16892">
        <v>547999</v>
      </c>
      <c r="D16892">
        <v>5881877</v>
      </c>
      <c r="E16892">
        <v>21</v>
      </c>
      <c r="F16892" t="s">
        <v>13</v>
      </c>
      <c r="G16892" t="s">
        <v>129</v>
      </c>
      <c r="I16892" t="s">
        <v>38</v>
      </c>
      <c r="J16892" t="s">
        <v>20</v>
      </c>
      <c r="K16892" s="2" t="str">
        <f>HYPERLINK("..\..\Imagery\ScannedSlabs\1985\GM85-290.jpg")</f>
        <v>..\..\Imagery\ScannedSlabs\1985\GM85-290.jpg</v>
      </c>
    </row>
    <row r="16893" spans="1:11" x14ac:dyDescent="0.25">
      <c r="A16893" t="s">
        <v>23032</v>
      </c>
      <c r="B16893" t="s">
        <v>23032</v>
      </c>
      <c r="C16893">
        <v>548554</v>
      </c>
      <c r="D16893">
        <v>5882084</v>
      </c>
      <c r="E16893">
        <v>21</v>
      </c>
      <c r="F16893" t="s">
        <v>13</v>
      </c>
      <c r="G16893" t="s">
        <v>129</v>
      </c>
      <c r="I16893" t="s">
        <v>35</v>
      </c>
      <c r="J16893" t="s">
        <v>20</v>
      </c>
      <c r="K16893" s="2" t="str">
        <f>HYPERLINK("..\..\Imagery\ScannedSlabs\1985\GM85-291.jpg")</f>
        <v>..\..\Imagery\ScannedSlabs\1985\GM85-291.jpg</v>
      </c>
    </row>
    <row r="16894" spans="1:11" x14ac:dyDescent="0.25">
      <c r="A16894" t="s">
        <v>23033</v>
      </c>
      <c r="B16894" t="s">
        <v>23033</v>
      </c>
      <c r="C16894">
        <v>549205</v>
      </c>
      <c r="D16894">
        <v>5882095</v>
      </c>
      <c r="E16894">
        <v>21</v>
      </c>
      <c r="F16894" t="s">
        <v>13</v>
      </c>
      <c r="G16894" t="s">
        <v>129</v>
      </c>
      <c r="I16894" t="s">
        <v>35</v>
      </c>
      <c r="J16894" t="s">
        <v>16</v>
      </c>
      <c r="K16894" s="2" t="str">
        <f>HYPERLINK("..\..\Imagery\ScannedSlabs\1985\GM85-293.jpg")</f>
        <v>..\..\Imagery\ScannedSlabs\1985\GM85-293.jpg</v>
      </c>
    </row>
    <row r="16895" spans="1:11" x14ac:dyDescent="0.25">
      <c r="A16895" t="s">
        <v>23034</v>
      </c>
      <c r="B16895" t="s">
        <v>23034</v>
      </c>
      <c r="C16895">
        <v>495617</v>
      </c>
      <c r="D16895">
        <v>5932161</v>
      </c>
      <c r="E16895">
        <v>21</v>
      </c>
      <c r="F16895" t="s">
        <v>13</v>
      </c>
      <c r="G16895" t="s">
        <v>33</v>
      </c>
      <c r="I16895" t="s">
        <v>38</v>
      </c>
      <c r="J16895" t="s">
        <v>16</v>
      </c>
      <c r="K16895" s="2" t="str">
        <f>HYPERLINK("..\..\Imagery\ScannedSlabs\2004\CG04-167.jpg")</f>
        <v>..\..\Imagery\ScannedSlabs\2004\CG04-167.jpg</v>
      </c>
    </row>
    <row r="16896" spans="1:11" x14ac:dyDescent="0.25">
      <c r="A16896" t="s">
        <v>23035</v>
      </c>
      <c r="B16896" t="s">
        <v>23035</v>
      </c>
      <c r="C16896">
        <v>495454</v>
      </c>
      <c r="D16896">
        <v>5931193</v>
      </c>
      <c r="E16896">
        <v>21</v>
      </c>
      <c r="F16896" t="s">
        <v>13</v>
      </c>
      <c r="G16896" t="s">
        <v>33</v>
      </c>
      <c r="I16896" t="s">
        <v>38</v>
      </c>
      <c r="J16896" t="s">
        <v>16</v>
      </c>
      <c r="K16896" s="2" t="str">
        <f>HYPERLINK("..\..\Imagery\ScannedSlabs\2004\CG04-168.jpg")</f>
        <v>..\..\Imagery\ScannedSlabs\2004\CG04-168.jpg</v>
      </c>
    </row>
    <row r="16897" spans="1:11" x14ac:dyDescent="0.25">
      <c r="A16897" t="s">
        <v>23036</v>
      </c>
      <c r="B16897" t="s">
        <v>23036</v>
      </c>
      <c r="C16897">
        <v>495356</v>
      </c>
      <c r="D16897">
        <v>5930132</v>
      </c>
      <c r="E16897">
        <v>21</v>
      </c>
      <c r="F16897" t="s">
        <v>13</v>
      </c>
      <c r="G16897" t="s">
        <v>33</v>
      </c>
      <c r="I16897" t="s">
        <v>38</v>
      </c>
      <c r="J16897" t="s">
        <v>16</v>
      </c>
      <c r="K16897" s="2" t="str">
        <f>HYPERLINK("..\..\Imagery\ScannedSlabs\2004\CG04-169.jpg")</f>
        <v>..\..\Imagery\ScannedSlabs\2004\CG04-169.jpg</v>
      </c>
    </row>
    <row r="16898" spans="1:11" x14ac:dyDescent="0.25">
      <c r="A16898" t="s">
        <v>23037</v>
      </c>
      <c r="B16898" t="s">
        <v>23037</v>
      </c>
      <c r="C16898">
        <v>495148</v>
      </c>
      <c r="D16898">
        <v>5929537</v>
      </c>
      <c r="E16898">
        <v>21</v>
      </c>
      <c r="F16898" t="s">
        <v>13</v>
      </c>
      <c r="G16898" t="s">
        <v>415</v>
      </c>
      <c r="I16898" t="s">
        <v>38</v>
      </c>
      <c r="J16898" t="s">
        <v>16</v>
      </c>
      <c r="K16898" s="2" t="str">
        <f>HYPERLINK("..\..\Imagery\ScannedSlabs\2004\CG04-170.jpg")</f>
        <v>..\..\Imagery\ScannedSlabs\2004\CG04-170.jpg</v>
      </c>
    </row>
    <row r="16899" spans="1:11" x14ac:dyDescent="0.25">
      <c r="A16899" t="s">
        <v>23038</v>
      </c>
      <c r="B16899" t="s">
        <v>23038</v>
      </c>
      <c r="C16899">
        <v>495091</v>
      </c>
      <c r="D16899">
        <v>5929285</v>
      </c>
      <c r="E16899">
        <v>21</v>
      </c>
      <c r="F16899" t="s">
        <v>13</v>
      </c>
      <c r="G16899" t="s">
        <v>51</v>
      </c>
      <c r="I16899" t="s">
        <v>38</v>
      </c>
      <c r="J16899" t="s">
        <v>16</v>
      </c>
      <c r="K16899" s="2" t="str">
        <f>HYPERLINK("..\..\Imagery\ScannedSlabs\2004\CG04-171.jpg")</f>
        <v>..\..\Imagery\ScannedSlabs\2004\CG04-171.jpg</v>
      </c>
    </row>
    <row r="16900" spans="1:11" x14ac:dyDescent="0.25">
      <c r="A16900" t="s">
        <v>23039</v>
      </c>
      <c r="B16900" t="s">
        <v>23039</v>
      </c>
      <c r="C16900">
        <v>495179</v>
      </c>
      <c r="D16900">
        <v>5926603</v>
      </c>
      <c r="E16900">
        <v>21</v>
      </c>
      <c r="F16900" t="s">
        <v>13</v>
      </c>
      <c r="G16900" t="s">
        <v>42</v>
      </c>
      <c r="I16900" t="s">
        <v>38</v>
      </c>
      <c r="J16900" t="s">
        <v>16</v>
      </c>
      <c r="K16900" s="2" t="str">
        <f>HYPERLINK("..\..\Imagery\ScannedSlabs\2004\CG04-172.jpg")</f>
        <v>..\..\Imagery\ScannedSlabs\2004\CG04-172.jpg</v>
      </c>
    </row>
    <row r="16901" spans="1:11" x14ac:dyDescent="0.25">
      <c r="A16901" t="s">
        <v>23040</v>
      </c>
      <c r="B16901" t="s">
        <v>23040</v>
      </c>
      <c r="C16901">
        <v>587123</v>
      </c>
      <c r="D16901">
        <v>5803549</v>
      </c>
      <c r="E16901">
        <v>21</v>
      </c>
      <c r="F16901" t="s">
        <v>13</v>
      </c>
      <c r="G16901" t="s">
        <v>23041</v>
      </c>
      <c r="I16901" t="s">
        <v>38</v>
      </c>
      <c r="J16901" t="s">
        <v>16</v>
      </c>
      <c r="K16901" s="2" t="str">
        <f>HYPERLINK("..\..\Imagery\ScannedSlabs\2003\CG03-304.jpg")</f>
        <v>..\..\Imagery\ScannedSlabs\2003\CG03-304.jpg</v>
      </c>
    </row>
    <row r="16902" spans="1:11" x14ac:dyDescent="0.25">
      <c r="A16902" t="s">
        <v>23042</v>
      </c>
      <c r="B16902" t="s">
        <v>23042</v>
      </c>
      <c r="C16902">
        <v>524240</v>
      </c>
      <c r="D16902">
        <v>5807771</v>
      </c>
      <c r="E16902">
        <v>21</v>
      </c>
      <c r="F16902" t="s">
        <v>13</v>
      </c>
      <c r="G16902" t="s">
        <v>51</v>
      </c>
      <c r="I16902" t="s">
        <v>38</v>
      </c>
      <c r="J16902" t="s">
        <v>16</v>
      </c>
      <c r="K16902" s="2" t="str">
        <f>HYPERLINK("..\..\Imagery\ScannedSlabs\2003\CG03-306.jpg")</f>
        <v>..\..\Imagery\ScannedSlabs\2003\CG03-306.jpg</v>
      </c>
    </row>
    <row r="16903" spans="1:11" x14ac:dyDescent="0.25">
      <c r="A16903" t="s">
        <v>23043</v>
      </c>
      <c r="B16903" t="s">
        <v>23043</v>
      </c>
      <c r="C16903">
        <v>524711</v>
      </c>
      <c r="D16903">
        <v>5808097</v>
      </c>
      <c r="E16903">
        <v>21</v>
      </c>
      <c r="F16903" t="s">
        <v>13</v>
      </c>
      <c r="G16903" t="s">
        <v>75</v>
      </c>
      <c r="I16903" t="s">
        <v>38</v>
      </c>
      <c r="J16903" t="s">
        <v>16</v>
      </c>
      <c r="K16903" s="2" t="str">
        <f>HYPERLINK("..\..\Imagery\ScannedSlabs\2003\CG03-307.jpg")</f>
        <v>..\..\Imagery\ScannedSlabs\2003\CG03-307.jpg</v>
      </c>
    </row>
    <row r="16904" spans="1:11" x14ac:dyDescent="0.25">
      <c r="A16904" t="s">
        <v>23044</v>
      </c>
      <c r="B16904" t="s">
        <v>23044</v>
      </c>
      <c r="C16904">
        <v>525471</v>
      </c>
      <c r="D16904">
        <v>5808502</v>
      </c>
      <c r="E16904">
        <v>21</v>
      </c>
      <c r="F16904" t="s">
        <v>13</v>
      </c>
      <c r="G16904" t="s">
        <v>25</v>
      </c>
      <c r="I16904" t="s">
        <v>38</v>
      </c>
      <c r="J16904" t="s">
        <v>16</v>
      </c>
      <c r="K16904" s="2" t="str">
        <f>HYPERLINK("..\..\Imagery\ScannedSlabs\2003\CG03-308.jpg")</f>
        <v>..\..\Imagery\ScannedSlabs\2003\CG03-308.jpg</v>
      </c>
    </row>
    <row r="16905" spans="1:11" x14ac:dyDescent="0.25">
      <c r="A16905" t="s">
        <v>23045</v>
      </c>
      <c r="B16905" t="s">
        <v>23045</v>
      </c>
      <c r="C16905">
        <v>525598</v>
      </c>
      <c r="D16905">
        <v>5808764</v>
      </c>
      <c r="E16905">
        <v>21</v>
      </c>
      <c r="F16905" t="s">
        <v>13</v>
      </c>
      <c r="G16905" t="s">
        <v>25</v>
      </c>
      <c r="I16905" t="s">
        <v>38</v>
      </c>
      <c r="J16905" t="s">
        <v>16</v>
      </c>
      <c r="K16905" s="2" t="str">
        <f>HYPERLINK("..\..\Imagery\ScannedSlabs\2003\CG03-309.jpg")</f>
        <v>..\..\Imagery\ScannedSlabs\2003\CG03-309.jpg</v>
      </c>
    </row>
    <row r="16906" spans="1:11" x14ac:dyDescent="0.25">
      <c r="A16906" t="s">
        <v>23046</v>
      </c>
      <c r="B16906" t="s">
        <v>23046</v>
      </c>
      <c r="C16906">
        <v>526449</v>
      </c>
      <c r="D16906">
        <v>5808773</v>
      </c>
      <c r="E16906">
        <v>21</v>
      </c>
      <c r="F16906" t="s">
        <v>13</v>
      </c>
      <c r="G16906" t="s">
        <v>1409</v>
      </c>
      <c r="I16906" t="s">
        <v>38</v>
      </c>
      <c r="J16906" t="s">
        <v>16</v>
      </c>
      <c r="K16906" s="2" t="str">
        <f>HYPERLINK("..\..\Imagery\ScannedSlabs\2003\CG03-310.jpg")</f>
        <v>..\..\Imagery\ScannedSlabs\2003\CG03-310.jpg</v>
      </c>
    </row>
    <row r="16907" spans="1:11" x14ac:dyDescent="0.25">
      <c r="A16907" t="s">
        <v>23047</v>
      </c>
      <c r="B16907" t="s">
        <v>23047</v>
      </c>
      <c r="C16907">
        <v>527123</v>
      </c>
      <c r="D16907">
        <v>5808727</v>
      </c>
      <c r="E16907">
        <v>21</v>
      </c>
      <c r="F16907" t="s">
        <v>13</v>
      </c>
      <c r="G16907" t="s">
        <v>79</v>
      </c>
      <c r="I16907" t="s">
        <v>38</v>
      </c>
      <c r="J16907" t="s">
        <v>16</v>
      </c>
      <c r="K16907" s="2" t="str">
        <f>HYPERLINK("..\..\Imagery\ScannedSlabs\2003\CG03-312.jpg")</f>
        <v>..\..\Imagery\ScannedSlabs\2003\CG03-312.jpg</v>
      </c>
    </row>
    <row r="16908" spans="1:11" x14ac:dyDescent="0.25">
      <c r="A16908" t="s">
        <v>23048</v>
      </c>
      <c r="B16908" t="s">
        <v>23048</v>
      </c>
      <c r="C16908">
        <v>527380</v>
      </c>
      <c r="D16908">
        <v>5808796</v>
      </c>
      <c r="E16908">
        <v>21</v>
      </c>
      <c r="F16908" t="s">
        <v>13</v>
      </c>
      <c r="G16908" t="s">
        <v>75</v>
      </c>
      <c r="I16908" t="s">
        <v>38</v>
      </c>
      <c r="J16908" t="s">
        <v>16</v>
      </c>
      <c r="K16908" s="2" t="str">
        <f>HYPERLINK("..\..\Imagery\ScannedSlabs\2003\CG03-313.jpg")</f>
        <v>..\..\Imagery\ScannedSlabs\2003\CG03-313.jpg</v>
      </c>
    </row>
    <row r="16909" spans="1:11" x14ac:dyDescent="0.25">
      <c r="A16909" t="s">
        <v>23049</v>
      </c>
      <c r="B16909" t="s">
        <v>23049</v>
      </c>
      <c r="C16909">
        <v>527609</v>
      </c>
      <c r="D16909">
        <v>5808837</v>
      </c>
      <c r="E16909">
        <v>21</v>
      </c>
      <c r="F16909" t="s">
        <v>13</v>
      </c>
      <c r="G16909" t="s">
        <v>75</v>
      </c>
      <c r="I16909" t="s">
        <v>38</v>
      </c>
      <c r="J16909" t="s">
        <v>16</v>
      </c>
      <c r="K16909" s="2" t="str">
        <f>HYPERLINK("..\..\Imagery\ScannedSlabs\2003\CG03-314.jpg")</f>
        <v>..\..\Imagery\ScannedSlabs\2003\CG03-314.jpg</v>
      </c>
    </row>
    <row r="16910" spans="1:11" x14ac:dyDescent="0.25">
      <c r="A16910" t="s">
        <v>23050</v>
      </c>
      <c r="B16910" t="s">
        <v>23050</v>
      </c>
      <c r="C16910">
        <v>528073</v>
      </c>
      <c r="D16910">
        <v>5808907</v>
      </c>
      <c r="E16910">
        <v>21</v>
      </c>
      <c r="F16910" t="s">
        <v>13</v>
      </c>
      <c r="G16910" t="s">
        <v>75</v>
      </c>
      <c r="I16910" t="s">
        <v>38</v>
      </c>
      <c r="J16910" t="s">
        <v>16</v>
      </c>
      <c r="K16910" s="2" t="str">
        <f>HYPERLINK("..\..\Imagery\ScannedSlabs\2003\CG03-315.jpg")</f>
        <v>..\..\Imagery\ScannedSlabs\2003\CG03-315.jpg</v>
      </c>
    </row>
    <row r="16911" spans="1:11" x14ac:dyDescent="0.25">
      <c r="A16911" t="s">
        <v>23051</v>
      </c>
      <c r="B16911" t="s">
        <v>23051</v>
      </c>
      <c r="C16911">
        <v>528200</v>
      </c>
      <c r="D16911">
        <v>5808923</v>
      </c>
      <c r="E16911">
        <v>21</v>
      </c>
      <c r="F16911" t="s">
        <v>13</v>
      </c>
      <c r="G16911" t="s">
        <v>75</v>
      </c>
      <c r="I16911" t="s">
        <v>38</v>
      </c>
      <c r="J16911" t="s">
        <v>16</v>
      </c>
      <c r="K16911" s="2" t="str">
        <f>HYPERLINK("..\..\Imagery\ScannedSlabs\2003\CG03-316.jpg")</f>
        <v>..\..\Imagery\ScannedSlabs\2003\CG03-316.jpg</v>
      </c>
    </row>
    <row r="16912" spans="1:11" x14ac:dyDescent="0.25">
      <c r="A16912" t="s">
        <v>22410</v>
      </c>
      <c r="B16912" t="s">
        <v>23052</v>
      </c>
      <c r="C16912">
        <v>567364</v>
      </c>
      <c r="D16912">
        <v>5923139</v>
      </c>
      <c r="E16912">
        <v>21</v>
      </c>
      <c r="F16912" t="s">
        <v>13</v>
      </c>
      <c r="G16912" t="s">
        <v>415</v>
      </c>
      <c r="I16912" t="s">
        <v>38</v>
      </c>
      <c r="J16912" t="s">
        <v>16</v>
      </c>
      <c r="K16912" s="2" t="str">
        <f>HYPERLINK("..\..\Imagery\ScannedSlabs\1985\LC85-093D.jpg")</f>
        <v>..\..\Imagery\ScannedSlabs\1985\LC85-093D.jpg</v>
      </c>
    </row>
    <row r="16913" spans="1:12" x14ac:dyDescent="0.25">
      <c r="A16913" t="s">
        <v>23053</v>
      </c>
      <c r="B16913" t="s">
        <v>23054</v>
      </c>
      <c r="C16913">
        <v>516335</v>
      </c>
      <c r="D16913">
        <v>5953013</v>
      </c>
      <c r="E16913">
        <v>21</v>
      </c>
      <c r="F16913" t="s">
        <v>13</v>
      </c>
      <c r="G16913" t="s">
        <v>9025</v>
      </c>
      <c r="I16913" t="s">
        <v>15</v>
      </c>
      <c r="J16913" t="s">
        <v>16</v>
      </c>
      <c r="K16913" s="2" t="str">
        <f>HYPERLINK("..\..\Imagery\ScannedSlabs\1981\VO81-057A.jpg")</f>
        <v>..\..\Imagery\ScannedSlabs\1981\VO81-057A.jpg</v>
      </c>
    </row>
    <row r="16914" spans="1:12" x14ac:dyDescent="0.25">
      <c r="A16914" t="s">
        <v>23053</v>
      </c>
      <c r="B16914" t="s">
        <v>23055</v>
      </c>
      <c r="C16914">
        <v>516335</v>
      </c>
      <c r="D16914">
        <v>5953013</v>
      </c>
      <c r="E16914">
        <v>21</v>
      </c>
      <c r="F16914" t="s">
        <v>13</v>
      </c>
      <c r="G16914" t="s">
        <v>1153</v>
      </c>
      <c r="I16914" t="s">
        <v>38</v>
      </c>
      <c r="J16914" t="s">
        <v>16</v>
      </c>
      <c r="K16914" s="2" t="str">
        <f>HYPERLINK("..\..\Imagery\ScannedSlabs\1981\VO81-057B.jpg")</f>
        <v>..\..\Imagery\ScannedSlabs\1981\VO81-057B.jpg</v>
      </c>
    </row>
    <row r="16915" spans="1:12" x14ac:dyDescent="0.25">
      <c r="A16915" t="s">
        <v>19979</v>
      </c>
      <c r="B16915" t="s">
        <v>23056</v>
      </c>
      <c r="C16915">
        <v>516848</v>
      </c>
      <c r="D16915">
        <v>5953188</v>
      </c>
      <c r="E16915">
        <v>21</v>
      </c>
      <c r="F16915" t="s">
        <v>13</v>
      </c>
      <c r="G16915" t="s">
        <v>292</v>
      </c>
      <c r="I16915" t="s">
        <v>38</v>
      </c>
      <c r="J16915" t="s">
        <v>20</v>
      </c>
      <c r="K16915" s="2" t="str">
        <f>HYPERLINK("..\..\Imagery\ScannedSlabs\1981\VO81-058B.jpg")</f>
        <v>..\..\Imagery\ScannedSlabs\1981\VO81-058B.jpg</v>
      </c>
    </row>
    <row r="16916" spans="1:12" x14ac:dyDescent="0.25">
      <c r="A16916" t="s">
        <v>23057</v>
      </c>
      <c r="B16916" t="s">
        <v>23058</v>
      </c>
      <c r="C16916">
        <v>593789</v>
      </c>
      <c r="D16916">
        <v>5792364</v>
      </c>
      <c r="E16916">
        <v>21</v>
      </c>
      <c r="F16916" t="s">
        <v>13</v>
      </c>
      <c r="G16916" t="s">
        <v>23059</v>
      </c>
      <c r="I16916" t="s">
        <v>38</v>
      </c>
      <c r="J16916" t="s">
        <v>16</v>
      </c>
      <c r="K16916" s="2" t="str">
        <f>HYPERLINK("..\..\Imagery\ScannedSlabs\1987\VN87-475A.jpg")</f>
        <v>..\..\Imagery\ScannedSlabs\1987\VN87-475A.jpg</v>
      </c>
    </row>
    <row r="16917" spans="1:12" x14ac:dyDescent="0.25">
      <c r="A16917" t="s">
        <v>23057</v>
      </c>
      <c r="B16917" t="s">
        <v>23060</v>
      </c>
      <c r="C16917">
        <v>593789</v>
      </c>
      <c r="D16917">
        <v>5792364</v>
      </c>
      <c r="E16917">
        <v>21</v>
      </c>
      <c r="F16917" t="s">
        <v>13</v>
      </c>
      <c r="G16917" t="s">
        <v>1129</v>
      </c>
      <c r="I16917" t="s">
        <v>38</v>
      </c>
      <c r="J16917" t="s">
        <v>16</v>
      </c>
      <c r="K16917" s="2" t="str">
        <f>HYPERLINK("..\..\Imagery\ScannedSlabs\1987\VN87-475B.jpg")</f>
        <v>..\..\Imagery\ScannedSlabs\1987\VN87-475B.jpg</v>
      </c>
    </row>
    <row r="16918" spans="1:12" x14ac:dyDescent="0.25">
      <c r="A16918" t="s">
        <v>23061</v>
      </c>
      <c r="B16918" t="s">
        <v>23061</v>
      </c>
      <c r="C16918">
        <v>593846</v>
      </c>
      <c r="D16918">
        <v>5792664</v>
      </c>
      <c r="E16918">
        <v>21</v>
      </c>
      <c r="F16918" t="s">
        <v>13</v>
      </c>
      <c r="G16918" t="s">
        <v>1662</v>
      </c>
      <c r="I16918" t="s">
        <v>35</v>
      </c>
      <c r="J16918" t="s">
        <v>16</v>
      </c>
      <c r="K16918" s="2" t="str">
        <f>HYPERLINK("..\..\Imagery\ScannedSlabs\1987\VN87-476.jpg")</f>
        <v>..\..\Imagery\ScannedSlabs\1987\VN87-476.jpg</v>
      </c>
    </row>
    <row r="16919" spans="1:12" x14ac:dyDescent="0.25">
      <c r="A16919" t="s">
        <v>23062</v>
      </c>
      <c r="B16919" t="s">
        <v>23062</v>
      </c>
      <c r="C16919">
        <v>523782</v>
      </c>
      <c r="D16919">
        <v>5735253</v>
      </c>
      <c r="E16919">
        <v>21</v>
      </c>
      <c r="F16919" t="s">
        <v>13</v>
      </c>
      <c r="G16919" t="s">
        <v>220</v>
      </c>
      <c r="H16919" t="s">
        <v>1570</v>
      </c>
      <c r="I16919" t="s">
        <v>38</v>
      </c>
      <c r="J16919" t="s">
        <v>722</v>
      </c>
      <c r="K16919" s="2" t="str">
        <f>HYPERLINK("..\..\Imagery\ScannedSlabs\1993\VN93-277.jpg")</f>
        <v>..\..\Imagery\ScannedSlabs\1993\VN93-277.jpg</v>
      </c>
    </row>
    <row r="16920" spans="1:12" x14ac:dyDescent="0.25">
      <c r="A16920" t="s">
        <v>23063</v>
      </c>
      <c r="B16920" t="s">
        <v>23063</v>
      </c>
      <c r="C16920">
        <v>524732</v>
      </c>
      <c r="D16920">
        <v>5736676</v>
      </c>
      <c r="E16920">
        <v>21</v>
      </c>
      <c r="F16920" t="s">
        <v>13</v>
      </c>
      <c r="G16920" t="s">
        <v>220</v>
      </c>
      <c r="H16920" t="s">
        <v>1570</v>
      </c>
      <c r="I16920" t="s">
        <v>15</v>
      </c>
      <c r="J16920" t="s">
        <v>20</v>
      </c>
      <c r="K16920" s="2" t="str">
        <f>HYPERLINK("..\..\Imagery\ScannedSlabs\1993\VN93-280.jpg")</f>
        <v>..\..\Imagery\ScannedSlabs\1993\VN93-280.jpg</v>
      </c>
    </row>
    <row r="16921" spans="1:12" x14ac:dyDescent="0.25">
      <c r="A16921" t="s">
        <v>23064</v>
      </c>
      <c r="B16921" t="s">
        <v>23064</v>
      </c>
      <c r="C16921">
        <v>515520</v>
      </c>
      <c r="D16921">
        <v>5725720</v>
      </c>
      <c r="E16921">
        <v>21</v>
      </c>
      <c r="F16921" t="s">
        <v>13</v>
      </c>
      <c r="G16921" t="s">
        <v>42</v>
      </c>
      <c r="I16921" t="s">
        <v>35</v>
      </c>
      <c r="J16921" t="s">
        <v>16</v>
      </c>
      <c r="K16921" s="2" t="str">
        <f>HYPERLINK("..\..\Imagery\ScannedSlabs\1993\VN93-281.jpg")</f>
        <v>..\..\Imagery\ScannedSlabs\1993\VN93-281.jpg</v>
      </c>
    </row>
    <row r="16922" spans="1:12" x14ac:dyDescent="0.25">
      <c r="A16922" t="s">
        <v>23065</v>
      </c>
      <c r="B16922" t="s">
        <v>23066</v>
      </c>
      <c r="C16922">
        <v>514237</v>
      </c>
      <c r="D16922">
        <v>5725650</v>
      </c>
      <c r="E16922">
        <v>21</v>
      </c>
      <c r="F16922" t="s">
        <v>13</v>
      </c>
      <c r="G16922" t="s">
        <v>51</v>
      </c>
      <c r="I16922" t="s">
        <v>38</v>
      </c>
      <c r="J16922" t="s">
        <v>23</v>
      </c>
      <c r="K16922" s="2" t="str">
        <f>HYPERLINK("..\..\Imagery\ScannedSlabs\1993\VN93-283A.jpg")</f>
        <v>..\..\Imagery\ScannedSlabs\1993\VN93-283A.jpg</v>
      </c>
    </row>
    <row r="16923" spans="1:12" x14ac:dyDescent="0.25">
      <c r="A16923" t="s">
        <v>23065</v>
      </c>
      <c r="B16923" t="s">
        <v>23067</v>
      </c>
      <c r="C16923">
        <v>514237</v>
      </c>
      <c r="D16923">
        <v>5725650</v>
      </c>
      <c r="E16923">
        <v>21</v>
      </c>
      <c r="F16923" t="s">
        <v>13</v>
      </c>
      <c r="G16923" t="s">
        <v>448</v>
      </c>
      <c r="I16923" t="s">
        <v>38</v>
      </c>
      <c r="J16923" t="s">
        <v>20</v>
      </c>
      <c r="K16923" s="2" t="str">
        <f>HYPERLINK("..\..\Imagery\ScannedSlabs\1993\VN93-283B.jpg")</f>
        <v>..\..\Imagery\ScannedSlabs\1993\VN93-283B.jpg</v>
      </c>
    </row>
    <row r="16924" spans="1:12" x14ac:dyDescent="0.25">
      <c r="A16924" t="s">
        <v>23068</v>
      </c>
      <c r="B16924" t="s">
        <v>23069</v>
      </c>
      <c r="C16924">
        <v>507032</v>
      </c>
      <c r="D16924">
        <v>5899032</v>
      </c>
      <c r="E16924">
        <v>21</v>
      </c>
      <c r="F16924" t="s">
        <v>13</v>
      </c>
      <c r="G16924" t="s">
        <v>129</v>
      </c>
      <c r="H16924" t="s">
        <v>67</v>
      </c>
      <c r="I16924" t="s">
        <v>38</v>
      </c>
      <c r="J16924" t="s">
        <v>16</v>
      </c>
      <c r="K16924" s="2" t="str">
        <f>HYPERLINK("..\..\Imagery\ScannedSlabs\1985\CG85-121A.jpg")</f>
        <v>..\..\Imagery\ScannedSlabs\1985\CG85-121A.jpg</v>
      </c>
      <c r="L16924" t="s">
        <v>23070</v>
      </c>
    </row>
    <row r="16925" spans="1:12" x14ac:dyDescent="0.25">
      <c r="A16925" t="s">
        <v>23068</v>
      </c>
      <c r="B16925" t="s">
        <v>23071</v>
      </c>
      <c r="C16925">
        <v>507032</v>
      </c>
      <c r="D16925">
        <v>5899032</v>
      </c>
      <c r="E16925">
        <v>21</v>
      </c>
      <c r="F16925" t="s">
        <v>13</v>
      </c>
      <c r="G16925" t="s">
        <v>129</v>
      </c>
      <c r="H16925" t="s">
        <v>67</v>
      </c>
      <c r="I16925" t="s">
        <v>35</v>
      </c>
      <c r="J16925" t="s">
        <v>16</v>
      </c>
      <c r="K16925" s="2" t="str">
        <f>HYPERLINK("..\..\Imagery\ScannedSlabs\1985\CG85-121B.jpg")</f>
        <v>..\..\Imagery\ScannedSlabs\1985\CG85-121B.jpg</v>
      </c>
      <c r="L16925" t="s">
        <v>23070</v>
      </c>
    </row>
    <row r="16926" spans="1:12" x14ac:dyDescent="0.25">
      <c r="A16926" t="s">
        <v>23072</v>
      </c>
      <c r="B16926" t="s">
        <v>23072</v>
      </c>
      <c r="C16926">
        <v>506924</v>
      </c>
      <c r="D16926">
        <v>5899723</v>
      </c>
      <c r="E16926">
        <v>21</v>
      </c>
      <c r="F16926" t="s">
        <v>13</v>
      </c>
      <c r="G16926" t="s">
        <v>23073</v>
      </c>
      <c r="H16926" t="s">
        <v>67</v>
      </c>
      <c r="I16926" t="s">
        <v>35</v>
      </c>
      <c r="J16926" t="s">
        <v>20</v>
      </c>
      <c r="K16926" s="2" t="str">
        <f>HYPERLINK("..\..\Imagery\ScannedSlabs\1985\CG85-122.jpg")</f>
        <v>..\..\Imagery\ScannedSlabs\1985\CG85-122.jpg</v>
      </c>
      <c r="L16926" t="s">
        <v>23074</v>
      </c>
    </row>
    <row r="16927" spans="1:12" x14ac:dyDescent="0.25">
      <c r="A16927" t="s">
        <v>19946</v>
      </c>
      <c r="B16927" t="s">
        <v>23075</v>
      </c>
      <c r="C16927">
        <v>345021</v>
      </c>
      <c r="D16927">
        <v>5918819</v>
      </c>
      <c r="E16927">
        <v>21</v>
      </c>
      <c r="F16927" t="s">
        <v>13</v>
      </c>
      <c r="G16927" t="s">
        <v>23076</v>
      </c>
      <c r="I16927" t="s">
        <v>38</v>
      </c>
      <c r="J16927" t="s">
        <v>83</v>
      </c>
    </row>
    <row r="16928" spans="1:12" x14ac:dyDescent="0.25">
      <c r="A16928" t="s">
        <v>18624</v>
      </c>
      <c r="B16928" t="s">
        <v>23077</v>
      </c>
      <c r="C16928">
        <v>499356</v>
      </c>
      <c r="D16928">
        <v>5967459</v>
      </c>
      <c r="E16928">
        <v>21</v>
      </c>
      <c r="F16928" t="s">
        <v>13</v>
      </c>
      <c r="I16928" t="s">
        <v>35</v>
      </c>
      <c r="J16928" t="s">
        <v>137</v>
      </c>
      <c r="L16928" t="s">
        <v>138</v>
      </c>
    </row>
    <row r="16929" spans="1:12" x14ac:dyDescent="0.25">
      <c r="A16929" t="s">
        <v>18624</v>
      </c>
      <c r="B16929" t="s">
        <v>23078</v>
      </c>
      <c r="C16929">
        <v>499356</v>
      </c>
      <c r="D16929">
        <v>5967459</v>
      </c>
      <c r="E16929">
        <v>21</v>
      </c>
      <c r="F16929" t="s">
        <v>13</v>
      </c>
      <c r="G16929" t="s">
        <v>484</v>
      </c>
      <c r="I16929" t="s">
        <v>15</v>
      </c>
      <c r="J16929" t="s">
        <v>23</v>
      </c>
      <c r="K16929" s="2" t="str">
        <f>HYPERLINK("..\..\Imagery\ScannedSlabs\1981\CG81-749C.jpg")</f>
        <v>..\..\Imagery\ScannedSlabs\1981\CG81-749C.jpg</v>
      </c>
    </row>
    <row r="16930" spans="1:12" x14ac:dyDescent="0.25">
      <c r="A16930" t="s">
        <v>23079</v>
      </c>
      <c r="B16930" t="s">
        <v>23079</v>
      </c>
      <c r="C16930">
        <v>313240</v>
      </c>
      <c r="D16930">
        <v>5890940</v>
      </c>
      <c r="E16930">
        <v>21</v>
      </c>
      <c r="F16930" t="s">
        <v>13</v>
      </c>
      <c r="G16930" t="s">
        <v>10055</v>
      </c>
      <c r="I16930" t="s">
        <v>38</v>
      </c>
      <c r="J16930" t="s">
        <v>83</v>
      </c>
    </row>
    <row r="16931" spans="1:12" x14ac:dyDescent="0.25">
      <c r="A16931" t="s">
        <v>14845</v>
      </c>
      <c r="B16931" t="s">
        <v>23080</v>
      </c>
      <c r="C16931">
        <v>574167</v>
      </c>
      <c r="D16931">
        <v>5916275</v>
      </c>
      <c r="E16931">
        <v>21</v>
      </c>
      <c r="F16931" t="s">
        <v>13</v>
      </c>
      <c r="G16931" t="s">
        <v>540</v>
      </c>
      <c r="I16931" t="s">
        <v>35</v>
      </c>
      <c r="J16931" t="s">
        <v>16</v>
      </c>
      <c r="K16931" s="2" t="str">
        <f>HYPERLINK("..\..\Imagery\ScannedSlabs\1985\GM85-611A.jpg")</f>
        <v>..\..\Imagery\ScannedSlabs\1985\GM85-611A.jpg</v>
      </c>
    </row>
    <row r="16932" spans="1:12" x14ac:dyDescent="0.25">
      <c r="A16932" t="s">
        <v>23081</v>
      </c>
      <c r="B16932" t="s">
        <v>23081</v>
      </c>
      <c r="C16932">
        <v>369428</v>
      </c>
      <c r="D16932">
        <v>5830108</v>
      </c>
      <c r="E16932">
        <v>21</v>
      </c>
      <c r="F16932" t="s">
        <v>13</v>
      </c>
      <c r="G16932" t="s">
        <v>1975</v>
      </c>
      <c r="I16932" t="s">
        <v>35</v>
      </c>
      <c r="J16932" t="s">
        <v>16</v>
      </c>
      <c r="K16932" s="2" t="str">
        <f>HYPERLINK("..\..\Imagery\ScannedSlabs\1997\CG97-279.jpg")</f>
        <v>..\..\Imagery\ScannedSlabs\1997\CG97-279.jpg</v>
      </c>
    </row>
    <row r="16933" spans="1:12" x14ac:dyDescent="0.25">
      <c r="A16933" t="s">
        <v>23082</v>
      </c>
      <c r="B16933" t="s">
        <v>23082</v>
      </c>
      <c r="C16933">
        <v>372265</v>
      </c>
      <c r="D16933">
        <v>5824605</v>
      </c>
      <c r="E16933">
        <v>21</v>
      </c>
      <c r="F16933" t="s">
        <v>13</v>
      </c>
      <c r="G16933" t="s">
        <v>1950</v>
      </c>
      <c r="H16933" t="s">
        <v>4097</v>
      </c>
      <c r="I16933" t="s">
        <v>35</v>
      </c>
      <c r="J16933" t="s">
        <v>16</v>
      </c>
      <c r="K16933" s="2" t="str">
        <f>HYPERLINK("..\..\Imagery\ScannedSlabs\1997\CG97-280.jpg")</f>
        <v>..\..\Imagery\ScannedSlabs\1997\CG97-280.jpg</v>
      </c>
    </row>
    <row r="16934" spans="1:12" x14ac:dyDescent="0.25">
      <c r="A16934" t="s">
        <v>23083</v>
      </c>
      <c r="B16934" t="s">
        <v>23083</v>
      </c>
      <c r="C16934">
        <v>372989</v>
      </c>
      <c r="D16934">
        <v>5827330</v>
      </c>
      <c r="E16934">
        <v>21</v>
      </c>
      <c r="F16934" t="s">
        <v>13</v>
      </c>
      <c r="G16934" t="s">
        <v>1975</v>
      </c>
      <c r="H16934" t="s">
        <v>4097</v>
      </c>
      <c r="I16934" t="s">
        <v>38</v>
      </c>
      <c r="J16934" t="s">
        <v>16</v>
      </c>
      <c r="K16934" s="2" t="str">
        <f>HYPERLINK("..\..\Imagery\ScannedSlabs\1997\CG97-281.jpg")</f>
        <v>..\..\Imagery\ScannedSlabs\1997\CG97-281.jpg</v>
      </c>
    </row>
    <row r="16935" spans="1:12" x14ac:dyDescent="0.25">
      <c r="A16935" t="s">
        <v>23084</v>
      </c>
      <c r="B16935" t="s">
        <v>23084</v>
      </c>
      <c r="C16935">
        <v>376838</v>
      </c>
      <c r="D16935">
        <v>5825808</v>
      </c>
      <c r="E16935">
        <v>21</v>
      </c>
      <c r="F16935" t="s">
        <v>13</v>
      </c>
      <c r="G16935" t="s">
        <v>1975</v>
      </c>
      <c r="H16935" t="s">
        <v>4097</v>
      </c>
      <c r="I16935" t="s">
        <v>38</v>
      </c>
      <c r="J16935" t="s">
        <v>16</v>
      </c>
      <c r="K16935" s="2" t="str">
        <f>HYPERLINK("..\..\Imagery\ScannedSlabs\1997\CG97-282.jpg")</f>
        <v>..\..\Imagery\ScannedSlabs\1997\CG97-282.jpg</v>
      </c>
    </row>
    <row r="16936" spans="1:12" x14ac:dyDescent="0.25">
      <c r="A16936" t="s">
        <v>23085</v>
      </c>
      <c r="B16936" t="s">
        <v>23085</v>
      </c>
      <c r="C16936">
        <v>562439</v>
      </c>
      <c r="D16936">
        <v>5853766</v>
      </c>
      <c r="E16936">
        <v>21</v>
      </c>
      <c r="F16936" t="s">
        <v>13</v>
      </c>
      <c r="G16936" t="s">
        <v>310</v>
      </c>
      <c r="I16936" t="s">
        <v>38</v>
      </c>
      <c r="J16936" t="s">
        <v>9135</v>
      </c>
      <c r="K16936" s="2" t="str">
        <f>HYPERLINK("..\..\Imagery\ScannedSlabs\1986\CG86-238.jpg")</f>
        <v>..\..\Imagery\ScannedSlabs\1986\CG86-238.jpg</v>
      </c>
    </row>
    <row r="16937" spans="1:12" x14ac:dyDescent="0.25">
      <c r="A16937" t="s">
        <v>23086</v>
      </c>
      <c r="B16937" t="s">
        <v>23087</v>
      </c>
      <c r="C16937">
        <v>482895</v>
      </c>
      <c r="D16937">
        <v>5926211</v>
      </c>
      <c r="E16937">
        <v>21</v>
      </c>
      <c r="F16937" t="s">
        <v>13</v>
      </c>
      <c r="I16937" t="s">
        <v>38</v>
      </c>
      <c r="J16937" t="s">
        <v>137</v>
      </c>
      <c r="L16937" t="s">
        <v>138</v>
      </c>
    </row>
    <row r="16938" spans="1:12" x14ac:dyDescent="0.25">
      <c r="A16938" t="s">
        <v>23086</v>
      </c>
      <c r="B16938" t="s">
        <v>23088</v>
      </c>
      <c r="C16938">
        <v>482895</v>
      </c>
      <c r="D16938">
        <v>5926211</v>
      </c>
      <c r="E16938">
        <v>21</v>
      </c>
      <c r="F16938" t="s">
        <v>13</v>
      </c>
      <c r="I16938" t="s">
        <v>38</v>
      </c>
      <c r="J16938" t="s">
        <v>137</v>
      </c>
      <c r="L16938" t="s">
        <v>138</v>
      </c>
    </row>
    <row r="16939" spans="1:12" x14ac:dyDescent="0.25">
      <c r="A16939" t="s">
        <v>23089</v>
      </c>
      <c r="B16939" t="s">
        <v>23089</v>
      </c>
      <c r="C16939">
        <v>513303</v>
      </c>
      <c r="D16939">
        <v>5934882</v>
      </c>
      <c r="E16939">
        <v>21</v>
      </c>
      <c r="F16939" t="s">
        <v>13</v>
      </c>
      <c r="G16939" t="s">
        <v>246</v>
      </c>
      <c r="H16939" t="s">
        <v>1370</v>
      </c>
      <c r="I16939" t="s">
        <v>38</v>
      </c>
      <c r="J16939" t="s">
        <v>20</v>
      </c>
      <c r="K16939" s="2" t="str">
        <f>HYPERLINK("..\..\Imagery\ScannedSlabs\1981\VO81-285.jpg")</f>
        <v>..\..\Imagery\ScannedSlabs\1981\VO81-285.jpg</v>
      </c>
    </row>
    <row r="16940" spans="1:12" x14ac:dyDescent="0.25">
      <c r="A16940" t="s">
        <v>17242</v>
      </c>
      <c r="B16940" t="s">
        <v>23090</v>
      </c>
      <c r="C16940">
        <v>494475</v>
      </c>
      <c r="D16940">
        <v>5820750</v>
      </c>
      <c r="E16940">
        <v>21</v>
      </c>
      <c r="F16940" t="s">
        <v>13</v>
      </c>
      <c r="G16940" t="s">
        <v>540</v>
      </c>
      <c r="I16940" t="s">
        <v>38</v>
      </c>
      <c r="J16940" t="s">
        <v>16</v>
      </c>
      <c r="K16940" s="2" t="str">
        <f>HYPERLINK("..\..\Imagery\ScannedSlabs\1991\DD91-001A.jpg")</f>
        <v>..\..\Imagery\ScannedSlabs\1991\DD91-001A.jpg</v>
      </c>
      <c r="L16940" t="s">
        <v>23091</v>
      </c>
    </row>
    <row r="16941" spans="1:12" x14ac:dyDescent="0.25">
      <c r="A16941" t="s">
        <v>23092</v>
      </c>
      <c r="B16941" t="s">
        <v>23092</v>
      </c>
      <c r="C16941">
        <v>493742</v>
      </c>
      <c r="D16941">
        <v>5821047</v>
      </c>
      <c r="E16941">
        <v>21</v>
      </c>
      <c r="F16941" t="s">
        <v>13</v>
      </c>
      <c r="G16941" t="s">
        <v>540</v>
      </c>
      <c r="I16941" t="s">
        <v>35</v>
      </c>
      <c r="J16941" t="s">
        <v>20</v>
      </c>
      <c r="K16941" s="2" t="str">
        <f>HYPERLINK("..\..\Imagery\ScannedSlabs\1991\DD91-003.jpg")</f>
        <v>..\..\Imagery\ScannedSlabs\1991\DD91-003.jpg</v>
      </c>
    </row>
    <row r="16942" spans="1:12" x14ac:dyDescent="0.25">
      <c r="A16942" t="s">
        <v>23093</v>
      </c>
      <c r="B16942" t="s">
        <v>23093</v>
      </c>
      <c r="C16942">
        <v>476700</v>
      </c>
      <c r="D16942">
        <v>5828050</v>
      </c>
      <c r="E16942">
        <v>21</v>
      </c>
      <c r="F16942" t="s">
        <v>13</v>
      </c>
      <c r="G16942" t="s">
        <v>1765</v>
      </c>
      <c r="I16942" t="s">
        <v>35</v>
      </c>
      <c r="J16942" t="s">
        <v>16</v>
      </c>
      <c r="K16942" s="2" t="str">
        <f>HYPERLINK("..\..\Imagery\ScannedSlabs\1991\DD91-076.jpg")</f>
        <v>..\..\Imagery\ScannedSlabs\1991\DD91-076.jpg</v>
      </c>
    </row>
    <row r="16943" spans="1:12" x14ac:dyDescent="0.25">
      <c r="A16943" t="s">
        <v>23094</v>
      </c>
      <c r="B16943" t="s">
        <v>23094</v>
      </c>
      <c r="C16943">
        <v>476025</v>
      </c>
      <c r="D16943">
        <v>5827150</v>
      </c>
      <c r="E16943">
        <v>21</v>
      </c>
      <c r="F16943" t="s">
        <v>13</v>
      </c>
      <c r="G16943" t="s">
        <v>325</v>
      </c>
      <c r="I16943" t="s">
        <v>35</v>
      </c>
      <c r="J16943" t="s">
        <v>20</v>
      </c>
      <c r="K16943" s="2" t="str">
        <f>HYPERLINK("..\..\Imagery\ScannedSlabs\1991\DD91-077.jpg")</f>
        <v>..\..\Imagery\ScannedSlabs\1991\DD91-077.jpg</v>
      </c>
    </row>
    <row r="16944" spans="1:12" x14ac:dyDescent="0.25">
      <c r="A16944" t="s">
        <v>23095</v>
      </c>
      <c r="B16944" t="s">
        <v>23095</v>
      </c>
      <c r="C16944">
        <v>475014</v>
      </c>
      <c r="D16944">
        <v>5825464</v>
      </c>
      <c r="E16944">
        <v>21</v>
      </c>
      <c r="F16944" t="s">
        <v>13</v>
      </c>
      <c r="G16944" t="s">
        <v>484</v>
      </c>
      <c r="I16944" t="s">
        <v>35</v>
      </c>
      <c r="J16944" t="s">
        <v>23</v>
      </c>
      <c r="K16944" s="2" t="str">
        <f>HYPERLINK("..\..\Imagery\ScannedSlabs\1991\DD91-079.jpg")</f>
        <v>..\..\Imagery\ScannedSlabs\1991\DD91-079.jpg</v>
      </c>
      <c r="L16944" t="s">
        <v>23096</v>
      </c>
    </row>
    <row r="16945" spans="1:12" x14ac:dyDescent="0.25">
      <c r="A16945" t="s">
        <v>23097</v>
      </c>
      <c r="B16945" t="s">
        <v>23098</v>
      </c>
      <c r="C16945">
        <v>485283</v>
      </c>
      <c r="D16945">
        <v>5852040</v>
      </c>
      <c r="E16945">
        <v>21</v>
      </c>
      <c r="F16945" t="s">
        <v>13</v>
      </c>
      <c r="G16945" t="s">
        <v>1053</v>
      </c>
      <c r="H16945" t="s">
        <v>1053</v>
      </c>
      <c r="I16945" t="s">
        <v>35</v>
      </c>
      <c r="J16945" t="s">
        <v>20</v>
      </c>
      <c r="K16945" s="2" t="str">
        <f>HYPERLINK("..\..\Imagery\ScannedSlabs\1991\DD91-080A.jpg")</f>
        <v>..\..\Imagery\ScannedSlabs\1991\DD91-080A.jpg</v>
      </c>
    </row>
    <row r="16946" spans="1:12" x14ac:dyDescent="0.25">
      <c r="A16946" t="s">
        <v>23099</v>
      </c>
      <c r="B16946" t="s">
        <v>23099</v>
      </c>
      <c r="C16946">
        <v>364250</v>
      </c>
      <c r="D16946">
        <v>5772491</v>
      </c>
      <c r="E16946">
        <v>21</v>
      </c>
      <c r="F16946" t="s">
        <v>13</v>
      </c>
      <c r="G16946" t="s">
        <v>448</v>
      </c>
      <c r="H16946" t="s">
        <v>2260</v>
      </c>
      <c r="I16946" t="s">
        <v>35</v>
      </c>
      <c r="J16946" t="s">
        <v>16</v>
      </c>
      <c r="K16946" s="2" t="str">
        <f>HYPERLINK("..\..\Imagery\ScannedSlabs\1999\CG99-325.jpg")</f>
        <v>..\..\Imagery\ScannedSlabs\1999\CG99-325.jpg</v>
      </c>
    </row>
    <row r="16947" spans="1:12" x14ac:dyDescent="0.25">
      <c r="A16947" t="s">
        <v>23100</v>
      </c>
      <c r="B16947" t="s">
        <v>23100</v>
      </c>
      <c r="C16947">
        <v>364610</v>
      </c>
      <c r="D16947">
        <v>5773750</v>
      </c>
      <c r="E16947">
        <v>21</v>
      </c>
      <c r="F16947" t="s">
        <v>13</v>
      </c>
      <c r="G16947" t="s">
        <v>51</v>
      </c>
      <c r="I16947" t="s">
        <v>35</v>
      </c>
      <c r="J16947" t="s">
        <v>16</v>
      </c>
      <c r="K16947" s="2" t="str">
        <f>HYPERLINK("..\..\Imagery\ScannedSlabs\1999\CG99-326.jpg")</f>
        <v>..\..\Imagery\ScannedSlabs\1999\CG99-326.jpg</v>
      </c>
    </row>
    <row r="16948" spans="1:12" x14ac:dyDescent="0.25">
      <c r="A16948" t="s">
        <v>23101</v>
      </c>
      <c r="B16948" t="s">
        <v>23101</v>
      </c>
      <c r="C16948">
        <v>363908</v>
      </c>
      <c r="D16948">
        <v>5776037</v>
      </c>
      <c r="E16948">
        <v>21</v>
      </c>
      <c r="F16948" t="s">
        <v>13</v>
      </c>
      <c r="G16948" t="s">
        <v>540</v>
      </c>
      <c r="H16948" t="s">
        <v>662</v>
      </c>
      <c r="I16948" t="s">
        <v>38</v>
      </c>
      <c r="J16948" t="s">
        <v>16</v>
      </c>
      <c r="K16948" s="2" t="str">
        <f>HYPERLINK("..\..\Imagery\ScannedSlabs\1999\CG99-327.jpg")</f>
        <v>..\..\Imagery\ScannedSlabs\1999\CG99-327.jpg</v>
      </c>
    </row>
    <row r="16949" spans="1:12" x14ac:dyDescent="0.25">
      <c r="A16949" t="s">
        <v>23102</v>
      </c>
      <c r="B16949" t="s">
        <v>23102</v>
      </c>
      <c r="C16949">
        <v>363709</v>
      </c>
      <c r="D16949">
        <v>5777674</v>
      </c>
      <c r="E16949">
        <v>21</v>
      </c>
      <c r="F16949" t="s">
        <v>13</v>
      </c>
      <c r="G16949" t="s">
        <v>540</v>
      </c>
      <c r="H16949" t="s">
        <v>662</v>
      </c>
      <c r="I16949" t="s">
        <v>38</v>
      </c>
      <c r="J16949" t="s">
        <v>23</v>
      </c>
      <c r="K16949" s="2" t="str">
        <f>HYPERLINK("..\..\Imagery\ScannedSlabs\1999\CG99-328.jpg")</f>
        <v>..\..\Imagery\ScannedSlabs\1999\CG99-328.jpg</v>
      </c>
    </row>
    <row r="16950" spans="1:12" x14ac:dyDescent="0.25">
      <c r="A16950" t="s">
        <v>23103</v>
      </c>
      <c r="B16950" t="s">
        <v>23103</v>
      </c>
      <c r="C16950">
        <v>432903</v>
      </c>
      <c r="D16950">
        <v>6065403</v>
      </c>
      <c r="E16950">
        <v>21</v>
      </c>
      <c r="F16950" t="s">
        <v>13</v>
      </c>
      <c r="G16950" t="s">
        <v>331</v>
      </c>
      <c r="I16950" t="s">
        <v>38</v>
      </c>
      <c r="J16950" t="s">
        <v>16</v>
      </c>
      <c r="K16950" s="2" t="str">
        <f>HYPERLINK("..\..\Imagery\ScannedSlabs\1979\CG79-205.jpg")</f>
        <v>..\..\Imagery\ScannedSlabs\1979\CG79-205.jpg</v>
      </c>
    </row>
    <row r="16951" spans="1:12" x14ac:dyDescent="0.25">
      <c r="A16951" t="s">
        <v>23104</v>
      </c>
      <c r="B16951" t="s">
        <v>23104</v>
      </c>
      <c r="C16951">
        <v>436678</v>
      </c>
      <c r="D16951">
        <v>6066102</v>
      </c>
      <c r="E16951">
        <v>21</v>
      </c>
      <c r="F16951" t="s">
        <v>13</v>
      </c>
      <c r="G16951" t="s">
        <v>124</v>
      </c>
      <c r="I16951" t="s">
        <v>35</v>
      </c>
      <c r="J16951" t="s">
        <v>16</v>
      </c>
      <c r="K16951" s="2" t="str">
        <f>HYPERLINK("..\..\Imagery\ScannedSlabs\1979\CG79-207.jpg")</f>
        <v>..\..\Imagery\ScannedSlabs\1979\CG79-207.jpg</v>
      </c>
    </row>
    <row r="16952" spans="1:12" x14ac:dyDescent="0.25">
      <c r="A16952" t="s">
        <v>23105</v>
      </c>
      <c r="B16952" t="s">
        <v>23105</v>
      </c>
      <c r="C16952">
        <v>437461</v>
      </c>
      <c r="D16952">
        <v>6066522</v>
      </c>
      <c r="E16952">
        <v>21</v>
      </c>
      <c r="F16952" t="s">
        <v>13</v>
      </c>
      <c r="G16952" t="s">
        <v>540</v>
      </c>
      <c r="I16952" t="s">
        <v>35</v>
      </c>
      <c r="J16952" t="s">
        <v>16</v>
      </c>
      <c r="K16952" s="2" t="str">
        <f>HYPERLINK("..\..\Imagery\ScannedSlabs\1979\CG79-208.jpg")</f>
        <v>..\..\Imagery\ScannedSlabs\1979\CG79-208.jpg</v>
      </c>
    </row>
    <row r="16953" spans="1:12" x14ac:dyDescent="0.25">
      <c r="A16953" t="s">
        <v>23106</v>
      </c>
      <c r="B16953" t="s">
        <v>23106</v>
      </c>
      <c r="C16953">
        <v>439144</v>
      </c>
      <c r="D16953">
        <v>6067240</v>
      </c>
      <c r="E16953">
        <v>21</v>
      </c>
      <c r="F16953" t="s">
        <v>13</v>
      </c>
      <c r="G16953" t="s">
        <v>21782</v>
      </c>
      <c r="I16953" t="s">
        <v>38</v>
      </c>
      <c r="J16953" t="s">
        <v>16</v>
      </c>
      <c r="K16953" s="2" t="str">
        <f>HYPERLINK("..\..\Imagery\ScannedSlabs\1979\CG79-209.jpg")</f>
        <v>..\..\Imagery\ScannedSlabs\1979\CG79-209.jpg</v>
      </c>
    </row>
    <row r="16954" spans="1:12" x14ac:dyDescent="0.25">
      <c r="A16954" t="s">
        <v>23107</v>
      </c>
      <c r="B16954" t="s">
        <v>23108</v>
      </c>
      <c r="C16954">
        <v>594940</v>
      </c>
      <c r="D16954">
        <v>5792282</v>
      </c>
      <c r="E16954">
        <v>21</v>
      </c>
      <c r="F16954" t="s">
        <v>13</v>
      </c>
      <c r="I16954" t="s">
        <v>38</v>
      </c>
      <c r="J16954" t="s">
        <v>137</v>
      </c>
      <c r="L16954" t="s">
        <v>138</v>
      </c>
    </row>
    <row r="16955" spans="1:12" x14ac:dyDescent="0.25">
      <c r="A16955" t="s">
        <v>23107</v>
      </c>
      <c r="B16955" t="s">
        <v>23109</v>
      </c>
      <c r="C16955">
        <v>594940</v>
      </c>
      <c r="D16955">
        <v>5792282</v>
      </c>
      <c r="E16955">
        <v>21</v>
      </c>
      <c r="F16955" t="s">
        <v>13</v>
      </c>
      <c r="G16955" t="s">
        <v>9764</v>
      </c>
      <c r="I16955" t="s">
        <v>38</v>
      </c>
      <c r="J16955" t="s">
        <v>23</v>
      </c>
      <c r="K16955" s="2" t="str">
        <f>HYPERLINK("..\..\Imagery\ScannedSlabs\1987\VN87-472A.jpg")</f>
        <v>..\..\Imagery\ScannedSlabs\1987\VN87-472A.jpg</v>
      </c>
    </row>
    <row r="16956" spans="1:12" x14ac:dyDescent="0.25">
      <c r="A16956" t="s">
        <v>23110</v>
      </c>
      <c r="B16956" t="s">
        <v>23110</v>
      </c>
      <c r="C16956">
        <v>594499</v>
      </c>
      <c r="D16956">
        <v>5792489</v>
      </c>
      <c r="E16956">
        <v>21</v>
      </c>
      <c r="F16956" t="s">
        <v>13</v>
      </c>
      <c r="G16956" t="s">
        <v>1662</v>
      </c>
      <c r="I16956" t="s">
        <v>38</v>
      </c>
      <c r="J16956" t="s">
        <v>16</v>
      </c>
      <c r="K16956" s="2" t="str">
        <f>HYPERLINK("..\..\Imagery\ScannedSlabs\1987\VN87-473.jpg")</f>
        <v>..\..\Imagery\ScannedSlabs\1987\VN87-473.jpg</v>
      </c>
    </row>
    <row r="16957" spans="1:12" x14ac:dyDescent="0.25">
      <c r="A16957" t="s">
        <v>23111</v>
      </c>
      <c r="B16957" t="s">
        <v>23112</v>
      </c>
      <c r="C16957">
        <v>393064</v>
      </c>
      <c r="D16957">
        <v>5913632</v>
      </c>
      <c r="E16957">
        <v>21</v>
      </c>
      <c r="F16957" t="s">
        <v>13</v>
      </c>
      <c r="G16957" t="s">
        <v>12082</v>
      </c>
      <c r="I16957" t="s">
        <v>38</v>
      </c>
      <c r="J16957" t="s">
        <v>16</v>
      </c>
      <c r="K16957" s="2" t="str">
        <f>HYPERLINK("..\..\Imagery\ScannedSlabs\1995\VN95-138B.jpg")</f>
        <v>..\..\Imagery\ScannedSlabs\1995\VN95-138B.jpg</v>
      </c>
    </row>
    <row r="16958" spans="1:12" x14ac:dyDescent="0.25">
      <c r="A16958" t="s">
        <v>23111</v>
      </c>
      <c r="B16958" t="s">
        <v>23113</v>
      </c>
      <c r="C16958">
        <v>393064</v>
      </c>
      <c r="D16958">
        <v>5913632</v>
      </c>
      <c r="E16958">
        <v>21</v>
      </c>
      <c r="F16958" t="s">
        <v>13</v>
      </c>
      <c r="G16958" t="s">
        <v>190</v>
      </c>
      <c r="I16958" t="s">
        <v>38</v>
      </c>
      <c r="J16958" t="s">
        <v>16</v>
      </c>
      <c r="K16958" s="2" t="str">
        <f>HYPERLINK("..\..\Imagery\ScannedSlabs\1995\VN95-138A.jpg")</f>
        <v>..\..\Imagery\ScannedSlabs\1995\VN95-138A.jpg</v>
      </c>
    </row>
    <row r="16959" spans="1:12" x14ac:dyDescent="0.25">
      <c r="A16959" t="s">
        <v>23114</v>
      </c>
      <c r="B16959" t="s">
        <v>23114</v>
      </c>
      <c r="C16959">
        <v>394809</v>
      </c>
      <c r="D16959">
        <v>5911746</v>
      </c>
      <c r="E16959">
        <v>21</v>
      </c>
      <c r="F16959" t="s">
        <v>13</v>
      </c>
      <c r="G16959" t="s">
        <v>109</v>
      </c>
      <c r="I16959" t="s">
        <v>35</v>
      </c>
      <c r="J16959" t="s">
        <v>16</v>
      </c>
      <c r="K16959" s="2" t="str">
        <f>HYPERLINK("..\..\Imagery\ScannedSlabs\1995\VN95-140.jpg")</f>
        <v>..\..\Imagery\ScannedSlabs\1995\VN95-140.jpg</v>
      </c>
    </row>
    <row r="16960" spans="1:12" x14ac:dyDescent="0.25">
      <c r="A16960" t="s">
        <v>19553</v>
      </c>
      <c r="B16960" t="s">
        <v>23115</v>
      </c>
      <c r="C16960">
        <v>451766</v>
      </c>
      <c r="D16960">
        <v>5702298</v>
      </c>
      <c r="E16960">
        <v>21</v>
      </c>
      <c r="F16960" t="s">
        <v>13</v>
      </c>
      <c r="G16960" t="s">
        <v>51</v>
      </c>
      <c r="I16960" t="s">
        <v>38</v>
      </c>
      <c r="J16960" t="s">
        <v>16</v>
      </c>
      <c r="K16960" s="2" t="str">
        <f>HYPERLINK("..\..\Imagery\ScannedSlabs\1997\SP97-046B.jpg")</f>
        <v>..\..\Imagery\ScannedSlabs\1997\SP97-046B.jpg</v>
      </c>
    </row>
    <row r="16961" spans="1:12" x14ac:dyDescent="0.25">
      <c r="A16961" t="s">
        <v>23116</v>
      </c>
      <c r="B16961" t="s">
        <v>23117</v>
      </c>
      <c r="C16961">
        <v>469336</v>
      </c>
      <c r="D16961">
        <v>5819264</v>
      </c>
      <c r="E16961">
        <v>21</v>
      </c>
      <c r="F16961" t="s">
        <v>13</v>
      </c>
      <c r="G16961" t="s">
        <v>51</v>
      </c>
      <c r="I16961" t="s">
        <v>38</v>
      </c>
      <c r="J16961" t="s">
        <v>16</v>
      </c>
      <c r="K16961" s="2" t="str">
        <f>HYPERLINK("..\..\Imagery\ScannedSlabs\1991\DE91-047B.jpg")</f>
        <v>..\..\Imagery\ScannedSlabs\1991\DE91-047B.jpg</v>
      </c>
    </row>
    <row r="16962" spans="1:12" x14ac:dyDescent="0.25">
      <c r="A16962" t="s">
        <v>20252</v>
      </c>
      <c r="B16962" t="s">
        <v>23118</v>
      </c>
      <c r="C16962">
        <v>512085</v>
      </c>
      <c r="D16962">
        <v>5751813</v>
      </c>
      <c r="E16962">
        <v>21</v>
      </c>
      <c r="F16962" t="s">
        <v>13</v>
      </c>
      <c r="G16962" t="s">
        <v>18848</v>
      </c>
      <c r="I16962" t="s">
        <v>35</v>
      </c>
      <c r="J16962" t="s">
        <v>23</v>
      </c>
      <c r="K16962" s="2" t="str">
        <f>HYPERLINK("..\..\Imagery\ScannedSlabs\1993\DL93-378B.jpg")</f>
        <v>..\..\Imagery\ScannedSlabs\1993\DL93-378B.jpg</v>
      </c>
    </row>
    <row r="16963" spans="1:12" x14ac:dyDescent="0.25">
      <c r="A16963" t="s">
        <v>23119</v>
      </c>
      <c r="B16963" t="s">
        <v>23119</v>
      </c>
      <c r="C16963">
        <v>513043</v>
      </c>
      <c r="D16963">
        <v>5751505</v>
      </c>
      <c r="E16963">
        <v>21</v>
      </c>
      <c r="F16963" t="s">
        <v>13</v>
      </c>
      <c r="G16963" t="s">
        <v>2698</v>
      </c>
      <c r="I16963" t="s">
        <v>38</v>
      </c>
      <c r="J16963" t="s">
        <v>16</v>
      </c>
      <c r="K16963" s="2" t="str">
        <f>HYPERLINK("..\..\Imagery\ScannedSlabs\1993\DL93-380.jpg")</f>
        <v>..\..\Imagery\ScannedSlabs\1993\DL93-380.jpg</v>
      </c>
    </row>
    <row r="16964" spans="1:12" x14ac:dyDescent="0.25">
      <c r="A16964" t="s">
        <v>23120</v>
      </c>
      <c r="B16964" t="s">
        <v>23120</v>
      </c>
      <c r="C16964">
        <v>513296</v>
      </c>
      <c r="D16964">
        <v>5752492</v>
      </c>
      <c r="E16964">
        <v>21</v>
      </c>
      <c r="F16964" t="s">
        <v>13</v>
      </c>
      <c r="G16964" t="s">
        <v>11035</v>
      </c>
      <c r="I16964" t="s">
        <v>38</v>
      </c>
      <c r="J16964" t="s">
        <v>16</v>
      </c>
      <c r="K16964" s="2" t="str">
        <f>HYPERLINK("..\..\Imagery\ScannedSlabs\1993\DL93-381.jpg")</f>
        <v>..\..\Imagery\ScannedSlabs\1993\DL93-381.jpg</v>
      </c>
    </row>
    <row r="16965" spans="1:12" x14ac:dyDescent="0.25">
      <c r="A16965" t="s">
        <v>23121</v>
      </c>
      <c r="B16965" t="s">
        <v>23121</v>
      </c>
      <c r="C16965">
        <v>513392</v>
      </c>
      <c r="D16965">
        <v>5752676</v>
      </c>
      <c r="E16965">
        <v>21</v>
      </c>
      <c r="F16965" t="s">
        <v>13</v>
      </c>
      <c r="G16965" t="s">
        <v>1393</v>
      </c>
      <c r="I16965" t="s">
        <v>38</v>
      </c>
      <c r="J16965" t="s">
        <v>23</v>
      </c>
      <c r="K16965" s="2" t="str">
        <f>HYPERLINK("..\..\Imagery\ScannedSlabs\1993\DL93-382.jpg")</f>
        <v>..\..\Imagery\ScannedSlabs\1993\DL93-382.jpg</v>
      </c>
    </row>
    <row r="16966" spans="1:12" x14ac:dyDescent="0.25">
      <c r="A16966" t="s">
        <v>23122</v>
      </c>
      <c r="B16966" t="s">
        <v>23122</v>
      </c>
      <c r="C16966">
        <v>513271</v>
      </c>
      <c r="D16966">
        <v>5753054</v>
      </c>
      <c r="E16966">
        <v>21</v>
      </c>
      <c r="F16966" t="s">
        <v>13</v>
      </c>
      <c r="G16966" t="s">
        <v>11035</v>
      </c>
      <c r="I16966" t="s">
        <v>35</v>
      </c>
      <c r="J16966" t="s">
        <v>16</v>
      </c>
      <c r="K16966" s="2" t="str">
        <f>HYPERLINK("..\..\Imagery\ScannedSlabs\1993\DL93-383.jpg")</f>
        <v>..\..\Imagery\ScannedSlabs\1993\DL93-383.jpg</v>
      </c>
    </row>
    <row r="16967" spans="1:12" x14ac:dyDescent="0.25">
      <c r="A16967" t="s">
        <v>23123</v>
      </c>
      <c r="B16967" t="s">
        <v>23123</v>
      </c>
      <c r="C16967">
        <v>513389</v>
      </c>
      <c r="D16967">
        <v>5753315</v>
      </c>
      <c r="E16967">
        <v>21</v>
      </c>
      <c r="F16967" t="s">
        <v>13</v>
      </c>
      <c r="G16967" t="s">
        <v>925</v>
      </c>
      <c r="I16967" t="s">
        <v>38</v>
      </c>
      <c r="J16967" t="s">
        <v>16</v>
      </c>
      <c r="K16967" s="2" t="str">
        <f>HYPERLINK("..\..\Imagery\ScannedSlabs\1993\DL93-384.jpg")</f>
        <v>..\..\Imagery\ScannedSlabs\1993\DL93-384.jpg</v>
      </c>
    </row>
    <row r="16968" spans="1:12" x14ac:dyDescent="0.25">
      <c r="A16968" t="s">
        <v>23124</v>
      </c>
      <c r="B16968" t="s">
        <v>23124</v>
      </c>
      <c r="C16968">
        <v>315710</v>
      </c>
      <c r="D16968">
        <v>5857391</v>
      </c>
      <c r="E16968">
        <v>21</v>
      </c>
      <c r="F16968" t="s">
        <v>13</v>
      </c>
      <c r="G16968" t="s">
        <v>299</v>
      </c>
      <c r="H16968" t="s">
        <v>1042</v>
      </c>
      <c r="I16968" t="s">
        <v>38</v>
      </c>
      <c r="J16968" t="s">
        <v>83</v>
      </c>
    </row>
    <row r="16969" spans="1:12" x14ac:dyDescent="0.25">
      <c r="A16969" t="s">
        <v>19850</v>
      </c>
      <c r="B16969" t="s">
        <v>23125</v>
      </c>
      <c r="C16969">
        <v>405630</v>
      </c>
      <c r="D16969">
        <v>5908330</v>
      </c>
      <c r="E16969">
        <v>21</v>
      </c>
      <c r="F16969" t="s">
        <v>13</v>
      </c>
      <c r="G16969" t="s">
        <v>23126</v>
      </c>
      <c r="I16969" t="s">
        <v>38</v>
      </c>
      <c r="J16969" t="s">
        <v>83</v>
      </c>
    </row>
    <row r="16970" spans="1:12" x14ac:dyDescent="0.25">
      <c r="A16970" t="s">
        <v>10618</v>
      </c>
      <c r="B16970" t="s">
        <v>23127</v>
      </c>
      <c r="C16970">
        <v>564377</v>
      </c>
      <c r="D16970">
        <v>5805059</v>
      </c>
      <c r="E16970">
        <v>21</v>
      </c>
      <c r="F16970" t="s">
        <v>13</v>
      </c>
      <c r="G16970" t="s">
        <v>4131</v>
      </c>
      <c r="I16970" t="s">
        <v>38</v>
      </c>
      <c r="J16970" t="s">
        <v>20</v>
      </c>
      <c r="K16970" s="2" t="str">
        <f>HYPERLINK("..\..\Imagery\ScannedSlabs\1987\CC87-119C.jpg")</f>
        <v>..\..\Imagery\ScannedSlabs\1987\CC87-119C.jpg</v>
      </c>
    </row>
    <row r="16971" spans="1:12" x14ac:dyDescent="0.25">
      <c r="A16971" t="s">
        <v>23128</v>
      </c>
      <c r="B16971" t="s">
        <v>23128</v>
      </c>
      <c r="C16971">
        <v>565500</v>
      </c>
      <c r="D16971">
        <v>5804480</v>
      </c>
      <c r="E16971">
        <v>21</v>
      </c>
      <c r="F16971" t="s">
        <v>13</v>
      </c>
      <c r="G16971" t="s">
        <v>79</v>
      </c>
      <c r="I16971" t="s">
        <v>38</v>
      </c>
      <c r="J16971" t="s">
        <v>16</v>
      </c>
      <c r="K16971" s="2" t="str">
        <f>HYPERLINK("..\..\Imagery\ScannedSlabs\1987\CC87-120.jpg")</f>
        <v>..\..\Imagery\ScannedSlabs\1987\CC87-120.jpg</v>
      </c>
    </row>
    <row r="16972" spans="1:12" x14ac:dyDescent="0.25">
      <c r="A16972" t="s">
        <v>23129</v>
      </c>
      <c r="B16972" t="s">
        <v>23129</v>
      </c>
      <c r="C16972">
        <v>566068</v>
      </c>
      <c r="D16972">
        <v>5804113</v>
      </c>
      <c r="E16972">
        <v>21</v>
      </c>
      <c r="F16972" t="s">
        <v>13</v>
      </c>
      <c r="G16972" t="s">
        <v>1153</v>
      </c>
      <c r="I16972" t="s">
        <v>38</v>
      </c>
      <c r="J16972" t="s">
        <v>23</v>
      </c>
      <c r="K16972" s="2" t="str">
        <f>HYPERLINK("..\..\Imagery\ScannedSlabs\1987\CC87-121.jpg")</f>
        <v>..\..\Imagery\ScannedSlabs\1987\CC87-121.jpg</v>
      </c>
    </row>
    <row r="16973" spans="1:12" x14ac:dyDescent="0.25">
      <c r="A16973" t="s">
        <v>23130</v>
      </c>
      <c r="B16973" t="s">
        <v>23131</v>
      </c>
      <c r="C16973">
        <v>576546</v>
      </c>
      <c r="D16973">
        <v>5807550</v>
      </c>
      <c r="E16973">
        <v>21</v>
      </c>
      <c r="F16973" t="s">
        <v>13</v>
      </c>
      <c r="G16973" t="s">
        <v>3030</v>
      </c>
      <c r="I16973" t="s">
        <v>38</v>
      </c>
      <c r="J16973" t="s">
        <v>16</v>
      </c>
      <c r="K16973" s="2" t="str">
        <f>HYPERLINK("..\..\Imagery\ScannedSlabs\2003\CG03-276B.jpg")</f>
        <v>..\..\Imagery\ScannedSlabs\2003\CG03-276B.jpg</v>
      </c>
    </row>
    <row r="16974" spans="1:12" x14ac:dyDescent="0.25">
      <c r="A16974" t="s">
        <v>23132</v>
      </c>
      <c r="B16974" t="s">
        <v>23132</v>
      </c>
      <c r="C16974">
        <v>389331</v>
      </c>
      <c r="D16974">
        <v>5987899</v>
      </c>
      <c r="E16974">
        <v>21</v>
      </c>
      <c r="F16974" t="s">
        <v>13</v>
      </c>
      <c r="G16974" t="s">
        <v>33</v>
      </c>
      <c r="I16974" t="s">
        <v>35</v>
      </c>
      <c r="J16974" t="s">
        <v>16</v>
      </c>
      <c r="K16974" s="2" t="str">
        <f>HYPERLINK("..\..\Imagery\ScannedSlabs\1980\NN80-271.jpg")</f>
        <v>..\..\Imagery\ScannedSlabs\1980\NN80-271.jpg</v>
      </c>
    </row>
    <row r="16975" spans="1:12" x14ac:dyDescent="0.25">
      <c r="A16975" t="s">
        <v>19548</v>
      </c>
      <c r="B16975" t="s">
        <v>23133</v>
      </c>
      <c r="C16975">
        <v>388325</v>
      </c>
      <c r="D16975">
        <v>5987629</v>
      </c>
      <c r="E16975">
        <v>21</v>
      </c>
      <c r="F16975" t="s">
        <v>13</v>
      </c>
      <c r="G16975" t="s">
        <v>482</v>
      </c>
      <c r="I16975" t="s">
        <v>35</v>
      </c>
      <c r="J16975" t="s">
        <v>16</v>
      </c>
      <c r="K16975" s="2" t="str">
        <f>HYPERLINK("..\..\Imagery\ScannedSlabs\1980\NN80-273D.jpg")</f>
        <v>..\..\Imagery\ScannedSlabs\1980\NN80-273D.jpg</v>
      </c>
      <c r="L16975" t="s">
        <v>17260</v>
      </c>
    </row>
    <row r="16976" spans="1:12" x14ac:dyDescent="0.25">
      <c r="A16976" t="s">
        <v>23134</v>
      </c>
      <c r="B16976" t="s">
        <v>23134</v>
      </c>
      <c r="C16976">
        <v>576948</v>
      </c>
      <c r="D16976">
        <v>5855941</v>
      </c>
      <c r="E16976">
        <v>21</v>
      </c>
      <c r="F16976" t="s">
        <v>13</v>
      </c>
      <c r="G16976" t="s">
        <v>333</v>
      </c>
      <c r="I16976" t="s">
        <v>279</v>
      </c>
      <c r="J16976" t="s">
        <v>16</v>
      </c>
      <c r="K16976" s="2" t="str">
        <f>HYPERLINK("..\..\Imagery\ScannedSlabs\1986\SN86-355.jpg")</f>
        <v>..\..\Imagery\ScannedSlabs\1986\SN86-355.jpg</v>
      </c>
    </row>
    <row r="16977" spans="1:12" x14ac:dyDescent="0.25">
      <c r="A16977" t="s">
        <v>23135</v>
      </c>
      <c r="B16977" t="s">
        <v>23135</v>
      </c>
      <c r="C16977">
        <v>435082</v>
      </c>
      <c r="D16977">
        <v>5795070</v>
      </c>
      <c r="E16977">
        <v>21</v>
      </c>
      <c r="F16977" t="s">
        <v>13</v>
      </c>
      <c r="G16977" t="s">
        <v>299</v>
      </c>
      <c r="H16977" t="s">
        <v>510</v>
      </c>
      <c r="I16977" t="s">
        <v>35</v>
      </c>
      <c r="J16977" t="s">
        <v>16</v>
      </c>
      <c r="K16977" s="2" t="str">
        <f>HYPERLINK("..\..\Imagery\ScannedSlabs\1992\CG92-110.jpg")</f>
        <v>..\..\Imagery\ScannedSlabs\1992\CG92-110.jpg</v>
      </c>
    </row>
    <row r="16978" spans="1:12" x14ac:dyDescent="0.25">
      <c r="A16978" t="s">
        <v>23136</v>
      </c>
      <c r="B16978" t="s">
        <v>23136</v>
      </c>
      <c r="C16978">
        <v>434393</v>
      </c>
      <c r="D16978">
        <v>5792967</v>
      </c>
      <c r="E16978">
        <v>21</v>
      </c>
      <c r="F16978" t="s">
        <v>13</v>
      </c>
      <c r="G16978" t="s">
        <v>299</v>
      </c>
      <c r="H16978" t="s">
        <v>510</v>
      </c>
      <c r="I16978" t="s">
        <v>38</v>
      </c>
      <c r="J16978" t="s">
        <v>16</v>
      </c>
      <c r="K16978" s="2" t="str">
        <f>HYPERLINK("..\..\Imagery\ScannedSlabs\1992\CG92-111.jpg")</f>
        <v>..\..\Imagery\ScannedSlabs\1992\CG92-111.jpg</v>
      </c>
    </row>
    <row r="16979" spans="1:12" x14ac:dyDescent="0.25">
      <c r="A16979" t="s">
        <v>23137</v>
      </c>
      <c r="B16979" t="s">
        <v>23137</v>
      </c>
      <c r="C16979">
        <v>433890</v>
      </c>
      <c r="D16979">
        <v>5789009</v>
      </c>
      <c r="E16979">
        <v>21</v>
      </c>
      <c r="F16979" t="s">
        <v>13</v>
      </c>
      <c r="G16979" t="s">
        <v>299</v>
      </c>
      <c r="H16979" t="s">
        <v>510</v>
      </c>
      <c r="I16979" t="s">
        <v>35</v>
      </c>
      <c r="J16979" t="s">
        <v>16</v>
      </c>
      <c r="K16979" s="2" t="str">
        <f>HYPERLINK("..\..\Imagery\ScannedSlabs\1992\CG92-112.jpg")</f>
        <v>..\..\Imagery\ScannedSlabs\1992\CG92-112.jpg</v>
      </c>
    </row>
    <row r="16980" spans="1:12" x14ac:dyDescent="0.25">
      <c r="A16980" t="s">
        <v>23138</v>
      </c>
      <c r="B16980" t="s">
        <v>23138</v>
      </c>
      <c r="C16980">
        <v>433997</v>
      </c>
      <c r="D16980">
        <v>5788851</v>
      </c>
      <c r="E16980">
        <v>21</v>
      </c>
      <c r="F16980" t="s">
        <v>13</v>
      </c>
      <c r="G16980" t="s">
        <v>299</v>
      </c>
      <c r="H16980" t="s">
        <v>510</v>
      </c>
      <c r="I16980" t="s">
        <v>38</v>
      </c>
      <c r="J16980" t="s">
        <v>16</v>
      </c>
      <c r="K16980" s="2" t="str">
        <f>HYPERLINK("..\..\Imagery\ScannedSlabs\1992\CG92-113.jpg")</f>
        <v>..\..\Imagery\ScannedSlabs\1992\CG92-113.jpg</v>
      </c>
    </row>
    <row r="16981" spans="1:12" x14ac:dyDescent="0.25">
      <c r="A16981" t="s">
        <v>23139</v>
      </c>
      <c r="B16981" t="s">
        <v>23139</v>
      </c>
      <c r="C16981">
        <v>529988</v>
      </c>
      <c r="D16981">
        <v>5956544</v>
      </c>
      <c r="E16981">
        <v>21</v>
      </c>
      <c r="F16981" t="s">
        <v>13</v>
      </c>
      <c r="G16981" t="s">
        <v>415</v>
      </c>
      <c r="I16981" t="s">
        <v>15</v>
      </c>
      <c r="J16981" t="s">
        <v>16</v>
      </c>
      <c r="K16981" s="2" t="str">
        <f>HYPERLINK("..\..\Imagery\ScannedSlabs\1981\VO81-147.jpg")</f>
        <v>..\..\Imagery\ScannedSlabs\1981\VO81-147.jpg</v>
      </c>
    </row>
    <row r="16982" spans="1:12" x14ac:dyDescent="0.25">
      <c r="A16982" t="s">
        <v>23140</v>
      </c>
      <c r="B16982" t="s">
        <v>23140</v>
      </c>
      <c r="C16982">
        <v>574151</v>
      </c>
      <c r="D16982">
        <v>5807650</v>
      </c>
      <c r="E16982">
        <v>21</v>
      </c>
      <c r="F16982" t="s">
        <v>13</v>
      </c>
      <c r="G16982" t="s">
        <v>1062</v>
      </c>
      <c r="I16982" t="s">
        <v>38</v>
      </c>
      <c r="J16982" t="s">
        <v>16</v>
      </c>
      <c r="K16982" s="2" t="str">
        <f>HYPERLINK("..\..\Imagery\ScannedSlabs\2003\CG03-272.jpg")</f>
        <v>..\..\Imagery\ScannedSlabs\2003\CG03-272.jpg</v>
      </c>
    </row>
    <row r="16983" spans="1:12" x14ac:dyDescent="0.25">
      <c r="A16983" t="s">
        <v>23141</v>
      </c>
      <c r="B16983" t="s">
        <v>23141</v>
      </c>
      <c r="C16983">
        <v>573599</v>
      </c>
      <c r="D16983">
        <v>5754314</v>
      </c>
      <c r="E16983">
        <v>21</v>
      </c>
      <c r="F16983" t="s">
        <v>13</v>
      </c>
      <c r="G16983" t="s">
        <v>1129</v>
      </c>
      <c r="I16983" t="s">
        <v>38</v>
      </c>
      <c r="J16983" t="s">
        <v>16</v>
      </c>
      <c r="K16983" s="2" t="str">
        <f>HYPERLINK("..\..\Imagery\ScannedSlabs\1993\VN93-654.jpg")</f>
        <v>..\..\Imagery\ScannedSlabs\1993\VN93-654.jpg</v>
      </c>
    </row>
    <row r="16984" spans="1:12" x14ac:dyDescent="0.25">
      <c r="A16984" t="s">
        <v>23142</v>
      </c>
      <c r="B16984" t="s">
        <v>23142</v>
      </c>
      <c r="C16984">
        <v>573803</v>
      </c>
      <c r="D16984">
        <v>5754672</v>
      </c>
      <c r="E16984">
        <v>21</v>
      </c>
      <c r="F16984" t="s">
        <v>13</v>
      </c>
      <c r="H16984" t="s">
        <v>11101</v>
      </c>
      <c r="I16984" t="s">
        <v>38</v>
      </c>
      <c r="J16984" t="s">
        <v>137</v>
      </c>
      <c r="L16984" t="s">
        <v>138</v>
      </c>
    </row>
    <row r="16985" spans="1:12" x14ac:dyDescent="0.25">
      <c r="A16985" t="s">
        <v>23143</v>
      </c>
      <c r="B16985" t="s">
        <v>23143</v>
      </c>
      <c r="C16985">
        <v>574247</v>
      </c>
      <c r="D16985">
        <v>5755135</v>
      </c>
      <c r="E16985">
        <v>21</v>
      </c>
      <c r="F16985" t="s">
        <v>13</v>
      </c>
      <c r="G16985" t="s">
        <v>606</v>
      </c>
      <c r="H16985" t="s">
        <v>11098</v>
      </c>
      <c r="I16985" t="s">
        <v>15</v>
      </c>
      <c r="J16985" t="s">
        <v>16</v>
      </c>
      <c r="K16985" s="2" t="str">
        <f>HYPERLINK("..\..\Imagery\ScannedSlabs\1993\VN93-656.jpg")</f>
        <v>..\..\Imagery\ScannedSlabs\1993\VN93-656.jpg</v>
      </c>
    </row>
    <row r="16986" spans="1:12" x14ac:dyDescent="0.25">
      <c r="A16986" t="s">
        <v>23144</v>
      </c>
      <c r="B16986" t="s">
        <v>23145</v>
      </c>
      <c r="C16986">
        <v>576030</v>
      </c>
      <c r="D16986">
        <v>5928377</v>
      </c>
      <c r="E16986">
        <v>21</v>
      </c>
      <c r="F16986" t="s">
        <v>13</v>
      </c>
      <c r="G16986" t="s">
        <v>415</v>
      </c>
      <c r="I16986" t="s">
        <v>38</v>
      </c>
      <c r="J16986" t="s">
        <v>16</v>
      </c>
      <c r="K16986" s="2" t="str">
        <f>HYPERLINK("..\..\Imagery\ScannedSlabs\1985\CG85-424A.jpg")</f>
        <v>..\..\Imagery\ScannedSlabs\1985\CG85-424A.jpg</v>
      </c>
    </row>
    <row r="16987" spans="1:12" x14ac:dyDescent="0.25">
      <c r="A16987" t="s">
        <v>23144</v>
      </c>
      <c r="B16987" t="s">
        <v>23146</v>
      </c>
      <c r="C16987">
        <v>576030</v>
      </c>
      <c r="D16987">
        <v>5928377</v>
      </c>
      <c r="E16987">
        <v>21</v>
      </c>
      <c r="F16987" t="s">
        <v>13</v>
      </c>
      <c r="G16987" t="s">
        <v>4474</v>
      </c>
      <c r="I16987" t="s">
        <v>38</v>
      </c>
      <c r="J16987" t="s">
        <v>20</v>
      </c>
      <c r="K16987" s="2" t="str">
        <f>HYPERLINK("..\..\Imagery\ScannedSlabs\1985\CG85-424B.jpg")</f>
        <v>..\..\Imagery\ScannedSlabs\1985\CG85-424B.jpg</v>
      </c>
    </row>
    <row r="16988" spans="1:12" x14ac:dyDescent="0.25">
      <c r="A16988" t="s">
        <v>23147</v>
      </c>
      <c r="B16988" t="s">
        <v>23147</v>
      </c>
      <c r="C16988">
        <v>580863</v>
      </c>
      <c r="D16988">
        <v>5897998</v>
      </c>
      <c r="E16988">
        <v>21</v>
      </c>
      <c r="F16988" t="s">
        <v>13</v>
      </c>
      <c r="G16988" t="s">
        <v>540</v>
      </c>
      <c r="I16988" t="s">
        <v>38</v>
      </c>
      <c r="J16988" t="s">
        <v>16</v>
      </c>
      <c r="K16988" s="2" t="str">
        <f>HYPERLINK("..\..\Imagery\ScannedSlabs\1985\CG85-535.jpg")</f>
        <v>..\..\Imagery\ScannedSlabs\1985\CG85-535.jpg</v>
      </c>
    </row>
    <row r="16989" spans="1:12" x14ac:dyDescent="0.25">
      <c r="A16989" t="s">
        <v>23148</v>
      </c>
      <c r="B16989" t="s">
        <v>23148</v>
      </c>
      <c r="C16989">
        <v>580854</v>
      </c>
      <c r="D16989">
        <v>5898260</v>
      </c>
      <c r="E16989">
        <v>21</v>
      </c>
      <c r="F16989" t="s">
        <v>13</v>
      </c>
      <c r="I16989" t="s">
        <v>38</v>
      </c>
      <c r="J16989" t="s">
        <v>137</v>
      </c>
      <c r="L16989" t="s">
        <v>23149</v>
      </c>
    </row>
    <row r="16990" spans="1:12" x14ac:dyDescent="0.25">
      <c r="A16990" t="s">
        <v>23150</v>
      </c>
      <c r="B16990" t="s">
        <v>23150</v>
      </c>
      <c r="C16990">
        <v>580553</v>
      </c>
      <c r="D16990">
        <v>5898150</v>
      </c>
      <c r="E16990">
        <v>21</v>
      </c>
      <c r="F16990" t="s">
        <v>13</v>
      </c>
      <c r="G16990" t="s">
        <v>540</v>
      </c>
      <c r="J16990" t="s">
        <v>16</v>
      </c>
      <c r="K16990" s="2" t="str">
        <f>HYPERLINK("..\..\Imagery\ScannedSlabs\1985\CG85-538.jpg")</f>
        <v>..\..\Imagery\ScannedSlabs\1985\CG85-538.jpg</v>
      </c>
      <c r="L16990" t="s">
        <v>23151</v>
      </c>
    </row>
    <row r="16991" spans="1:12" x14ac:dyDescent="0.25">
      <c r="A16991" t="s">
        <v>23152</v>
      </c>
      <c r="B16991" t="s">
        <v>23152</v>
      </c>
      <c r="C16991">
        <v>451660</v>
      </c>
      <c r="D16991">
        <v>5917273</v>
      </c>
      <c r="E16991">
        <v>21</v>
      </c>
      <c r="F16991" t="s">
        <v>13</v>
      </c>
      <c r="G16991" t="s">
        <v>47</v>
      </c>
      <c r="I16991" t="s">
        <v>38</v>
      </c>
      <c r="J16991" t="s">
        <v>23</v>
      </c>
      <c r="K16991" s="2" t="str">
        <f>HYPERLINK("..\..\Imagery\ScannedSlabs\1984\CG84-455.jpg")</f>
        <v>..\..\Imagery\ScannedSlabs\1984\CG84-455.jpg</v>
      </c>
    </row>
    <row r="16992" spans="1:12" x14ac:dyDescent="0.25">
      <c r="A16992" t="s">
        <v>23153</v>
      </c>
      <c r="B16992" t="s">
        <v>23153</v>
      </c>
      <c r="C16992">
        <v>524635</v>
      </c>
      <c r="D16992">
        <v>5745675</v>
      </c>
      <c r="E16992">
        <v>21</v>
      </c>
      <c r="F16992" t="s">
        <v>13</v>
      </c>
      <c r="G16992" t="s">
        <v>23154</v>
      </c>
      <c r="I16992" t="s">
        <v>35</v>
      </c>
      <c r="J16992" t="s">
        <v>16</v>
      </c>
      <c r="K16992" s="2" t="str">
        <f>HYPERLINK("..\..\Imagery\ScannedSlabs\1993\VN93-612.jpg")</f>
        <v>..\..\Imagery\ScannedSlabs\1993\VN93-612.jpg</v>
      </c>
    </row>
    <row r="16993" spans="1:12" x14ac:dyDescent="0.25">
      <c r="A16993" t="s">
        <v>23155</v>
      </c>
      <c r="B16993" t="s">
        <v>23155</v>
      </c>
      <c r="C16993">
        <v>475502</v>
      </c>
      <c r="D16993">
        <v>5872492</v>
      </c>
      <c r="E16993">
        <v>21</v>
      </c>
      <c r="F16993" t="s">
        <v>13</v>
      </c>
      <c r="G16993" t="s">
        <v>18376</v>
      </c>
      <c r="I16993" t="s">
        <v>38</v>
      </c>
      <c r="J16993" t="s">
        <v>16</v>
      </c>
      <c r="K16993" s="2" t="str">
        <f>HYPERLINK("..\..\Imagery\ScannedSlabs\2004\CG04-144.jpg")</f>
        <v>..\..\Imagery\ScannedSlabs\2004\CG04-144.jpg</v>
      </c>
    </row>
    <row r="16994" spans="1:12" x14ac:dyDescent="0.25">
      <c r="A16994" t="s">
        <v>23156</v>
      </c>
      <c r="B16994" t="s">
        <v>23156</v>
      </c>
      <c r="C16994">
        <v>474785</v>
      </c>
      <c r="D16994">
        <v>5874085</v>
      </c>
      <c r="E16994">
        <v>21</v>
      </c>
      <c r="F16994" t="s">
        <v>13</v>
      </c>
      <c r="G16994" t="s">
        <v>18376</v>
      </c>
      <c r="I16994" t="s">
        <v>38</v>
      </c>
      <c r="J16994" t="s">
        <v>16</v>
      </c>
      <c r="K16994" s="2" t="str">
        <f>HYPERLINK("..\..\Imagery\ScannedSlabs\2004\CG04-145.jpg")</f>
        <v>..\..\Imagery\ScannedSlabs\2004\CG04-145.jpg</v>
      </c>
    </row>
    <row r="16995" spans="1:12" x14ac:dyDescent="0.25">
      <c r="A16995" t="s">
        <v>23157</v>
      </c>
      <c r="B16995" t="s">
        <v>23157</v>
      </c>
      <c r="C16995">
        <v>536360</v>
      </c>
      <c r="D16995">
        <v>5893010</v>
      </c>
      <c r="E16995">
        <v>21</v>
      </c>
      <c r="F16995" t="s">
        <v>13</v>
      </c>
      <c r="G16995" t="s">
        <v>23158</v>
      </c>
      <c r="I16995" t="s">
        <v>35</v>
      </c>
      <c r="J16995" t="s">
        <v>23</v>
      </c>
      <c r="K16995" s="2" t="str">
        <f>HYPERLINK("..\..\Imagery\ScannedSlabs\1985\VN85-265.jpg")</f>
        <v>..\..\Imagery\ScannedSlabs\1985\VN85-265.jpg</v>
      </c>
    </row>
    <row r="16996" spans="1:12" x14ac:dyDescent="0.25">
      <c r="A16996" t="s">
        <v>23159</v>
      </c>
      <c r="B16996" t="s">
        <v>23159</v>
      </c>
      <c r="C16996">
        <v>537610</v>
      </c>
      <c r="D16996">
        <v>5893560</v>
      </c>
      <c r="E16996">
        <v>21</v>
      </c>
      <c r="F16996" t="s">
        <v>13</v>
      </c>
      <c r="G16996" t="s">
        <v>484</v>
      </c>
      <c r="I16996" t="s">
        <v>38</v>
      </c>
      <c r="J16996" t="s">
        <v>16</v>
      </c>
      <c r="K16996" s="2" t="str">
        <f>HYPERLINK("..\..\Imagery\ScannedSlabs\1985\VN85-267.jpg")</f>
        <v>..\..\Imagery\ScannedSlabs\1985\VN85-267.jpg</v>
      </c>
    </row>
    <row r="16997" spans="1:12" x14ac:dyDescent="0.25">
      <c r="A16997" t="s">
        <v>23160</v>
      </c>
      <c r="B16997" t="s">
        <v>23160</v>
      </c>
      <c r="C16997">
        <v>534709</v>
      </c>
      <c r="D16997">
        <v>5894431</v>
      </c>
      <c r="E16997">
        <v>21</v>
      </c>
      <c r="F16997" t="s">
        <v>13</v>
      </c>
      <c r="G16997" t="s">
        <v>2905</v>
      </c>
      <c r="I16997" t="s">
        <v>35</v>
      </c>
      <c r="J16997" t="s">
        <v>16</v>
      </c>
      <c r="K16997" s="2" t="str">
        <f>HYPERLINK("..\..\Imagery\ScannedSlabs\1985\VN85-270.jpg")</f>
        <v>..\..\Imagery\ScannedSlabs\1985\VN85-270.jpg</v>
      </c>
    </row>
    <row r="16998" spans="1:12" x14ac:dyDescent="0.25">
      <c r="A16998" t="s">
        <v>23161</v>
      </c>
      <c r="B16998" t="s">
        <v>23161</v>
      </c>
      <c r="C16998">
        <v>534861</v>
      </c>
      <c r="D16998">
        <v>5894846</v>
      </c>
      <c r="E16998">
        <v>21</v>
      </c>
      <c r="F16998" t="s">
        <v>13</v>
      </c>
      <c r="G16998" t="s">
        <v>51</v>
      </c>
      <c r="I16998" t="s">
        <v>35</v>
      </c>
      <c r="J16998" t="s">
        <v>16</v>
      </c>
      <c r="K16998" s="2" t="str">
        <f>HYPERLINK("..\..\Imagery\ScannedSlabs\1985\VN85-271.jpg")</f>
        <v>..\..\Imagery\ScannedSlabs\1985\VN85-271.jpg</v>
      </c>
      <c r="L16998" t="s">
        <v>1595</v>
      </c>
    </row>
    <row r="16999" spans="1:12" x14ac:dyDescent="0.25">
      <c r="A16999" t="s">
        <v>23162</v>
      </c>
      <c r="B16999" t="s">
        <v>23162</v>
      </c>
      <c r="C16999">
        <v>535275</v>
      </c>
      <c r="D16999">
        <v>5896409</v>
      </c>
      <c r="E16999">
        <v>21</v>
      </c>
      <c r="F16999" t="s">
        <v>13</v>
      </c>
      <c r="I16999" t="s">
        <v>38</v>
      </c>
      <c r="J16999" t="s">
        <v>137</v>
      </c>
      <c r="L16999" t="s">
        <v>138</v>
      </c>
    </row>
    <row r="17000" spans="1:12" x14ac:dyDescent="0.25">
      <c r="A17000" t="s">
        <v>23163</v>
      </c>
      <c r="B17000" t="s">
        <v>23164</v>
      </c>
      <c r="C17000">
        <v>537478</v>
      </c>
      <c r="D17000">
        <v>5898273</v>
      </c>
      <c r="E17000">
        <v>21</v>
      </c>
      <c r="F17000" t="s">
        <v>13</v>
      </c>
      <c r="G17000" t="s">
        <v>6683</v>
      </c>
      <c r="I17000" t="s">
        <v>35</v>
      </c>
      <c r="J17000" t="s">
        <v>23</v>
      </c>
      <c r="K17000" s="2" t="str">
        <f>HYPERLINK("..\..\Imagery\ScannedSlabs\1985\VN85-277A.jpg")</f>
        <v>..\..\Imagery\ScannedSlabs\1985\VN85-277A.jpg</v>
      </c>
    </row>
    <row r="17001" spans="1:12" x14ac:dyDescent="0.25">
      <c r="A17001" t="s">
        <v>23163</v>
      </c>
      <c r="B17001" t="s">
        <v>23165</v>
      </c>
      <c r="C17001">
        <v>537478</v>
      </c>
      <c r="D17001">
        <v>5898273</v>
      </c>
      <c r="E17001">
        <v>21</v>
      </c>
      <c r="F17001" t="s">
        <v>13</v>
      </c>
      <c r="G17001" t="s">
        <v>2916</v>
      </c>
      <c r="I17001" t="s">
        <v>38</v>
      </c>
      <c r="J17001" t="s">
        <v>20</v>
      </c>
      <c r="K17001" s="2" t="str">
        <f>HYPERLINK("..\..\Imagery\ScannedSlabs\1985\VN85-277B.jpg")</f>
        <v>..\..\Imagery\ScannedSlabs\1985\VN85-277B.jpg</v>
      </c>
    </row>
    <row r="17002" spans="1:12" x14ac:dyDescent="0.25">
      <c r="A17002" t="s">
        <v>23166</v>
      </c>
      <c r="B17002" t="s">
        <v>23166</v>
      </c>
      <c r="C17002">
        <v>537088</v>
      </c>
      <c r="D17002">
        <v>5899859</v>
      </c>
      <c r="E17002">
        <v>21</v>
      </c>
      <c r="F17002" t="s">
        <v>13</v>
      </c>
      <c r="G17002" t="s">
        <v>173</v>
      </c>
      <c r="I17002" t="s">
        <v>35</v>
      </c>
      <c r="J17002" t="s">
        <v>23</v>
      </c>
      <c r="K17002" s="2" t="str">
        <f>HYPERLINK("..\..\Imagery\ScannedSlabs\1985\VN85-280.jpg")</f>
        <v>..\..\Imagery\ScannedSlabs\1985\VN85-280.jpg</v>
      </c>
    </row>
    <row r="17003" spans="1:12" x14ac:dyDescent="0.25">
      <c r="A17003" t="s">
        <v>23167</v>
      </c>
      <c r="B17003" t="s">
        <v>23167</v>
      </c>
      <c r="C17003">
        <v>537296</v>
      </c>
      <c r="D17003">
        <v>5900545</v>
      </c>
      <c r="E17003">
        <v>21</v>
      </c>
      <c r="F17003" t="s">
        <v>13</v>
      </c>
      <c r="G17003" t="s">
        <v>129</v>
      </c>
      <c r="I17003" t="s">
        <v>35</v>
      </c>
      <c r="J17003" t="s">
        <v>16</v>
      </c>
      <c r="K17003" s="2" t="str">
        <f>HYPERLINK("..\..\Imagery\ScannedSlabs\1985\VN85-281.jpg")</f>
        <v>..\..\Imagery\ScannedSlabs\1985\VN85-281.jpg</v>
      </c>
    </row>
    <row r="17004" spans="1:12" x14ac:dyDescent="0.25">
      <c r="A17004" t="s">
        <v>23168</v>
      </c>
      <c r="B17004" t="s">
        <v>23168</v>
      </c>
      <c r="C17004">
        <v>568956</v>
      </c>
      <c r="D17004">
        <v>5797039</v>
      </c>
      <c r="E17004">
        <v>21</v>
      </c>
      <c r="F17004" t="s">
        <v>13</v>
      </c>
      <c r="G17004" t="s">
        <v>1640</v>
      </c>
      <c r="I17004" t="s">
        <v>38</v>
      </c>
      <c r="J17004" t="s">
        <v>16</v>
      </c>
      <c r="K17004" s="2" t="str">
        <f>HYPERLINK("..\..\Imagery\ScannedSlabs\2003\CG03-151.jpg")</f>
        <v>..\..\Imagery\ScannedSlabs\2003\CG03-151.jpg</v>
      </c>
    </row>
    <row r="17005" spans="1:12" x14ac:dyDescent="0.25">
      <c r="A17005" t="s">
        <v>23169</v>
      </c>
      <c r="B17005" t="s">
        <v>23169</v>
      </c>
      <c r="C17005">
        <v>568801</v>
      </c>
      <c r="D17005">
        <v>5796983</v>
      </c>
      <c r="E17005">
        <v>21</v>
      </c>
      <c r="F17005" t="s">
        <v>13</v>
      </c>
      <c r="G17005" t="s">
        <v>1837</v>
      </c>
      <c r="I17005" t="s">
        <v>38</v>
      </c>
      <c r="J17005" t="s">
        <v>16</v>
      </c>
      <c r="K17005" s="2" t="str">
        <f>HYPERLINK("..\..\Imagery\ScannedSlabs\2003\CG03-152.jpg")</f>
        <v>..\..\Imagery\ScannedSlabs\2003\CG03-152.jpg</v>
      </c>
    </row>
    <row r="17006" spans="1:12" x14ac:dyDescent="0.25">
      <c r="A17006" t="s">
        <v>21552</v>
      </c>
      <c r="B17006" t="s">
        <v>23170</v>
      </c>
      <c r="C17006">
        <v>372902</v>
      </c>
      <c r="D17006">
        <v>5950414</v>
      </c>
      <c r="E17006">
        <v>21</v>
      </c>
      <c r="F17006" t="s">
        <v>13</v>
      </c>
      <c r="G17006" t="s">
        <v>850</v>
      </c>
      <c r="I17006" t="s">
        <v>38</v>
      </c>
      <c r="J17006" t="s">
        <v>83</v>
      </c>
    </row>
    <row r="17007" spans="1:12" x14ac:dyDescent="0.25">
      <c r="A17007" t="s">
        <v>21552</v>
      </c>
      <c r="B17007" t="s">
        <v>23171</v>
      </c>
      <c r="C17007">
        <v>372902</v>
      </c>
      <c r="D17007">
        <v>5950414</v>
      </c>
      <c r="E17007">
        <v>21</v>
      </c>
      <c r="F17007" t="s">
        <v>13</v>
      </c>
      <c r="G17007" t="s">
        <v>850</v>
      </c>
      <c r="I17007" t="s">
        <v>38</v>
      </c>
      <c r="J17007" t="s">
        <v>83</v>
      </c>
    </row>
    <row r="17008" spans="1:12" x14ac:dyDescent="0.25">
      <c r="A17008" t="s">
        <v>21552</v>
      </c>
      <c r="B17008" t="s">
        <v>23172</v>
      </c>
      <c r="C17008">
        <v>372902</v>
      </c>
      <c r="D17008">
        <v>5950414</v>
      </c>
      <c r="E17008">
        <v>21</v>
      </c>
      <c r="F17008" t="s">
        <v>13</v>
      </c>
      <c r="G17008" t="s">
        <v>23173</v>
      </c>
      <c r="I17008" t="s">
        <v>38</v>
      </c>
      <c r="J17008" t="s">
        <v>83</v>
      </c>
    </row>
    <row r="17009" spans="1:12" x14ac:dyDescent="0.25">
      <c r="A17009" t="s">
        <v>23174</v>
      </c>
      <c r="B17009" t="s">
        <v>23174</v>
      </c>
      <c r="C17009">
        <v>378171</v>
      </c>
      <c r="D17009">
        <v>5982441</v>
      </c>
      <c r="E17009">
        <v>21</v>
      </c>
      <c r="F17009" t="s">
        <v>13</v>
      </c>
      <c r="G17009" t="s">
        <v>540</v>
      </c>
      <c r="I17009" t="s">
        <v>279</v>
      </c>
      <c r="J17009" t="s">
        <v>16</v>
      </c>
      <c r="K17009" s="2" t="str">
        <f>HYPERLINK("..\..\Imagery\ScannedSlabs\1980\NN80-349.jpg")</f>
        <v>..\..\Imagery\ScannedSlabs\1980\NN80-349.jpg</v>
      </c>
      <c r="L17009" t="s">
        <v>1031</v>
      </c>
    </row>
    <row r="17010" spans="1:12" x14ac:dyDescent="0.25">
      <c r="A17010" t="s">
        <v>23175</v>
      </c>
      <c r="B17010" t="s">
        <v>23175</v>
      </c>
      <c r="C17010">
        <v>380736</v>
      </c>
      <c r="D17010">
        <v>5982201</v>
      </c>
      <c r="E17010">
        <v>21</v>
      </c>
      <c r="F17010" t="s">
        <v>13</v>
      </c>
      <c r="G17010" t="s">
        <v>1786</v>
      </c>
      <c r="I17010" t="s">
        <v>38</v>
      </c>
      <c r="J17010" t="s">
        <v>16</v>
      </c>
      <c r="K17010" s="2" t="str">
        <f>HYPERLINK("..\..\Imagery\ScannedSlabs\1980\NN80-356.jpg")</f>
        <v>..\..\Imagery\ScannedSlabs\1980\NN80-356.jpg</v>
      </c>
    </row>
    <row r="17011" spans="1:12" x14ac:dyDescent="0.25">
      <c r="A17011" t="s">
        <v>23176</v>
      </c>
      <c r="B17011" t="s">
        <v>23176</v>
      </c>
      <c r="C17011">
        <v>381328</v>
      </c>
      <c r="D17011">
        <v>5982491</v>
      </c>
      <c r="E17011">
        <v>21</v>
      </c>
      <c r="F17011" t="s">
        <v>13</v>
      </c>
      <c r="I17011" t="s">
        <v>35</v>
      </c>
      <c r="J17011" t="s">
        <v>137</v>
      </c>
      <c r="L17011" t="s">
        <v>826</v>
      </c>
    </row>
    <row r="17012" spans="1:12" x14ac:dyDescent="0.25">
      <c r="A17012" t="s">
        <v>23177</v>
      </c>
      <c r="B17012" t="s">
        <v>23177</v>
      </c>
      <c r="C17012">
        <v>388335</v>
      </c>
      <c r="D17012">
        <v>5979704</v>
      </c>
      <c r="E17012">
        <v>21</v>
      </c>
      <c r="F17012" t="s">
        <v>13</v>
      </c>
      <c r="G17012" t="s">
        <v>1664</v>
      </c>
      <c r="I17012" t="s">
        <v>35</v>
      </c>
      <c r="J17012" t="s">
        <v>16</v>
      </c>
      <c r="K17012" s="2" t="str">
        <f>HYPERLINK("..\..\Imagery\ScannedSlabs\1980\NN80-371.jpg")</f>
        <v>..\..\Imagery\ScannedSlabs\1980\NN80-371.jpg</v>
      </c>
    </row>
    <row r="17013" spans="1:12" x14ac:dyDescent="0.25">
      <c r="A17013" t="s">
        <v>23178</v>
      </c>
      <c r="B17013" t="s">
        <v>23178</v>
      </c>
      <c r="C17013">
        <v>388299</v>
      </c>
      <c r="D17013">
        <v>5979425</v>
      </c>
      <c r="E17013">
        <v>21</v>
      </c>
      <c r="F17013" t="s">
        <v>13</v>
      </c>
      <c r="G17013" t="s">
        <v>49</v>
      </c>
      <c r="I17013" t="s">
        <v>35</v>
      </c>
      <c r="J17013" t="s">
        <v>16</v>
      </c>
      <c r="K17013" s="2" t="str">
        <f>HYPERLINK("..\..\Imagery\ScannedSlabs\1980\NN80-372.jpg")</f>
        <v>..\..\Imagery\ScannedSlabs\1980\NN80-372.jpg</v>
      </c>
    </row>
    <row r="17014" spans="1:12" x14ac:dyDescent="0.25">
      <c r="A17014" t="s">
        <v>23179</v>
      </c>
      <c r="B17014" t="s">
        <v>23180</v>
      </c>
      <c r="C17014">
        <v>546593</v>
      </c>
      <c r="D17014">
        <v>5846951</v>
      </c>
      <c r="E17014">
        <v>21</v>
      </c>
      <c r="F17014" t="s">
        <v>13</v>
      </c>
      <c r="G17014" t="s">
        <v>5724</v>
      </c>
      <c r="I17014" t="s">
        <v>38</v>
      </c>
      <c r="J17014" t="s">
        <v>83</v>
      </c>
    </row>
    <row r="17015" spans="1:12" x14ac:dyDescent="0.25">
      <c r="A17015" t="s">
        <v>23181</v>
      </c>
      <c r="B17015" t="s">
        <v>23182</v>
      </c>
      <c r="C17015">
        <v>515475</v>
      </c>
      <c r="D17015">
        <v>5847708</v>
      </c>
      <c r="E17015">
        <v>21</v>
      </c>
      <c r="F17015" t="s">
        <v>13</v>
      </c>
      <c r="G17015" t="s">
        <v>4208</v>
      </c>
      <c r="I17015" t="s">
        <v>35</v>
      </c>
      <c r="J17015" t="s">
        <v>83</v>
      </c>
      <c r="L17015" t="s">
        <v>23183</v>
      </c>
    </row>
    <row r="17016" spans="1:12" x14ac:dyDescent="0.25">
      <c r="A17016" t="s">
        <v>23184</v>
      </c>
      <c r="B17016" t="s">
        <v>23184</v>
      </c>
      <c r="C17016">
        <v>509056</v>
      </c>
      <c r="D17016">
        <v>5916104</v>
      </c>
      <c r="E17016">
        <v>21</v>
      </c>
      <c r="F17016" t="s">
        <v>13</v>
      </c>
      <c r="G17016" t="s">
        <v>484</v>
      </c>
      <c r="I17016" t="s">
        <v>38</v>
      </c>
      <c r="J17016" t="s">
        <v>23</v>
      </c>
      <c r="K17016" s="2" t="str">
        <f>HYPERLINK("..\..\Imagery\ScannedSlabs\1985\GM85-052.jpg")</f>
        <v>..\..\Imagery\ScannedSlabs\1985\GM85-052.jpg</v>
      </c>
    </row>
    <row r="17017" spans="1:12" x14ac:dyDescent="0.25">
      <c r="A17017" t="s">
        <v>23185</v>
      </c>
      <c r="B17017" t="s">
        <v>23185</v>
      </c>
      <c r="C17017">
        <v>507307</v>
      </c>
      <c r="D17017">
        <v>5918943</v>
      </c>
      <c r="E17017">
        <v>21</v>
      </c>
      <c r="F17017" t="s">
        <v>13</v>
      </c>
      <c r="G17017" t="s">
        <v>1409</v>
      </c>
      <c r="I17017" t="s">
        <v>38</v>
      </c>
      <c r="J17017" t="s">
        <v>16</v>
      </c>
      <c r="K17017" s="2" t="str">
        <f>HYPERLINK("..\..\Imagery\ScannedSlabs\1985\GM85-053.jpg")</f>
        <v>..\..\Imagery\ScannedSlabs\1985\GM85-053.jpg</v>
      </c>
    </row>
    <row r="17018" spans="1:12" x14ac:dyDescent="0.25">
      <c r="A17018" t="s">
        <v>23186</v>
      </c>
      <c r="B17018" t="s">
        <v>23186</v>
      </c>
      <c r="C17018">
        <v>574344</v>
      </c>
      <c r="D17018">
        <v>5807630</v>
      </c>
      <c r="E17018">
        <v>21</v>
      </c>
      <c r="F17018" t="s">
        <v>13</v>
      </c>
      <c r="G17018" t="s">
        <v>509</v>
      </c>
      <c r="I17018" t="s">
        <v>38</v>
      </c>
      <c r="J17018" t="s">
        <v>16</v>
      </c>
      <c r="K17018" s="2" t="str">
        <f>HYPERLINK("..\..\Imagery\ScannedSlabs\2003\CG03-273.jpg")</f>
        <v>..\..\Imagery\ScannedSlabs\2003\CG03-273.jpg</v>
      </c>
    </row>
    <row r="17019" spans="1:12" x14ac:dyDescent="0.25">
      <c r="A17019" t="s">
        <v>23187</v>
      </c>
      <c r="B17019" t="s">
        <v>23187</v>
      </c>
      <c r="C17019">
        <v>575147</v>
      </c>
      <c r="D17019">
        <v>5807578</v>
      </c>
      <c r="E17019">
        <v>21</v>
      </c>
      <c r="F17019" t="s">
        <v>13</v>
      </c>
      <c r="G17019" t="s">
        <v>1062</v>
      </c>
      <c r="I17019" t="s">
        <v>38</v>
      </c>
      <c r="J17019" t="s">
        <v>16</v>
      </c>
      <c r="K17019" s="2" t="str">
        <f>HYPERLINK("..\..\Imagery\ScannedSlabs\2003\CG03-274.jpg")</f>
        <v>..\..\Imagery\ScannedSlabs\2003\CG03-274.jpg</v>
      </c>
    </row>
    <row r="17020" spans="1:12" x14ac:dyDescent="0.25">
      <c r="A17020" t="s">
        <v>23188</v>
      </c>
      <c r="B17020" t="s">
        <v>23188</v>
      </c>
      <c r="C17020">
        <v>575644</v>
      </c>
      <c r="D17020">
        <v>5807584</v>
      </c>
      <c r="E17020">
        <v>21</v>
      </c>
      <c r="F17020" t="s">
        <v>13</v>
      </c>
      <c r="G17020" t="s">
        <v>1797</v>
      </c>
      <c r="I17020" t="s">
        <v>38</v>
      </c>
      <c r="J17020" t="s">
        <v>16</v>
      </c>
      <c r="K17020" s="2" t="str">
        <f>HYPERLINK("..\..\Imagery\ScannedSlabs\2003\CG03-275.jpg")</f>
        <v>..\..\Imagery\ScannedSlabs\2003\CG03-275.jpg</v>
      </c>
    </row>
    <row r="17021" spans="1:12" x14ac:dyDescent="0.25">
      <c r="A17021" t="s">
        <v>23189</v>
      </c>
      <c r="B17021" t="s">
        <v>23189</v>
      </c>
      <c r="C17021">
        <v>450160</v>
      </c>
      <c r="D17021">
        <v>5965600</v>
      </c>
      <c r="E17021">
        <v>21</v>
      </c>
      <c r="F17021" t="s">
        <v>13</v>
      </c>
      <c r="G17021" t="s">
        <v>19854</v>
      </c>
      <c r="I17021" t="s">
        <v>35</v>
      </c>
      <c r="J17021" t="s">
        <v>16</v>
      </c>
      <c r="K17021" s="2" t="str">
        <f>HYPERLINK("..\..\Imagery\ScannedSlabs\1981\CG81-529.jpg")</f>
        <v>..\..\Imagery\ScannedSlabs\1981\CG81-529.jpg</v>
      </c>
    </row>
    <row r="17022" spans="1:12" x14ac:dyDescent="0.25">
      <c r="A17022" t="s">
        <v>23190</v>
      </c>
      <c r="B17022" t="s">
        <v>23190</v>
      </c>
      <c r="C17022">
        <v>464508</v>
      </c>
      <c r="D17022">
        <v>5964281</v>
      </c>
      <c r="E17022">
        <v>21</v>
      </c>
      <c r="F17022" t="s">
        <v>13</v>
      </c>
      <c r="G17022" t="s">
        <v>419</v>
      </c>
      <c r="I17022" t="s">
        <v>38</v>
      </c>
      <c r="J17022" t="s">
        <v>16</v>
      </c>
      <c r="K17022" s="2" t="str">
        <f>HYPERLINK("..\..\Imagery\ScannedSlabs\1981\CG81-530.jpg")</f>
        <v>..\..\Imagery\ScannedSlabs\1981\CG81-530.jpg</v>
      </c>
    </row>
    <row r="17023" spans="1:12" x14ac:dyDescent="0.25">
      <c r="A17023" t="s">
        <v>23191</v>
      </c>
      <c r="B17023" t="s">
        <v>23191</v>
      </c>
      <c r="C17023">
        <v>460766</v>
      </c>
      <c r="D17023">
        <v>5969718</v>
      </c>
      <c r="E17023">
        <v>21</v>
      </c>
      <c r="F17023" t="s">
        <v>13</v>
      </c>
      <c r="G17023" t="s">
        <v>51</v>
      </c>
      <c r="I17023" t="s">
        <v>15</v>
      </c>
      <c r="J17023" t="s">
        <v>16</v>
      </c>
      <c r="K17023" s="2" t="str">
        <f>HYPERLINK("..\..\Imagery\ScannedSlabs\1981\CG81-531.jpg")</f>
        <v>..\..\Imagery\ScannedSlabs\1981\CG81-531.jpg</v>
      </c>
    </row>
    <row r="17024" spans="1:12" x14ac:dyDescent="0.25">
      <c r="A17024" t="s">
        <v>23192</v>
      </c>
      <c r="B17024" t="s">
        <v>23192</v>
      </c>
      <c r="C17024">
        <v>452631</v>
      </c>
      <c r="D17024">
        <v>5968661</v>
      </c>
      <c r="E17024">
        <v>21</v>
      </c>
      <c r="F17024" t="s">
        <v>13</v>
      </c>
      <c r="G17024" t="s">
        <v>1678</v>
      </c>
      <c r="I17024" t="s">
        <v>38</v>
      </c>
      <c r="J17024" t="s">
        <v>16</v>
      </c>
      <c r="K17024" s="2" t="str">
        <f>HYPERLINK("..\..\Imagery\ScannedSlabs\1981\CG81-533.jpg")</f>
        <v>..\..\Imagery\ScannedSlabs\1981\CG81-533.jpg</v>
      </c>
    </row>
    <row r="17025" spans="1:12" x14ac:dyDescent="0.25">
      <c r="A17025" t="s">
        <v>23193</v>
      </c>
      <c r="B17025" t="s">
        <v>23193</v>
      </c>
      <c r="C17025">
        <v>434698</v>
      </c>
      <c r="D17025">
        <v>5957196</v>
      </c>
      <c r="E17025">
        <v>21</v>
      </c>
      <c r="F17025" t="s">
        <v>13</v>
      </c>
      <c r="G17025" t="s">
        <v>51</v>
      </c>
      <c r="I17025" t="s">
        <v>38</v>
      </c>
      <c r="J17025" t="s">
        <v>16</v>
      </c>
      <c r="K17025" s="2" t="str">
        <f>HYPERLINK("..\..\Imagery\ScannedSlabs\1981\CG81-535.jpg")</f>
        <v>..\..\Imagery\ScannedSlabs\1981\CG81-535.jpg</v>
      </c>
    </row>
    <row r="17026" spans="1:12" x14ac:dyDescent="0.25">
      <c r="A17026" t="s">
        <v>23194</v>
      </c>
      <c r="B17026" t="s">
        <v>23194</v>
      </c>
      <c r="C17026">
        <v>432155</v>
      </c>
      <c r="D17026">
        <v>5957077</v>
      </c>
      <c r="E17026">
        <v>21</v>
      </c>
      <c r="F17026" t="s">
        <v>13</v>
      </c>
      <c r="G17026" t="s">
        <v>1327</v>
      </c>
      <c r="I17026" t="s">
        <v>38</v>
      </c>
      <c r="J17026" t="s">
        <v>16</v>
      </c>
      <c r="K17026" s="2" t="str">
        <f>HYPERLINK("..\..\Imagery\ScannedSlabs\1981\CG81-534.jpg")</f>
        <v>..\..\Imagery\ScannedSlabs\1981\CG81-534.jpg</v>
      </c>
    </row>
    <row r="17027" spans="1:12" x14ac:dyDescent="0.25">
      <c r="A17027" t="s">
        <v>22814</v>
      </c>
      <c r="B17027" t="s">
        <v>23195</v>
      </c>
      <c r="C17027">
        <v>546939</v>
      </c>
      <c r="D17027">
        <v>5841084</v>
      </c>
      <c r="E17027">
        <v>21</v>
      </c>
      <c r="F17027" t="s">
        <v>13</v>
      </c>
      <c r="G17027" t="s">
        <v>7107</v>
      </c>
      <c r="H17027" t="s">
        <v>1602</v>
      </c>
      <c r="I17027" t="s">
        <v>15</v>
      </c>
      <c r="J17027" t="s">
        <v>16</v>
      </c>
      <c r="K17027" s="2" t="str">
        <f>HYPERLINK("..\..\Imagery\ScannedSlabs\2004\CG04-029C.jpg")</f>
        <v>..\..\Imagery\ScannedSlabs\2004\CG04-029C.jpg</v>
      </c>
    </row>
    <row r="17028" spans="1:12" x14ac:dyDescent="0.25">
      <c r="A17028" t="s">
        <v>22814</v>
      </c>
      <c r="B17028" t="s">
        <v>23196</v>
      </c>
      <c r="C17028">
        <v>546939</v>
      </c>
      <c r="D17028">
        <v>5841084</v>
      </c>
      <c r="E17028">
        <v>21</v>
      </c>
      <c r="F17028" t="s">
        <v>13</v>
      </c>
      <c r="G17028" t="s">
        <v>129</v>
      </c>
      <c r="H17028" t="s">
        <v>14283</v>
      </c>
      <c r="I17028" t="s">
        <v>38</v>
      </c>
      <c r="J17028" t="s">
        <v>16</v>
      </c>
      <c r="K17028" s="2" t="str">
        <f>HYPERLINK("..\..\Imagery\ScannedSlabs\2004\CG04-029A.jpg")</f>
        <v>..\..\Imagery\ScannedSlabs\2004\CG04-029A.jpg</v>
      </c>
    </row>
    <row r="17029" spans="1:12" x14ac:dyDescent="0.25">
      <c r="A17029" t="s">
        <v>23197</v>
      </c>
      <c r="B17029" t="s">
        <v>23197</v>
      </c>
      <c r="C17029">
        <v>464575</v>
      </c>
      <c r="D17029">
        <v>5843852</v>
      </c>
      <c r="E17029">
        <v>21</v>
      </c>
      <c r="F17029" t="s">
        <v>13</v>
      </c>
      <c r="G17029" t="s">
        <v>79</v>
      </c>
      <c r="I17029" t="s">
        <v>38</v>
      </c>
      <c r="J17029" t="s">
        <v>16</v>
      </c>
      <c r="K17029" s="2" t="str">
        <f>HYPERLINK("..\..\Imagery\ScannedSlabs\1991\VN91-356.jpg")</f>
        <v>..\..\Imagery\ScannedSlabs\1991\VN91-356.jpg</v>
      </c>
    </row>
    <row r="17030" spans="1:12" x14ac:dyDescent="0.25">
      <c r="A17030" t="s">
        <v>23198</v>
      </c>
      <c r="B17030" t="s">
        <v>23198</v>
      </c>
      <c r="C17030">
        <v>479823</v>
      </c>
      <c r="D17030">
        <v>5928059</v>
      </c>
      <c r="E17030">
        <v>21</v>
      </c>
      <c r="F17030" t="s">
        <v>13</v>
      </c>
      <c r="G17030" t="s">
        <v>246</v>
      </c>
      <c r="I17030" t="s">
        <v>35</v>
      </c>
      <c r="J17030" t="s">
        <v>16</v>
      </c>
      <c r="K17030" s="2" t="str">
        <f>HYPERLINK("..\..\Imagery\ScannedSlabs\1984\MW84-093.jpg")</f>
        <v>..\..\Imagery\ScannedSlabs\1984\MW84-093.jpg</v>
      </c>
      <c r="L17030" t="s">
        <v>23199</v>
      </c>
    </row>
    <row r="17031" spans="1:12" x14ac:dyDescent="0.25">
      <c r="A17031" t="s">
        <v>23200</v>
      </c>
      <c r="B17031" t="s">
        <v>23200</v>
      </c>
      <c r="C17031">
        <v>479644</v>
      </c>
      <c r="D17031">
        <v>5924963</v>
      </c>
      <c r="E17031">
        <v>21</v>
      </c>
      <c r="F17031" t="s">
        <v>13</v>
      </c>
      <c r="G17031" t="s">
        <v>10951</v>
      </c>
      <c r="I17031" t="s">
        <v>38</v>
      </c>
      <c r="J17031" t="s">
        <v>16</v>
      </c>
      <c r="K17031" s="2" t="str">
        <f>HYPERLINK("..\..\Imagery\ScannedSlabs\1984\MW84-094.jpg")</f>
        <v>..\..\Imagery\ScannedSlabs\1984\MW84-094.jpg</v>
      </c>
    </row>
    <row r="17032" spans="1:12" x14ac:dyDescent="0.25">
      <c r="A17032" t="s">
        <v>23201</v>
      </c>
      <c r="B17032" t="s">
        <v>23201</v>
      </c>
      <c r="C17032">
        <v>479537</v>
      </c>
      <c r="D17032">
        <v>5923089</v>
      </c>
      <c r="E17032">
        <v>21</v>
      </c>
      <c r="F17032" t="s">
        <v>13</v>
      </c>
      <c r="G17032" t="s">
        <v>198</v>
      </c>
      <c r="I17032" t="s">
        <v>35</v>
      </c>
      <c r="J17032" t="s">
        <v>16</v>
      </c>
      <c r="K17032" s="2" t="str">
        <f>HYPERLINK("..\..\Imagery\ScannedSlabs\1984\MW84-097.jpg")</f>
        <v>..\..\Imagery\ScannedSlabs\1984\MW84-097.jpg</v>
      </c>
    </row>
    <row r="17033" spans="1:12" x14ac:dyDescent="0.25">
      <c r="A17033" t="s">
        <v>23202</v>
      </c>
      <c r="B17033" t="s">
        <v>23202</v>
      </c>
      <c r="C17033">
        <v>447368</v>
      </c>
      <c r="D17033">
        <v>5919339</v>
      </c>
      <c r="E17033">
        <v>21</v>
      </c>
      <c r="F17033" t="s">
        <v>13</v>
      </c>
      <c r="G17033" t="s">
        <v>23203</v>
      </c>
      <c r="I17033" t="s">
        <v>38</v>
      </c>
      <c r="J17033" t="s">
        <v>16</v>
      </c>
      <c r="K17033" s="2" t="str">
        <f>HYPERLINK("..\..\Imagery\ScannedSlabs\1984\MW84-102.jpg")</f>
        <v>..\..\Imagery\ScannedSlabs\1984\MW84-102.jpg</v>
      </c>
    </row>
    <row r="17034" spans="1:12" x14ac:dyDescent="0.25">
      <c r="A17034" t="s">
        <v>23204</v>
      </c>
      <c r="B17034" t="s">
        <v>23204</v>
      </c>
      <c r="C17034">
        <v>546515</v>
      </c>
      <c r="D17034">
        <v>5879759</v>
      </c>
      <c r="E17034">
        <v>21</v>
      </c>
      <c r="F17034" t="s">
        <v>13</v>
      </c>
      <c r="G17034" t="s">
        <v>49</v>
      </c>
      <c r="I17034" t="s">
        <v>35</v>
      </c>
      <c r="J17034" t="s">
        <v>16</v>
      </c>
      <c r="K17034" s="2" t="str">
        <f>HYPERLINK("..\..\Imagery\ScannedSlabs\1985\GM85-286.jpg")</f>
        <v>..\..\Imagery\ScannedSlabs\1985\GM85-286.jpg</v>
      </c>
    </row>
    <row r="17035" spans="1:12" x14ac:dyDescent="0.25">
      <c r="A17035" t="s">
        <v>23205</v>
      </c>
      <c r="B17035" t="s">
        <v>23205</v>
      </c>
      <c r="C17035">
        <v>330657</v>
      </c>
      <c r="D17035">
        <v>5924263</v>
      </c>
      <c r="E17035">
        <v>21</v>
      </c>
      <c r="F17035" t="s">
        <v>13</v>
      </c>
      <c r="G17035" t="s">
        <v>23206</v>
      </c>
      <c r="I17035" t="s">
        <v>38</v>
      </c>
      <c r="J17035" t="s">
        <v>83</v>
      </c>
    </row>
    <row r="17036" spans="1:12" x14ac:dyDescent="0.25">
      <c r="A17036" t="s">
        <v>23207</v>
      </c>
      <c r="B17036" t="s">
        <v>23207</v>
      </c>
      <c r="C17036">
        <v>363768</v>
      </c>
      <c r="D17036">
        <v>5778925</v>
      </c>
      <c r="E17036">
        <v>21</v>
      </c>
      <c r="F17036" t="s">
        <v>13</v>
      </c>
      <c r="G17036" t="s">
        <v>188</v>
      </c>
      <c r="I17036" t="s">
        <v>38</v>
      </c>
      <c r="J17036" t="s">
        <v>16</v>
      </c>
      <c r="K17036" s="2" t="str">
        <f>HYPERLINK("..\..\Imagery\ScannedSlabs\1999\CG99-329.jpg")</f>
        <v>..\..\Imagery\ScannedSlabs\1999\CG99-329.jpg</v>
      </c>
    </row>
    <row r="17037" spans="1:12" x14ac:dyDescent="0.25">
      <c r="A17037" t="s">
        <v>23208</v>
      </c>
      <c r="B17037" t="s">
        <v>23208</v>
      </c>
      <c r="C17037">
        <v>363670</v>
      </c>
      <c r="D17037">
        <v>5780680</v>
      </c>
      <c r="E17037">
        <v>21</v>
      </c>
      <c r="F17037" t="s">
        <v>13</v>
      </c>
      <c r="G17037" t="s">
        <v>79</v>
      </c>
      <c r="I17037" t="s">
        <v>35</v>
      </c>
      <c r="J17037" t="s">
        <v>16</v>
      </c>
      <c r="K17037" s="2" t="str">
        <f>HYPERLINK("..\..\Imagery\ScannedSlabs\1999\CG99-330.jpg")</f>
        <v>..\..\Imagery\ScannedSlabs\1999\CG99-330.jpg</v>
      </c>
    </row>
    <row r="17038" spans="1:12" x14ac:dyDescent="0.25">
      <c r="A17038" t="s">
        <v>23209</v>
      </c>
      <c r="B17038" t="s">
        <v>23209</v>
      </c>
      <c r="C17038">
        <v>366040</v>
      </c>
      <c r="D17038">
        <v>5782440</v>
      </c>
      <c r="E17038">
        <v>21</v>
      </c>
      <c r="F17038" t="s">
        <v>13</v>
      </c>
      <c r="G17038" t="s">
        <v>260</v>
      </c>
      <c r="I17038" t="s">
        <v>38</v>
      </c>
      <c r="J17038" t="s">
        <v>16</v>
      </c>
      <c r="K17038" s="2" t="str">
        <f>HYPERLINK("..\..\Imagery\ScannedSlabs\1999\CG99-331.jpg")</f>
        <v>..\..\Imagery\ScannedSlabs\1999\CG99-331.jpg</v>
      </c>
    </row>
    <row r="17039" spans="1:12" x14ac:dyDescent="0.25">
      <c r="A17039" t="s">
        <v>23210</v>
      </c>
      <c r="B17039" t="s">
        <v>23210</v>
      </c>
      <c r="C17039">
        <v>364838</v>
      </c>
      <c r="D17039">
        <v>5783169</v>
      </c>
      <c r="E17039">
        <v>21</v>
      </c>
      <c r="F17039" t="s">
        <v>13</v>
      </c>
      <c r="G17039" t="s">
        <v>51</v>
      </c>
      <c r="I17039" t="s">
        <v>38</v>
      </c>
      <c r="J17039" t="s">
        <v>20</v>
      </c>
      <c r="K17039" s="2" t="str">
        <f>HYPERLINK("..\..\Imagery\ScannedSlabs\1999\CG99-332.jpg")</f>
        <v>..\..\Imagery\ScannedSlabs\1999\CG99-332.jpg</v>
      </c>
    </row>
    <row r="17040" spans="1:12" x14ac:dyDescent="0.25">
      <c r="A17040" t="s">
        <v>23211</v>
      </c>
      <c r="B17040" t="s">
        <v>23211</v>
      </c>
      <c r="C17040">
        <v>364085</v>
      </c>
      <c r="D17040">
        <v>5784316</v>
      </c>
      <c r="E17040">
        <v>21</v>
      </c>
      <c r="F17040" t="s">
        <v>13</v>
      </c>
      <c r="G17040" t="s">
        <v>540</v>
      </c>
      <c r="H17040" t="s">
        <v>662</v>
      </c>
      <c r="I17040" t="s">
        <v>38</v>
      </c>
      <c r="J17040" t="s">
        <v>16</v>
      </c>
      <c r="K17040" s="2" t="str">
        <f>HYPERLINK("..\..\Imagery\ScannedSlabs\1999\CG99-333.jpg")</f>
        <v>..\..\Imagery\ScannedSlabs\1999\CG99-333.jpg</v>
      </c>
    </row>
    <row r="17041" spans="1:12" x14ac:dyDescent="0.25">
      <c r="A17041" t="s">
        <v>23212</v>
      </c>
      <c r="B17041" t="s">
        <v>23212</v>
      </c>
      <c r="C17041">
        <v>363973</v>
      </c>
      <c r="D17041">
        <v>5785276</v>
      </c>
      <c r="E17041">
        <v>21</v>
      </c>
      <c r="F17041" t="s">
        <v>13</v>
      </c>
      <c r="G17041" t="s">
        <v>540</v>
      </c>
      <c r="H17041" t="s">
        <v>662</v>
      </c>
      <c r="I17041" t="s">
        <v>15</v>
      </c>
      <c r="J17041" t="s">
        <v>16</v>
      </c>
      <c r="K17041" s="2" t="str">
        <f>HYPERLINK("..\..\Imagery\ScannedSlabs\1999\CG99-334.jpg")</f>
        <v>..\..\Imagery\ScannedSlabs\1999\CG99-334.jpg</v>
      </c>
    </row>
    <row r="17042" spans="1:12" x14ac:dyDescent="0.25">
      <c r="A17042" t="s">
        <v>23213</v>
      </c>
      <c r="B17042" t="s">
        <v>23213</v>
      </c>
      <c r="C17042">
        <v>365595</v>
      </c>
      <c r="D17042">
        <v>5786214</v>
      </c>
      <c r="E17042">
        <v>21</v>
      </c>
      <c r="F17042" t="s">
        <v>13</v>
      </c>
      <c r="G17042" t="s">
        <v>540</v>
      </c>
      <c r="H17042" t="s">
        <v>662</v>
      </c>
      <c r="I17042" t="s">
        <v>38</v>
      </c>
      <c r="J17042" t="s">
        <v>23</v>
      </c>
      <c r="K17042" s="2" t="str">
        <f>HYPERLINK("..\..\Imagery\ScannedSlabs\1999\CG99-335.jpg")</f>
        <v>..\..\Imagery\ScannedSlabs\1999\CG99-335.jpg</v>
      </c>
    </row>
    <row r="17043" spans="1:12" x14ac:dyDescent="0.25">
      <c r="A17043" t="s">
        <v>23214</v>
      </c>
      <c r="B17043" t="s">
        <v>23214</v>
      </c>
      <c r="C17043">
        <v>365467</v>
      </c>
      <c r="D17043">
        <v>5791712</v>
      </c>
      <c r="E17043">
        <v>21</v>
      </c>
      <c r="F17043" t="s">
        <v>13</v>
      </c>
      <c r="G17043" t="s">
        <v>540</v>
      </c>
      <c r="H17043" t="s">
        <v>662</v>
      </c>
      <c r="I17043" t="s">
        <v>38</v>
      </c>
      <c r="J17043" t="s">
        <v>23</v>
      </c>
      <c r="K17043" s="2" t="str">
        <f>HYPERLINK("..\..\Imagery\ScannedSlabs\1999\CG99-336.jpg")</f>
        <v>..\..\Imagery\ScannedSlabs\1999\CG99-336.jpg</v>
      </c>
    </row>
    <row r="17044" spans="1:12" x14ac:dyDescent="0.25">
      <c r="A17044" t="s">
        <v>3988</v>
      </c>
      <c r="B17044" t="s">
        <v>23215</v>
      </c>
      <c r="C17044">
        <v>433946</v>
      </c>
      <c r="D17044">
        <v>6028569</v>
      </c>
      <c r="E17044">
        <v>21</v>
      </c>
      <c r="F17044" t="s">
        <v>13</v>
      </c>
      <c r="G17044" t="s">
        <v>23216</v>
      </c>
      <c r="I17044" t="s">
        <v>15</v>
      </c>
      <c r="J17044" t="s">
        <v>16</v>
      </c>
      <c r="K17044" s="2" t="str">
        <f>HYPERLINK("..\..\Imagery\ScannedSlabs\1979\CG79-637A.jpg")</f>
        <v>..\..\Imagery\ScannedSlabs\1979\CG79-637A.jpg</v>
      </c>
      <c r="L17044" t="s">
        <v>12587</v>
      </c>
    </row>
    <row r="17045" spans="1:12" x14ac:dyDescent="0.25">
      <c r="A17045" t="s">
        <v>23217</v>
      </c>
      <c r="B17045" t="s">
        <v>23217</v>
      </c>
      <c r="C17045">
        <v>428952</v>
      </c>
      <c r="D17045">
        <v>6038262</v>
      </c>
      <c r="E17045">
        <v>21</v>
      </c>
      <c r="F17045" t="s">
        <v>13</v>
      </c>
      <c r="G17045" t="s">
        <v>51</v>
      </c>
      <c r="I17045" t="s">
        <v>15</v>
      </c>
      <c r="J17045" t="s">
        <v>16</v>
      </c>
      <c r="K17045" s="2" t="str">
        <f>HYPERLINK("..\..\Imagery\ScannedSlabs\1979\CG79-640.jpg")</f>
        <v>..\..\Imagery\ScannedSlabs\1979\CG79-640.jpg</v>
      </c>
      <c r="L17045" t="s">
        <v>23218</v>
      </c>
    </row>
    <row r="17046" spans="1:12" x14ac:dyDescent="0.25">
      <c r="A17046" t="s">
        <v>23219</v>
      </c>
      <c r="B17046" t="s">
        <v>23219</v>
      </c>
      <c r="C17046">
        <v>430105</v>
      </c>
      <c r="D17046">
        <v>6028390</v>
      </c>
      <c r="E17046">
        <v>21</v>
      </c>
      <c r="F17046" t="s">
        <v>13</v>
      </c>
      <c r="G17046" t="s">
        <v>51</v>
      </c>
      <c r="I17046" t="s">
        <v>15</v>
      </c>
      <c r="J17046" t="s">
        <v>16</v>
      </c>
      <c r="K17046" s="2" t="str">
        <f>HYPERLINK("..\..\Imagery\ScannedSlabs\1979\CG79-645.jpg")</f>
        <v>..\..\Imagery\ScannedSlabs\1979\CG79-645.jpg</v>
      </c>
    </row>
    <row r="17047" spans="1:12" x14ac:dyDescent="0.25">
      <c r="A17047" t="s">
        <v>23220</v>
      </c>
      <c r="B17047" t="s">
        <v>23220</v>
      </c>
      <c r="C17047">
        <v>432310</v>
      </c>
      <c r="D17047">
        <v>6025625</v>
      </c>
      <c r="E17047">
        <v>21</v>
      </c>
      <c r="F17047" t="s">
        <v>13</v>
      </c>
      <c r="G17047" t="s">
        <v>42</v>
      </c>
      <c r="I17047" t="s">
        <v>15</v>
      </c>
      <c r="J17047" t="s">
        <v>23</v>
      </c>
      <c r="K17047" s="2" t="str">
        <f>HYPERLINK("..\..\Imagery\ScannedSlabs\1979\CG79-646.jpg")</f>
        <v>..\..\Imagery\ScannedSlabs\1979\CG79-646.jpg</v>
      </c>
    </row>
    <row r="17048" spans="1:12" x14ac:dyDescent="0.25">
      <c r="A17048" t="s">
        <v>23221</v>
      </c>
      <c r="B17048" t="s">
        <v>23222</v>
      </c>
      <c r="C17048">
        <v>417819</v>
      </c>
      <c r="D17048">
        <v>6022417</v>
      </c>
      <c r="E17048">
        <v>21</v>
      </c>
      <c r="F17048" t="s">
        <v>13</v>
      </c>
      <c r="G17048" t="s">
        <v>448</v>
      </c>
      <c r="I17048" t="s">
        <v>38</v>
      </c>
      <c r="J17048" t="s">
        <v>16</v>
      </c>
      <c r="K17048" s="2" t="str">
        <f>HYPERLINK("..\..\Imagery\ScannedSlabs\1979\CG79-647B.jpg")</f>
        <v>..\..\Imagery\ScannedSlabs\1979\CG79-647B.jpg</v>
      </c>
    </row>
    <row r="17049" spans="1:12" x14ac:dyDescent="0.25">
      <c r="A17049" t="s">
        <v>23221</v>
      </c>
      <c r="B17049" t="s">
        <v>23223</v>
      </c>
      <c r="C17049">
        <v>417819</v>
      </c>
      <c r="D17049">
        <v>6022417</v>
      </c>
      <c r="E17049">
        <v>21</v>
      </c>
      <c r="F17049" t="s">
        <v>13</v>
      </c>
      <c r="G17049" t="s">
        <v>42</v>
      </c>
      <c r="I17049" t="s">
        <v>35</v>
      </c>
      <c r="J17049" t="s">
        <v>20</v>
      </c>
      <c r="K17049" s="2" t="str">
        <f>HYPERLINK("..\..\Imagery\ScannedSlabs\1979\CG79-647A.jpg")</f>
        <v>..\..\Imagery\ScannedSlabs\1979\CG79-647A.jpg</v>
      </c>
    </row>
    <row r="17050" spans="1:12" x14ac:dyDescent="0.25">
      <c r="A17050" t="s">
        <v>23224</v>
      </c>
      <c r="B17050" t="s">
        <v>23224</v>
      </c>
      <c r="C17050">
        <v>422733</v>
      </c>
      <c r="D17050">
        <v>6018566</v>
      </c>
      <c r="E17050">
        <v>21</v>
      </c>
      <c r="F17050" t="s">
        <v>13</v>
      </c>
      <c r="G17050" t="s">
        <v>23225</v>
      </c>
      <c r="I17050" t="s">
        <v>38</v>
      </c>
      <c r="J17050" t="s">
        <v>16</v>
      </c>
      <c r="K17050" s="2" t="str">
        <f>HYPERLINK("..\..\Imagery\ScannedSlabs\1979\CG79-650.jpg")</f>
        <v>..\..\Imagery\ScannedSlabs\1979\CG79-650.jpg</v>
      </c>
    </row>
    <row r="17051" spans="1:12" x14ac:dyDescent="0.25">
      <c r="A17051" t="s">
        <v>23226</v>
      </c>
      <c r="B17051" t="s">
        <v>23226</v>
      </c>
      <c r="C17051">
        <v>423211</v>
      </c>
      <c r="D17051">
        <v>6017926</v>
      </c>
      <c r="E17051">
        <v>21</v>
      </c>
      <c r="F17051" t="s">
        <v>13</v>
      </c>
      <c r="G17051" t="s">
        <v>42</v>
      </c>
      <c r="I17051" t="s">
        <v>35</v>
      </c>
      <c r="J17051" t="s">
        <v>16</v>
      </c>
      <c r="K17051" s="2" t="str">
        <f>HYPERLINK("..\..\Imagery\ScannedSlabs\1979\CG79-651.jpg")</f>
        <v>..\..\Imagery\ScannedSlabs\1979\CG79-651.jpg</v>
      </c>
    </row>
    <row r="17052" spans="1:12" x14ac:dyDescent="0.25">
      <c r="A17052" t="s">
        <v>23227</v>
      </c>
      <c r="B17052" t="s">
        <v>23227</v>
      </c>
      <c r="C17052">
        <v>419002</v>
      </c>
      <c r="D17052">
        <v>6016971</v>
      </c>
      <c r="E17052">
        <v>21</v>
      </c>
      <c r="F17052" t="s">
        <v>13</v>
      </c>
      <c r="G17052" t="s">
        <v>1142</v>
      </c>
      <c r="I17052" t="s">
        <v>38</v>
      </c>
      <c r="J17052" t="s">
        <v>16</v>
      </c>
      <c r="K17052" s="2" t="str">
        <f>HYPERLINK("..\..\Imagery\ScannedSlabs\1979\CG79-652.jpg")</f>
        <v>..\..\Imagery\ScannedSlabs\1979\CG79-652.jpg</v>
      </c>
    </row>
    <row r="17053" spans="1:12" x14ac:dyDescent="0.25">
      <c r="A17053" t="s">
        <v>23228</v>
      </c>
      <c r="B17053" t="s">
        <v>23229</v>
      </c>
      <c r="C17053">
        <v>417532</v>
      </c>
      <c r="D17053">
        <v>6013451</v>
      </c>
      <c r="E17053">
        <v>21</v>
      </c>
      <c r="F17053" t="s">
        <v>13</v>
      </c>
      <c r="G17053" t="s">
        <v>379</v>
      </c>
      <c r="I17053" t="s">
        <v>35</v>
      </c>
      <c r="J17053" t="s">
        <v>16</v>
      </c>
      <c r="K17053" s="2" t="str">
        <f>HYPERLINK("..\..\Imagery\ScannedSlabs\1979\CG79-653B.jpg")</f>
        <v>..\..\Imagery\ScannedSlabs\1979\CG79-653B.jpg</v>
      </c>
      <c r="L17053" t="s">
        <v>23230</v>
      </c>
    </row>
    <row r="17054" spans="1:12" x14ac:dyDescent="0.25">
      <c r="A17054" t="s">
        <v>23228</v>
      </c>
      <c r="B17054" t="s">
        <v>23231</v>
      </c>
      <c r="C17054">
        <v>417532</v>
      </c>
      <c r="D17054">
        <v>6013451</v>
      </c>
      <c r="E17054">
        <v>21</v>
      </c>
      <c r="F17054" t="s">
        <v>13</v>
      </c>
      <c r="G17054" t="s">
        <v>23232</v>
      </c>
      <c r="I17054" t="s">
        <v>15</v>
      </c>
      <c r="J17054" t="s">
        <v>16</v>
      </c>
      <c r="K17054" s="2" t="str">
        <f>HYPERLINK("..\..\Imagery\ScannedSlabs\1979\CG79-653A.jpg")</f>
        <v>..\..\Imagery\ScannedSlabs\1979\CG79-653A.jpg</v>
      </c>
      <c r="L17054" t="s">
        <v>23230</v>
      </c>
    </row>
    <row r="17055" spans="1:12" x14ac:dyDescent="0.25">
      <c r="A17055" t="s">
        <v>23233</v>
      </c>
      <c r="B17055" t="s">
        <v>23233</v>
      </c>
      <c r="C17055">
        <v>415014</v>
      </c>
      <c r="D17055">
        <v>6013422</v>
      </c>
      <c r="E17055">
        <v>21</v>
      </c>
      <c r="F17055" t="s">
        <v>13</v>
      </c>
      <c r="G17055" t="s">
        <v>14232</v>
      </c>
      <c r="I17055" t="s">
        <v>15</v>
      </c>
      <c r="J17055" t="s">
        <v>20</v>
      </c>
      <c r="K17055" s="2" t="str">
        <f>HYPERLINK("..\..\Imagery\ScannedSlabs\1979\CG79-654.jpg")</f>
        <v>..\..\Imagery\ScannedSlabs\1979\CG79-654.jpg</v>
      </c>
    </row>
    <row r="17056" spans="1:12" x14ac:dyDescent="0.25">
      <c r="A17056" t="s">
        <v>23234</v>
      </c>
      <c r="B17056" t="s">
        <v>23234</v>
      </c>
      <c r="C17056">
        <v>413117</v>
      </c>
      <c r="D17056">
        <v>6012991</v>
      </c>
      <c r="E17056">
        <v>21</v>
      </c>
      <c r="F17056" t="s">
        <v>13</v>
      </c>
      <c r="G17056" t="s">
        <v>14232</v>
      </c>
      <c r="I17056" t="s">
        <v>15</v>
      </c>
      <c r="J17056" t="s">
        <v>20</v>
      </c>
      <c r="K17056" s="2" t="str">
        <f>HYPERLINK("..\..\Imagery\ScannedSlabs\1979\CG79-655.jpg")</f>
        <v>..\..\Imagery\ScannedSlabs\1979\CG79-655.jpg</v>
      </c>
    </row>
    <row r="17057" spans="1:12" x14ac:dyDescent="0.25">
      <c r="A17057" t="s">
        <v>23235</v>
      </c>
      <c r="B17057" t="s">
        <v>23235</v>
      </c>
      <c r="C17057">
        <v>409390</v>
      </c>
      <c r="D17057">
        <v>6015468</v>
      </c>
      <c r="E17057">
        <v>21</v>
      </c>
      <c r="F17057" t="s">
        <v>13</v>
      </c>
      <c r="G17057" t="s">
        <v>19650</v>
      </c>
      <c r="I17057" t="s">
        <v>15</v>
      </c>
      <c r="J17057" t="s">
        <v>20</v>
      </c>
      <c r="K17057" s="2" t="str">
        <f>HYPERLINK("..\..\Imagery\ScannedSlabs\1979\CG79-656.jpg")</f>
        <v>..\..\Imagery\ScannedSlabs\1979\CG79-656.jpg</v>
      </c>
    </row>
    <row r="17058" spans="1:12" x14ac:dyDescent="0.25">
      <c r="A17058" t="s">
        <v>23236</v>
      </c>
      <c r="B17058" t="s">
        <v>23237</v>
      </c>
      <c r="C17058">
        <v>477229</v>
      </c>
      <c r="D17058">
        <v>6048352</v>
      </c>
      <c r="E17058">
        <v>21</v>
      </c>
      <c r="F17058" t="s">
        <v>13</v>
      </c>
      <c r="G17058" t="s">
        <v>12137</v>
      </c>
      <c r="H17058" t="s">
        <v>12138</v>
      </c>
      <c r="I17058" t="s">
        <v>35</v>
      </c>
      <c r="J17058" t="s">
        <v>137</v>
      </c>
      <c r="L17058" t="s">
        <v>13170</v>
      </c>
    </row>
    <row r="17059" spans="1:12" x14ac:dyDescent="0.25">
      <c r="A17059" t="s">
        <v>23238</v>
      </c>
      <c r="B17059" t="s">
        <v>23238</v>
      </c>
      <c r="C17059">
        <v>474526</v>
      </c>
      <c r="D17059">
        <v>6049901</v>
      </c>
      <c r="E17059">
        <v>21</v>
      </c>
      <c r="F17059" t="s">
        <v>13</v>
      </c>
      <c r="G17059" t="s">
        <v>12137</v>
      </c>
      <c r="H17059" t="s">
        <v>12138</v>
      </c>
      <c r="I17059" t="s">
        <v>1495</v>
      </c>
      <c r="J17059" t="s">
        <v>137</v>
      </c>
      <c r="L17059" t="s">
        <v>13123</v>
      </c>
    </row>
    <row r="17060" spans="1:12" x14ac:dyDescent="0.25">
      <c r="A17060" t="s">
        <v>23239</v>
      </c>
      <c r="B17060" t="s">
        <v>23239</v>
      </c>
      <c r="C17060">
        <v>566167</v>
      </c>
      <c r="D17060">
        <v>5932256</v>
      </c>
      <c r="E17060">
        <v>21</v>
      </c>
      <c r="F17060" t="s">
        <v>13</v>
      </c>
      <c r="G17060" t="s">
        <v>11801</v>
      </c>
      <c r="I17060" t="s">
        <v>38</v>
      </c>
      <c r="J17060" t="s">
        <v>16</v>
      </c>
      <c r="K17060" s="2" t="str">
        <f>HYPERLINK("..\..\Imagery\ScannedSlabs\1981\VO81-644.jpg")</f>
        <v>..\..\Imagery\ScannedSlabs\1981\VO81-644.jpg</v>
      </c>
    </row>
    <row r="17061" spans="1:12" x14ac:dyDescent="0.25">
      <c r="A17061" t="s">
        <v>23240</v>
      </c>
      <c r="B17061" t="s">
        <v>23240</v>
      </c>
      <c r="C17061">
        <v>566199</v>
      </c>
      <c r="D17061">
        <v>5929281</v>
      </c>
      <c r="E17061">
        <v>21</v>
      </c>
      <c r="F17061" t="s">
        <v>13</v>
      </c>
      <c r="G17061" t="s">
        <v>1213</v>
      </c>
      <c r="I17061" t="s">
        <v>35</v>
      </c>
      <c r="J17061" t="s">
        <v>16</v>
      </c>
      <c r="K17061" s="2" t="str">
        <f>HYPERLINK("..\..\Imagery\ScannedSlabs\1981\VO81-645.jpg")</f>
        <v>..\..\Imagery\ScannedSlabs\1981\VO81-645.jpg</v>
      </c>
    </row>
    <row r="17062" spans="1:12" x14ac:dyDescent="0.25">
      <c r="A17062" t="s">
        <v>23241</v>
      </c>
      <c r="B17062" t="s">
        <v>23241</v>
      </c>
      <c r="C17062">
        <v>564775</v>
      </c>
      <c r="D17062">
        <v>5929491</v>
      </c>
      <c r="E17062">
        <v>21</v>
      </c>
      <c r="F17062" t="s">
        <v>13</v>
      </c>
      <c r="J17062" t="s">
        <v>137</v>
      </c>
      <c r="L17062" t="s">
        <v>19749</v>
      </c>
    </row>
    <row r="17063" spans="1:12" x14ac:dyDescent="0.25">
      <c r="A17063" t="s">
        <v>23242</v>
      </c>
      <c r="B17063" t="s">
        <v>23242</v>
      </c>
      <c r="C17063">
        <v>564280</v>
      </c>
      <c r="D17063">
        <v>5929917</v>
      </c>
      <c r="E17063">
        <v>21</v>
      </c>
      <c r="F17063" t="s">
        <v>13</v>
      </c>
      <c r="G17063" t="s">
        <v>73</v>
      </c>
      <c r="I17063" t="s">
        <v>38</v>
      </c>
      <c r="J17063" t="s">
        <v>23</v>
      </c>
      <c r="K17063" s="2" t="str">
        <f>HYPERLINK("..\..\Imagery\ScannedSlabs\1981\VO81-651.jpg")</f>
        <v>..\..\Imagery\ScannedSlabs\1981\VO81-651.jpg</v>
      </c>
    </row>
    <row r="17064" spans="1:12" x14ac:dyDescent="0.25">
      <c r="A17064" t="s">
        <v>19727</v>
      </c>
      <c r="B17064" t="s">
        <v>23243</v>
      </c>
      <c r="C17064">
        <v>545110</v>
      </c>
      <c r="D17064">
        <v>5942194</v>
      </c>
      <c r="E17064">
        <v>21</v>
      </c>
      <c r="F17064" t="s">
        <v>13</v>
      </c>
      <c r="G17064" t="s">
        <v>42</v>
      </c>
      <c r="I17064" t="s">
        <v>38</v>
      </c>
      <c r="J17064" t="s">
        <v>23</v>
      </c>
      <c r="K17064" s="2" t="str">
        <f>HYPERLINK("..\..\Imagery\ScannedSlabs\1981\VO81-659A.jpg")</f>
        <v>..\..\Imagery\ScannedSlabs\1981\VO81-659A.jpg</v>
      </c>
    </row>
    <row r="17065" spans="1:12" x14ac:dyDescent="0.25">
      <c r="A17065" t="s">
        <v>21010</v>
      </c>
      <c r="B17065" t="s">
        <v>23244</v>
      </c>
      <c r="C17065">
        <v>451016</v>
      </c>
      <c r="D17065">
        <v>5766189</v>
      </c>
      <c r="E17065">
        <v>21</v>
      </c>
      <c r="F17065" t="s">
        <v>13</v>
      </c>
      <c r="G17065" t="s">
        <v>19508</v>
      </c>
      <c r="H17065" t="s">
        <v>23245</v>
      </c>
      <c r="I17065" t="s">
        <v>35</v>
      </c>
      <c r="J17065" t="s">
        <v>16</v>
      </c>
      <c r="K17065" s="2" t="str">
        <f>HYPERLINK("..\..\Imagery\ScannedSlabs\1992\JA92-157B.jpg")</f>
        <v>..\..\Imagery\ScannedSlabs\1992\JA92-157B.jpg</v>
      </c>
    </row>
    <row r="17066" spans="1:12" x14ac:dyDescent="0.25">
      <c r="A17066" t="s">
        <v>23246</v>
      </c>
      <c r="B17066" t="s">
        <v>23246</v>
      </c>
      <c r="C17066">
        <v>480065</v>
      </c>
      <c r="D17066">
        <v>5928376</v>
      </c>
      <c r="E17066">
        <v>21</v>
      </c>
      <c r="F17066" t="s">
        <v>13</v>
      </c>
      <c r="G17066" t="s">
        <v>800</v>
      </c>
      <c r="I17066" t="s">
        <v>38</v>
      </c>
      <c r="J17066" t="s">
        <v>16</v>
      </c>
      <c r="K17066" s="2" t="str">
        <f>HYPERLINK("..\..\Imagery\ScannedSlabs\1984\MW84-090.jpg")</f>
        <v>..\..\Imagery\ScannedSlabs\1984\MW84-090.jpg</v>
      </c>
      <c r="L17066" t="s">
        <v>23247</v>
      </c>
    </row>
    <row r="17067" spans="1:12" x14ac:dyDescent="0.25">
      <c r="A17067" t="s">
        <v>23248</v>
      </c>
      <c r="B17067" t="s">
        <v>23248</v>
      </c>
      <c r="C17067">
        <v>579235</v>
      </c>
      <c r="D17067">
        <v>5806683</v>
      </c>
      <c r="E17067">
        <v>21</v>
      </c>
      <c r="F17067" t="s">
        <v>13</v>
      </c>
      <c r="G17067" t="s">
        <v>4086</v>
      </c>
      <c r="I17067" t="s">
        <v>38</v>
      </c>
      <c r="J17067" t="s">
        <v>16</v>
      </c>
      <c r="K17067" s="2" t="str">
        <f>HYPERLINK("..\..\Imagery\ScannedSlabs\2003\CG03-281.jpg")</f>
        <v>..\..\Imagery\ScannedSlabs\2003\CG03-281.jpg</v>
      </c>
    </row>
    <row r="17068" spans="1:12" x14ac:dyDescent="0.25">
      <c r="A17068" t="s">
        <v>20793</v>
      </c>
      <c r="B17068" t="s">
        <v>23249</v>
      </c>
      <c r="C17068">
        <v>424015</v>
      </c>
      <c r="D17068">
        <v>6010345</v>
      </c>
      <c r="E17068">
        <v>21</v>
      </c>
      <c r="F17068" t="s">
        <v>13</v>
      </c>
      <c r="I17068" t="s">
        <v>35</v>
      </c>
      <c r="J17068" t="s">
        <v>137</v>
      </c>
      <c r="L17068" t="s">
        <v>7897</v>
      </c>
    </row>
    <row r="17069" spans="1:12" x14ac:dyDescent="0.25">
      <c r="A17069" t="s">
        <v>19850</v>
      </c>
      <c r="B17069" t="s">
        <v>23250</v>
      </c>
      <c r="C17069">
        <v>405630</v>
      </c>
      <c r="D17069">
        <v>5908330</v>
      </c>
      <c r="E17069">
        <v>21</v>
      </c>
      <c r="F17069" t="s">
        <v>13</v>
      </c>
      <c r="G17069" t="s">
        <v>23251</v>
      </c>
      <c r="I17069" t="s">
        <v>38</v>
      </c>
      <c r="J17069" t="s">
        <v>83</v>
      </c>
    </row>
    <row r="17070" spans="1:12" x14ac:dyDescent="0.25">
      <c r="A17070" t="s">
        <v>23252</v>
      </c>
      <c r="B17070" t="s">
        <v>23252</v>
      </c>
      <c r="C17070">
        <v>470250</v>
      </c>
      <c r="D17070">
        <v>5876599</v>
      </c>
      <c r="E17070">
        <v>21</v>
      </c>
      <c r="F17070" t="s">
        <v>13</v>
      </c>
      <c r="G17070" t="s">
        <v>51</v>
      </c>
      <c r="I17070" t="s">
        <v>38</v>
      </c>
      <c r="J17070" t="s">
        <v>16</v>
      </c>
      <c r="K17070" s="2" t="str">
        <f>HYPERLINK("..\..\Imagery\ScannedSlabs\2004\CG04-148.jpg")</f>
        <v>..\..\Imagery\ScannedSlabs\2004\CG04-148.jpg</v>
      </c>
    </row>
    <row r="17071" spans="1:12" x14ac:dyDescent="0.25">
      <c r="A17071" t="s">
        <v>23253</v>
      </c>
      <c r="B17071" t="s">
        <v>23253</v>
      </c>
      <c r="C17071">
        <v>468184</v>
      </c>
      <c r="D17071">
        <v>5877922</v>
      </c>
      <c r="E17071">
        <v>21</v>
      </c>
      <c r="F17071" t="s">
        <v>13</v>
      </c>
      <c r="G17071" t="s">
        <v>333</v>
      </c>
      <c r="I17071" t="s">
        <v>38</v>
      </c>
      <c r="J17071" t="s">
        <v>16</v>
      </c>
      <c r="K17071" s="2" t="str">
        <f>HYPERLINK("..\..\Imagery\ScannedSlabs\2004\CG04-149.jpg")</f>
        <v>..\..\Imagery\ScannedSlabs\2004\CG04-149.jpg</v>
      </c>
    </row>
    <row r="17072" spans="1:12" x14ac:dyDescent="0.25">
      <c r="A17072" t="s">
        <v>23254</v>
      </c>
      <c r="B17072" t="s">
        <v>23254</v>
      </c>
      <c r="C17072">
        <v>468026</v>
      </c>
      <c r="D17072">
        <v>5878005</v>
      </c>
      <c r="E17072">
        <v>21</v>
      </c>
      <c r="F17072" t="s">
        <v>13</v>
      </c>
      <c r="G17072" t="s">
        <v>21038</v>
      </c>
      <c r="I17072" t="s">
        <v>38</v>
      </c>
      <c r="J17072" t="s">
        <v>16</v>
      </c>
      <c r="K17072" s="2" t="str">
        <f>HYPERLINK("..\..\Imagery\ScannedSlabs\2004\CG04-150.jpg")</f>
        <v>..\..\Imagery\ScannedSlabs\2004\CG04-150.jpg</v>
      </c>
    </row>
    <row r="17073" spans="1:11" x14ac:dyDescent="0.25">
      <c r="A17073" t="s">
        <v>23255</v>
      </c>
      <c r="B17073" t="s">
        <v>23255</v>
      </c>
      <c r="C17073">
        <v>498778</v>
      </c>
      <c r="D17073">
        <v>5947996</v>
      </c>
      <c r="E17073">
        <v>21</v>
      </c>
      <c r="F17073" t="s">
        <v>13</v>
      </c>
      <c r="G17073" t="s">
        <v>1243</v>
      </c>
      <c r="I17073" t="s">
        <v>38</v>
      </c>
      <c r="J17073" t="s">
        <v>16</v>
      </c>
      <c r="K17073" s="2" t="str">
        <f>HYPERLINK("..\..\Imagery\ScannedSlabs\2004\CG04-151.jpg")</f>
        <v>..\..\Imagery\ScannedSlabs\2004\CG04-151.jpg</v>
      </c>
    </row>
    <row r="17074" spans="1:11" x14ac:dyDescent="0.25">
      <c r="A17074" t="s">
        <v>23256</v>
      </c>
      <c r="B17074" t="s">
        <v>23256</v>
      </c>
      <c r="C17074">
        <v>497271</v>
      </c>
      <c r="D17074">
        <v>5945987</v>
      </c>
      <c r="E17074">
        <v>21</v>
      </c>
      <c r="F17074" t="s">
        <v>13</v>
      </c>
      <c r="G17074" t="s">
        <v>484</v>
      </c>
      <c r="I17074" t="s">
        <v>38</v>
      </c>
      <c r="J17074" t="s">
        <v>16</v>
      </c>
      <c r="K17074" s="2" t="str">
        <f>HYPERLINK("..\..\Imagery\ScannedSlabs\2004\CG04-152.jpg")</f>
        <v>..\..\Imagery\ScannedSlabs\2004\CG04-152.jpg</v>
      </c>
    </row>
    <row r="17075" spans="1:11" x14ac:dyDescent="0.25">
      <c r="A17075" t="s">
        <v>23257</v>
      </c>
      <c r="B17075" t="s">
        <v>23257</v>
      </c>
      <c r="C17075">
        <v>497230</v>
      </c>
      <c r="D17075">
        <v>5945772</v>
      </c>
      <c r="E17075">
        <v>21</v>
      </c>
      <c r="F17075" t="s">
        <v>13</v>
      </c>
      <c r="G17075" t="s">
        <v>336</v>
      </c>
      <c r="I17075" t="s">
        <v>38</v>
      </c>
      <c r="J17075" t="s">
        <v>16</v>
      </c>
      <c r="K17075" s="2" t="str">
        <f>HYPERLINK("..\..\Imagery\ScannedSlabs\2004\CG04-153.jpg")</f>
        <v>..\..\Imagery\ScannedSlabs\2004\CG04-153.jpg</v>
      </c>
    </row>
    <row r="17076" spans="1:11" x14ac:dyDescent="0.25">
      <c r="A17076" t="s">
        <v>23258</v>
      </c>
      <c r="B17076" t="s">
        <v>23258</v>
      </c>
      <c r="C17076">
        <v>497246</v>
      </c>
      <c r="D17076">
        <v>5945439</v>
      </c>
      <c r="E17076">
        <v>21</v>
      </c>
      <c r="F17076" t="s">
        <v>13</v>
      </c>
      <c r="G17076" t="s">
        <v>5147</v>
      </c>
      <c r="I17076" t="s">
        <v>38</v>
      </c>
      <c r="J17076" t="s">
        <v>16</v>
      </c>
      <c r="K17076" s="2" t="str">
        <f>HYPERLINK("..\..\Imagery\ScannedSlabs\2004\CG04-154.jpg")</f>
        <v>..\..\Imagery\ScannedSlabs\2004\CG04-154.jpg</v>
      </c>
    </row>
    <row r="17077" spans="1:11" x14ac:dyDescent="0.25">
      <c r="A17077" t="s">
        <v>23259</v>
      </c>
      <c r="B17077" t="s">
        <v>23259</v>
      </c>
      <c r="C17077">
        <v>373096</v>
      </c>
      <c r="D17077">
        <v>5983852</v>
      </c>
      <c r="E17077">
        <v>21</v>
      </c>
      <c r="F17077" t="s">
        <v>13</v>
      </c>
      <c r="G17077" t="s">
        <v>292</v>
      </c>
      <c r="I17077" t="s">
        <v>38</v>
      </c>
      <c r="J17077" t="s">
        <v>149</v>
      </c>
      <c r="K17077" s="2" t="str">
        <f>HYPERLINK("..\..\Imagery\ScannedSlabs\1980\NN80-291.jpg")</f>
        <v>..\..\Imagery\ScannedSlabs\1980\NN80-291.jpg</v>
      </c>
    </row>
    <row r="17078" spans="1:11" x14ac:dyDescent="0.25">
      <c r="A17078" t="s">
        <v>23260</v>
      </c>
      <c r="B17078" t="s">
        <v>23260</v>
      </c>
      <c r="C17078">
        <v>371672</v>
      </c>
      <c r="D17078">
        <v>5983526</v>
      </c>
      <c r="E17078">
        <v>21</v>
      </c>
      <c r="F17078" t="s">
        <v>13</v>
      </c>
      <c r="G17078" t="s">
        <v>51</v>
      </c>
      <c r="I17078" t="s">
        <v>15</v>
      </c>
      <c r="J17078" t="s">
        <v>16</v>
      </c>
      <c r="K17078" s="2" t="str">
        <f>HYPERLINK("..\..\Imagery\ScannedSlabs\1980\NN80-295.jpg")</f>
        <v>..\..\Imagery\ScannedSlabs\1980\NN80-295.jpg</v>
      </c>
    </row>
    <row r="17079" spans="1:11" x14ac:dyDescent="0.25">
      <c r="A17079" t="s">
        <v>23261</v>
      </c>
      <c r="B17079" t="s">
        <v>23261</v>
      </c>
      <c r="C17079">
        <v>369915</v>
      </c>
      <c r="D17079">
        <v>5981222</v>
      </c>
      <c r="E17079">
        <v>21</v>
      </c>
      <c r="F17079" t="s">
        <v>13</v>
      </c>
      <c r="G17079" t="s">
        <v>79</v>
      </c>
      <c r="I17079" t="s">
        <v>38</v>
      </c>
      <c r="J17079" t="s">
        <v>16</v>
      </c>
      <c r="K17079" s="2" t="str">
        <f>HYPERLINK("..\..\Imagery\ScannedSlabs\1980\NN80-301.jpg")</f>
        <v>..\..\Imagery\ScannedSlabs\1980\NN80-301.jpg</v>
      </c>
    </row>
    <row r="17080" spans="1:11" x14ac:dyDescent="0.25">
      <c r="A17080" t="s">
        <v>23262</v>
      </c>
      <c r="B17080" t="s">
        <v>23262</v>
      </c>
      <c r="C17080">
        <v>379810</v>
      </c>
      <c r="D17080">
        <v>5974804</v>
      </c>
      <c r="E17080">
        <v>21</v>
      </c>
      <c r="F17080" t="s">
        <v>13</v>
      </c>
      <c r="G17080" t="s">
        <v>1786</v>
      </c>
      <c r="I17080" t="s">
        <v>35</v>
      </c>
      <c r="J17080" t="s">
        <v>16</v>
      </c>
      <c r="K17080" s="2" t="str">
        <f>HYPERLINK("..\..\Imagery\ScannedSlabs\1980\NN80-310.jpg")</f>
        <v>..\..\Imagery\ScannedSlabs\1980\NN80-310.jpg</v>
      </c>
    </row>
    <row r="17081" spans="1:11" x14ac:dyDescent="0.25">
      <c r="A17081" t="s">
        <v>23263</v>
      </c>
      <c r="B17081" t="s">
        <v>23263</v>
      </c>
      <c r="C17081">
        <v>379944</v>
      </c>
      <c r="D17081">
        <v>5974952</v>
      </c>
      <c r="E17081">
        <v>21</v>
      </c>
      <c r="F17081" t="s">
        <v>13</v>
      </c>
      <c r="G17081" t="s">
        <v>124</v>
      </c>
      <c r="I17081" t="s">
        <v>38</v>
      </c>
      <c r="J17081" t="s">
        <v>16</v>
      </c>
      <c r="K17081" s="2" t="str">
        <f>HYPERLINK("..\..\Imagery\ScannedSlabs\1980\NN80-311.jpg")</f>
        <v>..\..\Imagery\ScannedSlabs\1980\NN80-311.jpg</v>
      </c>
    </row>
    <row r="17082" spans="1:11" x14ac:dyDescent="0.25">
      <c r="A17082" t="s">
        <v>23264</v>
      </c>
      <c r="B17082" t="s">
        <v>23264</v>
      </c>
      <c r="C17082">
        <v>380911</v>
      </c>
      <c r="D17082">
        <v>5975213</v>
      </c>
      <c r="E17082">
        <v>21</v>
      </c>
      <c r="F17082" t="s">
        <v>13</v>
      </c>
      <c r="G17082" t="s">
        <v>51</v>
      </c>
      <c r="I17082" t="s">
        <v>35</v>
      </c>
      <c r="J17082" t="s">
        <v>16</v>
      </c>
      <c r="K17082" s="2" t="str">
        <f>HYPERLINK("..\..\Imagery\ScannedSlabs\1980\NN80-312.jpg")</f>
        <v>..\..\Imagery\ScannedSlabs\1980\NN80-312.jpg</v>
      </c>
    </row>
    <row r="17083" spans="1:11" x14ac:dyDescent="0.25">
      <c r="A17083" t="s">
        <v>23265</v>
      </c>
      <c r="B17083" t="s">
        <v>23265</v>
      </c>
      <c r="C17083">
        <v>383088</v>
      </c>
      <c r="D17083">
        <v>5976140</v>
      </c>
      <c r="E17083">
        <v>21</v>
      </c>
      <c r="F17083" t="s">
        <v>13</v>
      </c>
      <c r="G17083" t="s">
        <v>79</v>
      </c>
      <c r="I17083" t="s">
        <v>35</v>
      </c>
      <c r="J17083" t="s">
        <v>16</v>
      </c>
      <c r="K17083" s="2" t="str">
        <f>HYPERLINK("..\..\Imagery\ScannedSlabs\1980\NN80-319.jpg")</f>
        <v>..\..\Imagery\ScannedSlabs\1980\NN80-319.jpg</v>
      </c>
    </row>
    <row r="17084" spans="1:11" x14ac:dyDescent="0.25">
      <c r="A17084" t="s">
        <v>23266</v>
      </c>
      <c r="B17084" t="s">
        <v>23266</v>
      </c>
      <c r="C17084">
        <v>329211</v>
      </c>
      <c r="D17084">
        <v>5919749</v>
      </c>
      <c r="E17084">
        <v>21</v>
      </c>
      <c r="F17084" t="s">
        <v>13</v>
      </c>
      <c r="G17084" t="s">
        <v>3506</v>
      </c>
      <c r="I17084" t="s">
        <v>38</v>
      </c>
      <c r="J17084" t="s">
        <v>83</v>
      </c>
    </row>
    <row r="17085" spans="1:11" x14ac:dyDescent="0.25">
      <c r="A17085" t="s">
        <v>23267</v>
      </c>
      <c r="B17085" t="s">
        <v>23267</v>
      </c>
      <c r="C17085">
        <v>330196</v>
      </c>
      <c r="D17085">
        <v>5921411</v>
      </c>
      <c r="E17085">
        <v>21</v>
      </c>
      <c r="F17085" t="s">
        <v>13</v>
      </c>
      <c r="G17085" t="s">
        <v>3506</v>
      </c>
      <c r="I17085" t="s">
        <v>38</v>
      </c>
      <c r="J17085" t="s">
        <v>83</v>
      </c>
    </row>
    <row r="17086" spans="1:11" x14ac:dyDescent="0.25">
      <c r="A17086" t="s">
        <v>23268</v>
      </c>
      <c r="B17086" t="s">
        <v>23268</v>
      </c>
      <c r="C17086">
        <v>330529</v>
      </c>
      <c r="D17086">
        <v>5922920</v>
      </c>
      <c r="E17086">
        <v>21</v>
      </c>
      <c r="F17086" t="s">
        <v>13</v>
      </c>
      <c r="G17086" t="s">
        <v>3506</v>
      </c>
      <c r="I17086" t="s">
        <v>38</v>
      </c>
      <c r="J17086" t="s">
        <v>83</v>
      </c>
    </row>
    <row r="17087" spans="1:11" x14ac:dyDescent="0.25">
      <c r="A17087" t="s">
        <v>23269</v>
      </c>
      <c r="B17087" t="s">
        <v>23269</v>
      </c>
      <c r="C17087">
        <v>518727</v>
      </c>
      <c r="D17087">
        <v>5945764</v>
      </c>
      <c r="E17087">
        <v>21</v>
      </c>
      <c r="F17087" t="s">
        <v>13</v>
      </c>
      <c r="G17087" t="s">
        <v>292</v>
      </c>
      <c r="I17087" t="s">
        <v>38</v>
      </c>
      <c r="J17087" t="s">
        <v>23</v>
      </c>
      <c r="K17087" s="2" t="str">
        <f>HYPERLINK("..\..\Imagery\ScannedSlabs\1981\VO81-436.jpg")</f>
        <v>..\..\Imagery\ScannedSlabs\1981\VO81-436.jpg</v>
      </c>
    </row>
    <row r="17088" spans="1:11" x14ac:dyDescent="0.25">
      <c r="A17088" t="s">
        <v>23270</v>
      </c>
      <c r="B17088" t="s">
        <v>23270</v>
      </c>
      <c r="C17088">
        <v>517637</v>
      </c>
      <c r="D17088">
        <v>5946972</v>
      </c>
      <c r="E17088">
        <v>21</v>
      </c>
      <c r="F17088" t="s">
        <v>13</v>
      </c>
      <c r="G17088" t="s">
        <v>249</v>
      </c>
      <c r="I17088" t="s">
        <v>38</v>
      </c>
      <c r="J17088" t="s">
        <v>20</v>
      </c>
      <c r="K17088" s="2" t="str">
        <f>HYPERLINK("..\..\Imagery\ScannedSlabs\1981\VO81-437.jpg")</f>
        <v>..\..\Imagery\ScannedSlabs\1981\VO81-437.jpg</v>
      </c>
    </row>
    <row r="17089" spans="1:11" x14ac:dyDescent="0.25">
      <c r="A17089" t="s">
        <v>23271</v>
      </c>
      <c r="B17089" t="s">
        <v>23271</v>
      </c>
      <c r="C17089">
        <v>518520</v>
      </c>
      <c r="D17089">
        <v>5947510</v>
      </c>
      <c r="E17089">
        <v>21</v>
      </c>
      <c r="F17089" t="s">
        <v>13</v>
      </c>
      <c r="G17089" t="s">
        <v>1409</v>
      </c>
      <c r="I17089" t="s">
        <v>38</v>
      </c>
      <c r="J17089" t="s">
        <v>23</v>
      </c>
      <c r="K17089" s="2" t="str">
        <f>HYPERLINK("..\..\Imagery\ScannedSlabs\1981\VO81-438.jpg")</f>
        <v>..\..\Imagery\ScannedSlabs\1981\VO81-438.jpg</v>
      </c>
    </row>
    <row r="17090" spans="1:11" x14ac:dyDescent="0.25">
      <c r="A17090" t="s">
        <v>23272</v>
      </c>
      <c r="B17090" t="s">
        <v>23273</v>
      </c>
      <c r="C17090">
        <v>554800</v>
      </c>
      <c r="D17090">
        <v>5815196</v>
      </c>
      <c r="E17090">
        <v>21</v>
      </c>
      <c r="F17090" t="s">
        <v>13</v>
      </c>
      <c r="G17090" t="s">
        <v>23274</v>
      </c>
      <c r="I17090" t="s">
        <v>38</v>
      </c>
      <c r="J17090" t="s">
        <v>16</v>
      </c>
      <c r="K17090" s="2" t="str">
        <f>HYPERLINK("..\..\Imagery\ScannedSlabs\2003\CG03-206A.jpg")</f>
        <v>..\..\Imagery\ScannedSlabs\2003\CG03-206A.jpg</v>
      </c>
    </row>
    <row r="17091" spans="1:11" x14ac:dyDescent="0.25">
      <c r="A17091" t="s">
        <v>23272</v>
      </c>
      <c r="B17091" t="s">
        <v>23275</v>
      </c>
      <c r="C17091">
        <v>554800</v>
      </c>
      <c r="D17091">
        <v>5815196</v>
      </c>
      <c r="E17091">
        <v>21</v>
      </c>
      <c r="F17091" t="s">
        <v>13</v>
      </c>
      <c r="G17091" t="s">
        <v>23276</v>
      </c>
      <c r="I17091" t="s">
        <v>35</v>
      </c>
      <c r="J17091" t="s">
        <v>16</v>
      </c>
      <c r="K17091" s="2" t="str">
        <f>HYPERLINK("..\..\Imagery\ScannedSlabs\2003\CG03-206D.jpg")</f>
        <v>..\..\Imagery\ScannedSlabs\2003\CG03-206D.jpg</v>
      </c>
    </row>
    <row r="17092" spans="1:11" x14ac:dyDescent="0.25">
      <c r="A17092" t="s">
        <v>23272</v>
      </c>
      <c r="B17092" t="s">
        <v>23277</v>
      </c>
      <c r="C17092">
        <v>554800</v>
      </c>
      <c r="D17092">
        <v>5815196</v>
      </c>
      <c r="E17092">
        <v>21</v>
      </c>
      <c r="F17092" t="s">
        <v>13</v>
      </c>
      <c r="G17092" t="s">
        <v>3175</v>
      </c>
      <c r="I17092" t="s">
        <v>38</v>
      </c>
      <c r="J17092" t="s">
        <v>16</v>
      </c>
      <c r="K17092" s="2" t="str">
        <f>HYPERLINK("..\..\Imagery\ScannedSlabs\2003\CG03-206B.jpg")</f>
        <v>..\..\Imagery\ScannedSlabs\2003\CG03-206B.jpg</v>
      </c>
    </row>
    <row r="17093" spans="1:11" x14ac:dyDescent="0.25">
      <c r="A17093" t="s">
        <v>23272</v>
      </c>
      <c r="B17093" t="s">
        <v>23278</v>
      </c>
      <c r="C17093">
        <v>554800</v>
      </c>
      <c r="D17093">
        <v>5815196</v>
      </c>
      <c r="E17093">
        <v>21</v>
      </c>
      <c r="F17093" t="s">
        <v>13</v>
      </c>
      <c r="G17093" t="s">
        <v>617</v>
      </c>
      <c r="I17093" t="s">
        <v>38</v>
      </c>
      <c r="J17093" t="s">
        <v>16</v>
      </c>
      <c r="K17093" s="2" t="str">
        <f>HYPERLINK("..\..\Imagery\ScannedSlabs\2003\CG03-206C.jpg")</f>
        <v>..\..\Imagery\ScannedSlabs\2003\CG03-206C.jpg</v>
      </c>
    </row>
    <row r="17094" spans="1:11" x14ac:dyDescent="0.25">
      <c r="A17094" t="s">
        <v>23279</v>
      </c>
      <c r="B17094" t="s">
        <v>23279</v>
      </c>
      <c r="C17094">
        <v>554595</v>
      </c>
      <c r="D17094">
        <v>5815859</v>
      </c>
      <c r="E17094">
        <v>21</v>
      </c>
      <c r="F17094" t="s">
        <v>13</v>
      </c>
      <c r="G17094" t="s">
        <v>4454</v>
      </c>
      <c r="I17094" t="s">
        <v>38</v>
      </c>
      <c r="J17094" t="s">
        <v>16</v>
      </c>
      <c r="K17094" s="2" t="str">
        <f>HYPERLINK("..\..\Imagery\ScannedSlabs\2003\CG03-207.jpg")</f>
        <v>..\..\Imagery\ScannedSlabs\2003\CG03-207.jpg</v>
      </c>
    </row>
    <row r="17095" spans="1:11" x14ac:dyDescent="0.25">
      <c r="A17095" t="s">
        <v>3028</v>
      </c>
      <c r="B17095" t="s">
        <v>23280</v>
      </c>
      <c r="C17095">
        <v>553818</v>
      </c>
      <c r="D17095">
        <v>5816841</v>
      </c>
      <c r="E17095">
        <v>21</v>
      </c>
      <c r="F17095" t="s">
        <v>13</v>
      </c>
      <c r="G17095" t="s">
        <v>23281</v>
      </c>
      <c r="I17095" t="s">
        <v>38</v>
      </c>
      <c r="J17095" t="s">
        <v>16</v>
      </c>
      <c r="K17095" s="2" t="str">
        <f>HYPERLINK("..\..\Imagery\ScannedSlabs\2003\CG03-208A.jpg")</f>
        <v>..\..\Imagery\ScannedSlabs\2003\CG03-208A.jpg</v>
      </c>
    </row>
    <row r="17096" spans="1:11" x14ac:dyDescent="0.25">
      <c r="A17096" t="s">
        <v>15308</v>
      </c>
      <c r="B17096" t="s">
        <v>23282</v>
      </c>
      <c r="C17096">
        <v>549322</v>
      </c>
      <c r="D17096">
        <v>5735846</v>
      </c>
      <c r="E17096">
        <v>21</v>
      </c>
      <c r="F17096" t="s">
        <v>13</v>
      </c>
      <c r="G17096" t="s">
        <v>1129</v>
      </c>
      <c r="I17096" t="s">
        <v>38</v>
      </c>
      <c r="J17096" t="s">
        <v>16</v>
      </c>
      <c r="K17096" s="2" t="str">
        <f>HYPERLINK("..\..\Imagery\ScannedSlabs\1993\CG93-306C.jpg")</f>
        <v>..\..\Imagery\ScannedSlabs\1993\CG93-306C.jpg</v>
      </c>
    </row>
    <row r="17097" spans="1:11" x14ac:dyDescent="0.25">
      <c r="A17097" t="s">
        <v>23283</v>
      </c>
      <c r="B17097" t="s">
        <v>23283</v>
      </c>
      <c r="C17097">
        <v>470003</v>
      </c>
      <c r="D17097">
        <v>5819576</v>
      </c>
      <c r="E17097">
        <v>21</v>
      </c>
      <c r="F17097" t="s">
        <v>13</v>
      </c>
      <c r="G17097" t="s">
        <v>333</v>
      </c>
      <c r="I17097" t="s">
        <v>38</v>
      </c>
      <c r="J17097" t="s">
        <v>23</v>
      </c>
      <c r="K17097" s="2" t="str">
        <f>HYPERLINK("..\..\Imagery\ScannedSlabs\1991\DE91-049.jpg")</f>
        <v>..\..\Imagery\ScannedSlabs\1991\DE91-049.jpg</v>
      </c>
    </row>
    <row r="17098" spans="1:11" x14ac:dyDescent="0.25">
      <c r="A17098" t="s">
        <v>23284</v>
      </c>
      <c r="B17098" t="s">
        <v>23284</v>
      </c>
      <c r="C17098">
        <v>470911</v>
      </c>
      <c r="D17098">
        <v>5820258</v>
      </c>
      <c r="E17098">
        <v>21</v>
      </c>
      <c r="F17098" t="s">
        <v>13</v>
      </c>
      <c r="G17098" t="s">
        <v>333</v>
      </c>
      <c r="I17098" t="s">
        <v>38</v>
      </c>
      <c r="J17098" t="s">
        <v>23</v>
      </c>
      <c r="K17098" s="2" t="str">
        <f>HYPERLINK("..\..\Imagery\ScannedSlabs\1991\DE91-050.jpg")</f>
        <v>..\..\Imagery\ScannedSlabs\1991\DE91-050.jpg</v>
      </c>
    </row>
    <row r="17099" spans="1:11" x14ac:dyDescent="0.25">
      <c r="A17099" t="s">
        <v>23285</v>
      </c>
      <c r="B17099" t="s">
        <v>23285</v>
      </c>
      <c r="C17099">
        <v>562119</v>
      </c>
      <c r="D17099">
        <v>5862679</v>
      </c>
      <c r="E17099">
        <v>21</v>
      </c>
      <c r="F17099" t="s">
        <v>13</v>
      </c>
      <c r="G17099" t="s">
        <v>4051</v>
      </c>
      <c r="I17099" t="s">
        <v>35</v>
      </c>
      <c r="J17099" t="s">
        <v>16</v>
      </c>
      <c r="K17099" s="2" t="str">
        <f>HYPERLINK("..\..\Imagery\ScannedSlabs\1986\CG86-134.jpg")</f>
        <v>..\..\Imagery\ScannedSlabs\1986\CG86-134.jpg</v>
      </c>
    </row>
    <row r="17100" spans="1:11" x14ac:dyDescent="0.25">
      <c r="A17100" t="s">
        <v>23286</v>
      </c>
      <c r="B17100" t="s">
        <v>23286</v>
      </c>
      <c r="C17100">
        <v>561019</v>
      </c>
      <c r="D17100">
        <v>5861501</v>
      </c>
      <c r="E17100">
        <v>21</v>
      </c>
      <c r="F17100" t="s">
        <v>13</v>
      </c>
      <c r="G17100" t="s">
        <v>2354</v>
      </c>
      <c r="I17100" t="s">
        <v>38</v>
      </c>
      <c r="J17100" t="s">
        <v>16</v>
      </c>
      <c r="K17100" s="2" t="str">
        <f>HYPERLINK("..\..\Imagery\ScannedSlabs\1986\CG86-137.jpg")</f>
        <v>..\..\Imagery\ScannedSlabs\1986\CG86-137.jpg</v>
      </c>
    </row>
    <row r="17101" spans="1:11" x14ac:dyDescent="0.25">
      <c r="A17101" t="s">
        <v>23287</v>
      </c>
      <c r="B17101" t="s">
        <v>23287</v>
      </c>
      <c r="C17101">
        <v>559444</v>
      </c>
      <c r="D17101">
        <v>5860665</v>
      </c>
      <c r="E17101">
        <v>21</v>
      </c>
      <c r="F17101" t="s">
        <v>13</v>
      </c>
      <c r="G17101" t="s">
        <v>566</v>
      </c>
      <c r="I17101" t="s">
        <v>38</v>
      </c>
      <c r="J17101" t="s">
        <v>23</v>
      </c>
      <c r="K17101" s="2" t="str">
        <f>HYPERLINK("..\..\Imagery\ScannedSlabs\1986\CG86-139.jpg")</f>
        <v>..\..\Imagery\ScannedSlabs\1986\CG86-139.jpg</v>
      </c>
    </row>
    <row r="17102" spans="1:11" x14ac:dyDescent="0.25">
      <c r="A17102" t="s">
        <v>23288</v>
      </c>
      <c r="B17102" t="s">
        <v>23288</v>
      </c>
      <c r="C17102">
        <v>559032</v>
      </c>
      <c r="D17102">
        <v>5860350</v>
      </c>
      <c r="E17102">
        <v>21</v>
      </c>
      <c r="F17102" t="s">
        <v>13</v>
      </c>
      <c r="G17102" t="s">
        <v>1004</v>
      </c>
      <c r="I17102" t="s">
        <v>35</v>
      </c>
      <c r="J17102" t="s">
        <v>23</v>
      </c>
      <c r="K17102" s="2" t="str">
        <f>HYPERLINK("..\..\Imagery\ScannedSlabs\1986\CG86-140.jpg")</f>
        <v>..\..\Imagery\ScannedSlabs\1986\CG86-140.jpg</v>
      </c>
    </row>
    <row r="17103" spans="1:11" x14ac:dyDescent="0.25">
      <c r="A17103" t="s">
        <v>23289</v>
      </c>
      <c r="B17103" t="s">
        <v>23289</v>
      </c>
      <c r="C17103">
        <v>564796</v>
      </c>
      <c r="D17103">
        <v>5859056</v>
      </c>
      <c r="E17103">
        <v>21</v>
      </c>
      <c r="F17103" t="s">
        <v>13</v>
      </c>
      <c r="G17103" t="s">
        <v>11184</v>
      </c>
      <c r="I17103" t="s">
        <v>35</v>
      </c>
      <c r="J17103" t="s">
        <v>16</v>
      </c>
      <c r="K17103" s="2" t="str">
        <f>HYPERLINK("..\..\Imagery\ScannedSlabs\1986\CG86-143.jpg")</f>
        <v>..\..\Imagery\ScannedSlabs\1986\CG86-143.jpg</v>
      </c>
    </row>
    <row r="17104" spans="1:11" x14ac:dyDescent="0.25">
      <c r="A17104" t="s">
        <v>23290</v>
      </c>
      <c r="B17104" t="s">
        <v>23290</v>
      </c>
      <c r="C17104">
        <v>575475</v>
      </c>
      <c r="D17104">
        <v>5838445</v>
      </c>
      <c r="E17104">
        <v>21</v>
      </c>
      <c r="F17104" t="s">
        <v>13</v>
      </c>
      <c r="G17104" t="s">
        <v>2947</v>
      </c>
      <c r="I17104" t="s">
        <v>35</v>
      </c>
      <c r="J17104" t="s">
        <v>23</v>
      </c>
      <c r="K17104" s="2" t="str">
        <f>HYPERLINK("..\..\Imagery\ScannedSlabs\1986\SN86-332.jpg")</f>
        <v>..\..\Imagery\ScannedSlabs\1986\SN86-332.jpg</v>
      </c>
    </row>
    <row r="17105" spans="1:12" x14ac:dyDescent="0.25">
      <c r="A17105" t="s">
        <v>23291</v>
      </c>
      <c r="B17105" t="s">
        <v>23291</v>
      </c>
      <c r="C17105">
        <v>572826</v>
      </c>
      <c r="D17105">
        <v>5905713</v>
      </c>
      <c r="E17105">
        <v>21</v>
      </c>
      <c r="F17105" t="s">
        <v>13</v>
      </c>
      <c r="G17105" t="s">
        <v>1664</v>
      </c>
      <c r="I17105" t="s">
        <v>35</v>
      </c>
      <c r="J17105" t="s">
        <v>16</v>
      </c>
      <c r="K17105" s="2" t="str">
        <f>HYPERLINK("..\..\Imagery\ScannedSlabs\1985\GM85-565.jpg")</f>
        <v>..\..\Imagery\ScannedSlabs\1985\GM85-565.jpg</v>
      </c>
    </row>
    <row r="17106" spans="1:12" x14ac:dyDescent="0.25">
      <c r="A17106" t="s">
        <v>21513</v>
      </c>
      <c r="B17106" t="s">
        <v>23292</v>
      </c>
      <c r="C17106">
        <v>583766</v>
      </c>
      <c r="D17106">
        <v>5896287</v>
      </c>
      <c r="E17106">
        <v>21</v>
      </c>
      <c r="F17106" t="s">
        <v>13</v>
      </c>
      <c r="G17106" t="s">
        <v>51</v>
      </c>
      <c r="I17106" t="s">
        <v>38</v>
      </c>
      <c r="J17106" t="s">
        <v>16</v>
      </c>
      <c r="K17106" s="2" t="str">
        <f>HYPERLINK("..\..\Imagery\ScannedSlabs\1985\GM85-567A.jpg")</f>
        <v>..\..\Imagery\ScannedSlabs\1985\GM85-567A.jpg</v>
      </c>
    </row>
    <row r="17107" spans="1:12" x14ac:dyDescent="0.25">
      <c r="A17107" t="s">
        <v>23293</v>
      </c>
      <c r="B17107" t="s">
        <v>23293</v>
      </c>
      <c r="C17107">
        <v>536760</v>
      </c>
      <c r="D17107">
        <v>5804350</v>
      </c>
      <c r="E17107">
        <v>21</v>
      </c>
      <c r="F17107" t="s">
        <v>13</v>
      </c>
      <c r="G17107" t="s">
        <v>20188</v>
      </c>
      <c r="I17107" t="s">
        <v>38</v>
      </c>
      <c r="J17107" t="s">
        <v>16</v>
      </c>
      <c r="K17107" s="2" t="str">
        <f>HYPERLINK("..\..\Imagery\ScannedSlabs\1987\VN87-374.jpg")</f>
        <v>..\..\Imagery\ScannedSlabs\1987\VN87-374.jpg</v>
      </c>
    </row>
    <row r="17108" spans="1:12" x14ac:dyDescent="0.25">
      <c r="A17108" t="s">
        <v>23294</v>
      </c>
      <c r="B17108" t="s">
        <v>23295</v>
      </c>
      <c r="C17108">
        <v>535720</v>
      </c>
      <c r="D17108">
        <v>5804140</v>
      </c>
      <c r="E17108">
        <v>21</v>
      </c>
      <c r="F17108" t="s">
        <v>13</v>
      </c>
      <c r="G17108" t="s">
        <v>23296</v>
      </c>
      <c r="I17108" t="s">
        <v>35</v>
      </c>
      <c r="J17108" t="s">
        <v>16</v>
      </c>
      <c r="K17108" s="2" t="str">
        <f>HYPERLINK("..\..\Imagery\ScannedSlabs\1987\VN87-376B.jpg")</f>
        <v>..\..\Imagery\ScannedSlabs\1987\VN87-376B.jpg</v>
      </c>
    </row>
    <row r="17109" spans="1:12" x14ac:dyDescent="0.25">
      <c r="A17109" t="s">
        <v>23294</v>
      </c>
      <c r="B17109" t="s">
        <v>23297</v>
      </c>
      <c r="C17109">
        <v>535720</v>
      </c>
      <c r="D17109">
        <v>5804140</v>
      </c>
      <c r="E17109">
        <v>21</v>
      </c>
      <c r="F17109" t="s">
        <v>13</v>
      </c>
      <c r="G17109" t="s">
        <v>333</v>
      </c>
      <c r="I17109" t="s">
        <v>38</v>
      </c>
      <c r="J17109" t="s">
        <v>16</v>
      </c>
      <c r="K17109" s="2" t="str">
        <f>HYPERLINK("..\..\Imagery\ScannedSlabs\1987\VN87-376A.jpg")</f>
        <v>..\..\Imagery\ScannedSlabs\1987\VN87-376A.jpg</v>
      </c>
    </row>
    <row r="17110" spans="1:12" x14ac:dyDescent="0.25">
      <c r="A17110" t="s">
        <v>23298</v>
      </c>
      <c r="B17110" t="s">
        <v>23298</v>
      </c>
      <c r="C17110">
        <v>553350</v>
      </c>
      <c r="D17110">
        <v>5918658</v>
      </c>
      <c r="E17110">
        <v>21</v>
      </c>
      <c r="F17110" t="s">
        <v>13</v>
      </c>
      <c r="G17110" t="s">
        <v>509</v>
      </c>
      <c r="I17110" t="s">
        <v>35</v>
      </c>
      <c r="J17110" t="s">
        <v>23</v>
      </c>
      <c r="K17110" s="2" t="str">
        <f>HYPERLINK("..\..\Imagery\ScannedSlabs\1985\GM85-326.jpg")</f>
        <v>..\..\Imagery\ScannedSlabs\1985\GM85-326.jpg</v>
      </c>
    </row>
    <row r="17111" spans="1:12" x14ac:dyDescent="0.25">
      <c r="A17111" t="s">
        <v>23299</v>
      </c>
      <c r="B17111" t="s">
        <v>23299</v>
      </c>
      <c r="C17111">
        <v>553919</v>
      </c>
      <c r="D17111">
        <v>5918569</v>
      </c>
      <c r="E17111">
        <v>21</v>
      </c>
      <c r="F17111" t="s">
        <v>13</v>
      </c>
      <c r="G17111" t="s">
        <v>33</v>
      </c>
      <c r="I17111" t="s">
        <v>38</v>
      </c>
      <c r="J17111" t="s">
        <v>23</v>
      </c>
      <c r="K17111" s="2" t="str">
        <f>HYPERLINK("..\..\Imagery\ScannedSlabs\1985\GM85-327.jpg")</f>
        <v>..\..\Imagery\ScannedSlabs\1985\GM85-327.jpg</v>
      </c>
    </row>
    <row r="17112" spans="1:12" x14ac:dyDescent="0.25">
      <c r="A17112" t="s">
        <v>23300</v>
      </c>
      <c r="B17112" t="s">
        <v>23300</v>
      </c>
      <c r="C17112">
        <v>392241</v>
      </c>
      <c r="D17112">
        <v>5951420</v>
      </c>
      <c r="E17112">
        <v>21</v>
      </c>
      <c r="F17112" t="s">
        <v>13</v>
      </c>
      <c r="G17112" t="s">
        <v>17657</v>
      </c>
      <c r="I17112" t="s">
        <v>38</v>
      </c>
      <c r="J17112" t="s">
        <v>83</v>
      </c>
    </row>
    <row r="17113" spans="1:12" x14ac:dyDescent="0.25">
      <c r="A17113" t="s">
        <v>23301</v>
      </c>
      <c r="B17113" t="s">
        <v>23302</v>
      </c>
      <c r="C17113">
        <v>388508</v>
      </c>
      <c r="D17113">
        <v>5950217</v>
      </c>
      <c r="E17113">
        <v>21</v>
      </c>
      <c r="F17113" t="s">
        <v>13</v>
      </c>
      <c r="G17113" t="s">
        <v>23303</v>
      </c>
      <c r="I17113" t="s">
        <v>38</v>
      </c>
      <c r="J17113" t="s">
        <v>83</v>
      </c>
    </row>
    <row r="17114" spans="1:12" x14ac:dyDescent="0.25">
      <c r="A17114" t="s">
        <v>23301</v>
      </c>
      <c r="B17114" t="s">
        <v>23304</v>
      </c>
      <c r="C17114">
        <v>388508</v>
      </c>
      <c r="D17114">
        <v>5950217</v>
      </c>
      <c r="E17114">
        <v>21</v>
      </c>
      <c r="F17114" t="s">
        <v>13</v>
      </c>
      <c r="G17114" t="s">
        <v>850</v>
      </c>
      <c r="I17114" t="s">
        <v>38</v>
      </c>
      <c r="J17114" t="s">
        <v>83</v>
      </c>
    </row>
    <row r="17115" spans="1:12" x14ac:dyDescent="0.25">
      <c r="A17115" t="s">
        <v>23301</v>
      </c>
      <c r="B17115" t="s">
        <v>23305</v>
      </c>
      <c r="C17115">
        <v>388508</v>
      </c>
      <c r="D17115">
        <v>5950217</v>
      </c>
      <c r="E17115">
        <v>21</v>
      </c>
      <c r="F17115" t="s">
        <v>13</v>
      </c>
      <c r="G17115" t="s">
        <v>23306</v>
      </c>
      <c r="I17115" t="s">
        <v>38</v>
      </c>
      <c r="J17115" t="s">
        <v>83</v>
      </c>
    </row>
    <row r="17116" spans="1:12" x14ac:dyDescent="0.25">
      <c r="A17116" t="s">
        <v>23301</v>
      </c>
      <c r="B17116" t="s">
        <v>23301</v>
      </c>
      <c r="C17116">
        <v>388508</v>
      </c>
      <c r="D17116">
        <v>5950217</v>
      </c>
      <c r="E17116">
        <v>21</v>
      </c>
      <c r="F17116" t="s">
        <v>13</v>
      </c>
      <c r="G17116" t="s">
        <v>299</v>
      </c>
      <c r="I17116" t="s">
        <v>38</v>
      </c>
      <c r="J17116" t="s">
        <v>83</v>
      </c>
    </row>
    <row r="17117" spans="1:12" x14ac:dyDescent="0.25">
      <c r="A17117" t="s">
        <v>8188</v>
      </c>
      <c r="B17117" t="s">
        <v>23307</v>
      </c>
      <c r="C17117">
        <v>484555</v>
      </c>
      <c r="D17117">
        <v>6037428</v>
      </c>
      <c r="E17117">
        <v>21</v>
      </c>
      <c r="F17117" t="s">
        <v>13</v>
      </c>
      <c r="G17117" t="s">
        <v>8190</v>
      </c>
      <c r="H17117" t="s">
        <v>8191</v>
      </c>
      <c r="I17117" t="s">
        <v>35</v>
      </c>
      <c r="J17117" t="s">
        <v>137</v>
      </c>
      <c r="L17117" t="s">
        <v>688</v>
      </c>
    </row>
    <row r="17118" spans="1:12" x14ac:dyDescent="0.25">
      <c r="A17118" t="s">
        <v>15896</v>
      </c>
      <c r="B17118" t="s">
        <v>23308</v>
      </c>
      <c r="C17118">
        <v>544543</v>
      </c>
      <c r="D17118">
        <v>5867818</v>
      </c>
      <c r="E17118">
        <v>21</v>
      </c>
      <c r="F17118" t="s">
        <v>13</v>
      </c>
      <c r="G17118" t="s">
        <v>1295</v>
      </c>
      <c r="I17118" t="s">
        <v>35</v>
      </c>
      <c r="J17118" t="s">
        <v>16</v>
      </c>
      <c r="K17118" s="2" t="str">
        <f>HYPERLINK("..\..\Imagery\ScannedSlabs\1986\JS86-078A.jpg")</f>
        <v>..\..\Imagery\ScannedSlabs\1986\JS86-078A.jpg</v>
      </c>
    </row>
    <row r="17119" spans="1:12" x14ac:dyDescent="0.25">
      <c r="A17119" t="s">
        <v>23309</v>
      </c>
      <c r="B17119" t="s">
        <v>23309</v>
      </c>
      <c r="C17119">
        <v>568260</v>
      </c>
      <c r="D17119">
        <v>5824389</v>
      </c>
      <c r="E17119">
        <v>21</v>
      </c>
      <c r="F17119" t="s">
        <v>13</v>
      </c>
      <c r="G17119" t="s">
        <v>776</v>
      </c>
      <c r="I17119" t="s">
        <v>38</v>
      </c>
      <c r="J17119" t="s">
        <v>20</v>
      </c>
      <c r="K17119" s="2" t="str">
        <f>HYPERLINK("..\..\Imagery\ScannedSlabs\1986\JS86-224.jpg")</f>
        <v>..\..\Imagery\ScannedSlabs\1986\JS86-224.jpg</v>
      </c>
    </row>
    <row r="17120" spans="1:12" x14ac:dyDescent="0.25">
      <c r="A17120" t="s">
        <v>23310</v>
      </c>
      <c r="B17120" t="s">
        <v>23311</v>
      </c>
      <c r="C17120">
        <v>567869</v>
      </c>
      <c r="D17120">
        <v>5823319</v>
      </c>
      <c r="E17120">
        <v>21</v>
      </c>
      <c r="F17120" t="s">
        <v>13</v>
      </c>
      <c r="G17120" t="s">
        <v>23312</v>
      </c>
      <c r="I17120" t="s">
        <v>38</v>
      </c>
      <c r="J17120" t="s">
        <v>23</v>
      </c>
      <c r="K17120" s="2" t="str">
        <f>HYPERLINK("..\..\Imagery\ScannedSlabs\1986\JS86-226B.jpg")</f>
        <v>..\..\Imagery\ScannedSlabs\1986\JS86-226B.jpg</v>
      </c>
    </row>
    <row r="17121" spans="1:12" x14ac:dyDescent="0.25">
      <c r="A17121" t="s">
        <v>23310</v>
      </c>
      <c r="B17121" t="s">
        <v>23313</v>
      </c>
      <c r="C17121">
        <v>567869</v>
      </c>
      <c r="D17121">
        <v>5823319</v>
      </c>
      <c r="E17121">
        <v>21</v>
      </c>
      <c r="F17121" t="s">
        <v>13</v>
      </c>
      <c r="G17121" t="s">
        <v>12757</v>
      </c>
      <c r="I17121" t="s">
        <v>38</v>
      </c>
      <c r="J17121" t="s">
        <v>16</v>
      </c>
      <c r="K17121" s="2" t="str">
        <f>HYPERLINK("..\..\Imagery\ScannedSlabs\1986\JS86-226A.jpg")</f>
        <v>..\..\Imagery\ScannedSlabs\1986\JS86-226A.jpg</v>
      </c>
    </row>
    <row r="17122" spans="1:12" x14ac:dyDescent="0.25">
      <c r="A17122" t="s">
        <v>23314</v>
      </c>
      <c r="B17122" t="s">
        <v>23314</v>
      </c>
      <c r="C17122">
        <v>531381</v>
      </c>
      <c r="D17122">
        <v>5846284</v>
      </c>
      <c r="E17122">
        <v>21</v>
      </c>
      <c r="F17122" t="s">
        <v>13</v>
      </c>
      <c r="G17122" t="s">
        <v>79</v>
      </c>
      <c r="I17122" t="s">
        <v>38</v>
      </c>
      <c r="J17122" t="s">
        <v>20</v>
      </c>
      <c r="K17122" s="2" t="str">
        <f>HYPERLINK("..\..\Imagery\ScannedSlabs\1986\JS86-228.jpg")</f>
        <v>..\..\Imagery\ScannedSlabs\1986\JS86-228.jpg</v>
      </c>
    </row>
    <row r="17123" spans="1:12" x14ac:dyDescent="0.25">
      <c r="A17123" t="s">
        <v>23315</v>
      </c>
      <c r="B17123" t="s">
        <v>23315</v>
      </c>
      <c r="C17123">
        <v>530438</v>
      </c>
      <c r="D17123">
        <v>5845062</v>
      </c>
      <c r="E17123">
        <v>21</v>
      </c>
      <c r="F17123" t="s">
        <v>13</v>
      </c>
      <c r="G17123" t="s">
        <v>526</v>
      </c>
      <c r="I17123" t="s">
        <v>38</v>
      </c>
      <c r="J17123" t="s">
        <v>16</v>
      </c>
      <c r="K17123" s="2" t="str">
        <f>HYPERLINK("..\..\Imagery\ScannedSlabs\1986\JS86-229.jpg")</f>
        <v>..\..\Imagery\ScannedSlabs\1986\JS86-229.jpg</v>
      </c>
    </row>
    <row r="17124" spans="1:12" x14ac:dyDescent="0.25">
      <c r="A17124" t="s">
        <v>23316</v>
      </c>
      <c r="B17124" t="s">
        <v>23316</v>
      </c>
      <c r="C17124">
        <v>530313</v>
      </c>
      <c r="D17124">
        <v>5844460</v>
      </c>
      <c r="E17124">
        <v>21</v>
      </c>
      <c r="F17124" t="s">
        <v>13</v>
      </c>
      <c r="G17124" t="s">
        <v>23317</v>
      </c>
      <c r="I17124" t="s">
        <v>38</v>
      </c>
      <c r="J17124" t="s">
        <v>20</v>
      </c>
      <c r="K17124" s="2" t="str">
        <f>HYPERLINK("..\..\Imagery\ScannedSlabs\1986\JS86-230.jpg")</f>
        <v>..\..\Imagery\ScannedSlabs\1986\JS86-230.jpg</v>
      </c>
    </row>
    <row r="17125" spans="1:12" x14ac:dyDescent="0.25">
      <c r="A17125" t="s">
        <v>23318</v>
      </c>
      <c r="B17125" t="s">
        <v>23318</v>
      </c>
      <c r="C17125">
        <v>530109</v>
      </c>
      <c r="D17125">
        <v>5843232</v>
      </c>
      <c r="E17125">
        <v>21</v>
      </c>
      <c r="F17125" t="s">
        <v>13</v>
      </c>
      <c r="G17125" t="s">
        <v>13527</v>
      </c>
      <c r="I17125" t="s">
        <v>38</v>
      </c>
      <c r="J17125" t="s">
        <v>20</v>
      </c>
      <c r="K17125" s="2" t="str">
        <f>HYPERLINK("..\..\Imagery\ScannedSlabs\1986\JS86-231.jpg")</f>
        <v>..\..\Imagery\ScannedSlabs\1986\JS86-231.jpg</v>
      </c>
    </row>
    <row r="17126" spans="1:12" x14ac:dyDescent="0.25">
      <c r="A17126" t="s">
        <v>13909</v>
      </c>
      <c r="B17126" t="s">
        <v>23319</v>
      </c>
      <c r="C17126">
        <v>581952</v>
      </c>
      <c r="D17126">
        <v>5870252</v>
      </c>
      <c r="E17126">
        <v>21</v>
      </c>
      <c r="F17126" t="s">
        <v>13</v>
      </c>
      <c r="G17126" t="s">
        <v>99</v>
      </c>
      <c r="I17126" t="s">
        <v>38</v>
      </c>
      <c r="J17126" t="s">
        <v>16</v>
      </c>
      <c r="K17126" s="2" t="str">
        <f>HYPERLINK("..\..\Imagery\ScannedSlabs\1986\MN86-333A.jpg")</f>
        <v>..\..\Imagery\ScannedSlabs\1986\MN86-333A.jpg</v>
      </c>
    </row>
    <row r="17127" spans="1:12" x14ac:dyDescent="0.25">
      <c r="A17127" t="s">
        <v>23320</v>
      </c>
      <c r="B17127" t="s">
        <v>23320</v>
      </c>
      <c r="C17127">
        <v>581909</v>
      </c>
      <c r="D17127">
        <v>5869852</v>
      </c>
      <c r="E17127">
        <v>21</v>
      </c>
      <c r="F17127" t="s">
        <v>13</v>
      </c>
      <c r="G17127" t="s">
        <v>124</v>
      </c>
      <c r="I17127" t="s">
        <v>35</v>
      </c>
      <c r="J17127" t="s">
        <v>16</v>
      </c>
      <c r="K17127" s="2" t="str">
        <f>HYPERLINK("..\..\Imagery\ScannedSlabs\1986\MN86-334.jpg")</f>
        <v>..\..\Imagery\ScannedSlabs\1986\MN86-334.jpg</v>
      </c>
    </row>
    <row r="17128" spans="1:12" x14ac:dyDescent="0.25">
      <c r="A17128" t="s">
        <v>17890</v>
      </c>
      <c r="B17128" t="s">
        <v>23321</v>
      </c>
      <c r="C17128">
        <v>581818</v>
      </c>
      <c r="D17128">
        <v>5869236</v>
      </c>
      <c r="E17128">
        <v>21</v>
      </c>
      <c r="F17128" t="s">
        <v>13</v>
      </c>
      <c r="G17128" t="s">
        <v>674</v>
      </c>
      <c r="I17128" t="s">
        <v>38</v>
      </c>
      <c r="J17128" t="s">
        <v>16</v>
      </c>
      <c r="K17128" s="2" t="str">
        <f>HYPERLINK("..\..\Imagery\ScannedSlabs\1986\MN86-335A.jpg")</f>
        <v>..\..\Imagery\ScannedSlabs\1986\MN86-335A.jpg</v>
      </c>
    </row>
    <row r="17129" spans="1:12" x14ac:dyDescent="0.25">
      <c r="A17129" t="s">
        <v>23322</v>
      </c>
      <c r="B17129" t="s">
        <v>23322</v>
      </c>
      <c r="C17129">
        <v>487899</v>
      </c>
      <c r="D17129">
        <v>6037218</v>
      </c>
      <c r="E17129">
        <v>21</v>
      </c>
      <c r="F17129" t="s">
        <v>13</v>
      </c>
      <c r="G17129" t="s">
        <v>6297</v>
      </c>
      <c r="H17129" t="s">
        <v>6298</v>
      </c>
      <c r="I17129" t="s">
        <v>1495</v>
      </c>
      <c r="J17129" t="s">
        <v>137</v>
      </c>
      <c r="L17129" t="s">
        <v>4734</v>
      </c>
    </row>
    <row r="17130" spans="1:12" x14ac:dyDescent="0.25">
      <c r="A17130" t="s">
        <v>23323</v>
      </c>
      <c r="B17130" t="s">
        <v>23323</v>
      </c>
      <c r="C17130">
        <v>488335</v>
      </c>
      <c r="D17130">
        <v>6037485</v>
      </c>
      <c r="E17130">
        <v>21</v>
      </c>
      <c r="F17130" t="s">
        <v>13</v>
      </c>
      <c r="I17130" t="s">
        <v>35</v>
      </c>
      <c r="J17130" t="s">
        <v>137</v>
      </c>
      <c r="L17130" t="s">
        <v>688</v>
      </c>
    </row>
    <row r="17131" spans="1:12" x14ac:dyDescent="0.25">
      <c r="A17131" t="s">
        <v>23324</v>
      </c>
      <c r="B17131" t="s">
        <v>23324</v>
      </c>
      <c r="C17131">
        <v>487828</v>
      </c>
      <c r="D17131">
        <v>6038091</v>
      </c>
      <c r="E17131">
        <v>21</v>
      </c>
      <c r="F17131" t="s">
        <v>13</v>
      </c>
      <c r="G17131" t="s">
        <v>8190</v>
      </c>
      <c r="H17131" t="s">
        <v>8191</v>
      </c>
      <c r="I17131" t="s">
        <v>35</v>
      </c>
      <c r="J17131" t="s">
        <v>137</v>
      </c>
      <c r="L17131" t="s">
        <v>10930</v>
      </c>
    </row>
    <row r="17132" spans="1:12" x14ac:dyDescent="0.25">
      <c r="A17132" t="s">
        <v>23325</v>
      </c>
      <c r="B17132" t="s">
        <v>23326</v>
      </c>
      <c r="C17132">
        <v>486322</v>
      </c>
      <c r="D17132">
        <v>6043200</v>
      </c>
      <c r="E17132">
        <v>21</v>
      </c>
      <c r="F17132" t="s">
        <v>13</v>
      </c>
      <c r="G17132" t="s">
        <v>6606</v>
      </c>
      <c r="H17132" t="s">
        <v>6607</v>
      </c>
      <c r="I17132" t="s">
        <v>35</v>
      </c>
      <c r="J17132" t="s">
        <v>137</v>
      </c>
      <c r="L17132" t="s">
        <v>688</v>
      </c>
    </row>
    <row r="17133" spans="1:12" x14ac:dyDescent="0.25">
      <c r="A17133" t="s">
        <v>23327</v>
      </c>
      <c r="B17133" t="s">
        <v>23327</v>
      </c>
      <c r="C17133">
        <v>487589</v>
      </c>
      <c r="D17133">
        <v>6043510</v>
      </c>
      <c r="E17133">
        <v>21</v>
      </c>
      <c r="F17133" t="s">
        <v>13</v>
      </c>
      <c r="G17133" t="s">
        <v>6606</v>
      </c>
      <c r="H17133" t="s">
        <v>6607</v>
      </c>
      <c r="I17133" t="s">
        <v>13095</v>
      </c>
      <c r="J17133" t="s">
        <v>137</v>
      </c>
      <c r="L17133" t="s">
        <v>13096</v>
      </c>
    </row>
    <row r="17134" spans="1:12" x14ac:dyDescent="0.25">
      <c r="A17134" t="s">
        <v>23328</v>
      </c>
      <c r="B17134" t="s">
        <v>23328</v>
      </c>
      <c r="C17134">
        <v>483084</v>
      </c>
      <c r="D17134">
        <v>6043862</v>
      </c>
      <c r="E17134">
        <v>21</v>
      </c>
      <c r="F17134" t="s">
        <v>13</v>
      </c>
      <c r="G17134" t="s">
        <v>6606</v>
      </c>
      <c r="H17134" t="s">
        <v>6607</v>
      </c>
      <c r="I17134" t="s">
        <v>1495</v>
      </c>
      <c r="J17134" t="s">
        <v>137</v>
      </c>
      <c r="L17134" t="s">
        <v>13123</v>
      </c>
    </row>
    <row r="17135" spans="1:12" x14ac:dyDescent="0.25">
      <c r="A17135" t="s">
        <v>23329</v>
      </c>
      <c r="B17135" t="s">
        <v>23330</v>
      </c>
      <c r="C17135">
        <v>479326</v>
      </c>
      <c r="D17135">
        <v>6037584</v>
      </c>
      <c r="E17135">
        <v>21</v>
      </c>
      <c r="F17135" t="s">
        <v>13</v>
      </c>
      <c r="G17135" t="s">
        <v>16413</v>
      </c>
      <c r="I17135" t="s">
        <v>35</v>
      </c>
      <c r="J17135" t="s">
        <v>137</v>
      </c>
      <c r="L17135" t="s">
        <v>688</v>
      </c>
    </row>
    <row r="17136" spans="1:12" x14ac:dyDescent="0.25">
      <c r="A17136" t="s">
        <v>23331</v>
      </c>
      <c r="B17136" t="s">
        <v>23331</v>
      </c>
      <c r="C17136">
        <v>478763</v>
      </c>
      <c r="D17136">
        <v>6036064</v>
      </c>
      <c r="E17136">
        <v>21</v>
      </c>
      <c r="F17136" t="s">
        <v>13</v>
      </c>
      <c r="G17136" t="s">
        <v>10935</v>
      </c>
      <c r="H17136" t="s">
        <v>10936</v>
      </c>
      <c r="I17136" t="s">
        <v>35</v>
      </c>
      <c r="J17136" t="s">
        <v>137</v>
      </c>
      <c r="L17136" t="s">
        <v>13170</v>
      </c>
    </row>
    <row r="17137" spans="1:12" x14ac:dyDescent="0.25">
      <c r="A17137" t="s">
        <v>23332</v>
      </c>
      <c r="B17137" t="s">
        <v>23333</v>
      </c>
      <c r="C17137">
        <v>488785</v>
      </c>
      <c r="D17137">
        <v>6036950</v>
      </c>
      <c r="E17137">
        <v>21</v>
      </c>
      <c r="F17137" t="s">
        <v>13</v>
      </c>
      <c r="G17137" t="s">
        <v>16413</v>
      </c>
      <c r="I17137" t="s">
        <v>35</v>
      </c>
      <c r="J17137" t="s">
        <v>137</v>
      </c>
      <c r="L17137" t="s">
        <v>688</v>
      </c>
    </row>
    <row r="17138" spans="1:12" x14ac:dyDescent="0.25">
      <c r="A17138" t="s">
        <v>23334</v>
      </c>
      <c r="B17138" t="s">
        <v>23335</v>
      </c>
      <c r="C17138">
        <v>489631</v>
      </c>
      <c r="D17138">
        <v>6036950</v>
      </c>
      <c r="E17138">
        <v>21</v>
      </c>
      <c r="F17138" t="s">
        <v>13</v>
      </c>
      <c r="G17138" t="s">
        <v>23336</v>
      </c>
      <c r="H17138" t="s">
        <v>16818</v>
      </c>
      <c r="I17138" t="s">
        <v>1495</v>
      </c>
      <c r="J17138" t="s">
        <v>137</v>
      </c>
      <c r="L17138" t="s">
        <v>23337</v>
      </c>
    </row>
    <row r="17139" spans="1:12" x14ac:dyDescent="0.25">
      <c r="A17139" t="s">
        <v>23338</v>
      </c>
      <c r="B17139" t="s">
        <v>23339</v>
      </c>
      <c r="C17139">
        <v>459890</v>
      </c>
      <c r="D17139">
        <v>6049178</v>
      </c>
      <c r="E17139">
        <v>21</v>
      </c>
      <c r="F17139" t="s">
        <v>13</v>
      </c>
      <c r="G17139" t="s">
        <v>23340</v>
      </c>
      <c r="I17139" t="s">
        <v>35</v>
      </c>
      <c r="J17139" t="s">
        <v>137</v>
      </c>
    </row>
    <row r="17140" spans="1:12" x14ac:dyDescent="0.25">
      <c r="A17140" t="s">
        <v>23338</v>
      </c>
      <c r="B17140" t="s">
        <v>23341</v>
      </c>
      <c r="C17140">
        <v>459890</v>
      </c>
      <c r="D17140">
        <v>6049178</v>
      </c>
      <c r="E17140">
        <v>21</v>
      </c>
      <c r="F17140" t="s">
        <v>13</v>
      </c>
      <c r="G17140" t="s">
        <v>23340</v>
      </c>
      <c r="J17140" t="s">
        <v>137</v>
      </c>
      <c r="L17140" t="s">
        <v>23342</v>
      </c>
    </row>
    <row r="17141" spans="1:12" x14ac:dyDescent="0.25">
      <c r="A17141" t="s">
        <v>23343</v>
      </c>
      <c r="B17141" t="s">
        <v>23344</v>
      </c>
      <c r="C17141">
        <v>467643</v>
      </c>
      <c r="D17141">
        <v>6057248</v>
      </c>
      <c r="E17141">
        <v>21</v>
      </c>
      <c r="F17141" t="s">
        <v>13</v>
      </c>
      <c r="G17141" t="s">
        <v>15442</v>
      </c>
      <c r="I17141" t="s">
        <v>35</v>
      </c>
      <c r="J17141" t="s">
        <v>137</v>
      </c>
    </row>
    <row r="17142" spans="1:12" x14ac:dyDescent="0.25">
      <c r="A17142" t="s">
        <v>23343</v>
      </c>
      <c r="B17142" t="s">
        <v>23343</v>
      </c>
      <c r="C17142">
        <v>467643</v>
      </c>
      <c r="D17142">
        <v>6057248</v>
      </c>
      <c r="E17142">
        <v>21</v>
      </c>
      <c r="F17142" t="s">
        <v>13</v>
      </c>
      <c r="I17142" t="s">
        <v>35</v>
      </c>
      <c r="J17142" t="s">
        <v>137</v>
      </c>
      <c r="L17142" t="s">
        <v>688</v>
      </c>
    </row>
    <row r="17143" spans="1:12" x14ac:dyDescent="0.25">
      <c r="A17143" t="s">
        <v>23343</v>
      </c>
      <c r="B17143" t="s">
        <v>23345</v>
      </c>
      <c r="C17143">
        <v>467643</v>
      </c>
      <c r="D17143">
        <v>6057248</v>
      </c>
      <c r="E17143">
        <v>21</v>
      </c>
      <c r="F17143" t="s">
        <v>13</v>
      </c>
      <c r="G17143" t="s">
        <v>15442</v>
      </c>
      <c r="I17143" t="s">
        <v>35</v>
      </c>
      <c r="J17143" t="s">
        <v>137</v>
      </c>
      <c r="L17143" t="s">
        <v>688</v>
      </c>
    </row>
    <row r="17144" spans="1:12" x14ac:dyDescent="0.25">
      <c r="A17144" t="s">
        <v>23346</v>
      </c>
      <c r="B17144" t="s">
        <v>23346</v>
      </c>
      <c r="C17144">
        <v>570050</v>
      </c>
      <c r="D17144">
        <v>5787379</v>
      </c>
      <c r="E17144">
        <v>21</v>
      </c>
      <c r="F17144" t="s">
        <v>13</v>
      </c>
      <c r="G17144" t="s">
        <v>333</v>
      </c>
      <c r="I17144" t="s">
        <v>38</v>
      </c>
      <c r="J17144" t="s">
        <v>16</v>
      </c>
      <c r="K17144" s="2" t="str">
        <f>HYPERLINK("..\..\Imagery\ScannedSlabs\1987\CG87-509.jpg")</f>
        <v>..\..\Imagery\ScannedSlabs\1987\CG87-509.jpg</v>
      </c>
    </row>
    <row r="17145" spans="1:12" x14ac:dyDescent="0.25">
      <c r="A17145" t="s">
        <v>23347</v>
      </c>
      <c r="B17145" t="s">
        <v>23347</v>
      </c>
      <c r="C17145">
        <v>572629</v>
      </c>
      <c r="D17145">
        <v>5830460</v>
      </c>
      <c r="E17145">
        <v>21</v>
      </c>
      <c r="F17145" t="s">
        <v>13</v>
      </c>
      <c r="G17145" t="s">
        <v>23348</v>
      </c>
      <c r="I17145" t="s">
        <v>38</v>
      </c>
      <c r="J17145" t="s">
        <v>16</v>
      </c>
      <c r="K17145" s="2" t="str">
        <f>HYPERLINK("..\..\Imagery\ScannedSlabs\1986\MN86-257.jpg")</f>
        <v>..\..\Imagery\ScannedSlabs\1986\MN86-257.jpg</v>
      </c>
    </row>
    <row r="17146" spans="1:12" x14ac:dyDescent="0.25">
      <c r="A17146" t="s">
        <v>23349</v>
      </c>
      <c r="B17146" t="s">
        <v>23349</v>
      </c>
      <c r="C17146">
        <v>572145</v>
      </c>
      <c r="D17146">
        <v>5830691</v>
      </c>
      <c r="E17146">
        <v>21</v>
      </c>
      <c r="F17146" t="s">
        <v>13</v>
      </c>
      <c r="G17146" t="s">
        <v>129</v>
      </c>
      <c r="I17146" t="s">
        <v>35</v>
      </c>
      <c r="J17146" t="s">
        <v>16</v>
      </c>
      <c r="K17146" s="2" t="str">
        <f>HYPERLINK("..\..\Imagery\ScannedSlabs\1986\MN86-258.jpg")</f>
        <v>..\..\Imagery\ScannedSlabs\1986\MN86-258.jpg</v>
      </c>
    </row>
    <row r="17147" spans="1:12" x14ac:dyDescent="0.25">
      <c r="A17147" t="s">
        <v>23350</v>
      </c>
      <c r="B17147" t="s">
        <v>23350</v>
      </c>
      <c r="C17147">
        <v>571536</v>
      </c>
      <c r="D17147">
        <v>5830939</v>
      </c>
      <c r="E17147">
        <v>21</v>
      </c>
      <c r="F17147" t="s">
        <v>13</v>
      </c>
      <c r="G17147" t="s">
        <v>23351</v>
      </c>
      <c r="I17147" t="s">
        <v>38</v>
      </c>
      <c r="J17147" t="s">
        <v>16</v>
      </c>
      <c r="K17147" s="2" t="str">
        <f>HYPERLINK("..\..\Imagery\ScannedSlabs\1986\MN86-259.jpg")</f>
        <v>..\..\Imagery\ScannedSlabs\1986\MN86-259.jpg</v>
      </c>
    </row>
    <row r="17148" spans="1:12" x14ac:dyDescent="0.25">
      <c r="A17148" t="s">
        <v>23352</v>
      </c>
      <c r="B17148" t="s">
        <v>23352</v>
      </c>
      <c r="C17148">
        <v>347853</v>
      </c>
      <c r="D17148">
        <v>5937790</v>
      </c>
      <c r="E17148">
        <v>21</v>
      </c>
      <c r="F17148" t="s">
        <v>13</v>
      </c>
      <c r="G17148" t="s">
        <v>3506</v>
      </c>
      <c r="I17148" t="s">
        <v>38</v>
      </c>
      <c r="J17148" t="s">
        <v>83</v>
      </c>
    </row>
    <row r="17149" spans="1:12" x14ac:dyDescent="0.25">
      <c r="A17149" t="s">
        <v>23353</v>
      </c>
      <c r="B17149" t="s">
        <v>23354</v>
      </c>
      <c r="C17149">
        <v>550132</v>
      </c>
      <c r="D17149">
        <v>5825258</v>
      </c>
      <c r="E17149">
        <v>21</v>
      </c>
      <c r="F17149" t="s">
        <v>13</v>
      </c>
      <c r="G17149" t="s">
        <v>8869</v>
      </c>
      <c r="I17149" t="s">
        <v>38</v>
      </c>
      <c r="J17149" t="s">
        <v>16</v>
      </c>
      <c r="K17149" s="2" t="str">
        <f>HYPERLINK("..\..\Imagery\ScannedSlabs\1986\MN86-019A.jpg")</f>
        <v>..\..\Imagery\ScannedSlabs\1986\MN86-019A.jpg</v>
      </c>
    </row>
    <row r="17150" spans="1:12" x14ac:dyDescent="0.25">
      <c r="A17150" t="s">
        <v>23355</v>
      </c>
      <c r="B17150" t="s">
        <v>23355</v>
      </c>
      <c r="C17150">
        <v>529280</v>
      </c>
      <c r="D17150">
        <v>5779696</v>
      </c>
      <c r="E17150">
        <v>21</v>
      </c>
      <c r="F17150" t="s">
        <v>13</v>
      </c>
      <c r="G17150" t="s">
        <v>51</v>
      </c>
      <c r="H17150" t="s">
        <v>469</v>
      </c>
      <c r="I17150" t="s">
        <v>35</v>
      </c>
      <c r="J17150" t="s">
        <v>16</v>
      </c>
      <c r="K17150" s="2" t="str">
        <f>HYPERLINK("..\..\Imagery\ScannedSlabs\1987\JS87-186.jpg")</f>
        <v>..\..\Imagery\ScannedSlabs\1987\JS87-186.jpg</v>
      </c>
    </row>
    <row r="17151" spans="1:12" x14ac:dyDescent="0.25">
      <c r="A17151" t="s">
        <v>23356</v>
      </c>
      <c r="B17151" t="s">
        <v>23356</v>
      </c>
      <c r="C17151">
        <v>530099</v>
      </c>
      <c r="D17151">
        <v>5779723</v>
      </c>
      <c r="E17151">
        <v>21</v>
      </c>
      <c r="F17151" t="s">
        <v>13</v>
      </c>
      <c r="G17151" t="s">
        <v>51</v>
      </c>
      <c r="H17151" t="s">
        <v>469</v>
      </c>
      <c r="I17151" t="s">
        <v>38</v>
      </c>
      <c r="J17151" t="s">
        <v>23</v>
      </c>
      <c r="K17151" s="2" t="str">
        <f>HYPERLINK("..\..\Imagery\ScannedSlabs\1987\JS87-187.jpg")</f>
        <v>..\..\Imagery\ScannedSlabs\1987\JS87-187.jpg</v>
      </c>
    </row>
    <row r="17152" spans="1:12" x14ac:dyDescent="0.25">
      <c r="A17152" t="s">
        <v>23357</v>
      </c>
      <c r="B17152" t="s">
        <v>23357</v>
      </c>
      <c r="C17152">
        <v>558832</v>
      </c>
      <c r="D17152">
        <v>5849500</v>
      </c>
      <c r="E17152">
        <v>21</v>
      </c>
      <c r="F17152" t="s">
        <v>13</v>
      </c>
      <c r="G17152" t="s">
        <v>51</v>
      </c>
      <c r="I17152" t="s">
        <v>35</v>
      </c>
      <c r="J17152" t="s">
        <v>23</v>
      </c>
      <c r="K17152" s="2" t="str">
        <f>HYPERLINK("..\..\Imagery\ScannedSlabs\1986\JS86-394.jpg")</f>
        <v>..\..\Imagery\ScannedSlabs\1986\JS86-394.jpg</v>
      </c>
    </row>
    <row r="17153" spans="1:11" x14ac:dyDescent="0.25">
      <c r="A17153" t="s">
        <v>23358</v>
      </c>
      <c r="B17153" t="s">
        <v>23358</v>
      </c>
      <c r="C17153">
        <v>558146</v>
      </c>
      <c r="D17153">
        <v>5849969</v>
      </c>
      <c r="E17153">
        <v>21</v>
      </c>
      <c r="F17153" t="s">
        <v>13</v>
      </c>
      <c r="G17153" t="s">
        <v>333</v>
      </c>
      <c r="I17153" t="s">
        <v>38</v>
      </c>
      <c r="J17153" t="s">
        <v>20</v>
      </c>
      <c r="K17153" s="2" t="str">
        <f>HYPERLINK("..\..\Imagery\ScannedSlabs\1986\JS86-395.jpg")</f>
        <v>..\..\Imagery\ScannedSlabs\1986\JS86-395.jpg</v>
      </c>
    </row>
    <row r="17154" spans="1:11" x14ac:dyDescent="0.25">
      <c r="A17154" t="s">
        <v>23359</v>
      </c>
      <c r="B17154" t="s">
        <v>23359</v>
      </c>
      <c r="C17154">
        <v>557755</v>
      </c>
      <c r="D17154">
        <v>5850135</v>
      </c>
      <c r="E17154">
        <v>21</v>
      </c>
      <c r="F17154" t="s">
        <v>13</v>
      </c>
      <c r="G17154" t="s">
        <v>6053</v>
      </c>
      <c r="I17154" t="s">
        <v>38</v>
      </c>
      <c r="J17154" t="s">
        <v>23</v>
      </c>
      <c r="K17154" s="2" t="str">
        <f>HYPERLINK("..\..\Imagery\ScannedSlabs\1986\JS86-396.jpg")</f>
        <v>..\..\Imagery\ScannedSlabs\1986\JS86-396.jpg</v>
      </c>
    </row>
    <row r="17155" spans="1:11" x14ac:dyDescent="0.25">
      <c r="A17155" t="s">
        <v>23360</v>
      </c>
      <c r="B17155" t="s">
        <v>23360</v>
      </c>
      <c r="C17155">
        <v>365918</v>
      </c>
      <c r="D17155">
        <v>5943758</v>
      </c>
      <c r="E17155">
        <v>21</v>
      </c>
      <c r="F17155" t="s">
        <v>13</v>
      </c>
      <c r="G17155" t="s">
        <v>299</v>
      </c>
      <c r="I17155" t="s">
        <v>38</v>
      </c>
      <c r="J17155" t="s">
        <v>83</v>
      </c>
    </row>
    <row r="17156" spans="1:11" x14ac:dyDescent="0.25">
      <c r="A17156" t="s">
        <v>23361</v>
      </c>
      <c r="B17156" t="s">
        <v>23361</v>
      </c>
      <c r="C17156">
        <v>579015</v>
      </c>
      <c r="D17156">
        <v>5864795</v>
      </c>
      <c r="E17156">
        <v>21</v>
      </c>
      <c r="F17156" t="s">
        <v>13</v>
      </c>
      <c r="G17156" t="s">
        <v>99</v>
      </c>
      <c r="I17156" t="s">
        <v>38</v>
      </c>
      <c r="J17156" t="s">
        <v>16</v>
      </c>
      <c r="K17156" s="2" t="str">
        <f>HYPERLINK("..\..\Imagery\ScannedSlabs\1986\CG86-434.jpg")</f>
        <v>..\..\Imagery\ScannedSlabs\1986\CG86-434.jpg</v>
      </c>
    </row>
    <row r="17157" spans="1:11" x14ac:dyDescent="0.25">
      <c r="A17157" t="s">
        <v>23362</v>
      </c>
      <c r="B17157" t="s">
        <v>23362</v>
      </c>
      <c r="C17157">
        <v>578179</v>
      </c>
      <c r="D17157">
        <v>5864918</v>
      </c>
      <c r="E17157">
        <v>21</v>
      </c>
      <c r="F17157" t="s">
        <v>13</v>
      </c>
      <c r="G17157" t="s">
        <v>407</v>
      </c>
      <c r="I17157" t="s">
        <v>38</v>
      </c>
      <c r="J17157" t="s">
        <v>16</v>
      </c>
      <c r="K17157" s="2" t="str">
        <f>HYPERLINK("..\..\Imagery\ScannedSlabs\1986\CG86-435.jpg")</f>
        <v>..\..\Imagery\ScannedSlabs\1986\CG86-435.jpg</v>
      </c>
    </row>
    <row r="17158" spans="1:11" x14ac:dyDescent="0.25">
      <c r="A17158" t="s">
        <v>23363</v>
      </c>
      <c r="B17158" t="s">
        <v>23363</v>
      </c>
      <c r="C17158">
        <v>416100</v>
      </c>
      <c r="D17158">
        <v>5913200</v>
      </c>
      <c r="E17158">
        <v>21</v>
      </c>
      <c r="F17158" t="s">
        <v>13</v>
      </c>
      <c r="G17158" t="s">
        <v>492</v>
      </c>
      <c r="I17158" t="s">
        <v>35</v>
      </c>
      <c r="J17158" t="s">
        <v>20</v>
      </c>
      <c r="K17158" s="2" t="str">
        <f>HYPERLINK("..\..\Imagery\ScannedSlabs\1995\CG95-082.jpg")</f>
        <v>..\..\Imagery\ScannedSlabs\1995\CG95-082.jpg</v>
      </c>
    </row>
    <row r="17159" spans="1:11" x14ac:dyDescent="0.25">
      <c r="A17159" t="s">
        <v>23364</v>
      </c>
      <c r="B17159" t="s">
        <v>23364</v>
      </c>
      <c r="C17159">
        <v>401527</v>
      </c>
      <c r="D17159">
        <v>5911358</v>
      </c>
      <c r="E17159">
        <v>21</v>
      </c>
      <c r="F17159" t="s">
        <v>13</v>
      </c>
      <c r="G17159" t="s">
        <v>21325</v>
      </c>
      <c r="I17159" t="s">
        <v>38</v>
      </c>
      <c r="J17159" t="s">
        <v>20</v>
      </c>
      <c r="K17159" s="2" t="str">
        <f>HYPERLINK("..\..\Imagery\ScannedSlabs\1995\CG95-083.jpg")</f>
        <v>..\..\Imagery\ScannedSlabs\1995\CG95-083.jpg</v>
      </c>
    </row>
    <row r="17160" spans="1:11" x14ac:dyDescent="0.25">
      <c r="A17160" t="s">
        <v>23365</v>
      </c>
      <c r="B17160" t="s">
        <v>23365</v>
      </c>
      <c r="C17160">
        <v>401707</v>
      </c>
      <c r="D17160">
        <v>5911061</v>
      </c>
      <c r="E17160">
        <v>21</v>
      </c>
      <c r="F17160" t="s">
        <v>13</v>
      </c>
      <c r="G17160" t="s">
        <v>492</v>
      </c>
      <c r="I17160" t="s">
        <v>35</v>
      </c>
      <c r="J17160" t="s">
        <v>16</v>
      </c>
      <c r="K17160" s="2" t="str">
        <f>HYPERLINK("..\..\Imagery\ScannedSlabs\1995\CG95-084.jpg")</f>
        <v>..\..\Imagery\ScannedSlabs\1995\CG95-084.jpg</v>
      </c>
    </row>
    <row r="17161" spans="1:11" x14ac:dyDescent="0.25">
      <c r="A17161" t="s">
        <v>23366</v>
      </c>
      <c r="B17161" t="s">
        <v>23366</v>
      </c>
      <c r="C17161">
        <v>402221</v>
      </c>
      <c r="D17161">
        <v>5910380</v>
      </c>
      <c r="E17161">
        <v>21</v>
      </c>
      <c r="F17161" t="s">
        <v>13</v>
      </c>
      <c r="G17161" t="s">
        <v>23367</v>
      </c>
      <c r="I17161" t="s">
        <v>38</v>
      </c>
      <c r="J17161" t="s">
        <v>23</v>
      </c>
      <c r="K17161" s="2" t="str">
        <f>HYPERLINK("..\..\Imagery\ScannedSlabs\1995\CG95-085.jpg")</f>
        <v>..\..\Imagery\ScannedSlabs\1995\CG95-085.jpg</v>
      </c>
    </row>
    <row r="17162" spans="1:11" x14ac:dyDescent="0.25">
      <c r="A17162" t="s">
        <v>16415</v>
      </c>
      <c r="B17162" t="s">
        <v>23368</v>
      </c>
      <c r="C17162">
        <v>547376</v>
      </c>
      <c r="D17162">
        <v>5735952</v>
      </c>
      <c r="E17162">
        <v>21</v>
      </c>
      <c r="F17162" t="s">
        <v>13</v>
      </c>
      <c r="G17162" t="s">
        <v>23369</v>
      </c>
      <c r="H17162" t="s">
        <v>1009</v>
      </c>
      <c r="I17162" t="s">
        <v>38</v>
      </c>
      <c r="J17162" t="s">
        <v>16</v>
      </c>
      <c r="K17162" s="2" t="str">
        <f>HYPERLINK("..\..\Imagery\ScannedSlabs\1993\CG93-300C.jpg")</f>
        <v>..\..\Imagery\ScannedSlabs\1993\CG93-300C.jpg</v>
      </c>
    </row>
    <row r="17163" spans="1:11" x14ac:dyDescent="0.25">
      <c r="A17163" t="s">
        <v>23370</v>
      </c>
      <c r="B17163" t="s">
        <v>23370</v>
      </c>
      <c r="C17163">
        <v>547467</v>
      </c>
      <c r="D17163">
        <v>5735954</v>
      </c>
      <c r="E17163">
        <v>21</v>
      </c>
      <c r="F17163" t="s">
        <v>13</v>
      </c>
      <c r="G17163" t="s">
        <v>1219</v>
      </c>
      <c r="I17163" t="s">
        <v>38</v>
      </c>
      <c r="J17163" t="s">
        <v>16</v>
      </c>
      <c r="K17163" s="2" t="str">
        <f>HYPERLINK("..\..\Imagery\ScannedSlabs\1993\CG93-301.jpg")</f>
        <v>..\..\Imagery\ScannedSlabs\1993\CG93-301.jpg</v>
      </c>
    </row>
    <row r="17164" spans="1:11" x14ac:dyDescent="0.25">
      <c r="A17164" t="s">
        <v>23371</v>
      </c>
      <c r="B17164" t="s">
        <v>23371</v>
      </c>
      <c r="C17164">
        <v>335920</v>
      </c>
      <c r="D17164">
        <v>5930241</v>
      </c>
      <c r="E17164">
        <v>21</v>
      </c>
      <c r="F17164" t="s">
        <v>13</v>
      </c>
      <c r="G17164" t="s">
        <v>23372</v>
      </c>
      <c r="I17164" t="s">
        <v>38</v>
      </c>
      <c r="J17164" t="s">
        <v>83</v>
      </c>
    </row>
    <row r="17165" spans="1:11" x14ac:dyDescent="0.25">
      <c r="A17165" t="s">
        <v>23373</v>
      </c>
      <c r="B17165" t="s">
        <v>23373</v>
      </c>
      <c r="C17165">
        <v>335434</v>
      </c>
      <c r="D17165">
        <v>5929257</v>
      </c>
      <c r="E17165">
        <v>21</v>
      </c>
      <c r="F17165" t="s">
        <v>13</v>
      </c>
      <c r="G17165" t="s">
        <v>3506</v>
      </c>
      <c r="I17165" t="s">
        <v>38</v>
      </c>
      <c r="J17165" t="s">
        <v>83</v>
      </c>
    </row>
    <row r="17166" spans="1:11" x14ac:dyDescent="0.25">
      <c r="A17166" t="s">
        <v>22541</v>
      </c>
      <c r="B17166" t="s">
        <v>23374</v>
      </c>
      <c r="C17166">
        <v>335901</v>
      </c>
      <c r="D17166">
        <v>5929190</v>
      </c>
      <c r="E17166">
        <v>21</v>
      </c>
      <c r="F17166" t="s">
        <v>13</v>
      </c>
      <c r="G17166" t="s">
        <v>3506</v>
      </c>
      <c r="I17166" t="s">
        <v>38</v>
      </c>
      <c r="J17166" t="s">
        <v>83</v>
      </c>
    </row>
    <row r="17167" spans="1:11" x14ac:dyDescent="0.25">
      <c r="A17167" t="s">
        <v>23375</v>
      </c>
      <c r="B17167" t="s">
        <v>23375</v>
      </c>
      <c r="C17167">
        <v>561678</v>
      </c>
      <c r="D17167">
        <v>5854419</v>
      </c>
      <c r="E17167">
        <v>21</v>
      </c>
      <c r="F17167" t="s">
        <v>13</v>
      </c>
      <c r="G17167" t="s">
        <v>22425</v>
      </c>
      <c r="I17167" t="s">
        <v>38</v>
      </c>
      <c r="J17167" t="s">
        <v>16</v>
      </c>
      <c r="K17167" s="2" t="str">
        <f>HYPERLINK("..\..\Imagery\ScannedSlabs\1986\CG86-239.jpg")</f>
        <v>..\..\Imagery\ScannedSlabs\1986\CG86-239.jpg</v>
      </c>
    </row>
    <row r="17168" spans="1:11" x14ac:dyDescent="0.25">
      <c r="A17168" t="s">
        <v>23376</v>
      </c>
      <c r="B17168" t="s">
        <v>23376</v>
      </c>
      <c r="C17168">
        <v>562489</v>
      </c>
      <c r="D17168">
        <v>5855173</v>
      </c>
      <c r="E17168">
        <v>21</v>
      </c>
      <c r="F17168" t="s">
        <v>13</v>
      </c>
      <c r="G17168" t="s">
        <v>129</v>
      </c>
      <c r="I17168" t="s">
        <v>38</v>
      </c>
      <c r="J17168" t="s">
        <v>16</v>
      </c>
      <c r="K17168" s="2" t="str">
        <f>HYPERLINK("..\..\Imagery\ScannedSlabs\1986\CG86-240.jpg")</f>
        <v>..\..\Imagery\ScannedSlabs\1986\CG86-240.jpg</v>
      </c>
    </row>
    <row r="17169" spans="1:12" x14ac:dyDescent="0.25">
      <c r="A17169" t="s">
        <v>23377</v>
      </c>
      <c r="B17169" t="s">
        <v>23377</v>
      </c>
      <c r="C17169">
        <v>563344</v>
      </c>
      <c r="D17169">
        <v>5856720</v>
      </c>
      <c r="E17169">
        <v>21</v>
      </c>
      <c r="F17169" t="s">
        <v>13</v>
      </c>
      <c r="G17169" t="s">
        <v>1295</v>
      </c>
      <c r="I17169" t="s">
        <v>38</v>
      </c>
      <c r="J17169" t="s">
        <v>16</v>
      </c>
      <c r="K17169" s="2" t="str">
        <f>HYPERLINK("..\..\Imagery\ScannedSlabs\1986\CG86-241.jpg")</f>
        <v>..\..\Imagery\ScannedSlabs\1986\CG86-241.jpg</v>
      </c>
    </row>
    <row r="17170" spans="1:12" x14ac:dyDescent="0.25">
      <c r="A17170" t="s">
        <v>23378</v>
      </c>
      <c r="B17170" t="s">
        <v>23378</v>
      </c>
      <c r="C17170">
        <v>566773</v>
      </c>
      <c r="D17170">
        <v>5859897</v>
      </c>
      <c r="E17170">
        <v>21</v>
      </c>
      <c r="F17170" t="s">
        <v>13</v>
      </c>
      <c r="G17170" t="s">
        <v>310</v>
      </c>
      <c r="I17170" t="s">
        <v>38</v>
      </c>
      <c r="J17170" t="s">
        <v>20</v>
      </c>
      <c r="K17170" s="2" t="str">
        <f>HYPERLINK("..\..\Imagery\ScannedSlabs\1986\CG86-242.jpg")</f>
        <v>..\..\Imagery\ScannedSlabs\1986\CG86-242.jpg</v>
      </c>
    </row>
    <row r="17171" spans="1:12" x14ac:dyDescent="0.25">
      <c r="A17171" t="s">
        <v>23379</v>
      </c>
      <c r="B17171" t="s">
        <v>23379</v>
      </c>
      <c r="C17171">
        <v>566841</v>
      </c>
      <c r="D17171">
        <v>5862669</v>
      </c>
      <c r="E17171">
        <v>21</v>
      </c>
      <c r="F17171" t="s">
        <v>13</v>
      </c>
      <c r="G17171" t="s">
        <v>2905</v>
      </c>
      <c r="I17171" t="s">
        <v>38</v>
      </c>
      <c r="J17171" t="s">
        <v>16</v>
      </c>
      <c r="K17171" s="2" t="str">
        <f>HYPERLINK("..\..\Imagery\ScannedSlabs\1986\CG86-243.jpg")</f>
        <v>..\..\Imagery\ScannedSlabs\1986\CG86-243.jpg</v>
      </c>
    </row>
    <row r="17172" spans="1:12" x14ac:dyDescent="0.25">
      <c r="A17172" t="s">
        <v>23380</v>
      </c>
      <c r="B17172" t="s">
        <v>23380</v>
      </c>
      <c r="C17172">
        <v>524478</v>
      </c>
      <c r="D17172">
        <v>5925739</v>
      </c>
      <c r="E17172">
        <v>21</v>
      </c>
      <c r="F17172" t="s">
        <v>13</v>
      </c>
      <c r="G17172" t="s">
        <v>1409</v>
      </c>
      <c r="H17172" t="s">
        <v>34</v>
      </c>
      <c r="I17172" t="s">
        <v>38</v>
      </c>
      <c r="J17172" t="s">
        <v>16</v>
      </c>
      <c r="K17172" s="2" t="str">
        <f>HYPERLINK("..\..\Imagery\ScannedSlabs\1985\CG85-106.jpg")</f>
        <v>..\..\Imagery\ScannedSlabs\1985\CG85-106.jpg</v>
      </c>
    </row>
    <row r="17173" spans="1:12" x14ac:dyDescent="0.25">
      <c r="A17173" t="s">
        <v>23381</v>
      </c>
      <c r="B17173" t="s">
        <v>23381</v>
      </c>
      <c r="C17173">
        <v>528763</v>
      </c>
      <c r="D17173">
        <v>5926572</v>
      </c>
      <c r="E17173">
        <v>21</v>
      </c>
      <c r="F17173" t="s">
        <v>13</v>
      </c>
      <c r="G17173" t="s">
        <v>33</v>
      </c>
      <c r="H17173" t="s">
        <v>34</v>
      </c>
      <c r="I17173" t="s">
        <v>38</v>
      </c>
      <c r="J17173" t="s">
        <v>16</v>
      </c>
      <c r="K17173" s="2" t="str">
        <f>HYPERLINK("..\..\Imagery\ScannedSlabs\1985\CG85-107.jpg")</f>
        <v>..\..\Imagery\ScannedSlabs\1985\CG85-107.jpg</v>
      </c>
    </row>
    <row r="17174" spans="1:12" x14ac:dyDescent="0.25">
      <c r="A17174" t="s">
        <v>23382</v>
      </c>
      <c r="B17174" t="s">
        <v>23382</v>
      </c>
      <c r="C17174">
        <v>531855</v>
      </c>
      <c r="D17174">
        <v>5927156</v>
      </c>
      <c r="E17174">
        <v>21</v>
      </c>
      <c r="F17174" t="s">
        <v>13</v>
      </c>
      <c r="G17174" t="s">
        <v>42</v>
      </c>
      <c r="H17174" t="s">
        <v>34</v>
      </c>
      <c r="I17174" t="s">
        <v>38</v>
      </c>
      <c r="J17174" t="s">
        <v>16</v>
      </c>
      <c r="K17174" s="2" t="str">
        <f>HYPERLINK("..\..\Imagery\ScannedSlabs\1985\CG85-108.jpg")</f>
        <v>..\..\Imagery\ScannedSlabs\1985\CG85-108.jpg</v>
      </c>
    </row>
    <row r="17175" spans="1:12" x14ac:dyDescent="0.25">
      <c r="A17175" t="s">
        <v>23383</v>
      </c>
      <c r="B17175" t="s">
        <v>23383</v>
      </c>
      <c r="C17175">
        <v>529855</v>
      </c>
      <c r="D17175">
        <v>5925270</v>
      </c>
      <c r="E17175">
        <v>21</v>
      </c>
      <c r="F17175" t="s">
        <v>13</v>
      </c>
      <c r="G17175" t="s">
        <v>292</v>
      </c>
      <c r="H17175" t="s">
        <v>34</v>
      </c>
      <c r="I17175" t="s">
        <v>38</v>
      </c>
      <c r="J17175" t="s">
        <v>16</v>
      </c>
      <c r="K17175" s="2" t="str">
        <f>HYPERLINK("..\..\Imagery\ScannedSlabs\1985\CG85-109.jpg")</f>
        <v>..\..\Imagery\ScannedSlabs\1985\CG85-109.jpg</v>
      </c>
    </row>
    <row r="17176" spans="1:12" x14ac:dyDescent="0.25">
      <c r="A17176" t="s">
        <v>23384</v>
      </c>
      <c r="B17176" t="s">
        <v>23384</v>
      </c>
      <c r="C17176">
        <v>525119</v>
      </c>
      <c r="D17176">
        <v>5922484</v>
      </c>
      <c r="E17176">
        <v>21</v>
      </c>
      <c r="F17176" t="s">
        <v>13</v>
      </c>
      <c r="G17176" t="s">
        <v>292</v>
      </c>
      <c r="H17176" t="s">
        <v>34</v>
      </c>
      <c r="I17176" t="s">
        <v>38</v>
      </c>
      <c r="J17176" t="s">
        <v>16</v>
      </c>
      <c r="K17176" s="2" t="str">
        <f>HYPERLINK("..\..\Imagery\ScannedSlabs\1985\CG85-110.jpg")</f>
        <v>..\..\Imagery\ScannedSlabs\1985\CG85-110.jpg</v>
      </c>
    </row>
    <row r="17177" spans="1:12" x14ac:dyDescent="0.25">
      <c r="A17177" t="s">
        <v>23385</v>
      </c>
      <c r="B17177" t="s">
        <v>23386</v>
      </c>
      <c r="C17177">
        <v>562851</v>
      </c>
      <c r="D17177">
        <v>5769821</v>
      </c>
      <c r="E17177">
        <v>21</v>
      </c>
      <c r="F17177" t="s">
        <v>13</v>
      </c>
      <c r="G17177" t="s">
        <v>278</v>
      </c>
      <c r="H17177" t="s">
        <v>1053</v>
      </c>
      <c r="I17177" t="s">
        <v>38</v>
      </c>
      <c r="J17177" t="s">
        <v>83</v>
      </c>
    </row>
    <row r="17178" spans="1:12" x14ac:dyDescent="0.25">
      <c r="A17178" t="s">
        <v>23387</v>
      </c>
      <c r="B17178" t="s">
        <v>23388</v>
      </c>
      <c r="C17178">
        <v>548657</v>
      </c>
      <c r="D17178">
        <v>5879996</v>
      </c>
      <c r="E17178">
        <v>21</v>
      </c>
      <c r="F17178" t="s">
        <v>13</v>
      </c>
      <c r="G17178" t="s">
        <v>6683</v>
      </c>
      <c r="I17178" t="s">
        <v>35</v>
      </c>
      <c r="J17178" t="s">
        <v>83</v>
      </c>
    </row>
    <row r="17179" spans="1:12" x14ac:dyDescent="0.25">
      <c r="A17179" t="s">
        <v>23389</v>
      </c>
      <c r="B17179" t="s">
        <v>23390</v>
      </c>
      <c r="C17179">
        <v>550749</v>
      </c>
      <c r="D17179">
        <v>5880200</v>
      </c>
      <c r="E17179">
        <v>21</v>
      </c>
      <c r="F17179" t="s">
        <v>13</v>
      </c>
      <c r="G17179" t="s">
        <v>5724</v>
      </c>
      <c r="I17179" t="s">
        <v>38</v>
      </c>
      <c r="J17179" t="s">
        <v>83</v>
      </c>
    </row>
    <row r="17180" spans="1:12" x14ac:dyDescent="0.25">
      <c r="A17180" t="s">
        <v>21585</v>
      </c>
      <c r="B17180" t="s">
        <v>23391</v>
      </c>
      <c r="C17180">
        <v>552107</v>
      </c>
      <c r="D17180">
        <v>5880571</v>
      </c>
      <c r="E17180">
        <v>21</v>
      </c>
      <c r="F17180" t="s">
        <v>13</v>
      </c>
      <c r="G17180" t="s">
        <v>21587</v>
      </c>
      <c r="I17180" t="s">
        <v>38</v>
      </c>
      <c r="J17180" t="s">
        <v>83</v>
      </c>
    </row>
    <row r="17181" spans="1:12" x14ac:dyDescent="0.25">
      <c r="A17181" t="s">
        <v>23392</v>
      </c>
      <c r="B17181" t="s">
        <v>23392</v>
      </c>
      <c r="C17181">
        <v>523868</v>
      </c>
      <c r="D17181">
        <v>5950546</v>
      </c>
      <c r="E17181">
        <v>21</v>
      </c>
      <c r="F17181" t="s">
        <v>13</v>
      </c>
      <c r="I17181" t="s">
        <v>38</v>
      </c>
      <c r="J17181" t="s">
        <v>137</v>
      </c>
      <c r="L17181" t="s">
        <v>23393</v>
      </c>
    </row>
    <row r="17182" spans="1:12" x14ac:dyDescent="0.25">
      <c r="A17182" t="s">
        <v>23394</v>
      </c>
      <c r="B17182" t="s">
        <v>23394</v>
      </c>
      <c r="C17182">
        <v>523059</v>
      </c>
      <c r="D17182">
        <v>5951428</v>
      </c>
      <c r="E17182">
        <v>21</v>
      </c>
      <c r="F17182" t="s">
        <v>13</v>
      </c>
      <c r="G17182" t="s">
        <v>14376</v>
      </c>
      <c r="I17182" t="s">
        <v>38</v>
      </c>
      <c r="J17182" t="s">
        <v>16</v>
      </c>
      <c r="K17182" s="2" t="str">
        <f>HYPERLINK("..\..\Imagery\ScannedSlabs\1981\VO81-428.jpg")</f>
        <v>..\..\Imagery\ScannedSlabs\1981\VO81-428.jpg</v>
      </c>
    </row>
    <row r="17183" spans="1:12" x14ac:dyDescent="0.25">
      <c r="A17183" t="s">
        <v>23395</v>
      </c>
      <c r="B17183" t="s">
        <v>23395</v>
      </c>
      <c r="C17183">
        <v>521675</v>
      </c>
      <c r="D17183">
        <v>5949902</v>
      </c>
      <c r="E17183">
        <v>21</v>
      </c>
      <c r="F17183" t="s">
        <v>13</v>
      </c>
      <c r="G17183" t="s">
        <v>14376</v>
      </c>
      <c r="I17183" t="s">
        <v>38</v>
      </c>
      <c r="J17183" t="s">
        <v>23</v>
      </c>
      <c r="K17183" s="2" t="str">
        <f>HYPERLINK("..\..\Imagery\ScannedSlabs\1981\VO81-429.jpg")</f>
        <v>..\..\Imagery\ScannedSlabs\1981\VO81-429.jpg</v>
      </c>
    </row>
    <row r="17184" spans="1:12" x14ac:dyDescent="0.25">
      <c r="A17184" t="s">
        <v>23396</v>
      </c>
      <c r="B17184" t="s">
        <v>23396</v>
      </c>
      <c r="C17184">
        <v>516972</v>
      </c>
      <c r="D17184">
        <v>5948769</v>
      </c>
      <c r="E17184">
        <v>21</v>
      </c>
      <c r="F17184" t="s">
        <v>13</v>
      </c>
      <c r="G17184" t="s">
        <v>14376</v>
      </c>
      <c r="I17184" t="s">
        <v>38</v>
      </c>
      <c r="J17184" t="s">
        <v>16</v>
      </c>
      <c r="K17184" s="2" t="str">
        <f>HYPERLINK("..\..\Imagery\ScannedSlabs\1981\VO81-430.jpg")</f>
        <v>..\..\Imagery\ScannedSlabs\1981\VO81-430.jpg</v>
      </c>
    </row>
    <row r="17185" spans="1:12" x14ac:dyDescent="0.25">
      <c r="A17185" t="s">
        <v>23397</v>
      </c>
      <c r="B17185" t="s">
        <v>23397</v>
      </c>
      <c r="C17185">
        <v>517627</v>
      </c>
      <c r="D17185">
        <v>5949695</v>
      </c>
      <c r="E17185">
        <v>21</v>
      </c>
      <c r="F17185" t="s">
        <v>13</v>
      </c>
      <c r="G17185" t="s">
        <v>14376</v>
      </c>
      <c r="I17185" t="s">
        <v>38</v>
      </c>
      <c r="J17185" t="s">
        <v>16</v>
      </c>
      <c r="K17185" s="2" t="str">
        <f>HYPERLINK("..\..\Imagery\ScannedSlabs\1981\VO81-431.jpg")</f>
        <v>..\..\Imagery\ScannedSlabs\1981\VO81-431.jpg</v>
      </c>
    </row>
    <row r="17186" spans="1:12" x14ac:dyDescent="0.25">
      <c r="A17186" t="s">
        <v>23398</v>
      </c>
      <c r="B17186" t="s">
        <v>23398</v>
      </c>
      <c r="C17186">
        <v>510505</v>
      </c>
      <c r="D17186">
        <v>5852776</v>
      </c>
      <c r="E17186">
        <v>21</v>
      </c>
      <c r="F17186" t="s">
        <v>13</v>
      </c>
      <c r="G17186" t="s">
        <v>1714</v>
      </c>
      <c r="I17186" t="s">
        <v>35</v>
      </c>
      <c r="J17186" t="s">
        <v>16</v>
      </c>
      <c r="K17186" s="2" t="str">
        <f>HYPERLINK("..\..\Imagery\ScannedSlabs\1986\CG86-193.jpg")</f>
        <v>..\..\Imagery\ScannedSlabs\1986\CG86-193.jpg</v>
      </c>
    </row>
    <row r="17187" spans="1:12" x14ac:dyDescent="0.25">
      <c r="A17187" t="s">
        <v>23399</v>
      </c>
      <c r="B17187" t="s">
        <v>23399</v>
      </c>
      <c r="C17187">
        <v>560489</v>
      </c>
      <c r="D17187">
        <v>5804386</v>
      </c>
      <c r="E17187">
        <v>21</v>
      </c>
      <c r="F17187" t="s">
        <v>13</v>
      </c>
      <c r="G17187" t="s">
        <v>21607</v>
      </c>
      <c r="I17187" t="s">
        <v>38</v>
      </c>
      <c r="J17187" t="s">
        <v>16</v>
      </c>
      <c r="K17187" s="2" t="str">
        <f>HYPERLINK("..\..\Imagery\ScannedSlabs\2003\CG03-175.jpg")</f>
        <v>..\..\Imagery\ScannedSlabs\2003\CG03-175.jpg</v>
      </c>
    </row>
    <row r="17188" spans="1:12" x14ac:dyDescent="0.25">
      <c r="A17188" t="s">
        <v>23400</v>
      </c>
      <c r="B17188" t="s">
        <v>23400</v>
      </c>
      <c r="C17188">
        <v>579611</v>
      </c>
      <c r="D17188">
        <v>5868741</v>
      </c>
      <c r="E17188">
        <v>21</v>
      </c>
      <c r="F17188" t="s">
        <v>13</v>
      </c>
      <c r="G17188" t="s">
        <v>23401</v>
      </c>
      <c r="I17188" t="s">
        <v>38</v>
      </c>
      <c r="J17188" t="s">
        <v>23</v>
      </c>
      <c r="K17188" s="2" t="str">
        <f>HYPERLINK("..\..\Imagery\ScannedSlabs\1986\JS86-329.jpg")</f>
        <v>..\..\Imagery\ScannedSlabs\1986\JS86-329.jpg</v>
      </c>
    </row>
    <row r="17189" spans="1:12" x14ac:dyDescent="0.25">
      <c r="A17189" t="s">
        <v>22856</v>
      </c>
      <c r="B17189" t="s">
        <v>22858</v>
      </c>
      <c r="C17189">
        <v>485266</v>
      </c>
      <c r="D17189">
        <v>6032637</v>
      </c>
      <c r="E17189">
        <v>21</v>
      </c>
      <c r="F17189" t="s">
        <v>13</v>
      </c>
      <c r="G17189" t="s">
        <v>23402</v>
      </c>
      <c r="H17189" t="s">
        <v>19396</v>
      </c>
      <c r="I17189" t="s">
        <v>4504</v>
      </c>
      <c r="J17189" t="s">
        <v>137</v>
      </c>
      <c r="L17189" t="s">
        <v>11939</v>
      </c>
    </row>
    <row r="17190" spans="1:12" x14ac:dyDescent="0.25">
      <c r="A17190" t="s">
        <v>23403</v>
      </c>
      <c r="B17190" t="s">
        <v>23403</v>
      </c>
      <c r="C17190">
        <v>473907</v>
      </c>
      <c r="D17190">
        <v>6033037</v>
      </c>
      <c r="E17190">
        <v>21</v>
      </c>
      <c r="F17190" t="s">
        <v>13</v>
      </c>
      <c r="I17190" t="s">
        <v>35</v>
      </c>
      <c r="J17190" t="s">
        <v>137</v>
      </c>
      <c r="L17190" t="s">
        <v>688</v>
      </c>
    </row>
    <row r="17191" spans="1:12" x14ac:dyDescent="0.25">
      <c r="A17191" t="s">
        <v>23404</v>
      </c>
      <c r="B17191" t="s">
        <v>23404</v>
      </c>
      <c r="C17191">
        <v>462012</v>
      </c>
      <c r="D17191">
        <v>6036317</v>
      </c>
      <c r="E17191">
        <v>21</v>
      </c>
      <c r="F17191" t="s">
        <v>13</v>
      </c>
      <c r="G17191" t="s">
        <v>15442</v>
      </c>
      <c r="I17191" t="s">
        <v>35</v>
      </c>
      <c r="J17191" t="s">
        <v>137</v>
      </c>
      <c r="L17191" t="s">
        <v>4509</v>
      </c>
    </row>
    <row r="17192" spans="1:12" x14ac:dyDescent="0.25">
      <c r="A17192" t="s">
        <v>23405</v>
      </c>
      <c r="B17192" t="s">
        <v>23405</v>
      </c>
      <c r="C17192">
        <v>487589</v>
      </c>
      <c r="D17192">
        <v>6043510</v>
      </c>
      <c r="E17192">
        <v>21</v>
      </c>
      <c r="F17192" t="s">
        <v>13</v>
      </c>
      <c r="G17192" t="s">
        <v>6606</v>
      </c>
      <c r="H17192" t="s">
        <v>6607</v>
      </c>
      <c r="I17192" t="s">
        <v>35</v>
      </c>
      <c r="J17192" t="s">
        <v>137</v>
      </c>
      <c r="L17192" t="s">
        <v>688</v>
      </c>
    </row>
    <row r="17193" spans="1:12" x14ac:dyDescent="0.25">
      <c r="A17193" t="s">
        <v>23406</v>
      </c>
      <c r="B17193" t="s">
        <v>23406</v>
      </c>
      <c r="C17193">
        <v>377160</v>
      </c>
      <c r="D17193">
        <v>5818140</v>
      </c>
      <c r="E17193">
        <v>21</v>
      </c>
      <c r="F17193" t="s">
        <v>13</v>
      </c>
      <c r="G17193" t="s">
        <v>1950</v>
      </c>
      <c r="H17193" t="s">
        <v>4097</v>
      </c>
      <c r="I17193" t="s">
        <v>38</v>
      </c>
      <c r="J17193" t="s">
        <v>16</v>
      </c>
      <c r="K17193" s="2" t="str">
        <f>HYPERLINK("..\..\Imagery\ScannedSlabs\1997\CG97-266.jpg")</f>
        <v>..\..\Imagery\ScannedSlabs\1997\CG97-266.jpg</v>
      </c>
    </row>
    <row r="17194" spans="1:12" x14ac:dyDescent="0.25">
      <c r="A17194" t="s">
        <v>23407</v>
      </c>
      <c r="B17194" t="s">
        <v>23407</v>
      </c>
      <c r="C17194">
        <v>373641</v>
      </c>
      <c r="D17194">
        <v>5819723</v>
      </c>
      <c r="E17194">
        <v>21</v>
      </c>
      <c r="F17194" t="s">
        <v>13</v>
      </c>
      <c r="G17194" t="s">
        <v>1975</v>
      </c>
      <c r="H17194" t="s">
        <v>4097</v>
      </c>
      <c r="I17194" t="s">
        <v>38</v>
      </c>
      <c r="J17194" t="s">
        <v>16</v>
      </c>
      <c r="K17194" s="2" t="str">
        <f>HYPERLINK("..\..\Imagery\ScannedSlabs\1997\CG97-267.jpg")</f>
        <v>..\..\Imagery\ScannedSlabs\1997\CG97-267.jpg</v>
      </c>
    </row>
    <row r="17195" spans="1:12" x14ac:dyDescent="0.25">
      <c r="A17195" t="s">
        <v>23408</v>
      </c>
      <c r="B17195" t="s">
        <v>23409</v>
      </c>
      <c r="C17195">
        <v>371400</v>
      </c>
      <c r="D17195">
        <v>5824312</v>
      </c>
      <c r="E17195">
        <v>21</v>
      </c>
      <c r="F17195" t="s">
        <v>13</v>
      </c>
      <c r="G17195" t="s">
        <v>262</v>
      </c>
      <c r="H17195" t="s">
        <v>4097</v>
      </c>
      <c r="I17195" t="s">
        <v>38</v>
      </c>
      <c r="J17195" t="s">
        <v>16</v>
      </c>
      <c r="K17195" s="2" t="str">
        <f>HYPERLINK("..\..\Imagery\ScannedSlabs\1997\CG97-268A.jpg")</f>
        <v>..\..\Imagery\ScannedSlabs\1997\CG97-268A.jpg</v>
      </c>
    </row>
    <row r="17196" spans="1:12" x14ac:dyDescent="0.25">
      <c r="A17196" t="s">
        <v>23408</v>
      </c>
      <c r="B17196" t="s">
        <v>23410</v>
      </c>
      <c r="C17196">
        <v>371400</v>
      </c>
      <c r="D17196">
        <v>5824312</v>
      </c>
      <c r="E17196">
        <v>21</v>
      </c>
      <c r="F17196" t="s">
        <v>13</v>
      </c>
      <c r="G17196" t="s">
        <v>424</v>
      </c>
      <c r="H17196" t="s">
        <v>4097</v>
      </c>
      <c r="I17196" t="s">
        <v>38</v>
      </c>
      <c r="J17196" t="s">
        <v>16</v>
      </c>
      <c r="K17196" s="2" t="str">
        <f>HYPERLINK("..\..\Imagery\ScannedSlabs\1997\CG97-268B.jpg")</f>
        <v>..\..\Imagery\ScannedSlabs\1997\CG97-268B.jpg</v>
      </c>
    </row>
    <row r="17197" spans="1:12" x14ac:dyDescent="0.25">
      <c r="A17197" t="s">
        <v>23411</v>
      </c>
      <c r="B17197" t="s">
        <v>23411</v>
      </c>
      <c r="C17197">
        <v>520505</v>
      </c>
      <c r="D17197">
        <v>5931638</v>
      </c>
      <c r="E17197">
        <v>21</v>
      </c>
      <c r="F17197" t="s">
        <v>13</v>
      </c>
      <c r="G17197" t="s">
        <v>4682</v>
      </c>
      <c r="I17197" t="s">
        <v>38</v>
      </c>
      <c r="J17197" t="s">
        <v>23</v>
      </c>
      <c r="K17197" s="2" t="str">
        <f>HYPERLINK("..\..\Imagery\ScannedSlabs\1981\VO81-282.jpg")</f>
        <v>..\..\Imagery\ScannedSlabs\1981\VO81-282.jpg</v>
      </c>
    </row>
    <row r="17198" spans="1:12" x14ac:dyDescent="0.25">
      <c r="A17198" t="s">
        <v>23412</v>
      </c>
      <c r="B17198" t="s">
        <v>23412</v>
      </c>
      <c r="C17198">
        <v>379293</v>
      </c>
      <c r="D17198">
        <v>5992080</v>
      </c>
      <c r="E17198">
        <v>21</v>
      </c>
      <c r="F17198" t="s">
        <v>13</v>
      </c>
      <c r="G17198" t="s">
        <v>124</v>
      </c>
      <c r="I17198" t="s">
        <v>35</v>
      </c>
      <c r="J17198" t="s">
        <v>16</v>
      </c>
      <c r="K17198" s="2" t="str">
        <f>HYPERLINK("..\..\Imagery\ScannedSlabs\1980\NN80-411.jpg")</f>
        <v>..\..\Imagery\ScannedSlabs\1980\NN80-411.jpg</v>
      </c>
    </row>
    <row r="17199" spans="1:12" x14ac:dyDescent="0.25">
      <c r="A17199" t="s">
        <v>23413</v>
      </c>
      <c r="B17199" t="s">
        <v>23413</v>
      </c>
      <c r="C17199">
        <v>482700</v>
      </c>
      <c r="D17199">
        <v>5835344</v>
      </c>
      <c r="E17199">
        <v>21</v>
      </c>
      <c r="F17199" t="s">
        <v>13</v>
      </c>
      <c r="G17199" t="s">
        <v>23414</v>
      </c>
      <c r="I17199" t="s">
        <v>38</v>
      </c>
      <c r="J17199" t="s">
        <v>16</v>
      </c>
      <c r="K17199" s="2" t="str">
        <f>HYPERLINK("..\..\Imagery\ScannedSlabs\1987\CG87-639.jpg")</f>
        <v>..\..\Imagery\ScannedSlabs\1987\CG87-639.jpg</v>
      </c>
    </row>
    <row r="17200" spans="1:12" x14ac:dyDescent="0.25">
      <c r="A17200" t="s">
        <v>23415</v>
      </c>
      <c r="B17200" t="s">
        <v>23415</v>
      </c>
      <c r="C17200">
        <v>481340</v>
      </c>
      <c r="D17200">
        <v>5834070</v>
      </c>
      <c r="E17200">
        <v>21</v>
      </c>
      <c r="F17200" t="s">
        <v>13</v>
      </c>
      <c r="G17200" t="s">
        <v>23414</v>
      </c>
      <c r="I17200" t="s">
        <v>38</v>
      </c>
      <c r="J17200" t="s">
        <v>23</v>
      </c>
      <c r="K17200" s="2" t="str">
        <f>HYPERLINK("..\..\Imagery\ScannedSlabs\1987\CG87-640.jpg")</f>
        <v>..\..\Imagery\ScannedSlabs\1987\CG87-640.jpg</v>
      </c>
    </row>
    <row r="17201" spans="1:11" x14ac:dyDescent="0.25">
      <c r="A17201" t="s">
        <v>23416</v>
      </c>
      <c r="B17201" t="s">
        <v>23417</v>
      </c>
      <c r="C17201">
        <v>385950</v>
      </c>
      <c r="D17201">
        <v>5928874</v>
      </c>
      <c r="E17201">
        <v>21</v>
      </c>
      <c r="F17201" t="s">
        <v>13</v>
      </c>
      <c r="G17201" t="s">
        <v>299</v>
      </c>
      <c r="I17201" t="s">
        <v>38</v>
      </c>
      <c r="J17201" t="s">
        <v>83</v>
      </c>
    </row>
    <row r="17202" spans="1:11" x14ac:dyDescent="0.25">
      <c r="A17202" t="s">
        <v>23418</v>
      </c>
      <c r="B17202" t="s">
        <v>23418</v>
      </c>
      <c r="C17202">
        <v>549484</v>
      </c>
      <c r="D17202">
        <v>5791483</v>
      </c>
      <c r="E17202">
        <v>21</v>
      </c>
      <c r="F17202" t="s">
        <v>13</v>
      </c>
      <c r="G17202" t="s">
        <v>79</v>
      </c>
      <c r="I17202" t="s">
        <v>38</v>
      </c>
      <c r="J17202" t="s">
        <v>16</v>
      </c>
      <c r="K17202" s="2" t="str">
        <f>HYPERLINK("..\..\Imagery\ScannedSlabs\1987\JS87-165.jpg")</f>
        <v>..\..\Imagery\ScannedSlabs\1987\JS87-165.jpg</v>
      </c>
    </row>
    <row r="17203" spans="1:11" x14ac:dyDescent="0.25">
      <c r="A17203" t="s">
        <v>23419</v>
      </c>
      <c r="B17203" t="s">
        <v>23419</v>
      </c>
      <c r="C17203">
        <v>544764</v>
      </c>
      <c r="D17203">
        <v>5789741</v>
      </c>
      <c r="E17203">
        <v>21</v>
      </c>
      <c r="F17203" t="s">
        <v>13</v>
      </c>
      <c r="G17203" t="s">
        <v>51</v>
      </c>
      <c r="I17203" t="s">
        <v>38</v>
      </c>
      <c r="J17203" t="s">
        <v>16</v>
      </c>
      <c r="K17203" s="2" t="str">
        <f>HYPERLINK("..\..\Imagery\ScannedSlabs\1987\JS87-168.jpg")</f>
        <v>..\..\Imagery\ScannedSlabs\1987\JS87-168.jpg</v>
      </c>
    </row>
    <row r="17204" spans="1:11" x14ac:dyDescent="0.25">
      <c r="A17204" t="s">
        <v>23420</v>
      </c>
      <c r="B17204" t="s">
        <v>23421</v>
      </c>
      <c r="C17204">
        <v>544845</v>
      </c>
      <c r="D17204">
        <v>5786796</v>
      </c>
      <c r="E17204">
        <v>21</v>
      </c>
      <c r="F17204" t="s">
        <v>13</v>
      </c>
      <c r="G17204" t="s">
        <v>51</v>
      </c>
      <c r="I17204" t="s">
        <v>38</v>
      </c>
      <c r="J17204" t="s">
        <v>16</v>
      </c>
      <c r="K17204" s="2" t="str">
        <f>HYPERLINK("..\..\Imagery\ScannedSlabs\1987\JS87-172A.jpg")</f>
        <v>..\..\Imagery\ScannedSlabs\1987\JS87-172A.jpg</v>
      </c>
    </row>
    <row r="17205" spans="1:11" x14ac:dyDescent="0.25">
      <c r="A17205" t="s">
        <v>23420</v>
      </c>
      <c r="B17205" t="s">
        <v>23422</v>
      </c>
      <c r="C17205">
        <v>544845</v>
      </c>
      <c r="D17205">
        <v>5786796</v>
      </c>
      <c r="E17205">
        <v>21</v>
      </c>
      <c r="F17205" t="s">
        <v>13</v>
      </c>
      <c r="G17205" t="s">
        <v>51</v>
      </c>
      <c r="I17205" t="s">
        <v>35</v>
      </c>
      <c r="J17205" t="s">
        <v>16</v>
      </c>
      <c r="K17205" s="2" t="str">
        <f>HYPERLINK("..\..\Imagery\ScannedSlabs\1987\JS87-172B.jpg")</f>
        <v>..\..\Imagery\ScannedSlabs\1987\JS87-172B.jpg</v>
      </c>
    </row>
    <row r="17206" spans="1:11" x14ac:dyDescent="0.25">
      <c r="A17206" t="s">
        <v>21892</v>
      </c>
      <c r="B17206" t="s">
        <v>23423</v>
      </c>
      <c r="C17206">
        <v>521087</v>
      </c>
      <c r="D17206">
        <v>5954015</v>
      </c>
      <c r="E17206">
        <v>21</v>
      </c>
      <c r="F17206" t="s">
        <v>13</v>
      </c>
      <c r="G17206" t="s">
        <v>23424</v>
      </c>
      <c r="I17206" t="s">
        <v>38</v>
      </c>
      <c r="J17206" t="s">
        <v>16</v>
      </c>
      <c r="K17206" s="2" t="str">
        <f>HYPERLINK("..\..\Imagery\ScannedSlabs\1981\VO81-111B.jpg")</f>
        <v>..\..\Imagery\ScannedSlabs\1981\VO81-111B.jpg</v>
      </c>
    </row>
    <row r="17207" spans="1:11" x14ac:dyDescent="0.25">
      <c r="A17207" t="s">
        <v>23425</v>
      </c>
      <c r="B17207" t="s">
        <v>23425</v>
      </c>
      <c r="C17207">
        <v>519288</v>
      </c>
      <c r="D17207">
        <v>5956541</v>
      </c>
      <c r="E17207">
        <v>21</v>
      </c>
      <c r="F17207" t="s">
        <v>13</v>
      </c>
      <c r="G17207" t="s">
        <v>346</v>
      </c>
      <c r="I17207" t="s">
        <v>38</v>
      </c>
      <c r="J17207" t="s">
        <v>16</v>
      </c>
      <c r="K17207" s="2" t="str">
        <f>HYPERLINK("..\..\Imagery\ScannedSlabs\1981\VO81-120.jpg")</f>
        <v>..\..\Imagery\ScannedSlabs\1981\VO81-120.jpg</v>
      </c>
    </row>
    <row r="17208" spans="1:11" x14ac:dyDescent="0.25">
      <c r="A17208" t="s">
        <v>23426</v>
      </c>
      <c r="B17208" t="s">
        <v>23427</v>
      </c>
      <c r="C17208">
        <v>518817</v>
      </c>
      <c r="D17208">
        <v>5956459</v>
      </c>
      <c r="E17208">
        <v>21</v>
      </c>
      <c r="F17208" t="s">
        <v>13</v>
      </c>
      <c r="G17208" t="s">
        <v>19924</v>
      </c>
      <c r="I17208" t="s">
        <v>38</v>
      </c>
      <c r="J17208" t="s">
        <v>23</v>
      </c>
      <c r="K17208" s="2" t="str">
        <f>HYPERLINK("..\..\Imagery\ScannedSlabs\1981\VO81-121A.jpg")</f>
        <v>..\..\Imagery\ScannedSlabs\1981\VO81-121A.jpg</v>
      </c>
    </row>
    <row r="17209" spans="1:11" x14ac:dyDescent="0.25">
      <c r="A17209" t="s">
        <v>23426</v>
      </c>
      <c r="B17209" t="s">
        <v>23428</v>
      </c>
      <c r="C17209">
        <v>518817</v>
      </c>
      <c r="D17209">
        <v>5956459</v>
      </c>
      <c r="E17209">
        <v>21</v>
      </c>
      <c r="F17209" t="s">
        <v>13</v>
      </c>
      <c r="G17209" t="s">
        <v>14376</v>
      </c>
      <c r="I17209" t="s">
        <v>38</v>
      </c>
      <c r="J17209" t="s">
        <v>16</v>
      </c>
      <c r="K17209" s="2" t="str">
        <f>HYPERLINK("..\..\Imagery\ScannedSlabs\1981\VO81-121B.jpg")</f>
        <v>..\..\Imagery\ScannedSlabs\1981\VO81-121B.jpg</v>
      </c>
    </row>
    <row r="17210" spans="1:11" x14ac:dyDescent="0.25">
      <c r="A17210" t="s">
        <v>23429</v>
      </c>
      <c r="B17210" t="s">
        <v>23430</v>
      </c>
      <c r="C17210">
        <v>496363</v>
      </c>
      <c r="D17210">
        <v>5896186</v>
      </c>
      <c r="E17210">
        <v>21</v>
      </c>
      <c r="F17210" t="s">
        <v>13</v>
      </c>
      <c r="G17210" t="s">
        <v>333</v>
      </c>
      <c r="I17210" t="s">
        <v>38</v>
      </c>
      <c r="J17210" t="s">
        <v>20</v>
      </c>
      <c r="K17210" s="2" t="str">
        <f>HYPERLINK("..\..\Imagery\ScannedSlabs\1985\VN85-311B.jpg")</f>
        <v>..\..\Imagery\ScannedSlabs\1985\VN85-311B.jpg</v>
      </c>
    </row>
    <row r="17211" spans="1:11" x14ac:dyDescent="0.25">
      <c r="A17211" t="s">
        <v>23431</v>
      </c>
      <c r="B17211" t="s">
        <v>23431</v>
      </c>
      <c r="C17211">
        <v>497919</v>
      </c>
      <c r="D17211">
        <v>5898791</v>
      </c>
      <c r="E17211">
        <v>21</v>
      </c>
      <c r="F17211" t="s">
        <v>13</v>
      </c>
      <c r="G17211" t="s">
        <v>1374</v>
      </c>
      <c r="I17211" t="s">
        <v>38</v>
      </c>
      <c r="J17211" t="s">
        <v>23</v>
      </c>
      <c r="K17211" s="2" t="str">
        <f>HYPERLINK("..\..\Imagery\ScannedSlabs\1985\VN85-312.jpg")</f>
        <v>..\..\Imagery\ScannedSlabs\1985\VN85-312.jpg</v>
      </c>
    </row>
    <row r="17212" spans="1:11" x14ac:dyDescent="0.25">
      <c r="A17212" t="s">
        <v>23432</v>
      </c>
      <c r="B17212" t="s">
        <v>23432</v>
      </c>
      <c r="C17212">
        <v>495774</v>
      </c>
      <c r="D17212">
        <v>5895005</v>
      </c>
      <c r="E17212">
        <v>21</v>
      </c>
      <c r="F17212" t="s">
        <v>13</v>
      </c>
      <c r="G17212" t="s">
        <v>1374</v>
      </c>
      <c r="I17212" t="s">
        <v>38</v>
      </c>
      <c r="J17212" t="s">
        <v>20</v>
      </c>
      <c r="K17212" s="2" t="str">
        <f>HYPERLINK("..\..\Imagery\ScannedSlabs\1985\VN85-313.jpg")</f>
        <v>..\..\Imagery\ScannedSlabs\1985\VN85-313.jpg</v>
      </c>
    </row>
    <row r="17213" spans="1:11" x14ac:dyDescent="0.25">
      <c r="A17213" t="s">
        <v>23433</v>
      </c>
      <c r="B17213" t="s">
        <v>23434</v>
      </c>
      <c r="C17213">
        <v>493402</v>
      </c>
      <c r="D17213">
        <v>5893047</v>
      </c>
      <c r="E17213">
        <v>21</v>
      </c>
      <c r="F17213" t="s">
        <v>13</v>
      </c>
      <c r="G17213" t="s">
        <v>620</v>
      </c>
      <c r="I17213" t="s">
        <v>35</v>
      </c>
      <c r="J17213" t="s">
        <v>16</v>
      </c>
      <c r="K17213" s="2" t="str">
        <f>HYPERLINK("..\..\Imagery\ScannedSlabs\1985\VN85-315A.jpg")</f>
        <v>..\..\Imagery\ScannedSlabs\1985\VN85-315A.jpg</v>
      </c>
    </row>
    <row r="17214" spans="1:11" x14ac:dyDescent="0.25">
      <c r="A17214" t="s">
        <v>23433</v>
      </c>
      <c r="B17214" t="s">
        <v>23435</v>
      </c>
      <c r="C17214">
        <v>493402</v>
      </c>
      <c r="D17214">
        <v>5893047</v>
      </c>
      <c r="E17214">
        <v>21</v>
      </c>
      <c r="F17214" t="s">
        <v>13</v>
      </c>
      <c r="G17214" t="s">
        <v>23436</v>
      </c>
      <c r="I17214" t="s">
        <v>38</v>
      </c>
      <c r="J17214" t="s">
        <v>16</v>
      </c>
      <c r="K17214" s="2" t="str">
        <f>HYPERLINK("..\..\Imagery\ScannedSlabs\1985\VN85-315B.jpg")</f>
        <v>..\..\Imagery\ScannedSlabs\1985\VN85-315B.jpg</v>
      </c>
    </row>
    <row r="17215" spans="1:11" x14ac:dyDescent="0.25">
      <c r="A17215" t="s">
        <v>23437</v>
      </c>
      <c r="B17215" t="s">
        <v>23437</v>
      </c>
      <c r="C17215">
        <v>492774</v>
      </c>
      <c r="D17215">
        <v>5892307</v>
      </c>
      <c r="E17215">
        <v>21</v>
      </c>
      <c r="F17215" t="s">
        <v>13</v>
      </c>
      <c r="G17215" t="s">
        <v>44</v>
      </c>
      <c r="I17215" t="s">
        <v>35</v>
      </c>
      <c r="J17215" t="s">
        <v>20</v>
      </c>
      <c r="K17215" s="2" t="str">
        <f>HYPERLINK("..\..\Imagery\ScannedSlabs\1985\VN85-316.jpg")</f>
        <v>..\..\Imagery\ScannedSlabs\1985\VN85-316.jpg</v>
      </c>
    </row>
    <row r="17216" spans="1:11" x14ac:dyDescent="0.25">
      <c r="A17216" t="s">
        <v>23438</v>
      </c>
      <c r="B17216" t="s">
        <v>23438</v>
      </c>
      <c r="C17216">
        <v>546988</v>
      </c>
      <c r="D17216">
        <v>5910726</v>
      </c>
      <c r="E17216">
        <v>21</v>
      </c>
      <c r="F17216" t="s">
        <v>13</v>
      </c>
      <c r="G17216" t="s">
        <v>484</v>
      </c>
      <c r="I17216" t="s">
        <v>35</v>
      </c>
      <c r="J17216" t="s">
        <v>23</v>
      </c>
      <c r="K17216" s="2" t="str">
        <f>HYPERLINK("..\..\Imagery\ScannedSlabs\1985\VN85-317.jpg")</f>
        <v>..\..\Imagery\ScannedSlabs\1985\VN85-317.jpg</v>
      </c>
    </row>
    <row r="17217" spans="1:12" x14ac:dyDescent="0.25">
      <c r="A17217" t="s">
        <v>23439</v>
      </c>
      <c r="B17217" t="s">
        <v>23439</v>
      </c>
      <c r="C17217">
        <v>538284</v>
      </c>
      <c r="D17217">
        <v>5872923</v>
      </c>
      <c r="E17217">
        <v>21</v>
      </c>
      <c r="F17217" t="s">
        <v>13</v>
      </c>
      <c r="G17217" t="s">
        <v>115</v>
      </c>
      <c r="I17217" t="s">
        <v>38</v>
      </c>
      <c r="J17217" t="s">
        <v>23</v>
      </c>
      <c r="K17217" s="2" t="str">
        <f>HYPERLINK("..\..\Imagery\ScannedSlabs\1985\VN85-242.jpg")</f>
        <v>..\..\Imagery\ScannedSlabs\1985\VN85-242.jpg</v>
      </c>
    </row>
    <row r="17218" spans="1:12" x14ac:dyDescent="0.25">
      <c r="A17218" t="s">
        <v>23440</v>
      </c>
      <c r="B17218" t="s">
        <v>23441</v>
      </c>
      <c r="C17218">
        <v>538856</v>
      </c>
      <c r="D17218">
        <v>5873452</v>
      </c>
      <c r="E17218">
        <v>21</v>
      </c>
      <c r="F17218" t="s">
        <v>13</v>
      </c>
      <c r="G17218" t="s">
        <v>318</v>
      </c>
      <c r="I17218" t="s">
        <v>35</v>
      </c>
      <c r="J17218" t="s">
        <v>23</v>
      </c>
      <c r="K17218" s="2" t="str">
        <f>HYPERLINK("..\..\Imagery\ScannedSlabs\1985\VN85-243D.jpg")</f>
        <v>..\..\Imagery\ScannedSlabs\1985\VN85-243D.jpg</v>
      </c>
    </row>
    <row r="17219" spans="1:12" x14ac:dyDescent="0.25">
      <c r="A17219" t="s">
        <v>23442</v>
      </c>
      <c r="B17219" t="s">
        <v>23443</v>
      </c>
      <c r="C17219">
        <v>526568</v>
      </c>
      <c r="D17219">
        <v>5746729</v>
      </c>
      <c r="E17219">
        <v>21</v>
      </c>
      <c r="F17219" t="s">
        <v>13</v>
      </c>
      <c r="G17219" t="s">
        <v>23444</v>
      </c>
      <c r="H17219" t="s">
        <v>125</v>
      </c>
      <c r="I17219" t="s">
        <v>38</v>
      </c>
      <c r="J17219" t="s">
        <v>23</v>
      </c>
      <c r="K17219" s="2" t="str">
        <f>HYPERLINK("..\..\Imagery\ScannedSlabs\1993\VN93-597B.jpg")</f>
        <v>..\..\Imagery\ScannedSlabs\1993\VN93-597B.jpg</v>
      </c>
    </row>
    <row r="17220" spans="1:12" x14ac:dyDescent="0.25">
      <c r="A17220" t="s">
        <v>23442</v>
      </c>
      <c r="B17220" t="s">
        <v>23445</v>
      </c>
      <c r="C17220">
        <v>526568</v>
      </c>
      <c r="D17220">
        <v>5746729</v>
      </c>
      <c r="E17220">
        <v>21</v>
      </c>
      <c r="F17220" t="s">
        <v>13</v>
      </c>
      <c r="G17220" t="s">
        <v>124</v>
      </c>
      <c r="H17220" t="s">
        <v>125</v>
      </c>
      <c r="I17220" t="s">
        <v>38</v>
      </c>
      <c r="J17220" t="s">
        <v>16</v>
      </c>
      <c r="K17220" s="2" t="str">
        <f>HYPERLINK("..\..\Imagery\ScannedSlabs\1993\VN93-597A.jpg")</f>
        <v>..\..\Imagery\ScannedSlabs\1993\VN93-597A.jpg</v>
      </c>
    </row>
    <row r="17221" spans="1:12" x14ac:dyDescent="0.25">
      <c r="A17221" t="s">
        <v>23446</v>
      </c>
      <c r="B17221" t="s">
        <v>23446</v>
      </c>
      <c r="C17221">
        <v>527508</v>
      </c>
      <c r="D17221">
        <v>5746817</v>
      </c>
      <c r="E17221">
        <v>21</v>
      </c>
      <c r="F17221" t="s">
        <v>13</v>
      </c>
      <c r="G17221" t="s">
        <v>407</v>
      </c>
      <c r="H17221" t="s">
        <v>125</v>
      </c>
      <c r="I17221" t="s">
        <v>38</v>
      </c>
      <c r="J17221" t="s">
        <v>23</v>
      </c>
      <c r="K17221" s="2" t="str">
        <f>HYPERLINK("..\..\Imagery\ScannedSlabs\1993\VN93-599.jpg")</f>
        <v>..\..\Imagery\ScannedSlabs\1993\VN93-599.jpg</v>
      </c>
    </row>
    <row r="17222" spans="1:12" x14ac:dyDescent="0.25">
      <c r="A17222" t="s">
        <v>23447</v>
      </c>
      <c r="B17222" t="s">
        <v>23447</v>
      </c>
      <c r="C17222">
        <v>527708</v>
      </c>
      <c r="D17222">
        <v>5746841</v>
      </c>
      <c r="E17222">
        <v>21</v>
      </c>
      <c r="F17222" t="s">
        <v>13</v>
      </c>
      <c r="G17222" t="s">
        <v>482</v>
      </c>
      <c r="I17222" t="s">
        <v>38</v>
      </c>
      <c r="J17222" t="s">
        <v>16</v>
      </c>
      <c r="K17222" s="2" t="str">
        <f>HYPERLINK("..\..\Imagery\ScannedSlabs\1993\VN93-600.jpg")</f>
        <v>..\..\Imagery\ScannedSlabs\1993\VN93-600.jpg</v>
      </c>
    </row>
    <row r="17223" spans="1:12" x14ac:dyDescent="0.25">
      <c r="A17223" t="s">
        <v>23448</v>
      </c>
      <c r="B17223" t="s">
        <v>23448</v>
      </c>
      <c r="C17223">
        <v>527982</v>
      </c>
      <c r="D17223">
        <v>5746844</v>
      </c>
      <c r="E17223">
        <v>21</v>
      </c>
      <c r="F17223" t="s">
        <v>13</v>
      </c>
      <c r="G17223" t="s">
        <v>448</v>
      </c>
      <c r="H17223" t="s">
        <v>125</v>
      </c>
      <c r="I17223" t="s">
        <v>38</v>
      </c>
      <c r="J17223" t="s">
        <v>16</v>
      </c>
      <c r="K17223" s="2" t="str">
        <f>HYPERLINK("..\..\Imagery\ScannedSlabs\1993\VN93-601.jpg")</f>
        <v>..\..\Imagery\ScannedSlabs\1993\VN93-601.jpg</v>
      </c>
    </row>
    <row r="17224" spans="1:12" x14ac:dyDescent="0.25">
      <c r="A17224" t="s">
        <v>23449</v>
      </c>
      <c r="B17224" t="s">
        <v>23449</v>
      </c>
      <c r="C17224">
        <v>529427</v>
      </c>
      <c r="D17224">
        <v>5746878</v>
      </c>
      <c r="E17224">
        <v>21</v>
      </c>
      <c r="F17224" t="s">
        <v>13</v>
      </c>
      <c r="G17224" t="s">
        <v>448</v>
      </c>
      <c r="H17224" t="s">
        <v>125</v>
      </c>
      <c r="I17224" t="s">
        <v>38</v>
      </c>
      <c r="J17224" t="s">
        <v>16</v>
      </c>
      <c r="K17224" s="2" t="str">
        <f>HYPERLINK("..\..\Imagery\ScannedSlabs\1993\VN93-605.jpg")</f>
        <v>..\..\Imagery\ScannedSlabs\1993\VN93-605.jpg</v>
      </c>
    </row>
    <row r="17225" spans="1:12" x14ac:dyDescent="0.25">
      <c r="A17225" t="s">
        <v>23450</v>
      </c>
      <c r="B17225" t="s">
        <v>23450</v>
      </c>
      <c r="C17225">
        <v>569777</v>
      </c>
      <c r="D17225">
        <v>5755294</v>
      </c>
      <c r="E17225">
        <v>21</v>
      </c>
      <c r="F17225" t="s">
        <v>13</v>
      </c>
      <c r="J17225" t="s">
        <v>137</v>
      </c>
    </row>
    <row r="17226" spans="1:12" x14ac:dyDescent="0.25">
      <c r="A17226" t="s">
        <v>23451</v>
      </c>
      <c r="B17226" t="s">
        <v>23451</v>
      </c>
      <c r="C17226">
        <v>569798</v>
      </c>
      <c r="D17226">
        <v>5755003</v>
      </c>
      <c r="E17226">
        <v>21</v>
      </c>
      <c r="F17226" t="s">
        <v>13</v>
      </c>
      <c r="J17226" t="s">
        <v>137</v>
      </c>
    </row>
    <row r="17227" spans="1:12" x14ac:dyDescent="0.25">
      <c r="A17227" t="s">
        <v>23452</v>
      </c>
      <c r="B17227" t="s">
        <v>23452</v>
      </c>
      <c r="C17227">
        <v>572872</v>
      </c>
      <c r="D17227">
        <v>5756477</v>
      </c>
      <c r="E17227">
        <v>21</v>
      </c>
      <c r="F17227" t="s">
        <v>13</v>
      </c>
      <c r="J17227" t="s">
        <v>137</v>
      </c>
    </row>
    <row r="17228" spans="1:12" x14ac:dyDescent="0.25">
      <c r="A17228" t="s">
        <v>23453</v>
      </c>
      <c r="B17228" t="s">
        <v>23453</v>
      </c>
      <c r="C17228">
        <v>542896</v>
      </c>
      <c r="D17228">
        <v>5937800</v>
      </c>
      <c r="E17228">
        <v>21</v>
      </c>
      <c r="F17228" t="s">
        <v>13</v>
      </c>
      <c r="J17228" t="s">
        <v>137</v>
      </c>
      <c r="L17228" t="s">
        <v>19749</v>
      </c>
    </row>
    <row r="17229" spans="1:12" x14ac:dyDescent="0.25">
      <c r="A17229" t="s">
        <v>23454</v>
      </c>
      <c r="B17229" t="s">
        <v>23454</v>
      </c>
      <c r="C17229">
        <v>351817</v>
      </c>
      <c r="D17229">
        <v>6011956</v>
      </c>
      <c r="E17229">
        <v>21</v>
      </c>
      <c r="F17229" t="s">
        <v>13</v>
      </c>
      <c r="G17229" t="s">
        <v>23455</v>
      </c>
      <c r="I17229" t="s">
        <v>15</v>
      </c>
      <c r="J17229" t="s">
        <v>23</v>
      </c>
      <c r="K17229" s="2" t="str">
        <f>HYPERLINK("..\..\Imagery\ScannedSlabs\1983\CG83-085.jpg")</f>
        <v>..\..\Imagery\ScannedSlabs\1983\CG83-085.jpg</v>
      </c>
    </row>
    <row r="17230" spans="1:12" x14ac:dyDescent="0.25">
      <c r="A17230" t="s">
        <v>23456</v>
      </c>
      <c r="B17230" t="s">
        <v>23456</v>
      </c>
      <c r="C17230">
        <v>352895</v>
      </c>
      <c r="D17230">
        <v>6013844</v>
      </c>
      <c r="E17230">
        <v>21</v>
      </c>
      <c r="F17230" t="s">
        <v>13</v>
      </c>
      <c r="G17230" t="s">
        <v>23457</v>
      </c>
      <c r="I17230" t="s">
        <v>38</v>
      </c>
      <c r="J17230" t="s">
        <v>16</v>
      </c>
      <c r="K17230" s="2" t="str">
        <f>HYPERLINK("..\..\Imagery\ScannedSlabs\1983\CG83-086.jpg")</f>
        <v>..\..\Imagery\ScannedSlabs\1983\CG83-086.jpg</v>
      </c>
    </row>
    <row r="17231" spans="1:12" x14ac:dyDescent="0.25">
      <c r="A17231" t="s">
        <v>23458</v>
      </c>
      <c r="B17231" t="s">
        <v>23458</v>
      </c>
      <c r="C17231">
        <v>571489</v>
      </c>
      <c r="D17231">
        <v>5796641</v>
      </c>
      <c r="E17231">
        <v>21</v>
      </c>
      <c r="F17231" t="s">
        <v>13</v>
      </c>
      <c r="G17231" t="s">
        <v>22376</v>
      </c>
      <c r="I17231" t="s">
        <v>38</v>
      </c>
      <c r="J17231" t="s">
        <v>16</v>
      </c>
      <c r="K17231" s="2" t="str">
        <f>HYPERLINK("..\..\Imagery\ScannedSlabs\2003\CG03-146.jpg")</f>
        <v>..\..\Imagery\ScannedSlabs\2003\CG03-146.jpg</v>
      </c>
    </row>
    <row r="17232" spans="1:12" x14ac:dyDescent="0.25">
      <c r="A17232" t="s">
        <v>23459</v>
      </c>
      <c r="B17232" t="s">
        <v>23459</v>
      </c>
      <c r="C17232">
        <v>570034</v>
      </c>
      <c r="D17232">
        <v>5796867</v>
      </c>
      <c r="E17232">
        <v>21</v>
      </c>
      <c r="F17232" t="s">
        <v>13</v>
      </c>
      <c r="G17232" t="s">
        <v>17469</v>
      </c>
      <c r="I17232" t="s">
        <v>38</v>
      </c>
      <c r="J17232" t="s">
        <v>16</v>
      </c>
      <c r="K17232" s="2" t="str">
        <f>HYPERLINK("..\..\Imagery\ScannedSlabs\2003\CG03-147.jpg")</f>
        <v>..\..\Imagery\ScannedSlabs\2003\CG03-147.jpg</v>
      </c>
    </row>
    <row r="17233" spans="1:12" x14ac:dyDescent="0.25">
      <c r="A17233" t="s">
        <v>23460</v>
      </c>
      <c r="B17233" t="s">
        <v>23460</v>
      </c>
      <c r="C17233">
        <v>569729</v>
      </c>
      <c r="D17233">
        <v>5796954</v>
      </c>
      <c r="E17233">
        <v>21</v>
      </c>
      <c r="F17233" t="s">
        <v>13</v>
      </c>
      <c r="I17233" t="s">
        <v>38</v>
      </c>
      <c r="J17233" t="s">
        <v>137</v>
      </c>
      <c r="L17233" t="s">
        <v>23461</v>
      </c>
    </row>
    <row r="17234" spans="1:12" x14ac:dyDescent="0.25">
      <c r="A17234" t="s">
        <v>23462</v>
      </c>
      <c r="B17234" t="s">
        <v>23462</v>
      </c>
      <c r="C17234">
        <v>488293</v>
      </c>
      <c r="D17234">
        <v>5878368</v>
      </c>
      <c r="E17234">
        <v>21</v>
      </c>
      <c r="F17234" t="s">
        <v>13</v>
      </c>
      <c r="G17234" t="s">
        <v>3125</v>
      </c>
      <c r="I17234" t="s">
        <v>38</v>
      </c>
      <c r="J17234" t="s">
        <v>16</v>
      </c>
      <c r="K17234" s="2" t="str">
        <f>HYPERLINK("..\..\Imagery\ScannedSlabs\1984\NN84-553.jpg")</f>
        <v>..\..\Imagery\ScannedSlabs\1984\NN84-553.jpg</v>
      </c>
    </row>
    <row r="17235" spans="1:12" x14ac:dyDescent="0.25">
      <c r="A17235" t="s">
        <v>23463</v>
      </c>
      <c r="B17235" t="s">
        <v>23463</v>
      </c>
      <c r="C17235">
        <v>485882</v>
      </c>
      <c r="D17235">
        <v>5874577</v>
      </c>
      <c r="E17235">
        <v>21</v>
      </c>
      <c r="F17235" t="s">
        <v>13</v>
      </c>
      <c r="G17235" t="s">
        <v>1673</v>
      </c>
      <c r="I17235" t="s">
        <v>38</v>
      </c>
      <c r="J17235" t="s">
        <v>16</v>
      </c>
      <c r="K17235" s="2" t="str">
        <f>HYPERLINK("..\..\Imagery\ScannedSlabs\1984\NN84-555.jpg")</f>
        <v>..\..\Imagery\ScannedSlabs\1984\NN84-555.jpg</v>
      </c>
    </row>
    <row r="17236" spans="1:12" x14ac:dyDescent="0.25">
      <c r="A17236" t="s">
        <v>23464</v>
      </c>
      <c r="B17236" t="s">
        <v>23464</v>
      </c>
      <c r="C17236">
        <v>484114</v>
      </c>
      <c r="D17236">
        <v>5876383</v>
      </c>
      <c r="E17236">
        <v>21</v>
      </c>
      <c r="F17236" t="s">
        <v>13</v>
      </c>
      <c r="G17236" t="s">
        <v>2318</v>
      </c>
      <c r="I17236" t="s">
        <v>38</v>
      </c>
      <c r="J17236" t="s">
        <v>16</v>
      </c>
      <c r="K17236" s="2" t="str">
        <f>HYPERLINK("..\..\Imagery\ScannedSlabs\1984\NN84-558.jpg")</f>
        <v>..\..\Imagery\ScannedSlabs\1984\NN84-558.jpg</v>
      </c>
    </row>
    <row r="17237" spans="1:12" x14ac:dyDescent="0.25">
      <c r="A17237" t="s">
        <v>23465</v>
      </c>
      <c r="B17237" t="s">
        <v>23465</v>
      </c>
      <c r="C17237">
        <v>390526</v>
      </c>
      <c r="D17237">
        <v>5999248</v>
      </c>
      <c r="E17237">
        <v>21</v>
      </c>
      <c r="F17237" t="s">
        <v>13</v>
      </c>
      <c r="G17237" t="s">
        <v>21931</v>
      </c>
      <c r="I17237" t="s">
        <v>38</v>
      </c>
      <c r="J17237" t="s">
        <v>20</v>
      </c>
      <c r="K17237" s="2" t="str">
        <f>HYPERLINK("..\..\Imagery\ScannedSlabs\1980\LG80-025.jpg")</f>
        <v>..\..\Imagery\ScannedSlabs\1980\LG80-025.jpg</v>
      </c>
    </row>
    <row r="17238" spans="1:12" x14ac:dyDescent="0.25">
      <c r="A17238" t="s">
        <v>23466</v>
      </c>
      <c r="B17238" t="s">
        <v>23466</v>
      </c>
      <c r="C17238">
        <v>486001</v>
      </c>
      <c r="D17238">
        <v>5919205</v>
      </c>
      <c r="E17238">
        <v>21</v>
      </c>
      <c r="F17238" t="s">
        <v>13</v>
      </c>
      <c r="G17238" t="s">
        <v>2567</v>
      </c>
      <c r="I17238" t="s">
        <v>38</v>
      </c>
      <c r="J17238" t="s">
        <v>23</v>
      </c>
      <c r="K17238" s="2" t="str">
        <f>HYPERLINK("..\..\Imagery\ScannedSlabs\1984\VN84-097.jpg")</f>
        <v>..\..\Imagery\ScannedSlabs\1984\VN84-097.jpg</v>
      </c>
    </row>
    <row r="17239" spans="1:12" x14ac:dyDescent="0.25">
      <c r="A17239" t="s">
        <v>23467</v>
      </c>
      <c r="B17239" t="s">
        <v>23467</v>
      </c>
      <c r="C17239">
        <v>497226</v>
      </c>
      <c r="D17239">
        <v>5911754</v>
      </c>
      <c r="E17239">
        <v>21</v>
      </c>
      <c r="F17239" t="s">
        <v>13</v>
      </c>
      <c r="G17239" t="s">
        <v>23468</v>
      </c>
      <c r="I17239" t="s">
        <v>38</v>
      </c>
      <c r="J17239" t="s">
        <v>23</v>
      </c>
      <c r="K17239" s="2" t="str">
        <f>HYPERLINK("..\..\Imagery\ScannedSlabs\1984\VN84-099.jpg")</f>
        <v>..\..\Imagery\ScannedSlabs\1984\VN84-099.jpg</v>
      </c>
    </row>
    <row r="17240" spans="1:12" x14ac:dyDescent="0.25">
      <c r="A17240" t="s">
        <v>23469</v>
      </c>
      <c r="B17240" t="s">
        <v>23469</v>
      </c>
      <c r="C17240">
        <v>497154</v>
      </c>
      <c r="D17240">
        <v>5908867</v>
      </c>
      <c r="E17240">
        <v>21</v>
      </c>
      <c r="F17240" t="s">
        <v>13</v>
      </c>
      <c r="G17240" t="s">
        <v>113</v>
      </c>
      <c r="I17240" t="s">
        <v>35</v>
      </c>
      <c r="J17240" t="s">
        <v>23</v>
      </c>
      <c r="K17240" s="2" t="str">
        <f>HYPERLINK("..\..\Imagery\ScannedSlabs\1984\VN84-102.jpg")</f>
        <v>..\..\Imagery\ScannedSlabs\1984\VN84-102.jpg</v>
      </c>
    </row>
    <row r="17241" spans="1:12" x14ac:dyDescent="0.25">
      <c r="A17241" t="s">
        <v>21182</v>
      </c>
      <c r="B17241" t="s">
        <v>23470</v>
      </c>
      <c r="C17241">
        <v>487350</v>
      </c>
      <c r="D17241">
        <v>5845375</v>
      </c>
      <c r="E17241">
        <v>21</v>
      </c>
      <c r="F17241" t="s">
        <v>13</v>
      </c>
      <c r="G17241" t="s">
        <v>105</v>
      </c>
      <c r="I17241" t="s">
        <v>35</v>
      </c>
      <c r="J17241" t="s">
        <v>20</v>
      </c>
      <c r="K17241" s="2" t="str">
        <f>HYPERLINK("..\..\Imagery\ScannedSlabs\1991\VN91-108A.jpg")</f>
        <v>..\..\Imagery\ScannedSlabs\1991\VN91-108A.jpg</v>
      </c>
    </row>
    <row r="17242" spans="1:12" x14ac:dyDescent="0.25">
      <c r="A17242" t="s">
        <v>23471</v>
      </c>
      <c r="B17242" t="s">
        <v>23471</v>
      </c>
      <c r="C17242">
        <v>486250</v>
      </c>
      <c r="D17242">
        <v>5843867</v>
      </c>
      <c r="E17242">
        <v>21</v>
      </c>
      <c r="F17242" t="s">
        <v>13</v>
      </c>
      <c r="G17242" t="s">
        <v>105</v>
      </c>
      <c r="I17242" t="s">
        <v>35</v>
      </c>
      <c r="J17242" t="s">
        <v>16</v>
      </c>
      <c r="K17242" s="2" t="str">
        <f>HYPERLINK("..\..\Imagery\ScannedSlabs\1991\VN91-111.jpg")</f>
        <v>..\..\Imagery\ScannedSlabs\1991\VN91-111.jpg</v>
      </c>
    </row>
    <row r="17243" spans="1:12" x14ac:dyDescent="0.25">
      <c r="A17243" t="s">
        <v>23472</v>
      </c>
      <c r="B17243" t="s">
        <v>23472</v>
      </c>
      <c r="C17243">
        <v>486100</v>
      </c>
      <c r="D17243">
        <v>5843600</v>
      </c>
      <c r="E17243">
        <v>21</v>
      </c>
      <c r="F17243" t="s">
        <v>13</v>
      </c>
      <c r="G17243" t="s">
        <v>486</v>
      </c>
      <c r="I17243" t="s">
        <v>38</v>
      </c>
      <c r="J17243" t="s">
        <v>23</v>
      </c>
      <c r="K17243" s="2" t="str">
        <f>HYPERLINK("..\..\Imagery\ScannedSlabs\1991\VN91-112.jpg")</f>
        <v>..\..\Imagery\ScannedSlabs\1991\VN91-112.jpg</v>
      </c>
    </row>
    <row r="17244" spans="1:12" x14ac:dyDescent="0.25">
      <c r="A17244" t="s">
        <v>23473</v>
      </c>
      <c r="B17244" t="s">
        <v>23473</v>
      </c>
      <c r="C17244">
        <v>486017</v>
      </c>
      <c r="D17244">
        <v>5843108</v>
      </c>
      <c r="E17244">
        <v>21</v>
      </c>
      <c r="F17244" t="s">
        <v>13</v>
      </c>
      <c r="G17244" t="s">
        <v>51</v>
      </c>
      <c r="I17244" t="s">
        <v>38</v>
      </c>
      <c r="J17244" t="s">
        <v>20</v>
      </c>
      <c r="K17244" s="2" t="str">
        <f>HYPERLINK("..\..\Imagery\ScannedSlabs\1991\VN91-113.jpg")</f>
        <v>..\..\Imagery\ScannedSlabs\1991\VN91-113.jpg</v>
      </c>
    </row>
    <row r="17245" spans="1:12" x14ac:dyDescent="0.25">
      <c r="A17245" t="s">
        <v>23474</v>
      </c>
      <c r="B17245" t="s">
        <v>23475</v>
      </c>
      <c r="C17245">
        <v>553713</v>
      </c>
      <c r="D17245">
        <v>5938509</v>
      </c>
      <c r="E17245">
        <v>21</v>
      </c>
      <c r="F17245" t="s">
        <v>13</v>
      </c>
      <c r="G17245" t="s">
        <v>23476</v>
      </c>
      <c r="I17245" t="s">
        <v>38</v>
      </c>
      <c r="J17245" t="s">
        <v>23</v>
      </c>
      <c r="K17245" s="2" t="str">
        <f>HYPERLINK("..\..\Imagery\ScannedSlabs\1981\VO81-606A.jpg")</f>
        <v>..\..\Imagery\ScannedSlabs\1981\VO81-606A.jpg</v>
      </c>
    </row>
    <row r="17246" spans="1:12" x14ac:dyDescent="0.25">
      <c r="A17246" t="s">
        <v>23474</v>
      </c>
      <c r="B17246" t="s">
        <v>23477</v>
      </c>
      <c r="C17246">
        <v>553713</v>
      </c>
      <c r="D17246">
        <v>5938509</v>
      </c>
      <c r="E17246">
        <v>21</v>
      </c>
      <c r="F17246" t="s">
        <v>13</v>
      </c>
      <c r="G17246" t="s">
        <v>51</v>
      </c>
      <c r="I17246" t="s">
        <v>38</v>
      </c>
      <c r="J17246" t="s">
        <v>23</v>
      </c>
      <c r="K17246" s="2" t="str">
        <f>HYPERLINK("..\..\Imagery\ScannedSlabs\1981\VO81-606B.jpg")</f>
        <v>..\..\Imagery\ScannedSlabs\1981\VO81-606B.jpg</v>
      </c>
    </row>
    <row r="17247" spans="1:12" x14ac:dyDescent="0.25">
      <c r="A17247" t="s">
        <v>23478</v>
      </c>
      <c r="B17247" t="s">
        <v>23479</v>
      </c>
      <c r="C17247">
        <v>553814</v>
      </c>
      <c r="D17247">
        <v>5938720</v>
      </c>
      <c r="E17247">
        <v>21</v>
      </c>
      <c r="F17247" t="s">
        <v>13</v>
      </c>
      <c r="G17247" t="s">
        <v>8332</v>
      </c>
      <c r="I17247" t="s">
        <v>38</v>
      </c>
      <c r="J17247" t="s">
        <v>16</v>
      </c>
      <c r="K17247" s="2" t="str">
        <f>HYPERLINK("..\..\Imagery\ScannedSlabs\1981\VO81-607B.jpg")</f>
        <v>..\..\Imagery\ScannedSlabs\1981\VO81-607B.jpg</v>
      </c>
    </row>
    <row r="17248" spans="1:12" x14ac:dyDescent="0.25">
      <c r="A17248" t="s">
        <v>23478</v>
      </c>
      <c r="B17248" t="s">
        <v>23480</v>
      </c>
      <c r="C17248">
        <v>553814</v>
      </c>
      <c r="D17248">
        <v>5938720</v>
      </c>
      <c r="E17248">
        <v>21</v>
      </c>
      <c r="F17248" t="s">
        <v>13</v>
      </c>
      <c r="G17248" t="s">
        <v>292</v>
      </c>
      <c r="I17248" t="s">
        <v>38</v>
      </c>
      <c r="J17248" t="s">
        <v>16</v>
      </c>
      <c r="K17248" s="2" t="str">
        <f>HYPERLINK("..\..\Imagery\ScannedSlabs\1981\VO81-607A.jpg")</f>
        <v>..\..\Imagery\ScannedSlabs\1981\VO81-607A.jpg</v>
      </c>
    </row>
    <row r="17249" spans="1:11" x14ac:dyDescent="0.25">
      <c r="A17249" t="s">
        <v>23481</v>
      </c>
      <c r="B17249" t="s">
        <v>23482</v>
      </c>
      <c r="C17249">
        <v>554164</v>
      </c>
      <c r="D17249">
        <v>5939201</v>
      </c>
      <c r="E17249">
        <v>21</v>
      </c>
      <c r="F17249" t="s">
        <v>13</v>
      </c>
      <c r="G17249" t="s">
        <v>173</v>
      </c>
      <c r="I17249" t="s">
        <v>35</v>
      </c>
      <c r="J17249" t="s">
        <v>16</v>
      </c>
      <c r="K17249" s="2" t="str">
        <f>HYPERLINK("..\..\Imagery\ScannedSlabs\1981\VO81-608A.jpg")</f>
        <v>..\..\Imagery\ScannedSlabs\1981\VO81-608A.jpg</v>
      </c>
    </row>
    <row r="17250" spans="1:11" x14ac:dyDescent="0.25">
      <c r="A17250" t="s">
        <v>23483</v>
      </c>
      <c r="B17250" t="s">
        <v>23483</v>
      </c>
      <c r="C17250">
        <v>531338</v>
      </c>
      <c r="D17250">
        <v>5810500</v>
      </c>
      <c r="E17250">
        <v>21</v>
      </c>
      <c r="F17250" t="s">
        <v>13</v>
      </c>
      <c r="G17250" t="s">
        <v>509</v>
      </c>
      <c r="I17250" t="s">
        <v>38</v>
      </c>
      <c r="J17250" t="s">
        <v>16</v>
      </c>
      <c r="K17250" s="2" t="str">
        <f>HYPERLINK("..\..\Imagery\ScannedSlabs\2003\CG03-321.jpg")</f>
        <v>..\..\Imagery\ScannedSlabs\2003\CG03-321.jpg</v>
      </c>
    </row>
    <row r="17251" spans="1:11" x14ac:dyDescent="0.25">
      <c r="A17251" t="s">
        <v>17208</v>
      </c>
      <c r="B17251" t="s">
        <v>23484</v>
      </c>
      <c r="C17251">
        <v>360644</v>
      </c>
      <c r="D17251">
        <v>5904482</v>
      </c>
      <c r="E17251">
        <v>21</v>
      </c>
      <c r="F17251" t="s">
        <v>13</v>
      </c>
      <c r="G17251" t="s">
        <v>23485</v>
      </c>
      <c r="I17251" t="s">
        <v>38</v>
      </c>
      <c r="J17251" t="s">
        <v>83</v>
      </c>
    </row>
    <row r="17252" spans="1:11" x14ac:dyDescent="0.25">
      <c r="A17252" t="s">
        <v>23486</v>
      </c>
      <c r="B17252" t="s">
        <v>23486</v>
      </c>
      <c r="C17252">
        <v>518467</v>
      </c>
      <c r="D17252">
        <v>5880880</v>
      </c>
      <c r="E17252">
        <v>21</v>
      </c>
      <c r="F17252" t="s">
        <v>13</v>
      </c>
      <c r="G17252" t="s">
        <v>12284</v>
      </c>
      <c r="I17252" t="s">
        <v>35</v>
      </c>
      <c r="J17252" t="s">
        <v>16</v>
      </c>
      <c r="K17252" s="2" t="str">
        <f>HYPERLINK("..\..\Imagery\ScannedSlabs\1985\VN85-230.jpg")</f>
        <v>..\..\Imagery\ScannedSlabs\1985\VN85-230.jpg</v>
      </c>
    </row>
    <row r="17253" spans="1:11" x14ac:dyDescent="0.25">
      <c r="A17253" t="s">
        <v>23487</v>
      </c>
      <c r="B17253" t="s">
        <v>23487</v>
      </c>
      <c r="C17253">
        <v>519011</v>
      </c>
      <c r="D17253">
        <v>5881697</v>
      </c>
      <c r="E17253">
        <v>21</v>
      </c>
      <c r="F17253" t="s">
        <v>13</v>
      </c>
      <c r="G17253" t="s">
        <v>23488</v>
      </c>
      <c r="I17253" t="s">
        <v>35</v>
      </c>
      <c r="J17253" t="s">
        <v>16</v>
      </c>
      <c r="K17253" s="2" t="str">
        <f>HYPERLINK("..\..\Imagery\ScannedSlabs\1985\VN85-231.jpg")</f>
        <v>..\..\Imagery\ScannedSlabs\1985\VN85-231.jpg</v>
      </c>
    </row>
    <row r="17254" spans="1:11" x14ac:dyDescent="0.25">
      <c r="A17254" t="s">
        <v>23489</v>
      </c>
      <c r="B17254" t="s">
        <v>23489</v>
      </c>
      <c r="C17254">
        <v>531501</v>
      </c>
      <c r="D17254">
        <v>5879483</v>
      </c>
      <c r="E17254">
        <v>21</v>
      </c>
      <c r="F17254" t="s">
        <v>13</v>
      </c>
      <c r="G17254" t="s">
        <v>51</v>
      </c>
      <c r="I17254" t="s">
        <v>35</v>
      </c>
      <c r="J17254" t="s">
        <v>16</v>
      </c>
      <c r="K17254" s="2" t="str">
        <f>HYPERLINK("..\..\Imagery\ScannedSlabs\1985\VN85-233.jpg")</f>
        <v>..\..\Imagery\ScannedSlabs\1985\VN85-233.jpg</v>
      </c>
    </row>
    <row r="17255" spans="1:11" x14ac:dyDescent="0.25">
      <c r="A17255" t="s">
        <v>23490</v>
      </c>
      <c r="B17255" t="s">
        <v>23490</v>
      </c>
      <c r="C17255">
        <v>531203</v>
      </c>
      <c r="D17255">
        <v>5878958</v>
      </c>
      <c r="E17255">
        <v>21</v>
      </c>
      <c r="F17255" t="s">
        <v>13</v>
      </c>
      <c r="G17255" t="s">
        <v>492</v>
      </c>
      <c r="I17255" t="s">
        <v>35</v>
      </c>
      <c r="J17255" t="s">
        <v>16</v>
      </c>
      <c r="K17255" s="2" t="str">
        <f>HYPERLINK("..\..\Imagery\ScannedSlabs\1985\VN85-234.jpg")</f>
        <v>..\..\Imagery\ScannedSlabs\1985\VN85-234.jpg</v>
      </c>
    </row>
    <row r="17256" spans="1:11" x14ac:dyDescent="0.25">
      <c r="A17256" t="s">
        <v>23491</v>
      </c>
      <c r="B17256" t="s">
        <v>23491</v>
      </c>
      <c r="C17256">
        <v>528863</v>
      </c>
      <c r="D17256">
        <v>5877633</v>
      </c>
      <c r="E17256">
        <v>21</v>
      </c>
      <c r="F17256" t="s">
        <v>13</v>
      </c>
      <c r="G17256" t="s">
        <v>129</v>
      </c>
      <c r="I17256" t="s">
        <v>35</v>
      </c>
      <c r="J17256" t="s">
        <v>16</v>
      </c>
      <c r="K17256" s="2" t="str">
        <f>HYPERLINK("..\..\Imagery\ScannedSlabs\1985\VN85-235.jpg")</f>
        <v>..\..\Imagery\ScannedSlabs\1985\VN85-235.jpg</v>
      </c>
    </row>
    <row r="17257" spans="1:11" x14ac:dyDescent="0.25">
      <c r="A17257" t="s">
        <v>23492</v>
      </c>
      <c r="B17257" t="s">
        <v>23492</v>
      </c>
      <c r="C17257">
        <v>562918</v>
      </c>
      <c r="D17257">
        <v>5811479</v>
      </c>
      <c r="E17257">
        <v>21</v>
      </c>
      <c r="F17257" t="s">
        <v>13</v>
      </c>
      <c r="G17257" t="s">
        <v>124</v>
      </c>
      <c r="I17257" t="s">
        <v>38</v>
      </c>
      <c r="J17257" t="s">
        <v>23</v>
      </c>
      <c r="K17257" s="2" t="str">
        <f>HYPERLINK("..\..\Imagery\ScannedSlabs\1987\JS87-135.jpg")</f>
        <v>..\..\Imagery\ScannedSlabs\1987\JS87-135.jpg</v>
      </c>
    </row>
    <row r="17258" spans="1:11" x14ac:dyDescent="0.25">
      <c r="A17258" t="s">
        <v>23493</v>
      </c>
      <c r="B17258" t="s">
        <v>23493</v>
      </c>
      <c r="C17258">
        <v>562127</v>
      </c>
      <c r="D17258">
        <v>5811001</v>
      </c>
      <c r="E17258">
        <v>21</v>
      </c>
      <c r="F17258" t="s">
        <v>13</v>
      </c>
      <c r="G17258" t="s">
        <v>21376</v>
      </c>
      <c r="I17258" t="s">
        <v>35</v>
      </c>
      <c r="J17258" t="s">
        <v>16</v>
      </c>
      <c r="K17258" s="2" t="str">
        <f>HYPERLINK("..\..\Imagery\ScannedSlabs\1987\JS87-136.jpg")</f>
        <v>..\..\Imagery\ScannedSlabs\1987\JS87-136.jpg</v>
      </c>
    </row>
    <row r="17259" spans="1:11" x14ac:dyDescent="0.25">
      <c r="A17259" t="s">
        <v>23494</v>
      </c>
      <c r="B17259" t="s">
        <v>23494</v>
      </c>
      <c r="C17259">
        <v>527681</v>
      </c>
      <c r="D17259">
        <v>5790763</v>
      </c>
      <c r="E17259">
        <v>21</v>
      </c>
      <c r="F17259" t="s">
        <v>13</v>
      </c>
      <c r="G17259" t="s">
        <v>424</v>
      </c>
      <c r="I17259" t="s">
        <v>35</v>
      </c>
      <c r="J17259" t="s">
        <v>23</v>
      </c>
      <c r="K17259" s="2" t="str">
        <f>HYPERLINK("..\..\Imagery\ScannedSlabs\1987\JS87-137.jpg")</f>
        <v>..\..\Imagery\ScannedSlabs\1987\JS87-137.jpg</v>
      </c>
    </row>
    <row r="17260" spans="1:11" x14ac:dyDescent="0.25">
      <c r="A17260" t="s">
        <v>23495</v>
      </c>
      <c r="B17260" t="s">
        <v>23495</v>
      </c>
      <c r="C17260">
        <v>524446</v>
      </c>
      <c r="D17260">
        <v>5789551</v>
      </c>
      <c r="E17260">
        <v>21</v>
      </c>
      <c r="F17260" t="s">
        <v>13</v>
      </c>
      <c r="G17260" t="s">
        <v>884</v>
      </c>
      <c r="I17260" t="s">
        <v>38</v>
      </c>
      <c r="J17260" t="s">
        <v>23</v>
      </c>
      <c r="K17260" s="2" t="str">
        <f>HYPERLINK("..\..\Imagery\ScannedSlabs\1987\JS87-142.jpg")</f>
        <v>..\..\Imagery\ScannedSlabs\1987\JS87-142.jpg</v>
      </c>
    </row>
    <row r="17261" spans="1:11" x14ac:dyDescent="0.25">
      <c r="A17261" t="s">
        <v>23496</v>
      </c>
      <c r="B17261" t="s">
        <v>23496</v>
      </c>
      <c r="C17261">
        <v>523082</v>
      </c>
      <c r="D17261">
        <v>5787886</v>
      </c>
      <c r="E17261">
        <v>21</v>
      </c>
      <c r="F17261" t="s">
        <v>13</v>
      </c>
      <c r="G17261" t="s">
        <v>124</v>
      </c>
      <c r="I17261" t="s">
        <v>38</v>
      </c>
      <c r="J17261" t="s">
        <v>16</v>
      </c>
      <c r="K17261" s="2" t="str">
        <f>HYPERLINK("..\..\Imagery\ScannedSlabs\1987\JS87-145.jpg")</f>
        <v>..\..\Imagery\ScannedSlabs\1987\JS87-145.jpg</v>
      </c>
    </row>
    <row r="17262" spans="1:11" x14ac:dyDescent="0.25">
      <c r="A17262" t="s">
        <v>23497</v>
      </c>
      <c r="B17262" t="s">
        <v>23497</v>
      </c>
      <c r="C17262">
        <v>522181</v>
      </c>
      <c r="D17262">
        <v>5785717</v>
      </c>
      <c r="E17262">
        <v>21</v>
      </c>
      <c r="F17262" t="s">
        <v>13</v>
      </c>
      <c r="G17262" t="s">
        <v>51</v>
      </c>
      <c r="I17262" t="s">
        <v>35</v>
      </c>
      <c r="J17262" t="s">
        <v>16</v>
      </c>
      <c r="K17262" s="2" t="str">
        <f>HYPERLINK("..\..\Imagery\ScannedSlabs\1987\JS87-148.jpg")</f>
        <v>..\..\Imagery\ScannedSlabs\1987\JS87-148.jpg</v>
      </c>
    </row>
    <row r="17263" spans="1:11" x14ac:dyDescent="0.25">
      <c r="A17263" t="s">
        <v>22980</v>
      </c>
      <c r="B17263" t="s">
        <v>23498</v>
      </c>
      <c r="C17263">
        <v>531376</v>
      </c>
      <c r="D17263">
        <v>5738376</v>
      </c>
      <c r="E17263">
        <v>21</v>
      </c>
      <c r="F17263" t="s">
        <v>13</v>
      </c>
      <c r="G17263" t="s">
        <v>262</v>
      </c>
      <c r="H17263" t="s">
        <v>23499</v>
      </c>
      <c r="I17263" t="s">
        <v>38</v>
      </c>
      <c r="J17263" t="s">
        <v>16</v>
      </c>
      <c r="K17263" s="2" t="str">
        <f>HYPERLINK("..\..\Imagery\ScannedSlabs\1993\VN93-253C.jpg")</f>
        <v>..\..\Imagery\ScannedSlabs\1993\VN93-253C.jpg</v>
      </c>
    </row>
    <row r="17264" spans="1:11" x14ac:dyDescent="0.25">
      <c r="A17264" t="s">
        <v>23500</v>
      </c>
      <c r="B17264" t="s">
        <v>23500</v>
      </c>
      <c r="C17264">
        <v>531413</v>
      </c>
      <c r="D17264">
        <v>5737985</v>
      </c>
      <c r="E17264">
        <v>21</v>
      </c>
      <c r="F17264" t="s">
        <v>13</v>
      </c>
      <c r="G17264" t="s">
        <v>884</v>
      </c>
      <c r="I17264" t="s">
        <v>38</v>
      </c>
      <c r="J17264" t="s">
        <v>20</v>
      </c>
      <c r="K17264" s="2" t="str">
        <f>HYPERLINK("..\..\Imagery\ScannedSlabs\1993\VN93-254.jpg")</f>
        <v>..\..\Imagery\ScannedSlabs\1993\VN93-254.jpg</v>
      </c>
    </row>
    <row r="17265" spans="1:12" x14ac:dyDescent="0.25">
      <c r="A17265" t="s">
        <v>23501</v>
      </c>
      <c r="B17265" t="s">
        <v>23501</v>
      </c>
      <c r="C17265">
        <v>508670</v>
      </c>
      <c r="D17265">
        <v>5722220</v>
      </c>
      <c r="E17265">
        <v>21</v>
      </c>
      <c r="F17265" t="s">
        <v>13</v>
      </c>
      <c r="G17265" t="s">
        <v>2126</v>
      </c>
      <c r="I17265" t="s">
        <v>38</v>
      </c>
      <c r="J17265" t="s">
        <v>20</v>
      </c>
      <c r="K17265" s="2" t="str">
        <f>HYPERLINK("..\..\Imagery\ScannedSlabs\1993\VN93-292.jpg")</f>
        <v>..\..\Imagery\ScannedSlabs\1993\VN93-292.jpg</v>
      </c>
    </row>
    <row r="17266" spans="1:12" x14ac:dyDescent="0.25">
      <c r="A17266" t="s">
        <v>23502</v>
      </c>
      <c r="B17266" t="s">
        <v>23502</v>
      </c>
      <c r="C17266">
        <v>508631</v>
      </c>
      <c r="D17266">
        <v>5722006</v>
      </c>
      <c r="E17266">
        <v>21</v>
      </c>
      <c r="F17266" t="s">
        <v>13</v>
      </c>
      <c r="G17266" t="s">
        <v>23503</v>
      </c>
      <c r="H17266" t="s">
        <v>828</v>
      </c>
      <c r="I17266" t="s">
        <v>35</v>
      </c>
      <c r="J17266" t="s">
        <v>23</v>
      </c>
      <c r="K17266" s="2" t="str">
        <f>HYPERLINK("..\..\Imagery\ScannedSlabs\1993\VN93-293.jpg")</f>
        <v>..\..\Imagery\ScannedSlabs\1993\VN93-293.jpg</v>
      </c>
    </row>
    <row r="17267" spans="1:12" x14ac:dyDescent="0.25">
      <c r="A17267" t="s">
        <v>23504</v>
      </c>
      <c r="B17267" t="s">
        <v>23504</v>
      </c>
      <c r="C17267">
        <v>507917</v>
      </c>
      <c r="D17267">
        <v>5721297</v>
      </c>
      <c r="E17267">
        <v>21</v>
      </c>
      <c r="F17267" t="s">
        <v>13</v>
      </c>
      <c r="G17267" t="s">
        <v>51</v>
      </c>
      <c r="H17267" t="s">
        <v>828</v>
      </c>
      <c r="I17267" t="s">
        <v>38</v>
      </c>
      <c r="J17267" t="s">
        <v>20</v>
      </c>
      <c r="K17267" s="2" t="str">
        <f>HYPERLINK("..\..\Imagery\ScannedSlabs\1993\VN93-296.jpg")</f>
        <v>..\..\Imagery\ScannedSlabs\1993\VN93-296.jpg</v>
      </c>
    </row>
    <row r="17268" spans="1:12" x14ac:dyDescent="0.25">
      <c r="A17268" t="s">
        <v>23505</v>
      </c>
      <c r="B17268" t="s">
        <v>23506</v>
      </c>
      <c r="C17268">
        <v>566143</v>
      </c>
      <c r="D17268">
        <v>5874735</v>
      </c>
      <c r="E17268">
        <v>21</v>
      </c>
      <c r="F17268" t="s">
        <v>13</v>
      </c>
      <c r="G17268" t="s">
        <v>1678</v>
      </c>
      <c r="H17268" t="s">
        <v>13012</v>
      </c>
      <c r="I17268" t="s">
        <v>15</v>
      </c>
      <c r="J17268" t="s">
        <v>20</v>
      </c>
      <c r="K17268" s="2" t="str">
        <f>HYPERLINK("..\..\Imagery\ScannedSlabs\1985\GM85-435B.2.jpg")</f>
        <v>..\..\Imagery\ScannedSlabs\1985\GM85-435B.2.jpg</v>
      </c>
      <c r="L17268" t="s">
        <v>23507</v>
      </c>
    </row>
    <row r="17269" spans="1:12" x14ac:dyDescent="0.25">
      <c r="A17269" t="s">
        <v>23505</v>
      </c>
      <c r="B17269" t="s">
        <v>23508</v>
      </c>
      <c r="C17269">
        <v>566143</v>
      </c>
      <c r="D17269">
        <v>5874735</v>
      </c>
      <c r="E17269">
        <v>21</v>
      </c>
      <c r="F17269" t="s">
        <v>13</v>
      </c>
      <c r="G17269" t="s">
        <v>1678</v>
      </c>
      <c r="H17269" t="s">
        <v>13012</v>
      </c>
      <c r="I17269" t="s">
        <v>38</v>
      </c>
      <c r="J17269" t="s">
        <v>20</v>
      </c>
      <c r="K17269" s="2" t="str">
        <f>HYPERLINK("..\..\Imagery\ScannedSlabs\1985\GM85-435B.1.jpg")</f>
        <v>..\..\Imagery\ScannedSlabs\1985\GM85-435B.1.jpg</v>
      </c>
      <c r="L17269" t="s">
        <v>23507</v>
      </c>
    </row>
    <row r="17270" spans="1:12" x14ac:dyDescent="0.25">
      <c r="A17270" t="s">
        <v>23505</v>
      </c>
      <c r="B17270" t="s">
        <v>23509</v>
      </c>
      <c r="C17270">
        <v>566143</v>
      </c>
      <c r="D17270">
        <v>5874735</v>
      </c>
      <c r="E17270">
        <v>21</v>
      </c>
      <c r="F17270" t="s">
        <v>13</v>
      </c>
      <c r="G17270" t="s">
        <v>6053</v>
      </c>
      <c r="H17270" t="s">
        <v>852</v>
      </c>
      <c r="I17270" t="s">
        <v>38</v>
      </c>
      <c r="J17270" t="s">
        <v>16</v>
      </c>
      <c r="K17270" s="2" t="str">
        <f>HYPERLINK("..\..\Imagery\ScannedSlabs\1985\GM85-435A.jpg")</f>
        <v>..\..\Imagery\ScannedSlabs\1985\GM85-435A.jpg</v>
      </c>
    </row>
    <row r="17271" spans="1:12" x14ac:dyDescent="0.25">
      <c r="A17271" t="s">
        <v>23510</v>
      </c>
      <c r="B17271" t="s">
        <v>23510</v>
      </c>
      <c r="C17271">
        <v>566304</v>
      </c>
      <c r="D17271">
        <v>5873958</v>
      </c>
      <c r="E17271">
        <v>21</v>
      </c>
      <c r="F17271" t="s">
        <v>13</v>
      </c>
      <c r="G17271" t="s">
        <v>333</v>
      </c>
      <c r="I17271" t="s">
        <v>38</v>
      </c>
      <c r="J17271" t="s">
        <v>20</v>
      </c>
      <c r="K17271" s="2" t="str">
        <f>HYPERLINK("..\..\Imagery\ScannedSlabs\1985\GM85-440.jpg")</f>
        <v>..\..\Imagery\ScannedSlabs\1985\GM85-440.jpg</v>
      </c>
    </row>
    <row r="17272" spans="1:12" x14ac:dyDescent="0.25">
      <c r="A17272" t="s">
        <v>20013</v>
      </c>
      <c r="B17272" t="s">
        <v>23511</v>
      </c>
      <c r="C17272">
        <v>313072</v>
      </c>
      <c r="D17272">
        <v>5812282</v>
      </c>
      <c r="E17272">
        <v>21</v>
      </c>
      <c r="F17272" t="s">
        <v>13</v>
      </c>
      <c r="G17272" t="s">
        <v>6258</v>
      </c>
      <c r="H17272" t="s">
        <v>16157</v>
      </c>
      <c r="I17272" t="s">
        <v>38</v>
      </c>
      <c r="J17272" t="s">
        <v>83</v>
      </c>
    </row>
    <row r="17273" spans="1:12" x14ac:dyDescent="0.25">
      <c r="A17273" t="s">
        <v>23512</v>
      </c>
      <c r="B17273" t="s">
        <v>23512</v>
      </c>
      <c r="C17273">
        <v>578822</v>
      </c>
      <c r="D17273">
        <v>5866050</v>
      </c>
      <c r="E17273">
        <v>21</v>
      </c>
      <c r="F17273" t="s">
        <v>13</v>
      </c>
      <c r="G17273" t="s">
        <v>2676</v>
      </c>
      <c r="I17273" t="s">
        <v>38</v>
      </c>
      <c r="J17273" t="s">
        <v>23</v>
      </c>
      <c r="K17273" s="2" t="str">
        <f>HYPERLINK("..\..\Imagery\ScannedSlabs\1986\CG86-432.jpg")</f>
        <v>..\..\Imagery\ScannedSlabs\1986\CG86-432.jpg</v>
      </c>
    </row>
    <row r="17274" spans="1:12" x14ac:dyDescent="0.25">
      <c r="A17274" t="s">
        <v>23513</v>
      </c>
      <c r="B17274" t="s">
        <v>23513</v>
      </c>
      <c r="C17274">
        <v>579677</v>
      </c>
      <c r="D17274">
        <v>5865112</v>
      </c>
      <c r="E17274">
        <v>21</v>
      </c>
      <c r="F17274" t="s">
        <v>13</v>
      </c>
      <c r="G17274" t="s">
        <v>42</v>
      </c>
      <c r="I17274" t="s">
        <v>38</v>
      </c>
      <c r="J17274" t="s">
        <v>16</v>
      </c>
      <c r="K17274" s="2" t="str">
        <f>HYPERLINK("..\..\Imagery\ScannedSlabs\1986\CG86-433.jpg")</f>
        <v>..\..\Imagery\ScannedSlabs\1986\CG86-433.jpg</v>
      </c>
    </row>
    <row r="17275" spans="1:12" x14ac:dyDescent="0.25">
      <c r="A17275" t="s">
        <v>23514</v>
      </c>
      <c r="B17275" t="s">
        <v>23515</v>
      </c>
      <c r="C17275">
        <v>448060</v>
      </c>
      <c r="D17275">
        <v>5898846</v>
      </c>
      <c r="E17275">
        <v>21</v>
      </c>
      <c r="F17275" t="s">
        <v>13</v>
      </c>
      <c r="G17275" t="s">
        <v>5939</v>
      </c>
      <c r="I17275" t="s">
        <v>38</v>
      </c>
      <c r="J17275" t="s">
        <v>83</v>
      </c>
    </row>
    <row r="17276" spans="1:12" x14ac:dyDescent="0.25">
      <c r="A17276" t="s">
        <v>23516</v>
      </c>
      <c r="B17276" t="s">
        <v>23516</v>
      </c>
      <c r="C17276">
        <v>520633</v>
      </c>
      <c r="D17276">
        <v>5886096</v>
      </c>
      <c r="E17276">
        <v>21</v>
      </c>
      <c r="F17276" t="s">
        <v>13</v>
      </c>
      <c r="G17276" t="s">
        <v>492</v>
      </c>
      <c r="H17276" t="s">
        <v>67</v>
      </c>
      <c r="I17276" t="s">
        <v>38</v>
      </c>
      <c r="J17276" t="s">
        <v>23</v>
      </c>
      <c r="K17276" s="2" t="str">
        <f>HYPERLINK("..\..\Imagery\ScannedSlabs\1985\CG85-206.jpg")</f>
        <v>..\..\Imagery\ScannedSlabs\1985\CG85-206.jpg</v>
      </c>
    </row>
    <row r="17277" spans="1:12" x14ac:dyDescent="0.25">
      <c r="A17277" t="s">
        <v>23517</v>
      </c>
      <c r="B17277" t="s">
        <v>23517</v>
      </c>
      <c r="C17277">
        <v>521561</v>
      </c>
      <c r="D17277">
        <v>5887297</v>
      </c>
      <c r="E17277">
        <v>21</v>
      </c>
      <c r="F17277" t="s">
        <v>13</v>
      </c>
      <c r="G17277" t="s">
        <v>2166</v>
      </c>
      <c r="H17277" t="s">
        <v>67</v>
      </c>
      <c r="I17277" t="s">
        <v>35</v>
      </c>
      <c r="J17277" t="s">
        <v>23</v>
      </c>
      <c r="K17277" s="2" t="str">
        <f>HYPERLINK("..\..\Imagery\ScannedSlabs\1985\CG85-208.jpg")</f>
        <v>..\..\Imagery\ScannedSlabs\1985\CG85-208.jpg</v>
      </c>
    </row>
    <row r="17278" spans="1:12" x14ac:dyDescent="0.25">
      <c r="A17278" t="s">
        <v>23518</v>
      </c>
      <c r="B17278" t="s">
        <v>23518</v>
      </c>
      <c r="C17278">
        <v>521835</v>
      </c>
      <c r="D17278">
        <v>5888007</v>
      </c>
      <c r="E17278">
        <v>21</v>
      </c>
      <c r="F17278" t="s">
        <v>13</v>
      </c>
      <c r="G17278" t="s">
        <v>2166</v>
      </c>
      <c r="H17278" t="s">
        <v>67</v>
      </c>
      <c r="I17278" t="s">
        <v>38</v>
      </c>
      <c r="J17278" t="s">
        <v>23</v>
      </c>
      <c r="K17278" s="2" t="str">
        <f>HYPERLINK("..\..\Imagery\ScannedSlabs\1985\CG85-209.jpg")</f>
        <v>..\..\Imagery\ScannedSlabs\1985\CG85-209.jpg</v>
      </c>
    </row>
    <row r="17279" spans="1:12" x14ac:dyDescent="0.25">
      <c r="A17279" t="s">
        <v>13263</v>
      </c>
      <c r="B17279" t="s">
        <v>13263</v>
      </c>
      <c r="C17279">
        <v>375817</v>
      </c>
      <c r="D17279">
        <v>5955270</v>
      </c>
      <c r="E17279">
        <v>21</v>
      </c>
      <c r="F17279" t="s">
        <v>13</v>
      </c>
      <c r="G17279" t="s">
        <v>3088</v>
      </c>
      <c r="I17279" t="s">
        <v>38</v>
      </c>
      <c r="J17279" t="s">
        <v>83</v>
      </c>
    </row>
    <row r="17280" spans="1:12" x14ac:dyDescent="0.25">
      <c r="A17280" t="s">
        <v>23519</v>
      </c>
      <c r="B17280" t="s">
        <v>23520</v>
      </c>
      <c r="C17280">
        <v>575755</v>
      </c>
      <c r="D17280">
        <v>5906141</v>
      </c>
      <c r="E17280">
        <v>21</v>
      </c>
      <c r="F17280" t="s">
        <v>13</v>
      </c>
      <c r="G17280" t="s">
        <v>7096</v>
      </c>
      <c r="I17280" t="s">
        <v>35</v>
      </c>
      <c r="J17280" t="s">
        <v>16</v>
      </c>
      <c r="K17280" s="2" t="str">
        <f>HYPERLINK("..\..\Imagery\ScannedSlabs\1985\GM85-555A.jpg")</f>
        <v>..\..\Imagery\ScannedSlabs\1985\GM85-555A.jpg</v>
      </c>
    </row>
    <row r="17281" spans="1:12" x14ac:dyDescent="0.25">
      <c r="A17281" t="s">
        <v>23519</v>
      </c>
      <c r="B17281" t="s">
        <v>23521</v>
      </c>
      <c r="C17281">
        <v>575755</v>
      </c>
      <c r="D17281">
        <v>5906141</v>
      </c>
      <c r="E17281">
        <v>21</v>
      </c>
      <c r="F17281" t="s">
        <v>13</v>
      </c>
      <c r="G17281" t="s">
        <v>312</v>
      </c>
      <c r="I17281" t="s">
        <v>38</v>
      </c>
      <c r="J17281" t="s">
        <v>20</v>
      </c>
      <c r="K17281" s="2" t="str">
        <f>HYPERLINK("..\..\Imagery\ScannedSlabs\1985\GM85-555B.jpg")</f>
        <v>..\..\Imagery\ScannedSlabs\1985\GM85-555B.jpg</v>
      </c>
    </row>
    <row r="17282" spans="1:12" x14ac:dyDescent="0.25">
      <c r="A17282" t="s">
        <v>23522</v>
      </c>
      <c r="B17282" t="s">
        <v>23523</v>
      </c>
      <c r="C17282">
        <v>584420</v>
      </c>
      <c r="D17282">
        <v>5903615</v>
      </c>
      <c r="E17282">
        <v>21</v>
      </c>
      <c r="F17282" t="s">
        <v>13</v>
      </c>
      <c r="G17282" t="s">
        <v>51</v>
      </c>
      <c r="I17282" t="s">
        <v>38</v>
      </c>
      <c r="J17282" t="s">
        <v>16</v>
      </c>
      <c r="K17282" s="2" t="str">
        <f>HYPERLINK("..\..\Imagery\ScannedSlabs\1985\VN85-652A.jpg")</f>
        <v>..\..\Imagery\ScannedSlabs\1985\VN85-652A.jpg</v>
      </c>
      <c r="L17282" t="s">
        <v>23524</v>
      </c>
    </row>
    <row r="17283" spans="1:12" x14ac:dyDescent="0.25">
      <c r="A17283" t="s">
        <v>23525</v>
      </c>
      <c r="B17283" t="s">
        <v>23525</v>
      </c>
      <c r="C17283">
        <v>585037</v>
      </c>
      <c r="D17283">
        <v>5903803</v>
      </c>
      <c r="E17283">
        <v>21</v>
      </c>
      <c r="F17283" t="s">
        <v>13</v>
      </c>
      <c r="G17283" t="s">
        <v>42</v>
      </c>
      <c r="I17283" t="s">
        <v>38</v>
      </c>
      <c r="J17283" t="s">
        <v>23</v>
      </c>
      <c r="K17283" s="2" t="str">
        <f>HYPERLINK("..\..\Imagery\ScannedSlabs\1985\VN85-656.jpg")</f>
        <v>..\..\Imagery\ScannedSlabs\1985\VN85-656.jpg</v>
      </c>
      <c r="L17283" t="s">
        <v>23526</v>
      </c>
    </row>
    <row r="17284" spans="1:12" x14ac:dyDescent="0.25">
      <c r="A17284" t="s">
        <v>23527</v>
      </c>
      <c r="B17284" t="s">
        <v>23528</v>
      </c>
      <c r="C17284">
        <v>585383</v>
      </c>
      <c r="D17284">
        <v>5904027</v>
      </c>
      <c r="E17284">
        <v>21</v>
      </c>
      <c r="F17284" t="s">
        <v>13</v>
      </c>
      <c r="G17284" t="s">
        <v>124</v>
      </c>
      <c r="I17284" t="s">
        <v>38</v>
      </c>
      <c r="J17284" t="s">
        <v>16</v>
      </c>
      <c r="K17284" s="2" t="str">
        <f>HYPERLINK("..\..\Imagery\ScannedSlabs\1985\VN85-657A.jpg")</f>
        <v>..\..\Imagery\ScannedSlabs\1985\VN85-657A.jpg</v>
      </c>
      <c r="L17284" t="s">
        <v>23526</v>
      </c>
    </row>
    <row r="17285" spans="1:12" x14ac:dyDescent="0.25">
      <c r="A17285" t="s">
        <v>23527</v>
      </c>
      <c r="B17285" t="s">
        <v>23529</v>
      </c>
      <c r="C17285">
        <v>585383</v>
      </c>
      <c r="D17285">
        <v>5904027</v>
      </c>
      <c r="E17285">
        <v>21</v>
      </c>
      <c r="F17285" t="s">
        <v>13</v>
      </c>
      <c r="G17285" t="s">
        <v>795</v>
      </c>
      <c r="I17285" t="s">
        <v>38</v>
      </c>
      <c r="J17285" t="s">
        <v>20</v>
      </c>
      <c r="K17285" s="2" t="str">
        <f>HYPERLINK("..\..\Imagery\ScannedSlabs\1985\VN85-657C.jpg")</f>
        <v>..\..\Imagery\ScannedSlabs\1985\VN85-657C.jpg</v>
      </c>
      <c r="L17285" t="s">
        <v>23526</v>
      </c>
    </row>
    <row r="17286" spans="1:12" x14ac:dyDescent="0.25">
      <c r="A17286" t="s">
        <v>23527</v>
      </c>
      <c r="B17286" t="s">
        <v>23530</v>
      </c>
      <c r="C17286">
        <v>585383</v>
      </c>
      <c r="D17286">
        <v>5904027</v>
      </c>
      <c r="E17286">
        <v>21</v>
      </c>
      <c r="F17286" t="s">
        <v>13</v>
      </c>
      <c r="G17286" t="s">
        <v>552</v>
      </c>
      <c r="I17286" t="s">
        <v>38</v>
      </c>
      <c r="J17286" t="s">
        <v>23</v>
      </c>
      <c r="K17286" s="2" t="str">
        <f>HYPERLINK("..\..\Imagery\ScannedSlabs\1985\VN85-657B.jpg")</f>
        <v>..\..\Imagery\ScannedSlabs\1985\VN85-657B.jpg</v>
      </c>
      <c r="L17286" t="s">
        <v>23526</v>
      </c>
    </row>
    <row r="17287" spans="1:12" x14ac:dyDescent="0.25">
      <c r="A17287" t="s">
        <v>23531</v>
      </c>
      <c r="B17287" t="s">
        <v>23531</v>
      </c>
      <c r="C17287">
        <v>585570</v>
      </c>
      <c r="D17287">
        <v>5903514</v>
      </c>
      <c r="E17287">
        <v>21</v>
      </c>
      <c r="F17287" t="s">
        <v>13</v>
      </c>
      <c r="G17287" t="s">
        <v>73</v>
      </c>
      <c r="I17287" t="s">
        <v>38</v>
      </c>
      <c r="J17287" t="s">
        <v>20</v>
      </c>
      <c r="K17287" s="2" t="str">
        <f>HYPERLINK("..\..\Imagery\ScannedSlabs\1985\VN85-658.jpg")</f>
        <v>..\..\Imagery\ScannedSlabs\1985\VN85-658.jpg</v>
      </c>
      <c r="L17287" t="s">
        <v>23526</v>
      </c>
    </row>
    <row r="17288" spans="1:12" x14ac:dyDescent="0.25">
      <c r="A17288" t="s">
        <v>23532</v>
      </c>
      <c r="B17288" t="s">
        <v>23532</v>
      </c>
      <c r="C17288">
        <v>321170</v>
      </c>
      <c r="D17288">
        <v>5776276</v>
      </c>
      <c r="E17288">
        <v>21</v>
      </c>
      <c r="F17288" t="s">
        <v>13</v>
      </c>
      <c r="G17288" t="s">
        <v>333</v>
      </c>
      <c r="I17288" t="s">
        <v>38</v>
      </c>
      <c r="J17288" t="s">
        <v>16</v>
      </c>
      <c r="K17288" s="2" t="str">
        <f>HYPERLINK("..\..\Imagery\ScannedSlabs\2000\CG00-065.jpg")</f>
        <v>..\..\Imagery\ScannedSlabs\2000\CG00-065.jpg</v>
      </c>
    </row>
    <row r="17289" spans="1:12" x14ac:dyDescent="0.25">
      <c r="A17289" t="s">
        <v>23533</v>
      </c>
      <c r="B17289" t="s">
        <v>23533</v>
      </c>
      <c r="C17289">
        <v>455585</v>
      </c>
      <c r="D17289">
        <v>5811875</v>
      </c>
      <c r="E17289">
        <v>21</v>
      </c>
      <c r="F17289" t="s">
        <v>13</v>
      </c>
      <c r="G17289" t="s">
        <v>1219</v>
      </c>
      <c r="H17289" t="s">
        <v>510</v>
      </c>
      <c r="I17289" t="s">
        <v>38</v>
      </c>
      <c r="J17289" t="s">
        <v>16</v>
      </c>
      <c r="K17289" s="2" t="str">
        <f>HYPERLINK("..\..\Imagery\ScannedSlabs\1992\HP92-122.jpg")</f>
        <v>..\..\Imagery\ScannedSlabs\1992\HP92-122.jpg</v>
      </c>
    </row>
    <row r="17290" spans="1:12" x14ac:dyDescent="0.25">
      <c r="A17290" t="s">
        <v>23534</v>
      </c>
      <c r="B17290" t="s">
        <v>23534</v>
      </c>
      <c r="C17290">
        <v>455438</v>
      </c>
      <c r="D17290">
        <v>5811641</v>
      </c>
      <c r="E17290">
        <v>21</v>
      </c>
      <c r="F17290" t="s">
        <v>13</v>
      </c>
      <c r="G17290" t="s">
        <v>448</v>
      </c>
      <c r="I17290" t="s">
        <v>38</v>
      </c>
      <c r="J17290" t="s">
        <v>16</v>
      </c>
      <c r="K17290" s="2" t="str">
        <f>HYPERLINK("..\..\Imagery\ScannedSlabs\1992\HP92-123.jpg")</f>
        <v>..\..\Imagery\ScannedSlabs\1992\HP92-123.jpg</v>
      </c>
    </row>
    <row r="17291" spans="1:12" x14ac:dyDescent="0.25">
      <c r="A17291" t="s">
        <v>23535</v>
      </c>
      <c r="B17291" t="s">
        <v>23536</v>
      </c>
      <c r="C17291">
        <v>454422</v>
      </c>
      <c r="D17291">
        <v>5810419</v>
      </c>
      <c r="E17291">
        <v>21</v>
      </c>
      <c r="F17291" t="s">
        <v>13</v>
      </c>
      <c r="G17291" t="s">
        <v>448</v>
      </c>
      <c r="I17291" t="s">
        <v>38</v>
      </c>
      <c r="J17291" t="s">
        <v>23</v>
      </c>
      <c r="K17291" s="2" t="str">
        <f>HYPERLINK("..\..\Imagery\ScannedSlabs\1992\HP92-125B.jpg")</f>
        <v>..\..\Imagery\ScannedSlabs\1992\HP92-125B.jpg</v>
      </c>
    </row>
    <row r="17292" spans="1:12" x14ac:dyDescent="0.25">
      <c r="A17292" t="s">
        <v>23535</v>
      </c>
      <c r="B17292" t="s">
        <v>23537</v>
      </c>
      <c r="C17292">
        <v>454422</v>
      </c>
      <c r="D17292">
        <v>5810419</v>
      </c>
      <c r="E17292">
        <v>21</v>
      </c>
      <c r="F17292" t="s">
        <v>13</v>
      </c>
      <c r="G17292" t="s">
        <v>1975</v>
      </c>
      <c r="I17292" t="s">
        <v>35</v>
      </c>
      <c r="J17292" t="s">
        <v>23</v>
      </c>
      <c r="K17292" s="2" t="str">
        <f>HYPERLINK("..\..\Imagery\ScannedSlabs\1992\HP92-125A.jpg")</f>
        <v>..\..\Imagery\ScannedSlabs\1992\HP92-125A.jpg</v>
      </c>
    </row>
    <row r="17293" spans="1:12" x14ac:dyDescent="0.25">
      <c r="A17293" t="s">
        <v>23538</v>
      </c>
      <c r="B17293" t="s">
        <v>23538</v>
      </c>
      <c r="C17293">
        <v>539180</v>
      </c>
      <c r="D17293">
        <v>5929165</v>
      </c>
      <c r="E17293">
        <v>21</v>
      </c>
      <c r="F17293" t="s">
        <v>13</v>
      </c>
      <c r="G17293" t="s">
        <v>5414</v>
      </c>
      <c r="I17293" t="s">
        <v>38</v>
      </c>
      <c r="J17293" t="s">
        <v>16</v>
      </c>
      <c r="K17293" s="2" t="str">
        <f>HYPERLINK("..\..\Imagery\ScannedSlabs\1981\VO81-342.jpg")</f>
        <v>..\..\Imagery\ScannedSlabs\1981\VO81-342.jpg</v>
      </c>
    </row>
    <row r="17294" spans="1:12" x14ac:dyDescent="0.25">
      <c r="A17294" t="s">
        <v>23539</v>
      </c>
      <c r="B17294" t="s">
        <v>23539</v>
      </c>
      <c r="C17294">
        <v>538089</v>
      </c>
      <c r="D17294">
        <v>5929292</v>
      </c>
      <c r="E17294">
        <v>21</v>
      </c>
      <c r="F17294" t="s">
        <v>13</v>
      </c>
      <c r="G17294" t="s">
        <v>23540</v>
      </c>
      <c r="I17294" t="s">
        <v>38</v>
      </c>
      <c r="J17294" t="s">
        <v>16</v>
      </c>
      <c r="K17294" s="2" t="str">
        <f>HYPERLINK("..\..\Imagery\ScannedSlabs\1981\VO81-343.jpg")</f>
        <v>..\..\Imagery\ScannedSlabs\1981\VO81-343.jpg</v>
      </c>
    </row>
    <row r="17295" spans="1:12" x14ac:dyDescent="0.25">
      <c r="A17295" t="s">
        <v>23541</v>
      </c>
      <c r="B17295" t="s">
        <v>23541</v>
      </c>
      <c r="C17295">
        <v>345893</v>
      </c>
      <c r="D17295">
        <v>5800222</v>
      </c>
      <c r="E17295">
        <v>21</v>
      </c>
      <c r="F17295" t="s">
        <v>13</v>
      </c>
      <c r="G17295" t="s">
        <v>1454</v>
      </c>
      <c r="I17295" t="s">
        <v>38</v>
      </c>
      <c r="J17295" t="s">
        <v>16</v>
      </c>
      <c r="K17295" s="2" t="str">
        <f>HYPERLINK("..\..\Imagery\ScannedSlabs\2000\CG00-314.jpg")</f>
        <v>..\..\Imagery\ScannedSlabs\2000\CG00-314.jpg</v>
      </c>
    </row>
    <row r="17296" spans="1:12" x14ac:dyDescent="0.25">
      <c r="A17296" t="s">
        <v>23542</v>
      </c>
      <c r="B17296" t="s">
        <v>23542</v>
      </c>
      <c r="C17296">
        <v>493244</v>
      </c>
      <c r="D17296">
        <v>5944243</v>
      </c>
      <c r="E17296">
        <v>21</v>
      </c>
      <c r="F17296" t="s">
        <v>13</v>
      </c>
      <c r="G17296" t="s">
        <v>33</v>
      </c>
      <c r="I17296" t="s">
        <v>38</v>
      </c>
      <c r="J17296" t="s">
        <v>20</v>
      </c>
      <c r="K17296" s="2" t="str">
        <f>HYPERLINK("..\..\Imagery\ScannedSlabs\1981\HN81-011.jpg")</f>
        <v>..\..\Imagery\ScannedSlabs\1981\HN81-011.jpg</v>
      </c>
    </row>
    <row r="17297" spans="1:12" x14ac:dyDescent="0.25">
      <c r="A17297" t="s">
        <v>23543</v>
      </c>
      <c r="B17297" t="s">
        <v>23543</v>
      </c>
      <c r="C17297">
        <v>493142</v>
      </c>
      <c r="D17297">
        <v>5944216</v>
      </c>
      <c r="E17297">
        <v>21</v>
      </c>
      <c r="F17297" t="s">
        <v>13</v>
      </c>
      <c r="G17297" t="s">
        <v>42</v>
      </c>
      <c r="I17297" t="s">
        <v>38</v>
      </c>
      <c r="J17297" t="s">
        <v>23</v>
      </c>
      <c r="K17297" s="2" t="str">
        <f>HYPERLINK("..\..\Imagery\ScannedSlabs\1981\HN81-012.jpg")</f>
        <v>..\..\Imagery\ScannedSlabs\1981\HN81-012.jpg</v>
      </c>
    </row>
    <row r="17298" spans="1:12" x14ac:dyDescent="0.25">
      <c r="A17298" t="s">
        <v>23544</v>
      </c>
      <c r="B17298" t="s">
        <v>23544</v>
      </c>
      <c r="C17298">
        <v>492969</v>
      </c>
      <c r="D17298">
        <v>5944189</v>
      </c>
      <c r="E17298">
        <v>21</v>
      </c>
      <c r="F17298" t="s">
        <v>13</v>
      </c>
      <c r="G17298" t="s">
        <v>23545</v>
      </c>
      <c r="I17298" t="s">
        <v>38</v>
      </c>
      <c r="J17298" t="s">
        <v>16</v>
      </c>
      <c r="K17298" s="2" t="str">
        <f>HYPERLINK("..\..\Imagery\ScannedSlabs\1981\HN81-013.jpg")</f>
        <v>..\..\Imagery\ScannedSlabs\1981\HN81-013.jpg</v>
      </c>
    </row>
    <row r="17299" spans="1:12" x14ac:dyDescent="0.25">
      <c r="A17299" t="s">
        <v>23546</v>
      </c>
      <c r="B17299" t="s">
        <v>23546</v>
      </c>
      <c r="C17299">
        <v>492702</v>
      </c>
      <c r="D17299">
        <v>5943737</v>
      </c>
      <c r="E17299">
        <v>21</v>
      </c>
      <c r="F17299" t="s">
        <v>13</v>
      </c>
      <c r="G17299" t="s">
        <v>42</v>
      </c>
      <c r="I17299" t="s">
        <v>35</v>
      </c>
      <c r="J17299" t="s">
        <v>20</v>
      </c>
      <c r="K17299" s="2" t="str">
        <f>HYPERLINK("..\..\Imagery\ScannedSlabs\1981\HN81-014.jpg")</f>
        <v>..\..\Imagery\ScannedSlabs\1981\HN81-014.jpg</v>
      </c>
    </row>
    <row r="17300" spans="1:12" x14ac:dyDescent="0.25">
      <c r="A17300" t="s">
        <v>23547</v>
      </c>
      <c r="B17300" t="s">
        <v>23547</v>
      </c>
      <c r="C17300">
        <v>492561</v>
      </c>
      <c r="D17300">
        <v>5943678</v>
      </c>
      <c r="E17300">
        <v>21</v>
      </c>
      <c r="F17300" t="s">
        <v>13</v>
      </c>
      <c r="G17300" t="s">
        <v>11798</v>
      </c>
      <c r="I17300" t="s">
        <v>38</v>
      </c>
      <c r="J17300" t="s">
        <v>20</v>
      </c>
      <c r="K17300" s="2" t="str">
        <f>HYPERLINK("..\..\Imagery\ScannedSlabs\1981\HN81-015.jpg")</f>
        <v>..\..\Imagery\ScannedSlabs\1981\HN81-015.jpg</v>
      </c>
    </row>
    <row r="17301" spans="1:12" x14ac:dyDescent="0.25">
      <c r="A17301" t="s">
        <v>23548</v>
      </c>
      <c r="B17301" t="s">
        <v>23548</v>
      </c>
      <c r="C17301">
        <v>553352</v>
      </c>
      <c r="D17301">
        <v>5843571</v>
      </c>
      <c r="E17301">
        <v>21</v>
      </c>
      <c r="F17301" t="s">
        <v>13</v>
      </c>
      <c r="G17301" t="s">
        <v>17137</v>
      </c>
      <c r="I17301" t="s">
        <v>38</v>
      </c>
      <c r="J17301" t="s">
        <v>16</v>
      </c>
      <c r="K17301" s="2" t="str">
        <f>HYPERLINK("..\..\Imagery\ScannedSlabs\2004\CG04-016.jpg")</f>
        <v>..\..\Imagery\ScannedSlabs\2004\CG04-016.jpg</v>
      </c>
    </row>
    <row r="17302" spans="1:12" x14ac:dyDescent="0.25">
      <c r="A17302" t="s">
        <v>23549</v>
      </c>
      <c r="B17302" t="s">
        <v>23549</v>
      </c>
      <c r="C17302">
        <v>552457</v>
      </c>
      <c r="D17302">
        <v>5843625</v>
      </c>
      <c r="E17302">
        <v>21</v>
      </c>
      <c r="F17302" t="s">
        <v>13</v>
      </c>
      <c r="G17302" t="s">
        <v>8624</v>
      </c>
      <c r="I17302" t="s">
        <v>38</v>
      </c>
      <c r="J17302" t="s">
        <v>16</v>
      </c>
      <c r="K17302" s="2" t="str">
        <f>HYPERLINK("..\..\Imagery\ScannedSlabs\2004\CG04-017.jpg")</f>
        <v>..\..\Imagery\ScannedSlabs\2004\CG04-017.jpg</v>
      </c>
    </row>
    <row r="17303" spans="1:12" x14ac:dyDescent="0.25">
      <c r="A17303" t="s">
        <v>23550</v>
      </c>
      <c r="B17303" t="s">
        <v>23550</v>
      </c>
      <c r="C17303">
        <v>552067</v>
      </c>
      <c r="D17303">
        <v>5843472</v>
      </c>
      <c r="E17303">
        <v>21</v>
      </c>
      <c r="F17303" t="s">
        <v>13</v>
      </c>
      <c r="G17303" t="s">
        <v>8624</v>
      </c>
      <c r="I17303" t="s">
        <v>38</v>
      </c>
      <c r="J17303" t="s">
        <v>16</v>
      </c>
      <c r="K17303" s="2" t="str">
        <f>HYPERLINK("..\..\Imagery\ScannedSlabs\2004\CG04-018.jpg")</f>
        <v>..\..\Imagery\ScannedSlabs\2004\CG04-018.jpg</v>
      </c>
    </row>
    <row r="17304" spans="1:12" x14ac:dyDescent="0.25">
      <c r="A17304" t="s">
        <v>23551</v>
      </c>
      <c r="B17304" t="s">
        <v>23551</v>
      </c>
      <c r="C17304">
        <v>551634</v>
      </c>
      <c r="D17304">
        <v>5843378</v>
      </c>
      <c r="E17304">
        <v>21</v>
      </c>
      <c r="F17304" t="s">
        <v>13</v>
      </c>
      <c r="G17304" t="s">
        <v>974</v>
      </c>
      <c r="I17304" t="s">
        <v>38</v>
      </c>
      <c r="J17304" t="s">
        <v>16</v>
      </c>
      <c r="K17304" s="2" t="str">
        <f>HYPERLINK("..\..\Imagery\ScannedSlabs\2004\CG04-019.jpg")</f>
        <v>..\..\Imagery\ScannedSlabs\2004\CG04-019.jpg</v>
      </c>
    </row>
    <row r="17305" spans="1:12" x14ac:dyDescent="0.25">
      <c r="A17305" t="s">
        <v>23552</v>
      </c>
      <c r="B17305" t="s">
        <v>23552</v>
      </c>
      <c r="C17305">
        <v>551166</v>
      </c>
      <c r="D17305">
        <v>5843035</v>
      </c>
      <c r="E17305">
        <v>21</v>
      </c>
      <c r="F17305" t="s">
        <v>13</v>
      </c>
      <c r="G17305" t="s">
        <v>333</v>
      </c>
      <c r="I17305" t="s">
        <v>38</v>
      </c>
      <c r="J17305" t="s">
        <v>16</v>
      </c>
      <c r="K17305" s="2" t="str">
        <f>HYPERLINK("..\..\Imagery\ScannedSlabs\2004\CG04-020.jpg")</f>
        <v>..\..\Imagery\ScannedSlabs\2004\CG04-020.jpg</v>
      </c>
    </row>
    <row r="17306" spans="1:12" x14ac:dyDescent="0.25">
      <c r="A17306" t="s">
        <v>23553</v>
      </c>
      <c r="B17306" t="s">
        <v>23553</v>
      </c>
      <c r="C17306">
        <v>550695</v>
      </c>
      <c r="D17306">
        <v>5842921</v>
      </c>
      <c r="E17306">
        <v>21</v>
      </c>
      <c r="F17306" t="s">
        <v>13</v>
      </c>
      <c r="G17306" t="s">
        <v>4474</v>
      </c>
      <c r="I17306" t="s">
        <v>38</v>
      </c>
      <c r="J17306" t="s">
        <v>16</v>
      </c>
      <c r="K17306" s="2" t="str">
        <f>HYPERLINK("..\..\Imagery\ScannedSlabs\2004\CG04-021.jpg")</f>
        <v>..\..\Imagery\ScannedSlabs\2004\CG04-021.jpg</v>
      </c>
    </row>
    <row r="17307" spans="1:12" x14ac:dyDescent="0.25">
      <c r="A17307" t="s">
        <v>14663</v>
      </c>
      <c r="B17307" t="s">
        <v>23554</v>
      </c>
      <c r="C17307">
        <v>374385</v>
      </c>
      <c r="D17307">
        <v>5947823</v>
      </c>
      <c r="E17307">
        <v>21</v>
      </c>
      <c r="F17307" t="s">
        <v>13</v>
      </c>
      <c r="G17307" t="s">
        <v>23555</v>
      </c>
      <c r="I17307" t="s">
        <v>38</v>
      </c>
      <c r="J17307" t="s">
        <v>83</v>
      </c>
    </row>
    <row r="17308" spans="1:12" x14ac:dyDescent="0.25">
      <c r="A17308" t="s">
        <v>14663</v>
      </c>
      <c r="B17308" t="s">
        <v>23556</v>
      </c>
      <c r="C17308">
        <v>374385</v>
      </c>
      <c r="D17308">
        <v>5947823</v>
      </c>
      <c r="E17308">
        <v>21</v>
      </c>
      <c r="F17308" t="s">
        <v>13</v>
      </c>
      <c r="G17308" t="s">
        <v>850</v>
      </c>
      <c r="I17308" t="s">
        <v>38</v>
      </c>
      <c r="J17308" t="s">
        <v>83</v>
      </c>
    </row>
    <row r="17309" spans="1:12" x14ac:dyDescent="0.25">
      <c r="A17309" t="s">
        <v>23557</v>
      </c>
      <c r="B17309" t="s">
        <v>23557</v>
      </c>
      <c r="C17309">
        <v>436640</v>
      </c>
      <c r="D17309">
        <v>5898390</v>
      </c>
      <c r="E17309">
        <v>21</v>
      </c>
      <c r="F17309" t="s">
        <v>13</v>
      </c>
      <c r="I17309" t="s">
        <v>38</v>
      </c>
      <c r="J17309" t="s">
        <v>137</v>
      </c>
      <c r="L17309" t="s">
        <v>138</v>
      </c>
    </row>
    <row r="17310" spans="1:12" x14ac:dyDescent="0.25">
      <c r="A17310" t="s">
        <v>23558</v>
      </c>
      <c r="B17310" t="s">
        <v>23558</v>
      </c>
      <c r="C17310">
        <v>442420</v>
      </c>
      <c r="D17310">
        <v>5762381</v>
      </c>
      <c r="E17310">
        <v>21</v>
      </c>
      <c r="F17310" t="s">
        <v>13</v>
      </c>
      <c r="G17310" t="s">
        <v>424</v>
      </c>
      <c r="H17310" t="s">
        <v>2052</v>
      </c>
      <c r="I17310" t="s">
        <v>38</v>
      </c>
      <c r="J17310" t="s">
        <v>16</v>
      </c>
      <c r="K17310" s="2" t="str">
        <f>HYPERLINK("..\..\Imagery\ScannedSlabs\1992\VN92-229.jpg")</f>
        <v>..\..\Imagery\ScannedSlabs\1992\VN92-229.jpg</v>
      </c>
    </row>
    <row r="17311" spans="1:12" x14ac:dyDescent="0.25">
      <c r="A17311" t="s">
        <v>23559</v>
      </c>
      <c r="B17311" t="s">
        <v>23559</v>
      </c>
      <c r="C17311">
        <v>443007</v>
      </c>
      <c r="D17311">
        <v>5762276</v>
      </c>
      <c r="E17311">
        <v>21</v>
      </c>
      <c r="F17311" t="s">
        <v>13</v>
      </c>
      <c r="G17311" t="s">
        <v>424</v>
      </c>
      <c r="H17311" t="s">
        <v>2052</v>
      </c>
      <c r="I17311" t="s">
        <v>35</v>
      </c>
      <c r="J17311" t="s">
        <v>16</v>
      </c>
      <c r="K17311" s="2" t="str">
        <f>HYPERLINK("..\..\Imagery\ScannedSlabs\1992\VN92-231.jpg")</f>
        <v>..\..\Imagery\ScannedSlabs\1992\VN92-231.jpg</v>
      </c>
    </row>
    <row r="17312" spans="1:12" x14ac:dyDescent="0.25">
      <c r="A17312" t="s">
        <v>23560</v>
      </c>
      <c r="B17312" t="s">
        <v>23560</v>
      </c>
      <c r="C17312">
        <v>447994</v>
      </c>
      <c r="D17312">
        <v>5765836</v>
      </c>
      <c r="E17312">
        <v>21</v>
      </c>
      <c r="F17312" t="s">
        <v>13</v>
      </c>
      <c r="G17312" t="s">
        <v>424</v>
      </c>
      <c r="H17312" t="s">
        <v>2052</v>
      </c>
      <c r="I17312" t="s">
        <v>38</v>
      </c>
      <c r="J17312" t="s">
        <v>16</v>
      </c>
      <c r="K17312" s="2" t="str">
        <f>HYPERLINK("..\..\Imagery\ScannedSlabs\1992\VN92-233.jpg")</f>
        <v>..\..\Imagery\ScannedSlabs\1992\VN92-233.jpg</v>
      </c>
    </row>
    <row r="17313" spans="1:11" x14ac:dyDescent="0.25">
      <c r="A17313" t="s">
        <v>23561</v>
      </c>
      <c r="B17313" t="s">
        <v>23561</v>
      </c>
      <c r="C17313">
        <v>448895</v>
      </c>
      <c r="D17313">
        <v>5767200</v>
      </c>
      <c r="E17313">
        <v>21</v>
      </c>
      <c r="F17313" t="s">
        <v>13</v>
      </c>
      <c r="G17313" t="s">
        <v>424</v>
      </c>
      <c r="H17313" t="s">
        <v>2052</v>
      </c>
      <c r="I17313" t="s">
        <v>38</v>
      </c>
      <c r="J17313" t="s">
        <v>16</v>
      </c>
      <c r="K17313" s="2" t="str">
        <f>HYPERLINK("..\..\Imagery\ScannedSlabs\1992\VN92-236.jpg")</f>
        <v>..\..\Imagery\ScannedSlabs\1992\VN92-236.jpg</v>
      </c>
    </row>
    <row r="17314" spans="1:11" x14ac:dyDescent="0.25">
      <c r="A17314" t="s">
        <v>23562</v>
      </c>
      <c r="B17314" t="s">
        <v>23562</v>
      </c>
      <c r="C17314">
        <v>449120</v>
      </c>
      <c r="D17314">
        <v>5770000</v>
      </c>
      <c r="E17314">
        <v>21</v>
      </c>
      <c r="F17314" t="s">
        <v>13</v>
      </c>
      <c r="G17314" t="s">
        <v>220</v>
      </c>
      <c r="I17314" t="s">
        <v>35</v>
      </c>
      <c r="J17314" t="s">
        <v>23</v>
      </c>
      <c r="K17314" s="2" t="str">
        <f>HYPERLINK("..\..\Imagery\ScannedSlabs\1992\VN92-238.jpg")</f>
        <v>..\..\Imagery\ScannedSlabs\1992\VN92-238.jpg</v>
      </c>
    </row>
    <row r="17315" spans="1:11" x14ac:dyDescent="0.25">
      <c r="A17315" t="s">
        <v>23563</v>
      </c>
      <c r="B17315" t="s">
        <v>23564</v>
      </c>
      <c r="C17315">
        <v>454075</v>
      </c>
      <c r="D17315">
        <v>5767225</v>
      </c>
      <c r="E17315">
        <v>21</v>
      </c>
      <c r="F17315" t="s">
        <v>13</v>
      </c>
      <c r="G17315" t="s">
        <v>220</v>
      </c>
      <c r="I17315" t="s">
        <v>38</v>
      </c>
      <c r="J17315" t="s">
        <v>16</v>
      </c>
      <c r="K17315" s="2" t="str">
        <f>HYPERLINK("..\..\Imagery\ScannedSlabs\1992\VN92-239A.jpg")</f>
        <v>..\..\Imagery\ScannedSlabs\1992\VN92-239A.jpg</v>
      </c>
    </row>
    <row r="17316" spans="1:11" x14ac:dyDescent="0.25">
      <c r="A17316" t="s">
        <v>23563</v>
      </c>
      <c r="B17316" t="s">
        <v>23565</v>
      </c>
      <c r="C17316">
        <v>454075</v>
      </c>
      <c r="D17316">
        <v>5767225</v>
      </c>
      <c r="E17316">
        <v>21</v>
      </c>
      <c r="F17316" t="s">
        <v>13</v>
      </c>
      <c r="G17316" t="s">
        <v>1797</v>
      </c>
      <c r="I17316" t="s">
        <v>38</v>
      </c>
      <c r="J17316" t="s">
        <v>16</v>
      </c>
      <c r="K17316" s="2" t="str">
        <f>HYPERLINK("..\..\Imagery\ScannedSlabs\1992\VN92-239B.jpg")</f>
        <v>..\..\Imagery\ScannedSlabs\1992\VN92-239B.jpg</v>
      </c>
    </row>
    <row r="17317" spans="1:11" x14ac:dyDescent="0.25">
      <c r="A17317" t="s">
        <v>15103</v>
      </c>
      <c r="B17317" t="s">
        <v>23566</v>
      </c>
      <c r="C17317">
        <v>454450</v>
      </c>
      <c r="D17317">
        <v>5768294</v>
      </c>
      <c r="E17317">
        <v>21</v>
      </c>
      <c r="F17317" t="s">
        <v>13</v>
      </c>
      <c r="G17317" t="s">
        <v>884</v>
      </c>
      <c r="I17317" t="s">
        <v>38</v>
      </c>
      <c r="J17317" t="s">
        <v>16</v>
      </c>
      <c r="K17317" s="2" t="str">
        <f>HYPERLINK("..\..\Imagery\ScannedSlabs\1992\VN92-240A.jpg")</f>
        <v>..\..\Imagery\ScannedSlabs\1992\VN92-240A.jpg</v>
      </c>
    </row>
    <row r="17318" spans="1:11" x14ac:dyDescent="0.25">
      <c r="A17318" t="s">
        <v>9608</v>
      </c>
      <c r="B17318" t="s">
        <v>23567</v>
      </c>
      <c r="C17318">
        <v>563085</v>
      </c>
      <c r="D17318">
        <v>5842148</v>
      </c>
      <c r="E17318">
        <v>21</v>
      </c>
      <c r="F17318" t="s">
        <v>13</v>
      </c>
      <c r="G17318" t="s">
        <v>9610</v>
      </c>
      <c r="I17318" t="s">
        <v>38</v>
      </c>
      <c r="J17318" t="s">
        <v>83</v>
      </c>
    </row>
    <row r="17319" spans="1:11" x14ac:dyDescent="0.25">
      <c r="A17319" t="s">
        <v>23568</v>
      </c>
      <c r="B17319" t="s">
        <v>23569</v>
      </c>
      <c r="C17319">
        <v>563092</v>
      </c>
      <c r="D17319">
        <v>5842319</v>
      </c>
      <c r="E17319">
        <v>21</v>
      </c>
      <c r="F17319" t="s">
        <v>13</v>
      </c>
      <c r="G17319" t="s">
        <v>9610</v>
      </c>
      <c r="I17319" t="s">
        <v>38</v>
      </c>
      <c r="J17319" t="s">
        <v>83</v>
      </c>
    </row>
    <row r="17320" spans="1:11" x14ac:dyDescent="0.25">
      <c r="A17320" t="s">
        <v>23570</v>
      </c>
      <c r="B17320" t="s">
        <v>23570</v>
      </c>
      <c r="C17320">
        <v>356644</v>
      </c>
      <c r="D17320">
        <v>5933770</v>
      </c>
      <c r="E17320">
        <v>21</v>
      </c>
      <c r="F17320" t="s">
        <v>13</v>
      </c>
      <c r="G17320" t="s">
        <v>23571</v>
      </c>
      <c r="I17320" t="s">
        <v>38</v>
      </c>
      <c r="J17320" t="s">
        <v>83</v>
      </c>
    </row>
    <row r="17321" spans="1:11" x14ac:dyDescent="0.25">
      <c r="A17321" t="s">
        <v>23572</v>
      </c>
      <c r="B17321" t="s">
        <v>23572</v>
      </c>
      <c r="C17321">
        <v>361220</v>
      </c>
      <c r="D17321">
        <v>5932090</v>
      </c>
      <c r="E17321">
        <v>21</v>
      </c>
      <c r="F17321" t="s">
        <v>13</v>
      </c>
      <c r="G17321" t="s">
        <v>10055</v>
      </c>
      <c r="I17321" t="s">
        <v>38</v>
      </c>
      <c r="J17321" t="s">
        <v>83</v>
      </c>
    </row>
    <row r="17322" spans="1:11" x14ac:dyDescent="0.25">
      <c r="A17322" t="s">
        <v>23573</v>
      </c>
      <c r="B17322" t="s">
        <v>23573</v>
      </c>
      <c r="C17322">
        <v>364225</v>
      </c>
      <c r="D17322">
        <v>5931584</v>
      </c>
      <c r="E17322">
        <v>21</v>
      </c>
      <c r="F17322" t="s">
        <v>13</v>
      </c>
      <c r="G17322" t="s">
        <v>13769</v>
      </c>
      <c r="I17322" t="s">
        <v>38</v>
      </c>
      <c r="J17322" t="s">
        <v>83</v>
      </c>
    </row>
    <row r="17323" spans="1:11" x14ac:dyDescent="0.25">
      <c r="A17323" t="s">
        <v>23573</v>
      </c>
      <c r="B17323" t="s">
        <v>23574</v>
      </c>
      <c r="C17323">
        <v>364225</v>
      </c>
      <c r="D17323">
        <v>5931584</v>
      </c>
      <c r="E17323">
        <v>21</v>
      </c>
      <c r="F17323" t="s">
        <v>13</v>
      </c>
      <c r="G17323" t="s">
        <v>13988</v>
      </c>
      <c r="I17323" t="s">
        <v>38</v>
      </c>
      <c r="J17323" t="s">
        <v>83</v>
      </c>
    </row>
    <row r="17324" spans="1:11" x14ac:dyDescent="0.25">
      <c r="A17324" t="s">
        <v>23573</v>
      </c>
      <c r="B17324" t="s">
        <v>23575</v>
      </c>
      <c r="C17324">
        <v>364225</v>
      </c>
      <c r="D17324">
        <v>5931584</v>
      </c>
      <c r="E17324">
        <v>21</v>
      </c>
      <c r="F17324" t="s">
        <v>13</v>
      </c>
      <c r="G17324" t="s">
        <v>12363</v>
      </c>
      <c r="I17324" t="s">
        <v>38</v>
      </c>
      <c r="J17324" t="s">
        <v>83</v>
      </c>
    </row>
    <row r="17325" spans="1:11" x14ac:dyDescent="0.25">
      <c r="A17325" t="s">
        <v>23576</v>
      </c>
      <c r="B17325" t="s">
        <v>23576</v>
      </c>
      <c r="C17325">
        <v>369488</v>
      </c>
      <c r="D17325">
        <v>5934867</v>
      </c>
      <c r="E17325">
        <v>21</v>
      </c>
      <c r="F17325" t="s">
        <v>13</v>
      </c>
      <c r="G17325" t="s">
        <v>3088</v>
      </c>
      <c r="I17325" t="s">
        <v>38</v>
      </c>
      <c r="J17325" t="s">
        <v>83</v>
      </c>
    </row>
    <row r="17326" spans="1:11" x14ac:dyDescent="0.25">
      <c r="A17326" t="s">
        <v>23577</v>
      </c>
      <c r="B17326" t="s">
        <v>23577</v>
      </c>
      <c r="C17326">
        <v>334479</v>
      </c>
      <c r="D17326">
        <v>5917643</v>
      </c>
      <c r="E17326">
        <v>21</v>
      </c>
      <c r="F17326" t="s">
        <v>13</v>
      </c>
      <c r="G17326" t="s">
        <v>3506</v>
      </c>
      <c r="I17326" t="s">
        <v>38</v>
      </c>
      <c r="J17326" t="s">
        <v>83</v>
      </c>
    </row>
    <row r="17327" spans="1:11" x14ac:dyDescent="0.25">
      <c r="A17327" t="s">
        <v>23577</v>
      </c>
      <c r="B17327" t="s">
        <v>23578</v>
      </c>
      <c r="C17327">
        <v>334479</v>
      </c>
      <c r="D17327">
        <v>5917643</v>
      </c>
      <c r="E17327">
        <v>21</v>
      </c>
      <c r="F17327" t="s">
        <v>13</v>
      </c>
      <c r="G17327" t="s">
        <v>23579</v>
      </c>
      <c r="I17327" t="s">
        <v>38</v>
      </c>
      <c r="J17327" t="s">
        <v>83</v>
      </c>
    </row>
    <row r="17328" spans="1:11" x14ac:dyDescent="0.25">
      <c r="A17328" t="s">
        <v>23580</v>
      </c>
      <c r="B17328" t="s">
        <v>23580</v>
      </c>
      <c r="C17328">
        <v>327170</v>
      </c>
      <c r="D17328">
        <v>5911930</v>
      </c>
      <c r="E17328">
        <v>21</v>
      </c>
      <c r="F17328" t="s">
        <v>13</v>
      </c>
      <c r="G17328" t="s">
        <v>299</v>
      </c>
      <c r="I17328" t="s">
        <v>38</v>
      </c>
      <c r="J17328" t="s">
        <v>83</v>
      </c>
    </row>
    <row r="17329" spans="1:12" x14ac:dyDescent="0.25">
      <c r="A17329" t="s">
        <v>23581</v>
      </c>
      <c r="B17329" t="s">
        <v>23581</v>
      </c>
      <c r="C17329">
        <v>324200</v>
      </c>
      <c r="D17329">
        <v>5905680</v>
      </c>
      <c r="E17329">
        <v>21</v>
      </c>
      <c r="F17329" t="s">
        <v>13</v>
      </c>
      <c r="G17329" t="s">
        <v>10055</v>
      </c>
      <c r="I17329" t="s">
        <v>38</v>
      </c>
      <c r="J17329" t="s">
        <v>83</v>
      </c>
    </row>
    <row r="17330" spans="1:12" x14ac:dyDescent="0.25">
      <c r="A17330" t="s">
        <v>23582</v>
      </c>
      <c r="B17330" t="s">
        <v>23582</v>
      </c>
      <c r="C17330">
        <v>318745</v>
      </c>
      <c r="D17330">
        <v>5899400</v>
      </c>
      <c r="E17330">
        <v>21</v>
      </c>
      <c r="F17330" t="s">
        <v>13</v>
      </c>
      <c r="G17330" t="s">
        <v>10055</v>
      </c>
      <c r="I17330" t="s">
        <v>38</v>
      </c>
      <c r="J17330" t="s">
        <v>83</v>
      </c>
    </row>
    <row r="17331" spans="1:12" x14ac:dyDescent="0.25">
      <c r="A17331" t="s">
        <v>23583</v>
      </c>
      <c r="B17331" t="s">
        <v>23584</v>
      </c>
      <c r="C17331">
        <v>462476</v>
      </c>
      <c r="D17331">
        <v>5914306</v>
      </c>
      <c r="E17331">
        <v>21</v>
      </c>
      <c r="F17331" t="s">
        <v>13</v>
      </c>
      <c r="G17331" t="s">
        <v>2813</v>
      </c>
      <c r="I17331" t="s">
        <v>35</v>
      </c>
      <c r="J17331" t="s">
        <v>83</v>
      </c>
      <c r="L17331" t="s">
        <v>23585</v>
      </c>
    </row>
    <row r="17332" spans="1:12" x14ac:dyDescent="0.25">
      <c r="A17332" t="s">
        <v>23586</v>
      </c>
      <c r="B17332" t="s">
        <v>23587</v>
      </c>
      <c r="C17332">
        <v>462363</v>
      </c>
      <c r="D17332">
        <v>5914434</v>
      </c>
      <c r="E17332">
        <v>21</v>
      </c>
      <c r="F17332" t="s">
        <v>13</v>
      </c>
      <c r="G17332" t="s">
        <v>20644</v>
      </c>
      <c r="I17332" t="s">
        <v>38</v>
      </c>
      <c r="J17332" t="s">
        <v>83</v>
      </c>
    </row>
    <row r="17333" spans="1:12" x14ac:dyDescent="0.25">
      <c r="A17333" t="s">
        <v>23586</v>
      </c>
      <c r="B17333" t="s">
        <v>23588</v>
      </c>
      <c r="C17333">
        <v>462363</v>
      </c>
      <c r="D17333">
        <v>5914434</v>
      </c>
      <c r="E17333">
        <v>21</v>
      </c>
      <c r="F17333" t="s">
        <v>13</v>
      </c>
      <c r="G17333" t="s">
        <v>20644</v>
      </c>
      <c r="I17333" t="s">
        <v>38</v>
      </c>
      <c r="J17333" t="s">
        <v>83</v>
      </c>
    </row>
    <row r="17334" spans="1:12" x14ac:dyDescent="0.25">
      <c r="A17334" t="s">
        <v>23586</v>
      </c>
      <c r="B17334" t="s">
        <v>23589</v>
      </c>
      <c r="C17334">
        <v>462363</v>
      </c>
      <c r="D17334">
        <v>5914434</v>
      </c>
      <c r="E17334">
        <v>21</v>
      </c>
      <c r="F17334" t="s">
        <v>13</v>
      </c>
      <c r="G17334" t="s">
        <v>20644</v>
      </c>
      <c r="I17334" t="s">
        <v>38</v>
      </c>
      <c r="J17334" t="s">
        <v>83</v>
      </c>
    </row>
    <row r="17335" spans="1:12" x14ac:dyDescent="0.25">
      <c r="A17335" t="s">
        <v>23590</v>
      </c>
      <c r="B17335" t="s">
        <v>23591</v>
      </c>
      <c r="C17335">
        <v>462294</v>
      </c>
      <c r="D17335">
        <v>5914579</v>
      </c>
      <c r="E17335">
        <v>21</v>
      </c>
      <c r="F17335" t="s">
        <v>13</v>
      </c>
      <c r="G17335" t="s">
        <v>23592</v>
      </c>
      <c r="I17335" t="s">
        <v>38</v>
      </c>
      <c r="J17335" t="s">
        <v>83</v>
      </c>
    </row>
    <row r="17336" spans="1:12" x14ac:dyDescent="0.25">
      <c r="A17336" t="s">
        <v>23590</v>
      </c>
      <c r="B17336" t="s">
        <v>23593</v>
      </c>
      <c r="C17336">
        <v>462294</v>
      </c>
      <c r="D17336">
        <v>5914579</v>
      </c>
      <c r="E17336">
        <v>21</v>
      </c>
      <c r="F17336" t="s">
        <v>13</v>
      </c>
      <c r="G17336" t="s">
        <v>6274</v>
      </c>
      <c r="I17336" t="s">
        <v>38</v>
      </c>
      <c r="J17336" t="s">
        <v>83</v>
      </c>
    </row>
    <row r="17337" spans="1:12" x14ac:dyDescent="0.25">
      <c r="A17337" t="s">
        <v>23594</v>
      </c>
      <c r="B17337" t="s">
        <v>23595</v>
      </c>
      <c r="C17337">
        <v>462173</v>
      </c>
      <c r="D17337">
        <v>5914691</v>
      </c>
      <c r="E17337">
        <v>21</v>
      </c>
      <c r="F17337" t="s">
        <v>13</v>
      </c>
      <c r="G17337" t="s">
        <v>333</v>
      </c>
      <c r="I17337" t="s">
        <v>38</v>
      </c>
      <c r="J17337" t="s">
        <v>83</v>
      </c>
    </row>
    <row r="17338" spans="1:12" x14ac:dyDescent="0.25">
      <c r="A17338" t="s">
        <v>23594</v>
      </c>
      <c r="B17338" t="s">
        <v>23596</v>
      </c>
      <c r="C17338">
        <v>462173</v>
      </c>
      <c r="D17338">
        <v>5914691</v>
      </c>
      <c r="E17338">
        <v>21</v>
      </c>
      <c r="F17338" t="s">
        <v>13</v>
      </c>
      <c r="G17338" t="s">
        <v>17055</v>
      </c>
      <c r="I17338" t="s">
        <v>38</v>
      </c>
      <c r="J17338" t="s">
        <v>83</v>
      </c>
    </row>
    <row r="17339" spans="1:12" x14ac:dyDescent="0.25">
      <c r="A17339" t="s">
        <v>23594</v>
      </c>
      <c r="B17339" t="s">
        <v>23597</v>
      </c>
      <c r="C17339">
        <v>462173</v>
      </c>
      <c r="D17339">
        <v>5914691</v>
      </c>
      <c r="E17339">
        <v>21</v>
      </c>
      <c r="F17339" t="s">
        <v>13</v>
      </c>
      <c r="G17339" t="s">
        <v>23598</v>
      </c>
      <c r="I17339" t="s">
        <v>38</v>
      </c>
      <c r="J17339" t="s">
        <v>83</v>
      </c>
    </row>
    <row r="17340" spans="1:12" x14ac:dyDescent="0.25">
      <c r="A17340" t="s">
        <v>23599</v>
      </c>
      <c r="B17340" t="s">
        <v>23600</v>
      </c>
      <c r="C17340">
        <v>461860</v>
      </c>
      <c r="D17340">
        <v>5915768</v>
      </c>
      <c r="E17340">
        <v>21</v>
      </c>
      <c r="F17340" t="s">
        <v>13</v>
      </c>
      <c r="G17340" t="s">
        <v>2813</v>
      </c>
      <c r="I17340" t="s">
        <v>38</v>
      </c>
      <c r="J17340" t="s">
        <v>83</v>
      </c>
    </row>
    <row r="17341" spans="1:12" x14ac:dyDescent="0.25">
      <c r="A17341" t="s">
        <v>23601</v>
      </c>
      <c r="B17341" t="s">
        <v>23602</v>
      </c>
      <c r="C17341">
        <v>460717</v>
      </c>
      <c r="D17341">
        <v>5903932</v>
      </c>
      <c r="E17341">
        <v>21</v>
      </c>
      <c r="F17341" t="s">
        <v>13</v>
      </c>
      <c r="G17341" t="s">
        <v>23603</v>
      </c>
      <c r="I17341" t="s">
        <v>38</v>
      </c>
      <c r="J17341" t="s">
        <v>83</v>
      </c>
    </row>
    <row r="17342" spans="1:12" x14ac:dyDescent="0.25">
      <c r="A17342" t="s">
        <v>23601</v>
      </c>
      <c r="B17342" t="s">
        <v>23604</v>
      </c>
      <c r="C17342">
        <v>460717</v>
      </c>
      <c r="D17342">
        <v>5903932</v>
      </c>
      <c r="E17342">
        <v>21</v>
      </c>
      <c r="F17342" t="s">
        <v>13</v>
      </c>
      <c r="G17342" t="s">
        <v>23603</v>
      </c>
      <c r="I17342" t="s">
        <v>35</v>
      </c>
      <c r="J17342" t="s">
        <v>83</v>
      </c>
    </row>
    <row r="17343" spans="1:12" x14ac:dyDescent="0.25">
      <c r="A17343" t="s">
        <v>21884</v>
      </c>
      <c r="B17343" t="s">
        <v>23605</v>
      </c>
      <c r="C17343">
        <v>460907</v>
      </c>
      <c r="D17343">
        <v>5903735</v>
      </c>
      <c r="E17343">
        <v>21</v>
      </c>
      <c r="F17343" t="s">
        <v>13</v>
      </c>
      <c r="G17343" t="s">
        <v>207</v>
      </c>
      <c r="I17343" t="s">
        <v>38</v>
      </c>
      <c r="J17343" t="s">
        <v>83</v>
      </c>
    </row>
    <row r="17344" spans="1:12" x14ac:dyDescent="0.25">
      <c r="A17344" t="s">
        <v>23606</v>
      </c>
      <c r="B17344" t="s">
        <v>23606</v>
      </c>
      <c r="C17344">
        <v>523080</v>
      </c>
      <c r="D17344">
        <v>5943369</v>
      </c>
      <c r="E17344">
        <v>21</v>
      </c>
      <c r="F17344" t="s">
        <v>13</v>
      </c>
      <c r="G17344" t="s">
        <v>415</v>
      </c>
      <c r="I17344" t="s">
        <v>38</v>
      </c>
      <c r="J17344" t="s">
        <v>16</v>
      </c>
      <c r="K17344" s="2" t="str">
        <f>HYPERLINK("..\..\Imagery\ScannedSlabs\1981\VO81-415.jpg")</f>
        <v>..\..\Imagery\ScannedSlabs\1981\VO81-415.jpg</v>
      </c>
    </row>
    <row r="17345" spans="1:11" x14ac:dyDescent="0.25">
      <c r="A17345" t="s">
        <v>23607</v>
      </c>
      <c r="B17345" t="s">
        <v>23607</v>
      </c>
      <c r="C17345">
        <v>523136</v>
      </c>
      <c r="D17345">
        <v>5943556</v>
      </c>
      <c r="E17345">
        <v>21</v>
      </c>
      <c r="F17345" t="s">
        <v>13</v>
      </c>
      <c r="G17345" t="s">
        <v>51</v>
      </c>
      <c r="I17345" t="s">
        <v>38</v>
      </c>
      <c r="J17345" t="s">
        <v>16</v>
      </c>
      <c r="K17345" s="2" t="str">
        <f>HYPERLINK("..\..\Imagery\ScannedSlabs\1981\VO81-416.jpg")</f>
        <v>..\..\Imagery\ScannedSlabs\1981\VO81-416.jpg</v>
      </c>
    </row>
    <row r="17346" spans="1:11" x14ac:dyDescent="0.25">
      <c r="A17346" t="s">
        <v>23608</v>
      </c>
      <c r="B17346" t="s">
        <v>23608</v>
      </c>
      <c r="C17346">
        <v>348929</v>
      </c>
      <c r="D17346">
        <v>6009349</v>
      </c>
      <c r="E17346">
        <v>21</v>
      </c>
      <c r="F17346" t="s">
        <v>13</v>
      </c>
      <c r="G17346" t="s">
        <v>23609</v>
      </c>
      <c r="I17346" t="s">
        <v>38</v>
      </c>
      <c r="J17346" t="s">
        <v>16</v>
      </c>
      <c r="K17346" s="2" t="str">
        <f>HYPERLINK("..\..\Imagery\ScannedSlabs\1983\CG83-098.jpg")</f>
        <v>..\..\Imagery\ScannedSlabs\1983\CG83-098.jpg</v>
      </c>
    </row>
    <row r="17347" spans="1:11" x14ac:dyDescent="0.25">
      <c r="A17347" t="s">
        <v>23610</v>
      </c>
      <c r="B17347" t="s">
        <v>23610</v>
      </c>
      <c r="C17347">
        <v>349236</v>
      </c>
      <c r="D17347">
        <v>6009106</v>
      </c>
      <c r="E17347">
        <v>21</v>
      </c>
      <c r="F17347" t="s">
        <v>13</v>
      </c>
      <c r="G17347" t="s">
        <v>23611</v>
      </c>
      <c r="I17347" t="s">
        <v>15</v>
      </c>
      <c r="J17347" t="s">
        <v>16</v>
      </c>
      <c r="K17347" s="2" t="str">
        <f>HYPERLINK("..\..\Imagery\ScannedSlabs\1983\CG83-099.jpg")</f>
        <v>..\..\Imagery\ScannedSlabs\1983\CG83-099.jpg</v>
      </c>
    </row>
    <row r="17348" spans="1:11" x14ac:dyDescent="0.25">
      <c r="A17348" t="s">
        <v>23612</v>
      </c>
      <c r="B17348" t="s">
        <v>23612</v>
      </c>
      <c r="C17348">
        <v>350640</v>
      </c>
      <c r="D17348">
        <v>6008618</v>
      </c>
      <c r="E17348">
        <v>21</v>
      </c>
      <c r="F17348" t="s">
        <v>13</v>
      </c>
      <c r="G17348" t="s">
        <v>23613</v>
      </c>
      <c r="I17348" t="s">
        <v>38</v>
      </c>
      <c r="J17348" t="s">
        <v>16</v>
      </c>
      <c r="K17348" s="2" t="str">
        <f>HYPERLINK("..\..\Imagery\ScannedSlabs\1983\CG83-100.jpg")</f>
        <v>..\..\Imagery\ScannedSlabs\1983\CG83-100.jpg</v>
      </c>
    </row>
    <row r="17349" spans="1:11" x14ac:dyDescent="0.25">
      <c r="A17349" t="s">
        <v>23614</v>
      </c>
      <c r="B17349" t="s">
        <v>23614</v>
      </c>
      <c r="C17349">
        <v>354185</v>
      </c>
      <c r="D17349">
        <v>6010143</v>
      </c>
      <c r="E17349">
        <v>21</v>
      </c>
      <c r="F17349" t="s">
        <v>13</v>
      </c>
      <c r="G17349" t="s">
        <v>51</v>
      </c>
      <c r="I17349" t="s">
        <v>15</v>
      </c>
      <c r="J17349" t="s">
        <v>16</v>
      </c>
      <c r="K17349" s="2" t="str">
        <f>HYPERLINK("..\..\Imagery\ScannedSlabs\1983\CG83-101.jpg")</f>
        <v>..\..\Imagery\ScannedSlabs\1983\CG83-101.jpg</v>
      </c>
    </row>
    <row r="17350" spans="1:11" x14ac:dyDescent="0.25">
      <c r="A17350" t="s">
        <v>23615</v>
      </c>
      <c r="B17350" t="s">
        <v>23616</v>
      </c>
      <c r="C17350">
        <v>354148</v>
      </c>
      <c r="D17350">
        <v>6009447</v>
      </c>
      <c r="E17350">
        <v>21</v>
      </c>
      <c r="F17350" t="s">
        <v>13</v>
      </c>
      <c r="G17350" t="s">
        <v>23617</v>
      </c>
      <c r="I17350" t="s">
        <v>38</v>
      </c>
      <c r="J17350" t="s">
        <v>16</v>
      </c>
      <c r="K17350" s="2" t="str">
        <f>HYPERLINK("..\..\Imagery\ScannedSlabs\1983\CG83-102B.jpg")</f>
        <v>..\..\Imagery\ScannedSlabs\1983\CG83-102B.jpg</v>
      </c>
    </row>
    <row r="17351" spans="1:11" x14ac:dyDescent="0.25">
      <c r="A17351" t="s">
        <v>23615</v>
      </c>
      <c r="B17351" t="s">
        <v>23618</v>
      </c>
      <c r="C17351">
        <v>354148</v>
      </c>
      <c r="D17351">
        <v>6009447</v>
      </c>
      <c r="E17351">
        <v>21</v>
      </c>
      <c r="F17351" t="s">
        <v>13</v>
      </c>
      <c r="G17351" t="s">
        <v>51</v>
      </c>
      <c r="I17351" t="s">
        <v>38</v>
      </c>
      <c r="J17351" t="s">
        <v>16</v>
      </c>
      <c r="K17351" s="2" t="str">
        <f>HYPERLINK("..\..\Imagery\ScannedSlabs\1983\CG83-102A.jpg")</f>
        <v>..\..\Imagery\ScannedSlabs\1983\CG83-102A.jpg</v>
      </c>
    </row>
    <row r="17352" spans="1:11" x14ac:dyDescent="0.25">
      <c r="A17352" t="s">
        <v>23619</v>
      </c>
      <c r="B17352" t="s">
        <v>23620</v>
      </c>
      <c r="C17352">
        <v>485917</v>
      </c>
      <c r="D17352">
        <v>5842883</v>
      </c>
      <c r="E17352">
        <v>21</v>
      </c>
      <c r="F17352" t="s">
        <v>13</v>
      </c>
      <c r="G17352" t="s">
        <v>16368</v>
      </c>
      <c r="I17352" t="s">
        <v>38</v>
      </c>
      <c r="J17352" t="s">
        <v>16</v>
      </c>
      <c r="K17352" s="2" t="str">
        <f>HYPERLINK("..\..\Imagery\ScannedSlabs\1991\VN91-114B.jpg")</f>
        <v>..\..\Imagery\ScannedSlabs\1991\VN91-114B.jpg</v>
      </c>
    </row>
    <row r="17353" spans="1:11" x14ac:dyDescent="0.25">
      <c r="A17353" t="s">
        <v>23619</v>
      </c>
      <c r="B17353" t="s">
        <v>23621</v>
      </c>
      <c r="C17353">
        <v>485917</v>
      </c>
      <c r="D17353">
        <v>5842883</v>
      </c>
      <c r="E17353">
        <v>21</v>
      </c>
      <c r="F17353" t="s">
        <v>13</v>
      </c>
      <c r="G17353" t="s">
        <v>79</v>
      </c>
      <c r="I17353" t="s">
        <v>38</v>
      </c>
      <c r="J17353" t="s">
        <v>20</v>
      </c>
      <c r="K17353" s="2" t="str">
        <f>HYPERLINK("..\..\Imagery\ScannedSlabs\1991\VN91-114A.jpg")</f>
        <v>..\..\Imagery\ScannedSlabs\1991\VN91-114A.jpg</v>
      </c>
    </row>
    <row r="17354" spans="1:11" x14ac:dyDescent="0.25">
      <c r="A17354" t="s">
        <v>23622</v>
      </c>
      <c r="B17354" t="s">
        <v>23622</v>
      </c>
      <c r="C17354">
        <v>485767</v>
      </c>
      <c r="D17354">
        <v>5841850</v>
      </c>
      <c r="E17354">
        <v>21</v>
      </c>
      <c r="F17354" t="s">
        <v>13</v>
      </c>
      <c r="G17354" t="s">
        <v>16368</v>
      </c>
      <c r="I17354" t="s">
        <v>35</v>
      </c>
      <c r="J17354" t="s">
        <v>16</v>
      </c>
      <c r="K17354" s="2" t="str">
        <f>HYPERLINK("..\..\Imagery\ScannedSlabs\1991\VN91-117.jpg")</f>
        <v>..\..\Imagery\ScannedSlabs\1991\VN91-117.jpg</v>
      </c>
    </row>
    <row r="17355" spans="1:11" x14ac:dyDescent="0.25">
      <c r="A17355" t="s">
        <v>23623</v>
      </c>
      <c r="B17355" t="s">
        <v>23623</v>
      </c>
      <c r="C17355">
        <v>486833</v>
      </c>
      <c r="D17355">
        <v>5839583</v>
      </c>
      <c r="E17355">
        <v>21</v>
      </c>
      <c r="F17355" t="s">
        <v>13</v>
      </c>
      <c r="G17355" t="s">
        <v>3703</v>
      </c>
      <c r="I17355" t="s">
        <v>38</v>
      </c>
      <c r="J17355" t="s">
        <v>16</v>
      </c>
      <c r="K17355" s="2" t="str">
        <f>HYPERLINK("..\..\Imagery\ScannedSlabs\1991\VN91-119.jpg")</f>
        <v>..\..\Imagery\ScannedSlabs\1991\VN91-119.jpg</v>
      </c>
    </row>
    <row r="17356" spans="1:11" x14ac:dyDescent="0.25">
      <c r="A17356" t="s">
        <v>23624</v>
      </c>
      <c r="B17356" t="s">
        <v>23624</v>
      </c>
      <c r="C17356">
        <v>489727</v>
      </c>
      <c r="D17356">
        <v>5829877</v>
      </c>
      <c r="E17356">
        <v>21</v>
      </c>
      <c r="F17356" t="s">
        <v>13</v>
      </c>
      <c r="G17356" t="s">
        <v>333</v>
      </c>
      <c r="I17356" t="s">
        <v>38</v>
      </c>
      <c r="J17356" t="s">
        <v>16</v>
      </c>
      <c r="K17356" s="2" t="str">
        <f>HYPERLINK("..\..\Imagery\ScannedSlabs\1991\VN91-120.jpg")</f>
        <v>..\..\Imagery\ScannedSlabs\1991\VN91-120.jpg</v>
      </c>
    </row>
    <row r="17357" spans="1:11" x14ac:dyDescent="0.25">
      <c r="A17357" t="s">
        <v>21458</v>
      </c>
      <c r="B17357" t="s">
        <v>23625</v>
      </c>
      <c r="C17357">
        <v>489789</v>
      </c>
      <c r="D17357">
        <v>5829534</v>
      </c>
      <c r="E17357">
        <v>21</v>
      </c>
      <c r="F17357" t="s">
        <v>13</v>
      </c>
      <c r="G17357" t="s">
        <v>23626</v>
      </c>
      <c r="I17357" t="s">
        <v>35</v>
      </c>
      <c r="J17357" t="s">
        <v>16</v>
      </c>
      <c r="K17357" s="2" t="str">
        <f>HYPERLINK("..\..\Imagery\ScannedSlabs\1991\VN91-122B.jpg")</f>
        <v>..\..\Imagery\ScannedSlabs\1991\VN91-122B.jpg</v>
      </c>
    </row>
    <row r="17358" spans="1:11" x14ac:dyDescent="0.25">
      <c r="A17358" t="s">
        <v>23627</v>
      </c>
      <c r="B17358" t="s">
        <v>23627</v>
      </c>
      <c r="C17358">
        <v>524231</v>
      </c>
      <c r="D17358">
        <v>5807632</v>
      </c>
      <c r="E17358">
        <v>21</v>
      </c>
      <c r="F17358" t="s">
        <v>13</v>
      </c>
      <c r="G17358" t="s">
        <v>415</v>
      </c>
      <c r="I17358" t="s">
        <v>38</v>
      </c>
      <c r="J17358" t="s">
        <v>16</v>
      </c>
      <c r="K17358" s="2" t="str">
        <f>HYPERLINK("..\..\Imagery\ScannedSlabs\2007\CG07-050.jpg")</f>
        <v>..\..\Imagery\ScannedSlabs\2007\CG07-050.jpg</v>
      </c>
    </row>
    <row r="17359" spans="1:11" x14ac:dyDescent="0.25">
      <c r="A17359" t="s">
        <v>23628</v>
      </c>
      <c r="B17359" t="s">
        <v>23628</v>
      </c>
      <c r="C17359">
        <v>523840</v>
      </c>
      <c r="D17359">
        <v>5806687</v>
      </c>
      <c r="E17359">
        <v>21</v>
      </c>
      <c r="F17359" t="s">
        <v>13</v>
      </c>
      <c r="G17359" t="s">
        <v>25</v>
      </c>
      <c r="I17359" t="s">
        <v>38</v>
      </c>
      <c r="J17359" t="s">
        <v>16</v>
      </c>
      <c r="K17359" s="2" t="str">
        <f>HYPERLINK("..\..\Imagery\ScannedSlabs\2007\CG07-051.jpg")</f>
        <v>..\..\Imagery\ScannedSlabs\2007\CG07-051.jpg</v>
      </c>
    </row>
    <row r="17360" spans="1:11" x14ac:dyDescent="0.25">
      <c r="A17360" t="s">
        <v>23629</v>
      </c>
      <c r="B17360" t="s">
        <v>23629</v>
      </c>
      <c r="C17360">
        <v>440912</v>
      </c>
      <c r="D17360">
        <v>5925915</v>
      </c>
      <c r="E17360">
        <v>21</v>
      </c>
      <c r="F17360" t="s">
        <v>13</v>
      </c>
      <c r="G17360" t="s">
        <v>186</v>
      </c>
      <c r="I17360" t="s">
        <v>38</v>
      </c>
      <c r="J17360" t="s">
        <v>16</v>
      </c>
      <c r="K17360" s="2" t="str">
        <f>HYPERLINK("..\..\Imagery\ScannedSlabs\1984\MW84-118.jpg")</f>
        <v>..\..\Imagery\ScannedSlabs\1984\MW84-118.jpg</v>
      </c>
    </row>
    <row r="17361" spans="1:11" x14ac:dyDescent="0.25">
      <c r="A17361" t="s">
        <v>23630</v>
      </c>
      <c r="B17361" t="s">
        <v>23631</v>
      </c>
      <c r="C17361">
        <v>359763</v>
      </c>
      <c r="D17361">
        <v>5903565</v>
      </c>
      <c r="E17361">
        <v>21</v>
      </c>
      <c r="F17361" t="s">
        <v>13</v>
      </c>
      <c r="G17361" t="s">
        <v>15514</v>
      </c>
      <c r="I17361" t="s">
        <v>38</v>
      </c>
      <c r="J17361" t="s">
        <v>83</v>
      </c>
    </row>
    <row r="17362" spans="1:11" x14ac:dyDescent="0.25">
      <c r="A17362" t="s">
        <v>23630</v>
      </c>
      <c r="B17362" t="s">
        <v>23632</v>
      </c>
      <c r="C17362">
        <v>359763</v>
      </c>
      <c r="D17362">
        <v>5903565</v>
      </c>
      <c r="E17362">
        <v>21</v>
      </c>
      <c r="F17362" t="s">
        <v>13</v>
      </c>
      <c r="G17362" t="s">
        <v>21135</v>
      </c>
      <c r="I17362" t="s">
        <v>38</v>
      </c>
      <c r="J17362" t="s">
        <v>83</v>
      </c>
    </row>
    <row r="17363" spans="1:11" x14ac:dyDescent="0.25">
      <c r="A17363" t="s">
        <v>23633</v>
      </c>
      <c r="B17363" t="s">
        <v>23634</v>
      </c>
      <c r="C17363">
        <v>357673</v>
      </c>
      <c r="D17363">
        <v>5903134</v>
      </c>
      <c r="E17363">
        <v>21</v>
      </c>
      <c r="F17363" t="s">
        <v>13</v>
      </c>
      <c r="G17363" t="s">
        <v>42</v>
      </c>
      <c r="I17363" t="s">
        <v>38</v>
      </c>
      <c r="J17363" t="s">
        <v>83</v>
      </c>
    </row>
    <row r="17364" spans="1:11" x14ac:dyDescent="0.25">
      <c r="A17364" t="s">
        <v>23635</v>
      </c>
      <c r="B17364" t="s">
        <v>23636</v>
      </c>
      <c r="C17364">
        <v>356419</v>
      </c>
      <c r="D17364">
        <v>5902580</v>
      </c>
      <c r="E17364">
        <v>21</v>
      </c>
      <c r="F17364" t="s">
        <v>13</v>
      </c>
      <c r="G17364" t="s">
        <v>23637</v>
      </c>
      <c r="I17364" t="s">
        <v>38</v>
      </c>
      <c r="J17364" t="s">
        <v>83</v>
      </c>
    </row>
    <row r="17365" spans="1:11" x14ac:dyDescent="0.25">
      <c r="A17365" t="s">
        <v>23638</v>
      </c>
      <c r="B17365" t="s">
        <v>23639</v>
      </c>
      <c r="C17365">
        <v>350621</v>
      </c>
      <c r="D17365">
        <v>5902736</v>
      </c>
      <c r="E17365">
        <v>21</v>
      </c>
      <c r="F17365" t="s">
        <v>13</v>
      </c>
      <c r="G17365" t="s">
        <v>299</v>
      </c>
      <c r="I17365" t="s">
        <v>38</v>
      </c>
      <c r="J17365" t="s">
        <v>83</v>
      </c>
    </row>
    <row r="17366" spans="1:11" x14ac:dyDescent="0.25">
      <c r="A17366" t="s">
        <v>12070</v>
      </c>
      <c r="B17366" t="s">
        <v>23640</v>
      </c>
      <c r="C17366">
        <v>541316</v>
      </c>
      <c r="D17366">
        <v>5865493</v>
      </c>
      <c r="E17366">
        <v>21</v>
      </c>
      <c r="F17366" t="s">
        <v>13</v>
      </c>
      <c r="G17366" t="s">
        <v>113</v>
      </c>
      <c r="I17366" t="s">
        <v>15</v>
      </c>
      <c r="J17366" t="s">
        <v>16</v>
      </c>
      <c r="K17366" s="2" t="str">
        <f>HYPERLINK("..\..\Imagery\ScannedSlabs\1986\MN86-089A.jpg")</f>
        <v>..\..\Imagery\ScannedSlabs\1986\MN86-089A.jpg</v>
      </c>
    </row>
    <row r="17367" spans="1:11" x14ac:dyDescent="0.25">
      <c r="A17367" t="s">
        <v>23641</v>
      </c>
      <c r="B17367" t="s">
        <v>23641</v>
      </c>
      <c r="C17367">
        <v>541551</v>
      </c>
      <c r="D17367">
        <v>5866349</v>
      </c>
      <c r="E17367">
        <v>21</v>
      </c>
      <c r="F17367" t="s">
        <v>13</v>
      </c>
      <c r="G17367" t="s">
        <v>73</v>
      </c>
      <c r="I17367" t="s">
        <v>35</v>
      </c>
      <c r="J17367" t="s">
        <v>23</v>
      </c>
      <c r="K17367" s="2" t="str">
        <f>HYPERLINK("..\..\Imagery\ScannedSlabs\1986\MN86-091.jpg")</f>
        <v>..\..\Imagery\ScannedSlabs\1986\MN86-091.jpg</v>
      </c>
    </row>
    <row r="17368" spans="1:11" x14ac:dyDescent="0.25">
      <c r="A17368" t="s">
        <v>22776</v>
      </c>
      <c r="B17368" t="s">
        <v>23642</v>
      </c>
      <c r="C17368">
        <v>372650</v>
      </c>
      <c r="D17368">
        <v>5954260</v>
      </c>
      <c r="E17368">
        <v>21</v>
      </c>
      <c r="F17368" t="s">
        <v>13</v>
      </c>
      <c r="G17368" t="s">
        <v>23643</v>
      </c>
      <c r="I17368" t="s">
        <v>38</v>
      </c>
      <c r="J17368" t="s">
        <v>83</v>
      </c>
    </row>
    <row r="17369" spans="1:11" x14ac:dyDescent="0.25">
      <c r="A17369" t="s">
        <v>22776</v>
      </c>
      <c r="B17369" t="s">
        <v>23644</v>
      </c>
      <c r="C17369">
        <v>372650</v>
      </c>
      <c r="D17369">
        <v>5954260</v>
      </c>
      <c r="E17369">
        <v>21</v>
      </c>
      <c r="F17369" t="s">
        <v>13</v>
      </c>
      <c r="G17369" t="s">
        <v>23645</v>
      </c>
      <c r="I17369" t="s">
        <v>38</v>
      </c>
      <c r="J17369" t="s">
        <v>83</v>
      </c>
    </row>
    <row r="17370" spans="1:11" x14ac:dyDescent="0.25">
      <c r="A17370" t="s">
        <v>23646</v>
      </c>
      <c r="B17370" t="s">
        <v>23646</v>
      </c>
      <c r="C17370">
        <v>372925</v>
      </c>
      <c r="D17370">
        <v>5953297</v>
      </c>
      <c r="E17370">
        <v>21</v>
      </c>
      <c r="F17370" t="s">
        <v>13</v>
      </c>
      <c r="G17370" t="s">
        <v>3088</v>
      </c>
      <c r="I17370" t="s">
        <v>38</v>
      </c>
      <c r="J17370" t="s">
        <v>83</v>
      </c>
    </row>
    <row r="17371" spans="1:11" x14ac:dyDescent="0.25">
      <c r="A17371" t="s">
        <v>23646</v>
      </c>
      <c r="B17371" t="s">
        <v>23647</v>
      </c>
      <c r="C17371">
        <v>372925</v>
      </c>
      <c r="D17371">
        <v>5953297</v>
      </c>
      <c r="E17371">
        <v>21</v>
      </c>
      <c r="F17371" t="s">
        <v>13</v>
      </c>
      <c r="G17371" t="s">
        <v>23648</v>
      </c>
      <c r="I17371" t="s">
        <v>38</v>
      </c>
      <c r="J17371" t="s">
        <v>83</v>
      </c>
    </row>
    <row r="17372" spans="1:11" x14ac:dyDescent="0.25">
      <c r="A17372" t="s">
        <v>23300</v>
      </c>
      <c r="B17372" t="s">
        <v>23649</v>
      </c>
      <c r="C17372">
        <v>392241</v>
      </c>
      <c r="D17372">
        <v>5951420</v>
      </c>
      <c r="E17372">
        <v>21</v>
      </c>
      <c r="F17372" t="s">
        <v>13</v>
      </c>
      <c r="G17372" t="s">
        <v>12769</v>
      </c>
      <c r="I17372" t="s">
        <v>38</v>
      </c>
      <c r="J17372" t="s">
        <v>83</v>
      </c>
    </row>
    <row r="17373" spans="1:11" x14ac:dyDescent="0.25">
      <c r="A17373" t="s">
        <v>23650</v>
      </c>
      <c r="B17373" t="s">
        <v>23650</v>
      </c>
      <c r="C17373">
        <v>488651</v>
      </c>
      <c r="D17373">
        <v>5923041</v>
      </c>
      <c r="E17373">
        <v>21</v>
      </c>
      <c r="F17373" t="s">
        <v>13</v>
      </c>
      <c r="G17373" t="s">
        <v>5561</v>
      </c>
      <c r="I17373" t="s">
        <v>38</v>
      </c>
      <c r="J17373" t="s">
        <v>16</v>
      </c>
      <c r="K17373" s="2" t="str">
        <f>HYPERLINK("..\..\Imagery\ScannedSlabs\2004\CG04-185.jpg")</f>
        <v>..\..\Imagery\ScannedSlabs\2004\CG04-185.jpg</v>
      </c>
    </row>
    <row r="17374" spans="1:11" x14ac:dyDescent="0.25">
      <c r="A17374" t="s">
        <v>23651</v>
      </c>
      <c r="B17374" t="s">
        <v>23651</v>
      </c>
      <c r="C17374">
        <v>488351</v>
      </c>
      <c r="D17374">
        <v>5922784</v>
      </c>
      <c r="E17374">
        <v>21</v>
      </c>
      <c r="F17374" t="s">
        <v>13</v>
      </c>
      <c r="G17374" t="s">
        <v>5561</v>
      </c>
      <c r="I17374" t="s">
        <v>38</v>
      </c>
      <c r="J17374" t="s">
        <v>16</v>
      </c>
      <c r="K17374" s="2" t="str">
        <f>HYPERLINK("..\..\Imagery\ScannedSlabs\2004\CG04-186.jpg")</f>
        <v>..\..\Imagery\ScannedSlabs\2004\CG04-186.jpg</v>
      </c>
    </row>
    <row r="17375" spans="1:11" x14ac:dyDescent="0.25">
      <c r="A17375" t="s">
        <v>23652</v>
      </c>
      <c r="B17375" t="s">
        <v>23652</v>
      </c>
      <c r="C17375">
        <v>487368</v>
      </c>
      <c r="D17375">
        <v>5921839</v>
      </c>
      <c r="E17375">
        <v>21</v>
      </c>
      <c r="F17375" t="s">
        <v>13</v>
      </c>
      <c r="G17375" t="s">
        <v>1409</v>
      </c>
      <c r="I17375" t="s">
        <v>38</v>
      </c>
      <c r="J17375" t="s">
        <v>16</v>
      </c>
      <c r="K17375" s="2" t="str">
        <f>HYPERLINK("..\..\Imagery\ScannedSlabs\2004\CG04-187.jpg")</f>
        <v>..\..\Imagery\ScannedSlabs\2004\CG04-187.jpg</v>
      </c>
    </row>
    <row r="17376" spans="1:11" x14ac:dyDescent="0.25">
      <c r="A17376" t="s">
        <v>23653</v>
      </c>
      <c r="B17376" t="s">
        <v>23653</v>
      </c>
      <c r="C17376">
        <v>486829</v>
      </c>
      <c r="D17376">
        <v>5921364</v>
      </c>
      <c r="E17376">
        <v>21</v>
      </c>
      <c r="F17376" t="s">
        <v>13</v>
      </c>
      <c r="G17376" t="s">
        <v>484</v>
      </c>
      <c r="I17376" t="s">
        <v>38</v>
      </c>
      <c r="J17376" t="s">
        <v>16</v>
      </c>
      <c r="K17376" s="2" t="str">
        <f>HYPERLINK("..\..\Imagery\ScannedSlabs\2004\CG04-188.jpg")</f>
        <v>..\..\Imagery\ScannedSlabs\2004\CG04-188.jpg</v>
      </c>
    </row>
    <row r="17377" spans="1:12" x14ac:dyDescent="0.25">
      <c r="A17377" t="s">
        <v>23654</v>
      </c>
      <c r="B17377" t="s">
        <v>23654</v>
      </c>
      <c r="C17377">
        <v>486423</v>
      </c>
      <c r="D17377">
        <v>5921058</v>
      </c>
      <c r="E17377">
        <v>21</v>
      </c>
      <c r="F17377" t="s">
        <v>13</v>
      </c>
      <c r="G17377" t="s">
        <v>2545</v>
      </c>
      <c r="I17377" t="s">
        <v>38</v>
      </c>
      <c r="J17377" t="s">
        <v>16</v>
      </c>
      <c r="K17377" s="2" t="str">
        <f>HYPERLINK("..\..\Imagery\ScannedSlabs\2004\CG04-189.jpg")</f>
        <v>..\..\Imagery\ScannedSlabs\2004\CG04-189.jpg</v>
      </c>
    </row>
    <row r="17378" spans="1:12" x14ac:dyDescent="0.25">
      <c r="A17378" t="s">
        <v>23655</v>
      </c>
      <c r="B17378" t="s">
        <v>23655</v>
      </c>
      <c r="C17378">
        <v>489025</v>
      </c>
      <c r="D17378">
        <v>6042764</v>
      </c>
      <c r="E17378">
        <v>21</v>
      </c>
      <c r="F17378" t="s">
        <v>13</v>
      </c>
      <c r="G17378" t="s">
        <v>6297</v>
      </c>
      <c r="H17378" t="s">
        <v>6298</v>
      </c>
      <c r="I17378" t="s">
        <v>1495</v>
      </c>
      <c r="J17378" t="s">
        <v>137</v>
      </c>
      <c r="L17378" t="s">
        <v>4734</v>
      </c>
    </row>
    <row r="17379" spans="1:12" x14ac:dyDescent="0.25">
      <c r="A17379" t="s">
        <v>23656</v>
      </c>
      <c r="B17379" t="s">
        <v>23656</v>
      </c>
      <c r="C17379">
        <v>577387</v>
      </c>
      <c r="D17379">
        <v>5770640</v>
      </c>
      <c r="E17379">
        <v>21</v>
      </c>
      <c r="F17379" t="s">
        <v>13</v>
      </c>
      <c r="G17379" t="s">
        <v>331</v>
      </c>
      <c r="I17379" t="s">
        <v>38</v>
      </c>
      <c r="J17379" t="s">
        <v>16</v>
      </c>
      <c r="K17379" s="2" t="str">
        <f>HYPERLINK("..\..\Imagery\ScannedSlabs\1987\VN87-299.jpg")</f>
        <v>..\..\Imagery\ScannedSlabs\1987\VN87-299.jpg</v>
      </c>
    </row>
    <row r="17380" spans="1:12" x14ac:dyDescent="0.25">
      <c r="A17380" t="s">
        <v>23657</v>
      </c>
      <c r="B17380" t="s">
        <v>23657</v>
      </c>
      <c r="C17380">
        <v>441216</v>
      </c>
      <c r="D17380">
        <v>6071431</v>
      </c>
      <c r="E17380">
        <v>21</v>
      </c>
      <c r="F17380" t="s">
        <v>13</v>
      </c>
      <c r="G17380" t="s">
        <v>151</v>
      </c>
      <c r="I17380" t="s">
        <v>15</v>
      </c>
      <c r="J17380" t="s">
        <v>23</v>
      </c>
      <c r="K17380" s="2" t="str">
        <f>HYPERLINK("..\..\Imagery\ScannedSlabs\1979\CG79-196.jpg")</f>
        <v>..\..\Imagery\ScannedSlabs\1979\CG79-196.jpg</v>
      </c>
    </row>
    <row r="17381" spans="1:12" x14ac:dyDescent="0.25">
      <c r="A17381" t="s">
        <v>23658</v>
      </c>
      <c r="B17381" t="s">
        <v>23658</v>
      </c>
      <c r="C17381">
        <v>440223</v>
      </c>
      <c r="D17381">
        <v>6071032</v>
      </c>
      <c r="E17381">
        <v>21</v>
      </c>
      <c r="F17381" t="s">
        <v>13</v>
      </c>
      <c r="G17381" t="s">
        <v>124</v>
      </c>
      <c r="I17381" t="s">
        <v>38</v>
      </c>
      <c r="J17381" t="s">
        <v>16</v>
      </c>
      <c r="K17381" s="2" t="str">
        <f>HYPERLINK("..\..\Imagery\ScannedSlabs\1979\CG79-197.jpg")</f>
        <v>..\..\Imagery\ScannedSlabs\1979\CG79-197.jpg</v>
      </c>
    </row>
    <row r="17382" spans="1:12" x14ac:dyDescent="0.25">
      <c r="A17382" t="s">
        <v>23659</v>
      </c>
      <c r="B17382" t="s">
        <v>23660</v>
      </c>
      <c r="C17382">
        <v>438274</v>
      </c>
      <c r="D17382">
        <v>6071034</v>
      </c>
      <c r="E17382">
        <v>21</v>
      </c>
      <c r="F17382" t="s">
        <v>13</v>
      </c>
      <c r="G17382" t="s">
        <v>124</v>
      </c>
      <c r="I17382" t="s">
        <v>38</v>
      </c>
      <c r="J17382" t="s">
        <v>16</v>
      </c>
      <c r="K17382" s="2" t="str">
        <f>HYPERLINK("..\..\Imagery\ScannedSlabs\1979\CG79-198B.jpg")</f>
        <v>..\..\Imagery\ScannedSlabs\1979\CG79-198B.jpg</v>
      </c>
    </row>
    <row r="17383" spans="1:12" x14ac:dyDescent="0.25">
      <c r="A17383" t="s">
        <v>23659</v>
      </c>
      <c r="B17383" t="s">
        <v>23661</v>
      </c>
      <c r="C17383">
        <v>438274</v>
      </c>
      <c r="D17383">
        <v>6071034</v>
      </c>
      <c r="E17383">
        <v>21</v>
      </c>
      <c r="F17383" t="s">
        <v>13</v>
      </c>
      <c r="G17383" t="s">
        <v>6990</v>
      </c>
      <c r="I17383" t="s">
        <v>15</v>
      </c>
      <c r="J17383" t="s">
        <v>16</v>
      </c>
      <c r="K17383" s="2" t="str">
        <f>HYPERLINK("..\..\Imagery\ScannedSlabs\1979\CG79-198A.jpg")</f>
        <v>..\..\Imagery\ScannedSlabs\1979\CG79-198A.jpg</v>
      </c>
    </row>
    <row r="17384" spans="1:12" x14ac:dyDescent="0.25">
      <c r="A17384" t="s">
        <v>23662</v>
      </c>
      <c r="B17384" t="s">
        <v>23662</v>
      </c>
      <c r="C17384">
        <v>431835</v>
      </c>
      <c r="D17384">
        <v>6067912</v>
      </c>
      <c r="E17384">
        <v>21</v>
      </c>
      <c r="F17384" t="s">
        <v>13</v>
      </c>
      <c r="G17384" t="s">
        <v>51</v>
      </c>
      <c r="I17384" t="s">
        <v>15</v>
      </c>
      <c r="J17384" t="s">
        <v>16</v>
      </c>
      <c r="K17384" s="2" t="str">
        <f>HYPERLINK("..\..\Imagery\ScannedSlabs\1979\CG79-201.jpg")</f>
        <v>..\..\Imagery\ScannedSlabs\1979\CG79-201.jpg</v>
      </c>
    </row>
    <row r="17385" spans="1:12" x14ac:dyDescent="0.25">
      <c r="A17385" t="s">
        <v>23663</v>
      </c>
      <c r="B17385" t="s">
        <v>23663</v>
      </c>
      <c r="C17385">
        <v>432576</v>
      </c>
      <c r="D17385">
        <v>6065826</v>
      </c>
      <c r="E17385">
        <v>21</v>
      </c>
      <c r="F17385" t="s">
        <v>13</v>
      </c>
      <c r="G17385" t="s">
        <v>331</v>
      </c>
      <c r="I17385" t="s">
        <v>15</v>
      </c>
      <c r="J17385" t="s">
        <v>16</v>
      </c>
      <c r="K17385" s="2" t="str">
        <f>HYPERLINK("..\..\Imagery\ScannedSlabs\1979\CG79-204.jpg")</f>
        <v>..\..\Imagery\ScannedSlabs\1979\CG79-204.jpg</v>
      </c>
    </row>
    <row r="17386" spans="1:12" x14ac:dyDescent="0.25">
      <c r="A17386" t="s">
        <v>11147</v>
      </c>
      <c r="B17386" t="s">
        <v>23664</v>
      </c>
      <c r="C17386">
        <v>493278</v>
      </c>
      <c r="D17386">
        <v>5896286</v>
      </c>
      <c r="E17386">
        <v>21</v>
      </c>
      <c r="F17386" t="s">
        <v>13</v>
      </c>
      <c r="G17386" t="s">
        <v>23665</v>
      </c>
      <c r="I17386" t="s">
        <v>38</v>
      </c>
      <c r="J17386" t="s">
        <v>16</v>
      </c>
      <c r="K17386" s="2" t="str">
        <f>HYPERLINK("..\..\Imagery\ScannedSlabs\1984\VN84-189D.jpg")</f>
        <v>..\..\Imagery\ScannedSlabs\1984\VN84-189D.jpg</v>
      </c>
    </row>
    <row r="17387" spans="1:12" x14ac:dyDescent="0.25">
      <c r="A17387" t="s">
        <v>11147</v>
      </c>
      <c r="B17387" t="s">
        <v>23666</v>
      </c>
      <c r="C17387">
        <v>493278</v>
      </c>
      <c r="D17387">
        <v>5896286</v>
      </c>
      <c r="E17387">
        <v>21</v>
      </c>
      <c r="F17387" t="s">
        <v>13</v>
      </c>
      <c r="G17387" t="s">
        <v>3703</v>
      </c>
      <c r="I17387" t="s">
        <v>38</v>
      </c>
      <c r="J17387" t="s">
        <v>23</v>
      </c>
      <c r="K17387" s="2" t="str">
        <f>HYPERLINK("..\..\Imagery\ScannedSlabs\1984\VN84-189E.jpg")</f>
        <v>..\..\Imagery\ScannedSlabs\1984\VN84-189E.jpg</v>
      </c>
    </row>
    <row r="17388" spans="1:12" x14ac:dyDescent="0.25">
      <c r="A17388" t="s">
        <v>11147</v>
      </c>
      <c r="B17388" t="s">
        <v>23667</v>
      </c>
      <c r="C17388">
        <v>493278</v>
      </c>
      <c r="D17388">
        <v>5896286</v>
      </c>
      <c r="E17388">
        <v>21</v>
      </c>
      <c r="F17388" t="s">
        <v>13</v>
      </c>
      <c r="G17388" t="s">
        <v>3703</v>
      </c>
      <c r="I17388" t="s">
        <v>279</v>
      </c>
      <c r="J17388" t="s">
        <v>23</v>
      </c>
      <c r="K17388" s="2" t="str">
        <f>HYPERLINK("..\..\Imagery\ScannedSlabs\1984\VN84-189H.jpg")</f>
        <v>..\..\Imagery\ScannedSlabs\1984\VN84-189H.jpg</v>
      </c>
    </row>
    <row r="17389" spans="1:12" x14ac:dyDescent="0.25">
      <c r="A17389" t="s">
        <v>11147</v>
      </c>
      <c r="B17389" t="s">
        <v>23668</v>
      </c>
      <c r="C17389">
        <v>493278</v>
      </c>
      <c r="D17389">
        <v>5896286</v>
      </c>
      <c r="E17389">
        <v>21</v>
      </c>
      <c r="F17389" t="s">
        <v>13</v>
      </c>
      <c r="I17389" t="s">
        <v>38</v>
      </c>
      <c r="J17389" t="s">
        <v>137</v>
      </c>
      <c r="L17389" t="s">
        <v>2723</v>
      </c>
    </row>
    <row r="17390" spans="1:12" x14ac:dyDescent="0.25">
      <c r="A17390" t="s">
        <v>23669</v>
      </c>
      <c r="B17390" t="s">
        <v>23669</v>
      </c>
      <c r="C17390">
        <v>494005</v>
      </c>
      <c r="D17390">
        <v>5895940</v>
      </c>
      <c r="E17390">
        <v>21</v>
      </c>
      <c r="F17390" t="s">
        <v>13</v>
      </c>
      <c r="G17390" t="s">
        <v>12649</v>
      </c>
      <c r="I17390" t="s">
        <v>38</v>
      </c>
      <c r="J17390" t="s">
        <v>23</v>
      </c>
      <c r="K17390" s="2" t="str">
        <f>HYPERLINK("..\..\Imagery\ScannedSlabs\1984\VN84-190.jpg")</f>
        <v>..\..\Imagery\ScannedSlabs\1984\VN84-190.jpg</v>
      </c>
    </row>
    <row r="17391" spans="1:12" x14ac:dyDescent="0.25">
      <c r="A17391" t="s">
        <v>23670</v>
      </c>
      <c r="B17391" t="s">
        <v>23670</v>
      </c>
      <c r="C17391">
        <v>493236</v>
      </c>
      <c r="D17391">
        <v>5895931</v>
      </c>
      <c r="E17391">
        <v>21</v>
      </c>
      <c r="F17391" t="s">
        <v>13</v>
      </c>
      <c r="G17391" t="s">
        <v>23671</v>
      </c>
      <c r="I17391" t="s">
        <v>35</v>
      </c>
      <c r="J17391" t="s">
        <v>16</v>
      </c>
      <c r="K17391" s="2" t="str">
        <f>HYPERLINK("..\..\Imagery\ScannedSlabs\1984\VN84-192.jpg")</f>
        <v>..\..\Imagery\ScannedSlabs\1984\VN84-192.jpg</v>
      </c>
    </row>
    <row r="17392" spans="1:12" x14ac:dyDescent="0.25">
      <c r="A17392" t="s">
        <v>23672</v>
      </c>
      <c r="B17392" t="s">
        <v>23672</v>
      </c>
      <c r="C17392">
        <v>553411</v>
      </c>
      <c r="D17392">
        <v>5934967</v>
      </c>
      <c r="E17392">
        <v>21</v>
      </c>
      <c r="F17392" t="s">
        <v>13</v>
      </c>
      <c r="G17392" t="s">
        <v>44</v>
      </c>
      <c r="I17392" t="s">
        <v>38</v>
      </c>
      <c r="J17392" t="s">
        <v>16</v>
      </c>
      <c r="K17392" s="2" t="str">
        <f>HYPERLINK("..\..\Imagery\ScannedSlabs\1981\VO81-622.jpg")</f>
        <v>..\..\Imagery\ScannedSlabs\1981\VO81-622.jpg</v>
      </c>
    </row>
    <row r="17393" spans="1:11" x14ac:dyDescent="0.25">
      <c r="A17393" t="s">
        <v>23673</v>
      </c>
      <c r="B17393" t="s">
        <v>23674</v>
      </c>
      <c r="C17393">
        <v>553405</v>
      </c>
      <c r="D17393">
        <v>5935790</v>
      </c>
      <c r="E17393">
        <v>21</v>
      </c>
      <c r="F17393" t="s">
        <v>13</v>
      </c>
      <c r="G17393" t="s">
        <v>51</v>
      </c>
      <c r="I17393" t="s">
        <v>38</v>
      </c>
      <c r="J17393" t="s">
        <v>23</v>
      </c>
      <c r="K17393" s="2" t="str">
        <f>HYPERLINK("..\..\Imagery\ScannedSlabs\1981\VO81-623A.jpg")</f>
        <v>..\..\Imagery\ScannedSlabs\1981\VO81-623A.jpg</v>
      </c>
    </row>
    <row r="17394" spans="1:11" x14ac:dyDescent="0.25">
      <c r="A17394" t="s">
        <v>23673</v>
      </c>
      <c r="B17394" t="s">
        <v>23675</v>
      </c>
      <c r="C17394">
        <v>553405</v>
      </c>
      <c r="D17394">
        <v>5935790</v>
      </c>
      <c r="E17394">
        <v>21</v>
      </c>
      <c r="F17394" t="s">
        <v>13</v>
      </c>
      <c r="G17394" t="s">
        <v>484</v>
      </c>
      <c r="I17394" t="s">
        <v>38</v>
      </c>
      <c r="J17394" t="s">
        <v>16</v>
      </c>
      <c r="K17394" s="2" t="str">
        <f>HYPERLINK("..\..\Imagery\ScannedSlabs\1981\VO81-623B.jpg")</f>
        <v>..\..\Imagery\ScannedSlabs\1981\VO81-623B.jpg</v>
      </c>
    </row>
    <row r="17395" spans="1:11" x14ac:dyDescent="0.25">
      <c r="A17395" t="s">
        <v>23676</v>
      </c>
      <c r="B17395" t="s">
        <v>23676</v>
      </c>
      <c r="C17395">
        <v>538270</v>
      </c>
      <c r="D17395">
        <v>5892403</v>
      </c>
      <c r="E17395">
        <v>21</v>
      </c>
      <c r="F17395" t="s">
        <v>13</v>
      </c>
      <c r="G17395" t="s">
        <v>115</v>
      </c>
      <c r="H17395" t="s">
        <v>67</v>
      </c>
      <c r="I17395" t="s">
        <v>38</v>
      </c>
      <c r="J17395" t="s">
        <v>16</v>
      </c>
      <c r="K17395" s="2" t="str">
        <f>HYPERLINK("..\..\Imagery\ScannedSlabs\1985\CG85-388.jpg")</f>
        <v>..\..\Imagery\ScannedSlabs\1985\CG85-388.jpg</v>
      </c>
    </row>
    <row r="17396" spans="1:11" x14ac:dyDescent="0.25">
      <c r="A17396" t="s">
        <v>23677</v>
      </c>
      <c r="B17396" t="s">
        <v>23677</v>
      </c>
      <c r="C17396">
        <v>546901</v>
      </c>
      <c r="D17396">
        <v>5887174</v>
      </c>
      <c r="E17396">
        <v>21</v>
      </c>
      <c r="F17396" t="s">
        <v>13</v>
      </c>
      <c r="G17396" t="s">
        <v>115</v>
      </c>
      <c r="H17396" t="s">
        <v>67</v>
      </c>
      <c r="I17396" t="s">
        <v>38</v>
      </c>
      <c r="J17396" t="s">
        <v>20</v>
      </c>
      <c r="K17396" s="2" t="str">
        <f>HYPERLINK("..\..\Imagery\ScannedSlabs\1985\CG85-389.jpg")</f>
        <v>..\..\Imagery\ScannedSlabs\1985\CG85-389.jpg</v>
      </c>
    </row>
    <row r="17397" spans="1:11" x14ac:dyDescent="0.25">
      <c r="A17397" t="s">
        <v>23678</v>
      </c>
      <c r="B17397" t="s">
        <v>23678</v>
      </c>
      <c r="C17397">
        <v>551272</v>
      </c>
      <c r="D17397">
        <v>5884207</v>
      </c>
      <c r="E17397">
        <v>21</v>
      </c>
      <c r="F17397" t="s">
        <v>13</v>
      </c>
      <c r="G17397" t="s">
        <v>115</v>
      </c>
      <c r="H17397" t="s">
        <v>67</v>
      </c>
      <c r="I17397" t="s">
        <v>38</v>
      </c>
      <c r="J17397" t="s">
        <v>20</v>
      </c>
      <c r="K17397" s="2" t="str">
        <f>HYPERLINK("..\..\Imagery\ScannedSlabs\1985\CG85-390.jpg")</f>
        <v>..\..\Imagery\ScannedSlabs\1985\CG85-390.jpg</v>
      </c>
    </row>
    <row r="17398" spans="1:11" x14ac:dyDescent="0.25">
      <c r="A17398" t="s">
        <v>23679</v>
      </c>
      <c r="B17398" t="s">
        <v>23679</v>
      </c>
      <c r="C17398">
        <v>558134</v>
      </c>
      <c r="D17398">
        <v>5884393</v>
      </c>
      <c r="E17398">
        <v>21</v>
      </c>
      <c r="F17398" t="s">
        <v>13</v>
      </c>
      <c r="G17398" t="s">
        <v>129</v>
      </c>
      <c r="H17398" t="s">
        <v>67</v>
      </c>
      <c r="I17398" t="s">
        <v>38</v>
      </c>
      <c r="J17398" t="s">
        <v>23</v>
      </c>
      <c r="K17398" s="2" t="str">
        <f>HYPERLINK("..\..\Imagery\ScannedSlabs\1985\CG85-391.jpg")</f>
        <v>..\..\Imagery\ScannedSlabs\1985\CG85-391.jpg</v>
      </c>
    </row>
    <row r="17399" spans="1:11" x14ac:dyDescent="0.25">
      <c r="A17399" t="s">
        <v>23680</v>
      </c>
      <c r="B17399" t="s">
        <v>23680</v>
      </c>
      <c r="C17399">
        <v>561156</v>
      </c>
      <c r="D17399">
        <v>5882344</v>
      </c>
      <c r="E17399">
        <v>21</v>
      </c>
      <c r="F17399" t="s">
        <v>13</v>
      </c>
      <c r="G17399" t="s">
        <v>129</v>
      </c>
      <c r="H17399" t="s">
        <v>67</v>
      </c>
      <c r="I17399" t="s">
        <v>38</v>
      </c>
      <c r="J17399" t="s">
        <v>23</v>
      </c>
      <c r="K17399" s="2" t="str">
        <f>HYPERLINK("..\..\Imagery\ScannedSlabs\1985\CG85-392.jpg")</f>
        <v>..\..\Imagery\ScannedSlabs\1985\CG85-392.jpg</v>
      </c>
    </row>
    <row r="17400" spans="1:11" x14ac:dyDescent="0.25">
      <c r="A17400" t="s">
        <v>23681</v>
      </c>
      <c r="B17400" t="s">
        <v>23681</v>
      </c>
      <c r="C17400">
        <v>437600</v>
      </c>
      <c r="D17400">
        <v>5886708</v>
      </c>
      <c r="E17400">
        <v>21</v>
      </c>
      <c r="F17400" t="s">
        <v>13</v>
      </c>
      <c r="G17400" t="s">
        <v>16368</v>
      </c>
      <c r="I17400" t="s">
        <v>15</v>
      </c>
      <c r="J17400" t="s">
        <v>23</v>
      </c>
      <c r="K17400" s="2" t="str">
        <f>HYPERLINK("..\..\Imagery\ScannedSlabs\1984\CG84-339.jpg")</f>
        <v>..\..\Imagery\ScannedSlabs\1984\CG84-339.jpg</v>
      </c>
    </row>
    <row r="17401" spans="1:11" x14ac:dyDescent="0.25">
      <c r="A17401" t="s">
        <v>23682</v>
      </c>
      <c r="B17401" t="s">
        <v>23682</v>
      </c>
      <c r="C17401">
        <v>501053</v>
      </c>
      <c r="D17401">
        <v>5746722</v>
      </c>
      <c r="E17401">
        <v>21</v>
      </c>
      <c r="F17401" t="s">
        <v>13</v>
      </c>
      <c r="G17401" t="s">
        <v>124</v>
      </c>
      <c r="H17401" t="s">
        <v>8777</v>
      </c>
      <c r="I17401" t="s">
        <v>38</v>
      </c>
      <c r="J17401" t="s">
        <v>16</v>
      </c>
      <c r="K17401" s="2" t="str">
        <f>HYPERLINK("..\..\Imagery\ScannedSlabs\1993\VN93-458.jpg")</f>
        <v>..\..\Imagery\ScannedSlabs\1993\VN93-458.jpg</v>
      </c>
    </row>
    <row r="17402" spans="1:11" x14ac:dyDescent="0.25">
      <c r="A17402" t="s">
        <v>23683</v>
      </c>
      <c r="B17402" t="s">
        <v>23683</v>
      </c>
      <c r="C17402">
        <v>501598</v>
      </c>
      <c r="D17402">
        <v>5746583</v>
      </c>
      <c r="E17402">
        <v>21</v>
      </c>
      <c r="F17402" t="s">
        <v>13</v>
      </c>
      <c r="G17402" t="s">
        <v>1837</v>
      </c>
      <c r="H17402" t="s">
        <v>8777</v>
      </c>
      <c r="I17402" t="s">
        <v>38</v>
      </c>
      <c r="J17402" t="s">
        <v>16</v>
      </c>
      <c r="K17402" s="2" t="str">
        <f>HYPERLINK("..\..\Imagery\ScannedSlabs\1993\VN93-459.jpg")</f>
        <v>..\..\Imagery\ScannedSlabs\1993\VN93-459.jpg</v>
      </c>
    </row>
    <row r="17403" spans="1:11" x14ac:dyDescent="0.25">
      <c r="A17403" t="s">
        <v>23684</v>
      </c>
      <c r="B17403" t="s">
        <v>23684</v>
      </c>
      <c r="C17403">
        <v>501956</v>
      </c>
      <c r="D17403">
        <v>5747000</v>
      </c>
      <c r="E17403">
        <v>21</v>
      </c>
      <c r="F17403" t="s">
        <v>13</v>
      </c>
      <c r="G17403" t="s">
        <v>220</v>
      </c>
      <c r="I17403" t="s">
        <v>38</v>
      </c>
      <c r="J17403" t="s">
        <v>23</v>
      </c>
      <c r="K17403" s="2" t="str">
        <f>HYPERLINK("..\..\Imagery\ScannedSlabs\1993\VN93-460.jpg")</f>
        <v>..\..\Imagery\ScannedSlabs\1993\VN93-460.jpg</v>
      </c>
    </row>
    <row r="17404" spans="1:11" x14ac:dyDescent="0.25">
      <c r="A17404" t="s">
        <v>23685</v>
      </c>
      <c r="B17404" t="s">
        <v>23685</v>
      </c>
      <c r="C17404">
        <v>502677</v>
      </c>
      <c r="D17404">
        <v>5746968</v>
      </c>
      <c r="E17404">
        <v>21</v>
      </c>
      <c r="F17404" t="s">
        <v>13</v>
      </c>
      <c r="G17404" t="s">
        <v>220</v>
      </c>
      <c r="I17404" t="s">
        <v>35</v>
      </c>
      <c r="J17404" t="s">
        <v>16</v>
      </c>
      <c r="K17404" s="2" t="str">
        <f>HYPERLINK("..\..\Imagery\ScannedSlabs\1993\VN93-461.jpg")</f>
        <v>..\..\Imagery\ScannedSlabs\1993\VN93-461.jpg</v>
      </c>
    </row>
    <row r="17405" spans="1:11" x14ac:dyDescent="0.25">
      <c r="A17405" t="s">
        <v>23686</v>
      </c>
      <c r="B17405" t="s">
        <v>23686</v>
      </c>
      <c r="C17405">
        <v>312260</v>
      </c>
      <c r="D17405">
        <v>6039409</v>
      </c>
      <c r="E17405">
        <v>21</v>
      </c>
      <c r="F17405" t="s">
        <v>13</v>
      </c>
      <c r="G17405" t="s">
        <v>246</v>
      </c>
      <c r="H17405" t="s">
        <v>1157</v>
      </c>
      <c r="I17405" t="s">
        <v>38</v>
      </c>
      <c r="J17405" t="s">
        <v>23</v>
      </c>
      <c r="K17405" s="2" t="str">
        <f>HYPERLINK("..\..\Imagery\ScannedSlabs\1983\CG83-113.jpg")</f>
        <v>..\..\Imagery\ScannedSlabs\1983\CG83-113.jpg</v>
      </c>
    </row>
    <row r="17406" spans="1:11" x14ac:dyDescent="0.25">
      <c r="A17406" t="s">
        <v>23687</v>
      </c>
      <c r="B17406" t="s">
        <v>23687</v>
      </c>
      <c r="C17406">
        <v>314280</v>
      </c>
      <c r="D17406">
        <v>6040709</v>
      </c>
      <c r="E17406">
        <v>21</v>
      </c>
      <c r="F17406" t="s">
        <v>13</v>
      </c>
      <c r="G17406" t="s">
        <v>246</v>
      </c>
      <c r="H17406" t="s">
        <v>1157</v>
      </c>
      <c r="I17406" t="s">
        <v>38</v>
      </c>
      <c r="J17406" t="s">
        <v>23</v>
      </c>
      <c r="K17406" s="2" t="str">
        <f>HYPERLINK("..\..\Imagery\ScannedSlabs\1983\CG83-114.jpg")</f>
        <v>..\..\Imagery\ScannedSlabs\1983\CG83-114.jpg</v>
      </c>
    </row>
    <row r="17407" spans="1:11" x14ac:dyDescent="0.25">
      <c r="A17407" t="s">
        <v>23688</v>
      </c>
      <c r="B17407" t="s">
        <v>23688</v>
      </c>
      <c r="C17407">
        <v>318480</v>
      </c>
      <c r="D17407">
        <v>6042410</v>
      </c>
      <c r="E17407">
        <v>21</v>
      </c>
      <c r="F17407" t="s">
        <v>13</v>
      </c>
      <c r="G17407" t="s">
        <v>246</v>
      </c>
      <c r="H17407" t="s">
        <v>1157</v>
      </c>
      <c r="I17407" t="s">
        <v>15</v>
      </c>
      <c r="J17407" t="s">
        <v>16</v>
      </c>
      <c r="K17407" s="2" t="str">
        <f>HYPERLINK("..\..\Imagery\ScannedSlabs\1983\CG83-115.jpg")</f>
        <v>..\..\Imagery\ScannedSlabs\1983\CG83-115.jpg</v>
      </c>
    </row>
    <row r="17408" spans="1:11" x14ac:dyDescent="0.25">
      <c r="A17408" t="s">
        <v>23689</v>
      </c>
      <c r="B17408" t="s">
        <v>23689</v>
      </c>
      <c r="C17408">
        <v>321680</v>
      </c>
      <c r="D17408">
        <v>6043140</v>
      </c>
      <c r="E17408">
        <v>21</v>
      </c>
      <c r="F17408" t="s">
        <v>13</v>
      </c>
      <c r="G17408" t="s">
        <v>246</v>
      </c>
      <c r="H17408" t="s">
        <v>1157</v>
      </c>
      <c r="I17408" t="s">
        <v>38</v>
      </c>
      <c r="J17408" t="s">
        <v>16</v>
      </c>
      <c r="K17408" s="2" t="str">
        <f>HYPERLINK("..\..\Imagery\ScannedSlabs\1983\CG83-116.jpg")</f>
        <v>..\..\Imagery\ScannedSlabs\1983\CG83-116.jpg</v>
      </c>
    </row>
    <row r="17409" spans="1:12" x14ac:dyDescent="0.25">
      <c r="A17409" t="s">
        <v>23690</v>
      </c>
      <c r="B17409" t="s">
        <v>23690</v>
      </c>
      <c r="C17409">
        <v>324035</v>
      </c>
      <c r="D17409">
        <v>6042532</v>
      </c>
      <c r="E17409">
        <v>21</v>
      </c>
      <c r="F17409" t="s">
        <v>13</v>
      </c>
      <c r="G17409" t="s">
        <v>246</v>
      </c>
      <c r="H17409" t="s">
        <v>1157</v>
      </c>
      <c r="I17409" t="s">
        <v>38</v>
      </c>
      <c r="J17409" t="s">
        <v>16</v>
      </c>
      <c r="K17409" s="2" t="str">
        <f>HYPERLINK("..\..\Imagery\ScannedSlabs\1983\CG83-117.jpg")</f>
        <v>..\..\Imagery\ScannedSlabs\1983\CG83-117.jpg</v>
      </c>
    </row>
    <row r="17410" spans="1:12" x14ac:dyDescent="0.25">
      <c r="A17410" t="s">
        <v>23691</v>
      </c>
      <c r="B17410" t="s">
        <v>23692</v>
      </c>
      <c r="C17410">
        <v>572844</v>
      </c>
      <c r="D17410">
        <v>5753658</v>
      </c>
      <c r="E17410">
        <v>21</v>
      </c>
      <c r="F17410" t="s">
        <v>13</v>
      </c>
      <c r="G17410" t="s">
        <v>540</v>
      </c>
      <c r="I17410" t="s">
        <v>38</v>
      </c>
      <c r="J17410" t="s">
        <v>16</v>
      </c>
      <c r="K17410" s="2" t="str">
        <f>HYPERLINK("..\..\Imagery\ScannedSlabs\1993\VN93-651B.jpg")</f>
        <v>..\..\Imagery\ScannedSlabs\1993\VN93-651B.jpg</v>
      </c>
    </row>
    <row r="17411" spans="1:12" x14ac:dyDescent="0.25">
      <c r="A17411" t="s">
        <v>23693</v>
      </c>
      <c r="B17411" t="s">
        <v>23693</v>
      </c>
      <c r="C17411">
        <v>497270</v>
      </c>
      <c r="D17411">
        <v>5766168</v>
      </c>
      <c r="E17411">
        <v>21</v>
      </c>
      <c r="F17411" t="s">
        <v>13</v>
      </c>
      <c r="G17411" t="s">
        <v>51</v>
      </c>
      <c r="H17411" t="s">
        <v>2603</v>
      </c>
      <c r="I17411" t="s">
        <v>38</v>
      </c>
      <c r="J17411" t="s">
        <v>20</v>
      </c>
      <c r="K17411" s="2" t="str">
        <f>HYPERLINK("..\..\Imagery\ScannedSlabs\1992\JA92-178.jpg")</f>
        <v>..\..\Imagery\ScannedSlabs\1992\JA92-178.jpg</v>
      </c>
    </row>
    <row r="17412" spans="1:12" x14ac:dyDescent="0.25">
      <c r="A17412" t="s">
        <v>23694</v>
      </c>
      <c r="B17412" t="s">
        <v>23694</v>
      </c>
      <c r="C17412">
        <v>497852</v>
      </c>
      <c r="D17412">
        <v>5766583</v>
      </c>
      <c r="E17412">
        <v>21</v>
      </c>
      <c r="F17412" t="s">
        <v>13</v>
      </c>
      <c r="G17412" t="s">
        <v>51</v>
      </c>
      <c r="H17412" t="s">
        <v>2603</v>
      </c>
      <c r="I17412" t="s">
        <v>38</v>
      </c>
      <c r="J17412" t="s">
        <v>16</v>
      </c>
      <c r="K17412" s="2" t="str">
        <f>HYPERLINK("..\..\Imagery\ScannedSlabs\1992\JA92-180.jpg")</f>
        <v>..\..\Imagery\ScannedSlabs\1992\JA92-180.jpg</v>
      </c>
    </row>
    <row r="17413" spans="1:12" x14ac:dyDescent="0.25">
      <c r="A17413" t="s">
        <v>23695</v>
      </c>
      <c r="B17413" t="s">
        <v>23695</v>
      </c>
      <c r="C17413">
        <v>498100</v>
      </c>
      <c r="D17413">
        <v>5766950</v>
      </c>
      <c r="E17413">
        <v>21</v>
      </c>
      <c r="F17413" t="s">
        <v>13</v>
      </c>
      <c r="G17413" t="s">
        <v>51</v>
      </c>
      <c r="H17413" t="s">
        <v>2603</v>
      </c>
      <c r="I17413" t="s">
        <v>38</v>
      </c>
      <c r="J17413" t="s">
        <v>16</v>
      </c>
      <c r="K17413" s="2" t="str">
        <f>HYPERLINK("..\..\Imagery\ScannedSlabs\1992\JA92-181.jpg")</f>
        <v>..\..\Imagery\ScannedSlabs\1992\JA92-181.jpg</v>
      </c>
    </row>
    <row r="17414" spans="1:12" x14ac:dyDescent="0.25">
      <c r="A17414" t="s">
        <v>22821</v>
      </c>
      <c r="B17414" t="s">
        <v>23696</v>
      </c>
      <c r="C17414">
        <v>553542</v>
      </c>
      <c r="D17414">
        <v>5820848</v>
      </c>
      <c r="E17414">
        <v>21</v>
      </c>
      <c r="F17414" t="s">
        <v>13</v>
      </c>
      <c r="G17414" t="s">
        <v>299</v>
      </c>
      <c r="H17414" t="s">
        <v>1136</v>
      </c>
      <c r="I17414" t="s">
        <v>35</v>
      </c>
      <c r="J17414" t="s">
        <v>16</v>
      </c>
      <c r="K17414" s="2" t="str">
        <f>HYPERLINK("..\..\Imagery\ScannedSlabs\1986\JS86-001.2.jpg")</f>
        <v>..\..\Imagery\ScannedSlabs\1986\JS86-001.2.jpg</v>
      </c>
      <c r="L17414" t="s">
        <v>23697</v>
      </c>
    </row>
    <row r="17415" spans="1:12" x14ac:dyDescent="0.25">
      <c r="A17415" t="s">
        <v>21511</v>
      </c>
      <c r="B17415" t="s">
        <v>23698</v>
      </c>
      <c r="C17415">
        <v>565210</v>
      </c>
      <c r="D17415">
        <v>5845728</v>
      </c>
      <c r="E17415">
        <v>21</v>
      </c>
      <c r="F17415" t="s">
        <v>13</v>
      </c>
      <c r="G17415" t="s">
        <v>333</v>
      </c>
      <c r="I17415" t="s">
        <v>38</v>
      </c>
      <c r="J17415" t="s">
        <v>23</v>
      </c>
      <c r="K17415" s="2" t="str">
        <f>HYPERLINK("..\..\Imagery\ScannedSlabs\1986\SN86-337A.jpg")</f>
        <v>..\..\Imagery\ScannedSlabs\1986\SN86-337A.jpg</v>
      </c>
    </row>
    <row r="17416" spans="1:12" x14ac:dyDescent="0.25">
      <c r="A17416" t="s">
        <v>21511</v>
      </c>
      <c r="B17416" t="s">
        <v>23699</v>
      </c>
      <c r="C17416">
        <v>565210</v>
      </c>
      <c r="D17416">
        <v>5845728</v>
      </c>
      <c r="E17416">
        <v>21</v>
      </c>
      <c r="F17416" t="s">
        <v>13</v>
      </c>
      <c r="G17416" t="s">
        <v>8626</v>
      </c>
      <c r="I17416" t="s">
        <v>38</v>
      </c>
      <c r="J17416" t="s">
        <v>23</v>
      </c>
      <c r="K17416" s="2" t="str">
        <f>HYPERLINK("..\..\Imagery\ScannedSlabs\1986\SN86-337C.jpg")</f>
        <v>..\..\Imagery\ScannedSlabs\1986\SN86-337C.jpg</v>
      </c>
    </row>
    <row r="17417" spans="1:12" x14ac:dyDescent="0.25">
      <c r="A17417" t="s">
        <v>23700</v>
      </c>
      <c r="B17417" t="s">
        <v>23700</v>
      </c>
      <c r="C17417">
        <v>563965</v>
      </c>
      <c r="D17417">
        <v>5846109</v>
      </c>
      <c r="E17417">
        <v>21</v>
      </c>
      <c r="F17417" t="s">
        <v>13</v>
      </c>
      <c r="G17417" t="s">
        <v>51</v>
      </c>
      <c r="I17417" t="s">
        <v>38</v>
      </c>
      <c r="J17417" t="s">
        <v>16</v>
      </c>
      <c r="K17417" s="2" t="str">
        <f>HYPERLINK("..\..\Imagery\ScannedSlabs\1986\SN86-340.jpg")</f>
        <v>..\..\Imagery\ScannedSlabs\1986\SN86-340.jpg</v>
      </c>
    </row>
    <row r="17418" spans="1:12" x14ac:dyDescent="0.25">
      <c r="A17418" t="s">
        <v>23701</v>
      </c>
      <c r="B17418" t="s">
        <v>23701</v>
      </c>
      <c r="C17418">
        <v>563434</v>
      </c>
      <c r="D17418">
        <v>5846640</v>
      </c>
      <c r="E17418">
        <v>21</v>
      </c>
      <c r="F17418" t="s">
        <v>13</v>
      </c>
      <c r="G17418" t="s">
        <v>1324</v>
      </c>
      <c r="I17418" t="s">
        <v>35</v>
      </c>
      <c r="J17418" t="s">
        <v>16</v>
      </c>
      <c r="K17418" s="2" t="str">
        <f>HYPERLINK("..\..\Imagery\ScannedSlabs\1986\SN86-341.jpg")</f>
        <v>..\..\Imagery\ScannedSlabs\1986\SN86-341.jpg</v>
      </c>
    </row>
    <row r="17419" spans="1:12" x14ac:dyDescent="0.25">
      <c r="A17419" t="s">
        <v>23702</v>
      </c>
      <c r="B17419" t="s">
        <v>23702</v>
      </c>
      <c r="C17419">
        <v>562494</v>
      </c>
      <c r="D17419">
        <v>5847674</v>
      </c>
      <c r="E17419">
        <v>21</v>
      </c>
      <c r="F17419" t="s">
        <v>13</v>
      </c>
      <c r="G17419" t="s">
        <v>1630</v>
      </c>
      <c r="I17419" t="s">
        <v>35</v>
      </c>
      <c r="J17419" t="s">
        <v>23</v>
      </c>
      <c r="K17419" s="2" t="str">
        <f>HYPERLINK("..\..\Imagery\ScannedSlabs\1986\SN86-343.jpg")</f>
        <v>..\..\Imagery\ScannedSlabs\1986\SN86-343.jpg</v>
      </c>
    </row>
    <row r="17420" spans="1:12" x14ac:dyDescent="0.25">
      <c r="A17420" t="s">
        <v>23481</v>
      </c>
      <c r="B17420" t="s">
        <v>23703</v>
      </c>
      <c r="C17420">
        <v>554164</v>
      </c>
      <c r="D17420">
        <v>5939201</v>
      </c>
      <c r="E17420">
        <v>21</v>
      </c>
      <c r="F17420" t="s">
        <v>13</v>
      </c>
      <c r="G17420" t="s">
        <v>415</v>
      </c>
      <c r="I17420" t="s">
        <v>38</v>
      </c>
      <c r="J17420" t="s">
        <v>16</v>
      </c>
      <c r="K17420" s="2" t="str">
        <f>HYPERLINK("..\..\Imagery\ScannedSlabs\1981\VO81-608B.jpg")</f>
        <v>..\..\Imagery\ScannedSlabs\1981\VO81-608B.jpg</v>
      </c>
    </row>
    <row r="17421" spans="1:12" x14ac:dyDescent="0.25">
      <c r="A17421" t="s">
        <v>23704</v>
      </c>
      <c r="B17421" t="s">
        <v>23704</v>
      </c>
      <c r="C17421">
        <v>554990</v>
      </c>
      <c r="D17421">
        <v>5938679</v>
      </c>
      <c r="E17421">
        <v>21</v>
      </c>
      <c r="F17421" t="s">
        <v>13</v>
      </c>
      <c r="G17421" t="s">
        <v>1975</v>
      </c>
      <c r="I17421" t="s">
        <v>38</v>
      </c>
      <c r="J17421" t="s">
        <v>16</v>
      </c>
      <c r="K17421" s="2" t="str">
        <f>HYPERLINK("..\..\Imagery\ScannedSlabs\1981\VO81-610.jpg")</f>
        <v>..\..\Imagery\ScannedSlabs\1981\VO81-610.jpg</v>
      </c>
    </row>
    <row r="17422" spans="1:12" x14ac:dyDescent="0.25">
      <c r="A17422" t="s">
        <v>20269</v>
      </c>
      <c r="B17422" t="s">
        <v>23705</v>
      </c>
      <c r="C17422">
        <v>415061</v>
      </c>
      <c r="D17422">
        <v>6011191</v>
      </c>
      <c r="E17422">
        <v>21</v>
      </c>
      <c r="F17422" t="s">
        <v>13</v>
      </c>
      <c r="G17422" t="s">
        <v>21123</v>
      </c>
      <c r="I17422" t="s">
        <v>38</v>
      </c>
      <c r="J17422" t="s">
        <v>16</v>
      </c>
      <c r="K17422" s="2" t="str">
        <f>HYPERLINK("..\..\Imagery\ScannedSlabs\1980\CG80-008A.jpg")</f>
        <v>..\..\Imagery\ScannedSlabs\1980\CG80-008A.jpg</v>
      </c>
    </row>
    <row r="17423" spans="1:12" x14ac:dyDescent="0.25">
      <c r="A17423" t="s">
        <v>23706</v>
      </c>
      <c r="B17423" t="s">
        <v>23706</v>
      </c>
      <c r="C17423">
        <v>414655</v>
      </c>
      <c r="D17423">
        <v>6011070</v>
      </c>
      <c r="E17423">
        <v>21</v>
      </c>
      <c r="F17423" t="s">
        <v>13</v>
      </c>
      <c r="I17423" t="s">
        <v>38</v>
      </c>
      <c r="J17423" t="s">
        <v>137</v>
      </c>
      <c r="L17423" t="s">
        <v>138</v>
      </c>
    </row>
    <row r="17424" spans="1:12" x14ac:dyDescent="0.25">
      <c r="A17424" t="s">
        <v>23707</v>
      </c>
      <c r="B17424" t="s">
        <v>23708</v>
      </c>
      <c r="C17424">
        <v>413909</v>
      </c>
      <c r="D17424">
        <v>6011004</v>
      </c>
      <c r="E17424">
        <v>21</v>
      </c>
      <c r="F17424" t="s">
        <v>13</v>
      </c>
      <c r="G17424" t="s">
        <v>23709</v>
      </c>
      <c r="I17424" t="s">
        <v>35</v>
      </c>
      <c r="J17424" t="s">
        <v>16</v>
      </c>
      <c r="K17424" s="2" t="str">
        <f>HYPERLINK("..\..\Imagery\ScannedSlabs\1980\CG80-013B.jpg")</f>
        <v>..\..\Imagery\ScannedSlabs\1980\CG80-013B.jpg</v>
      </c>
    </row>
    <row r="17425" spans="1:12" x14ac:dyDescent="0.25">
      <c r="A17425" t="s">
        <v>23707</v>
      </c>
      <c r="B17425" t="s">
        <v>23710</v>
      </c>
      <c r="C17425">
        <v>413909</v>
      </c>
      <c r="D17425">
        <v>6011004</v>
      </c>
      <c r="E17425">
        <v>21</v>
      </c>
      <c r="F17425" t="s">
        <v>13</v>
      </c>
      <c r="G17425" t="s">
        <v>1562</v>
      </c>
      <c r="I17425" t="s">
        <v>35</v>
      </c>
      <c r="J17425" t="s">
        <v>20</v>
      </c>
      <c r="K17425" s="2" t="str">
        <f>HYPERLINK("..\..\Imagery\ScannedSlabs\1980\CG80-013A.jpg")</f>
        <v>..\..\Imagery\ScannedSlabs\1980\CG80-013A.jpg</v>
      </c>
    </row>
    <row r="17426" spans="1:12" x14ac:dyDescent="0.25">
      <c r="A17426" t="s">
        <v>13039</v>
      </c>
      <c r="B17426" t="s">
        <v>23711</v>
      </c>
      <c r="C17426">
        <v>412899</v>
      </c>
      <c r="D17426">
        <v>6010755</v>
      </c>
      <c r="E17426">
        <v>21</v>
      </c>
      <c r="F17426" t="s">
        <v>13</v>
      </c>
      <c r="G17426" t="s">
        <v>13041</v>
      </c>
      <c r="I17426" t="s">
        <v>35</v>
      </c>
      <c r="J17426" t="s">
        <v>20</v>
      </c>
      <c r="K17426" s="2" t="str">
        <f>HYPERLINK("..\..\Imagery\ScannedSlabs\1980\CG80-014B.jpg")</f>
        <v>..\..\Imagery\ScannedSlabs\1980\CG80-014B.jpg</v>
      </c>
    </row>
    <row r="17427" spans="1:12" x14ac:dyDescent="0.25">
      <c r="A17427" t="s">
        <v>23712</v>
      </c>
      <c r="B17427" t="s">
        <v>23713</v>
      </c>
      <c r="C17427">
        <v>397865</v>
      </c>
      <c r="D17427">
        <v>5992308</v>
      </c>
      <c r="E17427">
        <v>21</v>
      </c>
      <c r="F17427" t="s">
        <v>13</v>
      </c>
      <c r="G17427" t="s">
        <v>260</v>
      </c>
      <c r="I17427" t="s">
        <v>38</v>
      </c>
      <c r="J17427" t="s">
        <v>16</v>
      </c>
      <c r="K17427" s="2" t="str">
        <f>HYPERLINK("..\..\Imagery\ScannedSlabs\1980\LG80-009A.jpg")</f>
        <v>..\..\Imagery\ScannedSlabs\1980\LG80-009A.jpg</v>
      </c>
    </row>
    <row r="17428" spans="1:12" x14ac:dyDescent="0.25">
      <c r="A17428" t="s">
        <v>23714</v>
      </c>
      <c r="B17428" t="s">
        <v>23714</v>
      </c>
      <c r="C17428">
        <v>397790</v>
      </c>
      <c r="D17428">
        <v>6003514</v>
      </c>
      <c r="E17428">
        <v>21</v>
      </c>
      <c r="F17428" t="s">
        <v>13</v>
      </c>
      <c r="G17428" t="s">
        <v>124</v>
      </c>
      <c r="I17428" t="s">
        <v>38</v>
      </c>
      <c r="J17428" t="s">
        <v>16</v>
      </c>
      <c r="K17428" s="2" t="str">
        <f>HYPERLINK("..\..\Imagery\ScannedSlabs\1980\LG80-010.jpg")</f>
        <v>..\..\Imagery\ScannedSlabs\1980\LG80-010.jpg</v>
      </c>
    </row>
    <row r="17429" spans="1:12" x14ac:dyDescent="0.25">
      <c r="A17429" t="s">
        <v>23715</v>
      </c>
      <c r="B17429" t="s">
        <v>23716</v>
      </c>
      <c r="C17429">
        <v>395059</v>
      </c>
      <c r="D17429">
        <v>6000962</v>
      </c>
      <c r="E17429">
        <v>21</v>
      </c>
      <c r="F17429" t="s">
        <v>13</v>
      </c>
      <c r="G17429" t="s">
        <v>486</v>
      </c>
      <c r="I17429" t="s">
        <v>35</v>
      </c>
      <c r="J17429" t="s">
        <v>20</v>
      </c>
      <c r="K17429" s="2" t="str">
        <f>HYPERLINK("..\..\Imagery\ScannedSlabs\1980\LG80-014C.jpg")</f>
        <v>..\..\Imagery\ScannedSlabs\1980\LG80-014C.jpg</v>
      </c>
    </row>
    <row r="17430" spans="1:12" x14ac:dyDescent="0.25">
      <c r="A17430" t="s">
        <v>23717</v>
      </c>
      <c r="B17430" t="s">
        <v>23717</v>
      </c>
      <c r="C17430">
        <v>523243</v>
      </c>
      <c r="D17430">
        <v>5944054</v>
      </c>
      <c r="E17430">
        <v>21</v>
      </c>
      <c r="F17430" t="s">
        <v>13</v>
      </c>
      <c r="I17430" t="s">
        <v>35</v>
      </c>
      <c r="J17430" t="s">
        <v>137</v>
      </c>
      <c r="L17430" t="s">
        <v>2618</v>
      </c>
    </row>
    <row r="17431" spans="1:12" x14ac:dyDescent="0.25">
      <c r="A17431" t="s">
        <v>23718</v>
      </c>
      <c r="B17431" t="s">
        <v>23718</v>
      </c>
      <c r="C17431">
        <v>523446</v>
      </c>
      <c r="D17431">
        <v>5944425</v>
      </c>
      <c r="E17431">
        <v>21</v>
      </c>
      <c r="F17431" t="s">
        <v>13</v>
      </c>
      <c r="G17431" t="s">
        <v>14376</v>
      </c>
      <c r="I17431" t="s">
        <v>38</v>
      </c>
      <c r="J17431" t="s">
        <v>16</v>
      </c>
      <c r="K17431" s="2" t="str">
        <f>HYPERLINK("..\..\Imagery\ScannedSlabs\1981\VO81-419.jpg")</f>
        <v>..\..\Imagery\ScannedSlabs\1981\VO81-419.jpg</v>
      </c>
    </row>
    <row r="17432" spans="1:12" x14ac:dyDescent="0.25">
      <c r="A17432" t="s">
        <v>23719</v>
      </c>
      <c r="B17432" t="s">
        <v>23719</v>
      </c>
      <c r="C17432">
        <v>585671</v>
      </c>
      <c r="D17432">
        <v>5903186</v>
      </c>
      <c r="E17432">
        <v>21</v>
      </c>
      <c r="F17432" t="s">
        <v>13</v>
      </c>
      <c r="G17432" t="s">
        <v>73</v>
      </c>
      <c r="I17432" t="s">
        <v>38</v>
      </c>
      <c r="J17432" t="s">
        <v>20</v>
      </c>
      <c r="K17432" s="2" t="str">
        <f>HYPERLINK("..\..\Imagery\ScannedSlabs\1985\VN85-659.jpg")</f>
        <v>..\..\Imagery\ScannedSlabs\1985\VN85-659.jpg</v>
      </c>
      <c r="L17432" t="s">
        <v>23720</v>
      </c>
    </row>
    <row r="17433" spans="1:12" x14ac:dyDescent="0.25">
      <c r="A17433" t="s">
        <v>23721</v>
      </c>
      <c r="B17433" t="s">
        <v>23721</v>
      </c>
      <c r="C17433">
        <v>534970</v>
      </c>
      <c r="D17433">
        <v>5816070</v>
      </c>
      <c r="E17433">
        <v>21</v>
      </c>
      <c r="F17433" t="s">
        <v>13</v>
      </c>
      <c r="G17433" t="s">
        <v>49</v>
      </c>
      <c r="I17433" t="s">
        <v>35</v>
      </c>
      <c r="J17433" t="s">
        <v>20</v>
      </c>
      <c r="K17433" s="2" t="str">
        <f>HYPERLINK("..\..\Imagery\ScannedSlabs\1987\VN87-001.jpg")</f>
        <v>..\..\Imagery\ScannedSlabs\1987\VN87-001.jpg</v>
      </c>
    </row>
    <row r="17434" spans="1:12" x14ac:dyDescent="0.25">
      <c r="A17434" t="s">
        <v>23722</v>
      </c>
      <c r="B17434" t="s">
        <v>23722</v>
      </c>
      <c r="C17434">
        <v>534760</v>
      </c>
      <c r="D17434">
        <v>5815680</v>
      </c>
      <c r="E17434">
        <v>21</v>
      </c>
      <c r="F17434" t="s">
        <v>13</v>
      </c>
      <c r="G17434" t="s">
        <v>778</v>
      </c>
      <c r="I17434" t="s">
        <v>38</v>
      </c>
      <c r="J17434" t="s">
        <v>20</v>
      </c>
      <c r="K17434" s="2" t="str">
        <f>HYPERLINK("..\..\Imagery\ScannedSlabs\1987\VN87-002.jpg")</f>
        <v>..\..\Imagery\ScannedSlabs\1987\VN87-002.jpg</v>
      </c>
    </row>
    <row r="17435" spans="1:12" x14ac:dyDescent="0.25">
      <c r="A17435" t="s">
        <v>23723</v>
      </c>
      <c r="B17435" t="s">
        <v>23723</v>
      </c>
      <c r="C17435">
        <v>534700</v>
      </c>
      <c r="D17435">
        <v>5815117</v>
      </c>
      <c r="E17435">
        <v>21</v>
      </c>
      <c r="F17435" t="s">
        <v>13</v>
      </c>
      <c r="G17435" t="s">
        <v>778</v>
      </c>
      <c r="I17435" t="s">
        <v>38</v>
      </c>
      <c r="J17435" t="s">
        <v>20</v>
      </c>
      <c r="K17435" s="2" t="str">
        <f>HYPERLINK("..\..\Imagery\ScannedSlabs\1987\VN87-003.jpg")</f>
        <v>..\..\Imagery\ScannedSlabs\1987\VN87-003.jpg</v>
      </c>
    </row>
    <row r="17436" spans="1:12" x14ac:dyDescent="0.25">
      <c r="A17436" t="s">
        <v>23724</v>
      </c>
      <c r="B17436" t="s">
        <v>23724</v>
      </c>
      <c r="C17436">
        <v>533365</v>
      </c>
      <c r="D17436">
        <v>5814732</v>
      </c>
      <c r="E17436">
        <v>21</v>
      </c>
      <c r="F17436" t="s">
        <v>13</v>
      </c>
      <c r="G17436" t="s">
        <v>109</v>
      </c>
      <c r="I17436" t="s">
        <v>35</v>
      </c>
      <c r="J17436" t="s">
        <v>20</v>
      </c>
      <c r="K17436" s="2" t="str">
        <f>HYPERLINK("..\..\Imagery\ScannedSlabs\1987\VN87-006.jpg")</f>
        <v>..\..\Imagery\ScannedSlabs\1987\VN87-006.jpg</v>
      </c>
    </row>
    <row r="17437" spans="1:12" x14ac:dyDescent="0.25">
      <c r="A17437" t="s">
        <v>23725</v>
      </c>
      <c r="B17437" t="s">
        <v>23725</v>
      </c>
      <c r="C17437">
        <v>533719</v>
      </c>
      <c r="D17437">
        <v>5814059</v>
      </c>
      <c r="E17437">
        <v>21</v>
      </c>
      <c r="F17437" t="s">
        <v>13</v>
      </c>
      <c r="G17437" t="s">
        <v>1664</v>
      </c>
      <c r="I17437" t="s">
        <v>38</v>
      </c>
      <c r="J17437" t="s">
        <v>20</v>
      </c>
      <c r="K17437" s="2" t="str">
        <f>HYPERLINK("..\..\Imagery\ScannedSlabs\1987\VN87-007.jpg")</f>
        <v>..\..\Imagery\ScannedSlabs\1987\VN87-007.jpg</v>
      </c>
    </row>
    <row r="17438" spans="1:12" x14ac:dyDescent="0.25">
      <c r="A17438" t="s">
        <v>23726</v>
      </c>
      <c r="B17438" t="s">
        <v>23726</v>
      </c>
      <c r="C17438">
        <v>532533</v>
      </c>
      <c r="D17438">
        <v>5813199</v>
      </c>
      <c r="E17438">
        <v>21</v>
      </c>
      <c r="F17438" t="s">
        <v>13</v>
      </c>
      <c r="G17438" t="s">
        <v>188</v>
      </c>
      <c r="I17438" t="s">
        <v>35</v>
      </c>
      <c r="J17438" t="s">
        <v>23</v>
      </c>
      <c r="K17438" s="2" t="str">
        <f>HYPERLINK("..\..\Imagery\ScannedSlabs\1987\VN87-008.jpg")</f>
        <v>..\..\Imagery\ScannedSlabs\1987\VN87-008.jpg</v>
      </c>
    </row>
    <row r="17439" spans="1:12" x14ac:dyDescent="0.25">
      <c r="A17439" t="s">
        <v>23727</v>
      </c>
      <c r="B17439" t="s">
        <v>23727</v>
      </c>
      <c r="C17439">
        <v>532346</v>
      </c>
      <c r="D17439">
        <v>5811168</v>
      </c>
      <c r="E17439">
        <v>21</v>
      </c>
      <c r="F17439" t="s">
        <v>13</v>
      </c>
      <c r="G17439" t="s">
        <v>188</v>
      </c>
      <c r="I17439" t="s">
        <v>38</v>
      </c>
      <c r="J17439" t="s">
        <v>20</v>
      </c>
      <c r="K17439" s="2" t="str">
        <f>HYPERLINK("..\..\Imagery\ScannedSlabs\1987\VN87-011.jpg")</f>
        <v>..\..\Imagery\ScannedSlabs\1987\VN87-011.jpg</v>
      </c>
    </row>
    <row r="17440" spans="1:12" x14ac:dyDescent="0.25">
      <c r="A17440" t="s">
        <v>23728</v>
      </c>
      <c r="B17440" t="s">
        <v>23728</v>
      </c>
      <c r="C17440">
        <v>368574</v>
      </c>
      <c r="D17440">
        <v>5983191</v>
      </c>
      <c r="E17440">
        <v>21</v>
      </c>
      <c r="F17440" t="s">
        <v>13</v>
      </c>
      <c r="G17440" t="s">
        <v>188</v>
      </c>
      <c r="I17440" t="s">
        <v>279</v>
      </c>
      <c r="J17440" t="s">
        <v>16</v>
      </c>
    </row>
    <row r="17441" spans="1:12" x14ac:dyDescent="0.25">
      <c r="A17441" t="s">
        <v>23729</v>
      </c>
      <c r="B17441" t="s">
        <v>23729</v>
      </c>
      <c r="C17441">
        <v>364489</v>
      </c>
      <c r="D17441">
        <v>5980249</v>
      </c>
      <c r="E17441">
        <v>21</v>
      </c>
      <c r="F17441" t="s">
        <v>13</v>
      </c>
      <c r="G17441" t="s">
        <v>23730</v>
      </c>
      <c r="I17441" t="s">
        <v>15</v>
      </c>
      <c r="J17441" t="s">
        <v>16</v>
      </c>
    </row>
    <row r="17442" spans="1:12" x14ac:dyDescent="0.25">
      <c r="A17442" t="s">
        <v>23731</v>
      </c>
      <c r="B17442" t="s">
        <v>23731</v>
      </c>
      <c r="C17442">
        <v>365122</v>
      </c>
      <c r="D17442">
        <v>5982917</v>
      </c>
      <c r="E17442">
        <v>21</v>
      </c>
      <c r="F17442" t="s">
        <v>13</v>
      </c>
      <c r="G17442" t="s">
        <v>79</v>
      </c>
      <c r="I17442" t="s">
        <v>279</v>
      </c>
      <c r="J17442" t="s">
        <v>16</v>
      </c>
    </row>
    <row r="17443" spans="1:12" x14ac:dyDescent="0.25">
      <c r="A17443" t="s">
        <v>23732</v>
      </c>
      <c r="B17443" t="s">
        <v>23732</v>
      </c>
      <c r="C17443">
        <v>548869</v>
      </c>
      <c r="D17443">
        <v>5876381</v>
      </c>
      <c r="E17443">
        <v>21</v>
      </c>
      <c r="F17443" t="s">
        <v>13</v>
      </c>
      <c r="G17443" t="s">
        <v>540</v>
      </c>
      <c r="I17443" t="s">
        <v>35</v>
      </c>
      <c r="J17443" t="s">
        <v>16</v>
      </c>
      <c r="K17443" s="2" t="str">
        <f>HYPERLINK("..\..\Imagery\ScannedSlabs\1985\VN85-294.jpg")</f>
        <v>..\..\Imagery\ScannedSlabs\1985\VN85-294.jpg</v>
      </c>
    </row>
    <row r="17444" spans="1:12" x14ac:dyDescent="0.25">
      <c r="A17444" t="s">
        <v>23733</v>
      </c>
      <c r="B17444" t="s">
        <v>23733</v>
      </c>
      <c r="C17444">
        <v>531782</v>
      </c>
      <c r="D17444">
        <v>5955315</v>
      </c>
      <c r="E17444">
        <v>21</v>
      </c>
      <c r="F17444" t="s">
        <v>13</v>
      </c>
      <c r="G17444" t="s">
        <v>652</v>
      </c>
      <c r="I17444" t="s">
        <v>35</v>
      </c>
      <c r="J17444" t="s">
        <v>16</v>
      </c>
      <c r="K17444" s="2" t="str">
        <f>HYPERLINK("..\..\Imagery\ScannedSlabs\1981\VO81-134.jpg")</f>
        <v>..\..\Imagery\ScannedSlabs\1981\VO81-134.jpg</v>
      </c>
    </row>
    <row r="17445" spans="1:12" x14ac:dyDescent="0.25">
      <c r="A17445" t="s">
        <v>22774</v>
      </c>
      <c r="B17445" t="s">
        <v>23734</v>
      </c>
      <c r="C17445">
        <v>552205</v>
      </c>
      <c r="D17445">
        <v>5932878</v>
      </c>
      <c r="E17445">
        <v>21</v>
      </c>
      <c r="F17445" t="s">
        <v>13</v>
      </c>
      <c r="G17445" t="s">
        <v>23735</v>
      </c>
      <c r="I17445" t="s">
        <v>38</v>
      </c>
      <c r="J17445" t="s">
        <v>23</v>
      </c>
      <c r="K17445" s="2" t="str">
        <f>HYPERLINK("..\..\Imagery\ScannedSlabs\1981\GW81-024A.jpg")</f>
        <v>..\..\Imagery\ScannedSlabs\1981\GW81-024A.jpg</v>
      </c>
    </row>
    <row r="17446" spans="1:12" x14ac:dyDescent="0.25">
      <c r="A17446" t="s">
        <v>23736</v>
      </c>
      <c r="B17446" t="s">
        <v>23736</v>
      </c>
      <c r="C17446">
        <v>552058</v>
      </c>
      <c r="D17446">
        <v>5932768</v>
      </c>
      <c r="E17446">
        <v>21</v>
      </c>
      <c r="F17446" t="s">
        <v>13</v>
      </c>
      <c r="G17446" t="s">
        <v>19882</v>
      </c>
      <c r="I17446" t="s">
        <v>38</v>
      </c>
      <c r="J17446" t="s">
        <v>16</v>
      </c>
      <c r="K17446" s="2" t="str">
        <f>HYPERLINK("..\..\Imagery\ScannedSlabs\1981\GW81-025.jpg")</f>
        <v>..\..\Imagery\ScannedSlabs\1981\GW81-025.jpg</v>
      </c>
    </row>
    <row r="17447" spans="1:12" x14ac:dyDescent="0.25">
      <c r="A17447" t="s">
        <v>19755</v>
      </c>
      <c r="B17447" t="s">
        <v>23737</v>
      </c>
      <c r="C17447">
        <v>467037</v>
      </c>
      <c r="D17447">
        <v>6033755</v>
      </c>
      <c r="E17447">
        <v>21</v>
      </c>
      <c r="F17447" t="s">
        <v>13</v>
      </c>
      <c r="G17447" t="s">
        <v>14292</v>
      </c>
      <c r="H17447" t="s">
        <v>14293</v>
      </c>
      <c r="I17447" t="s">
        <v>1495</v>
      </c>
      <c r="J17447" t="s">
        <v>137</v>
      </c>
      <c r="L17447" t="s">
        <v>4734</v>
      </c>
    </row>
    <row r="17448" spans="1:12" x14ac:dyDescent="0.25">
      <c r="A17448" t="s">
        <v>8830</v>
      </c>
      <c r="B17448" t="s">
        <v>23738</v>
      </c>
      <c r="C17448">
        <v>474610</v>
      </c>
      <c r="D17448">
        <v>6029067</v>
      </c>
      <c r="E17448">
        <v>21</v>
      </c>
      <c r="F17448" t="s">
        <v>13</v>
      </c>
      <c r="I17448" t="s">
        <v>35</v>
      </c>
      <c r="J17448" t="s">
        <v>137</v>
      </c>
      <c r="L17448" t="s">
        <v>688</v>
      </c>
    </row>
    <row r="17449" spans="1:12" x14ac:dyDescent="0.25">
      <c r="A17449" t="s">
        <v>23739</v>
      </c>
      <c r="B17449" t="s">
        <v>23739</v>
      </c>
      <c r="C17449">
        <v>584334</v>
      </c>
      <c r="D17449">
        <v>5902561</v>
      </c>
      <c r="E17449">
        <v>21</v>
      </c>
      <c r="F17449" t="s">
        <v>13</v>
      </c>
      <c r="G17449" t="s">
        <v>51</v>
      </c>
      <c r="I17449" t="s">
        <v>38</v>
      </c>
      <c r="J17449" t="s">
        <v>16</v>
      </c>
      <c r="K17449" s="2" t="str">
        <f>HYPERLINK("..\..\Imagery\ScannedSlabs\1985\VN85-643.jpg")</f>
        <v>..\..\Imagery\ScannedSlabs\1985\VN85-643.jpg</v>
      </c>
    </row>
    <row r="17450" spans="1:12" x14ac:dyDescent="0.25">
      <c r="A17450" t="s">
        <v>14663</v>
      </c>
      <c r="B17450" t="s">
        <v>23740</v>
      </c>
      <c r="C17450">
        <v>374385</v>
      </c>
      <c r="D17450">
        <v>5947823</v>
      </c>
      <c r="E17450">
        <v>21</v>
      </c>
      <c r="F17450" t="s">
        <v>13</v>
      </c>
      <c r="G17450" t="s">
        <v>850</v>
      </c>
      <c r="I17450" t="s">
        <v>38</v>
      </c>
      <c r="J17450" t="s">
        <v>83</v>
      </c>
    </row>
    <row r="17451" spans="1:12" x14ac:dyDescent="0.25">
      <c r="A17451" t="s">
        <v>14663</v>
      </c>
      <c r="B17451" t="s">
        <v>23741</v>
      </c>
      <c r="C17451">
        <v>374385</v>
      </c>
      <c r="D17451">
        <v>5947823</v>
      </c>
      <c r="E17451">
        <v>21</v>
      </c>
      <c r="F17451" t="s">
        <v>13</v>
      </c>
      <c r="G17451" t="s">
        <v>850</v>
      </c>
      <c r="I17451" t="s">
        <v>38</v>
      </c>
      <c r="J17451" t="s">
        <v>83</v>
      </c>
    </row>
    <row r="17452" spans="1:12" x14ac:dyDescent="0.25">
      <c r="A17452" t="s">
        <v>14663</v>
      </c>
      <c r="B17452" t="s">
        <v>23742</v>
      </c>
      <c r="C17452">
        <v>374385</v>
      </c>
      <c r="D17452">
        <v>5947823</v>
      </c>
      <c r="E17452">
        <v>21</v>
      </c>
      <c r="F17452" t="s">
        <v>13</v>
      </c>
      <c r="G17452" t="s">
        <v>850</v>
      </c>
      <c r="I17452" t="s">
        <v>38</v>
      </c>
      <c r="J17452" t="s">
        <v>83</v>
      </c>
    </row>
    <row r="17453" spans="1:12" x14ac:dyDescent="0.25">
      <c r="A17453" t="s">
        <v>14663</v>
      </c>
      <c r="B17453" t="s">
        <v>14663</v>
      </c>
      <c r="C17453">
        <v>374385</v>
      </c>
      <c r="D17453">
        <v>5947823</v>
      </c>
      <c r="E17453">
        <v>21</v>
      </c>
      <c r="F17453" t="s">
        <v>13</v>
      </c>
      <c r="G17453" t="s">
        <v>850</v>
      </c>
      <c r="I17453" t="s">
        <v>38</v>
      </c>
      <c r="J17453" t="s">
        <v>83</v>
      </c>
    </row>
    <row r="17454" spans="1:12" x14ac:dyDescent="0.25">
      <c r="A17454" t="s">
        <v>14663</v>
      </c>
      <c r="B17454" t="s">
        <v>23743</v>
      </c>
      <c r="C17454">
        <v>374385</v>
      </c>
      <c r="D17454">
        <v>5947823</v>
      </c>
      <c r="E17454">
        <v>21</v>
      </c>
      <c r="F17454" t="s">
        <v>13</v>
      </c>
      <c r="G17454" t="s">
        <v>850</v>
      </c>
      <c r="I17454" t="s">
        <v>38</v>
      </c>
      <c r="J17454" t="s">
        <v>83</v>
      </c>
    </row>
    <row r="17455" spans="1:12" x14ac:dyDescent="0.25">
      <c r="A17455" t="s">
        <v>14663</v>
      </c>
      <c r="B17455" t="s">
        <v>23744</v>
      </c>
      <c r="C17455">
        <v>374385</v>
      </c>
      <c r="D17455">
        <v>5947823</v>
      </c>
      <c r="E17455">
        <v>21</v>
      </c>
      <c r="F17455" t="s">
        <v>13</v>
      </c>
      <c r="G17455" t="s">
        <v>3246</v>
      </c>
      <c r="I17455" t="s">
        <v>38</v>
      </c>
      <c r="J17455" t="s">
        <v>83</v>
      </c>
    </row>
    <row r="17456" spans="1:12" x14ac:dyDescent="0.25">
      <c r="A17456" t="s">
        <v>23745</v>
      </c>
      <c r="B17456" t="s">
        <v>23745</v>
      </c>
      <c r="C17456">
        <v>374103</v>
      </c>
      <c r="D17456">
        <v>5948526</v>
      </c>
      <c r="E17456">
        <v>21</v>
      </c>
      <c r="F17456" t="s">
        <v>13</v>
      </c>
      <c r="G17456" t="s">
        <v>23746</v>
      </c>
      <c r="I17456" t="s">
        <v>38</v>
      </c>
      <c r="J17456" t="s">
        <v>83</v>
      </c>
    </row>
    <row r="17457" spans="1:12" x14ac:dyDescent="0.25">
      <c r="A17457" t="s">
        <v>23747</v>
      </c>
      <c r="B17457" t="s">
        <v>23748</v>
      </c>
      <c r="C17457">
        <v>373659</v>
      </c>
      <c r="D17457">
        <v>5953778</v>
      </c>
      <c r="E17457">
        <v>21</v>
      </c>
      <c r="F17457" t="s">
        <v>13</v>
      </c>
      <c r="G17457" t="s">
        <v>23749</v>
      </c>
      <c r="I17457" t="s">
        <v>38</v>
      </c>
      <c r="J17457" t="s">
        <v>83</v>
      </c>
    </row>
    <row r="17458" spans="1:12" x14ac:dyDescent="0.25">
      <c r="A17458" t="s">
        <v>23747</v>
      </c>
      <c r="B17458" t="s">
        <v>23747</v>
      </c>
      <c r="C17458">
        <v>373659</v>
      </c>
      <c r="D17458">
        <v>5953778</v>
      </c>
      <c r="E17458">
        <v>21</v>
      </c>
      <c r="F17458" t="s">
        <v>13</v>
      </c>
      <c r="G17458" t="s">
        <v>3088</v>
      </c>
      <c r="I17458" t="s">
        <v>38</v>
      </c>
      <c r="J17458" t="s">
        <v>83</v>
      </c>
    </row>
    <row r="17459" spans="1:12" x14ac:dyDescent="0.25">
      <c r="A17459" t="s">
        <v>23750</v>
      </c>
      <c r="B17459" t="s">
        <v>23750</v>
      </c>
      <c r="C17459">
        <v>530725</v>
      </c>
      <c r="D17459">
        <v>5956053</v>
      </c>
      <c r="E17459">
        <v>21</v>
      </c>
      <c r="F17459" t="s">
        <v>13</v>
      </c>
      <c r="G17459" t="s">
        <v>726</v>
      </c>
      <c r="I17459" t="s">
        <v>38</v>
      </c>
      <c r="J17459" t="s">
        <v>20</v>
      </c>
      <c r="K17459" s="2" t="str">
        <f>HYPERLINK("..\..\Imagery\ScannedSlabs\1981\VO81-136.jpg")</f>
        <v>..\..\Imagery\ScannedSlabs\1981\VO81-136.jpg</v>
      </c>
      <c r="L17459" t="s">
        <v>23751</v>
      </c>
    </row>
    <row r="17460" spans="1:12" x14ac:dyDescent="0.25">
      <c r="A17460" t="s">
        <v>23752</v>
      </c>
      <c r="B17460" t="s">
        <v>23753</v>
      </c>
      <c r="C17460">
        <v>549642</v>
      </c>
      <c r="D17460">
        <v>5936694</v>
      </c>
      <c r="E17460">
        <v>21</v>
      </c>
      <c r="F17460" t="s">
        <v>13</v>
      </c>
      <c r="G17460" t="s">
        <v>27</v>
      </c>
      <c r="I17460" t="s">
        <v>38</v>
      </c>
      <c r="J17460" t="s">
        <v>16</v>
      </c>
      <c r="K17460" s="2" t="str">
        <f>HYPERLINK("..\..\Imagery\ScannedSlabs\1981\VO81-592A.jpg")</f>
        <v>..\..\Imagery\ScannedSlabs\1981\VO81-592A.jpg</v>
      </c>
    </row>
    <row r="17461" spans="1:12" x14ac:dyDescent="0.25">
      <c r="A17461" t="s">
        <v>21852</v>
      </c>
      <c r="B17461" t="s">
        <v>23754</v>
      </c>
      <c r="C17461">
        <v>487859</v>
      </c>
      <c r="D17461">
        <v>6038873</v>
      </c>
      <c r="E17461">
        <v>21</v>
      </c>
      <c r="F17461" t="s">
        <v>13</v>
      </c>
      <c r="G17461" t="s">
        <v>10928</v>
      </c>
      <c r="I17461" t="s">
        <v>35</v>
      </c>
      <c r="J17461" t="s">
        <v>137</v>
      </c>
      <c r="L17461" t="s">
        <v>688</v>
      </c>
    </row>
    <row r="17462" spans="1:12" x14ac:dyDescent="0.25">
      <c r="A17462" t="s">
        <v>23755</v>
      </c>
      <c r="B17462" t="s">
        <v>23756</v>
      </c>
      <c r="C17462">
        <v>487603</v>
      </c>
      <c r="D17462">
        <v>6038682</v>
      </c>
      <c r="E17462">
        <v>21</v>
      </c>
      <c r="F17462" t="s">
        <v>13</v>
      </c>
      <c r="G17462" t="s">
        <v>10928</v>
      </c>
      <c r="I17462" t="s">
        <v>4504</v>
      </c>
      <c r="J17462" t="s">
        <v>137</v>
      </c>
      <c r="L17462" t="s">
        <v>10926</v>
      </c>
    </row>
    <row r="17463" spans="1:12" x14ac:dyDescent="0.25">
      <c r="A17463" t="s">
        <v>23755</v>
      </c>
      <c r="B17463" t="s">
        <v>23757</v>
      </c>
      <c r="C17463">
        <v>487603</v>
      </c>
      <c r="D17463">
        <v>6038682</v>
      </c>
      <c r="E17463">
        <v>21</v>
      </c>
      <c r="F17463" t="s">
        <v>13</v>
      </c>
      <c r="G17463" t="s">
        <v>10928</v>
      </c>
      <c r="I17463" t="s">
        <v>4504</v>
      </c>
      <c r="J17463" t="s">
        <v>137</v>
      </c>
      <c r="L17463" t="s">
        <v>10926</v>
      </c>
    </row>
    <row r="17464" spans="1:12" x14ac:dyDescent="0.25">
      <c r="A17464" t="s">
        <v>23758</v>
      </c>
      <c r="B17464" t="s">
        <v>23759</v>
      </c>
      <c r="C17464">
        <v>487124</v>
      </c>
      <c r="D17464">
        <v>6037823</v>
      </c>
      <c r="E17464">
        <v>21</v>
      </c>
      <c r="F17464" t="s">
        <v>13</v>
      </c>
      <c r="G17464" t="s">
        <v>8190</v>
      </c>
      <c r="H17464" t="s">
        <v>8191</v>
      </c>
      <c r="I17464" t="s">
        <v>1495</v>
      </c>
      <c r="J17464" t="s">
        <v>137</v>
      </c>
      <c r="L17464" t="s">
        <v>4734</v>
      </c>
    </row>
    <row r="17465" spans="1:12" x14ac:dyDescent="0.25">
      <c r="A17465" t="s">
        <v>23760</v>
      </c>
      <c r="B17465" t="s">
        <v>23761</v>
      </c>
      <c r="C17465">
        <v>483714</v>
      </c>
      <c r="D17465">
        <v>6036056</v>
      </c>
      <c r="E17465">
        <v>21</v>
      </c>
      <c r="F17465" t="s">
        <v>13</v>
      </c>
      <c r="G17465" t="s">
        <v>23762</v>
      </c>
      <c r="H17465" t="s">
        <v>1494</v>
      </c>
      <c r="I17465" t="s">
        <v>35</v>
      </c>
      <c r="J17465" t="s">
        <v>137</v>
      </c>
      <c r="L17465" t="s">
        <v>688</v>
      </c>
    </row>
    <row r="17466" spans="1:12" x14ac:dyDescent="0.25">
      <c r="A17466" t="s">
        <v>23760</v>
      </c>
      <c r="B17466" t="s">
        <v>23763</v>
      </c>
      <c r="C17466">
        <v>483714</v>
      </c>
      <c r="D17466">
        <v>6036056</v>
      </c>
      <c r="E17466">
        <v>21</v>
      </c>
      <c r="F17466" t="s">
        <v>13</v>
      </c>
      <c r="I17466" t="s">
        <v>35</v>
      </c>
      <c r="J17466" t="s">
        <v>137</v>
      </c>
      <c r="L17466" t="s">
        <v>23764</v>
      </c>
    </row>
    <row r="17467" spans="1:12" x14ac:dyDescent="0.25">
      <c r="A17467" t="s">
        <v>23765</v>
      </c>
      <c r="B17467" t="s">
        <v>23766</v>
      </c>
      <c r="C17467">
        <v>479213</v>
      </c>
      <c r="D17467">
        <v>6037246</v>
      </c>
      <c r="E17467">
        <v>21</v>
      </c>
      <c r="F17467" t="s">
        <v>13</v>
      </c>
      <c r="G17467" t="s">
        <v>6297</v>
      </c>
      <c r="H17467" t="s">
        <v>6298</v>
      </c>
      <c r="I17467" t="s">
        <v>35</v>
      </c>
      <c r="J17467" t="s">
        <v>137</v>
      </c>
      <c r="L17467" t="s">
        <v>23767</v>
      </c>
    </row>
    <row r="17468" spans="1:12" x14ac:dyDescent="0.25">
      <c r="A17468" t="s">
        <v>23765</v>
      </c>
      <c r="B17468" t="s">
        <v>23768</v>
      </c>
      <c r="C17468">
        <v>479213</v>
      </c>
      <c r="D17468">
        <v>6037246</v>
      </c>
      <c r="E17468">
        <v>21</v>
      </c>
      <c r="F17468" t="s">
        <v>13</v>
      </c>
      <c r="I17468" t="s">
        <v>35</v>
      </c>
      <c r="J17468" t="s">
        <v>137</v>
      </c>
      <c r="L17468" t="s">
        <v>688</v>
      </c>
    </row>
    <row r="17469" spans="1:12" x14ac:dyDescent="0.25">
      <c r="A17469" t="s">
        <v>23769</v>
      </c>
      <c r="B17469" t="s">
        <v>23770</v>
      </c>
      <c r="C17469">
        <v>478496</v>
      </c>
      <c r="D17469">
        <v>6035698</v>
      </c>
      <c r="E17469">
        <v>21</v>
      </c>
      <c r="F17469" t="s">
        <v>13</v>
      </c>
      <c r="G17469" t="s">
        <v>6297</v>
      </c>
      <c r="H17469" t="s">
        <v>6298</v>
      </c>
      <c r="I17469" t="s">
        <v>1495</v>
      </c>
      <c r="J17469" t="s">
        <v>137</v>
      </c>
      <c r="L17469" t="s">
        <v>4734</v>
      </c>
    </row>
    <row r="17470" spans="1:12" x14ac:dyDescent="0.25">
      <c r="A17470" t="s">
        <v>23771</v>
      </c>
      <c r="B17470" t="s">
        <v>23771</v>
      </c>
      <c r="C17470">
        <v>478580</v>
      </c>
      <c r="D17470">
        <v>6034952</v>
      </c>
      <c r="E17470">
        <v>21</v>
      </c>
      <c r="F17470" t="s">
        <v>13</v>
      </c>
      <c r="G17470" t="s">
        <v>8190</v>
      </c>
      <c r="H17470" t="s">
        <v>8191</v>
      </c>
      <c r="I17470" t="s">
        <v>1495</v>
      </c>
      <c r="J17470" t="s">
        <v>137</v>
      </c>
      <c r="L17470" t="s">
        <v>13123</v>
      </c>
    </row>
    <row r="17471" spans="1:12" x14ac:dyDescent="0.25">
      <c r="A17471" t="s">
        <v>23772</v>
      </c>
      <c r="B17471" t="s">
        <v>23772</v>
      </c>
      <c r="C17471">
        <v>544111</v>
      </c>
      <c r="D17471">
        <v>5890222</v>
      </c>
      <c r="E17471">
        <v>21</v>
      </c>
      <c r="F17471" t="s">
        <v>13</v>
      </c>
      <c r="G17471" t="s">
        <v>3726</v>
      </c>
      <c r="I17471" t="s">
        <v>38</v>
      </c>
      <c r="J17471" t="s">
        <v>16</v>
      </c>
      <c r="K17471" s="2" t="str">
        <f>HYPERLINK("..\..\Imagery\ScannedSlabs\1985\GM85-277.jpg")</f>
        <v>..\..\Imagery\ScannedSlabs\1985\GM85-277.jpg</v>
      </c>
    </row>
    <row r="17472" spans="1:12" x14ac:dyDescent="0.25">
      <c r="A17472" t="s">
        <v>23773</v>
      </c>
      <c r="B17472" t="s">
        <v>23773</v>
      </c>
      <c r="C17472">
        <v>537452</v>
      </c>
      <c r="D17472">
        <v>5817868</v>
      </c>
      <c r="E17472">
        <v>21</v>
      </c>
      <c r="F17472" t="s">
        <v>13</v>
      </c>
      <c r="G17472" t="s">
        <v>113</v>
      </c>
      <c r="I17472" t="s">
        <v>35</v>
      </c>
      <c r="J17472" t="s">
        <v>23</v>
      </c>
      <c r="K17472" s="2" t="str">
        <f>HYPERLINK("..\..\Imagery\ScannedSlabs\1986\JS86-019.jpg")</f>
        <v>..\..\Imagery\ScannedSlabs\1986\JS86-019.jpg</v>
      </c>
    </row>
    <row r="17473" spans="1:11" x14ac:dyDescent="0.25">
      <c r="A17473" t="s">
        <v>23774</v>
      </c>
      <c r="B17473" t="s">
        <v>23774</v>
      </c>
      <c r="C17473">
        <v>538131</v>
      </c>
      <c r="D17473">
        <v>5818054</v>
      </c>
      <c r="E17473">
        <v>21</v>
      </c>
      <c r="F17473" t="s">
        <v>13</v>
      </c>
      <c r="G17473" t="s">
        <v>333</v>
      </c>
      <c r="I17473" t="s">
        <v>38</v>
      </c>
      <c r="J17473" t="s">
        <v>20</v>
      </c>
      <c r="K17473" s="2" t="str">
        <f>HYPERLINK("..\..\Imagery\ScannedSlabs\1986\JS86-020.jpg")</f>
        <v>..\..\Imagery\ScannedSlabs\1986\JS86-020.jpg</v>
      </c>
    </row>
    <row r="17474" spans="1:11" x14ac:dyDescent="0.25">
      <c r="A17474" t="s">
        <v>23775</v>
      </c>
      <c r="B17474" t="s">
        <v>23775</v>
      </c>
      <c r="C17474">
        <v>539213</v>
      </c>
      <c r="D17474">
        <v>5818403</v>
      </c>
      <c r="E17474">
        <v>21</v>
      </c>
      <c r="F17474" t="s">
        <v>13</v>
      </c>
      <c r="G17474" t="s">
        <v>4183</v>
      </c>
      <c r="I17474" t="s">
        <v>38</v>
      </c>
      <c r="J17474" t="s">
        <v>23</v>
      </c>
      <c r="K17474" s="2" t="str">
        <f>HYPERLINK("..\..\Imagery\ScannedSlabs\1986\JS86-021.jpg")</f>
        <v>..\..\Imagery\ScannedSlabs\1986\JS86-021.jpg</v>
      </c>
    </row>
    <row r="17475" spans="1:11" x14ac:dyDescent="0.25">
      <c r="A17475" t="s">
        <v>23776</v>
      </c>
      <c r="B17475" t="s">
        <v>23776</v>
      </c>
      <c r="C17475">
        <v>539101</v>
      </c>
      <c r="D17475">
        <v>5820116</v>
      </c>
      <c r="E17475">
        <v>21</v>
      </c>
      <c r="F17475" t="s">
        <v>13</v>
      </c>
      <c r="G17475" t="s">
        <v>5322</v>
      </c>
      <c r="I17475" t="s">
        <v>38</v>
      </c>
      <c r="J17475" t="s">
        <v>23</v>
      </c>
      <c r="K17475" s="2" t="str">
        <f>HYPERLINK("..\..\Imagery\ScannedSlabs\1986\JS86-023.jpg")</f>
        <v>..\..\Imagery\ScannedSlabs\1986\JS86-023.jpg</v>
      </c>
    </row>
    <row r="17476" spans="1:11" x14ac:dyDescent="0.25">
      <c r="A17476" t="s">
        <v>23777</v>
      </c>
      <c r="B17476" t="s">
        <v>23777</v>
      </c>
      <c r="C17476">
        <v>539899</v>
      </c>
      <c r="D17476">
        <v>5821175</v>
      </c>
      <c r="E17476">
        <v>21</v>
      </c>
      <c r="F17476" t="s">
        <v>13</v>
      </c>
      <c r="G17476" t="s">
        <v>5322</v>
      </c>
      <c r="I17476" t="s">
        <v>35</v>
      </c>
      <c r="J17476" t="s">
        <v>23</v>
      </c>
      <c r="K17476" s="2" t="str">
        <f>HYPERLINK("..\..\Imagery\ScannedSlabs\1986\JS86-024.jpg")</f>
        <v>..\..\Imagery\ScannedSlabs\1986\JS86-024.jpg</v>
      </c>
    </row>
    <row r="17477" spans="1:11" x14ac:dyDescent="0.25">
      <c r="A17477" t="s">
        <v>23778</v>
      </c>
      <c r="B17477" t="s">
        <v>23778</v>
      </c>
      <c r="C17477">
        <v>459607</v>
      </c>
      <c r="D17477">
        <v>5906978</v>
      </c>
      <c r="E17477">
        <v>21</v>
      </c>
      <c r="F17477" t="s">
        <v>13</v>
      </c>
      <c r="G17477" t="s">
        <v>9254</v>
      </c>
      <c r="I17477" t="s">
        <v>38</v>
      </c>
      <c r="J17477" t="s">
        <v>16</v>
      </c>
      <c r="K17477" s="2" t="str">
        <f>HYPERLINK("..\..\Imagery\ScannedSlabs\1984\CG84-080.jpg")</f>
        <v>..\..\Imagery\ScannedSlabs\1984\CG84-080.jpg</v>
      </c>
    </row>
    <row r="17478" spans="1:11" x14ac:dyDescent="0.25">
      <c r="A17478" t="s">
        <v>23779</v>
      </c>
      <c r="B17478" t="s">
        <v>23779</v>
      </c>
      <c r="C17478">
        <v>458937</v>
      </c>
      <c r="D17478">
        <v>5907428</v>
      </c>
      <c r="E17478">
        <v>21</v>
      </c>
      <c r="F17478" t="s">
        <v>13</v>
      </c>
      <c r="G17478" t="s">
        <v>13871</v>
      </c>
      <c r="I17478" t="s">
        <v>38</v>
      </c>
      <c r="J17478" t="s">
        <v>16</v>
      </c>
      <c r="K17478" s="2" t="str">
        <f>HYPERLINK("..\..\Imagery\ScannedSlabs\1984\CG84-082.jpg")</f>
        <v>..\..\Imagery\ScannedSlabs\1984\CG84-082.jpg</v>
      </c>
    </row>
    <row r="17479" spans="1:11" x14ac:dyDescent="0.25">
      <c r="A17479" t="s">
        <v>23780</v>
      </c>
      <c r="B17479" t="s">
        <v>23780</v>
      </c>
      <c r="C17479">
        <v>458664</v>
      </c>
      <c r="D17479">
        <v>5905792</v>
      </c>
      <c r="E17479">
        <v>21</v>
      </c>
      <c r="F17479" t="s">
        <v>13</v>
      </c>
      <c r="G17479" t="s">
        <v>2011</v>
      </c>
      <c r="I17479" t="s">
        <v>38</v>
      </c>
      <c r="J17479" t="s">
        <v>16</v>
      </c>
      <c r="K17479" s="2" t="str">
        <f>HYPERLINK("..\..\Imagery\ScannedSlabs\1984\CG84-089.jpg")</f>
        <v>..\..\Imagery\ScannedSlabs\1984\CG84-089.jpg</v>
      </c>
    </row>
    <row r="17480" spans="1:11" x14ac:dyDescent="0.25">
      <c r="A17480" t="s">
        <v>23781</v>
      </c>
      <c r="B17480" t="s">
        <v>23781</v>
      </c>
      <c r="C17480">
        <v>485397</v>
      </c>
      <c r="D17480">
        <v>5896067</v>
      </c>
      <c r="E17480">
        <v>21</v>
      </c>
      <c r="F17480" t="s">
        <v>13</v>
      </c>
      <c r="G17480" t="s">
        <v>331</v>
      </c>
      <c r="I17480" t="s">
        <v>38</v>
      </c>
      <c r="J17480" t="s">
        <v>23</v>
      </c>
      <c r="K17480" s="2" t="str">
        <f>HYPERLINK("..\..\Imagery\ScannedSlabs\1984\CG84-266.jpg")</f>
        <v>..\..\Imagery\ScannedSlabs\1984\CG84-266.jpg</v>
      </c>
    </row>
    <row r="17481" spans="1:11" x14ac:dyDescent="0.25">
      <c r="A17481" t="s">
        <v>23782</v>
      </c>
      <c r="B17481" t="s">
        <v>23782</v>
      </c>
      <c r="C17481">
        <v>485018</v>
      </c>
      <c r="D17481">
        <v>5896182</v>
      </c>
      <c r="E17481">
        <v>21</v>
      </c>
      <c r="F17481" t="s">
        <v>13</v>
      </c>
      <c r="G17481" t="s">
        <v>23783</v>
      </c>
      <c r="I17481" t="s">
        <v>35</v>
      </c>
      <c r="J17481" t="s">
        <v>16</v>
      </c>
      <c r="K17481" s="2" t="str">
        <f>HYPERLINK("..\..\Imagery\ScannedSlabs\1984\CG84-267.jpg")</f>
        <v>..\..\Imagery\ScannedSlabs\1984\CG84-267.jpg</v>
      </c>
    </row>
    <row r="17482" spans="1:11" x14ac:dyDescent="0.25">
      <c r="A17482" t="s">
        <v>23784</v>
      </c>
      <c r="B17482" t="s">
        <v>23784</v>
      </c>
      <c r="C17482">
        <v>484682</v>
      </c>
      <c r="D17482">
        <v>5896802</v>
      </c>
      <c r="E17482">
        <v>21</v>
      </c>
      <c r="F17482" t="s">
        <v>13</v>
      </c>
      <c r="G17482" t="s">
        <v>547</v>
      </c>
      <c r="I17482" t="s">
        <v>38</v>
      </c>
      <c r="J17482" t="s">
        <v>16</v>
      </c>
      <c r="K17482" s="2" t="str">
        <f>HYPERLINK("..\..\Imagery\ScannedSlabs\1984\CG84-269.jpg")</f>
        <v>..\..\Imagery\ScannedSlabs\1984\CG84-269.jpg</v>
      </c>
    </row>
    <row r="17483" spans="1:11" x14ac:dyDescent="0.25">
      <c r="A17483" t="s">
        <v>23785</v>
      </c>
      <c r="B17483" t="s">
        <v>23785</v>
      </c>
      <c r="C17483">
        <v>572786</v>
      </c>
      <c r="D17483">
        <v>5851490</v>
      </c>
      <c r="E17483">
        <v>21</v>
      </c>
      <c r="F17483" t="s">
        <v>13</v>
      </c>
      <c r="G17483" t="s">
        <v>246</v>
      </c>
      <c r="H17483" t="s">
        <v>1370</v>
      </c>
      <c r="I17483" t="s">
        <v>15</v>
      </c>
      <c r="J17483" t="s">
        <v>23</v>
      </c>
      <c r="K17483" s="2" t="str">
        <f>HYPERLINK("..\..\Imagery\ScannedSlabs\1986\CG86-209.jpg")</f>
        <v>..\..\Imagery\ScannedSlabs\1986\CG86-209.jpg</v>
      </c>
    </row>
    <row r="17484" spans="1:11" x14ac:dyDescent="0.25">
      <c r="A17484" t="s">
        <v>23786</v>
      </c>
      <c r="B17484" t="s">
        <v>23786</v>
      </c>
      <c r="C17484">
        <v>569525</v>
      </c>
      <c r="D17484">
        <v>5760241</v>
      </c>
      <c r="E17484">
        <v>21</v>
      </c>
      <c r="F17484" t="s">
        <v>13</v>
      </c>
      <c r="G17484" t="s">
        <v>333</v>
      </c>
      <c r="I17484" t="s">
        <v>38</v>
      </c>
      <c r="J17484" t="s">
        <v>23</v>
      </c>
      <c r="K17484" s="2" t="str">
        <f>HYPERLINK("..\..\Imagery\ScannedSlabs\1993\VN93-696.jpg")</f>
        <v>..\..\Imagery\ScannedSlabs\1993\VN93-696.jpg</v>
      </c>
    </row>
    <row r="17485" spans="1:11" x14ac:dyDescent="0.25">
      <c r="A17485" t="s">
        <v>17030</v>
      </c>
      <c r="B17485" t="s">
        <v>23787</v>
      </c>
      <c r="C17485">
        <v>368928</v>
      </c>
      <c r="D17485">
        <v>5957984</v>
      </c>
      <c r="E17485">
        <v>21</v>
      </c>
      <c r="F17485" t="s">
        <v>13</v>
      </c>
      <c r="G17485" t="s">
        <v>11609</v>
      </c>
      <c r="I17485" t="s">
        <v>38</v>
      </c>
      <c r="J17485" t="s">
        <v>83</v>
      </c>
    </row>
    <row r="17486" spans="1:11" x14ac:dyDescent="0.25">
      <c r="A17486" t="s">
        <v>17030</v>
      </c>
      <c r="B17486" t="s">
        <v>23788</v>
      </c>
      <c r="C17486">
        <v>368928</v>
      </c>
      <c r="D17486">
        <v>5957984</v>
      </c>
      <c r="E17486">
        <v>21</v>
      </c>
      <c r="F17486" t="s">
        <v>13</v>
      </c>
      <c r="G17486" t="s">
        <v>11609</v>
      </c>
      <c r="I17486" t="s">
        <v>38</v>
      </c>
      <c r="J17486" t="s">
        <v>83</v>
      </c>
    </row>
    <row r="17487" spans="1:11" x14ac:dyDescent="0.25">
      <c r="A17487" t="s">
        <v>17030</v>
      </c>
      <c r="B17487" t="s">
        <v>23789</v>
      </c>
      <c r="C17487">
        <v>368928</v>
      </c>
      <c r="D17487">
        <v>5957984</v>
      </c>
      <c r="E17487">
        <v>21</v>
      </c>
      <c r="F17487" t="s">
        <v>13</v>
      </c>
      <c r="G17487" t="s">
        <v>23790</v>
      </c>
      <c r="I17487" t="s">
        <v>38</v>
      </c>
      <c r="J17487" t="s">
        <v>83</v>
      </c>
    </row>
    <row r="17488" spans="1:11" x14ac:dyDescent="0.25">
      <c r="A17488" t="s">
        <v>17030</v>
      </c>
      <c r="B17488" t="s">
        <v>23791</v>
      </c>
      <c r="C17488">
        <v>368928</v>
      </c>
      <c r="D17488">
        <v>5957984</v>
      </c>
      <c r="E17488">
        <v>21</v>
      </c>
      <c r="F17488" t="s">
        <v>13</v>
      </c>
      <c r="G17488" t="s">
        <v>11609</v>
      </c>
      <c r="I17488" t="s">
        <v>38</v>
      </c>
      <c r="J17488" t="s">
        <v>83</v>
      </c>
    </row>
    <row r="17489" spans="1:12" x14ac:dyDescent="0.25">
      <c r="A17489" t="s">
        <v>23792</v>
      </c>
      <c r="B17489" t="s">
        <v>23792</v>
      </c>
      <c r="C17489">
        <v>366820</v>
      </c>
      <c r="D17489">
        <v>5953994</v>
      </c>
      <c r="E17489">
        <v>21</v>
      </c>
      <c r="F17489" t="s">
        <v>13</v>
      </c>
      <c r="G17489" t="s">
        <v>299</v>
      </c>
      <c r="I17489" t="s">
        <v>38</v>
      </c>
      <c r="J17489" t="s">
        <v>83</v>
      </c>
    </row>
    <row r="17490" spans="1:12" x14ac:dyDescent="0.25">
      <c r="A17490" t="s">
        <v>12768</v>
      </c>
      <c r="B17490" t="s">
        <v>23793</v>
      </c>
      <c r="C17490">
        <v>366687</v>
      </c>
      <c r="D17490">
        <v>5954049</v>
      </c>
      <c r="E17490">
        <v>21</v>
      </c>
      <c r="F17490" t="s">
        <v>13</v>
      </c>
      <c r="G17490" t="s">
        <v>12773</v>
      </c>
      <c r="I17490" t="s">
        <v>38</v>
      </c>
      <c r="J17490" t="s">
        <v>83</v>
      </c>
    </row>
    <row r="17491" spans="1:12" x14ac:dyDescent="0.25">
      <c r="A17491" t="s">
        <v>23794</v>
      </c>
      <c r="B17491" t="s">
        <v>23795</v>
      </c>
      <c r="C17491">
        <v>485469</v>
      </c>
      <c r="D17491">
        <v>6043030</v>
      </c>
      <c r="E17491">
        <v>21</v>
      </c>
      <c r="F17491" t="s">
        <v>13</v>
      </c>
      <c r="G17491" t="s">
        <v>4503</v>
      </c>
      <c r="I17491" t="s">
        <v>35</v>
      </c>
      <c r="J17491" t="s">
        <v>137</v>
      </c>
      <c r="L17491" t="s">
        <v>688</v>
      </c>
    </row>
    <row r="17492" spans="1:12" x14ac:dyDescent="0.25">
      <c r="A17492" t="s">
        <v>23796</v>
      </c>
      <c r="B17492" t="s">
        <v>23797</v>
      </c>
      <c r="C17492">
        <v>482947</v>
      </c>
      <c r="D17492">
        <v>6049858</v>
      </c>
      <c r="E17492">
        <v>21</v>
      </c>
      <c r="F17492" t="s">
        <v>13</v>
      </c>
      <c r="G17492" t="s">
        <v>14292</v>
      </c>
      <c r="H17492" t="s">
        <v>14293</v>
      </c>
      <c r="I17492" t="s">
        <v>35</v>
      </c>
      <c r="J17492" t="s">
        <v>137</v>
      </c>
      <c r="L17492" t="s">
        <v>10930</v>
      </c>
    </row>
    <row r="17493" spans="1:12" x14ac:dyDescent="0.25">
      <c r="A17493" t="s">
        <v>23798</v>
      </c>
      <c r="B17493" t="s">
        <v>23799</v>
      </c>
      <c r="C17493">
        <v>480115</v>
      </c>
      <c r="D17493">
        <v>6052750</v>
      </c>
      <c r="E17493">
        <v>21</v>
      </c>
      <c r="F17493" t="s">
        <v>13</v>
      </c>
      <c r="G17493" t="s">
        <v>8190</v>
      </c>
      <c r="H17493" t="s">
        <v>8191</v>
      </c>
      <c r="I17493" t="s">
        <v>35</v>
      </c>
      <c r="J17493" t="s">
        <v>137</v>
      </c>
    </row>
    <row r="17494" spans="1:12" x14ac:dyDescent="0.25">
      <c r="A17494" t="s">
        <v>23798</v>
      </c>
      <c r="B17494" t="s">
        <v>23800</v>
      </c>
      <c r="C17494">
        <v>480115</v>
      </c>
      <c r="D17494">
        <v>6052750</v>
      </c>
      <c r="E17494">
        <v>21</v>
      </c>
      <c r="F17494" t="s">
        <v>13</v>
      </c>
      <c r="G17494" t="s">
        <v>4503</v>
      </c>
      <c r="I17494" t="s">
        <v>35</v>
      </c>
      <c r="J17494" t="s">
        <v>137</v>
      </c>
      <c r="L17494" t="s">
        <v>688</v>
      </c>
    </row>
    <row r="17495" spans="1:12" x14ac:dyDescent="0.25">
      <c r="A17495" t="s">
        <v>23801</v>
      </c>
      <c r="B17495" t="s">
        <v>23801</v>
      </c>
      <c r="C17495">
        <v>482180</v>
      </c>
      <c r="D17495">
        <v>6053192</v>
      </c>
      <c r="E17495">
        <v>21</v>
      </c>
      <c r="F17495" t="s">
        <v>13</v>
      </c>
      <c r="I17495" t="s">
        <v>35</v>
      </c>
      <c r="J17495" t="s">
        <v>137</v>
      </c>
    </row>
    <row r="17496" spans="1:12" x14ac:dyDescent="0.25">
      <c r="A17496" t="s">
        <v>23802</v>
      </c>
      <c r="B17496" t="s">
        <v>23803</v>
      </c>
      <c r="C17496">
        <v>479422</v>
      </c>
      <c r="D17496">
        <v>6051171</v>
      </c>
      <c r="E17496">
        <v>21</v>
      </c>
      <c r="F17496" t="s">
        <v>13</v>
      </c>
      <c r="G17496" t="s">
        <v>12137</v>
      </c>
      <c r="H17496" t="s">
        <v>12138</v>
      </c>
      <c r="I17496" t="s">
        <v>35</v>
      </c>
      <c r="J17496" t="s">
        <v>137</v>
      </c>
      <c r="L17496" t="s">
        <v>23804</v>
      </c>
    </row>
    <row r="17497" spans="1:12" x14ac:dyDescent="0.25">
      <c r="A17497" t="s">
        <v>23802</v>
      </c>
      <c r="B17497" t="s">
        <v>23805</v>
      </c>
      <c r="C17497">
        <v>479422</v>
      </c>
      <c r="D17497">
        <v>6051171</v>
      </c>
      <c r="E17497">
        <v>21</v>
      </c>
      <c r="F17497" t="s">
        <v>13</v>
      </c>
      <c r="G17497" t="s">
        <v>8190</v>
      </c>
      <c r="H17497" t="s">
        <v>8191</v>
      </c>
      <c r="I17497" t="s">
        <v>35</v>
      </c>
      <c r="J17497" t="s">
        <v>137</v>
      </c>
      <c r="L17497" t="s">
        <v>685</v>
      </c>
    </row>
    <row r="17498" spans="1:12" x14ac:dyDescent="0.25">
      <c r="A17498" t="s">
        <v>23806</v>
      </c>
      <c r="B17498" t="s">
        <v>23806</v>
      </c>
      <c r="C17498">
        <v>480000</v>
      </c>
      <c r="D17498">
        <v>6051260</v>
      </c>
      <c r="E17498">
        <v>21</v>
      </c>
      <c r="F17498" t="s">
        <v>13</v>
      </c>
      <c r="G17498" t="s">
        <v>14292</v>
      </c>
      <c r="H17498" t="s">
        <v>14293</v>
      </c>
      <c r="I17498" t="s">
        <v>35</v>
      </c>
      <c r="J17498" t="s">
        <v>137</v>
      </c>
    </row>
    <row r="17499" spans="1:12" x14ac:dyDescent="0.25">
      <c r="A17499" t="s">
        <v>23806</v>
      </c>
      <c r="B17499" t="s">
        <v>23806</v>
      </c>
      <c r="C17499">
        <v>480000</v>
      </c>
      <c r="D17499">
        <v>6051260</v>
      </c>
      <c r="E17499">
        <v>21</v>
      </c>
      <c r="F17499" t="s">
        <v>13</v>
      </c>
      <c r="G17499" t="s">
        <v>14292</v>
      </c>
      <c r="H17499" t="s">
        <v>14293</v>
      </c>
      <c r="I17499" t="s">
        <v>35</v>
      </c>
      <c r="J17499" t="s">
        <v>137</v>
      </c>
      <c r="L17499" t="s">
        <v>688</v>
      </c>
    </row>
    <row r="17500" spans="1:12" x14ac:dyDescent="0.25">
      <c r="A17500" t="s">
        <v>23807</v>
      </c>
      <c r="B17500" t="s">
        <v>23807</v>
      </c>
      <c r="C17500">
        <v>480321</v>
      </c>
      <c r="D17500">
        <v>6050891</v>
      </c>
      <c r="E17500">
        <v>21</v>
      </c>
      <c r="F17500" t="s">
        <v>13</v>
      </c>
      <c r="G17500" t="s">
        <v>683</v>
      </c>
      <c r="H17500" t="s">
        <v>684</v>
      </c>
      <c r="I17500" t="s">
        <v>35</v>
      </c>
      <c r="J17500" t="s">
        <v>137</v>
      </c>
      <c r="L17500" t="s">
        <v>688</v>
      </c>
    </row>
    <row r="17501" spans="1:12" x14ac:dyDescent="0.25">
      <c r="A17501" t="s">
        <v>23808</v>
      </c>
      <c r="B17501" t="s">
        <v>23809</v>
      </c>
      <c r="C17501">
        <v>484292</v>
      </c>
      <c r="D17501">
        <v>6033009</v>
      </c>
      <c r="E17501">
        <v>21</v>
      </c>
      <c r="F17501" t="s">
        <v>13</v>
      </c>
      <c r="G17501" t="s">
        <v>15442</v>
      </c>
      <c r="I17501" t="s">
        <v>35</v>
      </c>
      <c r="J17501" t="s">
        <v>137</v>
      </c>
      <c r="L17501" t="s">
        <v>688</v>
      </c>
    </row>
    <row r="17502" spans="1:12" x14ac:dyDescent="0.25">
      <c r="A17502" t="s">
        <v>23808</v>
      </c>
      <c r="B17502" t="s">
        <v>23810</v>
      </c>
      <c r="C17502">
        <v>484292</v>
      </c>
      <c r="D17502">
        <v>6033009</v>
      </c>
      <c r="E17502">
        <v>21</v>
      </c>
      <c r="F17502" t="s">
        <v>13</v>
      </c>
      <c r="G17502" t="s">
        <v>4503</v>
      </c>
      <c r="I17502" t="s">
        <v>35</v>
      </c>
      <c r="J17502" t="s">
        <v>137</v>
      </c>
      <c r="L17502" t="s">
        <v>688</v>
      </c>
    </row>
    <row r="17503" spans="1:12" x14ac:dyDescent="0.25">
      <c r="A17503" t="s">
        <v>23808</v>
      </c>
      <c r="B17503" t="s">
        <v>23811</v>
      </c>
      <c r="C17503">
        <v>484292</v>
      </c>
      <c r="D17503">
        <v>6033009</v>
      </c>
      <c r="E17503">
        <v>21</v>
      </c>
      <c r="F17503" t="s">
        <v>13</v>
      </c>
      <c r="G17503" t="s">
        <v>10928</v>
      </c>
      <c r="I17503" t="s">
        <v>35</v>
      </c>
      <c r="J17503" t="s">
        <v>137</v>
      </c>
      <c r="L17503" t="s">
        <v>688</v>
      </c>
    </row>
    <row r="17504" spans="1:12" x14ac:dyDescent="0.25">
      <c r="A17504" t="s">
        <v>23808</v>
      </c>
      <c r="B17504" t="s">
        <v>23812</v>
      </c>
      <c r="C17504">
        <v>484292</v>
      </c>
      <c r="D17504">
        <v>6033009</v>
      </c>
      <c r="E17504">
        <v>21</v>
      </c>
      <c r="F17504" t="s">
        <v>13</v>
      </c>
      <c r="G17504" t="s">
        <v>4503</v>
      </c>
      <c r="I17504" t="s">
        <v>35</v>
      </c>
      <c r="J17504" t="s">
        <v>137</v>
      </c>
      <c r="L17504" t="s">
        <v>688</v>
      </c>
    </row>
    <row r="17505" spans="1:12" x14ac:dyDescent="0.25">
      <c r="A17505" t="s">
        <v>23813</v>
      </c>
      <c r="B17505" t="s">
        <v>23814</v>
      </c>
      <c r="C17505">
        <v>486268</v>
      </c>
      <c r="D17505">
        <v>6033835</v>
      </c>
      <c r="E17505">
        <v>21</v>
      </c>
      <c r="F17505" t="s">
        <v>13</v>
      </c>
      <c r="G17505" t="s">
        <v>6606</v>
      </c>
      <c r="H17505" t="s">
        <v>6607</v>
      </c>
      <c r="I17505" t="s">
        <v>35</v>
      </c>
      <c r="J17505" t="s">
        <v>137</v>
      </c>
      <c r="L17505" t="s">
        <v>688</v>
      </c>
    </row>
    <row r="17506" spans="1:12" x14ac:dyDescent="0.25">
      <c r="A17506" t="s">
        <v>23815</v>
      </c>
      <c r="B17506" t="s">
        <v>23815</v>
      </c>
      <c r="C17506">
        <v>485815</v>
      </c>
      <c r="D17506">
        <v>6034148</v>
      </c>
      <c r="E17506">
        <v>21</v>
      </c>
      <c r="F17506" t="s">
        <v>13</v>
      </c>
      <c r="G17506" t="s">
        <v>6606</v>
      </c>
      <c r="H17506" t="s">
        <v>6607</v>
      </c>
      <c r="I17506" t="s">
        <v>1495</v>
      </c>
      <c r="J17506" t="s">
        <v>137</v>
      </c>
      <c r="L17506" t="s">
        <v>13123</v>
      </c>
    </row>
    <row r="17507" spans="1:12" x14ac:dyDescent="0.25">
      <c r="A17507" t="s">
        <v>23816</v>
      </c>
      <c r="B17507" t="s">
        <v>23816</v>
      </c>
      <c r="C17507">
        <v>486145</v>
      </c>
      <c r="D17507">
        <v>6033575</v>
      </c>
      <c r="E17507">
        <v>21</v>
      </c>
      <c r="F17507" t="s">
        <v>13</v>
      </c>
      <c r="G17507" t="s">
        <v>4503</v>
      </c>
      <c r="I17507" t="s">
        <v>35</v>
      </c>
      <c r="J17507" t="s">
        <v>137</v>
      </c>
      <c r="L17507" t="s">
        <v>688</v>
      </c>
    </row>
    <row r="17508" spans="1:12" x14ac:dyDescent="0.25">
      <c r="A17508" t="s">
        <v>23817</v>
      </c>
      <c r="B17508" t="s">
        <v>23817</v>
      </c>
      <c r="C17508">
        <v>391877</v>
      </c>
      <c r="D17508">
        <v>5934510</v>
      </c>
      <c r="E17508">
        <v>21</v>
      </c>
      <c r="F17508" t="s">
        <v>13</v>
      </c>
      <c r="G17508" t="s">
        <v>262</v>
      </c>
      <c r="I17508" t="s">
        <v>38</v>
      </c>
      <c r="J17508" t="s">
        <v>83</v>
      </c>
    </row>
    <row r="17509" spans="1:12" x14ac:dyDescent="0.25">
      <c r="A17509" t="s">
        <v>23818</v>
      </c>
      <c r="B17509" t="s">
        <v>23818</v>
      </c>
      <c r="C17509">
        <v>361278</v>
      </c>
      <c r="D17509">
        <v>5950506</v>
      </c>
      <c r="E17509">
        <v>21</v>
      </c>
      <c r="F17509" t="s">
        <v>13</v>
      </c>
      <c r="G17509" t="s">
        <v>15072</v>
      </c>
      <c r="I17509" t="s">
        <v>38</v>
      </c>
      <c r="J17509" t="s">
        <v>83</v>
      </c>
    </row>
    <row r="17510" spans="1:12" x14ac:dyDescent="0.25">
      <c r="A17510" t="s">
        <v>23819</v>
      </c>
      <c r="B17510" t="s">
        <v>23819</v>
      </c>
      <c r="C17510">
        <v>359084</v>
      </c>
      <c r="D17510">
        <v>5950183</v>
      </c>
      <c r="E17510">
        <v>21</v>
      </c>
      <c r="F17510" t="s">
        <v>13</v>
      </c>
      <c r="G17510" t="s">
        <v>15072</v>
      </c>
      <c r="I17510" t="s">
        <v>38</v>
      </c>
      <c r="J17510" t="s">
        <v>83</v>
      </c>
    </row>
    <row r="17511" spans="1:12" x14ac:dyDescent="0.25">
      <c r="A17511" t="s">
        <v>23820</v>
      </c>
      <c r="B17511" t="s">
        <v>23821</v>
      </c>
      <c r="C17511">
        <v>529542</v>
      </c>
      <c r="D17511">
        <v>5747162</v>
      </c>
      <c r="E17511">
        <v>21</v>
      </c>
      <c r="F17511" t="s">
        <v>13</v>
      </c>
      <c r="G17511" t="s">
        <v>220</v>
      </c>
      <c r="I17511" t="s">
        <v>38</v>
      </c>
      <c r="J17511" t="s">
        <v>16</v>
      </c>
      <c r="K17511" s="2" t="str">
        <f>HYPERLINK("..\..\Imagery\ScannedSlabs\1993\VN93-606A.jpg")</f>
        <v>..\..\Imagery\ScannedSlabs\1993\VN93-606A.jpg</v>
      </c>
    </row>
    <row r="17512" spans="1:12" x14ac:dyDescent="0.25">
      <c r="A17512" t="s">
        <v>23820</v>
      </c>
      <c r="B17512" t="s">
        <v>23822</v>
      </c>
      <c r="C17512">
        <v>529542</v>
      </c>
      <c r="D17512">
        <v>5747162</v>
      </c>
      <c r="E17512">
        <v>21</v>
      </c>
      <c r="F17512" t="s">
        <v>13</v>
      </c>
      <c r="G17512" t="s">
        <v>482</v>
      </c>
      <c r="I17512" t="s">
        <v>35</v>
      </c>
      <c r="J17512" t="s">
        <v>16</v>
      </c>
      <c r="K17512" s="2" t="str">
        <f>HYPERLINK("..\..\Imagery\ScannedSlabs\1993\VN93-606B.jpg")</f>
        <v>..\..\Imagery\ScannedSlabs\1993\VN93-606B.jpg</v>
      </c>
    </row>
    <row r="17513" spans="1:12" x14ac:dyDescent="0.25">
      <c r="A17513" t="s">
        <v>23823</v>
      </c>
      <c r="B17513" t="s">
        <v>23823</v>
      </c>
      <c r="C17513">
        <v>529506</v>
      </c>
      <c r="D17513">
        <v>5748042</v>
      </c>
      <c r="E17513">
        <v>21</v>
      </c>
      <c r="F17513" t="s">
        <v>13</v>
      </c>
      <c r="G17513" t="s">
        <v>3142</v>
      </c>
      <c r="I17513" t="s">
        <v>38</v>
      </c>
      <c r="J17513" t="s">
        <v>16</v>
      </c>
      <c r="K17513" s="2" t="str">
        <f>HYPERLINK("..\..\Imagery\ScannedSlabs\1993\VN93-608.jpg")</f>
        <v>..\..\Imagery\ScannedSlabs\1993\VN93-608.jpg</v>
      </c>
    </row>
    <row r="17514" spans="1:12" x14ac:dyDescent="0.25">
      <c r="A17514" t="s">
        <v>23824</v>
      </c>
      <c r="B17514" t="s">
        <v>23825</v>
      </c>
      <c r="C17514">
        <v>529502</v>
      </c>
      <c r="D17514">
        <v>5748333</v>
      </c>
      <c r="E17514">
        <v>21</v>
      </c>
      <c r="F17514" t="s">
        <v>13</v>
      </c>
      <c r="G17514" t="s">
        <v>448</v>
      </c>
      <c r="H17514" t="s">
        <v>125</v>
      </c>
      <c r="I17514" t="s">
        <v>38</v>
      </c>
      <c r="J17514" t="s">
        <v>16</v>
      </c>
      <c r="K17514" s="2" t="str">
        <f>HYPERLINK("..\..\Imagery\ScannedSlabs\1993\VN93-609A.jpg")</f>
        <v>..\..\Imagery\ScannedSlabs\1993\VN93-609A.jpg</v>
      </c>
    </row>
    <row r="17515" spans="1:12" x14ac:dyDescent="0.25">
      <c r="A17515" t="s">
        <v>23824</v>
      </c>
      <c r="B17515" t="s">
        <v>23826</v>
      </c>
      <c r="C17515">
        <v>529502</v>
      </c>
      <c r="D17515">
        <v>5748333</v>
      </c>
      <c r="E17515">
        <v>21</v>
      </c>
      <c r="F17515" t="s">
        <v>13</v>
      </c>
      <c r="G17515" t="s">
        <v>606</v>
      </c>
      <c r="H17515" t="s">
        <v>607</v>
      </c>
      <c r="I17515" t="s">
        <v>38</v>
      </c>
      <c r="J17515" t="s">
        <v>16</v>
      </c>
      <c r="K17515" s="2" t="str">
        <f>HYPERLINK("..\..\Imagery\ScannedSlabs\1993\VN93-609B.jpg")</f>
        <v>..\..\Imagery\ScannedSlabs\1993\VN93-609B.jpg</v>
      </c>
    </row>
    <row r="17516" spans="1:12" x14ac:dyDescent="0.25">
      <c r="A17516" t="s">
        <v>23824</v>
      </c>
      <c r="B17516" t="s">
        <v>23827</v>
      </c>
      <c r="C17516">
        <v>529502</v>
      </c>
      <c r="D17516">
        <v>5748333</v>
      </c>
      <c r="E17516">
        <v>21</v>
      </c>
      <c r="F17516" t="s">
        <v>13</v>
      </c>
      <c r="G17516" t="s">
        <v>606</v>
      </c>
      <c r="H17516" t="s">
        <v>607</v>
      </c>
      <c r="I17516" t="s">
        <v>35</v>
      </c>
      <c r="J17516" t="s">
        <v>23</v>
      </c>
      <c r="K17516" s="2" t="str">
        <f>HYPERLINK("..\..\Imagery\ScannedSlabs\1993\VN93-609C.jpg")</f>
        <v>..\..\Imagery\ScannedSlabs\1993\VN93-609C.jpg</v>
      </c>
    </row>
    <row r="17517" spans="1:12" x14ac:dyDescent="0.25">
      <c r="A17517" t="s">
        <v>23828</v>
      </c>
      <c r="B17517" t="s">
        <v>23828</v>
      </c>
      <c r="C17517">
        <v>525010</v>
      </c>
      <c r="D17517">
        <v>5746188</v>
      </c>
      <c r="E17517">
        <v>21</v>
      </c>
      <c r="F17517" t="s">
        <v>13</v>
      </c>
      <c r="G17517" t="s">
        <v>448</v>
      </c>
      <c r="H17517" t="s">
        <v>125</v>
      </c>
      <c r="I17517" t="s">
        <v>38</v>
      </c>
      <c r="J17517" t="s">
        <v>16</v>
      </c>
      <c r="K17517" s="2" t="str">
        <f>HYPERLINK("..\..\Imagery\ScannedSlabs\1993\VN93-610.jpg")</f>
        <v>..\..\Imagery\ScannedSlabs\1993\VN93-610.jpg</v>
      </c>
    </row>
    <row r="17518" spans="1:12" x14ac:dyDescent="0.25">
      <c r="A17518" t="s">
        <v>23829</v>
      </c>
      <c r="B17518" t="s">
        <v>23829</v>
      </c>
      <c r="C17518">
        <v>367777</v>
      </c>
      <c r="D17518">
        <v>5980121</v>
      </c>
      <c r="E17518">
        <v>21</v>
      </c>
      <c r="F17518" t="s">
        <v>13</v>
      </c>
      <c r="G17518" t="s">
        <v>6683</v>
      </c>
      <c r="I17518" t="s">
        <v>15</v>
      </c>
      <c r="J17518" t="s">
        <v>16</v>
      </c>
    </row>
    <row r="17519" spans="1:12" x14ac:dyDescent="0.25">
      <c r="A17519" t="s">
        <v>23830</v>
      </c>
      <c r="B17519" t="s">
        <v>23830</v>
      </c>
      <c r="C17519">
        <v>367393</v>
      </c>
      <c r="D17519">
        <v>5979873</v>
      </c>
      <c r="E17519">
        <v>21</v>
      </c>
      <c r="F17519" t="s">
        <v>13</v>
      </c>
      <c r="G17519" t="s">
        <v>12494</v>
      </c>
      <c r="I17519" t="s">
        <v>279</v>
      </c>
      <c r="J17519" t="s">
        <v>16</v>
      </c>
    </row>
    <row r="17520" spans="1:12" x14ac:dyDescent="0.25">
      <c r="A17520" t="s">
        <v>23831</v>
      </c>
      <c r="B17520" t="s">
        <v>23831</v>
      </c>
      <c r="C17520">
        <v>366901</v>
      </c>
      <c r="D17520">
        <v>5979726</v>
      </c>
      <c r="E17520">
        <v>21</v>
      </c>
      <c r="F17520" t="s">
        <v>13</v>
      </c>
      <c r="G17520" t="s">
        <v>79</v>
      </c>
      <c r="I17520" t="s">
        <v>279</v>
      </c>
      <c r="J17520" t="s">
        <v>16</v>
      </c>
    </row>
    <row r="17521" spans="1:11" x14ac:dyDescent="0.25">
      <c r="A17521" t="s">
        <v>23832</v>
      </c>
      <c r="B17521" t="s">
        <v>23832</v>
      </c>
      <c r="C17521">
        <v>403428</v>
      </c>
      <c r="D17521">
        <v>5969772</v>
      </c>
      <c r="E17521">
        <v>21</v>
      </c>
      <c r="F17521" t="s">
        <v>13</v>
      </c>
      <c r="G17521" t="s">
        <v>23833</v>
      </c>
      <c r="I17521" t="s">
        <v>38</v>
      </c>
      <c r="J17521" t="s">
        <v>23</v>
      </c>
      <c r="K17521" s="2" t="str">
        <f>HYPERLINK("..\..\Imagery\ScannedSlabs\1981\CG81-700.jpg")</f>
        <v>..\..\Imagery\ScannedSlabs\1981\CG81-700.jpg</v>
      </c>
    </row>
    <row r="17522" spans="1:11" x14ac:dyDescent="0.25">
      <c r="A17522" t="s">
        <v>23834</v>
      </c>
      <c r="B17522" t="s">
        <v>23834</v>
      </c>
      <c r="C17522">
        <v>366096</v>
      </c>
      <c r="D17522">
        <v>5943476</v>
      </c>
      <c r="E17522">
        <v>21</v>
      </c>
      <c r="F17522" t="s">
        <v>13</v>
      </c>
      <c r="G17522" t="s">
        <v>17908</v>
      </c>
      <c r="I17522" t="s">
        <v>38</v>
      </c>
      <c r="J17522" t="s">
        <v>83</v>
      </c>
    </row>
    <row r="17523" spans="1:11" x14ac:dyDescent="0.25">
      <c r="A17523" t="s">
        <v>23835</v>
      </c>
      <c r="B17523" t="s">
        <v>23835</v>
      </c>
      <c r="C17523">
        <v>558286</v>
      </c>
      <c r="D17523">
        <v>5747948</v>
      </c>
      <c r="E17523">
        <v>21</v>
      </c>
      <c r="F17523" t="s">
        <v>13</v>
      </c>
      <c r="G17523" t="s">
        <v>23836</v>
      </c>
      <c r="I17523" t="s">
        <v>35</v>
      </c>
      <c r="J17523" t="s">
        <v>16</v>
      </c>
      <c r="K17523" s="2" t="str">
        <f>HYPERLINK("..\..\Imagery\ScannedSlabs\1993\DL93-335.jpg")</f>
        <v>..\..\Imagery\ScannedSlabs\1993\DL93-335.jpg</v>
      </c>
    </row>
    <row r="17524" spans="1:11" x14ac:dyDescent="0.25">
      <c r="A17524" t="s">
        <v>23837</v>
      </c>
      <c r="B17524" t="s">
        <v>23837</v>
      </c>
      <c r="C17524">
        <v>560150</v>
      </c>
      <c r="D17524">
        <v>5756654</v>
      </c>
      <c r="E17524">
        <v>21</v>
      </c>
      <c r="F17524" t="s">
        <v>13</v>
      </c>
      <c r="G17524" t="s">
        <v>246</v>
      </c>
      <c r="I17524" t="s">
        <v>35</v>
      </c>
      <c r="J17524" t="s">
        <v>16</v>
      </c>
      <c r="K17524" s="2" t="str">
        <f>HYPERLINK("..\..\Imagery\ScannedSlabs\1993\DL93-336.jpg")</f>
        <v>..\..\Imagery\ScannedSlabs\1993\DL93-336.jpg</v>
      </c>
    </row>
    <row r="17525" spans="1:11" x14ac:dyDescent="0.25">
      <c r="A17525" t="s">
        <v>23838</v>
      </c>
      <c r="B17525" t="s">
        <v>23838</v>
      </c>
      <c r="C17525">
        <v>560806</v>
      </c>
      <c r="D17525">
        <v>5756685</v>
      </c>
      <c r="E17525">
        <v>21</v>
      </c>
      <c r="F17525" t="s">
        <v>13</v>
      </c>
      <c r="G17525" t="s">
        <v>540</v>
      </c>
      <c r="I17525" t="s">
        <v>38</v>
      </c>
      <c r="J17525" t="s">
        <v>16</v>
      </c>
      <c r="K17525" s="2" t="str">
        <f>HYPERLINK("..\..\Imagery\ScannedSlabs\1993\DL93-337.jpg")</f>
        <v>..\..\Imagery\ScannedSlabs\1993\DL93-337.jpg</v>
      </c>
    </row>
    <row r="17526" spans="1:11" x14ac:dyDescent="0.25">
      <c r="A17526" t="s">
        <v>23839</v>
      </c>
      <c r="B17526" t="s">
        <v>23839</v>
      </c>
      <c r="C17526">
        <v>404342</v>
      </c>
      <c r="D17526">
        <v>6029964</v>
      </c>
      <c r="E17526">
        <v>21</v>
      </c>
      <c r="F17526" t="s">
        <v>13</v>
      </c>
      <c r="G17526" t="s">
        <v>3701</v>
      </c>
      <c r="I17526" t="s">
        <v>15</v>
      </c>
      <c r="J17526" t="s">
        <v>16</v>
      </c>
      <c r="K17526" s="2" t="str">
        <f>HYPERLINK("..\..\Imagery\ScannedSlabs\1979\CG79-670.jpg")</f>
        <v>..\..\Imagery\ScannedSlabs\1979\CG79-670.jpg</v>
      </c>
    </row>
    <row r="17527" spans="1:11" x14ac:dyDescent="0.25">
      <c r="A17527" t="s">
        <v>23840</v>
      </c>
      <c r="B17527" t="s">
        <v>23840</v>
      </c>
      <c r="C17527">
        <v>348612</v>
      </c>
      <c r="D17527">
        <v>5899234</v>
      </c>
      <c r="E17527">
        <v>21</v>
      </c>
      <c r="F17527" t="s">
        <v>13</v>
      </c>
      <c r="G17527" t="s">
        <v>448</v>
      </c>
      <c r="I17527" t="s">
        <v>38</v>
      </c>
      <c r="J17527" t="s">
        <v>83</v>
      </c>
    </row>
    <row r="17528" spans="1:11" x14ac:dyDescent="0.25">
      <c r="A17528" t="s">
        <v>23841</v>
      </c>
      <c r="B17528" t="s">
        <v>23841</v>
      </c>
      <c r="C17528">
        <v>533394</v>
      </c>
      <c r="D17528">
        <v>5941209</v>
      </c>
      <c r="E17528">
        <v>21</v>
      </c>
      <c r="F17528" t="s">
        <v>13</v>
      </c>
      <c r="G17528" t="s">
        <v>4095</v>
      </c>
      <c r="I17528" t="s">
        <v>38</v>
      </c>
      <c r="J17528" t="s">
        <v>16</v>
      </c>
      <c r="K17528" s="2" t="str">
        <f>HYPERLINK("..\..\Imagery\ScannedSlabs\1981\VO81-558.jpg")</f>
        <v>..\..\Imagery\ScannedSlabs\1981\VO81-558.jpg</v>
      </c>
    </row>
    <row r="17529" spans="1:11" x14ac:dyDescent="0.25">
      <c r="A17529" t="s">
        <v>23842</v>
      </c>
      <c r="B17529" t="s">
        <v>23842</v>
      </c>
      <c r="C17529">
        <v>534444</v>
      </c>
      <c r="D17529">
        <v>5941359</v>
      </c>
      <c r="E17529">
        <v>21</v>
      </c>
      <c r="F17529" t="s">
        <v>13</v>
      </c>
      <c r="G17529" t="s">
        <v>3701</v>
      </c>
      <c r="I17529" t="s">
        <v>38</v>
      </c>
      <c r="J17529" t="s">
        <v>23</v>
      </c>
      <c r="K17529" s="2" t="str">
        <f>HYPERLINK("..\..\Imagery\ScannedSlabs\1981\VO81-561.jpg")</f>
        <v>..\..\Imagery\ScannedSlabs\1981\VO81-561.jpg</v>
      </c>
    </row>
    <row r="17530" spans="1:11" x14ac:dyDescent="0.25">
      <c r="A17530" t="s">
        <v>11773</v>
      </c>
      <c r="B17530" t="s">
        <v>23843</v>
      </c>
      <c r="C17530">
        <v>532984</v>
      </c>
      <c r="D17530">
        <v>5941543</v>
      </c>
      <c r="E17530">
        <v>21</v>
      </c>
      <c r="F17530" t="s">
        <v>13</v>
      </c>
      <c r="G17530" t="s">
        <v>3701</v>
      </c>
      <c r="I17530" t="s">
        <v>38</v>
      </c>
      <c r="J17530" t="s">
        <v>16</v>
      </c>
      <c r="K17530" s="2" t="str">
        <f>HYPERLINK("..\..\Imagery\ScannedSlabs\1981\VO81-562A.jpg")</f>
        <v>..\..\Imagery\ScannedSlabs\1981\VO81-562A.jpg</v>
      </c>
    </row>
    <row r="17531" spans="1:11" x14ac:dyDescent="0.25">
      <c r="A17531" t="s">
        <v>23130</v>
      </c>
      <c r="B17531" t="s">
        <v>23844</v>
      </c>
      <c r="C17531">
        <v>576546</v>
      </c>
      <c r="D17531">
        <v>5807550</v>
      </c>
      <c r="E17531">
        <v>21</v>
      </c>
      <c r="F17531" t="s">
        <v>13</v>
      </c>
      <c r="G17531" t="s">
        <v>1062</v>
      </c>
      <c r="I17531" t="s">
        <v>38</v>
      </c>
      <c r="J17531" t="s">
        <v>16</v>
      </c>
      <c r="K17531" s="2" t="str">
        <f>HYPERLINK("..\..\Imagery\ScannedSlabs\2003\CG03-276A.jpg")</f>
        <v>..\..\Imagery\ScannedSlabs\2003\CG03-276A.jpg</v>
      </c>
    </row>
    <row r="17532" spans="1:11" x14ac:dyDescent="0.25">
      <c r="A17532" t="s">
        <v>23845</v>
      </c>
      <c r="B17532" t="s">
        <v>23845</v>
      </c>
      <c r="C17532">
        <v>388921</v>
      </c>
      <c r="D17532">
        <v>5978910</v>
      </c>
      <c r="E17532">
        <v>21</v>
      </c>
      <c r="F17532" t="s">
        <v>13</v>
      </c>
      <c r="G17532" t="s">
        <v>79</v>
      </c>
      <c r="I17532" t="s">
        <v>35</v>
      </c>
      <c r="J17532" t="s">
        <v>16</v>
      </c>
      <c r="K17532" s="2" t="str">
        <f>HYPERLINK("..\..\Imagery\ScannedSlabs\1980\NN80-376.jpg")</f>
        <v>..\..\Imagery\ScannedSlabs\1980\NN80-376.jpg</v>
      </c>
    </row>
    <row r="17533" spans="1:11" x14ac:dyDescent="0.25">
      <c r="A17533" t="s">
        <v>23846</v>
      </c>
      <c r="B17533" t="s">
        <v>23846</v>
      </c>
      <c r="C17533">
        <v>389509</v>
      </c>
      <c r="D17533">
        <v>5976179</v>
      </c>
      <c r="E17533">
        <v>21</v>
      </c>
      <c r="F17533" t="s">
        <v>13</v>
      </c>
      <c r="G17533" t="s">
        <v>51</v>
      </c>
      <c r="I17533" t="s">
        <v>35</v>
      </c>
      <c r="J17533" t="s">
        <v>16</v>
      </c>
      <c r="K17533" s="2" t="str">
        <f>HYPERLINK("..\..\Imagery\ScannedSlabs\1980\NN80-384.jpg")</f>
        <v>..\..\Imagery\ScannedSlabs\1980\NN80-384.jpg</v>
      </c>
    </row>
    <row r="17534" spans="1:11" x14ac:dyDescent="0.25">
      <c r="A17534" t="s">
        <v>23847</v>
      </c>
      <c r="B17534" t="s">
        <v>23847</v>
      </c>
      <c r="C17534">
        <v>390506</v>
      </c>
      <c r="D17534">
        <v>5976021</v>
      </c>
      <c r="E17534">
        <v>21</v>
      </c>
      <c r="F17534" t="s">
        <v>13</v>
      </c>
      <c r="G17534" t="s">
        <v>23848</v>
      </c>
      <c r="I17534" t="s">
        <v>35</v>
      </c>
      <c r="J17534" t="s">
        <v>16</v>
      </c>
      <c r="K17534" s="2" t="str">
        <f>HYPERLINK("..\..\Imagery\ScannedSlabs\1980\NN80-386.jpg")</f>
        <v>..\..\Imagery\ScannedSlabs\1980\NN80-386.jpg</v>
      </c>
    </row>
    <row r="17535" spans="1:11" x14ac:dyDescent="0.25">
      <c r="A17535" t="s">
        <v>23849</v>
      </c>
      <c r="B17535" t="s">
        <v>23849</v>
      </c>
      <c r="C17535">
        <v>397380</v>
      </c>
      <c r="D17535">
        <v>5990871</v>
      </c>
      <c r="E17535">
        <v>21</v>
      </c>
      <c r="F17535" t="s">
        <v>13</v>
      </c>
      <c r="G17535" t="s">
        <v>4386</v>
      </c>
      <c r="I17535" t="s">
        <v>35</v>
      </c>
      <c r="J17535" t="s">
        <v>16</v>
      </c>
      <c r="K17535" s="2" t="str">
        <f>HYPERLINK("..\..\Imagery\ScannedSlabs\1980\NN80-401.jpg")</f>
        <v>..\..\Imagery\ScannedSlabs\1980\NN80-401.jpg</v>
      </c>
    </row>
    <row r="17536" spans="1:11" x14ac:dyDescent="0.25">
      <c r="A17536" t="s">
        <v>23850</v>
      </c>
      <c r="B17536" t="s">
        <v>23850</v>
      </c>
      <c r="C17536">
        <v>378827</v>
      </c>
      <c r="D17536">
        <v>5994461</v>
      </c>
      <c r="E17536">
        <v>21</v>
      </c>
      <c r="F17536" t="s">
        <v>13</v>
      </c>
      <c r="G17536" t="s">
        <v>79</v>
      </c>
      <c r="I17536" t="s">
        <v>35</v>
      </c>
      <c r="J17536" t="s">
        <v>16</v>
      </c>
      <c r="K17536" s="2" t="str">
        <f>HYPERLINK("..\..\Imagery\ScannedSlabs\1980\NN80-404.jpg")</f>
        <v>..\..\Imagery\ScannedSlabs\1980\NN80-404.jpg</v>
      </c>
    </row>
    <row r="17537" spans="1:11" x14ac:dyDescent="0.25">
      <c r="A17537" t="s">
        <v>22676</v>
      </c>
      <c r="B17537" t="s">
        <v>23851</v>
      </c>
      <c r="C17537">
        <v>378950</v>
      </c>
      <c r="D17537">
        <v>5993839</v>
      </c>
      <c r="E17537">
        <v>21</v>
      </c>
      <c r="F17537" t="s">
        <v>13</v>
      </c>
      <c r="G17537" t="s">
        <v>79</v>
      </c>
      <c r="I17537" t="s">
        <v>35</v>
      </c>
      <c r="J17537" t="s">
        <v>16</v>
      </c>
      <c r="K17537" s="2" t="str">
        <f>HYPERLINK("..\..\Imagery\ScannedSlabs\1980\NN80-407A.jpg")</f>
        <v>..\..\Imagery\ScannedSlabs\1980\NN80-407A.jpg</v>
      </c>
    </row>
    <row r="17538" spans="1:11" x14ac:dyDescent="0.25">
      <c r="A17538" t="s">
        <v>23852</v>
      </c>
      <c r="B17538" t="s">
        <v>23852</v>
      </c>
      <c r="C17538">
        <v>520820</v>
      </c>
      <c r="D17538">
        <v>5825233</v>
      </c>
      <c r="E17538">
        <v>21</v>
      </c>
      <c r="F17538" t="s">
        <v>13</v>
      </c>
      <c r="G17538" t="s">
        <v>99</v>
      </c>
      <c r="I17538" t="s">
        <v>35</v>
      </c>
      <c r="J17538" t="s">
        <v>16</v>
      </c>
      <c r="K17538" s="2" t="str">
        <f>HYPERLINK("..\..\Imagery\ScannedSlabs\1986\MN86-285.jpg")</f>
        <v>..\..\Imagery\ScannedSlabs\1986\MN86-285.jpg</v>
      </c>
    </row>
    <row r="17539" spans="1:11" x14ac:dyDescent="0.25">
      <c r="A17539" t="s">
        <v>23853</v>
      </c>
      <c r="B17539" t="s">
        <v>23853</v>
      </c>
      <c r="C17539">
        <v>520347</v>
      </c>
      <c r="D17539">
        <v>5823785</v>
      </c>
      <c r="E17539">
        <v>21</v>
      </c>
      <c r="F17539" t="s">
        <v>13</v>
      </c>
      <c r="G17539" t="s">
        <v>99</v>
      </c>
      <c r="I17539" t="s">
        <v>38</v>
      </c>
      <c r="J17539" t="s">
        <v>16</v>
      </c>
      <c r="K17539" s="2" t="str">
        <f>HYPERLINK("..\..\Imagery\ScannedSlabs\1986\MN86-287.jpg")</f>
        <v>..\..\Imagery\ScannedSlabs\1986\MN86-287.jpg</v>
      </c>
    </row>
    <row r="17540" spans="1:11" x14ac:dyDescent="0.25">
      <c r="A17540" t="s">
        <v>23854</v>
      </c>
      <c r="B17540" t="s">
        <v>23854</v>
      </c>
      <c r="C17540">
        <v>519696</v>
      </c>
      <c r="D17540">
        <v>5823112</v>
      </c>
      <c r="E17540">
        <v>21</v>
      </c>
      <c r="F17540" t="s">
        <v>13</v>
      </c>
      <c r="G17540" t="s">
        <v>23855</v>
      </c>
      <c r="I17540" t="s">
        <v>35</v>
      </c>
      <c r="J17540" t="s">
        <v>16</v>
      </c>
      <c r="K17540" s="2" t="str">
        <f>HYPERLINK("..\..\Imagery\ScannedSlabs\1986\MN86-289.jpg")</f>
        <v>..\..\Imagery\ScannedSlabs\1986\MN86-289.jpg</v>
      </c>
    </row>
    <row r="17541" spans="1:11" x14ac:dyDescent="0.25">
      <c r="A17541" t="s">
        <v>22910</v>
      </c>
      <c r="B17541" t="s">
        <v>23856</v>
      </c>
      <c r="C17541">
        <v>350071</v>
      </c>
      <c r="D17541">
        <v>5900129</v>
      </c>
      <c r="E17541">
        <v>21</v>
      </c>
      <c r="F17541" t="s">
        <v>13</v>
      </c>
      <c r="G17541" t="s">
        <v>23076</v>
      </c>
      <c r="I17541" t="s">
        <v>38</v>
      </c>
      <c r="J17541" t="s">
        <v>83</v>
      </c>
    </row>
    <row r="17542" spans="1:11" x14ac:dyDescent="0.25">
      <c r="A17542" t="s">
        <v>23857</v>
      </c>
      <c r="B17542" t="s">
        <v>23858</v>
      </c>
      <c r="C17542">
        <v>575609</v>
      </c>
      <c r="D17542">
        <v>5844782</v>
      </c>
      <c r="E17542">
        <v>21</v>
      </c>
      <c r="F17542" t="s">
        <v>13</v>
      </c>
      <c r="G17542" t="s">
        <v>407</v>
      </c>
      <c r="I17542" t="s">
        <v>38</v>
      </c>
      <c r="J17542" t="s">
        <v>16</v>
      </c>
      <c r="K17542" s="2" t="str">
        <f>HYPERLINK("..\..\Imagery\ScannedSlabs\1986\SN86-362A.jpg")</f>
        <v>..\..\Imagery\ScannedSlabs\1986\SN86-362A.jpg</v>
      </c>
    </row>
    <row r="17543" spans="1:11" x14ac:dyDescent="0.25">
      <c r="A17543" t="s">
        <v>23857</v>
      </c>
      <c r="B17543" t="s">
        <v>23859</v>
      </c>
      <c r="C17543">
        <v>575609</v>
      </c>
      <c r="D17543">
        <v>5844782</v>
      </c>
      <c r="E17543">
        <v>21</v>
      </c>
      <c r="F17543" t="s">
        <v>13</v>
      </c>
      <c r="G17543" t="s">
        <v>6453</v>
      </c>
      <c r="I17543" t="s">
        <v>38</v>
      </c>
      <c r="J17543" t="s">
        <v>16</v>
      </c>
      <c r="K17543" s="2" t="str">
        <f>HYPERLINK("..\..\Imagery\ScannedSlabs\1986\SN86-362B.jpg")</f>
        <v>..\..\Imagery\ScannedSlabs\1986\SN86-362B.jpg</v>
      </c>
    </row>
    <row r="17544" spans="1:11" x14ac:dyDescent="0.25">
      <c r="A17544" t="s">
        <v>23860</v>
      </c>
      <c r="B17544" t="s">
        <v>23861</v>
      </c>
      <c r="C17544">
        <v>509920</v>
      </c>
      <c r="D17544">
        <v>5831480</v>
      </c>
      <c r="E17544">
        <v>21</v>
      </c>
      <c r="F17544" t="s">
        <v>13</v>
      </c>
      <c r="G17544" t="s">
        <v>73</v>
      </c>
      <c r="I17544" t="s">
        <v>35</v>
      </c>
      <c r="J17544" t="s">
        <v>23</v>
      </c>
      <c r="K17544" s="2" t="str">
        <f>HYPERLINK("..\..\Imagery\ScannedSlabs\1986\JS86-290A.jpg")</f>
        <v>..\..\Imagery\ScannedSlabs\1986\JS86-290A.jpg</v>
      </c>
    </row>
    <row r="17545" spans="1:11" x14ac:dyDescent="0.25">
      <c r="A17545" t="s">
        <v>23860</v>
      </c>
      <c r="B17545" t="s">
        <v>23862</v>
      </c>
      <c r="C17545">
        <v>509920</v>
      </c>
      <c r="D17545">
        <v>5831480</v>
      </c>
      <c r="E17545">
        <v>21</v>
      </c>
      <c r="F17545" t="s">
        <v>13</v>
      </c>
      <c r="G17545" t="s">
        <v>23863</v>
      </c>
      <c r="I17545" t="s">
        <v>38</v>
      </c>
      <c r="J17545" t="s">
        <v>23</v>
      </c>
      <c r="K17545" s="2" t="str">
        <f>HYPERLINK("..\..\Imagery\ScannedSlabs\1986\JS86-290B.jpg")</f>
        <v>..\..\Imagery\ScannedSlabs\1986\JS86-290B.jpg</v>
      </c>
    </row>
    <row r="17546" spans="1:11" x14ac:dyDescent="0.25">
      <c r="A17546" t="s">
        <v>23864</v>
      </c>
      <c r="B17546" t="s">
        <v>23864</v>
      </c>
      <c r="C17546">
        <v>574199</v>
      </c>
      <c r="D17546">
        <v>5836993</v>
      </c>
      <c r="E17546">
        <v>21</v>
      </c>
      <c r="F17546" t="s">
        <v>13</v>
      </c>
      <c r="G17546" t="s">
        <v>42</v>
      </c>
      <c r="I17546" t="s">
        <v>38</v>
      </c>
      <c r="J17546" t="s">
        <v>23</v>
      </c>
      <c r="K17546" s="2" t="str">
        <f>HYPERLINK("..\..\Imagery\ScannedSlabs\1986\MN86-345.jpg")</f>
        <v>..\..\Imagery\ScannedSlabs\1986\MN86-345.jpg</v>
      </c>
    </row>
    <row r="17547" spans="1:11" x14ac:dyDescent="0.25">
      <c r="A17547" t="s">
        <v>23865</v>
      </c>
      <c r="B17547" t="s">
        <v>23865</v>
      </c>
      <c r="C17547">
        <v>574520</v>
      </c>
      <c r="D17547">
        <v>5837217</v>
      </c>
      <c r="E17547">
        <v>21</v>
      </c>
      <c r="F17547" t="s">
        <v>13</v>
      </c>
      <c r="G17547" t="s">
        <v>1797</v>
      </c>
      <c r="I17547" t="s">
        <v>35</v>
      </c>
      <c r="J17547" t="s">
        <v>16</v>
      </c>
      <c r="K17547" s="2" t="str">
        <f>HYPERLINK("..\..\Imagery\ScannedSlabs\1986\MN86-346.jpg")</f>
        <v>..\..\Imagery\ScannedSlabs\1986\MN86-346.jpg</v>
      </c>
    </row>
    <row r="17548" spans="1:11" x14ac:dyDescent="0.25">
      <c r="A17548" t="s">
        <v>23866</v>
      </c>
      <c r="B17548" t="s">
        <v>23866</v>
      </c>
      <c r="C17548">
        <v>574976</v>
      </c>
      <c r="D17548">
        <v>5837480</v>
      </c>
      <c r="E17548">
        <v>21</v>
      </c>
      <c r="F17548" t="s">
        <v>13</v>
      </c>
      <c r="G17548" t="s">
        <v>1797</v>
      </c>
      <c r="I17548" t="s">
        <v>35</v>
      </c>
      <c r="J17548" t="s">
        <v>23</v>
      </c>
      <c r="K17548" s="2" t="str">
        <f>HYPERLINK("..\..\Imagery\ScannedSlabs\1986\MN86-347.jpg")</f>
        <v>..\..\Imagery\ScannedSlabs\1986\MN86-347.jpg</v>
      </c>
    </row>
    <row r="17549" spans="1:11" x14ac:dyDescent="0.25">
      <c r="A17549" t="s">
        <v>23867</v>
      </c>
      <c r="B17549" t="s">
        <v>23867</v>
      </c>
      <c r="C17549">
        <v>575614</v>
      </c>
      <c r="D17549">
        <v>5837720</v>
      </c>
      <c r="E17549">
        <v>21</v>
      </c>
      <c r="F17549" t="s">
        <v>13</v>
      </c>
      <c r="G17549" t="s">
        <v>23868</v>
      </c>
      <c r="I17549" t="s">
        <v>38</v>
      </c>
      <c r="J17549" t="s">
        <v>23</v>
      </c>
      <c r="K17549" s="2" t="str">
        <f>HYPERLINK("..\..\Imagery\ScannedSlabs\1986\MN86-348.jpg")</f>
        <v>..\..\Imagery\ScannedSlabs\1986\MN86-348.jpg</v>
      </c>
    </row>
    <row r="17550" spans="1:11" x14ac:dyDescent="0.25">
      <c r="A17550" t="s">
        <v>23869</v>
      </c>
      <c r="B17550" t="s">
        <v>23870</v>
      </c>
      <c r="C17550">
        <v>575465</v>
      </c>
      <c r="D17550">
        <v>5837842</v>
      </c>
      <c r="E17550">
        <v>21</v>
      </c>
      <c r="F17550" t="s">
        <v>13</v>
      </c>
      <c r="G17550" t="s">
        <v>1262</v>
      </c>
      <c r="I17550" t="s">
        <v>38</v>
      </c>
      <c r="J17550" t="s">
        <v>16</v>
      </c>
      <c r="K17550" s="2" t="str">
        <f>HYPERLINK("..\..\Imagery\ScannedSlabs\1986\MN86-349A.jpg")</f>
        <v>..\..\Imagery\ScannedSlabs\1986\MN86-349A.jpg</v>
      </c>
    </row>
    <row r="17551" spans="1:11" x14ac:dyDescent="0.25">
      <c r="A17551" t="s">
        <v>23869</v>
      </c>
      <c r="B17551" t="s">
        <v>23871</v>
      </c>
      <c r="C17551">
        <v>575465</v>
      </c>
      <c r="D17551">
        <v>5837842</v>
      </c>
      <c r="E17551">
        <v>21</v>
      </c>
      <c r="F17551" t="s">
        <v>13</v>
      </c>
      <c r="G17551" t="s">
        <v>2567</v>
      </c>
      <c r="I17551" t="s">
        <v>35</v>
      </c>
      <c r="J17551" t="s">
        <v>23</v>
      </c>
      <c r="K17551" s="2" t="str">
        <f>HYPERLINK("..\..\Imagery\ScannedSlabs\1986\MN86-349B.jpg")</f>
        <v>..\..\Imagery\ScannedSlabs\1986\MN86-349B.jpg</v>
      </c>
    </row>
    <row r="17552" spans="1:11" x14ac:dyDescent="0.25">
      <c r="A17552" t="s">
        <v>23872</v>
      </c>
      <c r="B17552" t="s">
        <v>23873</v>
      </c>
      <c r="C17552">
        <v>581661</v>
      </c>
      <c r="D17552">
        <v>5899146</v>
      </c>
      <c r="E17552">
        <v>21</v>
      </c>
      <c r="F17552" t="s">
        <v>13</v>
      </c>
      <c r="G17552" t="s">
        <v>42</v>
      </c>
      <c r="I17552" t="s">
        <v>35</v>
      </c>
      <c r="J17552" t="s">
        <v>23</v>
      </c>
      <c r="K17552" s="2" t="str">
        <f>HYPERLINK("..\..\Imagery\ScannedSlabs\1985\GM85-540A.jpg")</f>
        <v>..\..\Imagery\ScannedSlabs\1985\GM85-540A.jpg</v>
      </c>
    </row>
    <row r="17553" spans="1:11" x14ac:dyDescent="0.25">
      <c r="A17553" t="s">
        <v>23872</v>
      </c>
      <c r="B17553" t="s">
        <v>23874</v>
      </c>
      <c r="C17553">
        <v>581661</v>
      </c>
      <c r="D17553">
        <v>5899146</v>
      </c>
      <c r="E17553">
        <v>21</v>
      </c>
      <c r="F17553" t="s">
        <v>13</v>
      </c>
      <c r="G17553" t="s">
        <v>310</v>
      </c>
      <c r="I17553" t="s">
        <v>35</v>
      </c>
      <c r="J17553" t="s">
        <v>23</v>
      </c>
      <c r="K17553" s="2" t="str">
        <f>HYPERLINK("..\..\Imagery\ScannedSlabs\1985\GM85-540B.jpg")</f>
        <v>..\..\Imagery\ScannedSlabs\1985\GM85-540B.jpg</v>
      </c>
    </row>
    <row r="17554" spans="1:11" x14ac:dyDescent="0.25">
      <c r="A17554" t="s">
        <v>23875</v>
      </c>
      <c r="B17554" t="s">
        <v>23875</v>
      </c>
      <c r="C17554">
        <v>581487</v>
      </c>
      <c r="D17554">
        <v>5899349</v>
      </c>
      <c r="E17554">
        <v>21</v>
      </c>
      <c r="F17554" t="s">
        <v>13</v>
      </c>
      <c r="G17554" t="s">
        <v>333</v>
      </c>
      <c r="I17554" t="s">
        <v>38</v>
      </c>
      <c r="J17554" t="s">
        <v>20</v>
      </c>
      <c r="K17554" s="2" t="str">
        <f>HYPERLINK("..\..\Imagery\ScannedSlabs\1985\GM85-541.jpg")</f>
        <v>..\..\Imagery\ScannedSlabs\1985\GM85-541.jpg</v>
      </c>
    </row>
    <row r="17555" spans="1:11" x14ac:dyDescent="0.25">
      <c r="A17555" t="s">
        <v>23876</v>
      </c>
      <c r="B17555" t="s">
        <v>23877</v>
      </c>
      <c r="C17555">
        <v>581104</v>
      </c>
      <c r="D17555">
        <v>5899690</v>
      </c>
      <c r="E17555">
        <v>21</v>
      </c>
      <c r="F17555" t="s">
        <v>13</v>
      </c>
      <c r="G17555" t="s">
        <v>49</v>
      </c>
      <c r="I17555" t="s">
        <v>35</v>
      </c>
      <c r="J17555" t="s">
        <v>16</v>
      </c>
      <c r="K17555" s="2" t="str">
        <f>HYPERLINK("..\..\Imagery\ScannedSlabs\1985\GM85-542A.jpg")</f>
        <v>..\..\Imagery\ScannedSlabs\1985\GM85-542A.jpg</v>
      </c>
    </row>
    <row r="17556" spans="1:11" x14ac:dyDescent="0.25">
      <c r="A17556" t="s">
        <v>23876</v>
      </c>
      <c r="B17556" t="s">
        <v>23878</v>
      </c>
      <c r="C17556">
        <v>581104</v>
      </c>
      <c r="D17556">
        <v>5899690</v>
      </c>
      <c r="E17556">
        <v>21</v>
      </c>
      <c r="F17556" t="s">
        <v>13</v>
      </c>
      <c r="G17556" t="s">
        <v>795</v>
      </c>
      <c r="I17556" t="s">
        <v>35</v>
      </c>
      <c r="J17556" t="s">
        <v>16</v>
      </c>
      <c r="K17556" s="2" t="str">
        <f>HYPERLINK("..\..\Imagery\ScannedSlabs\1985\GM85-542B.jpg")</f>
        <v>..\..\Imagery\ScannedSlabs\1985\GM85-542B.jpg</v>
      </c>
    </row>
    <row r="17557" spans="1:11" x14ac:dyDescent="0.25">
      <c r="A17557" t="s">
        <v>23879</v>
      </c>
      <c r="B17557" t="s">
        <v>23879</v>
      </c>
      <c r="C17557">
        <v>581064</v>
      </c>
      <c r="D17557">
        <v>5900016</v>
      </c>
      <c r="E17557">
        <v>21</v>
      </c>
      <c r="F17557" t="s">
        <v>13</v>
      </c>
      <c r="G17557" t="s">
        <v>484</v>
      </c>
      <c r="I17557" t="s">
        <v>35</v>
      </c>
      <c r="J17557" t="s">
        <v>20</v>
      </c>
      <c r="K17557" s="2" t="str">
        <f>HYPERLINK("..\..\Imagery\ScannedSlabs\1985\GM85-543.jpg")</f>
        <v>..\..\Imagery\ScannedSlabs\1985\GM85-543.jpg</v>
      </c>
    </row>
    <row r="17558" spans="1:11" x14ac:dyDescent="0.25">
      <c r="A17558" t="s">
        <v>23880</v>
      </c>
      <c r="B17558" t="s">
        <v>23880</v>
      </c>
      <c r="C17558">
        <v>581020</v>
      </c>
      <c r="D17558">
        <v>5900262</v>
      </c>
      <c r="E17558">
        <v>21</v>
      </c>
      <c r="F17558" t="s">
        <v>13</v>
      </c>
      <c r="G17558" t="s">
        <v>484</v>
      </c>
      <c r="I17558" t="s">
        <v>35</v>
      </c>
      <c r="J17558" t="s">
        <v>23</v>
      </c>
      <c r="K17558" s="2" t="str">
        <f>HYPERLINK("..\..\Imagery\ScannedSlabs\1985\GM85-544.jpg")</f>
        <v>..\..\Imagery\ScannedSlabs\1985\GM85-544.jpg</v>
      </c>
    </row>
    <row r="17559" spans="1:11" x14ac:dyDescent="0.25">
      <c r="A17559" t="s">
        <v>23881</v>
      </c>
      <c r="B17559" t="s">
        <v>23881</v>
      </c>
      <c r="C17559">
        <v>580671</v>
      </c>
      <c r="D17559">
        <v>5900148</v>
      </c>
      <c r="E17559">
        <v>21</v>
      </c>
      <c r="F17559" t="s">
        <v>13</v>
      </c>
      <c r="G17559" t="s">
        <v>49</v>
      </c>
      <c r="I17559" t="s">
        <v>38</v>
      </c>
      <c r="J17559" t="s">
        <v>16</v>
      </c>
      <c r="K17559" s="2" t="str">
        <f>HYPERLINK("..\..\Imagery\ScannedSlabs\1985\GM85-546.jpg")</f>
        <v>..\..\Imagery\ScannedSlabs\1985\GM85-546.jpg</v>
      </c>
    </row>
    <row r="17560" spans="1:11" x14ac:dyDescent="0.25">
      <c r="A17560" t="s">
        <v>23882</v>
      </c>
      <c r="B17560" t="s">
        <v>23882</v>
      </c>
      <c r="C17560">
        <v>580312</v>
      </c>
      <c r="D17560">
        <v>5900130</v>
      </c>
      <c r="E17560">
        <v>21</v>
      </c>
      <c r="F17560" t="s">
        <v>13</v>
      </c>
      <c r="G17560" t="s">
        <v>51</v>
      </c>
      <c r="I17560" t="s">
        <v>38</v>
      </c>
      <c r="J17560" t="s">
        <v>16</v>
      </c>
      <c r="K17560" s="2" t="str">
        <f>HYPERLINK("..\..\Imagery\ScannedSlabs\1985\GM85-548.jpg")</f>
        <v>..\..\Imagery\ScannedSlabs\1985\GM85-548.jpg</v>
      </c>
    </row>
    <row r="17561" spans="1:11" x14ac:dyDescent="0.25">
      <c r="A17561" t="s">
        <v>23883</v>
      </c>
      <c r="B17561" t="s">
        <v>23883</v>
      </c>
      <c r="C17561">
        <v>577309</v>
      </c>
      <c r="D17561">
        <v>5905926</v>
      </c>
      <c r="E17561">
        <v>21</v>
      </c>
      <c r="F17561" t="s">
        <v>13</v>
      </c>
      <c r="G17561" t="s">
        <v>1409</v>
      </c>
      <c r="I17561" t="s">
        <v>35</v>
      </c>
      <c r="J17561" t="s">
        <v>23</v>
      </c>
      <c r="K17561" s="2" t="str">
        <f>HYPERLINK("..\..\Imagery\ScannedSlabs\1985\GM85-549.jpg")</f>
        <v>..\..\Imagery\ScannedSlabs\1985\GM85-549.jpg</v>
      </c>
    </row>
    <row r="17562" spans="1:11" x14ac:dyDescent="0.25">
      <c r="A17562" t="s">
        <v>23884</v>
      </c>
      <c r="B17562" t="s">
        <v>23884</v>
      </c>
      <c r="C17562">
        <v>433192</v>
      </c>
      <c r="D17562">
        <v>5774458</v>
      </c>
      <c r="E17562">
        <v>21</v>
      </c>
      <c r="F17562" t="s">
        <v>13</v>
      </c>
      <c r="G17562" t="s">
        <v>124</v>
      </c>
      <c r="H17562" t="s">
        <v>2810</v>
      </c>
      <c r="I17562" t="s">
        <v>38</v>
      </c>
      <c r="J17562" t="s">
        <v>20</v>
      </c>
      <c r="K17562" s="2" t="str">
        <f>HYPERLINK("..\..\Imagery\ScannedSlabs\1992\JA92-142.jpg")</f>
        <v>..\..\Imagery\ScannedSlabs\1992\JA92-142.jpg</v>
      </c>
    </row>
    <row r="17563" spans="1:11" x14ac:dyDescent="0.25">
      <c r="A17563" t="s">
        <v>23885</v>
      </c>
      <c r="B17563" t="s">
        <v>23885</v>
      </c>
      <c r="C17563">
        <v>558611</v>
      </c>
      <c r="D17563">
        <v>5826778</v>
      </c>
      <c r="E17563">
        <v>21</v>
      </c>
      <c r="F17563" t="s">
        <v>13</v>
      </c>
      <c r="G17563" t="s">
        <v>23886</v>
      </c>
      <c r="I17563" t="s">
        <v>38</v>
      </c>
      <c r="J17563" t="s">
        <v>16</v>
      </c>
      <c r="K17563" s="2" t="str">
        <f>HYPERLINK("..\..\Imagery\ScannedSlabs\1986\MN86-461.jpg")</f>
        <v>..\..\Imagery\ScannedSlabs\1986\MN86-461.jpg</v>
      </c>
    </row>
    <row r="17564" spans="1:11" x14ac:dyDescent="0.25">
      <c r="A17564" t="s">
        <v>23887</v>
      </c>
      <c r="B17564" t="s">
        <v>23887</v>
      </c>
      <c r="C17564">
        <v>565476</v>
      </c>
      <c r="D17564">
        <v>5842238</v>
      </c>
      <c r="E17564">
        <v>21</v>
      </c>
      <c r="F17564" t="s">
        <v>13</v>
      </c>
      <c r="G17564" t="s">
        <v>23888</v>
      </c>
      <c r="I17564" t="s">
        <v>38</v>
      </c>
      <c r="J17564" t="s">
        <v>16</v>
      </c>
      <c r="K17564" s="2" t="str">
        <f>HYPERLINK("..\..\Imagery\ScannedSlabs\1986\MN86-362.jpg")</f>
        <v>..\..\Imagery\ScannedSlabs\1986\MN86-362.jpg</v>
      </c>
    </row>
    <row r="17565" spans="1:11" x14ac:dyDescent="0.25">
      <c r="A17565" t="s">
        <v>23889</v>
      </c>
      <c r="B17565" t="s">
        <v>23889</v>
      </c>
      <c r="C17565">
        <v>566155</v>
      </c>
      <c r="D17565">
        <v>5843847</v>
      </c>
      <c r="E17565">
        <v>21</v>
      </c>
      <c r="F17565" t="s">
        <v>13</v>
      </c>
      <c r="G17565" t="s">
        <v>2569</v>
      </c>
      <c r="I17565" t="s">
        <v>35</v>
      </c>
      <c r="J17565" t="s">
        <v>16</v>
      </c>
      <c r="K17565" s="2" t="str">
        <f>HYPERLINK("..\..\Imagery\ScannedSlabs\1986\MN86-365.jpg")</f>
        <v>..\..\Imagery\ScannedSlabs\1986\MN86-365.jpg</v>
      </c>
    </row>
    <row r="17566" spans="1:11" x14ac:dyDescent="0.25">
      <c r="A17566" t="s">
        <v>23890</v>
      </c>
      <c r="B17566" t="s">
        <v>23890</v>
      </c>
      <c r="C17566">
        <v>491541</v>
      </c>
      <c r="D17566">
        <v>5858494</v>
      </c>
      <c r="E17566">
        <v>21</v>
      </c>
      <c r="F17566" t="s">
        <v>13</v>
      </c>
      <c r="G17566" t="s">
        <v>2146</v>
      </c>
      <c r="I17566" t="s">
        <v>38</v>
      </c>
      <c r="J17566" t="s">
        <v>16</v>
      </c>
      <c r="K17566" s="2" t="str">
        <f>HYPERLINK("..\..\Imagery\ScannedSlabs\2003\CG03-358.jpg")</f>
        <v>..\..\Imagery\ScannedSlabs\2003\CG03-358.jpg</v>
      </c>
    </row>
    <row r="17567" spans="1:11" x14ac:dyDescent="0.25">
      <c r="A17567" t="s">
        <v>23891</v>
      </c>
      <c r="B17567" t="s">
        <v>23891</v>
      </c>
      <c r="C17567">
        <v>493666</v>
      </c>
      <c r="D17567">
        <v>5856860</v>
      </c>
      <c r="E17567">
        <v>21</v>
      </c>
      <c r="F17567" t="s">
        <v>13</v>
      </c>
      <c r="G17567" t="s">
        <v>25</v>
      </c>
      <c r="I17567" t="s">
        <v>38</v>
      </c>
      <c r="J17567" t="s">
        <v>16</v>
      </c>
      <c r="K17567" s="2" t="str">
        <f>HYPERLINK("..\..\Imagery\ScannedSlabs\2003\CG03-360.jpg")</f>
        <v>..\..\Imagery\ScannedSlabs\2003\CG03-360.jpg</v>
      </c>
    </row>
    <row r="17568" spans="1:11" x14ac:dyDescent="0.25">
      <c r="A17568" t="s">
        <v>23892</v>
      </c>
      <c r="B17568" t="s">
        <v>23892</v>
      </c>
      <c r="C17568">
        <v>443239</v>
      </c>
      <c r="D17568">
        <v>5927075</v>
      </c>
      <c r="E17568">
        <v>21</v>
      </c>
      <c r="F17568" t="s">
        <v>13</v>
      </c>
      <c r="G17568" t="s">
        <v>186</v>
      </c>
      <c r="I17568" t="s">
        <v>35</v>
      </c>
      <c r="J17568" t="s">
        <v>16</v>
      </c>
      <c r="K17568" s="2" t="str">
        <f>HYPERLINK("..\..\Imagery\ScannedSlabs\1984\MW84-121.jpg")</f>
        <v>..\..\Imagery\ScannedSlabs\1984\MW84-121.jpg</v>
      </c>
    </row>
    <row r="17569" spans="1:11" x14ac:dyDescent="0.25">
      <c r="A17569" t="s">
        <v>23893</v>
      </c>
      <c r="B17569" t="s">
        <v>23893</v>
      </c>
      <c r="C17569">
        <v>451890</v>
      </c>
      <c r="D17569">
        <v>5919817</v>
      </c>
      <c r="E17569">
        <v>21</v>
      </c>
      <c r="F17569" t="s">
        <v>13</v>
      </c>
      <c r="G17569" t="s">
        <v>79</v>
      </c>
      <c r="I17569" t="s">
        <v>38</v>
      </c>
      <c r="J17569" t="s">
        <v>16</v>
      </c>
      <c r="K17569" s="2" t="str">
        <f>HYPERLINK("..\..\Imagery\ScannedSlabs\1984\MW84-125.jpg")</f>
        <v>..\..\Imagery\ScannedSlabs\1984\MW84-125.jpg</v>
      </c>
    </row>
    <row r="17570" spans="1:11" x14ac:dyDescent="0.25">
      <c r="A17570" t="s">
        <v>23894</v>
      </c>
      <c r="B17570" t="s">
        <v>23894</v>
      </c>
      <c r="C17570">
        <v>452037</v>
      </c>
      <c r="D17570">
        <v>5919439</v>
      </c>
      <c r="E17570">
        <v>21</v>
      </c>
      <c r="F17570" t="s">
        <v>13</v>
      </c>
      <c r="G17570" t="s">
        <v>486</v>
      </c>
      <c r="I17570" t="s">
        <v>35</v>
      </c>
      <c r="J17570" t="s">
        <v>16</v>
      </c>
      <c r="K17570" s="2" t="str">
        <f>HYPERLINK("..\..\Imagery\ScannedSlabs\1984\MW84-128.jpg")</f>
        <v>..\..\Imagery\ScannedSlabs\1984\MW84-128.jpg</v>
      </c>
    </row>
    <row r="17571" spans="1:11" x14ac:dyDescent="0.25">
      <c r="A17571" t="s">
        <v>23895</v>
      </c>
      <c r="B17571" t="s">
        <v>23895</v>
      </c>
      <c r="C17571">
        <v>451986</v>
      </c>
      <c r="D17571">
        <v>5919371</v>
      </c>
      <c r="E17571">
        <v>21</v>
      </c>
      <c r="F17571" t="s">
        <v>13</v>
      </c>
      <c r="G17571" t="s">
        <v>486</v>
      </c>
      <c r="I17571" t="s">
        <v>38</v>
      </c>
      <c r="J17571" t="s">
        <v>16</v>
      </c>
      <c r="K17571" s="2" t="str">
        <f>HYPERLINK("..\..\Imagery\ScannedSlabs\1984\MW84-129.jpg")</f>
        <v>..\..\Imagery\ScannedSlabs\1984\MW84-129.jpg</v>
      </c>
    </row>
    <row r="17572" spans="1:11" x14ac:dyDescent="0.25">
      <c r="A17572" t="s">
        <v>23896</v>
      </c>
      <c r="B17572" t="s">
        <v>23896</v>
      </c>
      <c r="C17572">
        <v>453831</v>
      </c>
      <c r="D17572">
        <v>5921030</v>
      </c>
      <c r="E17572">
        <v>21</v>
      </c>
      <c r="F17572" t="s">
        <v>13</v>
      </c>
      <c r="G17572" t="s">
        <v>333</v>
      </c>
      <c r="I17572" t="s">
        <v>35</v>
      </c>
      <c r="J17572" t="s">
        <v>16</v>
      </c>
      <c r="K17572" s="2" t="str">
        <f>HYPERLINK("..\..\Imagery\ScannedSlabs\1984\MW84-133.jpg")</f>
        <v>..\..\Imagery\ScannedSlabs\1984\MW84-133.jpg</v>
      </c>
    </row>
    <row r="17573" spans="1:11" x14ac:dyDescent="0.25">
      <c r="A17573" t="s">
        <v>23897</v>
      </c>
      <c r="B17573" t="s">
        <v>23897</v>
      </c>
      <c r="C17573">
        <v>454068</v>
      </c>
      <c r="D17573">
        <v>5921211</v>
      </c>
      <c r="E17573">
        <v>21</v>
      </c>
      <c r="F17573" t="s">
        <v>13</v>
      </c>
      <c r="G17573" t="s">
        <v>486</v>
      </c>
      <c r="I17573" t="s">
        <v>35</v>
      </c>
      <c r="J17573" t="s">
        <v>16</v>
      </c>
      <c r="K17573" s="2" t="str">
        <f>HYPERLINK("..\..\Imagery\ScannedSlabs\1984\MW84-135.jpg")</f>
        <v>..\..\Imagery\ScannedSlabs\1984\MW84-135.jpg</v>
      </c>
    </row>
    <row r="17574" spans="1:11" x14ac:dyDescent="0.25">
      <c r="A17574" t="s">
        <v>23898</v>
      </c>
      <c r="B17574" t="s">
        <v>23898</v>
      </c>
      <c r="C17574">
        <v>441528</v>
      </c>
      <c r="D17574">
        <v>5883089</v>
      </c>
      <c r="E17574">
        <v>21</v>
      </c>
      <c r="F17574" t="s">
        <v>13</v>
      </c>
      <c r="G17574" t="s">
        <v>484</v>
      </c>
      <c r="I17574" t="s">
        <v>38</v>
      </c>
      <c r="J17574" t="s">
        <v>16</v>
      </c>
      <c r="K17574" s="2" t="str">
        <f>HYPERLINK("..\..\Imagery\ScannedSlabs\1984\MW84-138.jpg")</f>
        <v>..\..\Imagery\ScannedSlabs\1984\MW84-138.jpg</v>
      </c>
    </row>
    <row r="17575" spans="1:11" x14ac:dyDescent="0.25">
      <c r="A17575" t="s">
        <v>23899</v>
      </c>
      <c r="B17575" t="s">
        <v>23899</v>
      </c>
      <c r="C17575">
        <v>443030</v>
      </c>
      <c r="D17575">
        <v>5883666</v>
      </c>
      <c r="E17575">
        <v>21</v>
      </c>
      <c r="F17575" t="s">
        <v>13</v>
      </c>
      <c r="G17575" t="s">
        <v>320</v>
      </c>
      <c r="I17575" t="s">
        <v>35</v>
      </c>
      <c r="J17575" t="s">
        <v>16</v>
      </c>
      <c r="K17575" s="2" t="str">
        <f>HYPERLINK("..\..\Imagery\ScannedSlabs\1984\MW84-139.jpg")</f>
        <v>..\..\Imagery\ScannedSlabs\1984\MW84-139.jpg</v>
      </c>
    </row>
    <row r="17576" spans="1:11" x14ac:dyDescent="0.25">
      <c r="A17576" t="s">
        <v>23900</v>
      </c>
      <c r="B17576" t="s">
        <v>23900</v>
      </c>
      <c r="C17576">
        <v>443144</v>
      </c>
      <c r="D17576">
        <v>5883492</v>
      </c>
      <c r="E17576">
        <v>21</v>
      </c>
      <c r="F17576" t="s">
        <v>13</v>
      </c>
      <c r="G17576" t="s">
        <v>415</v>
      </c>
      <c r="I17576" t="s">
        <v>38</v>
      </c>
      <c r="J17576" t="s">
        <v>16</v>
      </c>
      <c r="K17576" s="2" t="str">
        <f>HYPERLINK("..\..\Imagery\ScannedSlabs\1984\MW84-140.jpg")</f>
        <v>..\..\Imagery\ScannedSlabs\1984\MW84-140.jpg</v>
      </c>
    </row>
    <row r="17577" spans="1:11" x14ac:dyDescent="0.25">
      <c r="A17577" t="s">
        <v>23901</v>
      </c>
      <c r="B17577" t="s">
        <v>23902</v>
      </c>
      <c r="C17577">
        <v>442969</v>
      </c>
      <c r="D17577">
        <v>5883094</v>
      </c>
      <c r="E17577">
        <v>21</v>
      </c>
      <c r="F17577" t="s">
        <v>13</v>
      </c>
      <c r="G17577" t="s">
        <v>11759</v>
      </c>
      <c r="I17577" t="s">
        <v>38</v>
      </c>
      <c r="J17577" t="s">
        <v>16</v>
      </c>
      <c r="K17577" s="2" t="str">
        <f>HYPERLINK("..\..\Imagery\ScannedSlabs\1984\MW84-141A.jpg")</f>
        <v>..\..\Imagery\ScannedSlabs\1984\MW84-141A.jpg</v>
      </c>
    </row>
    <row r="17578" spans="1:11" x14ac:dyDescent="0.25">
      <c r="A17578" t="s">
        <v>23901</v>
      </c>
      <c r="B17578" t="s">
        <v>23903</v>
      </c>
      <c r="C17578">
        <v>442969</v>
      </c>
      <c r="D17578">
        <v>5883094</v>
      </c>
      <c r="E17578">
        <v>21</v>
      </c>
      <c r="F17578" t="s">
        <v>13</v>
      </c>
      <c r="G17578" t="s">
        <v>415</v>
      </c>
      <c r="I17578" t="s">
        <v>35</v>
      </c>
      <c r="J17578" t="s">
        <v>16</v>
      </c>
      <c r="K17578" s="2" t="str">
        <f>HYPERLINK("..\..\Imagery\ScannedSlabs\1984\MW84-141B.jpg")</f>
        <v>..\..\Imagery\ScannedSlabs\1984\MW84-141B.jpg</v>
      </c>
    </row>
    <row r="17579" spans="1:11" x14ac:dyDescent="0.25">
      <c r="A17579" t="s">
        <v>23904</v>
      </c>
      <c r="B17579" t="s">
        <v>23904</v>
      </c>
      <c r="C17579">
        <v>443745</v>
      </c>
      <c r="D17579">
        <v>5883426</v>
      </c>
      <c r="E17579">
        <v>21</v>
      </c>
      <c r="F17579" t="s">
        <v>13</v>
      </c>
      <c r="G17579" t="s">
        <v>333</v>
      </c>
      <c r="I17579" t="s">
        <v>38</v>
      </c>
      <c r="J17579" t="s">
        <v>23</v>
      </c>
      <c r="K17579" s="2" t="str">
        <f>HYPERLINK("..\..\Imagery\ScannedSlabs\1984\MW84-143.jpg")</f>
        <v>..\..\Imagery\ScannedSlabs\1984\MW84-143.jpg</v>
      </c>
    </row>
    <row r="17580" spans="1:11" x14ac:dyDescent="0.25">
      <c r="A17580" t="s">
        <v>18722</v>
      </c>
      <c r="B17580" t="s">
        <v>23905</v>
      </c>
      <c r="C17580">
        <v>509292</v>
      </c>
      <c r="D17580">
        <v>5952330</v>
      </c>
      <c r="E17580">
        <v>21</v>
      </c>
      <c r="F17580" t="s">
        <v>13</v>
      </c>
      <c r="G17580" t="s">
        <v>13616</v>
      </c>
      <c r="I17580" t="s">
        <v>38</v>
      </c>
      <c r="J17580" t="s">
        <v>23</v>
      </c>
      <c r="K17580" s="2" t="str">
        <f>HYPERLINK("..\..\Imagery\ScannedSlabs\1981\VO81-064A.jpg")</f>
        <v>..\..\Imagery\ScannedSlabs\1981\VO81-064A.jpg</v>
      </c>
    </row>
    <row r="17581" spans="1:11" x14ac:dyDescent="0.25">
      <c r="A17581" t="s">
        <v>23906</v>
      </c>
      <c r="B17581" t="s">
        <v>23906</v>
      </c>
      <c r="C17581">
        <v>538104</v>
      </c>
      <c r="D17581">
        <v>5939314</v>
      </c>
      <c r="E17581">
        <v>21</v>
      </c>
      <c r="F17581" t="s">
        <v>13</v>
      </c>
      <c r="G17581" t="s">
        <v>21782</v>
      </c>
      <c r="I17581" t="s">
        <v>38</v>
      </c>
      <c r="J17581" t="s">
        <v>16</v>
      </c>
      <c r="K17581" s="2" t="str">
        <f>HYPERLINK("..\..\Imagery\ScannedSlabs\1981\GW81-020.jpg")</f>
        <v>..\..\Imagery\ScannedSlabs\1981\GW81-020.jpg</v>
      </c>
    </row>
    <row r="17582" spans="1:11" x14ac:dyDescent="0.25">
      <c r="A17582" t="s">
        <v>23907</v>
      </c>
      <c r="B17582" t="s">
        <v>23908</v>
      </c>
      <c r="C17582">
        <v>553451</v>
      </c>
      <c r="D17582">
        <v>5938394</v>
      </c>
      <c r="E17582">
        <v>21</v>
      </c>
      <c r="F17582" t="s">
        <v>13</v>
      </c>
      <c r="G17582" t="s">
        <v>51</v>
      </c>
      <c r="I17582" t="s">
        <v>38</v>
      </c>
      <c r="J17582" t="s">
        <v>16</v>
      </c>
      <c r="K17582" s="2" t="str">
        <f>HYPERLINK("..\..\Imagery\ScannedSlabs\1981\VO81-605A.jpg")</f>
        <v>..\..\Imagery\ScannedSlabs\1981\VO81-605A.jpg</v>
      </c>
    </row>
    <row r="17583" spans="1:11" x14ac:dyDescent="0.25">
      <c r="A17583" t="s">
        <v>16314</v>
      </c>
      <c r="B17583" t="s">
        <v>23909</v>
      </c>
      <c r="C17583">
        <v>528418</v>
      </c>
      <c r="D17583">
        <v>5940548</v>
      </c>
      <c r="E17583">
        <v>21</v>
      </c>
      <c r="F17583" t="s">
        <v>13</v>
      </c>
      <c r="G17583" t="s">
        <v>659</v>
      </c>
      <c r="I17583" t="s">
        <v>35</v>
      </c>
      <c r="J17583" t="s">
        <v>23</v>
      </c>
      <c r="K17583" s="2" t="str">
        <f>HYPERLINK("..\..\Imagery\ScannedSlabs\1981\VO81-497B.jpg")</f>
        <v>..\..\Imagery\ScannedSlabs\1981\VO81-497B.jpg</v>
      </c>
    </row>
    <row r="17584" spans="1:11" x14ac:dyDescent="0.25">
      <c r="A17584" t="s">
        <v>23910</v>
      </c>
      <c r="B17584" t="s">
        <v>23910</v>
      </c>
      <c r="C17584">
        <v>357180</v>
      </c>
      <c r="D17584">
        <v>5796091</v>
      </c>
      <c r="E17584">
        <v>21</v>
      </c>
      <c r="F17584" t="s">
        <v>13</v>
      </c>
      <c r="G17584" t="s">
        <v>11771</v>
      </c>
      <c r="I17584" t="s">
        <v>35</v>
      </c>
      <c r="J17584" t="s">
        <v>16</v>
      </c>
      <c r="K17584" s="2" t="str">
        <f>HYPERLINK("..\..\Imagery\ScannedSlabs\2000\CG00-304.jpg")</f>
        <v>..\..\Imagery\ScannedSlabs\2000\CG00-304.jpg</v>
      </c>
    </row>
    <row r="17585" spans="1:12" x14ac:dyDescent="0.25">
      <c r="A17585" t="s">
        <v>23911</v>
      </c>
      <c r="B17585" t="s">
        <v>23911</v>
      </c>
      <c r="C17585">
        <v>358250</v>
      </c>
      <c r="D17585">
        <v>5795436</v>
      </c>
      <c r="E17585">
        <v>21</v>
      </c>
      <c r="F17585" t="s">
        <v>13</v>
      </c>
      <c r="G17585" t="s">
        <v>436</v>
      </c>
      <c r="I17585" t="s">
        <v>38</v>
      </c>
      <c r="J17585" t="s">
        <v>16</v>
      </c>
      <c r="K17585" s="2" t="str">
        <f>HYPERLINK("..\..\Imagery\ScannedSlabs\2000\CG00-305.jpg")</f>
        <v>..\..\Imagery\ScannedSlabs\2000\CG00-305.jpg</v>
      </c>
    </row>
    <row r="17586" spans="1:12" x14ac:dyDescent="0.25">
      <c r="A17586" t="s">
        <v>23912</v>
      </c>
      <c r="B17586" t="s">
        <v>23912</v>
      </c>
      <c r="C17586">
        <v>203938</v>
      </c>
      <c r="D17586">
        <v>5886354</v>
      </c>
      <c r="E17586">
        <v>21</v>
      </c>
      <c r="F17586" t="s">
        <v>13</v>
      </c>
      <c r="G17586" t="s">
        <v>181</v>
      </c>
      <c r="H17586" t="s">
        <v>23913</v>
      </c>
      <c r="I17586" t="s">
        <v>38</v>
      </c>
      <c r="J17586" t="s">
        <v>16</v>
      </c>
      <c r="K17586" s="2" t="str">
        <f>HYPERLINK("..\..\Imagery\ScannedSlabs\2012\RM12-005.jpg")</f>
        <v>..\..\Imagery\ScannedSlabs\2012\RM12-005.jpg</v>
      </c>
      <c r="L17586" t="s">
        <v>19990</v>
      </c>
    </row>
    <row r="17587" spans="1:12" x14ac:dyDescent="0.25">
      <c r="A17587" t="s">
        <v>23914</v>
      </c>
      <c r="B17587" t="s">
        <v>23914</v>
      </c>
      <c r="C17587">
        <v>200698</v>
      </c>
      <c r="D17587">
        <v>5886121</v>
      </c>
      <c r="E17587">
        <v>21</v>
      </c>
      <c r="F17587" t="s">
        <v>13</v>
      </c>
      <c r="G17587" t="s">
        <v>16895</v>
      </c>
      <c r="H17587" t="s">
        <v>23913</v>
      </c>
      <c r="I17587" t="s">
        <v>38</v>
      </c>
      <c r="J17587" t="s">
        <v>16</v>
      </c>
      <c r="K17587" s="2" t="str">
        <f>HYPERLINK("..\..\Imagery\ScannedSlabs\2012\RM12-006.jpg")</f>
        <v>..\..\Imagery\ScannedSlabs\2012\RM12-006.jpg</v>
      </c>
      <c r="L17587" t="s">
        <v>19990</v>
      </c>
    </row>
    <row r="17588" spans="1:12" x14ac:dyDescent="0.25">
      <c r="A17588" t="s">
        <v>23915</v>
      </c>
      <c r="B17588" t="s">
        <v>23915</v>
      </c>
      <c r="C17588">
        <v>194441</v>
      </c>
      <c r="D17588">
        <v>5888112</v>
      </c>
      <c r="E17588">
        <v>21</v>
      </c>
      <c r="F17588" t="s">
        <v>13</v>
      </c>
      <c r="G17588" t="s">
        <v>113</v>
      </c>
      <c r="H17588" t="s">
        <v>21497</v>
      </c>
      <c r="I17588" t="s">
        <v>38</v>
      </c>
      <c r="J17588" t="s">
        <v>16</v>
      </c>
      <c r="K17588" s="2" t="str">
        <f>HYPERLINK("..\..\Imagery\ScannedSlabs\2012\RM12-007.jpg")</f>
        <v>..\..\Imagery\ScannedSlabs\2012\RM12-007.jpg</v>
      </c>
      <c r="L17588" t="s">
        <v>19990</v>
      </c>
    </row>
    <row r="17589" spans="1:12" x14ac:dyDescent="0.25">
      <c r="A17589" t="s">
        <v>23916</v>
      </c>
      <c r="B17589" t="s">
        <v>23916</v>
      </c>
      <c r="C17589">
        <v>185128</v>
      </c>
      <c r="D17589">
        <v>5888833</v>
      </c>
      <c r="E17589">
        <v>21</v>
      </c>
      <c r="F17589" t="s">
        <v>13</v>
      </c>
      <c r="G17589" t="s">
        <v>113</v>
      </c>
      <c r="H17589" t="s">
        <v>21497</v>
      </c>
      <c r="I17589" t="s">
        <v>38</v>
      </c>
      <c r="J17589" t="s">
        <v>16</v>
      </c>
      <c r="K17589" s="2" t="str">
        <f>HYPERLINK("..\..\Imagery\ScannedSlabs\2012\RM12-008.jpg")</f>
        <v>..\..\Imagery\ScannedSlabs\2012\RM12-008.jpg</v>
      </c>
      <c r="L17589" t="s">
        <v>19990</v>
      </c>
    </row>
    <row r="17590" spans="1:12" x14ac:dyDescent="0.25">
      <c r="A17590" t="s">
        <v>23917</v>
      </c>
      <c r="B17590" t="s">
        <v>23917</v>
      </c>
      <c r="C17590">
        <v>175206</v>
      </c>
      <c r="D17590">
        <v>5891195</v>
      </c>
      <c r="E17590">
        <v>21</v>
      </c>
      <c r="F17590" t="s">
        <v>13</v>
      </c>
      <c r="G17590" t="s">
        <v>23918</v>
      </c>
      <c r="H17590" t="s">
        <v>21494</v>
      </c>
      <c r="I17590" t="s">
        <v>38</v>
      </c>
      <c r="J17590" t="s">
        <v>16</v>
      </c>
      <c r="K17590" s="2" t="str">
        <f>HYPERLINK("..\..\Imagery\ScannedSlabs\2012\RM12-009.jpg")</f>
        <v>..\..\Imagery\ScannedSlabs\2012\RM12-009.jpg</v>
      </c>
      <c r="L17590" t="s">
        <v>19990</v>
      </c>
    </row>
    <row r="17591" spans="1:12" x14ac:dyDescent="0.25">
      <c r="A17591" t="s">
        <v>23919</v>
      </c>
      <c r="B17591" t="s">
        <v>23919</v>
      </c>
      <c r="C17591">
        <v>-154315</v>
      </c>
      <c r="D17591">
        <v>5912142</v>
      </c>
      <c r="E17591">
        <v>21</v>
      </c>
      <c r="F17591" t="s">
        <v>13</v>
      </c>
      <c r="G17591" t="s">
        <v>23920</v>
      </c>
      <c r="H17591" t="s">
        <v>23921</v>
      </c>
      <c r="I17591" t="s">
        <v>38</v>
      </c>
      <c r="J17591" t="s">
        <v>16</v>
      </c>
      <c r="K17591" s="2" t="str">
        <f>HYPERLINK("..\..\Imagery\ScannedSlabs\2012\RM12-032.jpg")</f>
        <v>..\..\Imagery\ScannedSlabs\2012\RM12-032.jpg</v>
      </c>
      <c r="L17591" t="s">
        <v>20000</v>
      </c>
    </row>
    <row r="17592" spans="1:12" x14ac:dyDescent="0.25">
      <c r="A17592" t="s">
        <v>3628</v>
      </c>
      <c r="B17592" t="s">
        <v>3628</v>
      </c>
      <c r="C17592">
        <v>385782</v>
      </c>
      <c r="D17592">
        <v>6093581</v>
      </c>
      <c r="E17592">
        <v>21</v>
      </c>
      <c r="F17592" t="s">
        <v>13</v>
      </c>
      <c r="G17592" t="s">
        <v>448</v>
      </c>
      <c r="I17592" t="s">
        <v>38</v>
      </c>
      <c r="J17592" t="s">
        <v>16</v>
      </c>
    </row>
    <row r="17593" spans="1:12" x14ac:dyDescent="0.25">
      <c r="A17593" t="s">
        <v>23922</v>
      </c>
      <c r="B17593" t="s">
        <v>23922</v>
      </c>
      <c r="C17593">
        <v>358447</v>
      </c>
      <c r="D17593">
        <v>5794229</v>
      </c>
      <c r="E17593">
        <v>21</v>
      </c>
      <c r="F17593" t="s">
        <v>13</v>
      </c>
      <c r="G17593" t="s">
        <v>333</v>
      </c>
      <c r="I17593" t="s">
        <v>38</v>
      </c>
      <c r="J17593" t="s">
        <v>16</v>
      </c>
      <c r="K17593" s="2" t="str">
        <f>HYPERLINK("..\..\Imagery\ScannedSlabs\2000\CG00-306.jpg")</f>
        <v>..\..\Imagery\ScannedSlabs\2000\CG00-306.jpg</v>
      </c>
    </row>
    <row r="17594" spans="1:12" x14ac:dyDescent="0.25">
      <c r="A17594" t="s">
        <v>23923</v>
      </c>
      <c r="B17594" t="s">
        <v>23923</v>
      </c>
      <c r="C17594">
        <v>525840</v>
      </c>
      <c r="D17594">
        <v>5951944</v>
      </c>
      <c r="E17594">
        <v>21</v>
      </c>
      <c r="F17594" t="s">
        <v>13</v>
      </c>
      <c r="G17594" t="s">
        <v>158</v>
      </c>
      <c r="I17594" t="s">
        <v>38</v>
      </c>
      <c r="J17594" t="s">
        <v>23</v>
      </c>
      <c r="K17594" s="2" t="str">
        <f>HYPERLINK("..\..\Imagery\ScannedSlabs\1981\VO81-092.jpg")</f>
        <v>..\..\Imagery\ScannedSlabs\1981\VO81-092.jpg</v>
      </c>
    </row>
    <row r="17595" spans="1:12" x14ac:dyDescent="0.25">
      <c r="A17595" t="s">
        <v>23924</v>
      </c>
      <c r="B17595" t="s">
        <v>23924</v>
      </c>
      <c r="C17595">
        <v>347009</v>
      </c>
      <c r="D17595">
        <v>5934923</v>
      </c>
      <c r="E17595">
        <v>21</v>
      </c>
      <c r="F17595" t="s">
        <v>13</v>
      </c>
      <c r="G17595" t="s">
        <v>23925</v>
      </c>
      <c r="I17595" t="s">
        <v>38</v>
      </c>
      <c r="J17595" t="s">
        <v>83</v>
      </c>
    </row>
    <row r="17596" spans="1:12" x14ac:dyDescent="0.25">
      <c r="A17596" t="s">
        <v>23926</v>
      </c>
      <c r="B17596" t="s">
        <v>23926</v>
      </c>
      <c r="C17596">
        <v>406960</v>
      </c>
      <c r="D17596">
        <v>5952966</v>
      </c>
      <c r="E17596">
        <v>21</v>
      </c>
      <c r="F17596" t="s">
        <v>13</v>
      </c>
      <c r="G17596" t="s">
        <v>1678</v>
      </c>
      <c r="H17596" t="s">
        <v>2034</v>
      </c>
      <c r="I17596" t="s">
        <v>38</v>
      </c>
      <c r="J17596" t="s">
        <v>16</v>
      </c>
      <c r="K17596" s="2" t="str">
        <f>HYPERLINK("..\..\Imagery\ScannedSlabs\1981\CG81-569.jpg")</f>
        <v>..\..\Imagery\ScannedSlabs\1981\CG81-569.jpg</v>
      </c>
    </row>
    <row r="17597" spans="1:12" x14ac:dyDescent="0.25">
      <c r="A17597" t="s">
        <v>23927</v>
      </c>
      <c r="B17597" t="s">
        <v>23927</v>
      </c>
      <c r="C17597">
        <v>405314</v>
      </c>
      <c r="D17597">
        <v>5954013</v>
      </c>
      <c r="E17597">
        <v>21</v>
      </c>
      <c r="F17597" t="s">
        <v>13</v>
      </c>
      <c r="G17597" t="s">
        <v>931</v>
      </c>
      <c r="I17597" t="s">
        <v>38</v>
      </c>
      <c r="J17597" t="s">
        <v>16</v>
      </c>
      <c r="K17597" s="2" t="str">
        <f>HYPERLINK("..\..\Imagery\ScannedSlabs\1981\CG81-570.jpg")</f>
        <v>..\..\Imagery\ScannedSlabs\1981\CG81-570.jpg</v>
      </c>
    </row>
    <row r="17598" spans="1:12" x14ac:dyDescent="0.25">
      <c r="A17598" t="s">
        <v>23928</v>
      </c>
      <c r="B17598" t="s">
        <v>23928</v>
      </c>
      <c r="C17598">
        <v>403804</v>
      </c>
      <c r="D17598">
        <v>5955443</v>
      </c>
      <c r="E17598">
        <v>21</v>
      </c>
      <c r="F17598" t="s">
        <v>13</v>
      </c>
      <c r="G17598" t="s">
        <v>51</v>
      </c>
      <c r="I17598" t="s">
        <v>38</v>
      </c>
      <c r="J17598" t="s">
        <v>16</v>
      </c>
      <c r="K17598" s="2" t="str">
        <f>HYPERLINK("..\..\Imagery\ScannedSlabs\1981\CG81-571.jpg")</f>
        <v>..\..\Imagery\ScannedSlabs\1981\CG81-571.jpg</v>
      </c>
    </row>
    <row r="17599" spans="1:12" x14ac:dyDescent="0.25">
      <c r="A17599" t="s">
        <v>23929</v>
      </c>
      <c r="B17599" t="s">
        <v>23929</v>
      </c>
      <c r="C17599">
        <v>556949</v>
      </c>
      <c r="D17599">
        <v>5936667</v>
      </c>
      <c r="E17599">
        <v>21</v>
      </c>
      <c r="F17599" t="s">
        <v>13</v>
      </c>
      <c r="G17599" t="s">
        <v>51</v>
      </c>
      <c r="I17599" t="s">
        <v>35</v>
      </c>
      <c r="J17599" t="s">
        <v>16</v>
      </c>
      <c r="K17599" s="2" t="str">
        <f>HYPERLINK("..\..\Imagery\ScannedSlabs\1981\VO81-682.jpg")</f>
        <v>..\..\Imagery\ScannedSlabs\1981\VO81-682.jpg</v>
      </c>
    </row>
    <row r="17600" spans="1:12" x14ac:dyDescent="0.25">
      <c r="A17600" t="s">
        <v>23930</v>
      </c>
      <c r="B17600" t="s">
        <v>23930</v>
      </c>
      <c r="C17600">
        <v>560266</v>
      </c>
      <c r="D17600">
        <v>5936968</v>
      </c>
      <c r="E17600">
        <v>21</v>
      </c>
      <c r="F17600" t="s">
        <v>13</v>
      </c>
      <c r="G17600" t="s">
        <v>986</v>
      </c>
      <c r="I17600" t="s">
        <v>38</v>
      </c>
      <c r="J17600" t="s">
        <v>16</v>
      </c>
      <c r="K17600" s="2" t="str">
        <f>HYPERLINK("..\..\Imagery\ScannedSlabs\1981\VO81-685.jpg")</f>
        <v>..\..\Imagery\ScannedSlabs\1981\VO81-685.jpg</v>
      </c>
    </row>
    <row r="17601" spans="1:11" x14ac:dyDescent="0.25">
      <c r="A17601" t="s">
        <v>23931</v>
      </c>
      <c r="B17601" t="s">
        <v>23931</v>
      </c>
      <c r="C17601">
        <v>492352</v>
      </c>
      <c r="D17601">
        <v>5910358</v>
      </c>
      <c r="E17601">
        <v>21</v>
      </c>
      <c r="F17601" t="s">
        <v>13</v>
      </c>
      <c r="G17601" t="s">
        <v>129</v>
      </c>
      <c r="I17601" t="s">
        <v>35</v>
      </c>
      <c r="J17601" t="s">
        <v>16</v>
      </c>
      <c r="K17601" s="2" t="str">
        <f>HYPERLINK("..\..\Imagery\ScannedSlabs\1984\VN84-126.jpg")</f>
        <v>..\..\Imagery\ScannedSlabs\1984\VN84-126.jpg</v>
      </c>
    </row>
    <row r="17602" spans="1:11" x14ac:dyDescent="0.25">
      <c r="A17602" t="s">
        <v>23932</v>
      </c>
      <c r="B17602" t="s">
        <v>23932</v>
      </c>
      <c r="C17602">
        <v>491697</v>
      </c>
      <c r="D17602">
        <v>5911035</v>
      </c>
      <c r="E17602">
        <v>21</v>
      </c>
      <c r="F17602" t="s">
        <v>13</v>
      </c>
      <c r="G17602" t="s">
        <v>129</v>
      </c>
      <c r="I17602" t="s">
        <v>38</v>
      </c>
      <c r="J17602" t="s">
        <v>16</v>
      </c>
      <c r="K17602" s="2" t="str">
        <f>HYPERLINK("..\..\Imagery\ScannedSlabs\1984\VN84-129.jpg")</f>
        <v>..\..\Imagery\ScannedSlabs\1984\VN84-129.jpg</v>
      </c>
    </row>
    <row r="17603" spans="1:11" x14ac:dyDescent="0.25">
      <c r="A17603" t="s">
        <v>23933</v>
      </c>
      <c r="B17603" t="s">
        <v>23933</v>
      </c>
      <c r="C17603">
        <v>492215</v>
      </c>
      <c r="D17603">
        <v>5911171</v>
      </c>
      <c r="E17603">
        <v>21</v>
      </c>
      <c r="F17603" t="s">
        <v>13</v>
      </c>
      <c r="G17603" t="s">
        <v>3385</v>
      </c>
      <c r="I17603" t="s">
        <v>35</v>
      </c>
      <c r="J17603" t="s">
        <v>23</v>
      </c>
      <c r="K17603" s="2" t="str">
        <f>HYPERLINK("..\..\Imagery\ScannedSlabs\1984\VN84-131.jpg")</f>
        <v>..\..\Imagery\ScannedSlabs\1984\VN84-131.jpg</v>
      </c>
    </row>
    <row r="17604" spans="1:11" x14ac:dyDescent="0.25">
      <c r="A17604" t="s">
        <v>23934</v>
      </c>
      <c r="B17604" t="s">
        <v>23934</v>
      </c>
      <c r="C17604">
        <v>496179</v>
      </c>
      <c r="D17604">
        <v>5914820</v>
      </c>
      <c r="E17604">
        <v>21</v>
      </c>
      <c r="F17604" t="s">
        <v>13</v>
      </c>
      <c r="G17604" t="s">
        <v>776</v>
      </c>
      <c r="I17604" t="s">
        <v>38</v>
      </c>
      <c r="J17604" t="s">
        <v>16</v>
      </c>
      <c r="K17604" s="2" t="str">
        <f>HYPERLINK("..\..\Imagery\ScannedSlabs\1984\VN84-132.jpg")</f>
        <v>..\..\Imagery\ScannedSlabs\1984\VN84-132.jpg</v>
      </c>
    </row>
    <row r="17605" spans="1:11" x14ac:dyDescent="0.25">
      <c r="A17605" t="s">
        <v>23935</v>
      </c>
      <c r="B17605" t="s">
        <v>23935</v>
      </c>
      <c r="C17605">
        <v>496381</v>
      </c>
      <c r="D17605">
        <v>5915806</v>
      </c>
      <c r="E17605">
        <v>21</v>
      </c>
      <c r="F17605" t="s">
        <v>13</v>
      </c>
      <c r="G17605" t="s">
        <v>105</v>
      </c>
      <c r="I17605" t="s">
        <v>38</v>
      </c>
      <c r="J17605" t="s">
        <v>20</v>
      </c>
      <c r="K17605" s="2" t="str">
        <f>HYPERLINK("..\..\Imagery\ScannedSlabs\1984\VN84-135.jpg")</f>
        <v>..\..\Imagery\ScannedSlabs\1984\VN84-135.jpg</v>
      </c>
    </row>
    <row r="17606" spans="1:11" x14ac:dyDescent="0.25">
      <c r="A17606" t="s">
        <v>23936</v>
      </c>
      <c r="B17606" t="s">
        <v>23936</v>
      </c>
      <c r="C17606">
        <v>439505</v>
      </c>
      <c r="D17606">
        <v>5947845</v>
      </c>
      <c r="E17606">
        <v>21</v>
      </c>
      <c r="F17606" t="s">
        <v>13</v>
      </c>
      <c r="G17606" t="s">
        <v>23937</v>
      </c>
      <c r="I17606" t="s">
        <v>38</v>
      </c>
      <c r="J17606" t="s">
        <v>16</v>
      </c>
      <c r="K17606" s="2" t="str">
        <f>HYPERLINK("..\..\Imagery\ScannedSlabs\1981\GF81-303.jpg")</f>
        <v>..\..\Imagery\ScannedSlabs\1981\GF81-303.jpg</v>
      </c>
    </row>
    <row r="17607" spans="1:11" x14ac:dyDescent="0.25">
      <c r="A17607" t="s">
        <v>23938</v>
      </c>
      <c r="B17607" t="s">
        <v>23938</v>
      </c>
      <c r="C17607">
        <v>439494</v>
      </c>
      <c r="D17607">
        <v>5947939</v>
      </c>
      <c r="E17607">
        <v>21</v>
      </c>
      <c r="F17607" t="s">
        <v>13</v>
      </c>
      <c r="G17607" t="s">
        <v>981</v>
      </c>
      <c r="I17607" t="s">
        <v>38</v>
      </c>
      <c r="J17607" t="s">
        <v>20</v>
      </c>
      <c r="K17607" s="2" t="str">
        <f>HYPERLINK("..\..\Imagery\ScannedSlabs\1981\GF81-304.jpg")</f>
        <v>..\..\Imagery\ScannedSlabs\1981\GF81-304.jpg</v>
      </c>
    </row>
    <row r="17608" spans="1:11" x14ac:dyDescent="0.25">
      <c r="A17608" t="s">
        <v>23939</v>
      </c>
      <c r="B17608" t="s">
        <v>23939</v>
      </c>
      <c r="C17608">
        <v>439614</v>
      </c>
      <c r="D17608">
        <v>5948054</v>
      </c>
      <c r="E17608">
        <v>21</v>
      </c>
      <c r="F17608" t="s">
        <v>13</v>
      </c>
      <c r="G17608" t="s">
        <v>1508</v>
      </c>
      <c r="I17608" t="s">
        <v>38</v>
      </c>
      <c r="J17608" t="s">
        <v>23</v>
      </c>
      <c r="K17608" s="2" t="str">
        <f>HYPERLINK("..\..\Imagery\ScannedSlabs\1981\GF81-305.jpg")</f>
        <v>..\..\Imagery\ScannedSlabs\1981\GF81-305.jpg</v>
      </c>
    </row>
    <row r="17609" spans="1:11" x14ac:dyDescent="0.25">
      <c r="A17609" t="s">
        <v>23940</v>
      </c>
      <c r="B17609" t="s">
        <v>23940</v>
      </c>
      <c r="C17609">
        <v>509196</v>
      </c>
      <c r="D17609">
        <v>5722374</v>
      </c>
      <c r="E17609">
        <v>21</v>
      </c>
      <c r="F17609" t="s">
        <v>13</v>
      </c>
      <c r="G17609" t="s">
        <v>2126</v>
      </c>
      <c r="I17609" t="s">
        <v>38</v>
      </c>
      <c r="J17609" t="s">
        <v>23</v>
      </c>
      <c r="K17609" s="2" t="str">
        <f>HYPERLINK("..\..\Imagery\ScannedSlabs\1993\VN93-291.jpg")</f>
        <v>..\..\Imagery\ScannedSlabs\1993\VN93-291.jpg</v>
      </c>
    </row>
    <row r="17610" spans="1:11" x14ac:dyDescent="0.25">
      <c r="A17610" t="s">
        <v>23941</v>
      </c>
      <c r="B17610" t="s">
        <v>23941</v>
      </c>
      <c r="C17610">
        <v>506556</v>
      </c>
      <c r="D17610">
        <v>5792001</v>
      </c>
      <c r="E17610">
        <v>21</v>
      </c>
      <c r="F17610" t="s">
        <v>13</v>
      </c>
      <c r="G17610" t="s">
        <v>1664</v>
      </c>
      <c r="I17610" t="s">
        <v>35</v>
      </c>
      <c r="J17610" t="s">
        <v>149</v>
      </c>
      <c r="K17610" s="2" t="str">
        <f>HYPERLINK("..\..\Imagery\ScannedSlabs\1987\JS87-109.jpg")</f>
        <v>..\..\Imagery\ScannedSlabs\1987\JS87-109.jpg</v>
      </c>
    </row>
    <row r="17611" spans="1:11" x14ac:dyDescent="0.25">
      <c r="A17611" t="s">
        <v>23942</v>
      </c>
      <c r="B17611" t="s">
        <v>23942</v>
      </c>
      <c r="C17611">
        <v>524780</v>
      </c>
      <c r="D17611">
        <v>5802520</v>
      </c>
      <c r="E17611">
        <v>21</v>
      </c>
      <c r="F17611" t="s">
        <v>13</v>
      </c>
      <c r="G17611" t="s">
        <v>124</v>
      </c>
      <c r="I17611" t="s">
        <v>38</v>
      </c>
      <c r="J17611" t="s">
        <v>23</v>
      </c>
      <c r="K17611" s="2" t="str">
        <f>HYPERLINK("..\..\Imagery\ScannedSlabs\1987\JS87-110.jpg")</f>
        <v>..\..\Imagery\ScannedSlabs\1987\JS87-110.jpg</v>
      </c>
    </row>
    <row r="17612" spans="1:11" x14ac:dyDescent="0.25">
      <c r="A17612" t="s">
        <v>23943</v>
      </c>
      <c r="B17612" t="s">
        <v>23943</v>
      </c>
      <c r="C17612">
        <v>524583</v>
      </c>
      <c r="D17612">
        <v>5801933</v>
      </c>
      <c r="E17612">
        <v>21</v>
      </c>
      <c r="F17612" t="s">
        <v>13</v>
      </c>
      <c r="G17612" t="s">
        <v>23944</v>
      </c>
      <c r="I17612" t="s">
        <v>38</v>
      </c>
      <c r="J17612" t="s">
        <v>23</v>
      </c>
      <c r="K17612" s="2" t="str">
        <f>HYPERLINK("..\..\Imagery\ScannedSlabs\1987\JS87-112.jpg")</f>
        <v>..\..\Imagery\ScannedSlabs\1987\JS87-112.jpg</v>
      </c>
    </row>
    <row r="17613" spans="1:11" x14ac:dyDescent="0.25">
      <c r="A17613" t="s">
        <v>23945</v>
      </c>
      <c r="B17613" t="s">
        <v>23945</v>
      </c>
      <c r="C17613">
        <v>522528</v>
      </c>
      <c r="D17613">
        <v>5797553</v>
      </c>
      <c r="E17613">
        <v>21</v>
      </c>
      <c r="F17613" t="s">
        <v>13</v>
      </c>
      <c r="G17613" t="s">
        <v>51</v>
      </c>
      <c r="I17613" t="s">
        <v>35</v>
      </c>
      <c r="J17613" t="s">
        <v>16</v>
      </c>
      <c r="K17613" s="2" t="str">
        <f>HYPERLINK("..\..\Imagery\ScannedSlabs\1987\JS87-117.jpg")</f>
        <v>..\..\Imagery\ScannedSlabs\1987\JS87-117.jpg</v>
      </c>
    </row>
    <row r="17614" spans="1:11" x14ac:dyDescent="0.25">
      <c r="A17614" t="s">
        <v>23946</v>
      </c>
      <c r="B17614" t="s">
        <v>23946</v>
      </c>
      <c r="C17614">
        <v>538724</v>
      </c>
      <c r="D17614">
        <v>5829414</v>
      </c>
      <c r="E17614">
        <v>21</v>
      </c>
      <c r="F17614" t="s">
        <v>13</v>
      </c>
      <c r="G17614" t="s">
        <v>12309</v>
      </c>
      <c r="I17614" t="s">
        <v>38</v>
      </c>
      <c r="J17614" t="s">
        <v>16</v>
      </c>
      <c r="K17614" s="2" t="str">
        <f>HYPERLINK("..\..\Imagery\ScannedSlabs\2004\CG04-140.jpg")</f>
        <v>..\..\Imagery\ScannedSlabs\2004\CG04-140.jpg</v>
      </c>
    </row>
    <row r="17615" spans="1:11" x14ac:dyDescent="0.25">
      <c r="A17615" t="s">
        <v>23947</v>
      </c>
      <c r="B17615" t="s">
        <v>23947</v>
      </c>
      <c r="C17615">
        <v>538232</v>
      </c>
      <c r="D17615">
        <v>5829204</v>
      </c>
      <c r="E17615">
        <v>21</v>
      </c>
      <c r="F17615" t="s">
        <v>13</v>
      </c>
      <c r="G17615" t="s">
        <v>18376</v>
      </c>
      <c r="I17615" t="s">
        <v>38</v>
      </c>
      <c r="J17615" t="s">
        <v>16</v>
      </c>
      <c r="K17615" s="2" t="str">
        <f>HYPERLINK("..\..\Imagery\ScannedSlabs\2004\CG04-141.jpg")</f>
        <v>..\..\Imagery\ScannedSlabs\2004\CG04-141.jpg</v>
      </c>
    </row>
    <row r="17616" spans="1:11" x14ac:dyDescent="0.25">
      <c r="A17616" t="s">
        <v>23948</v>
      </c>
      <c r="B17616" t="s">
        <v>23948</v>
      </c>
      <c r="C17616">
        <v>537749</v>
      </c>
      <c r="D17616">
        <v>5829334</v>
      </c>
      <c r="E17616">
        <v>21</v>
      </c>
      <c r="F17616" t="s">
        <v>13</v>
      </c>
      <c r="G17616" t="s">
        <v>18376</v>
      </c>
      <c r="I17616" t="s">
        <v>38</v>
      </c>
      <c r="J17616" t="s">
        <v>16</v>
      </c>
      <c r="K17616" s="2" t="str">
        <f>HYPERLINK("..\..\Imagery\ScannedSlabs\2004\CG04-142.jpg")</f>
        <v>..\..\Imagery\ScannedSlabs\2004\CG04-142.jpg</v>
      </c>
    </row>
    <row r="17617" spans="1:12" x14ac:dyDescent="0.25">
      <c r="A17617" t="s">
        <v>23949</v>
      </c>
      <c r="B17617" t="s">
        <v>23949</v>
      </c>
      <c r="C17617">
        <v>536631</v>
      </c>
      <c r="D17617">
        <v>5829755</v>
      </c>
      <c r="E17617">
        <v>21</v>
      </c>
      <c r="F17617" t="s">
        <v>13</v>
      </c>
      <c r="G17617" t="s">
        <v>18376</v>
      </c>
      <c r="I17617" t="s">
        <v>38</v>
      </c>
      <c r="J17617" t="s">
        <v>16</v>
      </c>
      <c r="K17617" s="2" t="str">
        <f>HYPERLINK("..\..\Imagery\ScannedSlabs\2004\CG04-143.jpg")</f>
        <v>..\..\Imagery\ScannedSlabs\2004\CG04-143.jpg</v>
      </c>
    </row>
    <row r="17618" spans="1:12" x14ac:dyDescent="0.25">
      <c r="A17618" t="s">
        <v>23950</v>
      </c>
      <c r="B17618" t="s">
        <v>23950</v>
      </c>
      <c r="C17618">
        <v>495350</v>
      </c>
      <c r="D17618">
        <v>5822350</v>
      </c>
      <c r="E17618">
        <v>21</v>
      </c>
      <c r="F17618" t="s">
        <v>13</v>
      </c>
      <c r="G17618" t="s">
        <v>333</v>
      </c>
      <c r="I17618" t="s">
        <v>38</v>
      </c>
      <c r="J17618" t="s">
        <v>16</v>
      </c>
      <c r="K17618" s="2" t="str">
        <f>HYPERLINK("..\..\Imagery\ScannedSlabs\1991\VN91-397.jpg")</f>
        <v>..\..\Imagery\ScannedSlabs\1991\VN91-397.jpg</v>
      </c>
    </row>
    <row r="17619" spans="1:12" x14ac:dyDescent="0.25">
      <c r="A17619" t="s">
        <v>23951</v>
      </c>
      <c r="B17619" t="s">
        <v>23952</v>
      </c>
      <c r="C17619">
        <v>496925</v>
      </c>
      <c r="D17619">
        <v>5820050</v>
      </c>
      <c r="E17619">
        <v>21</v>
      </c>
      <c r="F17619" t="s">
        <v>13</v>
      </c>
      <c r="G17619" t="s">
        <v>4418</v>
      </c>
      <c r="I17619" t="s">
        <v>38</v>
      </c>
      <c r="J17619" t="s">
        <v>16</v>
      </c>
      <c r="K17619" s="2" t="str">
        <f>HYPERLINK("..\..\Imagery\ScannedSlabs\1991\VN91-398A.jpg")</f>
        <v>..\..\Imagery\ScannedSlabs\1991\VN91-398A.jpg</v>
      </c>
    </row>
    <row r="17620" spans="1:12" x14ac:dyDescent="0.25">
      <c r="A17620" t="s">
        <v>23951</v>
      </c>
      <c r="B17620" t="s">
        <v>23953</v>
      </c>
      <c r="C17620">
        <v>496925</v>
      </c>
      <c r="D17620">
        <v>5820050</v>
      </c>
      <c r="E17620">
        <v>21</v>
      </c>
      <c r="F17620" t="s">
        <v>13</v>
      </c>
      <c r="G17620" t="s">
        <v>540</v>
      </c>
      <c r="I17620" t="s">
        <v>38</v>
      </c>
      <c r="J17620" t="s">
        <v>20</v>
      </c>
      <c r="K17620" s="2" t="str">
        <f>HYPERLINK("..\..\Imagery\ScannedSlabs\1991\VN91-398B.jpg")</f>
        <v>..\..\Imagery\ScannedSlabs\1991\VN91-398B.jpg</v>
      </c>
    </row>
    <row r="17621" spans="1:12" x14ac:dyDescent="0.25">
      <c r="A17621" t="s">
        <v>23954</v>
      </c>
      <c r="B17621" t="s">
        <v>23954</v>
      </c>
      <c r="C17621">
        <v>475560</v>
      </c>
      <c r="D17621">
        <v>5870806</v>
      </c>
      <c r="E17621">
        <v>21</v>
      </c>
      <c r="F17621" t="s">
        <v>13</v>
      </c>
      <c r="G17621" t="s">
        <v>79</v>
      </c>
      <c r="I17621" t="s">
        <v>38</v>
      </c>
      <c r="J17621" t="s">
        <v>16</v>
      </c>
      <c r="K17621" s="2" t="str">
        <f>HYPERLINK("..\..\Imagery\ScannedSlabs\1991\VN91-399.jpg")</f>
        <v>..\..\Imagery\ScannedSlabs\1991\VN91-399.jpg</v>
      </c>
    </row>
    <row r="17622" spans="1:12" x14ac:dyDescent="0.25">
      <c r="A17622" t="s">
        <v>23955</v>
      </c>
      <c r="B17622" t="s">
        <v>23955</v>
      </c>
      <c r="C17622">
        <v>471298</v>
      </c>
      <c r="D17622">
        <v>5868747</v>
      </c>
      <c r="E17622">
        <v>21</v>
      </c>
      <c r="F17622" t="s">
        <v>13</v>
      </c>
      <c r="G17622" t="s">
        <v>51</v>
      </c>
      <c r="I17622" t="s">
        <v>38</v>
      </c>
      <c r="J17622" t="s">
        <v>16</v>
      </c>
      <c r="K17622" s="2" t="str">
        <f>HYPERLINK("..\..\Imagery\ScannedSlabs\1991\VN91-400.jpg")</f>
        <v>..\..\Imagery\ScannedSlabs\1991\VN91-400.jpg</v>
      </c>
    </row>
    <row r="17623" spans="1:12" x14ac:dyDescent="0.25">
      <c r="A17623" t="s">
        <v>23956</v>
      </c>
      <c r="B17623" t="s">
        <v>23956</v>
      </c>
      <c r="C17623">
        <v>468600</v>
      </c>
      <c r="D17623">
        <v>5868900</v>
      </c>
      <c r="E17623">
        <v>21</v>
      </c>
      <c r="F17623" t="s">
        <v>13</v>
      </c>
      <c r="I17623" t="s">
        <v>35</v>
      </c>
      <c r="J17623" t="s">
        <v>137</v>
      </c>
      <c r="L17623" t="s">
        <v>138</v>
      </c>
    </row>
    <row r="17624" spans="1:12" x14ac:dyDescent="0.25">
      <c r="A17624" t="s">
        <v>23957</v>
      </c>
      <c r="B17624" t="s">
        <v>23957</v>
      </c>
      <c r="C17624">
        <v>562348</v>
      </c>
      <c r="D17624">
        <v>5754045</v>
      </c>
      <c r="E17624">
        <v>21</v>
      </c>
      <c r="F17624" t="s">
        <v>13</v>
      </c>
      <c r="G17624" t="s">
        <v>11035</v>
      </c>
      <c r="I17624" t="s">
        <v>38</v>
      </c>
      <c r="J17624" t="s">
        <v>20</v>
      </c>
      <c r="K17624" s="2" t="str">
        <f>HYPERLINK("..\..\Imagery\ScannedSlabs\1993\DL93-342.jpg")</f>
        <v>..\..\Imagery\ScannedSlabs\1993\DL93-342.jpg</v>
      </c>
    </row>
    <row r="17625" spans="1:12" x14ac:dyDescent="0.25">
      <c r="A17625" t="s">
        <v>23958</v>
      </c>
      <c r="B17625" t="s">
        <v>23959</v>
      </c>
      <c r="C17625">
        <v>562620</v>
      </c>
      <c r="D17625">
        <v>5753757</v>
      </c>
      <c r="E17625">
        <v>21</v>
      </c>
      <c r="F17625" t="s">
        <v>13</v>
      </c>
      <c r="G17625" t="s">
        <v>333</v>
      </c>
      <c r="I17625" t="s">
        <v>38</v>
      </c>
      <c r="J17625" t="s">
        <v>16</v>
      </c>
      <c r="K17625" s="2" t="str">
        <f>HYPERLINK("..\..\Imagery\ScannedSlabs\1993\DL93-343A.jpg")</f>
        <v>..\..\Imagery\ScannedSlabs\1993\DL93-343A.jpg</v>
      </c>
    </row>
    <row r="17626" spans="1:12" x14ac:dyDescent="0.25">
      <c r="A17626" t="s">
        <v>23958</v>
      </c>
      <c r="B17626" t="s">
        <v>23960</v>
      </c>
      <c r="C17626">
        <v>562620</v>
      </c>
      <c r="D17626">
        <v>5753757</v>
      </c>
      <c r="E17626">
        <v>21</v>
      </c>
      <c r="F17626" t="s">
        <v>13</v>
      </c>
      <c r="G17626" t="s">
        <v>23961</v>
      </c>
      <c r="I17626" t="s">
        <v>38</v>
      </c>
      <c r="J17626" t="s">
        <v>16</v>
      </c>
      <c r="K17626" s="2" t="str">
        <f>HYPERLINK("..\..\Imagery\ScannedSlabs\1993\DL93-343B.jpg")</f>
        <v>..\..\Imagery\ScannedSlabs\1993\DL93-343B.jpg</v>
      </c>
    </row>
    <row r="17627" spans="1:12" x14ac:dyDescent="0.25">
      <c r="A17627" t="s">
        <v>23962</v>
      </c>
      <c r="B17627" t="s">
        <v>23962</v>
      </c>
      <c r="C17627">
        <v>507571</v>
      </c>
      <c r="D17627">
        <v>5793035</v>
      </c>
      <c r="E17627">
        <v>21</v>
      </c>
      <c r="F17627" t="s">
        <v>13</v>
      </c>
      <c r="G17627" t="s">
        <v>17670</v>
      </c>
      <c r="I17627" t="s">
        <v>35</v>
      </c>
      <c r="J17627" t="s">
        <v>20</v>
      </c>
      <c r="K17627" s="2" t="str">
        <f>HYPERLINK("..\..\Imagery\ScannedSlabs\1987\JS87-107.jpg")</f>
        <v>..\..\Imagery\ScannedSlabs\1987\JS87-107.jpg</v>
      </c>
    </row>
    <row r="17628" spans="1:12" x14ac:dyDescent="0.25">
      <c r="A17628" t="s">
        <v>23963</v>
      </c>
      <c r="B17628" t="s">
        <v>23963</v>
      </c>
      <c r="C17628">
        <v>506360</v>
      </c>
      <c r="D17628">
        <v>5792066</v>
      </c>
      <c r="E17628">
        <v>21</v>
      </c>
      <c r="F17628" t="s">
        <v>13</v>
      </c>
      <c r="G17628" t="s">
        <v>239</v>
      </c>
      <c r="I17628" t="s">
        <v>38</v>
      </c>
      <c r="J17628" t="s">
        <v>16</v>
      </c>
      <c r="K17628" s="2" t="str">
        <f>HYPERLINK("..\..\Imagery\ScannedSlabs\1987\JS87-108.jpg")</f>
        <v>..\..\Imagery\ScannedSlabs\1987\JS87-108.jpg</v>
      </c>
    </row>
    <row r="17629" spans="1:12" x14ac:dyDescent="0.25">
      <c r="A17629" t="s">
        <v>23964</v>
      </c>
      <c r="B17629" t="s">
        <v>23964</v>
      </c>
      <c r="C17629">
        <v>319250</v>
      </c>
      <c r="D17629">
        <v>5911800</v>
      </c>
      <c r="E17629">
        <v>21</v>
      </c>
      <c r="F17629" t="s">
        <v>13</v>
      </c>
      <c r="G17629" t="s">
        <v>3506</v>
      </c>
      <c r="I17629" t="s">
        <v>38</v>
      </c>
      <c r="J17629" t="s">
        <v>83</v>
      </c>
    </row>
    <row r="17630" spans="1:12" x14ac:dyDescent="0.25">
      <c r="A17630" t="s">
        <v>23965</v>
      </c>
      <c r="B17630" t="s">
        <v>23965</v>
      </c>
      <c r="C17630">
        <v>339361</v>
      </c>
      <c r="D17630">
        <v>5932967</v>
      </c>
      <c r="E17630">
        <v>21</v>
      </c>
      <c r="F17630" t="s">
        <v>13</v>
      </c>
      <c r="G17630" t="s">
        <v>299</v>
      </c>
      <c r="I17630" t="s">
        <v>38</v>
      </c>
      <c r="J17630" t="s">
        <v>83</v>
      </c>
    </row>
    <row r="17631" spans="1:12" x14ac:dyDescent="0.25">
      <c r="A17631" t="s">
        <v>23966</v>
      </c>
      <c r="B17631" t="s">
        <v>23966</v>
      </c>
      <c r="C17631">
        <v>334226</v>
      </c>
      <c r="D17631">
        <v>5928805</v>
      </c>
      <c r="E17631">
        <v>21</v>
      </c>
      <c r="F17631" t="s">
        <v>13</v>
      </c>
      <c r="G17631" t="s">
        <v>3506</v>
      </c>
      <c r="I17631" t="s">
        <v>38</v>
      </c>
      <c r="J17631" t="s">
        <v>83</v>
      </c>
    </row>
    <row r="17632" spans="1:12" x14ac:dyDescent="0.25">
      <c r="A17632" t="s">
        <v>23967</v>
      </c>
      <c r="B17632" t="s">
        <v>23967</v>
      </c>
      <c r="C17632">
        <v>506091</v>
      </c>
      <c r="D17632">
        <v>5931271</v>
      </c>
      <c r="E17632">
        <v>21</v>
      </c>
      <c r="F17632" t="s">
        <v>13</v>
      </c>
      <c r="G17632" t="s">
        <v>325</v>
      </c>
      <c r="I17632" t="s">
        <v>38</v>
      </c>
      <c r="J17632" t="s">
        <v>16</v>
      </c>
      <c r="K17632" s="2" t="str">
        <f>HYPERLINK("..\..\Imagery\ScannedSlabs\1981\VO81-482.jpg")</f>
        <v>..\..\Imagery\ScannedSlabs\1981\VO81-482.jpg</v>
      </c>
    </row>
    <row r="17633" spans="1:12" x14ac:dyDescent="0.25">
      <c r="A17633" t="s">
        <v>23968</v>
      </c>
      <c r="B17633" t="s">
        <v>23968</v>
      </c>
      <c r="C17633">
        <v>506073</v>
      </c>
      <c r="D17633">
        <v>5894569</v>
      </c>
      <c r="E17633">
        <v>21</v>
      </c>
      <c r="F17633" t="s">
        <v>13</v>
      </c>
      <c r="G17633" t="s">
        <v>407</v>
      </c>
      <c r="H17633" t="s">
        <v>2173</v>
      </c>
      <c r="I17633" t="s">
        <v>38</v>
      </c>
      <c r="J17633" t="s">
        <v>16</v>
      </c>
      <c r="K17633" s="2" t="str">
        <f>HYPERLINK("..\..\Imagery\ScannedSlabs\1985\CG85-185.jpg")</f>
        <v>..\..\Imagery\ScannedSlabs\1985\CG85-185.jpg</v>
      </c>
    </row>
    <row r="17634" spans="1:12" x14ac:dyDescent="0.25">
      <c r="A17634" t="s">
        <v>23969</v>
      </c>
      <c r="B17634" t="s">
        <v>23969</v>
      </c>
      <c r="C17634">
        <v>505942</v>
      </c>
      <c r="D17634">
        <v>5893160</v>
      </c>
      <c r="E17634">
        <v>21</v>
      </c>
      <c r="F17634" t="s">
        <v>13</v>
      </c>
      <c r="G17634" t="s">
        <v>4119</v>
      </c>
      <c r="H17634" t="s">
        <v>2173</v>
      </c>
      <c r="I17634" t="s">
        <v>35</v>
      </c>
      <c r="J17634" t="s">
        <v>23</v>
      </c>
      <c r="K17634" s="2" t="str">
        <f>HYPERLINK("..\..\Imagery\ScannedSlabs\1985\CG85-189.jpg")</f>
        <v>..\..\Imagery\ScannedSlabs\1985\CG85-189.jpg</v>
      </c>
    </row>
    <row r="17635" spans="1:12" x14ac:dyDescent="0.25">
      <c r="A17635" t="s">
        <v>23970</v>
      </c>
      <c r="B17635" t="s">
        <v>23970</v>
      </c>
      <c r="C17635">
        <v>505634</v>
      </c>
      <c r="D17635">
        <v>5891340</v>
      </c>
      <c r="E17635">
        <v>21</v>
      </c>
      <c r="F17635" t="s">
        <v>13</v>
      </c>
      <c r="G17635" t="s">
        <v>448</v>
      </c>
      <c r="H17635" t="s">
        <v>1594</v>
      </c>
      <c r="I17635" t="s">
        <v>35</v>
      </c>
      <c r="J17635" t="s">
        <v>23</v>
      </c>
      <c r="K17635" s="2" t="str">
        <f>HYPERLINK("..\..\Imagery\ScannedSlabs\1985\CG85-193.jpg")</f>
        <v>..\..\Imagery\ScannedSlabs\1985\CG85-193.jpg</v>
      </c>
    </row>
    <row r="17636" spans="1:12" x14ac:dyDescent="0.25">
      <c r="A17636" t="s">
        <v>23971</v>
      </c>
      <c r="B17636" t="s">
        <v>23971</v>
      </c>
      <c r="C17636">
        <v>505588</v>
      </c>
      <c r="D17636">
        <v>5891102</v>
      </c>
      <c r="E17636">
        <v>21</v>
      </c>
      <c r="F17636" t="s">
        <v>13</v>
      </c>
      <c r="G17636" t="s">
        <v>3701</v>
      </c>
      <c r="H17636" t="s">
        <v>1594</v>
      </c>
      <c r="I17636" t="s">
        <v>38</v>
      </c>
      <c r="J17636" t="s">
        <v>20</v>
      </c>
      <c r="K17636" s="2" t="str">
        <f>HYPERLINK("..\..\Imagery\ScannedSlabs\1985\CG85-194.jpg")</f>
        <v>..\..\Imagery\ScannedSlabs\1985\CG85-194.jpg</v>
      </c>
    </row>
    <row r="17637" spans="1:12" x14ac:dyDescent="0.25">
      <c r="A17637" t="s">
        <v>23972</v>
      </c>
      <c r="B17637" t="s">
        <v>23972</v>
      </c>
      <c r="C17637">
        <v>505397</v>
      </c>
      <c r="D17637">
        <v>5890646</v>
      </c>
      <c r="E17637">
        <v>21</v>
      </c>
      <c r="F17637" t="s">
        <v>13</v>
      </c>
      <c r="G17637" t="s">
        <v>2011</v>
      </c>
      <c r="H17637" t="s">
        <v>1594</v>
      </c>
      <c r="I17637" t="s">
        <v>35</v>
      </c>
      <c r="J17637" t="s">
        <v>23</v>
      </c>
      <c r="K17637" s="2" t="str">
        <f>HYPERLINK("..\..\Imagery\ScannedSlabs\1985\CG85-195.jpg")</f>
        <v>..\..\Imagery\ScannedSlabs\1985\CG85-195.jpg</v>
      </c>
    </row>
    <row r="17638" spans="1:12" x14ac:dyDescent="0.25">
      <c r="A17638" t="s">
        <v>23973</v>
      </c>
      <c r="B17638" t="s">
        <v>23973</v>
      </c>
      <c r="C17638">
        <v>520078</v>
      </c>
      <c r="D17638">
        <v>5882940</v>
      </c>
      <c r="E17638">
        <v>21</v>
      </c>
      <c r="F17638" t="s">
        <v>13</v>
      </c>
      <c r="G17638" t="s">
        <v>23974</v>
      </c>
      <c r="H17638" t="s">
        <v>23975</v>
      </c>
      <c r="I17638" t="s">
        <v>35</v>
      </c>
      <c r="J17638" t="s">
        <v>16</v>
      </c>
      <c r="K17638" s="2" t="str">
        <f>HYPERLINK("..\..\Imagery\ScannedSlabs\1985\CG85-198.jpg")</f>
        <v>..\..\Imagery\ScannedSlabs\1985\CG85-198.jpg</v>
      </c>
    </row>
    <row r="17639" spans="1:12" x14ac:dyDescent="0.25">
      <c r="A17639" t="s">
        <v>23976</v>
      </c>
      <c r="B17639" t="s">
        <v>23976</v>
      </c>
      <c r="C17639">
        <v>520829</v>
      </c>
      <c r="D17639">
        <v>5884000</v>
      </c>
      <c r="E17639">
        <v>21</v>
      </c>
      <c r="F17639" t="s">
        <v>13</v>
      </c>
      <c r="G17639" t="s">
        <v>448</v>
      </c>
      <c r="H17639" t="s">
        <v>1594</v>
      </c>
      <c r="I17639" t="s">
        <v>38</v>
      </c>
      <c r="J17639" t="s">
        <v>23</v>
      </c>
      <c r="K17639" s="2" t="str">
        <f>HYPERLINK("..\..\Imagery\ScannedSlabs\1985\CG85-200.jpg")</f>
        <v>..\..\Imagery\ScannedSlabs\1985\CG85-200.jpg</v>
      </c>
    </row>
    <row r="17640" spans="1:12" x14ac:dyDescent="0.25">
      <c r="A17640" t="s">
        <v>18680</v>
      </c>
      <c r="B17640" t="s">
        <v>23977</v>
      </c>
      <c r="C17640">
        <v>391605</v>
      </c>
      <c r="D17640">
        <v>5949205</v>
      </c>
      <c r="E17640">
        <v>21</v>
      </c>
      <c r="F17640" t="s">
        <v>13</v>
      </c>
      <c r="G17640" t="s">
        <v>850</v>
      </c>
      <c r="I17640" t="s">
        <v>38</v>
      </c>
      <c r="J17640" t="s">
        <v>83</v>
      </c>
    </row>
    <row r="17641" spans="1:12" x14ac:dyDescent="0.25">
      <c r="A17641" t="s">
        <v>18680</v>
      </c>
      <c r="B17641" t="s">
        <v>23978</v>
      </c>
      <c r="C17641">
        <v>391605</v>
      </c>
      <c r="D17641">
        <v>5949205</v>
      </c>
      <c r="E17641">
        <v>21</v>
      </c>
      <c r="F17641" t="s">
        <v>13</v>
      </c>
      <c r="G17641" t="s">
        <v>850</v>
      </c>
      <c r="I17641" t="s">
        <v>38</v>
      </c>
      <c r="J17641" t="s">
        <v>83</v>
      </c>
    </row>
    <row r="17642" spans="1:12" x14ac:dyDescent="0.25">
      <c r="A17642" t="s">
        <v>18680</v>
      </c>
      <c r="B17642" t="s">
        <v>23979</v>
      </c>
      <c r="C17642">
        <v>391605</v>
      </c>
      <c r="D17642">
        <v>5949205</v>
      </c>
      <c r="E17642">
        <v>21</v>
      </c>
      <c r="F17642" t="s">
        <v>13</v>
      </c>
      <c r="G17642" t="s">
        <v>850</v>
      </c>
      <c r="I17642" t="s">
        <v>38</v>
      </c>
      <c r="J17642" t="s">
        <v>83</v>
      </c>
    </row>
    <row r="17643" spans="1:12" x14ac:dyDescent="0.25">
      <c r="A17643" t="s">
        <v>23980</v>
      </c>
      <c r="B17643" t="s">
        <v>23981</v>
      </c>
      <c r="C17643">
        <v>497061</v>
      </c>
      <c r="D17643">
        <v>5898449</v>
      </c>
      <c r="E17643">
        <v>21</v>
      </c>
      <c r="F17643" t="s">
        <v>13</v>
      </c>
      <c r="G17643" t="s">
        <v>310</v>
      </c>
      <c r="I17643" t="s">
        <v>35</v>
      </c>
      <c r="J17643" t="s">
        <v>23</v>
      </c>
      <c r="K17643" s="2" t="str">
        <f>HYPERLINK("..\..\Imagery\ScannedSlabs\1984\VN84-205B.jpg")</f>
        <v>..\..\Imagery\ScannedSlabs\1984\VN84-205B.jpg</v>
      </c>
    </row>
    <row r="17644" spans="1:12" x14ac:dyDescent="0.25">
      <c r="A17644" t="s">
        <v>23980</v>
      </c>
      <c r="B17644" t="s">
        <v>23982</v>
      </c>
      <c r="C17644">
        <v>497061</v>
      </c>
      <c r="D17644">
        <v>5898449</v>
      </c>
      <c r="E17644">
        <v>21</v>
      </c>
      <c r="F17644" t="s">
        <v>13</v>
      </c>
      <c r="G17644" t="s">
        <v>23983</v>
      </c>
      <c r="I17644" t="s">
        <v>35</v>
      </c>
      <c r="J17644" t="s">
        <v>16</v>
      </c>
      <c r="K17644" s="2" t="str">
        <f>HYPERLINK("..\..\Imagery\ScannedSlabs\1984\VN84-205A.jpg")</f>
        <v>..\..\Imagery\ScannedSlabs\1984\VN84-205A.jpg</v>
      </c>
    </row>
    <row r="17645" spans="1:12" x14ac:dyDescent="0.25">
      <c r="A17645" t="s">
        <v>23984</v>
      </c>
      <c r="B17645" t="s">
        <v>23984</v>
      </c>
      <c r="C17645">
        <v>498803</v>
      </c>
      <c r="D17645">
        <v>5899889</v>
      </c>
      <c r="E17645">
        <v>21</v>
      </c>
      <c r="F17645" t="s">
        <v>13</v>
      </c>
      <c r="G17645" t="s">
        <v>129</v>
      </c>
      <c r="I17645" t="s">
        <v>38</v>
      </c>
      <c r="J17645" t="s">
        <v>16</v>
      </c>
      <c r="K17645" s="2" t="str">
        <f>HYPERLINK("..\..\Imagery\ScannedSlabs\1984\VN84-207.jpg")</f>
        <v>..\..\Imagery\ScannedSlabs\1984\VN84-207.jpg</v>
      </c>
    </row>
    <row r="17646" spans="1:12" x14ac:dyDescent="0.25">
      <c r="A17646" t="s">
        <v>23985</v>
      </c>
      <c r="B17646" t="s">
        <v>23985</v>
      </c>
      <c r="C17646">
        <v>492502</v>
      </c>
      <c r="D17646">
        <v>5883453</v>
      </c>
      <c r="E17646">
        <v>21</v>
      </c>
      <c r="F17646" t="s">
        <v>13</v>
      </c>
      <c r="G17646" t="s">
        <v>4638</v>
      </c>
      <c r="I17646" t="s">
        <v>35</v>
      </c>
      <c r="J17646" t="s">
        <v>16</v>
      </c>
      <c r="K17646" s="2" t="str">
        <f>HYPERLINK("..\..\Imagery\ScannedSlabs\1984\VN84-213.jpg")</f>
        <v>..\..\Imagery\ScannedSlabs\1984\VN84-213.jpg</v>
      </c>
    </row>
    <row r="17647" spans="1:12" x14ac:dyDescent="0.25">
      <c r="A17647" t="s">
        <v>23986</v>
      </c>
      <c r="B17647" t="s">
        <v>23986</v>
      </c>
      <c r="C17647">
        <v>492516</v>
      </c>
      <c r="D17647">
        <v>5883240</v>
      </c>
      <c r="E17647">
        <v>21</v>
      </c>
      <c r="F17647" t="s">
        <v>13</v>
      </c>
      <c r="I17647" t="s">
        <v>38</v>
      </c>
      <c r="J17647" t="s">
        <v>137</v>
      </c>
      <c r="L17647" t="s">
        <v>11143</v>
      </c>
    </row>
    <row r="17648" spans="1:12" x14ac:dyDescent="0.25">
      <c r="A17648" t="s">
        <v>23987</v>
      </c>
      <c r="B17648" t="s">
        <v>23988</v>
      </c>
      <c r="C17648">
        <v>492696</v>
      </c>
      <c r="D17648">
        <v>5882325</v>
      </c>
      <c r="E17648">
        <v>21</v>
      </c>
      <c r="F17648" t="s">
        <v>13</v>
      </c>
      <c r="G17648" t="s">
        <v>23989</v>
      </c>
      <c r="I17648" t="s">
        <v>38</v>
      </c>
      <c r="J17648" t="s">
        <v>16</v>
      </c>
      <c r="K17648" s="2" t="str">
        <f>HYPERLINK("..\..\Imagery\ScannedSlabs\1984\VN84-217B.jpg")</f>
        <v>..\..\Imagery\ScannedSlabs\1984\VN84-217B.jpg</v>
      </c>
    </row>
    <row r="17649" spans="1:12" x14ac:dyDescent="0.25">
      <c r="A17649" t="s">
        <v>23987</v>
      </c>
      <c r="B17649" t="s">
        <v>23990</v>
      </c>
      <c r="C17649">
        <v>492696</v>
      </c>
      <c r="D17649">
        <v>5882325</v>
      </c>
      <c r="E17649">
        <v>21</v>
      </c>
      <c r="F17649" t="s">
        <v>13</v>
      </c>
      <c r="G17649" t="s">
        <v>404</v>
      </c>
      <c r="I17649" t="s">
        <v>38</v>
      </c>
      <c r="J17649" t="s">
        <v>16</v>
      </c>
      <c r="K17649" s="2" t="str">
        <f>HYPERLINK("..\..\Imagery\ScannedSlabs\1984\VN84-217A.jpg")</f>
        <v>..\..\Imagery\ScannedSlabs\1984\VN84-217A.jpg</v>
      </c>
    </row>
    <row r="17650" spans="1:12" x14ac:dyDescent="0.25">
      <c r="A17650" t="s">
        <v>23991</v>
      </c>
      <c r="B17650" t="s">
        <v>23991</v>
      </c>
      <c r="C17650">
        <v>493023</v>
      </c>
      <c r="D17650">
        <v>5881557</v>
      </c>
      <c r="E17650">
        <v>21</v>
      </c>
      <c r="F17650" t="s">
        <v>13</v>
      </c>
      <c r="G17650" t="s">
        <v>73</v>
      </c>
      <c r="I17650" t="s">
        <v>35</v>
      </c>
      <c r="J17650" t="s">
        <v>16</v>
      </c>
      <c r="K17650" s="2" t="str">
        <f>HYPERLINK("..\..\Imagery\ScannedSlabs\1984\VN84-219.jpg")</f>
        <v>..\..\Imagery\ScannedSlabs\1984\VN84-219.jpg</v>
      </c>
    </row>
    <row r="17651" spans="1:12" x14ac:dyDescent="0.25">
      <c r="A17651" t="s">
        <v>18327</v>
      </c>
      <c r="B17651" t="s">
        <v>23992</v>
      </c>
      <c r="C17651">
        <v>494265</v>
      </c>
      <c r="D17651">
        <v>5882723</v>
      </c>
      <c r="E17651">
        <v>21</v>
      </c>
      <c r="F17651" t="s">
        <v>13</v>
      </c>
      <c r="G17651" t="s">
        <v>18329</v>
      </c>
      <c r="I17651" t="s">
        <v>1511</v>
      </c>
      <c r="J17651" t="s">
        <v>16</v>
      </c>
      <c r="K17651" s="2" t="str">
        <f>HYPERLINK("..\..\Imagery\ScannedSlabs\1984\VN84-222A.jpg")</f>
        <v>..\..\Imagery\ScannedSlabs\1984\VN84-222A.jpg</v>
      </c>
      <c r="L17651" t="s">
        <v>2821</v>
      </c>
    </row>
    <row r="17652" spans="1:12" x14ac:dyDescent="0.25">
      <c r="A17652" t="s">
        <v>23993</v>
      </c>
      <c r="B17652" t="s">
        <v>23993</v>
      </c>
      <c r="C17652">
        <v>568029</v>
      </c>
      <c r="D17652">
        <v>5874262</v>
      </c>
      <c r="E17652">
        <v>21</v>
      </c>
      <c r="F17652" t="s">
        <v>13</v>
      </c>
      <c r="G17652" t="s">
        <v>1797</v>
      </c>
      <c r="I17652" t="s">
        <v>38</v>
      </c>
      <c r="J17652" t="s">
        <v>20</v>
      </c>
      <c r="K17652" s="2" t="str">
        <f>HYPERLINK("..\..\Imagery\ScannedSlabs\1985\GM85-442.jpg")</f>
        <v>..\..\Imagery\ScannedSlabs\1985\GM85-442.jpg</v>
      </c>
    </row>
    <row r="17653" spans="1:12" x14ac:dyDescent="0.25">
      <c r="A17653" t="s">
        <v>23994</v>
      </c>
      <c r="B17653" t="s">
        <v>23994</v>
      </c>
      <c r="C17653">
        <v>567950</v>
      </c>
      <c r="D17653">
        <v>5874561</v>
      </c>
      <c r="E17653">
        <v>21</v>
      </c>
      <c r="F17653" t="s">
        <v>13</v>
      </c>
      <c r="G17653" t="s">
        <v>23995</v>
      </c>
      <c r="I17653" t="s">
        <v>38</v>
      </c>
      <c r="J17653" t="s">
        <v>20</v>
      </c>
      <c r="K17653" s="2" t="str">
        <f>HYPERLINK("..\..\Imagery\ScannedSlabs\1985\GM85-443.jpg")</f>
        <v>..\..\Imagery\ScannedSlabs\1985\GM85-443.jpg</v>
      </c>
    </row>
    <row r="17654" spans="1:12" x14ac:dyDescent="0.25">
      <c r="A17654" t="s">
        <v>23996</v>
      </c>
      <c r="B17654" t="s">
        <v>23996</v>
      </c>
      <c r="C17654">
        <v>569050</v>
      </c>
      <c r="D17654">
        <v>5874341</v>
      </c>
      <c r="E17654">
        <v>21</v>
      </c>
      <c r="F17654" t="s">
        <v>13</v>
      </c>
      <c r="G17654" t="s">
        <v>113</v>
      </c>
      <c r="I17654" t="s">
        <v>35</v>
      </c>
      <c r="J17654" t="s">
        <v>16</v>
      </c>
      <c r="K17654" s="2" t="str">
        <f>HYPERLINK("..\..\Imagery\ScannedSlabs\1985\GM85-445.jpg")</f>
        <v>..\..\Imagery\ScannedSlabs\1985\GM85-445.jpg</v>
      </c>
    </row>
    <row r="17655" spans="1:12" x14ac:dyDescent="0.25">
      <c r="A17655" t="s">
        <v>23997</v>
      </c>
      <c r="B17655" t="s">
        <v>23997</v>
      </c>
      <c r="C17655">
        <v>569421</v>
      </c>
      <c r="D17655">
        <v>5874478</v>
      </c>
      <c r="E17655">
        <v>21</v>
      </c>
      <c r="F17655" t="s">
        <v>13</v>
      </c>
      <c r="G17655" t="s">
        <v>652</v>
      </c>
      <c r="I17655" t="s">
        <v>38</v>
      </c>
      <c r="J17655" t="s">
        <v>23</v>
      </c>
      <c r="K17655" s="2" t="str">
        <f>HYPERLINK("..\..\Imagery\ScannedSlabs\1985\GM85-446.jpg")</f>
        <v>..\..\Imagery\ScannedSlabs\1985\GM85-446.jpg</v>
      </c>
    </row>
    <row r="17656" spans="1:12" x14ac:dyDescent="0.25">
      <c r="A17656" t="s">
        <v>23998</v>
      </c>
      <c r="B17656" t="s">
        <v>23999</v>
      </c>
      <c r="C17656">
        <v>429674</v>
      </c>
      <c r="D17656">
        <v>5927309</v>
      </c>
      <c r="E17656">
        <v>21</v>
      </c>
      <c r="F17656" t="s">
        <v>13</v>
      </c>
      <c r="G17656" t="s">
        <v>931</v>
      </c>
      <c r="I17656" t="s">
        <v>38</v>
      </c>
      <c r="J17656" t="s">
        <v>16</v>
      </c>
      <c r="K17656" s="2" t="str">
        <f>HYPERLINK("..\..\Imagery\ScannedSlabs\1995\CG95-054A.jpg")</f>
        <v>..\..\Imagery\ScannedSlabs\1995\CG95-054A.jpg</v>
      </c>
    </row>
    <row r="17657" spans="1:12" x14ac:dyDescent="0.25">
      <c r="A17657" t="s">
        <v>23998</v>
      </c>
      <c r="B17657" t="s">
        <v>24000</v>
      </c>
      <c r="C17657">
        <v>429674</v>
      </c>
      <c r="D17657">
        <v>5927309</v>
      </c>
      <c r="E17657">
        <v>21</v>
      </c>
      <c r="F17657" t="s">
        <v>13</v>
      </c>
      <c r="G17657" t="s">
        <v>884</v>
      </c>
      <c r="I17657" t="s">
        <v>38</v>
      </c>
      <c r="J17657" t="s">
        <v>16</v>
      </c>
      <c r="K17657" s="2" t="str">
        <f>HYPERLINK("..\..\Imagery\ScannedSlabs\1995\CG95-054B.jpg")</f>
        <v>..\..\Imagery\ScannedSlabs\1995\CG95-054B.jpg</v>
      </c>
    </row>
    <row r="17658" spans="1:12" x14ac:dyDescent="0.25">
      <c r="A17658" t="s">
        <v>24001</v>
      </c>
      <c r="B17658" t="s">
        <v>24001</v>
      </c>
      <c r="C17658">
        <v>430027</v>
      </c>
      <c r="D17658">
        <v>5925996</v>
      </c>
      <c r="E17658">
        <v>21</v>
      </c>
      <c r="F17658" t="s">
        <v>13</v>
      </c>
      <c r="G17658" t="s">
        <v>312</v>
      </c>
      <c r="I17658" t="s">
        <v>35</v>
      </c>
      <c r="J17658" t="s">
        <v>16</v>
      </c>
      <c r="K17658" s="2" t="str">
        <f>HYPERLINK("..\..\Imagery\ScannedSlabs\1995\CG95-055.jpg")</f>
        <v>..\..\Imagery\ScannedSlabs\1995\CG95-055.jpg</v>
      </c>
    </row>
    <row r="17659" spans="1:12" x14ac:dyDescent="0.25">
      <c r="A17659" t="s">
        <v>24002</v>
      </c>
      <c r="B17659" t="s">
        <v>24002</v>
      </c>
      <c r="C17659">
        <v>532218</v>
      </c>
      <c r="D17659">
        <v>5834917</v>
      </c>
      <c r="E17659">
        <v>21</v>
      </c>
      <c r="F17659" t="s">
        <v>13</v>
      </c>
      <c r="G17659" t="s">
        <v>1327</v>
      </c>
      <c r="I17659" t="s">
        <v>38</v>
      </c>
      <c r="J17659" t="s">
        <v>16</v>
      </c>
      <c r="K17659" s="2" t="str">
        <f>HYPERLINK("..\..\Imagery\ScannedSlabs\2007\CG07-047.jpg")</f>
        <v>..\..\Imagery\ScannedSlabs\2007\CG07-047.jpg</v>
      </c>
    </row>
    <row r="17660" spans="1:12" x14ac:dyDescent="0.25">
      <c r="A17660" t="s">
        <v>24003</v>
      </c>
      <c r="B17660" t="s">
        <v>24003</v>
      </c>
      <c r="C17660">
        <v>532790</v>
      </c>
      <c r="D17660">
        <v>5835253</v>
      </c>
      <c r="E17660">
        <v>21</v>
      </c>
      <c r="F17660" t="s">
        <v>13</v>
      </c>
      <c r="G17660" t="s">
        <v>19882</v>
      </c>
      <c r="I17660" t="s">
        <v>38</v>
      </c>
      <c r="J17660" t="s">
        <v>16</v>
      </c>
      <c r="K17660" s="2" t="str">
        <f>HYPERLINK("..\..\Imagery\ScannedSlabs\2007\CG07-048.jpg")</f>
        <v>..\..\Imagery\ScannedSlabs\2007\CG07-048.jpg</v>
      </c>
    </row>
    <row r="17661" spans="1:12" x14ac:dyDescent="0.25">
      <c r="A17661" t="s">
        <v>24004</v>
      </c>
      <c r="B17661" t="s">
        <v>24004</v>
      </c>
      <c r="C17661">
        <v>568791</v>
      </c>
      <c r="D17661">
        <v>5787923</v>
      </c>
      <c r="E17661">
        <v>21</v>
      </c>
      <c r="F17661" t="s">
        <v>13</v>
      </c>
      <c r="G17661" t="s">
        <v>1393</v>
      </c>
      <c r="I17661" t="s">
        <v>38</v>
      </c>
      <c r="J17661" t="s">
        <v>16</v>
      </c>
      <c r="K17661" s="2" t="str">
        <f>HYPERLINK("..\..\Imagery\ScannedSlabs\1987\CG87-510.jpg")</f>
        <v>..\..\Imagery\ScannedSlabs\1987\CG87-510.jpg</v>
      </c>
    </row>
    <row r="17662" spans="1:12" x14ac:dyDescent="0.25">
      <c r="A17662" t="s">
        <v>24005</v>
      </c>
      <c r="B17662" t="s">
        <v>24005</v>
      </c>
      <c r="C17662">
        <v>444683</v>
      </c>
      <c r="D17662">
        <v>5767041</v>
      </c>
      <c r="E17662">
        <v>21</v>
      </c>
      <c r="F17662" t="s">
        <v>13</v>
      </c>
      <c r="G17662" t="s">
        <v>51</v>
      </c>
      <c r="I17662" t="s">
        <v>35</v>
      </c>
      <c r="J17662" t="s">
        <v>16</v>
      </c>
      <c r="K17662" s="2" t="str">
        <f>HYPERLINK("..\..\Imagery\ScannedSlabs\1992\CG92-154.jpg")</f>
        <v>..\..\Imagery\ScannedSlabs\1992\CG92-154.jpg</v>
      </c>
    </row>
    <row r="17663" spans="1:12" x14ac:dyDescent="0.25">
      <c r="A17663" t="s">
        <v>24006</v>
      </c>
      <c r="B17663" t="s">
        <v>24006</v>
      </c>
      <c r="C17663">
        <v>443937</v>
      </c>
      <c r="D17663">
        <v>5766506</v>
      </c>
      <c r="E17663">
        <v>21</v>
      </c>
      <c r="F17663" t="s">
        <v>13</v>
      </c>
      <c r="G17663" t="s">
        <v>2065</v>
      </c>
      <c r="I17663" t="s">
        <v>38</v>
      </c>
      <c r="J17663" t="s">
        <v>16</v>
      </c>
      <c r="K17663" s="2" t="str">
        <f>HYPERLINK("..\..\Imagery\ScannedSlabs\1992\CG92-155.jpg")</f>
        <v>..\..\Imagery\ScannedSlabs\1992\CG92-155.jpg</v>
      </c>
    </row>
    <row r="17664" spans="1:12" x14ac:dyDescent="0.25">
      <c r="A17664" t="s">
        <v>24007</v>
      </c>
      <c r="B17664" t="s">
        <v>24007</v>
      </c>
      <c r="C17664">
        <v>555945</v>
      </c>
      <c r="D17664">
        <v>5937323</v>
      </c>
      <c r="E17664">
        <v>21</v>
      </c>
      <c r="F17664" t="s">
        <v>13</v>
      </c>
      <c r="G17664" t="s">
        <v>318</v>
      </c>
      <c r="I17664" t="s">
        <v>38</v>
      </c>
      <c r="J17664" t="s">
        <v>23</v>
      </c>
      <c r="K17664" s="2" t="str">
        <f>HYPERLINK("..\..\Imagery\ScannedSlabs\1981\VO81-631.jpg")</f>
        <v>..\..\Imagery\ScannedSlabs\1981\VO81-631.jpg</v>
      </c>
    </row>
    <row r="17665" spans="1:12" x14ac:dyDescent="0.25">
      <c r="A17665" t="s">
        <v>24008</v>
      </c>
      <c r="B17665" t="s">
        <v>24009</v>
      </c>
      <c r="C17665">
        <v>556315</v>
      </c>
      <c r="D17665">
        <v>5936933</v>
      </c>
      <c r="E17665">
        <v>21</v>
      </c>
      <c r="F17665" t="s">
        <v>13</v>
      </c>
      <c r="G17665" t="s">
        <v>320</v>
      </c>
      <c r="I17665" t="s">
        <v>38</v>
      </c>
      <c r="J17665" t="s">
        <v>16</v>
      </c>
      <c r="K17665" s="2" t="str">
        <f>HYPERLINK("..\..\Imagery\ScannedSlabs\1981\VO81-632A.jpg")</f>
        <v>..\..\Imagery\ScannedSlabs\1981\VO81-632A.jpg</v>
      </c>
    </row>
    <row r="17666" spans="1:12" x14ac:dyDescent="0.25">
      <c r="A17666" t="s">
        <v>24008</v>
      </c>
      <c r="B17666" t="s">
        <v>24010</v>
      </c>
      <c r="C17666">
        <v>556315</v>
      </c>
      <c r="D17666">
        <v>5936933</v>
      </c>
      <c r="E17666">
        <v>21</v>
      </c>
      <c r="F17666" t="s">
        <v>13</v>
      </c>
      <c r="G17666" t="s">
        <v>448</v>
      </c>
      <c r="I17666" t="s">
        <v>38</v>
      </c>
      <c r="J17666" t="s">
        <v>16</v>
      </c>
      <c r="K17666" s="2" t="str">
        <f>HYPERLINK("..\..\Imagery\ScannedSlabs\1981\VO81-632B.jpg")</f>
        <v>..\..\Imagery\ScannedSlabs\1981\VO81-632B.jpg</v>
      </c>
    </row>
    <row r="17667" spans="1:12" x14ac:dyDescent="0.25">
      <c r="A17667" t="s">
        <v>24011</v>
      </c>
      <c r="B17667" t="s">
        <v>24012</v>
      </c>
      <c r="C17667">
        <v>566018</v>
      </c>
      <c r="D17667">
        <v>5932990</v>
      </c>
      <c r="E17667">
        <v>21</v>
      </c>
      <c r="F17667" t="s">
        <v>13</v>
      </c>
      <c r="G17667" t="s">
        <v>124</v>
      </c>
      <c r="I17667" t="s">
        <v>38</v>
      </c>
      <c r="J17667" t="s">
        <v>16</v>
      </c>
      <c r="K17667" s="2" t="str">
        <f>HYPERLINK("..\..\Imagery\ScannedSlabs\1981\VO81-637A.jpg")</f>
        <v>..\..\Imagery\ScannedSlabs\1981\VO81-637A.jpg</v>
      </c>
    </row>
    <row r="17668" spans="1:12" x14ac:dyDescent="0.25">
      <c r="A17668" t="s">
        <v>24011</v>
      </c>
      <c r="B17668" t="s">
        <v>24013</v>
      </c>
      <c r="C17668">
        <v>566018</v>
      </c>
      <c r="D17668">
        <v>5932990</v>
      </c>
      <c r="E17668">
        <v>21</v>
      </c>
      <c r="F17668" t="s">
        <v>13</v>
      </c>
      <c r="G17668" t="s">
        <v>124</v>
      </c>
      <c r="I17668" t="s">
        <v>35</v>
      </c>
      <c r="J17668" t="s">
        <v>16</v>
      </c>
      <c r="K17668" s="2" t="str">
        <f>HYPERLINK("..\..\Imagery\ScannedSlabs\1981\VO81-637B.jpg")</f>
        <v>..\..\Imagery\ScannedSlabs\1981\VO81-637B.jpg</v>
      </c>
    </row>
    <row r="17669" spans="1:12" x14ac:dyDescent="0.25">
      <c r="A17669" t="s">
        <v>24014</v>
      </c>
      <c r="B17669" t="s">
        <v>24015</v>
      </c>
      <c r="C17669">
        <v>565713</v>
      </c>
      <c r="D17669">
        <v>5932818</v>
      </c>
      <c r="E17669">
        <v>21</v>
      </c>
      <c r="F17669" t="s">
        <v>13</v>
      </c>
      <c r="G17669" t="s">
        <v>124</v>
      </c>
      <c r="I17669" t="s">
        <v>38</v>
      </c>
      <c r="J17669" t="s">
        <v>16</v>
      </c>
      <c r="K17669" s="2" t="str">
        <f>HYPERLINK("..\..\Imagery\ScannedSlabs\1981\VO81-638A.jpg")</f>
        <v>..\..\Imagery\ScannedSlabs\1981\VO81-638A.jpg</v>
      </c>
    </row>
    <row r="17670" spans="1:12" x14ac:dyDescent="0.25">
      <c r="A17670" t="s">
        <v>24014</v>
      </c>
      <c r="B17670" t="s">
        <v>24016</v>
      </c>
      <c r="C17670">
        <v>565713</v>
      </c>
      <c r="D17670">
        <v>5932818</v>
      </c>
      <c r="E17670">
        <v>21</v>
      </c>
      <c r="F17670" t="s">
        <v>13</v>
      </c>
      <c r="G17670" t="s">
        <v>51</v>
      </c>
      <c r="I17670" t="s">
        <v>38</v>
      </c>
      <c r="J17670" t="s">
        <v>16</v>
      </c>
      <c r="K17670" s="2" t="str">
        <f>HYPERLINK("..\..\Imagery\ScannedSlabs\1981\VO81-638B.jpg")</f>
        <v>..\..\Imagery\ScannedSlabs\1981\VO81-638B.jpg</v>
      </c>
    </row>
    <row r="17671" spans="1:12" x14ac:dyDescent="0.25">
      <c r="A17671" t="s">
        <v>24017</v>
      </c>
      <c r="B17671" t="s">
        <v>24017</v>
      </c>
      <c r="C17671">
        <v>565485</v>
      </c>
      <c r="D17671">
        <v>5932753</v>
      </c>
      <c r="E17671">
        <v>21</v>
      </c>
      <c r="F17671" t="s">
        <v>13</v>
      </c>
      <c r="G17671" t="s">
        <v>8110</v>
      </c>
      <c r="I17671" t="s">
        <v>38</v>
      </c>
      <c r="J17671" t="s">
        <v>16</v>
      </c>
      <c r="K17671" s="2" t="str">
        <f>HYPERLINK("..\..\Imagery\ScannedSlabs\1981\VO81-639.jpg")</f>
        <v>..\..\Imagery\ScannedSlabs\1981\VO81-639.jpg</v>
      </c>
    </row>
    <row r="17672" spans="1:12" x14ac:dyDescent="0.25">
      <c r="A17672" t="s">
        <v>24018</v>
      </c>
      <c r="B17672" t="s">
        <v>24018</v>
      </c>
      <c r="C17672">
        <v>565328</v>
      </c>
      <c r="D17672">
        <v>5933040</v>
      </c>
      <c r="E17672">
        <v>21</v>
      </c>
      <c r="F17672" t="s">
        <v>13</v>
      </c>
      <c r="G17672" t="s">
        <v>379</v>
      </c>
      <c r="I17672" t="s">
        <v>38</v>
      </c>
      <c r="J17672" t="s">
        <v>23</v>
      </c>
      <c r="K17672" s="2" t="str">
        <f>HYPERLINK("..\..\Imagery\ScannedSlabs\1981\VO81-640.jpg")</f>
        <v>..\..\Imagery\ScannedSlabs\1981\VO81-640.jpg</v>
      </c>
    </row>
    <row r="17673" spans="1:12" x14ac:dyDescent="0.25">
      <c r="A17673" t="s">
        <v>24019</v>
      </c>
      <c r="B17673" t="s">
        <v>24020</v>
      </c>
      <c r="C17673">
        <v>406398</v>
      </c>
      <c r="D17673">
        <v>5780182</v>
      </c>
      <c r="E17673">
        <v>21</v>
      </c>
      <c r="F17673" t="s">
        <v>13</v>
      </c>
      <c r="G17673" t="s">
        <v>526</v>
      </c>
      <c r="H17673" t="s">
        <v>510</v>
      </c>
      <c r="I17673" t="s">
        <v>38</v>
      </c>
      <c r="J17673" t="s">
        <v>16</v>
      </c>
      <c r="K17673" s="2" t="str">
        <f>HYPERLINK("..\..\Imagery\ScannedSlabs\1999\CG99-341B.jpg")</f>
        <v>..\..\Imagery\ScannedSlabs\1999\CG99-341B.jpg</v>
      </c>
    </row>
    <row r="17674" spans="1:12" x14ac:dyDescent="0.25">
      <c r="A17674" t="s">
        <v>24019</v>
      </c>
      <c r="B17674" t="s">
        <v>24021</v>
      </c>
      <c r="C17674">
        <v>406398</v>
      </c>
      <c r="D17674">
        <v>5780182</v>
      </c>
      <c r="E17674">
        <v>21</v>
      </c>
      <c r="F17674" t="s">
        <v>13</v>
      </c>
      <c r="G17674" t="s">
        <v>333</v>
      </c>
      <c r="H17674" t="s">
        <v>510</v>
      </c>
      <c r="I17674" t="s">
        <v>35</v>
      </c>
      <c r="J17674" t="s">
        <v>16</v>
      </c>
      <c r="K17674" s="2" t="str">
        <f>HYPERLINK("..\..\Imagery\ScannedSlabs\1999\CG99-341A.jpg")</f>
        <v>..\..\Imagery\ScannedSlabs\1999\CG99-341A.jpg</v>
      </c>
    </row>
    <row r="17675" spans="1:12" x14ac:dyDescent="0.25">
      <c r="A17675" t="s">
        <v>24022</v>
      </c>
      <c r="B17675" t="s">
        <v>24022</v>
      </c>
      <c r="C17675">
        <v>400163</v>
      </c>
      <c r="D17675">
        <v>5782991</v>
      </c>
      <c r="E17675">
        <v>21</v>
      </c>
      <c r="F17675" t="s">
        <v>13</v>
      </c>
      <c r="G17675" t="s">
        <v>310</v>
      </c>
      <c r="H17675" t="s">
        <v>510</v>
      </c>
      <c r="I17675" t="s">
        <v>38</v>
      </c>
      <c r="J17675" t="s">
        <v>16</v>
      </c>
      <c r="K17675" s="2" t="str">
        <f>HYPERLINK("..\..\Imagery\ScannedSlabs\1999\CG99-342.jpg")</f>
        <v>..\..\Imagery\ScannedSlabs\1999\CG99-342.jpg</v>
      </c>
    </row>
    <row r="17676" spans="1:12" x14ac:dyDescent="0.25">
      <c r="A17676" t="s">
        <v>24023</v>
      </c>
      <c r="B17676" t="s">
        <v>24023</v>
      </c>
      <c r="C17676">
        <v>398051</v>
      </c>
      <c r="D17676">
        <v>5783772</v>
      </c>
      <c r="E17676">
        <v>21</v>
      </c>
      <c r="F17676" t="s">
        <v>13</v>
      </c>
      <c r="G17676" t="s">
        <v>3128</v>
      </c>
      <c r="H17676" t="s">
        <v>510</v>
      </c>
      <c r="I17676" t="s">
        <v>38</v>
      </c>
      <c r="J17676" t="s">
        <v>16</v>
      </c>
      <c r="K17676" s="2" t="str">
        <f>HYPERLINK("..\..\Imagery\ScannedSlabs\1999\CG99-343.jpg")</f>
        <v>..\..\Imagery\ScannedSlabs\1999\CG99-343.jpg</v>
      </c>
    </row>
    <row r="17677" spans="1:12" x14ac:dyDescent="0.25">
      <c r="A17677" t="s">
        <v>24024</v>
      </c>
      <c r="B17677" t="s">
        <v>24024</v>
      </c>
      <c r="C17677">
        <v>397709</v>
      </c>
      <c r="D17677">
        <v>5784528</v>
      </c>
      <c r="E17677">
        <v>21</v>
      </c>
      <c r="F17677" t="s">
        <v>13</v>
      </c>
      <c r="G17677" t="s">
        <v>1281</v>
      </c>
      <c r="H17677" t="s">
        <v>510</v>
      </c>
      <c r="I17677" t="s">
        <v>38</v>
      </c>
      <c r="J17677" t="s">
        <v>16</v>
      </c>
      <c r="K17677" s="2" t="str">
        <f>HYPERLINK("..\..\Imagery\ScannedSlabs\1999\CG99-344.jpg")</f>
        <v>..\..\Imagery\ScannedSlabs\1999\CG99-344.jpg</v>
      </c>
    </row>
    <row r="17678" spans="1:12" x14ac:dyDescent="0.25">
      <c r="A17678" t="s">
        <v>24025</v>
      </c>
      <c r="B17678" t="s">
        <v>24025</v>
      </c>
      <c r="C17678">
        <v>489700</v>
      </c>
      <c r="D17678">
        <v>5968000</v>
      </c>
      <c r="E17678">
        <v>21</v>
      </c>
      <c r="F17678" t="s">
        <v>13</v>
      </c>
      <c r="G17678" t="s">
        <v>1288</v>
      </c>
      <c r="I17678" t="s">
        <v>35</v>
      </c>
      <c r="J17678" t="s">
        <v>20</v>
      </c>
      <c r="K17678" s="2" t="str">
        <f>HYPERLINK("..\..\Imagery\ScannedSlabs\1981\GF81-023.jpg")</f>
        <v>..\..\Imagery\ScannedSlabs\1981\GF81-023.jpg</v>
      </c>
    </row>
    <row r="17679" spans="1:12" x14ac:dyDescent="0.25">
      <c r="A17679" t="s">
        <v>24026</v>
      </c>
      <c r="B17679" t="s">
        <v>24026</v>
      </c>
      <c r="C17679">
        <v>485098</v>
      </c>
      <c r="D17679">
        <v>5951573</v>
      </c>
      <c r="E17679">
        <v>21</v>
      </c>
      <c r="F17679" t="s">
        <v>13</v>
      </c>
      <c r="G17679" t="s">
        <v>8924</v>
      </c>
      <c r="I17679" t="s">
        <v>35</v>
      </c>
      <c r="J17679" t="s">
        <v>16</v>
      </c>
      <c r="K17679" s="2" t="str">
        <f>HYPERLINK("..\..\Imagery\ScannedSlabs\1981\GF81-024.jpg")</f>
        <v>..\..\Imagery\ScannedSlabs\1981\GF81-024.jpg</v>
      </c>
    </row>
    <row r="17680" spans="1:12" x14ac:dyDescent="0.25">
      <c r="A17680" t="s">
        <v>10923</v>
      </c>
      <c r="B17680" t="s">
        <v>24027</v>
      </c>
      <c r="C17680">
        <v>506494</v>
      </c>
      <c r="D17680">
        <v>6034797</v>
      </c>
      <c r="E17680">
        <v>21</v>
      </c>
      <c r="F17680" t="s">
        <v>13</v>
      </c>
      <c r="G17680" t="s">
        <v>10925</v>
      </c>
      <c r="H17680" t="s">
        <v>1494</v>
      </c>
      <c r="I17680" t="s">
        <v>4504</v>
      </c>
      <c r="J17680" t="s">
        <v>137</v>
      </c>
      <c r="L17680" t="s">
        <v>10926</v>
      </c>
    </row>
    <row r="17681" spans="1:12" x14ac:dyDescent="0.25">
      <c r="A17681" t="s">
        <v>24028</v>
      </c>
      <c r="B17681" t="s">
        <v>24029</v>
      </c>
      <c r="C17681">
        <v>544832</v>
      </c>
      <c r="D17681">
        <v>5844312</v>
      </c>
      <c r="E17681">
        <v>21</v>
      </c>
      <c r="F17681" t="s">
        <v>13</v>
      </c>
      <c r="G17681" t="s">
        <v>14008</v>
      </c>
      <c r="I17681" t="s">
        <v>38</v>
      </c>
      <c r="J17681" t="s">
        <v>83</v>
      </c>
    </row>
    <row r="17682" spans="1:12" x14ac:dyDescent="0.25">
      <c r="A17682" t="s">
        <v>24030</v>
      </c>
      <c r="B17682" t="s">
        <v>24030</v>
      </c>
      <c r="C17682">
        <v>557869</v>
      </c>
      <c r="D17682">
        <v>5746915</v>
      </c>
      <c r="E17682">
        <v>21</v>
      </c>
      <c r="F17682" t="s">
        <v>13</v>
      </c>
      <c r="G17682" t="s">
        <v>51</v>
      </c>
      <c r="I17682" t="s">
        <v>38</v>
      </c>
      <c r="J17682" t="s">
        <v>20</v>
      </c>
      <c r="K17682" s="2" t="str">
        <f>HYPERLINK("..\..\Imagery\ScannedSlabs\1993\DL93-333.jpg")</f>
        <v>..\..\Imagery\ScannedSlabs\1993\DL93-333.jpg</v>
      </c>
    </row>
    <row r="17683" spans="1:12" x14ac:dyDescent="0.25">
      <c r="A17683" t="s">
        <v>24031</v>
      </c>
      <c r="B17683" t="s">
        <v>24031</v>
      </c>
      <c r="C17683">
        <v>512830</v>
      </c>
      <c r="D17683">
        <v>5739600</v>
      </c>
      <c r="E17683">
        <v>21</v>
      </c>
      <c r="F17683" t="s">
        <v>13</v>
      </c>
      <c r="G17683" t="s">
        <v>42</v>
      </c>
      <c r="I17683" t="s">
        <v>38</v>
      </c>
      <c r="J17683" t="s">
        <v>23</v>
      </c>
      <c r="K17683" s="2" t="str">
        <f>HYPERLINK("..\..\Imagery\ScannedSlabs\1993\VN93-373.jpg")</f>
        <v>..\..\Imagery\ScannedSlabs\1993\VN93-373.jpg</v>
      </c>
    </row>
    <row r="17684" spans="1:12" x14ac:dyDescent="0.25">
      <c r="A17684" t="s">
        <v>19897</v>
      </c>
      <c r="B17684" t="s">
        <v>24032</v>
      </c>
      <c r="C17684">
        <v>512860</v>
      </c>
      <c r="D17684">
        <v>5739120</v>
      </c>
      <c r="E17684">
        <v>21</v>
      </c>
      <c r="F17684" t="s">
        <v>13</v>
      </c>
      <c r="G17684" t="s">
        <v>333</v>
      </c>
      <c r="I17684" t="s">
        <v>38</v>
      </c>
      <c r="J17684" t="s">
        <v>23</v>
      </c>
      <c r="K17684" s="2" t="str">
        <f>HYPERLINK("..\..\Imagery\ScannedSlabs\1993\VN93-374A.jpg")</f>
        <v>..\..\Imagery\ScannedSlabs\1993\VN93-374A.jpg</v>
      </c>
    </row>
    <row r="17685" spans="1:12" x14ac:dyDescent="0.25">
      <c r="A17685" t="s">
        <v>24033</v>
      </c>
      <c r="B17685" t="s">
        <v>24033</v>
      </c>
      <c r="C17685">
        <v>391861</v>
      </c>
      <c r="D17685">
        <v>6010674</v>
      </c>
      <c r="E17685">
        <v>21</v>
      </c>
      <c r="F17685" t="s">
        <v>13</v>
      </c>
      <c r="G17685" t="s">
        <v>379</v>
      </c>
      <c r="H17685" t="s">
        <v>587</v>
      </c>
      <c r="I17685" t="s">
        <v>15</v>
      </c>
      <c r="J17685" t="s">
        <v>20</v>
      </c>
      <c r="K17685" s="2" t="str">
        <f>HYPERLINK("..\..\Imagery\ScannedSlabs\1980\CG80-653.jpg")</f>
        <v>..\..\Imagery\ScannedSlabs\1980\CG80-653.jpg</v>
      </c>
      <c r="L17685" t="s">
        <v>24034</v>
      </c>
    </row>
    <row r="17686" spans="1:12" x14ac:dyDescent="0.25">
      <c r="A17686" t="s">
        <v>24035</v>
      </c>
      <c r="B17686" t="s">
        <v>24035</v>
      </c>
      <c r="C17686">
        <v>387715</v>
      </c>
      <c r="D17686">
        <v>6007974</v>
      </c>
      <c r="E17686">
        <v>21</v>
      </c>
      <c r="F17686" t="s">
        <v>13</v>
      </c>
      <c r="G17686" t="s">
        <v>2869</v>
      </c>
      <c r="I17686" t="s">
        <v>38</v>
      </c>
      <c r="J17686" t="s">
        <v>16</v>
      </c>
      <c r="K17686" s="2" t="str">
        <f>HYPERLINK("..\..\Imagery\ScannedSlabs\1980\CG80-654.jpg")</f>
        <v>..\..\Imagery\ScannedSlabs\1980\CG80-654.jpg</v>
      </c>
    </row>
    <row r="17687" spans="1:12" x14ac:dyDescent="0.25">
      <c r="A17687" t="s">
        <v>24036</v>
      </c>
      <c r="B17687" t="s">
        <v>24036</v>
      </c>
      <c r="C17687">
        <v>531517</v>
      </c>
      <c r="D17687">
        <v>5809876</v>
      </c>
      <c r="E17687">
        <v>21</v>
      </c>
      <c r="F17687" t="s">
        <v>13</v>
      </c>
      <c r="G17687" t="s">
        <v>3125</v>
      </c>
      <c r="I17687" t="s">
        <v>38</v>
      </c>
      <c r="J17687" t="s">
        <v>20</v>
      </c>
      <c r="K17687" s="2" t="str">
        <f>HYPERLINK("..\..\Imagery\ScannedSlabs\1987\VN87-014.jpg")</f>
        <v>..\..\Imagery\ScannedSlabs\1987\VN87-014.jpg</v>
      </c>
    </row>
    <row r="17688" spans="1:12" x14ac:dyDescent="0.25">
      <c r="A17688" t="s">
        <v>24037</v>
      </c>
      <c r="B17688" t="s">
        <v>24037</v>
      </c>
      <c r="C17688">
        <v>531174</v>
      </c>
      <c r="D17688">
        <v>5808260</v>
      </c>
      <c r="E17688">
        <v>21</v>
      </c>
      <c r="F17688" t="s">
        <v>13</v>
      </c>
      <c r="G17688" t="s">
        <v>25</v>
      </c>
      <c r="I17688" t="s">
        <v>38</v>
      </c>
      <c r="J17688" t="s">
        <v>16</v>
      </c>
      <c r="K17688" s="2" t="str">
        <f>HYPERLINK("..\..\Imagery\ScannedSlabs\1987\VN87-016.jpg")</f>
        <v>..\..\Imagery\ScannedSlabs\1987\VN87-016.jpg</v>
      </c>
    </row>
    <row r="17689" spans="1:12" x14ac:dyDescent="0.25">
      <c r="A17689" t="s">
        <v>24038</v>
      </c>
      <c r="B17689" t="s">
        <v>24038</v>
      </c>
      <c r="C17689">
        <v>549769</v>
      </c>
      <c r="D17689">
        <v>5822364</v>
      </c>
      <c r="E17689">
        <v>21</v>
      </c>
      <c r="F17689" t="s">
        <v>13</v>
      </c>
      <c r="G17689" t="s">
        <v>509</v>
      </c>
      <c r="I17689" t="s">
        <v>38</v>
      </c>
      <c r="J17689" t="s">
        <v>16</v>
      </c>
      <c r="K17689" s="2" t="str">
        <f>HYPERLINK("..\..\Imagery\ScannedSlabs\1986\MN86-013.jpg")</f>
        <v>..\..\Imagery\ScannedSlabs\1986\MN86-013.jpg</v>
      </c>
    </row>
    <row r="17690" spans="1:12" x14ac:dyDescent="0.25">
      <c r="A17690" t="s">
        <v>24039</v>
      </c>
      <c r="B17690" t="s">
        <v>24039</v>
      </c>
      <c r="C17690">
        <v>400630</v>
      </c>
      <c r="D17690">
        <v>5994998</v>
      </c>
      <c r="E17690">
        <v>21</v>
      </c>
      <c r="F17690" t="s">
        <v>13</v>
      </c>
      <c r="G17690" t="s">
        <v>151</v>
      </c>
      <c r="I17690" t="s">
        <v>38</v>
      </c>
      <c r="J17690" t="s">
        <v>16</v>
      </c>
      <c r="K17690" s="2" t="str">
        <f>HYPERLINK("..\..\Imagery\ScannedSlabs\1980\LG80-002.jpg")</f>
        <v>..\..\Imagery\ScannedSlabs\1980\LG80-002.jpg</v>
      </c>
    </row>
    <row r="17691" spans="1:12" x14ac:dyDescent="0.25">
      <c r="A17691" t="s">
        <v>24040</v>
      </c>
      <c r="B17691" t="s">
        <v>24040</v>
      </c>
      <c r="C17691">
        <v>498125</v>
      </c>
      <c r="D17691">
        <v>5850117</v>
      </c>
      <c r="E17691">
        <v>21</v>
      </c>
      <c r="F17691" t="s">
        <v>13</v>
      </c>
      <c r="G17691" t="s">
        <v>260</v>
      </c>
      <c r="I17691" t="s">
        <v>38</v>
      </c>
      <c r="J17691" t="s">
        <v>20</v>
      </c>
      <c r="K17691" s="2" t="str">
        <f>HYPERLINK("..\..\Imagery\ScannedSlabs\1991\VN91-092.jpg")</f>
        <v>..\..\Imagery\ScannedSlabs\1991\VN91-092.jpg</v>
      </c>
    </row>
    <row r="17692" spans="1:12" x14ac:dyDescent="0.25">
      <c r="A17692" t="s">
        <v>24041</v>
      </c>
      <c r="B17692" t="s">
        <v>24041</v>
      </c>
      <c r="C17692">
        <v>497867</v>
      </c>
      <c r="D17692">
        <v>5849053</v>
      </c>
      <c r="E17692">
        <v>21</v>
      </c>
      <c r="F17692" t="s">
        <v>13</v>
      </c>
      <c r="G17692" t="s">
        <v>24042</v>
      </c>
      <c r="I17692" t="s">
        <v>35</v>
      </c>
      <c r="J17692" t="s">
        <v>16</v>
      </c>
      <c r="K17692" s="2" t="str">
        <f>HYPERLINK("..\..\Imagery\ScannedSlabs\1991\VN91-094.jpg")</f>
        <v>..\..\Imagery\ScannedSlabs\1991\VN91-094.jpg</v>
      </c>
    </row>
    <row r="17693" spans="1:12" x14ac:dyDescent="0.25">
      <c r="A17693" t="s">
        <v>19968</v>
      </c>
      <c r="B17693" t="s">
        <v>24043</v>
      </c>
      <c r="C17693">
        <v>497631</v>
      </c>
      <c r="D17693">
        <v>5848820</v>
      </c>
      <c r="E17693">
        <v>21</v>
      </c>
      <c r="F17693" t="s">
        <v>13</v>
      </c>
      <c r="I17693" t="s">
        <v>38</v>
      </c>
      <c r="J17693" t="s">
        <v>137</v>
      </c>
      <c r="L17693" t="s">
        <v>2723</v>
      </c>
    </row>
    <row r="17694" spans="1:12" x14ac:dyDescent="0.25">
      <c r="A17694" t="s">
        <v>24044</v>
      </c>
      <c r="B17694" t="s">
        <v>24044</v>
      </c>
      <c r="C17694">
        <v>546184</v>
      </c>
      <c r="D17694">
        <v>5879486</v>
      </c>
      <c r="E17694">
        <v>21</v>
      </c>
      <c r="F17694" t="s">
        <v>13</v>
      </c>
      <c r="G17694" t="s">
        <v>105</v>
      </c>
      <c r="I17694" t="s">
        <v>38</v>
      </c>
      <c r="J17694" t="s">
        <v>23</v>
      </c>
      <c r="K17694" s="2" t="str">
        <f>HYPERLINK("..\..\Imagery\ScannedSlabs\1985\GM85-284.jpg")</f>
        <v>..\..\Imagery\ScannedSlabs\1985\GM85-284.jpg</v>
      </c>
    </row>
    <row r="17695" spans="1:12" x14ac:dyDescent="0.25">
      <c r="A17695" t="s">
        <v>24045</v>
      </c>
      <c r="B17695" t="s">
        <v>24045</v>
      </c>
      <c r="C17695">
        <v>546210</v>
      </c>
      <c r="D17695">
        <v>5879629</v>
      </c>
      <c r="E17695">
        <v>21</v>
      </c>
      <c r="F17695" t="s">
        <v>13</v>
      </c>
      <c r="G17695" t="s">
        <v>167</v>
      </c>
      <c r="I17695" t="s">
        <v>38</v>
      </c>
      <c r="J17695" t="s">
        <v>20</v>
      </c>
      <c r="K17695" s="2" t="str">
        <f>HYPERLINK("..\..\Imagery\ScannedSlabs\1985\GM85-285.jpg")</f>
        <v>..\..\Imagery\ScannedSlabs\1985\GM85-285.jpg</v>
      </c>
    </row>
    <row r="17696" spans="1:12" x14ac:dyDescent="0.25">
      <c r="A17696" t="s">
        <v>23907</v>
      </c>
      <c r="B17696" t="s">
        <v>24046</v>
      </c>
      <c r="C17696">
        <v>553451</v>
      </c>
      <c r="D17696">
        <v>5938394</v>
      </c>
      <c r="E17696">
        <v>21</v>
      </c>
      <c r="F17696" t="s">
        <v>13</v>
      </c>
      <c r="G17696" t="s">
        <v>24047</v>
      </c>
      <c r="I17696" t="s">
        <v>35</v>
      </c>
      <c r="J17696" t="s">
        <v>16</v>
      </c>
      <c r="K17696" s="2" t="str">
        <f>HYPERLINK("..\..\Imagery\ScannedSlabs\1981\VO81-605B.jpg")</f>
        <v>..\..\Imagery\ScannedSlabs\1981\VO81-605B.jpg</v>
      </c>
    </row>
    <row r="17697" spans="1:12" x14ac:dyDescent="0.25">
      <c r="A17697" t="s">
        <v>24048</v>
      </c>
      <c r="B17697" t="s">
        <v>24048</v>
      </c>
      <c r="C17697">
        <v>565457</v>
      </c>
      <c r="D17697">
        <v>5756145</v>
      </c>
      <c r="E17697">
        <v>21</v>
      </c>
      <c r="F17697" t="s">
        <v>13</v>
      </c>
      <c r="G17697" t="s">
        <v>51</v>
      </c>
      <c r="I17697" t="s">
        <v>38</v>
      </c>
      <c r="J17697" t="s">
        <v>23</v>
      </c>
      <c r="K17697" s="2" t="str">
        <f>HYPERLINK("..\..\Imagery\ScannedSlabs\1993\CG93-751.jpg")</f>
        <v>..\..\Imagery\ScannedSlabs\1993\CG93-751.jpg</v>
      </c>
    </row>
    <row r="17698" spans="1:12" x14ac:dyDescent="0.25">
      <c r="A17698" t="s">
        <v>24049</v>
      </c>
      <c r="B17698" t="s">
        <v>24049</v>
      </c>
      <c r="C17698">
        <v>565844</v>
      </c>
      <c r="D17698">
        <v>5755495</v>
      </c>
      <c r="E17698">
        <v>21</v>
      </c>
      <c r="F17698" t="s">
        <v>13</v>
      </c>
      <c r="G17698" t="s">
        <v>2698</v>
      </c>
      <c r="I17698" t="s">
        <v>38</v>
      </c>
      <c r="J17698" t="s">
        <v>23</v>
      </c>
      <c r="K17698" s="2" t="str">
        <f>HYPERLINK("..\..\Imagery\ScannedSlabs\1993\CG93-752.jpg")</f>
        <v>..\..\Imagery\ScannedSlabs\1993\CG93-752.jpg</v>
      </c>
    </row>
    <row r="17699" spans="1:12" x14ac:dyDescent="0.25">
      <c r="A17699" t="s">
        <v>24050</v>
      </c>
      <c r="B17699" t="s">
        <v>24050</v>
      </c>
      <c r="C17699">
        <v>490268</v>
      </c>
      <c r="D17699">
        <v>5807771</v>
      </c>
      <c r="E17699">
        <v>21</v>
      </c>
      <c r="F17699" t="s">
        <v>13</v>
      </c>
      <c r="G17699" t="s">
        <v>292</v>
      </c>
      <c r="I17699" t="s">
        <v>38</v>
      </c>
      <c r="J17699" t="s">
        <v>16</v>
      </c>
      <c r="K17699" s="2" t="str">
        <f>HYPERLINK("..\..\Imagery\ScannedSlabs\1992\JA92-034.jpg")</f>
        <v>..\..\Imagery\ScannedSlabs\1992\JA92-034.jpg</v>
      </c>
    </row>
    <row r="17700" spans="1:12" x14ac:dyDescent="0.25">
      <c r="A17700" t="s">
        <v>24051</v>
      </c>
      <c r="B17700" t="s">
        <v>24051</v>
      </c>
      <c r="C17700">
        <v>437950</v>
      </c>
      <c r="D17700">
        <v>5779400</v>
      </c>
      <c r="E17700">
        <v>21</v>
      </c>
      <c r="F17700" t="s">
        <v>13</v>
      </c>
      <c r="G17700" t="s">
        <v>24052</v>
      </c>
      <c r="I17700" t="s">
        <v>38</v>
      </c>
      <c r="J17700" t="s">
        <v>16</v>
      </c>
      <c r="K17700" s="2" t="str">
        <f>HYPERLINK("..\..\Imagery\ScannedSlabs\1992\JA92-136.jpg")</f>
        <v>..\..\Imagery\ScannedSlabs\1992\JA92-136.jpg</v>
      </c>
    </row>
    <row r="17701" spans="1:12" x14ac:dyDescent="0.25">
      <c r="A17701" t="s">
        <v>24053</v>
      </c>
      <c r="B17701" t="s">
        <v>24053</v>
      </c>
      <c r="C17701">
        <v>545843</v>
      </c>
      <c r="D17701">
        <v>5890643</v>
      </c>
      <c r="E17701">
        <v>21</v>
      </c>
      <c r="F17701" t="s">
        <v>13</v>
      </c>
      <c r="G17701" t="s">
        <v>167</v>
      </c>
      <c r="I17701" t="s">
        <v>38</v>
      </c>
      <c r="J17701" t="s">
        <v>23</v>
      </c>
      <c r="K17701" s="2" t="str">
        <f>HYPERLINK("..\..\Imagery\ScannedSlabs\1985\GM85-294.jpg")</f>
        <v>..\..\Imagery\ScannedSlabs\1985\GM85-294.jpg</v>
      </c>
    </row>
    <row r="17702" spans="1:12" x14ac:dyDescent="0.25">
      <c r="A17702" t="s">
        <v>24054</v>
      </c>
      <c r="B17702" t="s">
        <v>24054</v>
      </c>
      <c r="C17702">
        <v>545848</v>
      </c>
      <c r="D17702">
        <v>5891136</v>
      </c>
      <c r="E17702">
        <v>21</v>
      </c>
      <c r="F17702" t="s">
        <v>13</v>
      </c>
      <c r="G17702" t="s">
        <v>113</v>
      </c>
      <c r="I17702" t="s">
        <v>35</v>
      </c>
      <c r="J17702" t="s">
        <v>16</v>
      </c>
      <c r="K17702" s="2" t="str">
        <f>HYPERLINK("..\..\Imagery\ScannedSlabs\1985\GM85-295.jpg")</f>
        <v>..\..\Imagery\ScannedSlabs\1985\GM85-295.jpg</v>
      </c>
    </row>
    <row r="17703" spans="1:12" x14ac:dyDescent="0.25">
      <c r="A17703" t="s">
        <v>24055</v>
      </c>
      <c r="B17703" t="s">
        <v>24055</v>
      </c>
      <c r="C17703">
        <v>547251</v>
      </c>
      <c r="D17703">
        <v>5893893</v>
      </c>
      <c r="E17703">
        <v>21</v>
      </c>
      <c r="F17703" t="s">
        <v>13</v>
      </c>
      <c r="G17703" t="s">
        <v>167</v>
      </c>
      <c r="I17703" t="s">
        <v>38</v>
      </c>
      <c r="J17703" t="s">
        <v>16</v>
      </c>
      <c r="K17703" s="2" t="str">
        <f>HYPERLINK("..\..\Imagery\ScannedSlabs\1985\GM85-297.jpg")</f>
        <v>..\..\Imagery\ScannedSlabs\1985\GM85-297.jpg</v>
      </c>
    </row>
    <row r="17704" spans="1:12" x14ac:dyDescent="0.25">
      <c r="A17704" t="s">
        <v>24056</v>
      </c>
      <c r="B17704" t="s">
        <v>24057</v>
      </c>
      <c r="C17704">
        <v>496564</v>
      </c>
      <c r="D17704">
        <v>5891746</v>
      </c>
      <c r="E17704">
        <v>21</v>
      </c>
      <c r="F17704" t="s">
        <v>13</v>
      </c>
      <c r="G17704" t="s">
        <v>310</v>
      </c>
      <c r="I17704" t="s">
        <v>35</v>
      </c>
      <c r="J17704" t="s">
        <v>20</v>
      </c>
      <c r="K17704" s="2" t="str">
        <f>HYPERLINK("..\..\Imagery\ScannedSlabs\1985\VN85-298A.jpg")</f>
        <v>..\..\Imagery\ScannedSlabs\1985\VN85-298A.jpg</v>
      </c>
    </row>
    <row r="17705" spans="1:12" x14ac:dyDescent="0.25">
      <c r="A17705" t="s">
        <v>24058</v>
      </c>
      <c r="B17705" t="s">
        <v>24058</v>
      </c>
      <c r="C17705">
        <v>552121</v>
      </c>
      <c r="D17705">
        <v>5751518</v>
      </c>
      <c r="E17705">
        <v>21</v>
      </c>
      <c r="F17705" t="s">
        <v>13</v>
      </c>
      <c r="G17705" t="s">
        <v>1393</v>
      </c>
      <c r="I17705" t="s">
        <v>38</v>
      </c>
      <c r="J17705" t="s">
        <v>23</v>
      </c>
      <c r="K17705" s="2" t="str">
        <f>HYPERLINK("..\..\Imagery\ScannedSlabs\1993\VN93-638.jpg")</f>
        <v>..\..\Imagery\ScannedSlabs\1993\VN93-638.jpg</v>
      </c>
    </row>
    <row r="17706" spans="1:12" x14ac:dyDescent="0.25">
      <c r="A17706" t="s">
        <v>24059</v>
      </c>
      <c r="B17706" t="s">
        <v>24059</v>
      </c>
      <c r="C17706">
        <v>552107</v>
      </c>
      <c r="D17706">
        <v>5751877</v>
      </c>
      <c r="E17706">
        <v>21</v>
      </c>
      <c r="F17706" t="s">
        <v>13</v>
      </c>
      <c r="G17706" t="s">
        <v>415</v>
      </c>
      <c r="I17706" t="s">
        <v>38</v>
      </c>
      <c r="J17706" t="s">
        <v>16</v>
      </c>
      <c r="K17706" s="2" t="str">
        <f>HYPERLINK("..\..\Imagery\ScannedSlabs\1993\VN93-639.jpg")</f>
        <v>..\..\Imagery\ScannedSlabs\1993\VN93-639.jpg</v>
      </c>
    </row>
    <row r="17707" spans="1:12" x14ac:dyDescent="0.25">
      <c r="A17707" t="s">
        <v>24060</v>
      </c>
      <c r="B17707" t="s">
        <v>24060</v>
      </c>
      <c r="C17707">
        <v>551792</v>
      </c>
      <c r="D17707">
        <v>5752938</v>
      </c>
      <c r="E17707">
        <v>21</v>
      </c>
      <c r="F17707" t="s">
        <v>13</v>
      </c>
      <c r="G17707" t="s">
        <v>2698</v>
      </c>
      <c r="I17707" t="s">
        <v>38</v>
      </c>
      <c r="J17707" t="s">
        <v>23</v>
      </c>
      <c r="K17707" s="2" t="str">
        <f>HYPERLINK("..\..\Imagery\ScannedSlabs\1993\VN93-641.jpg")</f>
        <v>..\..\Imagery\ScannedSlabs\1993\VN93-641.jpg</v>
      </c>
    </row>
    <row r="17708" spans="1:12" x14ac:dyDescent="0.25">
      <c r="A17708" t="s">
        <v>24061</v>
      </c>
      <c r="B17708" t="s">
        <v>24061</v>
      </c>
      <c r="C17708">
        <v>552648</v>
      </c>
      <c r="D17708">
        <v>5937324</v>
      </c>
      <c r="E17708">
        <v>21</v>
      </c>
      <c r="F17708" t="s">
        <v>13</v>
      </c>
      <c r="G17708" t="s">
        <v>312</v>
      </c>
      <c r="I17708" t="s">
        <v>38</v>
      </c>
      <c r="J17708" t="s">
        <v>20</v>
      </c>
      <c r="K17708" s="2" t="str">
        <f>HYPERLINK("..\..\Imagery\ScannedSlabs\1981\VO81-602.jpg")</f>
        <v>..\..\Imagery\ScannedSlabs\1981\VO81-602.jpg</v>
      </c>
    </row>
    <row r="17709" spans="1:12" x14ac:dyDescent="0.25">
      <c r="A17709" t="s">
        <v>24062</v>
      </c>
      <c r="B17709" t="s">
        <v>24062</v>
      </c>
      <c r="C17709">
        <v>552711</v>
      </c>
      <c r="D17709">
        <v>5937648</v>
      </c>
      <c r="E17709">
        <v>21</v>
      </c>
      <c r="F17709" t="s">
        <v>13</v>
      </c>
      <c r="G17709" t="s">
        <v>448</v>
      </c>
      <c r="I17709" t="s">
        <v>38</v>
      </c>
      <c r="J17709" t="s">
        <v>23</v>
      </c>
      <c r="K17709" s="2" t="str">
        <f>HYPERLINK("..\..\Imagery\ScannedSlabs\1981\VO81-603.jpg")</f>
        <v>..\..\Imagery\ScannedSlabs\1981\VO81-603.jpg</v>
      </c>
    </row>
    <row r="17710" spans="1:12" x14ac:dyDescent="0.25">
      <c r="A17710" t="s">
        <v>24063</v>
      </c>
      <c r="B17710" t="s">
        <v>24063</v>
      </c>
      <c r="C17710">
        <v>518318</v>
      </c>
      <c r="D17710">
        <v>5887616</v>
      </c>
      <c r="E17710">
        <v>21</v>
      </c>
      <c r="F17710" t="s">
        <v>13</v>
      </c>
      <c r="G17710" t="s">
        <v>2166</v>
      </c>
      <c r="I17710" t="s">
        <v>38</v>
      </c>
      <c r="J17710" t="s">
        <v>23</v>
      </c>
      <c r="K17710" s="2" t="str">
        <f>HYPERLINK("..\..\Imagery\ScannedSlabs\1985\VN85-208.jpg")</f>
        <v>..\..\Imagery\ScannedSlabs\1985\VN85-208.jpg</v>
      </c>
      <c r="L17710" t="s">
        <v>24064</v>
      </c>
    </row>
    <row r="17711" spans="1:12" x14ac:dyDescent="0.25">
      <c r="A17711" t="s">
        <v>24065</v>
      </c>
      <c r="B17711" t="s">
        <v>24065</v>
      </c>
      <c r="C17711">
        <v>518340</v>
      </c>
      <c r="D17711">
        <v>5887418</v>
      </c>
      <c r="E17711">
        <v>21</v>
      </c>
      <c r="F17711" t="s">
        <v>13</v>
      </c>
      <c r="G17711" t="s">
        <v>2166</v>
      </c>
      <c r="I17711" t="s">
        <v>35</v>
      </c>
      <c r="J17711" t="s">
        <v>23</v>
      </c>
      <c r="K17711" s="2" t="str">
        <f>HYPERLINK("..\..\Imagery\ScannedSlabs\1985\VN85-209.jpg")</f>
        <v>..\..\Imagery\ScannedSlabs\1985\VN85-209.jpg</v>
      </c>
      <c r="L17711" t="s">
        <v>24066</v>
      </c>
    </row>
    <row r="17712" spans="1:12" x14ac:dyDescent="0.25">
      <c r="A17712" t="s">
        <v>24067</v>
      </c>
      <c r="B17712" t="s">
        <v>24067</v>
      </c>
      <c r="C17712">
        <v>519235</v>
      </c>
      <c r="D17712">
        <v>5887023</v>
      </c>
      <c r="E17712">
        <v>21</v>
      </c>
      <c r="F17712" t="s">
        <v>13</v>
      </c>
      <c r="G17712" t="s">
        <v>2166</v>
      </c>
      <c r="I17712" t="s">
        <v>35</v>
      </c>
      <c r="J17712" t="s">
        <v>16</v>
      </c>
      <c r="K17712" s="2" t="str">
        <f>HYPERLINK("..\..\Imagery\ScannedSlabs\1985\VN85-211.jpg")</f>
        <v>..\..\Imagery\ScannedSlabs\1985\VN85-211.jpg</v>
      </c>
      <c r="L17712" t="s">
        <v>24068</v>
      </c>
    </row>
    <row r="17713" spans="1:12" x14ac:dyDescent="0.25">
      <c r="A17713" t="s">
        <v>24069</v>
      </c>
      <c r="B17713" t="s">
        <v>24069</v>
      </c>
      <c r="C17713">
        <v>519237</v>
      </c>
      <c r="D17713">
        <v>5886728</v>
      </c>
      <c r="E17713">
        <v>21</v>
      </c>
      <c r="F17713" t="s">
        <v>13</v>
      </c>
      <c r="G17713" t="s">
        <v>24070</v>
      </c>
      <c r="I17713" t="s">
        <v>38</v>
      </c>
      <c r="J17713" t="s">
        <v>16</v>
      </c>
      <c r="K17713" s="2" t="str">
        <f>HYPERLINK("..\..\Imagery\ScannedSlabs\1985\VN85-212.jpg")</f>
        <v>..\..\Imagery\ScannedSlabs\1985\VN85-212.jpg</v>
      </c>
    </row>
    <row r="17714" spans="1:12" x14ac:dyDescent="0.25">
      <c r="A17714" t="s">
        <v>24071</v>
      </c>
      <c r="B17714" t="s">
        <v>24071</v>
      </c>
      <c r="C17714">
        <v>247976</v>
      </c>
      <c r="D17714">
        <v>5910238</v>
      </c>
      <c r="E17714">
        <v>21</v>
      </c>
      <c r="F17714" t="s">
        <v>13</v>
      </c>
      <c r="G17714" t="s">
        <v>25</v>
      </c>
      <c r="H17714" t="s">
        <v>23913</v>
      </c>
      <c r="I17714" t="s">
        <v>38</v>
      </c>
      <c r="J17714" t="s">
        <v>16</v>
      </c>
      <c r="K17714" s="2" t="str">
        <f>HYPERLINK("..\..\Imagery\ScannedSlabs\2012\RM12-001.jpg")</f>
        <v>..\..\Imagery\ScannedSlabs\2012\RM12-001.jpg</v>
      </c>
      <c r="L17714" t="s">
        <v>19990</v>
      </c>
    </row>
    <row r="17715" spans="1:12" x14ac:dyDescent="0.25">
      <c r="A17715" t="s">
        <v>24072</v>
      </c>
      <c r="B17715" t="s">
        <v>24072</v>
      </c>
      <c r="C17715">
        <v>240400</v>
      </c>
      <c r="D17715">
        <v>5906198</v>
      </c>
      <c r="E17715">
        <v>21</v>
      </c>
      <c r="F17715" t="s">
        <v>13</v>
      </c>
      <c r="G17715" t="s">
        <v>25</v>
      </c>
      <c r="H17715" t="s">
        <v>23913</v>
      </c>
      <c r="I17715" t="s">
        <v>38</v>
      </c>
      <c r="J17715" t="s">
        <v>16</v>
      </c>
      <c r="K17715" s="2" t="str">
        <f>HYPERLINK("..\..\Imagery\ScannedSlabs\2012\RM12-002.jpg")</f>
        <v>..\..\Imagery\ScannedSlabs\2012\RM12-002.jpg</v>
      </c>
      <c r="L17715" t="s">
        <v>19990</v>
      </c>
    </row>
    <row r="17716" spans="1:12" x14ac:dyDescent="0.25">
      <c r="A17716" t="s">
        <v>24073</v>
      </c>
      <c r="B17716" t="s">
        <v>24073</v>
      </c>
      <c r="C17716">
        <v>235362</v>
      </c>
      <c r="D17716">
        <v>5902667</v>
      </c>
      <c r="E17716">
        <v>21</v>
      </c>
      <c r="F17716" t="s">
        <v>13</v>
      </c>
      <c r="G17716" t="s">
        <v>25</v>
      </c>
      <c r="H17716" t="s">
        <v>23913</v>
      </c>
      <c r="I17716" t="s">
        <v>38</v>
      </c>
      <c r="J17716" t="s">
        <v>16</v>
      </c>
      <c r="K17716" s="2" t="str">
        <f>HYPERLINK("..\..\Imagery\ScannedSlabs\2012\RM12-003.jpg")</f>
        <v>..\..\Imagery\ScannedSlabs\2012\RM12-003.jpg</v>
      </c>
      <c r="L17716" t="s">
        <v>19990</v>
      </c>
    </row>
    <row r="17717" spans="1:12" x14ac:dyDescent="0.25">
      <c r="A17717" t="s">
        <v>24074</v>
      </c>
      <c r="B17717" t="s">
        <v>24074</v>
      </c>
      <c r="C17717">
        <v>215375</v>
      </c>
      <c r="D17717">
        <v>5886790</v>
      </c>
      <c r="E17717">
        <v>21</v>
      </c>
      <c r="F17717" t="s">
        <v>13</v>
      </c>
      <c r="G17717" t="s">
        <v>1044</v>
      </c>
      <c r="H17717" t="s">
        <v>23913</v>
      </c>
      <c r="I17717" t="s">
        <v>38</v>
      </c>
      <c r="J17717" t="s">
        <v>16</v>
      </c>
      <c r="K17717" s="2" t="str">
        <f>HYPERLINK("..\..\Imagery\ScannedSlabs\2012\RM12-004.jpg")</f>
        <v>..\..\Imagery\ScannedSlabs\2012\RM12-004.jpg</v>
      </c>
      <c r="L17717" t="s">
        <v>19990</v>
      </c>
    </row>
    <row r="17718" spans="1:12" x14ac:dyDescent="0.25">
      <c r="A17718" t="s">
        <v>24075</v>
      </c>
      <c r="B17718" t="s">
        <v>24075</v>
      </c>
      <c r="C17718">
        <v>506165</v>
      </c>
      <c r="D17718">
        <v>5771341</v>
      </c>
      <c r="E17718">
        <v>21</v>
      </c>
      <c r="F17718" t="s">
        <v>13</v>
      </c>
      <c r="G17718" t="s">
        <v>51</v>
      </c>
      <c r="H17718" t="s">
        <v>788</v>
      </c>
      <c r="I17718" t="s">
        <v>15</v>
      </c>
      <c r="J17718" t="s">
        <v>16</v>
      </c>
      <c r="K17718" s="2" t="str">
        <f>HYPERLINK("..\..\Imagery\ScannedSlabs\2011\RM11-008.jpg")</f>
        <v>..\..\Imagery\ScannedSlabs\2011\RM11-008.jpg</v>
      </c>
      <c r="L17718" t="s">
        <v>449</v>
      </c>
    </row>
    <row r="17719" spans="1:12" x14ac:dyDescent="0.25">
      <c r="A17719" t="s">
        <v>24076</v>
      </c>
      <c r="B17719" t="s">
        <v>24076</v>
      </c>
      <c r="C17719">
        <v>510002</v>
      </c>
      <c r="D17719">
        <v>5764080</v>
      </c>
      <c r="E17719">
        <v>21</v>
      </c>
      <c r="F17719" t="s">
        <v>13</v>
      </c>
      <c r="G17719" t="s">
        <v>51</v>
      </c>
      <c r="H17719" t="s">
        <v>788</v>
      </c>
      <c r="I17719" t="s">
        <v>15</v>
      </c>
      <c r="J17719" t="s">
        <v>16</v>
      </c>
      <c r="K17719" s="2" t="str">
        <f>HYPERLINK("..\..\Imagery\ScannedSlabs\2011\RM11-009.jpg")</f>
        <v>..\..\Imagery\ScannedSlabs\2011\RM11-009.jpg</v>
      </c>
      <c r="L17719" t="s">
        <v>449</v>
      </c>
    </row>
    <row r="17720" spans="1:12" x14ac:dyDescent="0.25">
      <c r="A17720" t="s">
        <v>24077</v>
      </c>
      <c r="B17720" t="s">
        <v>24077</v>
      </c>
      <c r="C17720">
        <v>496755</v>
      </c>
      <c r="D17720">
        <v>5831127</v>
      </c>
      <c r="E17720">
        <v>21</v>
      </c>
      <c r="F17720" t="s">
        <v>13</v>
      </c>
      <c r="G17720" t="s">
        <v>540</v>
      </c>
      <c r="I17720" t="s">
        <v>38</v>
      </c>
      <c r="J17720" t="s">
        <v>16</v>
      </c>
      <c r="K17720" s="2" t="str">
        <f>HYPERLINK("..\..\Imagery\ScannedSlabs\1991\DE91-175.jpg")</f>
        <v>..\..\Imagery\ScannedSlabs\1991\DE91-175.jpg</v>
      </c>
    </row>
    <row r="17721" spans="1:12" x14ac:dyDescent="0.25">
      <c r="A17721" t="s">
        <v>24078</v>
      </c>
      <c r="B17721" t="s">
        <v>24078</v>
      </c>
      <c r="C17721">
        <v>497216</v>
      </c>
      <c r="D17721">
        <v>5831988</v>
      </c>
      <c r="E17721">
        <v>21</v>
      </c>
      <c r="F17721" t="s">
        <v>13</v>
      </c>
      <c r="G17721" t="s">
        <v>8663</v>
      </c>
      <c r="I17721" t="s">
        <v>38</v>
      </c>
      <c r="J17721" t="s">
        <v>16</v>
      </c>
      <c r="K17721" s="2" t="str">
        <f>HYPERLINK("..\..\Imagery\ScannedSlabs\1991\DE91-176.jpg")</f>
        <v>..\..\Imagery\ScannedSlabs\1991\DE91-176.jpg</v>
      </c>
    </row>
    <row r="17722" spans="1:12" x14ac:dyDescent="0.25">
      <c r="A17722" t="s">
        <v>24079</v>
      </c>
      <c r="B17722" t="s">
        <v>24079</v>
      </c>
      <c r="C17722">
        <v>566012</v>
      </c>
      <c r="D17722">
        <v>5799869</v>
      </c>
      <c r="E17722">
        <v>21</v>
      </c>
      <c r="F17722" t="s">
        <v>13</v>
      </c>
      <c r="G17722" t="s">
        <v>10388</v>
      </c>
      <c r="I17722" t="s">
        <v>38</v>
      </c>
      <c r="J17722" t="s">
        <v>16</v>
      </c>
      <c r="K17722" s="2" t="str">
        <f>HYPERLINK("..\..\Imagery\ScannedSlabs\2003\CG03-158.jpg")</f>
        <v>..\..\Imagery\ScannedSlabs\2003\CG03-158.jpg</v>
      </c>
    </row>
    <row r="17723" spans="1:12" x14ac:dyDescent="0.25">
      <c r="A17723" t="s">
        <v>24080</v>
      </c>
      <c r="B17723" t="s">
        <v>24080</v>
      </c>
      <c r="C17723">
        <v>526660</v>
      </c>
      <c r="D17723">
        <v>5817728</v>
      </c>
      <c r="E17723">
        <v>21</v>
      </c>
      <c r="F17723" t="s">
        <v>13</v>
      </c>
      <c r="G17723" t="s">
        <v>25</v>
      </c>
      <c r="I17723" t="s">
        <v>38</v>
      </c>
      <c r="J17723" t="s">
        <v>16</v>
      </c>
      <c r="K17723" s="2" t="str">
        <f>HYPERLINK("..\..\Imagery\ScannedSlabs\1986\CG86-761.jpg")</f>
        <v>..\..\Imagery\ScannedSlabs\1986\CG86-761.jpg</v>
      </c>
    </row>
    <row r="17724" spans="1:12" x14ac:dyDescent="0.25">
      <c r="A17724" t="s">
        <v>24081</v>
      </c>
      <c r="B17724" t="s">
        <v>24081</v>
      </c>
      <c r="C17724">
        <v>526504</v>
      </c>
      <c r="D17724">
        <v>5818828</v>
      </c>
      <c r="E17724">
        <v>21</v>
      </c>
      <c r="F17724" t="s">
        <v>13</v>
      </c>
      <c r="G17724" t="s">
        <v>79</v>
      </c>
      <c r="I17724" t="s">
        <v>35</v>
      </c>
      <c r="J17724" t="s">
        <v>16</v>
      </c>
      <c r="K17724" s="2" t="str">
        <f>HYPERLINK("..\..\Imagery\ScannedSlabs\1986\CG86-762.jpg")</f>
        <v>..\..\Imagery\ScannedSlabs\1986\CG86-762.jpg</v>
      </c>
    </row>
    <row r="17725" spans="1:12" x14ac:dyDescent="0.25">
      <c r="A17725" t="s">
        <v>24082</v>
      </c>
      <c r="B17725" t="s">
        <v>24082</v>
      </c>
      <c r="C17725">
        <v>533363</v>
      </c>
      <c r="D17725">
        <v>5820362</v>
      </c>
      <c r="E17725">
        <v>21</v>
      </c>
      <c r="F17725" t="s">
        <v>13</v>
      </c>
      <c r="G17725" t="s">
        <v>18974</v>
      </c>
      <c r="I17725" t="s">
        <v>35</v>
      </c>
      <c r="J17725" t="s">
        <v>20</v>
      </c>
      <c r="K17725" s="2" t="str">
        <f>HYPERLINK("..\..\Imagery\ScannedSlabs\1986\CG86-765.jpg")</f>
        <v>..\..\Imagery\ScannedSlabs\1986\CG86-765.jpg</v>
      </c>
    </row>
    <row r="17726" spans="1:12" x14ac:dyDescent="0.25">
      <c r="A17726" t="s">
        <v>24083</v>
      </c>
      <c r="B17726" t="s">
        <v>24083</v>
      </c>
      <c r="C17726">
        <v>554398</v>
      </c>
      <c r="D17726">
        <v>5831113</v>
      </c>
      <c r="E17726">
        <v>21</v>
      </c>
      <c r="F17726" t="s">
        <v>13</v>
      </c>
      <c r="G17726" t="s">
        <v>486</v>
      </c>
      <c r="I17726" t="s">
        <v>35</v>
      </c>
      <c r="J17726" t="s">
        <v>16</v>
      </c>
      <c r="K17726" s="2" t="str">
        <f>HYPERLINK("..\..\Imagery\ScannedSlabs\1986\CG86-769.jpg")</f>
        <v>..\..\Imagery\ScannedSlabs\1986\CG86-769.jpg</v>
      </c>
    </row>
    <row r="17727" spans="1:12" x14ac:dyDescent="0.25">
      <c r="A17727" t="s">
        <v>24084</v>
      </c>
      <c r="B17727" t="s">
        <v>24084</v>
      </c>
      <c r="C17727">
        <v>554791</v>
      </c>
      <c r="D17727">
        <v>5829149</v>
      </c>
      <c r="E17727">
        <v>21</v>
      </c>
      <c r="F17727" t="s">
        <v>13</v>
      </c>
      <c r="G17727" t="s">
        <v>486</v>
      </c>
      <c r="I17727" t="s">
        <v>38</v>
      </c>
      <c r="J17727" t="s">
        <v>16</v>
      </c>
      <c r="K17727" s="2" t="str">
        <f>HYPERLINK("..\..\Imagery\ScannedSlabs\1986\CG86-772.jpg")</f>
        <v>..\..\Imagery\ScannedSlabs\1986\CG86-772.jpg</v>
      </c>
    </row>
    <row r="17728" spans="1:12" x14ac:dyDescent="0.25">
      <c r="A17728" t="s">
        <v>24085</v>
      </c>
      <c r="B17728" t="s">
        <v>24085</v>
      </c>
      <c r="C17728">
        <v>554412</v>
      </c>
      <c r="D17728">
        <v>5827741</v>
      </c>
      <c r="E17728">
        <v>21</v>
      </c>
      <c r="F17728" t="s">
        <v>13</v>
      </c>
      <c r="G17728" t="s">
        <v>25</v>
      </c>
      <c r="I17728" t="s">
        <v>35</v>
      </c>
      <c r="J17728" t="s">
        <v>16</v>
      </c>
      <c r="K17728" s="2" t="str">
        <f>HYPERLINK("..\..\Imagery\ScannedSlabs\1986\CG86-775.jpg")</f>
        <v>..\..\Imagery\ScannedSlabs\1986\CG86-775.jpg</v>
      </c>
    </row>
    <row r="17729" spans="1:11" x14ac:dyDescent="0.25">
      <c r="A17729" t="s">
        <v>24086</v>
      </c>
      <c r="B17729" t="s">
        <v>24086</v>
      </c>
      <c r="C17729">
        <v>553844</v>
      </c>
      <c r="D17729">
        <v>5826252</v>
      </c>
      <c r="E17729">
        <v>21</v>
      </c>
      <c r="F17729" t="s">
        <v>13</v>
      </c>
      <c r="G17729" t="s">
        <v>79</v>
      </c>
      <c r="I17729" t="s">
        <v>38</v>
      </c>
      <c r="J17729" t="s">
        <v>16</v>
      </c>
      <c r="K17729" s="2" t="str">
        <f>HYPERLINK("..\..\Imagery\ScannedSlabs\1986\CG86-778.jpg")</f>
        <v>..\..\Imagery\ScannedSlabs\1986\CG86-778.jpg</v>
      </c>
    </row>
    <row r="17730" spans="1:11" x14ac:dyDescent="0.25">
      <c r="A17730" t="s">
        <v>24087</v>
      </c>
      <c r="B17730" t="s">
        <v>24087</v>
      </c>
      <c r="C17730">
        <v>553584</v>
      </c>
      <c r="D17730">
        <v>5820863</v>
      </c>
      <c r="E17730">
        <v>21</v>
      </c>
      <c r="F17730" t="s">
        <v>13</v>
      </c>
      <c r="G17730" t="s">
        <v>3088</v>
      </c>
      <c r="H17730" t="s">
        <v>1370</v>
      </c>
      <c r="I17730" t="s">
        <v>15</v>
      </c>
      <c r="J17730" t="s">
        <v>23</v>
      </c>
      <c r="K17730" s="2" t="str">
        <f>HYPERLINK("..\..\Imagery\ScannedSlabs\1986\CG86-784.jpg")</f>
        <v>..\..\Imagery\ScannedSlabs\1986\CG86-784.jpg</v>
      </c>
    </row>
    <row r="17731" spans="1:11" x14ac:dyDescent="0.25">
      <c r="A17731" t="s">
        <v>24088</v>
      </c>
      <c r="B17731" t="s">
        <v>24088</v>
      </c>
      <c r="C17731">
        <v>548203</v>
      </c>
      <c r="D17731">
        <v>5806879</v>
      </c>
      <c r="E17731">
        <v>21</v>
      </c>
      <c r="F17731" t="s">
        <v>13</v>
      </c>
      <c r="G17731" t="s">
        <v>51</v>
      </c>
      <c r="I17731" t="s">
        <v>38</v>
      </c>
      <c r="J17731" t="s">
        <v>16</v>
      </c>
      <c r="K17731" s="2" t="str">
        <f>HYPERLINK("..\..\Imagery\ScannedSlabs\1987\CG87-002.jpg")</f>
        <v>..\..\Imagery\ScannedSlabs\1987\CG87-002.jpg</v>
      </c>
    </row>
    <row r="17732" spans="1:11" x14ac:dyDescent="0.25">
      <c r="A17732" t="s">
        <v>24089</v>
      </c>
      <c r="B17732" t="s">
        <v>24089</v>
      </c>
      <c r="C17732">
        <v>547636</v>
      </c>
      <c r="D17732">
        <v>5806326</v>
      </c>
      <c r="E17732">
        <v>21</v>
      </c>
      <c r="F17732" t="s">
        <v>13</v>
      </c>
      <c r="G17732" t="s">
        <v>25</v>
      </c>
      <c r="I17732" t="s">
        <v>35</v>
      </c>
      <c r="J17732" t="s">
        <v>20</v>
      </c>
      <c r="K17732" s="2" t="str">
        <f>HYPERLINK("..\..\Imagery\ScannedSlabs\1987\CG87-004.jpg")</f>
        <v>..\..\Imagery\ScannedSlabs\1987\CG87-004.jpg</v>
      </c>
    </row>
    <row r="17733" spans="1:11" x14ac:dyDescent="0.25">
      <c r="A17733" t="s">
        <v>24090</v>
      </c>
      <c r="B17733" t="s">
        <v>24090</v>
      </c>
      <c r="C17733">
        <v>545203</v>
      </c>
      <c r="D17733">
        <v>5804291</v>
      </c>
      <c r="E17733">
        <v>21</v>
      </c>
      <c r="F17733" t="s">
        <v>13</v>
      </c>
      <c r="G17733" t="s">
        <v>79</v>
      </c>
      <c r="I17733" t="s">
        <v>38</v>
      </c>
      <c r="J17733" t="s">
        <v>20</v>
      </c>
      <c r="K17733" s="2" t="str">
        <f>HYPERLINK("..\..\Imagery\ScannedSlabs\1987\CG87-007.jpg")</f>
        <v>..\..\Imagery\ScannedSlabs\1987\CG87-007.jpg</v>
      </c>
    </row>
    <row r="17734" spans="1:11" x14ac:dyDescent="0.25">
      <c r="A17734" t="s">
        <v>24091</v>
      </c>
      <c r="B17734" t="s">
        <v>24091</v>
      </c>
      <c r="C17734">
        <v>544087</v>
      </c>
      <c r="D17734">
        <v>5802613</v>
      </c>
      <c r="E17734">
        <v>21</v>
      </c>
      <c r="F17734" t="s">
        <v>13</v>
      </c>
      <c r="G17734" t="s">
        <v>51</v>
      </c>
      <c r="I17734" t="s">
        <v>38</v>
      </c>
      <c r="J17734" t="s">
        <v>23</v>
      </c>
      <c r="K17734" s="2" t="str">
        <f>HYPERLINK("..\..\Imagery\ScannedSlabs\1987\CG87-009.jpg")</f>
        <v>..\..\Imagery\ScannedSlabs\1987\CG87-009.jpg</v>
      </c>
    </row>
    <row r="17735" spans="1:11" x14ac:dyDescent="0.25">
      <c r="A17735" t="s">
        <v>24092</v>
      </c>
      <c r="B17735" t="s">
        <v>24092</v>
      </c>
      <c r="C17735">
        <v>542544</v>
      </c>
      <c r="D17735">
        <v>5799211</v>
      </c>
      <c r="E17735">
        <v>21</v>
      </c>
      <c r="F17735" t="s">
        <v>13</v>
      </c>
      <c r="G17735" t="s">
        <v>42</v>
      </c>
      <c r="I17735" t="s">
        <v>38</v>
      </c>
      <c r="J17735" t="s">
        <v>1680</v>
      </c>
      <c r="K17735" s="2" t="str">
        <f>HYPERLINK("..\..\Imagery\ScannedSlabs\1987\CG87-014.jpg")</f>
        <v>..\..\Imagery\ScannedSlabs\1987\CG87-014.jpg</v>
      </c>
    </row>
    <row r="17736" spans="1:11" x14ac:dyDescent="0.25">
      <c r="A17736" t="s">
        <v>24093</v>
      </c>
      <c r="B17736" t="s">
        <v>24093</v>
      </c>
      <c r="C17736">
        <v>515089</v>
      </c>
      <c r="D17736">
        <v>5805800</v>
      </c>
      <c r="E17736">
        <v>21</v>
      </c>
      <c r="F17736" t="s">
        <v>13</v>
      </c>
      <c r="G17736" t="s">
        <v>448</v>
      </c>
      <c r="I17736" t="s">
        <v>38</v>
      </c>
      <c r="J17736" t="s">
        <v>23</v>
      </c>
      <c r="K17736" s="2" t="str">
        <f>HYPERLINK("..\..\Imagery\ScannedSlabs\1987\CG87-016.jpg")</f>
        <v>..\..\Imagery\ScannedSlabs\1987\CG87-016.jpg</v>
      </c>
    </row>
    <row r="17737" spans="1:11" x14ac:dyDescent="0.25">
      <c r="A17737" t="s">
        <v>24094</v>
      </c>
      <c r="B17737" t="s">
        <v>24094</v>
      </c>
      <c r="C17737">
        <v>515086</v>
      </c>
      <c r="D17737">
        <v>5805421</v>
      </c>
      <c r="E17737">
        <v>21</v>
      </c>
      <c r="F17737" t="s">
        <v>13</v>
      </c>
      <c r="G17737" t="s">
        <v>51</v>
      </c>
      <c r="I17737" t="s">
        <v>38</v>
      </c>
      <c r="J17737" t="s">
        <v>23</v>
      </c>
      <c r="K17737" s="2" t="str">
        <f>HYPERLINK("..\..\Imagery\ScannedSlabs\1987\CG87-017.jpg")</f>
        <v>..\..\Imagery\ScannedSlabs\1987\CG87-017.jpg</v>
      </c>
    </row>
    <row r="17738" spans="1:11" x14ac:dyDescent="0.25">
      <c r="A17738" t="s">
        <v>24095</v>
      </c>
      <c r="B17738" t="s">
        <v>24095</v>
      </c>
      <c r="C17738">
        <v>514458</v>
      </c>
      <c r="D17738">
        <v>5805264</v>
      </c>
      <c r="E17738">
        <v>21</v>
      </c>
      <c r="F17738" t="s">
        <v>13</v>
      </c>
      <c r="G17738" t="s">
        <v>312</v>
      </c>
      <c r="H17738" t="s">
        <v>830</v>
      </c>
      <c r="I17738" t="s">
        <v>35</v>
      </c>
      <c r="J17738" t="s">
        <v>20</v>
      </c>
      <c r="K17738" s="2" t="str">
        <f>HYPERLINK("..\..\Imagery\ScannedSlabs\1987\CG87-018.jpg")</f>
        <v>..\..\Imagery\ScannedSlabs\1987\CG87-018.jpg</v>
      </c>
    </row>
    <row r="17739" spans="1:11" x14ac:dyDescent="0.25">
      <c r="A17739" t="s">
        <v>6301</v>
      </c>
      <c r="B17739" t="s">
        <v>24096</v>
      </c>
      <c r="C17739">
        <v>587278</v>
      </c>
      <c r="D17739">
        <v>5773723</v>
      </c>
      <c r="E17739">
        <v>21</v>
      </c>
      <c r="F17739" t="s">
        <v>13</v>
      </c>
      <c r="G17739" t="s">
        <v>2193</v>
      </c>
      <c r="H17739" t="s">
        <v>2194</v>
      </c>
      <c r="I17739" t="s">
        <v>35</v>
      </c>
      <c r="J17739" t="s">
        <v>20</v>
      </c>
      <c r="K17739" s="2" t="str">
        <f>HYPERLINK("..\..\Imagery\ScannedSlabs\1987\CG87-442B.jpg")</f>
        <v>..\..\Imagery\ScannedSlabs\1987\CG87-442B.jpg</v>
      </c>
    </row>
    <row r="17740" spans="1:11" x14ac:dyDescent="0.25">
      <c r="A17740" t="s">
        <v>6301</v>
      </c>
      <c r="B17740" t="s">
        <v>24097</v>
      </c>
      <c r="C17740">
        <v>587278</v>
      </c>
      <c r="D17740">
        <v>5773723</v>
      </c>
      <c r="E17740">
        <v>21</v>
      </c>
      <c r="F17740" t="s">
        <v>13</v>
      </c>
      <c r="G17740" t="s">
        <v>320</v>
      </c>
      <c r="I17740" t="s">
        <v>38</v>
      </c>
      <c r="J17740" t="s">
        <v>16</v>
      </c>
      <c r="K17740" s="2" t="str">
        <f>HYPERLINK("..\..\Imagery\ScannedSlabs\1987\CG87-442C.jpg")</f>
        <v>..\..\Imagery\ScannedSlabs\1987\CG87-442C.jpg</v>
      </c>
    </row>
    <row r="17741" spans="1:11" x14ac:dyDescent="0.25">
      <c r="A17741" t="s">
        <v>24098</v>
      </c>
      <c r="B17741" t="s">
        <v>24098</v>
      </c>
      <c r="C17741">
        <v>374949</v>
      </c>
      <c r="D17741">
        <v>5824623</v>
      </c>
      <c r="E17741">
        <v>21</v>
      </c>
      <c r="F17741" t="s">
        <v>13</v>
      </c>
      <c r="G17741" t="s">
        <v>2916</v>
      </c>
      <c r="I17741" t="s">
        <v>38</v>
      </c>
      <c r="J17741" t="s">
        <v>23</v>
      </c>
      <c r="K17741" s="2" t="str">
        <f>HYPERLINK("..\..\Imagery\ScannedSlabs\1997\CG97-283.jpg")</f>
        <v>..\..\Imagery\ScannedSlabs\1997\CG97-283.jpg</v>
      </c>
    </row>
    <row r="17742" spans="1:11" x14ac:dyDescent="0.25">
      <c r="A17742" t="s">
        <v>24099</v>
      </c>
      <c r="B17742" t="s">
        <v>24099</v>
      </c>
      <c r="C17742">
        <v>374643</v>
      </c>
      <c r="D17742">
        <v>5836127</v>
      </c>
      <c r="E17742">
        <v>21</v>
      </c>
      <c r="F17742" t="s">
        <v>13</v>
      </c>
      <c r="G17742" t="s">
        <v>4131</v>
      </c>
      <c r="H17742" t="s">
        <v>437</v>
      </c>
      <c r="I17742" t="s">
        <v>38</v>
      </c>
      <c r="J17742" t="s">
        <v>16</v>
      </c>
      <c r="K17742" s="2" t="str">
        <f>HYPERLINK("..\..\Imagery\ScannedSlabs\1997\CG97-284.jpg")</f>
        <v>..\..\Imagery\ScannedSlabs\1997\CG97-284.jpg</v>
      </c>
    </row>
    <row r="17743" spans="1:11" x14ac:dyDescent="0.25">
      <c r="A17743" t="s">
        <v>24100</v>
      </c>
      <c r="B17743" t="s">
        <v>24100</v>
      </c>
      <c r="C17743">
        <v>370020</v>
      </c>
      <c r="D17743">
        <v>5776145</v>
      </c>
      <c r="E17743">
        <v>21</v>
      </c>
      <c r="F17743" t="s">
        <v>13</v>
      </c>
      <c r="G17743" t="s">
        <v>51</v>
      </c>
      <c r="I17743" t="s">
        <v>38</v>
      </c>
      <c r="J17743" t="s">
        <v>16</v>
      </c>
      <c r="K17743" s="2" t="str">
        <f>HYPERLINK("..\..\Imagery\ScannedSlabs\1999\CG99-312.jpg")</f>
        <v>..\..\Imagery\ScannedSlabs\1999\CG99-312.jpg</v>
      </c>
    </row>
    <row r="17744" spans="1:11" x14ac:dyDescent="0.25">
      <c r="A17744" t="s">
        <v>24101</v>
      </c>
      <c r="B17744" t="s">
        <v>24101</v>
      </c>
      <c r="C17744">
        <v>502299</v>
      </c>
      <c r="D17744">
        <v>5922909</v>
      </c>
      <c r="E17744">
        <v>21</v>
      </c>
      <c r="F17744" t="s">
        <v>13</v>
      </c>
      <c r="G17744" t="s">
        <v>652</v>
      </c>
      <c r="I17744" t="s">
        <v>38</v>
      </c>
      <c r="J17744" t="s">
        <v>23</v>
      </c>
      <c r="K17744" s="2" t="str">
        <f>HYPERLINK("..\..\Imagery\ScannedSlabs\1985\GM85-003.jpg")</f>
        <v>..\..\Imagery\ScannedSlabs\1985\GM85-003.jpg</v>
      </c>
    </row>
    <row r="17745" spans="1:11" x14ac:dyDescent="0.25">
      <c r="A17745" t="s">
        <v>24102</v>
      </c>
      <c r="B17745" t="s">
        <v>24102</v>
      </c>
      <c r="C17745">
        <v>502135</v>
      </c>
      <c r="D17745">
        <v>5920945</v>
      </c>
      <c r="E17745">
        <v>21</v>
      </c>
      <c r="F17745" t="s">
        <v>13</v>
      </c>
      <c r="G17745" t="s">
        <v>2067</v>
      </c>
      <c r="I17745" t="s">
        <v>38</v>
      </c>
      <c r="J17745" t="s">
        <v>16</v>
      </c>
      <c r="K17745" s="2" t="str">
        <f>HYPERLINK("..\..\Imagery\ScannedSlabs\1985\GM85-004.jpg")</f>
        <v>..\..\Imagery\ScannedSlabs\1985\GM85-004.jpg</v>
      </c>
    </row>
    <row r="17746" spans="1:11" x14ac:dyDescent="0.25">
      <c r="A17746" t="s">
        <v>24103</v>
      </c>
      <c r="B17746" t="s">
        <v>24103</v>
      </c>
      <c r="C17746">
        <v>502104</v>
      </c>
      <c r="D17746">
        <v>5921717</v>
      </c>
      <c r="E17746">
        <v>21</v>
      </c>
      <c r="F17746" t="s">
        <v>13</v>
      </c>
      <c r="G17746" t="s">
        <v>3596</v>
      </c>
      <c r="I17746" t="s">
        <v>38</v>
      </c>
      <c r="J17746" t="s">
        <v>16</v>
      </c>
      <c r="K17746" s="2" t="str">
        <f>HYPERLINK("..\..\Imagery\ScannedSlabs\1985\GM85-005.jpg")</f>
        <v>..\..\Imagery\ScannedSlabs\1985\GM85-005.jpg</v>
      </c>
    </row>
    <row r="17747" spans="1:11" x14ac:dyDescent="0.25">
      <c r="A17747" t="s">
        <v>24104</v>
      </c>
      <c r="B17747" t="s">
        <v>24104</v>
      </c>
      <c r="C17747">
        <v>527042</v>
      </c>
      <c r="D17747">
        <v>5927404</v>
      </c>
      <c r="E17747">
        <v>21</v>
      </c>
      <c r="F17747" t="s">
        <v>13</v>
      </c>
      <c r="G17747" t="s">
        <v>33</v>
      </c>
      <c r="I17747" t="s">
        <v>35</v>
      </c>
      <c r="J17747" t="s">
        <v>23</v>
      </c>
      <c r="K17747" s="2" t="str">
        <f>HYPERLINK("..\..\Imagery\ScannedSlabs\1985\GM85-008.jpg")</f>
        <v>..\..\Imagery\ScannedSlabs\1985\GM85-008.jpg</v>
      </c>
    </row>
    <row r="17748" spans="1:11" x14ac:dyDescent="0.25">
      <c r="A17748" t="s">
        <v>24105</v>
      </c>
      <c r="B17748" t="s">
        <v>24105</v>
      </c>
      <c r="C17748">
        <v>527340</v>
      </c>
      <c r="D17748">
        <v>5924860</v>
      </c>
      <c r="E17748">
        <v>21</v>
      </c>
      <c r="F17748" t="s">
        <v>13</v>
      </c>
      <c r="G17748" t="s">
        <v>284</v>
      </c>
      <c r="I17748" t="s">
        <v>38</v>
      </c>
      <c r="J17748" t="s">
        <v>23</v>
      </c>
      <c r="K17748" s="2" t="str">
        <f>HYPERLINK("..\..\Imagery\ScannedSlabs\1985\GM85-010.jpg")</f>
        <v>..\..\Imagery\ScannedSlabs\1985\GM85-010.jpg</v>
      </c>
    </row>
    <row r="17749" spans="1:11" x14ac:dyDescent="0.25">
      <c r="A17749" t="s">
        <v>24106</v>
      </c>
      <c r="B17749" t="s">
        <v>24106</v>
      </c>
      <c r="C17749">
        <v>563372</v>
      </c>
      <c r="D17749">
        <v>5866267</v>
      </c>
      <c r="E17749">
        <v>21</v>
      </c>
      <c r="F17749" t="s">
        <v>13</v>
      </c>
      <c r="G17749" t="s">
        <v>492</v>
      </c>
      <c r="I17749" t="s">
        <v>38</v>
      </c>
      <c r="J17749" t="s">
        <v>16</v>
      </c>
      <c r="K17749" s="2" t="str">
        <f>HYPERLINK("..\..\Imagery\ScannedSlabs\1986\CG86-247.jpg")</f>
        <v>..\..\Imagery\ScannedSlabs\1986\CG86-247.jpg</v>
      </c>
    </row>
    <row r="17750" spans="1:11" x14ac:dyDescent="0.25">
      <c r="A17750" t="s">
        <v>24107</v>
      </c>
      <c r="B17750" t="s">
        <v>24107</v>
      </c>
      <c r="C17750">
        <v>540187</v>
      </c>
      <c r="D17750">
        <v>5835142</v>
      </c>
      <c r="E17750">
        <v>21</v>
      </c>
      <c r="F17750" t="s">
        <v>13</v>
      </c>
      <c r="G17750" t="s">
        <v>906</v>
      </c>
      <c r="I17750" t="s">
        <v>35</v>
      </c>
      <c r="J17750" t="s">
        <v>20</v>
      </c>
      <c r="K17750" s="2" t="str">
        <f>HYPERLINK("..\..\Imagery\ScannedSlabs\1986\JS86-244.jpg")</f>
        <v>..\..\Imagery\ScannedSlabs\1986\JS86-244.jpg</v>
      </c>
    </row>
    <row r="17751" spans="1:11" x14ac:dyDescent="0.25">
      <c r="A17751" t="s">
        <v>24108</v>
      </c>
      <c r="B17751" t="s">
        <v>24108</v>
      </c>
      <c r="C17751">
        <v>497400</v>
      </c>
      <c r="D17751">
        <v>5833700</v>
      </c>
      <c r="E17751">
        <v>21</v>
      </c>
      <c r="F17751" t="s">
        <v>13</v>
      </c>
      <c r="G17751" t="s">
        <v>2011</v>
      </c>
      <c r="I17751" t="s">
        <v>35</v>
      </c>
      <c r="J17751" t="s">
        <v>16</v>
      </c>
      <c r="K17751" s="2" t="str">
        <f>HYPERLINK("..\..\Imagery\ScannedSlabs\1991\DE91-100.jpg")</f>
        <v>..\..\Imagery\ScannedSlabs\1991\DE91-100.jpg</v>
      </c>
    </row>
    <row r="17752" spans="1:11" x14ac:dyDescent="0.25">
      <c r="A17752" t="s">
        <v>6359</v>
      </c>
      <c r="B17752" t="s">
        <v>24109</v>
      </c>
      <c r="C17752">
        <v>493200</v>
      </c>
      <c r="D17752">
        <v>5826850</v>
      </c>
      <c r="E17752">
        <v>21</v>
      </c>
      <c r="F17752" t="s">
        <v>13</v>
      </c>
      <c r="G17752" t="s">
        <v>486</v>
      </c>
      <c r="I17752" t="s">
        <v>38</v>
      </c>
      <c r="J17752" t="s">
        <v>16</v>
      </c>
      <c r="K17752" s="2" t="str">
        <f>HYPERLINK("..\..\Imagery\ScannedSlabs\1991\DE91-165B.jpg")</f>
        <v>..\..\Imagery\ScannedSlabs\1991\DE91-165B.jpg</v>
      </c>
    </row>
    <row r="17753" spans="1:11" x14ac:dyDescent="0.25">
      <c r="A17753" t="s">
        <v>24110</v>
      </c>
      <c r="B17753" t="s">
        <v>24110</v>
      </c>
      <c r="C17753">
        <v>493475</v>
      </c>
      <c r="D17753">
        <v>5827175</v>
      </c>
      <c r="E17753">
        <v>21</v>
      </c>
      <c r="F17753" t="s">
        <v>13</v>
      </c>
      <c r="G17753" t="s">
        <v>24111</v>
      </c>
      <c r="I17753" t="s">
        <v>38</v>
      </c>
      <c r="J17753" t="s">
        <v>16</v>
      </c>
      <c r="K17753" s="2" t="str">
        <f>HYPERLINK("..\..\Imagery\ScannedSlabs\1991\DE91-166.jpg")</f>
        <v>..\..\Imagery\ScannedSlabs\1991\DE91-166.jpg</v>
      </c>
    </row>
    <row r="17754" spans="1:11" x14ac:dyDescent="0.25">
      <c r="A17754" t="s">
        <v>24112</v>
      </c>
      <c r="B17754" t="s">
        <v>24112</v>
      </c>
      <c r="C17754">
        <v>493750</v>
      </c>
      <c r="D17754">
        <v>5827800</v>
      </c>
      <c r="E17754">
        <v>21</v>
      </c>
      <c r="F17754" t="s">
        <v>13</v>
      </c>
      <c r="G17754" t="s">
        <v>24113</v>
      </c>
      <c r="I17754" t="s">
        <v>38</v>
      </c>
      <c r="J17754" t="s">
        <v>16</v>
      </c>
      <c r="K17754" s="2" t="str">
        <f>HYPERLINK("..\..\Imagery\ScannedSlabs\1991\DE91-167.jpg")</f>
        <v>..\..\Imagery\ScannedSlabs\1991\DE91-167.jpg</v>
      </c>
    </row>
    <row r="17755" spans="1:11" x14ac:dyDescent="0.25">
      <c r="A17755" t="s">
        <v>24114</v>
      </c>
      <c r="B17755" t="s">
        <v>24115</v>
      </c>
      <c r="C17755">
        <v>494750</v>
      </c>
      <c r="D17755">
        <v>5828100</v>
      </c>
      <c r="E17755">
        <v>21</v>
      </c>
      <c r="F17755" t="s">
        <v>13</v>
      </c>
      <c r="G17755" t="s">
        <v>51</v>
      </c>
      <c r="I17755" t="s">
        <v>38</v>
      </c>
      <c r="J17755" t="s">
        <v>16</v>
      </c>
      <c r="K17755" s="2" t="str">
        <f>HYPERLINK("..\..\Imagery\ScannedSlabs\1991\DE91-168A.jpg")</f>
        <v>..\..\Imagery\ScannedSlabs\1991\DE91-168A.jpg</v>
      </c>
    </row>
    <row r="17756" spans="1:11" x14ac:dyDescent="0.25">
      <c r="A17756" t="s">
        <v>24114</v>
      </c>
      <c r="B17756" t="s">
        <v>24116</v>
      </c>
      <c r="C17756">
        <v>494750</v>
      </c>
      <c r="D17756">
        <v>5828100</v>
      </c>
      <c r="E17756">
        <v>21</v>
      </c>
      <c r="F17756" t="s">
        <v>13</v>
      </c>
      <c r="G17756" t="s">
        <v>44</v>
      </c>
      <c r="I17756" t="s">
        <v>38</v>
      </c>
      <c r="J17756" t="s">
        <v>16</v>
      </c>
      <c r="K17756" s="2" t="str">
        <f>HYPERLINK("..\..\Imagery\ScannedSlabs\1991\DE91-168B.jpg")</f>
        <v>..\..\Imagery\ScannedSlabs\1991\DE91-168B.jpg</v>
      </c>
    </row>
    <row r="17757" spans="1:11" x14ac:dyDescent="0.25">
      <c r="A17757" t="s">
        <v>24117</v>
      </c>
      <c r="B17757" t="s">
        <v>24117</v>
      </c>
      <c r="C17757">
        <v>495250</v>
      </c>
      <c r="D17757">
        <v>5828550</v>
      </c>
      <c r="E17757">
        <v>21</v>
      </c>
      <c r="F17757" t="s">
        <v>13</v>
      </c>
      <c r="G17757" t="s">
        <v>124</v>
      </c>
      <c r="I17757" t="s">
        <v>38</v>
      </c>
      <c r="J17757" t="s">
        <v>16</v>
      </c>
      <c r="K17757" s="2" t="str">
        <f>HYPERLINK("..\..\Imagery\ScannedSlabs\1991\DE91-169.jpg")</f>
        <v>..\..\Imagery\ScannedSlabs\1991\DE91-169.jpg</v>
      </c>
    </row>
    <row r="17758" spans="1:11" x14ac:dyDescent="0.25">
      <c r="A17758" t="s">
        <v>24118</v>
      </c>
      <c r="B17758" t="s">
        <v>24119</v>
      </c>
      <c r="C17758">
        <v>495600</v>
      </c>
      <c r="D17758">
        <v>5828850</v>
      </c>
      <c r="E17758">
        <v>21</v>
      </c>
      <c r="F17758" t="s">
        <v>13</v>
      </c>
      <c r="G17758" t="s">
        <v>105</v>
      </c>
      <c r="I17758" t="s">
        <v>38</v>
      </c>
      <c r="J17758" t="s">
        <v>20</v>
      </c>
      <c r="K17758" s="2" t="str">
        <f>HYPERLINK("..\..\Imagery\ScannedSlabs\1991\DE91-170A.jpg")</f>
        <v>..\..\Imagery\ScannedSlabs\1991\DE91-170A.jpg</v>
      </c>
    </row>
    <row r="17759" spans="1:11" x14ac:dyDescent="0.25">
      <c r="A17759" t="s">
        <v>24118</v>
      </c>
      <c r="B17759" t="s">
        <v>24120</v>
      </c>
      <c r="C17759">
        <v>495600</v>
      </c>
      <c r="D17759">
        <v>5828850</v>
      </c>
      <c r="E17759">
        <v>21</v>
      </c>
      <c r="F17759" t="s">
        <v>13</v>
      </c>
      <c r="G17759" t="s">
        <v>129</v>
      </c>
      <c r="I17759" t="s">
        <v>38</v>
      </c>
      <c r="J17759" t="s">
        <v>20</v>
      </c>
      <c r="K17759" s="2" t="str">
        <f>HYPERLINK("..\..\Imagery\ScannedSlabs\1991\DE91-170B.jpg")</f>
        <v>..\..\Imagery\ScannedSlabs\1991\DE91-170B.jpg</v>
      </c>
    </row>
    <row r="17760" spans="1:11" x14ac:dyDescent="0.25">
      <c r="A17760" t="s">
        <v>21784</v>
      </c>
      <c r="B17760" t="s">
        <v>24121</v>
      </c>
      <c r="C17760">
        <v>445674</v>
      </c>
      <c r="D17760">
        <v>6067167</v>
      </c>
      <c r="E17760">
        <v>21</v>
      </c>
      <c r="F17760" t="s">
        <v>13</v>
      </c>
      <c r="G17760" t="s">
        <v>24122</v>
      </c>
      <c r="I17760" t="s">
        <v>38</v>
      </c>
      <c r="J17760" t="s">
        <v>16</v>
      </c>
      <c r="K17760" s="2" t="str">
        <f>HYPERLINK("..\..\Imagery\ScannedSlabs\1979\CG79-216B.jpg")</f>
        <v>..\..\Imagery\ScannedSlabs\1979\CG79-216B.jpg</v>
      </c>
    </row>
    <row r="17761" spans="1:11" x14ac:dyDescent="0.25">
      <c r="A17761" t="s">
        <v>24123</v>
      </c>
      <c r="B17761" t="s">
        <v>24123</v>
      </c>
      <c r="C17761">
        <v>444849</v>
      </c>
      <c r="D17761">
        <v>6067411</v>
      </c>
      <c r="E17761">
        <v>21</v>
      </c>
      <c r="F17761" t="s">
        <v>13</v>
      </c>
      <c r="G17761" t="s">
        <v>51</v>
      </c>
      <c r="I17761" t="s">
        <v>38</v>
      </c>
      <c r="J17761" t="s">
        <v>16</v>
      </c>
      <c r="K17761" s="2" t="str">
        <f>HYPERLINK("..\..\Imagery\ScannedSlabs\1979\CG79-217.jpg")</f>
        <v>..\..\Imagery\ScannedSlabs\1979\CG79-217.jpg</v>
      </c>
    </row>
    <row r="17762" spans="1:11" x14ac:dyDescent="0.25">
      <c r="A17762" t="s">
        <v>24124</v>
      </c>
      <c r="B17762" t="s">
        <v>24124</v>
      </c>
      <c r="C17762">
        <v>519509</v>
      </c>
      <c r="D17762">
        <v>5896576</v>
      </c>
      <c r="E17762">
        <v>21</v>
      </c>
      <c r="F17762" t="s">
        <v>13</v>
      </c>
      <c r="G17762" t="s">
        <v>113</v>
      </c>
      <c r="H17762" t="s">
        <v>67</v>
      </c>
      <c r="I17762" t="s">
        <v>38</v>
      </c>
      <c r="J17762" t="s">
        <v>16</v>
      </c>
      <c r="K17762" s="2" t="str">
        <f>HYPERLINK("..\..\Imagery\ScannedSlabs\1985\CG85-138.jpg")</f>
        <v>..\..\Imagery\ScannedSlabs\1985\CG85-138.jpg</v>
      </c>
    </row>
    <row r="17763" spans="1:11" x14ac:dyDescent="0.25">
      <c r="A17763" t="s">
        <v>24125</v>
      </c>
      <c r="B17763" t="s">
        <v>24125</v>
      </c>
      <c r="C17763">
        <v>520095</v>
      </c>
      <c r="D17763">
        <v>5897030</v>
      </c>
      <c r="E17763">
        <v>21</v>
      </c>
      <c r="F17763" t="s">
        <v>13</v>
      </c>
      <c r="G17763" t="s">
        <v>105</v>
      </c>
      <c r="H17763" t="s">
        <v>67</v>
      </c>
      <c r="I17763" t="s">
        <v>35</v>
      </c>
      <c r="J17763" t="s">
        <v>16</v>
      </c>
      <c r="K17763" s="2" t="str">
        <f>HYPERLINK("..\..\Imagery\ScannedSlabs\1985\CG85-140.jpg")</f>
        <v>..\..\Imagery\ScannedSlabs\1985\CG85-140.jpg</v>
      </c>
    </row>
    <row r="17764" spans="1:11" x14ac:dyDescent="0.25">
      <c r="A17764" t="s">
        <v>24126</v>
      </c>
      <c r="B17764" t="s">
        <v>24126</v>
      </c>
      <c r="C17764">
        <v>521210</v>
      </c>
      <c r="D17764">
        <v>5898221</v>
      </c>
      <c r="E17764">
        <v>21</v>
      </c>
      <c r="F17764" t="s">
        <v>13</v>
      </c>
      <c r="G17764" t="s">
        <v>24127</v>
      </c>
      <c r="H17764" t="s">
        <v>67</v>
      </c>
      <c r="I17764" t="s">
        <v>35</v>
      </c>
      <c r="J17764" t="s">
        <v>23</v>
      </c>
      <c r="K17764" s="2" t="str">
        <f>HYPERLINK("..\..\Imagery\ScannedSlabs\1985\CG85-144.jpg")</f>
        <v>..\..\Imagery\ScannedSlabs\1985\CG85-144.jpg</v>
      </c>
    </row>
    <row r="17765" spans="1:11" x14ac:dyDescent="0.25">
      <c r="A17765" t="s">
        <v>24128</v>
      </c>
      <c r="B17765" t="s">
        <v>24128</v>
      </c>
      <c r="C17765">
        <v>515859</v>
      </c>
      <c r="D17765">
        <v>5890443</v>
      </c>
      <c r="E17765">
        <v>21</v>
      </c>
      <c r="F17765" t="s">
        <v>13</v>
      </c>
      <c r="G17765" t="s">
        <v>299</v>
      </c>
      <c r="H17765" t="s">
        <v>2173</v>
      </c>
      <c r="I17765" t="s">
        <v>15</v>
      </c>
      <c r="J17765" t="s">
        <v>16</v>
      </c>
      <c r="K17765" s="2" t="str">
        <f>HYPERLINK("..\..\Imagery\ScannedSlabs\1985\CG85-145.jpg")</f>
        <v>..\..\Imagery\ScannedSlabs\1985\CG85-145.jpg</v>
      </c>
    </row>
    <row r="17766" spans="1:11" x14ac:dyDescent="0.25">
      <c r="A17766" t="s">
        <v>24129</v>
      </c>
      <c r="B17766" t="s">
        <v>24129</v>
      </c>
      <c r="C17766">
        <v>537227</v>
      </c>
      <c r="D17766">
        <v>5926925</v>
      </c>
      <c r="E17766">
        <v>21</v>
      </c>
      <c r="F17766" t="s">
        <v>13</v>
      </c>
      <c r="G17766" t="s">
        <v>151</v>
      </c>
      <c r="I17766" t="s">
        <v>38</v>
      </c>
      <c r="J17766" t="s">
        <v>16</v>
      </c>
      <c r="K17766" s="2" t="str">
        <f>HYPERLINK("..\..\Imagery\ScannedSlabs\1985\VN85-031.jpg")</f>
        <v>..\..\Imagery\ScannedSlabs\1985\VN85-031.jpg</v>
      </c>
    </row>
    <row r="17767" spans="1:11" x14ac:dyDescent="0.25">
      <c r="A17767" t="s">
        <v>24130</v>
      </c>
      <c r="B17767" t="s">
        <v>24130</v>
      </c>
      <c r="C17767">
        <v>364476</v>
      </c>
      <c r="D17767">
        <v>5941397</v>
      </c>
      <c r="E17767">
        <v>21</v>
      </c>
      <c r="F17767" t="s">
        <v>13</v>
      </c>
      <c r="G17767" t="s">
        <v>17908</v>
      </c>
      <c r="I17767" t="s">
        <v>38</v>
      </c>
      <c r="J17767" t="s">
        <v>83</v>
      </c>
    </row>
    <row r="17768" spans="1:11" x14ac:dyDescent="0.25">
      <c r="A17768" t="s">
        <v>24131</v>
      </c>
      <c r="B17768" t="s">
        <v>24131</v>
      </c>
      <c r="C17768">
        <v>364110</v>
      </c>
      <c r="D17768">
        <v>5941177</v>
      </c>
      <c r="E17768">
        <v>21</v>
      </c>
      <c r="F17768" t="s">
        <v>13</v>
      </c>
      <c r="G17768" t="s">
        <v>15072</v>
      </c>
      <c r="I17768" t="s">
        <v>38</v>
      </c>
      <c r="J17768" t="s">
        <v>83</v>
      </c>
    </row>
    <row r="17769" spans="1:11" x14ac:dyDescent="0.25">
      <c r="A17769" t="s">
        <v>24132</v>
      </c>
      <c r="B17769" t="s">
        <v>24132</v>
      </c>
      <c r="C17769">
        <v>363442</v>
      </c>
      <c r="D17769">
        <v>5940738</v>
      </c>
      <c r="E17769">
        <v>21</v>
      </c>
      <c r="F17769" t="s">
        <v>13</v>
      </c>
      <c r="G17769" t="s">
        <v>12469</v>
      </c>
      <c r="I17769" t="s">
        <v>38</v>
      </c>
      <c r="J17769" t="s">
        <v>83</v>
      </c>
    </row>
    <row r="17770" spans="1:11" x14ac:dyDescent="0.25">
      <c r="A17770" t="s">
        <v>24133</v>
      </c>
      <c r="B17770" t="s">
        <v>24133</v>
      </c>
      <c r="C17770">
        <v>364538</v>
      </c>
      <c r="D17770">
        <v>5941930</v>
      </c>
      <c r="E17770">
        <v>21</v>
      </c>
      <c r="F17770" t="s">
        <v>13</v>
      </c>
      <c r="G17770" t="s">
        <v>12469</v>
      </c>
      <c r="I17770" t="s">
        <v>38</v>
      </c>
      <c r="J17770" t="s">
        <v>83</v>
      </c>
    </row>
    <row r="17771" spans="1:11" x14ac:dyDescent="0.25">
      <c r="A17771" t="s">
        <v>24134</v>
      </c>
      <c r="B17771" t="s">
        <v>24134</v>
      </c>
      <c r="C17771">
        <v>364769</v>
      </c>
      <c r="D17771">
        <v>5942703</v>
      </c>
      <c r="E17771">
        <v>21</v>
      </c>
      <c r="F17771" t="s">
        <v>13</v>
      </c>
      <c r="G17771" t="s">
        <v>17908</v>
      </c>
      <c r="I17771" t="s">
        <v>38</v>
      </c>
      <c r="J17771" t="s">
        <v>83</v>
      </c>
    </row>
    <row r="17772" spans="1:11" x14ac:dyDescent="0.25">
      <c r="A17772" t="s">
        <v>24135</v>
      </c>
      <c r="B17772" t="s">
        <v>24135</v>
      </c>
      <c r="C17772">
        <v>366117</v>
      </c>
      <c r="D17772">
        <v>5943027</v>
      </c>
      <c r="E17772">
        <v>21</v>
      </c>
      <c r="F17772" t="s">
        <v>13</v>
      </c>
      <c r="G17772" t="s">
        <v>15072</v>
      </c>
      <c r="I17772" t="s">
        <v>38</v>
      </c>
      <c r="J17772" t="s">
        <v>83</v>
      </c>
    </row>
    <row r="17773" spans="1:11" x14ac:dyDescent="0.25">
      <c r="A17773" t="s">
        <v>24136</v>
      </c>
      <c r="B17773" t="s">
        <v>24136</v>
      </c>
      <c r="C17773">
        <v>550921</v>
      </c>
      <c r="D17773">
        <v>5814606</v>
      </c>
      <c r="E17773">
        <v>21</v>
      </c>
      <c r="F17773" t="s">
        <v>13</v>
      </c>
      <c r="G17773" t="s">
        <v>246</v>
      </c>
      <c r="H17773" t="s">
        <v>1370</v>
      </c>
      <c r="I17773" t="s">
        <v>35</v>
      </c>
      <c r="J17773" t="s">
        <v>16</v>
      </c>
      <c r="K17773" s="2" t="str">
        <f>HYPERLINK("..\..\Imagery\ScannedSlabs\1987\VN87-057.jpg")</f>
        <v>..\..\Imagery\ScannedSlabs\1987\VN87-057.jpg</v>
      </c>
    </row>
    <row r="17774" spans="1:11" x14ac:dyDescent="0.25">
      <c r="A17774" t="s">
        <v>24137</v>
      </c>
      <c r="B17774" t="s">
        <v>24137</v>
      </c>
      <c r="C17774">
        <v>549982</v>
      </c>
      <c r="D17774">
        <v>5812587</v>
      </c>
      <c r="E17774">
        <v>21</v>
      </c>
      <c r="F17774" t="s">
        <v>13</v>
      </c>
      <c r="G17774" t="s">
        <v>24138</v>
      </c>
      <c r="I17774" t="s">
        <v>38</v>
      </c>
      <c r="J17774" t="s">
        <v>16</v>
      </c>
      <c r="K17774" s="2" t="str">
        <f>HYPERLINK("..\..\Imagery\ScannedSlabs\1987\VN87-060.jpg")</f>
        <v>..\..\Imagery\ScannedSlabs\1987\VN87-060.jpg</v>
      </c>
    </row>
    <row r="17775" spans="1:11" x14ac:dyDescent="0.25">
      <c r="A17775" t="s">
        <v>24139</v>
      </c>
      <c r="B17775" t="s">
        <v>24139</v>
      </c>
      <c r="C17775">
        <v>549711</v>
      </c>
      <c r="D17775">
        <v>5812318</v>
      </c>
      <c r="E17775">
        <v>21</v>
      </c>
      <c r="F17775" t="s">
        <v>13</v>
      </c>
      <c r="G17775" t="s">
        <v>105</v>
      </c>
      <c r="I17775" t="s">
        <v>38</v>
      </c>
      <c r="J17775" t="s">
        <v>16</v>
      </c>
      <c r="K17775" s="2" t="str">
        <f>HYPERLINK("..\..\Imagery\ScannedSlabs\1987\VN87-061.jpg")</f>
        <v>..\..\Imagery\ScannedSlabs\1987\VN87-061.jpg</v>
      </c>
    </row>
    <row r="17776" spans="1:11" x14ac:dyDescent="0.25">
      <c r="A17776" t="s">
        <v>24140</v>
      </c>
      <c r="B17776" t="s">
        <v>24140</v>
      </c>
      <c r="C17776">
        <v>364221</v>
      </c>
      <c r="D17776">
        <v>5904800</v>
      </c>
      <c r="E17776">
        <v>21</v>
      </c>
      <c r="F17776" t="s">
        <v>13</v>
      </c>
      <c r="G17776" t="s">
        <v>3506</v>
      </c>
      <c r="I17776" t="s">
        <v>38</v>
      </c>
      <c r="J17776" t="s">
        <v>83</v>
      </c>
    </row>
    <row r="17777" spans="1:11" x14ac:dyDescent="0.25">
      <c r="A17777" t="s">
        <v>24141</v>
      </c>
      <c r="B17777" t="s">
        <v>24141</v>
      </c>
      <c r="C17777">
        <v>368934</v>
      </c>
      <c r="D17777">
        <v>6061745</v>
      </c>
      <c r="E17777">
        <v>21</v>
      </c>
      <c r="F17777" t="s">
        <v>13</v>
      </c>
      <c r="G17777" t="s">
        <v>24142</v>
      </c>
      <c r="I17777" t="s">
        <v>38</v>
      </c>
      <c r="J17777" t="s">
        <v>23</v>
      </c>
      <c r="K17777" s="2" t="str">
        <f>HYPERLINK("..\..\Imagery\ScannedSlabs\1982\CG82-003.jpg")</f>
        <v>..\..\Imagery\ScannedSlabs\1982\CG82-003.jpg</v>
      </c>
    </row>
    <row r="17778" spans="1:11" x14ac:dyDescent="0.25">
      <c r="A17778" t="s">
        <v>24143</v>
      </c>
      <c r="B17778" t="s">
        <v>24144</v>
      </c>
      <c r="C17778">
        <v>575018</v>
      </c>
      <c r="D17778">
        <v>5906167</v>
      </c>
      <c r="E17778">
        <v>21</v>
      </c>
      <c r="F17778" t="s">
        <v>13</v>
      </c>
      <c r="G17778" t="s">
        <v>24145</v>
      </c>
      <c r="I17778" t="s">
        <v>38</v>
      </c>
      <c r="J17778" t="s">
        <v>16</v>
      </c>
      <c r="K17778" s="2" t="str">
        <f>HYPERLINK("..\..\Imagery\ScannedSlabs\1985\GM85-557C.jpg")</f>
        <v>..\..\Imagery\ScannedSlabs\1985\GM85-557C.jpg</v>
      </c>
    </row>
    <row r="17779" spans="1:11" x14ac:dyDescent="0.25">
      <c r="A17779" t="s">
        <v>24143</v>
      </c>
      <c r="B17779" t="s">
        <v>24146</v>
      </c>
      <c r="C17779">
        <v>575018</v>
      </c>
      <c r="D17779">
        <v>5906167</v>
      </c>
      <c r="E17779">
        <v>21</v>
      </c>
      <c r="F17779" t="s">
        <v>13</v>
      </c>
      <c r="G17779" t="s">
        <v>310</v>
      </c>
      <c r="I17779" t="s">
        <v>35</v>
      </c>
      <c r="J17779" t="s">
        <v>20</v>
      </c>
      <c r="K17779" s="2" t="str">
        <f>HYPERLINK("..\..\Imagery\ScannedSlabs\1985\GM85-557D.jpg")</f>
        <v>..\..\Imagery\ScannedSlabs\1985\GM85-557D.jpg</v>
      </c>
    </row>
    <row r="17780" spans="1:11" x14ac:dyDescent="0.25">
      <c r="A17780" t="s">
        <v>24147</v>
      </c>
      <c r="B17780" t="s">
        <v>24147</v>
      </c>
      <c r="C17780">
        <v>574691</v>
      </c>
      <c r="D17780">
        <v>5906039</v>
      </c>
      <c r="E17780">
        <v>21</v>
      </c>
      <c r="F17780" t="s">
        <v>13</v>
      </c>
      <c r="G17780" t="s">
        <v>25</v>
      </c>
      <c r="I17780" t="s">
        <v>35</v>
      </c>
      <c r="J17780" t="s">
        <v>16</v>
      </c>
      <c r="K17780" s="2" t="str">
        <f>HYPERLINK("..\..\Imagery\ScannedSlabs\1985\GM85-558.jpg")</f>
        <v>..\..\Imagery\ScannedSlabs\1985\GM85-558.jpg</v>
      </c>
    </row>
    <row r="17781" spans="1:11" x14ac:dyDescent="0.25">
      <c r="A17781" t="s">
        <v>24148</v>
      </c>
      <c r="B17781" t="s">
        <v>24148</v>
      </c>
      <c r="C17781">
        <v>574383</v>
      </c>
      <c r="D17781">
        <v>5905916</v>
      </c>
      <c r="E17781">
        <v>21</v>
      </c>
      <c r="F17781" t="s">
        <v>13</v>
      </c>
      <c r="G17781" t="s">
        <v>1664</v>
      </c>
      <c r="I17781" t="s">
        <v>35</v>
      </c>
      <c r="J17781" t="s">
        <v>16</v>
      </c>
      <c r="K17781" s="2" t="str">
        <f>HYPERLINK("..\..\Imagery\ScannedSlabs\1985\GM85-559.jpg")</f>
        <v>..\..\Imagery\ScannedSlabs\1985\GM85-559.jpg</v>
      </c>
    </row>
    <row r="17782" spans="1:11" x14ac:dyDescent="0.25">
      <c r="A17782" t="s">
        <v>24149</v>
      </c>
      <c r="B17782" t="s">
        <v>24149</v>
      </c>
      <c r="C17782">
        <v>573967</v>
      </c>
      <c r="D17782">
        <v>5905517</v>
      </c>
      <c r="E17782">
        <v>21</v>
      </c>
      <c r="F17782" t="s">
        <v>13</v>
      </c>
      <c r="G17782" t="s">
        <v>79</v>
      </c>
      <c r="I17782" t="s">
        <v>38</v>
      </c>
      <c r="J17782" t="s">
        <v>23</v>
      </c>
      <c r="K17782" s="2" t="str">
        <f>HYPERLINK("..\..\Imagery\ScannedSlabs\1985\GM85-561.jpg")</f>
        <v>..\..\Imagery\ScannedSlabs\1985\GM85-561.jpg</v>
      </c>
    </row>
    <row r="17783" spans="1:11" x14ac:dyDescent="0.25">
      <c r="A17783" t="s">
        <v>12134</v>
      </c>
      <c r="B17783" t="s">
        <v>24150</v>
      </c>
      <c r="C17783">
        <v>573525</v>
      </c>
      <c r="D17783">
        <v>5905694</v>
      </c>
      <c r="E17783">
        <v>21</v>
      </c>
      <c r="F17783" t="s">
        <v>13</v>
      </c>
      <c r="G17783" t="s">
        <v>49</v>
      </c>
      <c r="I17783" t="s">
        <v>38</v>
      </c>
      <c r="J17783" t="s">
        <v>16</v>
      </c>
      <c r="K17783" s="2" t="str">
        <f>HYPERLINK("..\..\Imagery\ScannedSlabs\1985\GM85-563B.jpg")</f>
        <v>..\..\Imagery\ScannedSlabs\1985\GM85-563B.jpg</v>
      </c>
    </row>
    <row r="17784" spans="1:11" x14ac:dyDescent="0.25">
      <c r="A17784" t="s">
        <v>19931</v>
      </c>
      <c r="B17784" t="s">
        <v>24151</v>
      </c>
      <c r="C17784">
        <v>554690</v>
      </c>
      <c r="D17784">
        <v>5737740</v>
      </c>
      <c r="E17784">
        <v>21</v>
      </c>
      <c r="F17784" t="s">
        <v>13</v>
      </c>
      <c r="G17784" t="s">
        <v>482</v>
      </c>
      <c r="I17784" t="s">
        <v>35</v>
      </c>
      <c r="J17784" t="s">
        <v>20</v>
      </c>
      <c r="K17784" s="2" t="str">
        <f>HYPERLINK("..\..\Imagery\ScannedSlabs\1993\VN93-335B.jpg")</f>
        <v>..\..\Imagery\ScannedSlabs\1993\VN93-335B.jpg</v>
      </c>
    </row>
    <row r="17785" spans="1:11" x14ac:dyDescent="0.25">
      <c r="A17785" t="s">
        <v>24152</v>
      </c>
      <c r="B17785" t="s">
        <v>24152</v>
      </c>
      <c r="C17785">
        <v>554627</v>
      </c>
      <c r="D17785">
        <v>5738757</v>
      </c>
      <c r="E17785">
        <v>21</v>
      </c>
      <c r="F17785" t="s">
        <v>13</v>
      </c>
      <c r="G17785" t="s">
        <v>51</v>
      </c>
      <c r="I17785" t="s">
        <v>38</v>
      </c>
      <c r="J17785" t="s">
        <v>20</v>
      </c>
      <c r="K17785" s="2" t="str">
        <f>HYPERLINK("..\..\Imagery\ScannedSlabs\1993\VN93-338.jpg")</f>
        <v>..\..\Imagery\ScannedSlabs\1993\VN93-338.jpg</v>
      </c>
    </row>
    <row r="17786" spans="1:11" x14ac:dyDescent="0.25">
      <c r="A17786" t="s">
        <v>24153</v>
      </c>
      <c r="B17786" t="s">
        <v>24154</v>
      </c>
      <c r="C17786">
        <v>554502</v>
      </c>
      <c r="D17786">
        <v>5739722</v>
      </c>
      <c r="E17786">
        <v>21</v>
      </c>
      <c r="F17786" t="s">
        <v>13</v>
      </c>
      <c r="G17786" t="s">
        <v>51</v>
      </c>
      <c r="I17786" t="s">
        <v>38</v>
      </c>
      <c r="J17786" t="s">
        <v>20</v>
      </c>
      <c r="K17786" s="2" t="str">
        <f>HYPERLINK("..\..\Imagery\ScannedSlabs\1993\VN93-340A.jpg")</f>
        <v>..\..\Imagery\ScannedSlabs\1993\VN93-340A.jpg</v>
      </c>
    </row>
    <row r="17787" spans="1:11" x14ac:dyDescent="0.25">
      <c r="A17787" t="s">
        <v>24153</v>
      </c>
      <c r="B17787" t="s">
        <v>24155</v>
      </c>
      <c r="C17787">
        <v>554502</v>
      </c>
      <c r="D17787">
        <v>5739722</v>
      </c>
      <c r="E17787">
        <v>21</v>
      </c>
      <c r="F17787" t="s">
        <v>13</v>
      </c>
      <c r="G17787" t="s">
        <v>333</v>
      </c>
      <c r="I17787" t="s">
        <v>38</v>
      </c>
      <c r="J17787" t="s">
        <v>23</v>
      </c>
      <c r="K17787" s="2" t="str">
        <f>HYPERLINK("..\..\Imagery\ScannedSlabs\1993\VN93-340B.jpg")</f>
        <v>..\..\Imagery\ScannedSlabs\1993\VN93-340B.jpg</v>
      </c>
    </row>
    <row r="17788" spans="1:11" x14ac:dyDescent="0.25">
      <c r="A17788" t="s">
        <v>24156</v>
      </c>
      <c r="B17788" t="s">
        <v>24156</v>
      </c>
      <c r="C17788">
        <v>555700</v>
      </c>
      <c r="D17788">
        <v>5739730</v>
      </c>
      <c r="E17788">
        <v>21</v>
      </c>
      <c r="F17788" t="s">
        <v>13</v>
      </c>
      <c r="G17788" t="s">
        <v>2067</v>
      </c>
      <c r="I17788" t="s">
        <v>38</v>
      </c>
      <c r="J17788" t="s">
        <v>23</v>
      </c>
      <c r="K17788" s="2" t="str">
        <f>HYPERLINK("..\..\Imagery\ScannedSlabs\1993\VN93-343.jpg")</f>
        <v>..\..\Imagery\ScannedSlabs\1993\VN93-343.jpg</v>
      </c>
    </row>
    <row r="17789" spans="1:11" x14ac:dyDescent="0.25">
      <c r="A17789" t="s">
        <v>24157</v>
      </c>
      <c r="B17789" t="s">
        <v>24157</v>
      </c>
      <c r="C17789">
        <v>368739</v>
      </c>
      <c r="D17789">
        <v>5775044</v>
      </c>
      <c r="E17789">
        <v>21</v>
      </c>
      <c r="F17789" t="s">
        <v>13</v>
      </c>
      <c r="G17789" t="s">
        <v>51</v>
      </c>
      <c r="I17789" t="s">
        <v>38</v>
      </c>
      <c r="J17789" t="s">
        <v>16</v>
      </c>
      <c r="K17789" s="2" t="str">
        <f>HYPERLINK("..\..\Imagery\ScannedSlabs\1999\CG99-313.jpg")</f>
        <v>..\..\Imagery\ScannedSlabs\1999\CG99-313.jpg</v>
      </c>
    </row>
    <row r="17790" spans="1:11" x14ac:dyDescent="0.25">
      <c r="A17790" t="s">
        <v>24158</v>
      </c>
      <c r="B17790" t="s">
        <v>24158</v>
      </c>
      <c r="C17790">
        <v>368595</v>
      </c>
      <c r="D17790">
        <v>5773308</v>
      </c>
      <c r="E17790">
        <v>21</v>
      </c>
      <c r="F17790" t="s">
        <v>13</v>
      </c>
      <c r="G17790" t="s">
        <v>51</v>
      </c>
      <c r="I17790" t="s">
        <v>38</v>
      </c>
      <c r="J17790" t="s">
        <v>16</v>
      </c>
      <c r="K17790" s="2" t="str">
        <f>HYPERLINK("..\..\Imagery\ScannedSlabs\1999\CG99-314.jpg")</f>
        <v>..\..\Imagery\ScannedSlabs\1999\CG99-314.jpg</v>
      </c>
    </row>
    <row r="17791" spans="1:11" x14ac:dyDescent="0.25">
      <c r="A17791" t="s">
        <v>24159</v>
      </c>
      <c r="B17791" t="s">
        <v>24159</v>
      </c>
      <c r="C17791">
        <v>369805</v>
      </c>
      <c r="D17791">
        <v>5771685</v>
      </c>
      <c r="E17791">
        <v>21</v>
      </c>
      <c r="F17791" t="s">
        <v>13</v>
      </c>
      <c r="G17791" t="s">
        <v>79</v>
      </c>
      <c r="I17791" t="s">
        <v>35</v>
      </c>
      <c r="J17791" t="s">
        <v>16</v>
      </c>
      <c r="K17791" s="2" t="str">
        <f>HYPERLINK("..\..\Imagery\ScannedSlabs\1999\CG99-315.jpg")</f>
        <v>..\..\Imagery\ScannedSlabs\1999\CG99-315.jpg</v>
      </c>
    </row>
    <row r="17792" spans="1:11" x14ac:dyDescent="0.25">
      <c r="A17792" t="s">
        <v>24160</v>
      </c>
      <c r="B17792" t="s">
        <v>24160</v>
      </c>
      <c r="C17792">
        <v>542730</v>
      </c>
      <c r="D17792">
        <v>5737750</v>
      </c>
      <c r="E17792">
        <v>21</v>
      </c>
      <c r="F17792" t="s">
        <v>13</v>
      </c>
      <c r="G17792" t="s">
        <v>931</v>
      </c>
      <c r="I17792" t="s">
        <v>38</v>
      </c>
      <c r="J17792" t="s">
        <v>16</v>
      </c>
      <c r="K17792" s="2" t="str">
        <f>HYPERLINK("..\..\Imagery\ScannedSlabs\1993\CG93-308.jpg")</f>
        <v>..\..\Imagery\ScannedSlabs\1993\CG93-308.jpg</v>
      </c>
    </row>
    <row r="17793" spans="1:12" x14ac:dyDescent="0.25">
      <c r="A17793" t="s">
        <v>24161</v>
      </c>
      <c r="B17793" t="s">
        <v>24161</v>
      </c>
      <c r="C17793">
        <v>542790</v>
      </c>
      <c r="D17793">
        <v>5738470</v>
      </c>
      <c r="E17793">
        <v>21</v>
      </c>
      <c r="F17793" t="s">
        <v>13</v>
      </c>
      <c r="G17793" t="s">
        <v>4337</v>
      </c>
      <c r="H17793" t="s">
        <v>632</v>
      </c>
      <c r="I17793" t="s">
        <v>35</v>
      </c>
      <c r="J17793" t="s">
        <v>16</v>
      </c>
      <c r="K17793" s="2" t="str">
        <f>HYPERLINK("..\..\Imagery\ScannedSlabs\1993\CG93-309.jpg")</f>
        <v>..\..\Imagery\ScannedSlabs\1993\CG93-309.jpg</v>
      </c>
    </row>
    <row r="17794" spans="1:12" x14ac:dyDescent="0.25">
      <c r="A17794" t="s">
        <v>24162</v>
      </c>
      <c r="B17794" t="s">
        <v>24163</v>
      </c>
      <c r="C17794">
        <v>543020</v>
      </c>
      <c r="D17794">
        <v>5739190</v>
      </c>
      <c r="E17794">
        <v>21</v>
      </c>
      <c r="F17794" t="s">
        <v>13</v>
      </c>
      <c r="G17794" t="s">
        <v>24164</v>
      </c>
      <c r="I17794" t="s">
        <v>38</v>
      </c>
      <c r="J17794" t="s">
        <v>16</v>
      </c>
      <c r="K17794" s="2" t="str">
        <f>HYPERLINK("..\..\Imagery\ScannedSlabs\1993\CG93-310A.jpg")</f>
        <v>..\..\Imagery\ScannedSlabs\1993\CG93-310A.jpg</v>
      </c>
    </row>
    <row r="17795" spans="1:12" x14ac:dyDescent="0.25">
      <c r="A17795" t="s">
        <v>24162</v>
      </c>
      <c r="B17795" t="s">
        <v>24165</v>
      </c>
      <c r="C17795">
        <v>543020</v>
      </c>
      <c r="D17795">
        <v>5739190</v>
      </c>
      <c r="E17795">
        <v>21</v>
      </c>
      <c r="F17795" t="s">
        <v>13</v>
      </c>
      <c r="G17795" t="s">
        <v>51</v>
      </c>
      <c r="I17795" t="s">
        <v>38</v>
      </c>
      <c r="J17795" t="s">
        <v>16</v>
      </c>
      <c r="K17795" s="2" t="str">
        <f>HYPERLINK("..\..\Imagery\ScannedSlabs\1993\CG93-310B.jpg")</f>
        <v>..\..\Imagery\ScannedSlabs\1993\CG93-310B.jpg</v>
      </c>
    </row>
    <row r="17796" spans="1:12" x14ac:dyDescent="0.25">
      <c r="A17796" t="s">
        <v>24166</v>
      </c>
      <c r="B17796" t="s">
        <v>24166</v>
      </c>
      <c r="C17796">
        <v>543072</v>
      </c>
      <c r="D17796">
        <v>5739726</v>
      </c>
      <c r="E17796">
        <v>21</v>
      </c>
      <c r="F17796" t="s">
        <v>13</v>
      </c>
      <c r="G17796" t="s">
        <v>9682</v>
      </c>
      <c r="I17796" t="s">
        <v>38</v>
      </c>
      <c r="J17796" t="s">
        <v>20</v>
      </c>
      <c r="K17796" s="2" t="str">
        <f>HYPERLINK("..\..\Imagery\ScannedSlabs\1993\CG93-311.jpg")</f>
        <v>..\..\Imagery\ScannedSlabs\1993\CG93-311.jpg</v>
      </c>
    </row>
    <row r="17797" spans="1:12" x14ac:dyDescent="0.25">
      <c r="A17797" t="s">
        <v>24167</v>
      </c>
      <c r="B17797" t="s">
        <v>24167</v>
      </c>
      <c r="C17797">
        <v>558860</v>
      </c>
      <c r="D17797">
        <v>5742749</v>
      </c>
      <c r="E17797">
        <v>21</v>
      </c>
      <c r="F17797" t="s">
        <v>13</v>
      </c>
      <c r="G17797" t="s">
        <v>331</v>
      </c>
      <c r="I17797" t="s">
        <v>35</v>
      </c>
      <c r="J17797" t="s">
        <v>16</v>
      </c>
      <c r="K17797" s="2" t="str">
        <f>HYPERLINK("..\..\Imagery\ScannedSlabs\1993\CG93-415.jpg")</f>
        <v>..\..\Imagery\ScannedSlabs\1993\CG93-415.jpg</v>
      </c>
    </row>
    <row r="17798" spans="1:12" x14ac:dyDescent="0.25">
      <c r="A17798" t="s">
        <v>24168</v>
      </c>
      <c r="B17798" t="s">
        <v>24168</v>
      </c>
      <c r="C17798">
        <v>559412</v>
      </c>
      <c r="D17798">
        <v>5743194</v>
      </c>
      <c r="E17798">
        <v>21</v>
      </c>
      <c r="F17798" t="s">
        <v>13</v>
      </c>
      <c r="G17798" t="s">
        <v>925</v>
      </c>
      <c r="I17798" t="s">
        <v>38</v>
      </c>
      <c r="J17798" t="s">
        <v>20</v>
      </c>
      <c r="K17798" s="2" t="str">
        <f>HYPERLINK("..\..\Imagery\ScannedSlabs\1993\CG93-416.jpg")</f>
        <v>..\..\Imagery\ScannedSlabs\1993\CG93-416.jpg</v>
      </c>
    </row>
    <row r="17799" spans="1:12" x14ac:dyDescent="0.25">
      <c r="A17799" t="s">
        <v>24169</v>
      </c>
      <c r="B17799" t="s">
        <v>24169</v>
      </c>
      <c r="C17799">
        <v>571799</v>
      </c>
      <c r="D17799">
        <v>5783120</v>
      </c>
      <c r="E17799">
        <v>21</v>
      </c>
      <c r="F17799" t="s">
        <v>13</v>
      </c>
      <c r="G17799" t="s">
        <v>869</v>
      </c>
      <c r="I17799" t="s">
        <v>38</v>
      </c>
      <c r="J17799" t="s">
        <v>23</v>
      </c>
      <c r="K17799" s="2" t="str">
        <f>HYPERLINK("..\..\Imagery\ScannedSlabs\1987\CG87-443.jpg")</f>
        <v>..\..\Imagery\ScannedSlabs\1987\CG87-443.jpg</v>
      </c>
    </row>
    <row r="17800" spans="1:12" x14ac:dyDescent="0.25">
      <c r="A17800" t="s">
        <v>24170</v>
      </c>
      <c r="B17800" t="s">
        <v>24171</v>
      </c>
      <c r="C17800">
        <v>494908</v>
      </c>
      <c r="D17800">
        <v>5818263</v>
      </c>
      <c r="E17800">
        <v>21</v>
      </c>
      <c r="F17800" t="s">
        <v>13</v>
      </c>
      <c r="G17800" t="s">
        <v>4208</v>
      </c>
      <c r="I17800" t="s">
        <v>38</v>
      </c>
      <c r="J17800" t="s">
        <v>83</v>
      </c>
    </row>
    <row r="17801" spans="1:12" x14ac:dyDescent="0.25">
      <c r="A17801" t="s">
        <v>24172</v>
      </c>
      <c r="B17801" t="s">
        <v>24173</v>
      </c>
      <c r="C17801">
        <v>494841</v>
      </c>
      <c r="D17801">
        <v>5817494</v>
      </c>
      <c r="E17801">
        <v>21</v>
      </c>
      <c r="F17801" t="s">
        <v>13</v>
      </c>
      <c r="G17801" t="s">
        <v>2813</v>
      </c>
      <c r="I17801" t="s">
        <v>38</v>
      </c>
      <c r="J17801" t="s">
        <v>83</v>
      </c>
    </row>
    <row r="17802" spans="1:12" x14ac:dyDescent="0.25">
      <c r="A17802" t="s">
        <v>24174</v>
      </c>
      <c r="B17802" t="s">
        <v>24174</v>
      </c>
      <c r="C17802">
        <v>356846</v>
      </c>
      <c r="D17802">
        <v>5941288</v>
      </c>
      <c r="E17802">
        <v>21</v>
      </c>
      <c r="F17802" t="s">
        <v>13</v>
      </c>
      <c r="G17802" t="s">
        <v>12201</v>
      </c>
      <c r="I17802" t="s">
        <v>38</v>
      </c>
      <c r="J17802" t="s">
        <v>83</v>
      </c>
    </row>
    <row r="17803" spans="1:12" x14ac:dyDescent="0.25">
      <c r="A17803" t="s">
        <v>24174</v>
      </c>
      <c r="B17803" t="s">
        <v>24175</v>
      </c>
      <c r="C17803">
        <v>356846</v>
      </c>
      <c r="D17803">
        <v>5941288</v>
      </c>
      <c r="E17803">
        <v>21</v>
      </c>
      <c r="F17803" t="s">
        <v>13</v>
      </c>
      <c r="G17803" t="s">
        <v>24176</v>
      </c>
      <c r="I17803" t="s">
        <v>38</v>
      </c>
      <c r="J17803" t="s">
        <v>83</v>
      </c>
    </row>
    <row r="17804" spans="1:12" x14ac:dyDescent="0.25">
      <c r="A17804" t="s">
        <v>24174</v>
      </c>
      <c r="B17804" t="s">
        <v>24177</v>
      </c>
      <c r="C17804">
        <v>356846</v>
      </c>
      <c r="D17804">
        <v>5941288</v>
      </c>
      <c r="E17804">
        <v>21</v>
      </c>
      <c r="F17804" t="s">
        <v>13</v>
      </c>
      <c r="G17804" t="s">
        <v>24178</v>
      </c>
      <c r="I17804" t="s">
        <v>38</v>
      </c>
      <c r="J17804" t="s">
        <v>83</v>
      </c>
    </row>
    <row r="17805" spans="1:12" x14ac:dyDescent="0.25">
      <c r="A17805" t="s">
        <v>21764</v>
      </c>
      <c r="B17805" t="s">
        <v>21764</v>
      </c>
      <c r="C17805">
        <v>356661</v>
      </c>
      <c r="D17805">
        <v>5944452</v>
      </c>
      <c r="E17805">
        <v>21</v>
      </c>
      <c r="F17805" t="s">
        <v>13</v>
      </c>
      <c r="G17805" t="s">
        <v>3088</v>
      </c>
      <c r="I17805" t="s">
        <v>38</v>
      </c>
      <c r="J17805" t="s">
        <v>83</v>
      </c>
    </row>
    <row r="17806" spans="1:12" x14ac:dyDescent="0.25">
      <c r="A17806" t="s">
        <v>24179</v>
      </c>
      <c r="B17806" t="s">
        <v>24179</v>
      </c>
      <c r="C17806">
        <v>522847</v>
      </c>
      <c r="D17806">
        <v>5890554</v>
      </c>
      <c r="E17806">
        <v>21</v>
      </c>
      <c r="F17806" t="s">
        <v>13</v>
      </c>
      <c r="G17806" t="s">
        <v>129</v>
      </c>
      <c r="H17806" t="s">
        <v>67</v>
      </c>
      <c r="I17806" t="s">
        <v>35</v>
      </c>
      <c r="J17806" t="s">
        <v>20</v>
      </c>
      <c r="K17806" s="2" t="str">
        <f>HYPERLINK("..\..\Imagery\ScannedSlabs\1985\CG85-211.jpg")</f>
        <v>..\..\Imagery\ScannedSlabs\1985\CG85-211.jpg</v>
      </c>
      <c r="L17806" t="s">
        <v>24180</v>
      </c>
    </row>
    <row r="17807" spans="1:12" x14ac:dyDescent="0.25">
      <c r="A17807" t="s">
        <v>24181</v>
      </c>
      <c r="B17807" t="s">
        <v>24181</v>
      </c>
      <c r="C17807">
        <v>394686</v>
      </c>
      <c r="D17807">
        <v>5865457</v>
      </c>
      <c r="E17807">
        <v>21</v>
      </c>
      <c r="F17807" t="s">
        <v>13</v>
      </c>
      <c r="G17807" t="s">
        <v>24182</v>
      </c>
      <c r="I17807" t="s">
        <v>38</v>
      </c>
      <c r="J17807" t="s">
        <v>16</v>
      </c>
      <c r="K17807" s="2" t="str">
        <f>HYPERLINK("..\..\Imagery\ScannedSlabs\1997\CG97-082.jpg")</f>
        <v>..\..\Imagery\ScannedSlabs\1997\CG97-082.jpg</v>
      </c>
    </row>
    <row r="17808" spans="1:12" x14ac:dyDescent="0.25">
      <c r="A17808" t="s">
        <v>24183</v>
      </c>
      <c r="B17808" t="s">
        <v>24183</v>
      </c>
      <c r="C17808">
        <v>395293</v>
      </c>
      <c r="D17808">
        <v>5865718</v>
      </c>
      <c r="E17808">
        <v>21</v>
      </c>
      <c r="F17808" t="s">
        <v>13</v>
      </c>
      <c r="G17808" t="s">
        <v>24184</v>
      </c>
      <c r="I17808" t="s">
        <v>38</v>
      </c>
      <c r="J17808" t="s">
        <v>16</v>
      </c>
      <c r="K17808" s="2" t="str">
        <f>HYPERLINK("..\..\Imagery\ScannedSlabs\1997\CG97-083.jpg")</f>
        <v>..\..\Imagery\ScannedSlabs\1997\CG97-083.jpg</v>
      </c>
    </row>
    <row r="17809" spans="1:12" x14ac:dyDescent="0.25">
      <c r="A17809" t="s">
        <v>24185</v>
      </c>
      <c r="B17809" t="s">
        <v>24185</v>
      </c>
      <c r="C17809">
        <v>367571</v>
      </c>
      <c r="D17809">
        <v>5819239</v>
      </c>
      <c r="E17809">
        <v>21</v>
      </c>
      <c r="F17809" t="s">
        <v>13</v>
      </c>
      <c r="G17809" t="s">
        <v>1393</v>
      </c>
      <c r="I17809" t="s">
        <v>38</v>
      </c>
      <c r="J17809" t="s">
        <v>16</v>
      </c>
      <c r="K17809" s="2" t="str">
        <f>HYPERLINK("..\..\Imagery\ScannedSlabs\1997\CG97-272.jpg")</f>
        <v>..\..\Imagery\ScannedSlabs\1997\CG97-272.jpg</v>
      </c>
    </row>
    <row r="17810" spans="1:12" x14ac:dyDescent="0.25">
      <c r="A17810" t="s">
        <v>24186</v>
      </c>
      <c r="B17810" t="s">
        <v>24186</v>
      </c>
      <c r="C17810">
        <v>367160</v>
      </c>
      <c r="D17810">
        <v>5822748</v>
      </c>
      <c r="E17810">
        <v>21</v>
      </c>
      <c r="F17810" t="s">
        <v>13</v>
      </c>
      <c r="G17810" t="s">
        <v>51</v>
      </c>
      <c r="I17810" t="s">
        <v>38</v>
      </c>
      <c r="J17810" t="s">
        <v>16</v>
      </c>
      <c r="K17810" s="2" t="str">
        <f>HYPERLINK("..\..\Imagery\ScannedSlabs\1997\CG97-273.jpg")</f>
        <v>..\..\Imagery\ScannedSlabs\1997\CG97-273.jpg</v>
      </c>
    </row>
    <row r="17811" spans="1:12" x14ac:dyDescent="0.25">
      <c r="A17811" t="s">
        <v>19977</v>
      </c>
      <c r="B17811" t="s">
        <v>24187</v>
      </c>
      <c r="C17811">
        <v>522438</v>
      </c>
      <c r="D17811">
        <v>5953780</v>
      </c>
      <c r="E17811">
        <v>21</v>
      </c>
      <c r="F17811" t="s">
        <v>13</v>
      </c>
      <c r="I17811" t="s">
        <v>38</v>
      </c>
      <c r="J17811" t="s">
        <v>137</v>
      </c>
      <c r="L17811" t="s">
        <v>138</v>
      </c>
    </row>
    <row r="17812" spans="1:12" x14ac:dyDescent="0.25">
      <c r="A17812" t="s">
        <v>24188</v>
      </c>
      <c r="B17812" t="s">
        <v>24188</v>
      </c>
      <c r="C17812">
        <v>522003</v>
      </c>
      <c r="D17812">
        <v>5953063</v>
      </c>
      <c r="E17812">
        <v>21</v>
      </c>
      <c r="F17812" t="s">
        <v>13</v>
      </c>
      <c r="G17812" t="s">
        <v>10360</v>
      </c>
      <c r="I17812" t="s">
        <v>38</v>
      </c>
      <c r="J17812" t="s">
        <v>23</v>
      </c>
      <c r="K17812" s="2" t="str">
        <f>HYPERLINK("..\..\Imagery\ScannedSlabs\1981\VO81-104.jpg")</f>
        <v>..\..\Imagery\ScannedSlabs\1981\VO81-104.jpg</v>
      </c>
    </row>
    <row r="17813" spans="1:12" x14ac:dyDescent="0.25">
      <c r="A17813" t="s">
        <v>24189</v>
      </c>
      <c r="B17813" t="s">
        <v>24189</v>
      </c>
      <c r="C17813">
        <v>522034</v>
      </c>
      <c r="D17813">
        <v>5952714</v>
      </c>
      <c r="E17813">
        <v>21</v>
      </c>
      <c r="F17813" t="s">
        <v>13</v>
      </c>
      <c r="G17813" t="s">
        <v>188</v>
      </c>
      <c r="I17813" t="s">
        <v>35</v>
      </c>
      <c r="J17813" t="s">
        <v>16</v>
      </c>
      <c r="K17813" s="2" t="str">
        <f>HYPERLINK("..\..\Imagery\ScannedSlabs\1981\VO81-105.jpg")</f>
        <v>..\..\Imagery\ScannedSlabs\1981\VO81-105.jpg</v>
      </c>
    </row>
    <row r="17814" spans="1:12" x14ac:dyDescent="0.25">
      <c r="A17814" t="s">
        <v>24190</v>
      </c>
      <c r="B17814" t="s">
        <v>24190</v>
      </c>
      <c r="C17814">
        <v>521592</v>
      </c>
      <c r="D17814">
        <v>5952819</v>
      </c>
      <c r="E17814">
        <v>21</v>
      </c>
      <c r="F17814" t="s">
        <v>13</v>
      </c>
      <c r="G17814" t="s">
        <v>333</v>
      </c>
      <c r="I17814" t="s">
        <v>38</v>
      </c>
      <c r="J17814" t="s">
        <v>23</v>
      </c>
      <c r="K17814" s="2" t="str">
        <f>HYPERLINK("..\..\Imagery\ScannedSlabs\1981\VO81-107.jpg")</f>
        <v>..\..\Imagery\ScannedSlabs\1981\VO81-107.jpg</v>
      </c>
    </row>
    <row r="17815" spans="1:12" x14ac:dyDescent="0.25">
      <c r="A17815" t="s">
        <v>21889</v>
      </c>
      <c r="B17815" t="s">
        <v>24191</v>
      </c>
      <c r="C17815">
        <v>520965</v>
      </c>
      <c r="D17815">
        <v>5952820</v>
      </c>
      <c r="E17815">
        <v>21</v>
      </c>
      <c r="F17815" t="s">
        <v>13</v>
      </c>
      <c r="G17815" t="s">
        <v>823</v>
      </c>
      <c r="I17815" t="s">
        <v>38</v>
      </c>
      <c r="J17815" t="s">
        <v>23</v>
      </c>
      <c r="K17815" s="2" t="str">
        <f>HYPERLINK("..\..\Imagery\ScannedSlabs\1981\VO81-108A.jpg")</f>
        <v>..\..\Imagery\ScannedSlabs\1981\VO81-108A.jpg</v>
      </c>
    </row>
    <row r="17816" spans="1:12" x14ac:dyDescent="0.25">
      <c r="A17816" t="s">
        <v>24192</v>
      </c>
      <c r="B17816" t="s">
        <v>24192</v>
      </c>
      <c r="C17816">
        <v>577116</v>
      </c>
      <c r="D17816">
        <v>5807510</v>
      </c>
      <c r="E17816">
        <v>21</v>
      </c>
      <c r="F17816" t="s">
        <v>13</v>
      </c>
      <c r="G17816" t="s">
        <v>1062</v>
      </c>
      <c r="I17816" t="s">
        <v>38</v>
      </c>
      <c r="J17816" t="s">
        <v>16</v>
      </c>
      <c r="K17816" s="2" t="str">
        <f>HYPERLINK("..\..\Imagery\ScannedSlabs\2003\CG03-277.jpg")</f>
        <v>..\..\Imagery\ScannedSlabs\2003\CG03-277.jpg</v>
      </c>
    </row>
    <row r="17817" spans="1:12" x14ac:dyDescent="0.25">
      <c r="A17817" t="s">
        <v>24193</v>
      </c>
      <c r="B17817" t="s">
        <v>24193</v>
      </c>
      <c r="C17817">
        <v>577500</v>
      </c>
      <c r="D17817">
        <v>5807400</v>
      </c>
      <c r="E17817">
        <v>21</v>
      </c>
      <c r="F17817" t="s">
        <v>13</v>
      </c>
      <c r="G17817" t="s">
        <v>1062</v>
      </c>
      <c r="I17817" t="s">
        <v>38</v>
      </c>
      <c r="J17817" t="s">
        <v>16</v>
      </c>
      <c r="K17817" s="2" t="str">
        <f>HYPERLINK("..\..\Imagery\ScannedSlabs\2003\CG03-278.jpg")</f>
        <v>..\..\Imagery\ScannedSlabs\2003\CG03-278.jpg</v>
      </c>
    </row>
    <row r="17818" spans="1:12" x14ac:dyDescent="0.25">
      <c r="A17818" t="s">
        <v>24194</v>
      </c>
      <c r="B17818" t="s">
        <v>24194</v>
      </c>
      <c r="C17818">
        <v>577800</v>
      </c>
      <c r="D17818">
        <v>5807270</v>
      </c>
      <c r="E17818">
        <v>21</v>
      </c>
      <c r="F17818" t="s">
        <v>13</v>
      </c>
      <c r="G17818" t="s">
        <v>1062</v>
      </c>
      <c r="I17818" t="s">
        <v>38</v>
      </c>
      <c r="J17818" t="s">
        <v>16</v>
      </c>
      <c r="K17818" s="2" t="str">
        <f>HYPERLINK("..\..\Imagery\ScannedSlabs\2003\CG03-279.jpg")</f>
        <v>..\..\Imagery\ScannedSlabs\2003\CG03-279.jpg</v>
      </c>
    </row>
    <row r="17819" spans="1:12" x14ac:dyDescent="0.25">
      <c r="A17819" t="s">
        <v>24195</v>
      </c>
      <c r="B17819" t="s">
        <v>24195</v>
      </c>
      <c r="C17819">
        <v>578596</v>
      </c>
      <c r="D17819">
        <v>5806903</v>
      </c>
      <c r="E17819">
        <v>21</v>
      </c>
      <c r="F17819" t="s">
        <v>13</v>
      </c>
      <c r="G17819" t="s">
        <v>25</v>
      </c>
      <c r="I17819" t="s">
        <v>38</v>
      </c>
      <c r="J17819" t="s">
        <v>16</v>
      </c>
      <c r="K17819" s="2" t="str">
        <f>HYPERLINK("..\..\Imagery\ScannedSlabs\2003\CG03-280.jpg")</f>
        <v>..\..\Imagery\ScannedSlabs\2003\CG03-280.jpg</v>
      </c>
    </row>
    <row r="17820" spans="1:12" x14ac:dyDescent="0.25">
      <c r="A17820" t="s">
        <v>17601</v>
      </c>
      <c r="B17820" t="s">
        <v>24196</v>
      </c>
      <c r="C17820">
        <v>481521</v>
      </c>
      <c r="D17820">
        <v>5912296</v>
      </c>
      <c r="E17820">
        <v>21</v>
      </c>
      <c r="F17820" t="s">
        <v>13</v>
      </c>
      <c r="G17820" t="s">
        <v>3701</v>
      </c>
      <c r="I17820" t="s">
        <v>38</v>
      </c>
      <c r="J17820" t="s">
        <v>16</v>
      </c>
      <c r="K17820" s="2" t="str">
        <f>HYPERLINK("..\..\Imagery\ScannedSlabs\1984\VN84-370B.jpg")</f>
        <v>..\..\Imagery\ScannedSlabs\1984\VN84-370B.jpg</v>
      </c>
    </row>
    <row r="17821" spans="1:12" x14ac:dyDescent="0.25">
      <c r="A17821" t="s">
        <v>17601</v>
      </c>
      <c r="B17821" t="s">
        <v>24197</v>
      </c>
      <c r="C17821">
        <v>481521</v>
      </c>
      <c r="D17821">
        <v>5912296</v>
      </c>
      <c r="E17821">
        <v>21</v>
      </c>
      <c r="F17821" t="s">
        <v>13</v>
      </c>
      <c r="G17821" t="s">
        <v>292</v>
      </c>
      <c r="I17821" t="s">
        <v>35</v>
      </c>
      <c r="J17821" t="s">
        <v>23</v>
      </c>
      <c r="K17821" s="2" t="str">
        <f>HYPERLINK("..\..\Imagery\ScannedSlabs\1984\VN84-370C.jpg")</f>
        <v>..\..\Imagery\ScannedSlabs\1984\VN84-370C.jpg</v>
      </c>
    </row>
    <row r="17822" spans="1:12" x14ac:dyDescent="0.25">
      <c r="A17822" t="s">
        <v>17601</v>
      </c>
      <c r="B17822" t="s">
        <v>24198</v>
      </c>
      <c r="C17822">
        <v>481521</v>
      </c>
      <c r="D17822">
        <v>5912296</v>
      </c>
      <c r="E17822">
        <v>21</v>
      </c>
      <c r="F17822" t="s">
        <v>13</v>
      </c>
      <c r="G17822" t="s">
        <v>318</v>
      </c>
      <c r="I17822" t="s">
        <v>38</v>
      </c>
      <c r="J17822" t="s">
        <v>16</v>
      </c>
      <c r="K17822" s="2" t="str">
        <f>HYPERLINK("..\..\Imagery\ScannedSlabs\1984\VN84-370D.jpg")</f>
        <v>..\..\Imagery\ScannedSlabs\1984\VN84-370D.jpg</v>
      </c>
    </row>
    <row r="17823" spans="1:12" x14ac:dyDescent="0.25">
      <c r="A17823" t="s">
        <v>24199</v>
      </c>
      <c r="B17823" t="s">
        <v>24199</v>
      </c>
      <c r="C17823">
        <v>313882</v>
      </c>
      <c r="D17823">
        <v>5874898</v>
      </c>
      <c r="E17823">
        <v>21</v>
      </c>
      <c r="F17823" t="s">
        <v>13</v>
      </c>
      <c r="G17823" t="s">
        <v>4227</v>
      </c>
      <c r="H17823" t="s">
        <v>3721</v>
      </c>
      <c r="I17823" t="s">
        <v>35</v>
      </c>
      <c r="J17823" t="s">
        <v>16</v>
      </c>
      <c r="K17823" s="2" t="str">
        <f>HYPERLINK("..\..\Imagery\ScannedSlabs\1998\CG98-005.jpg")</f>
        <v>..\..\Imagery\ScannedSlabs\1998\CG98-005.jpg</v>
      </c>
    </row>
    <row r="17824" spans="1:12" x14ac:dyDescent="0.25">
      <c r="A17824" t="s">
        <v>24200</v>
      </c>
      <c r="B17824" t="s">
        <v>24200</v>
      </c>
      <c r="C17824">
        <v>445613</v>
      </c>
      <c r="D17824">
        <v>5767771</v>
      </c>
      <c r="E17824">
        <v>21</v>
      </c>
      <c r="F17824" t="s">
        <v>13</v>
      </c>
      <c r="G17824" t="s">
        <v>51</v>
      </c>
      <c r="I17824" t="s">
        <v>38</v>
      </c>
      <c r="J17824" t="s">
        <v>16</v>
      </c>
      <c r="K17824" s="2" t="str">
        <f>HYPERLINK("..\..\Imagery\ScannedSlabs\1992\CG92-152.jpg")</f>
        <v>..\..\Imagery\ScannedSlabs\1992\CG92-152.jpg</v>
      </c>
    </row>
    <row r="17825" spans="1:11" x14ac:dyDescent="0.25">
      <c r="A17825" t="s">
        <v>24201</v>
      </c>
      <c r="B17825" t="s">
        <v>24201</v>
      </c>
      <c r="C17825">
        <v>322234</v>
      </c>
      <c r="D17825">
        <v>6004579</v>
      </c>
      <c r="E17825">
        <v>21</v>
      </c>
      <c r="F17825" t="s">
        <v>13</v>
      </c>
      <c r="G17825" t="s">
        <v>937</v>
      </c>
      <c r="I17825" t="s">
        <v>38</v>
      </c>
      <c r="J17825" t="s">
        <v>16</v>
      </c>
      <c r="K17825" s="2" t="str">
        <f>HYPERLINK("..\..\Imagery\ScannedSlabs\1983\CG83-311.jpg")</f>
        <v>..\..\Imagery\ScannedSlabs\1983\CG83-311.jpg</v>
      </c>
    </row>
    <row r="17826" spans="1:11" x14ac:dyDescent="0.25">
      <c r="A17826" t="s">
        <v>24202</v>
      </c>
      <c r="B17826" t="s">
        <v>24202</v>
      </c>
      <c r="C17826">
        <v>322109</v>
      </c>
      <c r="D17826">
        <v>6004318</v>
      </c>
      <c r="E17826">
        <v>21</v>
      </c>
      <c r="F17826" t="s">
        <v>13</v>
      </c>
      <c r="G17826" t="s">
        <v>24203</v>
      </c>
      <c r="I17826" t="s">
        <v>38</v>
      </c>
      <c r="J17826" t="s">
        <v>23</v>
      </c>
      <c r="K17826" s="2" t="str">
        <f>HYPERLINK("..\..\Imagery\ScannedSlabs\1983\CG83-312.jpg")</f>
        <v>..\..\Imagery\ScannedSlabs\1983\CG83-312.jpg</v>
      </c>
    </row>
    <row r="17827" spans="1:11" x14ac:dyDescent="0.25">
      <c r="A17827" t="s">
        <v>24204</v>
      </c>
      <c r="B17827" t="s">
        <v>24205</v>
      </c>
      <c r="C17827">
        <v>500439</v>
      </c>
      <c r="D17827">
        <v>5851310</v>
      </c>
      <c r="E17827">
        <v>21</v>
      </c>
      <c r="F17827" t="s">
        <v>13</v>
      </c>
      <c r="G17827" t="s">
        <v>24206</v>
      </c>
      <c r="I17827" t="s">
        <v>38</v>
      </c>
      <c r="J17827" t="s">
        <v>16</v>
      </c>
      <c r="K17827" s="2" t="str">
        <f>HYPERLINK("..\..\Imagery\ScannedSlabs\2003\CG03-365A.jpg")</f>
        <v>..\..\Imagery\ScannedSlabs\2003\CG03-365A.jpg</v>
      </c>
    </row>
    <row r="17828" spans="1:11" x14ac:dyDescent="0.25">
      <c r="A17828" t="s">
        <v>24204</v>
      </c>
      <c r="B17828" t="s">
        <v>24207</v>
      </c>
      <c r="C17828">
        <v>500439</v>
      </c>
      <c r="D17828">
        <v>5851310</v>
      </c>
      <c r="E17828">
        <v>21</v>
      </c>
      <c r="F17828" t="s">
        <v>13</v>
      </c>
      <c r="G17828" t="s">
        <v>129</v>
      </c>
      <c r="I17828" t="s">
        <v>38</v>
      </c>
      <c r="J17828" t="s">
        <v>16</v>
      </c>
      <c r="K17828" s="2" t="str">
        <f>HYPERLINK("..\..\Imagery\ScannedSlabs\2003\CG03-365B.jpg")</f>
        <v>..\..\Imagery\ScannedSlabs\2003\CG03-365B.jpg</v>
      </c>
    </row>
    <row r="17829" spans="1:11" x14ac:dyDescent="0.25">
      <c r="A17829" t="s">
        <v>24208</v>
      </c>
      <c r="B17829" t="s">
        <v>24208</v>
      </c>
      <c r="C17829">
        <v>502126</v>
      </c>
      <c r="D17829">
        <v>5850594</v>
      </c>
      <c r="E17829">
        <v>21</v>
      </c>
      <c r="F17829" t="s">
        <v>13</v>
      </c>
      <c r="G17829" t="s">
        <v>486</v>
      </c>
      <c r="I17829" t="s">
        <v>38</v>
      </c>
      <c r="J17829" t="s">
        <v>16</v>
      </c>
      <c r="K17829" s="2" t="str">
        <f>HYPERLINK("..\..\Imagery\ScannedSlabs\2003\CG03-366.jpg")</f>
        <v>..\..\Imagery\ScannedSlabs\2003\CG03-366.jpg</v>
      </c>
    </row>
    <row r="17830" spans="1:11" x14ac:dyDescent="0.25">
      <c r="A17830" t="s">
        <v>24209</v>
      </c>
      <c r="B17830" t="s">
        <v>24209</v>
      </c>
      <c r="C17830">
        <v>503550</v>
      </c>
      <c r="D17830">
        <v>5849697</v>
      </c>
      <c r="E17830">
        <v>21</v>
      </c>
      <c r="F17830" t="s">
        <v>13</v>
      </c>
      <c r="G17830" t="s">
        <v>99</v>
      </c>
      <c r="I17830" t="s">
        <v>38</v>
      </c>
      <c r="J17830" t="s">
        <v>16</v>
      </c>
      <c r="K17830" s="2" t="str">
        <f>HYPERLINK("..\..\Imagery\ScannedSlabs\2003\CG03-367.jpg")</f>
        <v>..\..\Imagery\ScannedSlabs\2003\CG03-367.jpg</v>
      </c>
    </row>
    <row r="17831" spans="1:11" x14ac:dyDescent="0.25">
      <c r="A17831" t="s">
        <v>24210</v>
      </c>
      <c r="B17831" t="s">
        <v>24210</v>
      </c>
      <c r="C17831">
        <v>504868</v>
      </c>
      <c r="D17831">
        <v>5848414</v>
      </c>
      <c r="E17831">
        <v>21</v>
      </c>
      <c r="F17831" t="s">
        <v>13</v>
      </c>
      <c r="G17831" t="s">
        <v>486</v>
      </c>
      <c r="I17831" t="s">
        <v>38</v>
      </c>
      <c r="J17831" t="s">
        <v>16</v>
      </c>
      <c r="K17831" s="2" t="str">
        <f>HYPERLINK("..\..\Imagery\ScannedSlabs\2003\CG03-368.jpg")</f>
        <v>..\..\Imagery\ScannedSlabs\2003\CG03-368.jpg</v>
      </c>
    </row>
    <row r="17832" spans="1:11" x14ac:dyDescent="0.25">
      <c r="A17832" t="s">
        <v>24211</v>
      </c>
      <c r="B17832" t="s">
        <v>24211</v>
      </c>
      <c r="C17832">
        <v>505052</v>
      </c>
      <c r="D17832">
        <v>5848306</v>
      </c>
      <c r="E17832">
        <v>21</v>
      </c>
      <c r="F17832" t="s">
        <v>13</v>
      </c>
      <c r="G17832" t="s">
        <v>486</v>
      </c>
      <c r="I17832" t="s">
        <v>38</v>
      </c>
      <c r="J17832" t="s">
        <v>16</v>
      </c>
      <c r="K17832" s="2" t="str">
        <f>HYPERLINK("..\..\Imagery\ScannedSlabs\2003\CG03-369.jpg")</f>
        <v>..\..\Imagery\ScannedSlabs\2003\CG03-369.jpg</v>
      </c>
    </row>
    <row r="17833" spans="1:11" x14ac:dyDescent="0.25">
      <c r="A17833" t="s">
        <v>24212</v>
      </c>
      <c r="B17833" t="s">
        <v>24212</v>
      </c>
      <c r="C17833">
        <v>506975</v>
      </c>
      <c r="D17833">
        <v>5846517</v>
      </c>
      <c r="E17833">
        <v>21</v>
      </c>
      <c r="F17833" t="s">
        <v>13</v>
      </c>
      <c r="G17833" t="s">
        <v>99</v>
      </c>
      <c r="I17833" t="s">
        <v>38</v>
      </c>
      <c r="J17833" t="s">
        <v>16</v>
      </c>
      <c r="K17833" s="2" t="str">
        <f>HYPERLINK("..\..\Imagery\ScannedSlabs\2003\CG03-370.jpg")</f>
        <v>..\..\Imagery\ScannedSlabs\2003\CG03-370.jpg</v>
      </c>
    </row>
    <row r="17834" spans="1:11" x14ac:dyDescent="0.25">
      <c r="A17834" t="s">
        <v>10645</v>
      </c>
      <c r="B17834" t="s">
        <v>24213</v>
      </c>
      <c r="C17834">
        <v>508214</v>
      </c>
      <c r="D17834">
        <v>5846432</v>
      </c>
      <c r="E17834">
        <v>21</v>
      </c>
      <c r="F17834" t="s">
        <v>13</v>
      </c>
      <c r="G17834" t="s">
        <v>75</v>
      </c>
      <c r="I17834" t="s">
        <v>38</v>
      </c>
      <c r="J17834" t="s">
        <v>16</v>
      </c>
      <c r="K17834" s="2" t="str">
        <f>HYPERLINK("..\..\Imagery\ScannedSlabs\2003\CG03-371A.jpg")</f>
        <v>..\..\Imagery\ScannedSlabs\2003\CG03-371A.jpg</v>
      </c>
    </row>
    <row r="17835" spans="1:11" x14ac:dyDescent="0.25">
      <c r="A17835" t="s">
        <v>24214</v>
      </c>
      <c r="B17835" t="s">
        <v>24214</v>
      </c>
      <c r="C17835">
        <v>508816</v>
      </c>
      <c r="D17835">
        <v>5846043</v>
      </c>
      <c r="E17835">
        <v>21</v>
      </c>
      <c r="F17835" t="s">
        <v>13</v>
      </c>
      <c r="G17835" t="s">
        <v>24215</v>
      </c>
      <c r="I17835" t="s">
        <v>38</v>
      </c>
      <c r="J17835" t="s">
        <v>16</v>
      </c>
      <c r="K17835" s="2" t="str">
        <f>HYPERLINK("..\..\Imagery\ScannedSlabs\2003\CG03-372.jpg")</f>
        <v>..\..\Imagery\ScannedSlabs\2003\CG03-372.jpg</v>
      </c>
    </row>
    <row r="17836" spans="1:11" x14ac:dyDescent="0.25">
      <c r="A17836" t="s">
        <v>24216</v>
      </c>
      <c r="B17836" t="s">
        <v>24216</v>
      </c>
      <c r="C17836">
        <v>509339</v>
      </c>
      <c r="D17836">
        <v>5846105</v>
      </c>
      <c r="E17836">
        <v>21</v>
      </c>
      <c r="F17836" t="s">
        <v>13</v>
      </c>
      <c r="G17836" t="s">
        <v>75</v>
      </c>
      <c r="I17836" t="s">
        <v>38</v>
      </c>
      <c r="J17836" t="s">
        <v>16</v>
      </c>
      <c r="K17836" s="2" t="str">
        <f>HYPERLINK("..\..\Imagery\ScannedSlabs\2003\CG03-373.jpg")</f>
        <v>..\..\Imagery\ScannedSlabs\2003\CG03-373.jpg</v>
      </c>
    </row>
    <row r="17837" spans="1:11" x14ac:dyDescent="0.25">
      <c r="A17837" t="s">
        <v>24217</v>
      </c>
      <c r="B17837" t="s">
        <v>24217</v>
      </c>
      <c r="C17837">
        <v>510741</v>
      </c>
      <c r="D17837">
        <v>5845541</v>
      </c>
      <c r="E17837">
        <v>21</v>
      </c>
      <c r="F17837" t="s">
        <v>13</v>
      </c>
      <c r="G17837" t="s">
        <v>24215</v>
      </c>
      <c r="I17837" t="s">
        <v>35</v>
      </c>
      <c r="J17837" t="s">
        <v>16</v>
      </c>
      <c r="K17837" s="2" t="str">
        <f>HYPERLINK("..\..\Imagery\ScannedSlabs\2003\CG03-374.jpg")</f>
        <v>..\..\Imagery\ScannedSlabs\2003\CG03-374.jpg</v>
      </c>
    </row>
    <row r="17838" spans="1:11" x14ac:dyDescent="0.25">
      <c r="A17838" t="s">
        <v>24218</v>
      </c>
      <c r="B17838" t="s">
        <v>24218</v>
      </c>
      <c r="C17838">
        <v>366756</v>
      </c>
      <c r="D17838">
        <v>6008578</v>
      </c>
      <c r="E17838">
        <v>21</v>
      </c>
      <c r="F17838" t="s">
        <v>13</v>
      </c>
      <c r="G17838" t="s">
        <v>13138</v>
      </c>
      <c r="I17838" t="s">
        <v>38</v>
      </c>
      <c r="J17838" t="s">
        <v>20</v>
      </c>
      <c r="K17838" s="2" t="str">
        <f>HYPERLINK("..\..\Imagery\ScannedSlabs\1983\CG83-135.jpg")</f>
        <v>..\..\Imagery\ScannedSlabs\1983\CG83-135.jpg</v>
      </c>
    </row>
    <row r="17839" spans="1:11" x14ac:dyDescent="0.25">
      <c r="A17839" t="s">
        <v>24219</v>
      </c>
      <c r="B17839" t="s">
        <v>24219</v>
      </c>
      <c r="C17839">
        <v>365633</v>
      </c>
      <c r="D17839">
        <v>6007838</v>
      </c>
      <c r="E17839">
        <v>21</v>
      </c>
      <c r="F17839" t="s">
        <v>13</v>
      </c>
      <c r="G17839" t="s">
        <v>1673</v>
      </c>
      <c r="I17839" t="s">
        <v>38</v>
      </c>
      <c r="J17839" t="s">
        <v>16</v>
      </c>
      <c r="K17839" s="2" t="str">
        <f>HYPERLINK("..\..\Imagery\ScannedSlabs\1983\CG83-136.jpg")</f>
        <v>..\..\Imagery\ScannedSlabs\1983\CG83-136.jpg</v>
      </c>
    </row>
    <row r="17840" spans="1:11" x14ac:dyDescent="0.25">
      <c r="A17840" t="s">
        <v>24220</v>
      </c>
      <c r="B17840" t="s">
        <v>24220</v>
      </c>
      <c r="C17840">
        <v>364732</v>
      </c>
      <c r="D17840">
        <v>6006740</v>
      </c>
      <c r="E17840">
        <v>21</v>
      </c>
      <c r="F17840" t="s">
        <v>13</v>
      </c>
      <c r="G17840" t="s">
        <v>19740</v>
      </c>
      <c r="I17840" t="s">
        <v>38</v>
      </c>
      <c r="J17840" t="s">
        <v>16</v>
      </c>
      <c r="K17840" s="2" t="str">
        <f>HYPERLINK("..\..\Imagery\ScannedSlabs\1983\CG83-137.jpg")</f>
        <v>..\..\Imagery\ScannedSlabs\1983\CG83-137.jpg</v>
      </c>
    </row>
    <row r="17841" spans="1:12" x14ac:dyDescent="0.25">
      <c r="A17841" t="s">
        <v>24221</v>
      </c>
      <c r="B17841" t="s">
        <v>24221</v>
      </c>
      <c r="C17841">
        <v>322344</v>
      </c>
      <c r="D17841">
        <v>5769672</v>
      </c>
      <c r="E17841">
        <v>21</v>
      </c>
      <c r="F17841" t="s">
        <v>13</v>
      </c>
      <c r="G17841" t="s">
        <v>49</v>
      </c>
      <c r="H17841" t="s">
        <v>662</v>
      </c>
      <c r="I17841" t="s">
        <v>38</v>
      </c>
      <c r="J17841" t="s">
        <v>16</v>
      </c>
      <c r="K17841" s="2" t="str">
        <f>HYPERLINK("..\..\Imagery\ScannedSlabs\2000\CG00-073.jpg")</f>
        <v>..\..\Imagery\ScannedSlabs\2000\CG00-073.jpg</v>
      </c>
    </row>
    <row r="17842" spans="1:12" x14ac:dyDescent="0.25">
      <c r="A17842" t="s">
        <v>24222</v>
      </c>
      <c r="B17842" t="s">
        <v>24222</v>
      </c>
      <c r="C17842">
        <v>326263</v>
      </c>
      <c r="D17842">
        <v>5772542</v>
      </c>
      <c r="E17842">
        <v>21</v>
      </c>
      <c r="F17842" t="s">
        <v>13</v>
      </c>
      <c r="G17842" t="s">
        <v>4753</v>
      </c>
      <c r="H17842" t="s">
        <v>13894</v>
      </c>
      <c r="I17842" t="s">
        <v>38</v>
      </c>
      <c r="J17842" t="s">
        <v>16</v>
      </c>
      <c r="K17842" s="2" t="str">
        <f>HYPERLINK("..\..\Imagery\ScannedSlabs\2000\CG00-074.jpg")</f>
        <v>..\..\Imagery\ScannedSlabs\2000\CG00-074.jpg</v>
      </c>
    </row>
    <row r="17843" spans="1:12" x14ac:dyDescent="0.25">
      <c r="A17843" t="s">
        <v>24223</v>
      </c>
      <c r="B17843" t="s">
        <v>24223</v>
      </c>
      <c r="C17843">
        <v>326348</v>
      </c>
      <c r="D17843">
        <v>5774970</v>
      </c>
      <c r="E17843">
        <v>21</v>
      </c>
      <c r="F17843" t="s">
        <v>13</v>
      </c>
      <c r="G17843" t="s">
        <v>4753</v>
      </c>
      <c r="H17843" t="s">
        <v>13894</v>
      </c>
      <c r="I17843" t="s">
        <v>35</v>
      </c>
      <c r="J17843" t="s">
        <v>16</v>
      </c>
      <c r="K17843" s="2" t="str">
        <f>HYPERLINK("..\..\Imagery\ScannedSlabs\2000\CG00-075.jpg")</f>
        <v>..\..\Imagery\ScannedSlabs\2000\CG00-075.jpg</v>
      </c>
    </row>
    <row r="17844" spans="1:12" x14ac:dyDescent="0.25">
      <c r="A17844" t="s">
        <v>24224</v>
      </c>
      <c r="B17844" t="s">
        <v>24224</v>
      </c>
      <c r="C17844">
        <v>315970</v>
      </c>
      <c r="D17844">
        <v>5796537</v>
      </c>
      <c r="E17844">
        <v>21</v>
      </c>
      <c r="F17844" t="s">
        <v>13</v>
      </c>
      <c r="G17844" t="s">
        <v>3272</v>
      </c>
      <c r="H17844" t="s">
        <v>6633</v>
      </c>
      <c r="I17844" t="s">
        <v>38</v>
      </c>
      <c r="J17844" t="s">
        <v>16</v>
      </c>
      <c r="K17844" s="2" t="str">
        <f>HYPERLINK("..\..\Imagery\ScannedSlabs\2000\CG00-076.jpg")</f>
        <v>..\..\Imagery\ScannedSlabs\2000\CG00-076.jpg</v>
      </c>
    </row>
    <row r="17845" spans="1:12" x14ac:dyDescent="0.25">
      <c r="A17845" t="s">
        <v>24225</v>
      </c>
      <c r="B17845" t="s">
        <v>24226</v>
      </c>
      <c r="C17845">
        <v>564936</v>
      </c>
      <c r="D17845">
        <v>5797193</v>
      </c>
      <c r="E17845">
        <v>21</v>
      </c>
      <c r="F17845" t="s">
        <v>13</v>
      </c>
      <c r="G17845" t="s">
        <v>24227</v>
      </c>
      <c r="I17845" t="s">
        <v>38</v>
      </c>
      <c r="J17845" t="s">
        <v>83</v>
      </c>
    </row>
    <row r="17846" spans="1:12" x14ac:dyDescent="0.25">
      <c r="A17846" t="s">
        <v>24228</v>
      </c>
      <c r="B17846" t="s">
        <v>24229</v>
      </c>
      <c r="C17846">
        <v>564276</v>
      </c>
      <c r="D17846">
        <v>5797641</v>
      </c>
      <c r="E17846">
        <v>21</v>
      </c>
      <c r="F17846" t="s">
        <v>13</v>
      </c>
      <c r="G17846" t="s">
        <v>24230</v>
      </c>
      <c r="H17846" t="s">
        <v>1053</v>
      </c>
      <c r="I17846" t="s">
        <v>38</v>
      </c>
      <c r="J17846" t="s">
        <v>83</v>
      </c>
    </row>
    <row r="17847" spans="1:12" x14ac:dyDescent="0.25">
      <c r="A17847" t="s">
        <v>24228</v>
      </c>
      <c r="B17847" t="s">
        <v>24231</v>
      </c>
      <c r="C17847">
        <v>564276</v>
      </c>
      <c r="D17847">
        <v>5797641</v>
      </c>
      <c r="E17847">
        <v>21</v>
      </c>
      <c r="F17847" t="s">
        <v>13</v>
      </c>
      <c r="G17847" t="s">
        <v>24230</v>
      </c>
      <c r="H17847" t="s">
        <v>1053</v>
      </c>
      <c r="I17847" t="s">
        <v>38</v>
      </c>
      <c r="J17847" t="s">
        <v>83</v>
      </c>
    </row>
    <row r="17848" spans="1:12" x14ac:dyDescent="0.25">
      <c r="A17848" t="s">
        <v>24228</v>
      </c>
      <c r="B17848" t="s">
        <v>24232</v>
      </c>
      <c r="C17848">
        <v>564276</v>
      </c>
      <c r="D17848">
        <v>5797641</v>
      </c>
      <c r="E17848">
        <v>21</v>
      </c>
      <c r="F17848" t="s">
        <v>13</v>
      </c>
      <c r="G17848" t="s">
        <v>24230</v>
      </c>
      <c r="H17848" t="s">
        <v>1053</v>
      </c>
      <c r="I17848" t="s">
        <v>38</v>
      </c>
      <c r="J17848" t="s">
        <v>83</v>
      </c>
    </row>
    <row r="17849" spans="1:12" x14ac:dyDescent="0.25">
      <c r="A17849" t="s">
        <v>24233</v>
      </c>
      <c r="B17849" t="s">
        <v>24234</v>
      </c>
      <c r="C17849">
        <v>531700</v>
      </c>
      <c r="D17849">
        <v>5846647</v>
      </c>
      <c r="E17849">
        <v>21</v>
      </c>
      <c r="F17849" t="s">
        <v>13</v>
      </c>
      <c r="G17849" t="s">
        <v>2813</v>
      </c>
      <c r="I17849" t="s">
        <v>38</v>
      </c>
      <c r="J17849" t="s">
        <v>83</v>
      </c>
    </row>
    <row r="17850" spans="1:12" x14ac:dyDescent="0.25">
      <c r="A17850" t="s">
        <v>24235</v>
      </c>
      <c r="B17850" t="s">
        <v>24236</v>
      </c>
      <c r="C17850">
        <v>530517</v>
      </c>
      <c r="D17850">
        <v>5844880</v>
      </c>
      <c r="E17850">
        <v>21</v>
      </c>
      <c r="F17850" t="s">
        <v>13</v>
      </c>
      <c r="G17850" t="s">
        <v>2813</v>
      </c>
      <c r="I17850" t="s">
        <v>35</v>
      </c>
      <c r="J17850" t="s">
        <v>83</v>
      </c>
      <c r="L17850" t="s">
        <v>23585</v>
      </c>
    </row>
    <row r="17851" spans="1:12" x14ac:dyDescent="0.25">
      <c r="A17851" t="s">
        <v>24237</v>
      </c>
      <c r="B17851" t="s">
        <v>24238</v>
      </c>
      <c r="C17851">
        <v>410629</v>
      </c>
      <c r="D17851">
        <v>5966615</v>
      </c>
      <c r="E17851">
        <v>21</v>
      </c>
      <c r="F17851" t="s">
        <v>13</v>
      </c>
      <c r="G17851" t="s">
        <v>2333</v>
      </c>
      <c r="H17851" t="s">
        <v>10727</v>
      </c>
      <c r="I17851" t="s">
        <v>38</v>
      </c>
      <c r="J17851" t="s">
        <v>83</v>
      </c>
    </row>
    <row r="17852" spans="1:12" x14ac:dyDescent="0.25">
      <c r="A17852" t="s">
        <v>24239</v>
      </c>
      <c r="B17852" t="s">
        <v>24240</v>
      </c>
      <c r="C17852">
        <v>410675</v>
      </c>
      <c r="D17852">
        <v>5965821</v>
      </c>
      <c r="E17852">
        <v>21</v>
      </c>
      <c r="F17852" t="s">
        <v>13</v>
      </c>
      <c r="G17852" t="s">
        <v>15096</v>
      </c>
      <c r="H17852" t="s">
        <v>10727</v>
      </c>
      <c r="I17852" t="s">
        <v>38</v>
      </c>
      <c r="J17852" t="s">
        <v>83</v>
      </c>
    </row>
    <row r="17853" spans="1:12" x14ac:dyDescent="0.25">
      <c r="A17853" t="s">
        <v>24241</v>
      </c>
      <c r="B17853" t="s">
        <v>24242</v>
      </c>
      <c r="C17853">
        <v>410656</v>
      </c>
      <c r="D17853">
        <v>5965269</v>
      </c>
      <c r="E17853">
        <v>21</v>
      </c>
      <c r="F17853" t="s">
        <v>13</v>
      </c>
      <c r="G17853" t="s">
        <v>24243</v>
      </c>
      <c r="H17853" t="s">
        <v>10727</v>
      </c>
      <c r="I17853" t="s">
        <v>38</v>
      </c>
      <c r="J17853" t="s">
        <v>83</v>
      </c>
    </row>
    <row r="17854" spans="1:12" x14ac:dyDescent="0.25">
      <c r="A17854" t="s">
        <v>24244</v>
      </c>
      <c r="B17854" t="s">
        <v>24245</v>
      </c>
      <c r="C17854">
        <v>411043</v>
      </c>
      <c r="D17854">
        <v>5963621</v>
      </c>
      <c r="E17854">
        <v>21</v>
      </c>
      <c r="F17854" t="s">
        <v>13</v>
      </c>
      <c r="G17854" t="s">
        <v>24243</v>
      </c>
      <c r="H17854" t="s">
        <v>10727</v>
      </c>
      <c r="I17854" t="s">
        <v>38</v>
      </c>
      <c r="J17854" t="s">
        <v>83</v>
      </c>
    </row>
    <row r="17855" spans="1:12" x14ac:dyDescent="0.25">
      <c r="A17855" t="s">
        <v>24246</v>
      </c>
      <c r="B17855" t="s">
        <v>24247</v>
      </c>
      <c r="C17855">
        <v>454992</v>
      </c>
      <c r="D17855">
        <v>5879847</v>
      </c>
      <c r="E17855">
        <v>21</v>
      </c>
      <c r="F17855" t="s">
        <v>13</v>
      </c>
      <c r="G17855" t="s">
        <v>5939</v>
      </c>
      <c r="I17855" t="s">
        <v>38</v>
      </c>
      <c r="J17855" t="s">
        <v>83</v>
      </c>
    </row>
    <row r="17856" spans="1:12" x14ac:dyDescent="0.25">
      <c r="A17856" t="s">
        <v>24248</v>
      </c>
      <c r="B17856" t="s">
        <v>24249</v>
      </c>
      <c r="C17856">
        <v>455147</v>
      </c>
      <c r="D17856">
        <v>5880279</v>
      </c>
      <c r="E17856">
        <v>21</v>
      </c>
      <c r="F17856" t="s">
        <v>13</v>
      </c>
      <c r="G17856" t="s">
        <v>5939</v>
      </c>
      <c r="I17856" t="s">
        <v>38</v>
      </c>
      <c r="J17856" t="s">
        <v>83</v>
      </c>
    </row>
    <row r="17857" spans="1:12" x14ac:dyDescent="0.25">
      <c r="A17857" t="s">
        <v>24250</v>
      </c>
      <c r="B17857" t="s">
        <v>24250</v>
      </c>
      <c r="C17857">
        <v>493362</v>
      </c>
      <c r="D17857">
        <v>5896768</v>
      </c>
      <c r="E17857">
        <v>21</v>
      </c>
      <c r="F17857" t="s">
        <v>13</v>
      </c>
      <c r="I17857" t="s">
        <v>38</v>
      </c>
      <c r="J17857" t="s">
        <v>137</v>
      </c>
      <c r="L17857" t="s">
        <v>11143</v>
      </c>
    </row>
    <row r="17858" spans="1:12" x14ac:dyDescent="0.25">
      <c r="A17858" t="s">
        <v>24251</v>
      </c>
      <c r="B17858" t="s">
        <v>24251</v>
      </c>
      <c r="C17858">
        <v>531633</v>
      </c>
      <c r="D17858">
        <v>5740045</v>
      </c>
      <c r="E17858">
        <v>21</v>
      </c>
      <c r="F17858" t="s">
        <v>13</v>
      </c>
      <c r="G17858" t="s">
        <v>448</v>
      </c>
      <c r="H17858" t="s">
        <v>125</v>
      </c>
      <c r="I17858" t="s">
        <v>38</v>
      </c>
      <c r="J17858" t="s">
        <v>20</v>
      </c>
      <c r="K17858" s="2" t="str">
        <f>HYPERLINK("..\..\Imagery\ScannedSlabs\1993\VN93-248.jpg")</f>
        <v>..\..\Imagery\ScannedSlabs\1993\VN93-248.jpg</v>
      </c>
    </row>
    <row r="17859" spans="1:12" x14ac:dyDescent="0.25">
      <c r="A17859" t="s">
        <v>24252</v>
      </c>
      <c r="B17859" t="s">
        <v>24252</v>
      </c>
      <c r="C17859">
        <v>511727</v>
      </c>
      <c r="D17859">
        <v>5901653</v>
      </c>
      <c r="E17859">
        <v>21</v>
      </c>
      <c r="F17859" t="s">
        <v>13</v>
      </c>
      <c r="G17859" t="s">
        <v>24253</v>
      </c>
      <c r="I17859" t="s">
        <v>38</v>
      </c>
      <c r="J17859" t="s">
        <v>16</v>
      </c>
      <c r="K17859" s="2" t="str">
        <f>HYPERLINK("..\..\Imagery\ScannedSlabs\1985\VN85-177.jpg")</f>
        <v>..\..\Imagery\ScannedSlabs\1985\VN85-177.jpg</v>
      </c>
    </row>
    <row r="17860" spans="1:12" x14ac:dyDescent="0.25">
      <c r="A17860" t="s">
        <v>24254</v>
      </c>
      <c r="B17860" t="s">
        <v>24254</v>
      </c>
      <c r="C17860">
        <v>551850</v>
      </c>
      <c r="D17860">
        <v>5870473</v>
      </c>
      <c r="E17860">
        <v>21</v>
      </c>
      <c r="F17860" t="s">
        <v>13</v>
      </c>
      <c r="G17860" t="s">
        <v>24255</v>
      </c>
      <c r="I17860" t="s">
        <v>38</v>
      </c>
      <c r="J17860" t="s">
        <v>16</v>
      </c>
      <c r="K17860" s="2" t="str">
        <f>HYPERLINK("..\..\Imagery\ScannedSlabs\1986\CG86-254.jpg")</f>
        <v>..\..\Imagery\ScannedSlabs\1986\CG86-254.jpg</v>
      </c>
    </row>
    <row r="17861" spans="1:12" x14ac:dyDescent="0.25">
      <c r="A17861" t="s">
        <v>24256</v>
      </c>
      <c r="B17861" t="s">
        <v>24256</v>
      </c>
      <c r="C17861">
        <v>542947</v>
      </c>
      <c r="D17861">
        <v>5871031</v>
      </c>
      <c r="E17861">
        <v>21</v>
      </c>
      <c r="F17861" t="s">
        <v>13</v>
      </c>
      <c r="G17861" t="s">
        <v>24255</v>
      </c>
      <c r="I17861" t="s">
        <v>38</v>
      </c>
      <c r="J17861" t="s">
        <v>16</v>
      </c>
      <c r="K17861" s="2" t="str">
        <f>HYPERLINK("..\..\Imagery\ScannedSlabs\1986\CG86-256.jpg")</f>
        <v>..\..\Imagery\ScannedSlabs\1986\CG86-256.jpg</v>
      </c>
    </row>
    <row r="17862" spans="1:12" x14ac:dyDescent="0.25">
      <c r="A17862" t="s">
        <v>24257</v>
      </c>
      <c r="B17862" t="s">
        <v>24257</v>
      </c>
      <c r="C17862">
        <v>535940</v>
      </c>
      <c r="D17862">
        <v>5871848</v>
      </c>
      <c r="E17862">
        <v>21</v>
      </c>
      <c r="F17862" t="s">
        <v>13</v>
      </c>
      <c r="G17862" t="s">
        <v>937</v>
      </c>
      <c r="I17862" t="s">
        <v>38</v>
      </c>
      <c r="J17862" t="s">
        <v>16</v>
      </c>
      <c r="K17862" s="2" t="str">
        <f>HYPERLINK("..\..\Imagery\ScannedSlabs\1986\CG86-258.jpg")</f>
        <v>..\..\Imagery\ScannedSlabs\1986\CG86-258.jpg</v>
      </c>
    </row>
    <row r="17863" spans="1:12" x14ac:dyDescent="0.25">
      <c r="A17863" t="s">
        <v>24258</v>
      </c>
      <c r="B17863" t="s">
        <v>24258</v>
      </c>
      <c r="C17863">
        <v>530560</v>
      </c>
      <c r="D17863">
        <v>5870826</v>
      </c>
      <c r="E17863">
        <v>21</v>
      </c>
      <c r="F17863" t="s">
        <v>13</v>
      </c>
      <c r="G17863" t="s">
        <v>24255</v>
      </c>
      <c r="I17863" t="s">
        <v>38</v>
      </c>
      <c r="J17863" t="s">
        <v>16</v>
      </c>
      <c r="K17863" s="2" t="str">
        <f>HYPERLINK("..\..\Imagery\ScannedSlabs\1986\CG86-259.jpg")</f>
        <v>..\..\Imagery\ScannedSlabs\1986\CG86-259.jpg</v>
      </c>
    </row>
    <row r="17864" spans="1:12" x14ac:dyDescent="0.25">
      <c r="A17864" t="s">
        <v>24259</v>
      </c>
      <c r="B17864" t="s">
        <v>24259</v>
      </c>
      <c r="C17864">
        <v>533206</v>
      </c>
      <c r="D17864">
        <v>5872014</v>
      </c>
      <c r="E17864">
        <v>21</v>
      </c>
      <c r="F17864" t="s">
        <v>13</v>
      </c>
      <c r="G17864" t="s">
        <v>24260</v>
      </c>
      <c r="I17864" t="s">
        <v>38</v>
      </c>
      <c r="J17864" t="s">
        <v>16</v>
      </c>
      <c r="K17864" s="2" t="str">
        <f>HYPERLINK("..\..\Imagery\ScannedSlabs\1986\CG86-260.jpg")</f>
        <v>..\..\Imagery\ScannedSlabs\1986\CG86-260.jpg</v>
      </c>
    </row>
    <row r="17865" spans="1:12" x14ac:dyDescent="0.25">
      <c r="A17865" t="s">
        <v>24261</v>
      </c>
      <c r="B17865" t="s">
        <v>24261</v>
      </c>
      <c r="C17865">
        <v>561253</v>
      </c>
      <c r="D17865">
        <v>5834356</v>
      </c>
      <c r="E17865">
        <v>21</v>
      </c>
      <c r="F17865" t="s">
        <v>13</v>
      </c>
      <c r="G17865" t="s">
        <v>129</v>
      </c>
      <c r="I17865" t="s">
        <v>35</v>
      </c>
      <c r="J17865" t="s">
        <v>16</v>
      </c>
      <c r="K17865" s="2" t="str">
        <f>HYPERLINK("..\..\Imagery\ScannedSlabs\1986\CG86-382.jpg")</f>
        <v>..\..\Imagery\ScannedSlabs\1986\CG86-382.jpg</v>
      </c>
    </row>
    <row r="17866" spans="1:12" x14ac:dyDescent="0.25">
      <c r="A17866" t="s">
        <v>24262</v>
      </c>
      <c r="B17866" t="s">
        <v>24262</v>
      </c>
      <c r="C17866">
        <v>413897</v>
      </c>
      <c r="D17866">
        <v>5904041</v>
      </c>
      <c r="E17866">
        <v>21</v>
      </c>
      <c r="F17866" t="s">
        <v>13</v>
      </c>
      <c r="G17866" t="s">
        <v>24263</v>
      </c>
      <c r="I17866" t="s">
        <v>38</v>
      </c>
      <c r="J17866" t="s">
        <v>16</v>
      </c>
      <c r="K17866" s="2" t="str">
        <f>HYPERLINK("..\..\Imagery\ScannedSlabs\1995\CG95-056.jpg")</f>
        <v>..\..\Imagery\ScannedSlabs\1995\CG95-056.jpg</v>
      </c>
    </row>
    <row r="17867" spans="1:12" x14ac:dyDescent="0.25">
      <c r="A17867" t="s">
        <v>24264</v>
      </c>
      <c r="B17867" t="s">
        <v>24264</v>
      </c>
      <c r="C17867">
        <v>414795</v>
      </c>
      <c r="D17867">
        <v>5903741</v>
      </c>
      <c r="E17867">
        <v>21</v>
      </c>
      <c r="F17867" t="s">
        <v>13</v>
      </c>
      <c r="G17867" t="s">
        <v>333</v>
      </c>
      <c r="I17867" t="s">
        <v>38</v>
      </c>
      <c r="J17867" t="s">
        <v>20</v>
      </c>
      <c r="K17867" s="2" t="str">
        <f>HYPERLINK("..\..\Imagery\ScannedSlabs\1995\CG95-059.jpg")</f>
        <v>..\..\Imagery\ScannedSlabs\1995\CG95-059.jpg</v>
      </c>
    </row>
    <row r="17868" spans="1:12" x14ac:dyDescent="0.25">
      <c r="A17868" t="s">
        <v>23097</v>
      </c>
      <c r="B17868" t="s">
        <v>24265</v>
      </c>
      <c r="C17868">
        <v>485283</v>
      </c>
      <c r="D17868">
        <v>5852040</v>
      </c>
      <c r="E17868">
        <v>21</v>
      </c>
      <c r="F17868" t="s">
        <v>13</v>
      </c>
      <c r="G17868" t="s">
        <v>24266</v>
      </c>
      <c r="H17868" t="s">
        <v>1053</v>
      </c>
      <c r="I17868" t="s">
        <v>35</v>
      </c>
      <c r="J17868" t="s">
        <v>20</v>
      </c>
      <c r="K17868" s="2" t="str">
        <f>HYPERLINK("..\..\Imagery\ScannedSlabs\1991\DD91-080C.jpg")</f>
        <v>..\..\Imagery\ScannedSlabs\1991\DD91-080C.jpg</v>
      </c>
    </row>
    <row r="17869" spans="1:12" x14ac:dyDescent="0.25">
      <c r="A17869" t="s">
        <v>24267</v>
      </c>
      <c r="B17869" t="s">
        <v>24267</v>
      </c>
      <c r="C17869">
        <v>568520</v>
      </c>
      <c r="D17869">
        <v>5926011</v>
      </c>
      <c r="E17869">
        <v>21</v>
      </c>
      <c r="F17869" t="s">
        <v>13</v>
      </c>
      <c r="G17869" t="s">
        <v>13650</v>
      </c>
      <c r="I17869" t="s">
        <v>35</v>
      </c>
      <c r="J17869" t="s">
        <v>16</v>
      </c>
      <c r="K17869" s="2" t="str">
        <f>HYPERLINK("..\..\Imagery\ScannedSlabs\1985\VN85-618.jpg")</f>
        <v>..\..\Imagery\ScannedSlabs\1985\VN85-618.jpg</v>
      </c>
    </row>
    <row r="17870" spans="1:12" x14ac:dyDescent="0.25">
      <c r="A17870" t="s">
        <v>24268</v>
      </c>
      <c r="B17870" t="s">
        <v>24268</v>
      </c>
      <c r="C17870">
        <v>569097</v>
      </c>
      <c r="D17870">
        <v>5926528</v>
      </c>
      <c r="E17870">
        <v>21</v>
      </c>
      <c r="F17870" t="s">
        <v>13</v>
      </c>
      <c r="G17870" t="s">
        <v>24269</v>
      </c>
      <c r="H17870" t="s">
        <v>1053</v>
      </c>
      <c r="I17870" t="s">
        <v>35</v>
      </c>
      <c r="J17870" t="s">
        <v>20</v>
      </c>
      <c r="K17870" s="2" t="str">
        <f>HYPERLINK("..\..\Imagery\ScannedSlabs\1985\VN85-619.jpg")</f>
        <v>..\..\Imagery\ScannedSlabs\1985\VN85-619.jpg</v>
      </c>
    </row>
    <row r="17871" spans="1:12" x14ac:dyDescent="0.25">
      <c r="A17871" t="s">
        <v>24270</v>
      </c>
      <c r="B17871" t="s">
        <v>24270</v>
      </c>
      <c r="C17871">
        <v>570917</v>
      </c>
      <c r="D17871">
        <v>5927010</v>
      </c>
      <c r="E17871">
        <v>21</v>
      </c>
      <c r="F17871" t="s">
        <v>13</v>
      </c>
      <c r="G17871" t="s">
        <v>27</v>
      </c>
      <c r="I17871" t="s">
        <v>38</v>
      </c>
      <c r="J17871" t="s">
        <v>20</v>
      </c>
      <c r="K17871" s="2" t="str">
        <f>HYPERLINK("..\..\Imagery\ScannedSlabs\1985\VN85-623.jpg")</f>
        <v>..\..\Imagery\ScannedSlabs\1985\VN85-623.jpg</v>
      </c>
    </row>
    <row r="17872" spans="1:12" x14ac:dyDescent="0.25">
      <c r="A17872" t="s">
        <v>24271</v>
      </c>
      <c r="B17872" t="s">
        <v>24271</v>
      </c>
      <c r="C17872">
        <v>457740</v>
      </c>
      <c r="D17872">
        <v>5762350</v>
      </c>
      <c r="E17872">
        <v>21</v>
      </c>
      <c r="F17872" t="s">
        <v>13</v>
      </c>
      <c r="G17872" t="s">
        <v>448</v>
      </c>
      <c r="H17872" t="s">
        <v>2052</v>
      </c>
      <c r="I17872" t="s">
        <v>38</v>
      </c>
      <c r="J17872" t="s">
        <v>16</v>
      </c>
      <c r="K17872" s="2" t="str">
        <f>HYPERLINK("..\..\Imagery\ScannedSlabs\1992\VN92-244.jpg")</f>
        <v>..\..\Imagery\ScannedSlabs\1992\VN92-244.jpg</v>
      </c>
    </row>
    <row r="17873" spans="1:11" x14ac:dyDescent="0.25">
      <c r="A17873" t="s">
        <v>24272</v>
      </c>
      <c r="B17873" t="s">
        <v>24272</v>
      </c>
      <c r="C17873">
        <v>457900</v>
      </c>
      <c r="D17873">
        <v>5763295</v>
      </c>
      <c r="E17873">
        <v>21</v>
      </c>
      <c r="F17873" t="s">
        <v>13</v>
      </c>
      <c r="G17873" t="s">
        <v>925</v>
      </c>
      <c r="H17873" t="s">
        <v>2052</v>
      </c>
      <c r="I17873" t="s">
        <v>38</v>
      </c>
      <c r="J17873" t="s">
        <v>20</v>
      </c>
      <c r="K17873" s="2" t="str">
        <f>HYPERLINK("..\..\Imagery\ScannedSlabs\1992\VN92-246.jpg")</f>
        <v>..\..\Imagery\ScannedSlabs\1992\VN92-246.jpg</v>
      </c>
    </row>
    <row r="17874" spans="1:11" x14ac:dyDescent="0.25">
      <c r="A17874" t="s">
        <v>24273</v>
      </c>
      <c r="B17874" t="s">
        <v>24273</v>
      </c>
      <c r="C17874">
        <v>458006</v>
      </c>
      <c r="D17874">
        <v>5764839</v>
      </c>
      <c r="E17874">
        <v>21</v>
      </c>
      <c r="F17874" t="s">
        <v>13</v>
      </c>
      <c r="G17874" t="s">
        <v>220</v>
      </c>
      <c r="I17874" t="s">
        <v>35</v>
      </c>
      <c r="J17874" t="s">
        <v>23</v>
      </c>
      <c r="K17874" s="2" t="str">
        <f>HYPERLINK("..\..\Imagery\ScannedSlabs\1992\VN92-247.jpg")</f>
        <v>..\..\Imagery\ScannedSlabs\1992\VN92-247.jpg</v>
      </c>
    </row>
    <row r="17875" spans="1:11" x14ac:dyDescent="0.25">
      <c r="A17875" t="s">
        <v>24274</v>
      </c>
      <c r="B17875" t="s">
        <v>24274</v>
      </c>
      <c r="C17875">
        <v>458000</v>
      </c>
      <c r="D17875">
        <v>5766300</v>
      </c>
      <c r="E17875">
        <v>21</v>
      </c>
      <c r="F17875" t="s">
        <v>13</v>
      </c>
      <c r="G17875" t="s">
        <v>333</v>
      </c>
      <c r="I17875" t="s">
        <v>38</v>
      </c>
      <c r="J17875" t="s">
        <v>16</v>
      </c>
      <c r="K17875" s="2" t="str">
        <f>HYPERLINK("..\..\Imagery\ScannedSlabs\1992\VN92-250.jpg")</f>
        <v>..\..\Imagery\ScannedSlabs\1992\VN92-250.jpg</v>
      </c>
    </row>
    <row r="17876" spans="1:11" x14ac:dyDescent="0.25">
      <c r="A17876" t="s">
        <v>24275</v>
      </c>
      <c r="B17876" t="s">
        <v>24275</v>
      </c>
      <c r="C17876">
        <v>458085</v>
      </c>
      <c r="D17876">
        <v>5766615</v>
      </c>
      <c r="E17876">
        <v>21</v>
      </c>
      <c r="F17876" t="s">
        <v>13</v>
      </c>
      <c r="G17876" t="s">
        <v>3253</v>
      </c>
      <c r="I17876" t="s">
        <v>35</v>
      </c>
      <c r="J17876" t="s">
        <v>23</v>
      </c>
      <c r="K17876" s="2" t="str">
        <f>HYPERLINK("..\..\Imagery\ScannedSlabs\1992\VN92-251.jpg")</f>
        <v>..\..\Imagery\ScannedSlabs\1992\VN92-251.jpg</v>
      </c>
    </row>
    <row r="17877" spans="1:11" x14ac:dyDescent="0.25">
      <c r="A17877" t="s">
        <v>14684</v>
      </c>
      <c r="B17877" t="s">
        <v>24276</v>
      </c>
      <c r="C17877">
        <v>410276</v>
      </c>
      <c r="D17877">
        <v>5988955</v>
      </c>
      <c r="E17877">
        <v>21</v>
      </c>
      <c r="F17877" t="s">
        <v>13</v>
      </c>
      <c r="G17877" t="s">
        <v>49</v>
      </c>
      <c r="I17877" t="s">
        <v>38</v>
      </c>
      <c r="J17877" t="s">
        <v>16</v>
      </c>
      <c r="K17877" s="2" t="str">
        <f>HYPERLINK("..\..\Imagery\ScannedSlabs\1980\RG80-101A.jpg")</f>
        <v>..\..\Imagery\ScannedSlabs\1980\RG80-101A.jpg</v>
      </c>
    </row>
    <row r="17878" spans="1:11" x14ac:dyDescent="0.25">
      <c r="A17878" t="s">
        <v>24277</v>
      </c>
      <c r="B17878" t="s">
        <v>24277</v>
      </c>
      <c r="C17878">
        <v>420885</v>
      </c>
      <c r="D17878">
        <v>6009187</v>
      </c>
      <c r="E17878">
        <v>21</v>
      </c>
      <c r="F17878" t="s">
        <v>13</v>
      </c>
      <c r="G17878" t="s">
        <v>3441</v>
      </c>
      <c r="I17878" t="s">
        <v>15</v>
      </c>
      <c r="J17878" t="s">
        <v>665</v>
      </c>
      <c r="K17878" s="2" t="str">
        <f>HYPERLINK("..\..\Imagery\ScannedSlabs\1980\RG80-104.jpg")</f>
        <v>..\..\Imagery\ScannedSlabs\1980\RG80-104.jpg</v>
      </c>
    </row>
    <row r="17879" spans="1:11" x14ac:dyDescent="0.25">
      <c r="A17879" t="s">
        <v>24278</v>
      </c>
      <c r="B17879" t="s">
        <v>24278</v>
      </c>
      <c r="C17879">
        <v>447169</v>
      </c>
      <c r="D17879">
        <v>5993588</v>
      </c>
      <c r="E17879">
        <v>21</v>
      </c>
      <c r="F17879" t="s">
        <v>13</v>
      </c>
      <c r="G17879" t="s">
        <v>981</v>
      </c>
      <c r="I17879" t="s">
        <v>38</v>
      </c>
      <c r="J17879" t="s">
        <v>16</v>
      </c>
      <c r="K17879" s="2" t="str">
        <f>HYPERLINK("..\..\Imagery\ScannedSlabs\1980\RG80-106.jpg")</f>
        <v>..\..\Imagery\ScannedSlabs\1980\RG80-106.jpg</v>
      </c>
    </row>
    <row r="17880" spans="1:11" x14ac:dyDescent="0.25">
      <c r="A17880" t="s">
        <v>24279</v>
      </c>
      <c r="B17880" t="s">
        <v>24280</v>
      </c>
      <c r="C17880">
        <v>447030</v>
      </c>
      <c r="D17880">
        <v>5993358</v>
      </c>
      <c r="E17880">
        <v>21</v>
      </c>
      <c r="F17880" t="s">
        <v>13</v>
      </c>
      <c r="G17880" t="s">
        <v>24281</v>
      </c>
      <c r="I17880" t="s">
        <v>15</v>
      </c>
      <c r="J17880" t="s">
        <v>16</v>
      </c>
      <c r="K17880" s="2" t="str">
        <f>HYPERLINK("..\..\Imagery\ScannedSlabs\1980\RG80-107A.jpg")</f>
        <v>..\..\Imagery\ScannedSlabs\1980\RG80-107A.jpg</v>
      </c>
    </row>
    <row r="17881" spans="1:11" x14ac:dyDescent="0.25">
      <c r="A17881" t="s">
        <v>24282</v>
      </c>
      <c r="B17881" t="s">
        <v>24282</v>
      </c>
      <c r="C17881">
        <v>377150</v>
      </c>
      <c r="D17881">
        <v>5824416</v>
      </c>
      <c r="E17881">
        <v>21</v>
      </c>
      <c r="F17881" t="s">
        <v>13</v>
      </c>
      <c r="G17881" t="s">
        <v>320</v>
      </c>
      <c r="H17881" t="s">
        <v>4097</v>
      </c>
      <c r="I17881" t="s">
        <v>35</v>
      </c>
      <c r="J17881" t="s">
        <v>16</v>
      </c>
      <c r="K17881" s="2" t="str">
        <f>HYPERLINK("..\..\Imagery\ScannedSlabs\1997\CG97-263.jpg")</f>
        <v>..\..\Imagery\ScannedSlabs\1997\CG97-263.jpg</v>
      </c>
    </row>
    <row r="17882" spans="1:11" x14ac:dyDescent="0.25">
      <c r="A17882" t="s">
        <v>24283</v>
      </c>
      <c r="B17882" t="s">
        <v>24283</v>
      </c>
      <c r="C17882">
        <v>376201</v>
      </c>
      <c r="D17882">
        <v>5823174</v>
      </c>
      <c r="E17882">
        <v>21</v>
      </c>
      <c r="F17882" t="s">
        <v>13</v>
      </c>
      <c r="G17882" t="s">
        <v>320</v>
      </c>
      <c r="H17882" t="s">
        <v>4097</v>
      </c>
      <c r="I17882" t="s">
        <v>38</v>
      </c>
      <c r="J17882" t="s">
        <v>16</v>
      </c>
      <c r="K17882" s="2" t="str">
        <f>HYPERLINK("..\..\Imagery\ScannedSlabs\1997\CG97-264.jpg")</f>
        <v>..\..\Imagery\ScannedSlabs\1997\CG97-264.jpg</v>
      </c>
    </row>
    <row r="17883" spans="1:11" x14ac:dyDescent="0.25">
      <c r="A17883" t="s">
        <v>24284</v>
      </c>
      <c r="B17883" t="s">
        <v>24284</v>
      </c>
      <c r="C17883">
        <v>507726</v>
      </c>
      <c r="D17883">
        <v>5952660</v>
      </c>
      <c r="E17883">
        <v>21</v>
      </c>
      <c r="F17883" t="s">
        <v>13</v>
      </c>
      <c r="G17883" t="s">
        <v>24285</v>
      </c>
      <c r="I17883" t="s">
        <v>38</v>
      </c>
      <c r="J17883" t="s">
        <v>16</v>
      </c>
      <c r="K17883" s="2" t="str">
        <f>HYPERLINK("..\..\Imagery\ScannedSlabs\1981\VO81-547.jpg")</f>
        <v>..\..\Imagery\ScannedSlabs\1981\VO81-547.jpg</v>
      </c>
    </row>
    <row r="17884" spans="1:11" x14ac:dyDescent="0.25">
      <c r="A17884" t="s">
        <v>24286</v>
      </c>
      <c r="B17884" t="s">
        <v>24286</v>
      </c>
      <c r="C17884">
        <v>491970</v>
      </c>
      <c r="D17884">
        <v>5925027</v>
      </c>
      <c r="E17884">
        <v>21</v>
      </c>
      <c r="F17884" t="s">
        <v>13</v>
      </c>
      <c r="G17884" t="s">
        <v>40</v>
      </c>
      <c r="I17884" t="s">
        <v>38</v>
      </c>
      <c r="J17884" t="s">
        <v>16</v>
      </c>
      <c r="K17884" s="2" t="str">
        <f>HYPERLINK("..\..\Imagery\ScannedSlabs\2004\CG04-176.jpg")</f>
        <v>..\..\Imagery\ScannedSlabs\2004\CG04-176.jpg</v>
      </c>
    </row>
    <row r="17885" spans="1:11" x14ac:dyDescent="0.25">
      <c r="A17885" t="s">
        <v>24287</v>
      </c>
      <c r="B17885" t="s">
        <v>24287</v>
      </c>
      <c r="C17885">
        <v>491627</v>
      </c>
      <c r="D17885">
        <v>5924981</v>
      </c>
      <c r="E17885">
        <v>21</v>
      </c>
      <c r="F17885" t="s">
        <v>13</v>
      </c>
      <c r="G17885" t="s">
        <v>40</v>
      </c>
      <c r="I17885" t="s">
        <v>38</v>
      </c>
      <c r="J17885" t="s">
        <v>16</v>
      </c>
      <c r="K17885" s="2" t="str">
        <f>HYPERLINK("..\..\Imagery\ScannedSlabs\2004\CG04-177.jpg")</f>
        <v>..\..\Imagery\ScannedSlabs\2004\CG04-177.jpg</v>
      </c>
    </row>
    <row r="17886" spans="1:11" x14ac:dyDescent="0.25">
      <c r="A17886" t="s">
        <v>24288</v>
      </c>
      <c r="B17886" t="s">
        <v>24288</v>
      </c>
      <c r="C17886">
        <v>491113</v>
      </c>
      <c r="D17886">
        <v>5924500</v>
      </c>
      <c r="E17886">
        <v>21</v>
      </c>
      <c r="F17886" t="s">
        <v>13</v>
      </c>
      <c r="G17886" t="s">
        <v>33</v>
      </c>
      <c r="I17886" t="s">
        <v>38</v>
      </c>
      <c r="J17886" t="s">
        <v>16</v>
      </c>
      <c r="K17886" s="2" t="str">
        <f>HYPERLINK("..\..\Imagery\ScannedSlabs\2004\CG04-178.jpg")</f>
        <v>..\..\Imagery\ScannedSlabs\2004\CG04-178.jpg</v>
      </c>
    </row>
    <row r="17887" spans="1:11" x14ac:dyDescent="0.25">
      <c r="A17887" t="s">
        <v>24289</v>
      </c>
      <c r="B17887" t="s">
        <v>24289</v>
      </c>
      <c r="C17887">
        <v>490710</v>
      </c>
      <c r="D17887">
        <v>5924281</v>
      </c>
      <c r="E17887">
        <v>21</v>
      </c>
      <c r="F17887" t="s">
        <v>13</v>
      </c>
      <c r="G17887" t="s">
        <v>33</v>
      </c>
      <c r="I17887" t="s">
        <v>38</v>
      </c>
      <c r="J17887" t="s">
        <v>16</v>
      </c>
      <c r="K17887" s="2" t="str">
        <f>HYPERLINK("..\..\Imagery\ScannedSlabs\2004\CG04-179.jpg")</f>
        <v>..\..\Imagery\ScannedSlabs\2004\CG04-179.jpg</v>
      </c>
    </row>
    <row r="17888" spans="1:11" x14ac:dyDescent="0.25">
      <c r="A17888" t="s">
        <v>24290</v>
      </c>
      <c r="B17888" t="s">
        <v>24290</v>
      </c>
      <c r="C17888">
        <v>490287</v>
      </c>
      <c r="D17888">
        <v>5924152</v>
      </c>
      <c r="E17888">
        <v>21</v>
      </c>
      <c r="F17888" t="s">
        <v>13</v>
      </c>
      <c r="G17888" t="s">
        <v>33</v>
      </c>
      <c r="I17888" t="s">
        <v>38</v>
      </c>
      <c r="J17888" t="s">
        <v>16</v>
      </c>
      <c r="K17888" s="2" t="str">
        <f>HYPERLINK("..\..\Imagery\ScannedSlabs\2004\CG04-180.jpg")</f>
        <v>..\..\Imagery\ScannedSlabs\2004\CG04-180.jpg</v>
      </c>
    </row>
    <row r="17889" spans="1:12" x14ac:dyDescent="0.25">
      <c r="A17889" t="s">
        <v>24291</v>
      </c>
      <c r="B17889" t="s">
        <v>24291</v>
      </c>
      <c r="C17889">
        <v>489928</v>
      </c>
      <c r="D17889">
        <v>5924023</v>
      </c>
      <c r="E17889">
        <v>21</v>
      </c>
      <c r="F17889" t="s">
        <v>13</v>
      </c>
      <c r="G17889" t="s">
        <v>33</v>
      </c>
      <c r="I17889" t="s">
        <v>38</v>
      </c>
      <c r="J17889" t="s">
        <v>16</v>
      </c>
      <c r="K17889" s="2" t="str">
        <f>HYPERLINK("..\..\Imagery\ScannedSlabs\2004\CG04-181.jpg")</f>
        <v>..\..\Imagery\ScannedSlabs\2004\CG04-181.jpg</v>
      </c>
    </row>
    <row r="17890" spans="1:12" x14ac:dyDescent="0.25">
      <c r="A17890" t="s">
        <v>24292</v>
      </c>
      <c r="B17890" t="s">
        <v>24292</v>
      </c>
      <c r="C17890">
        <v>489564</v>
      </c>
      <c r="D17890">
        <v>5923765</v>
      </c>
      <c r="E17890">
        <v>21</v>
      </c>
      <c r="F17890" t="s">
        <v>13</v>
      </c>
      <c r="G17890" t="s">
        <v>42</v>
      </c>
      <c r="I17890" t="s">
        <v>38</v>
      </c>
      <c r="J17890" t="s">
        <v>16</v>
      </c>
      <c r="K17890" s="2" t="str">
        <f>HYPERLINK("..\..\Imagery\ScannedSlabs\2004\CG04-182.jpg")</f>
        <v>..\..\Imagery\ScannedSlabs\2004\CG04-182.jpg</v>
      </c>
    </row>
    <row r="17891" spans="1:12" x14ac:dyDescent="0.25">
      <c r="A17891" t="s">
        <v>24293</v>
      </c>
      <c r="B17891" t="s">
        <v>24293</v>
      </c>
      <c r="C17891">
        <v>489141</v>
      </c>
      <c r="D17891">
        <v>5923430</v>
      </c>
      <c r="E17891">
        <v>21</v>
      </c>
      <c r="F17891" t="s">
        <v>13</v>
      </c>
      <c r="G17891" t="s">
        <v>51</v>
      </c>
      <c r="I17891" t="s">
        <v>38</v>
      </c>
      <c r="J17891" t="s">
        <v>16</v>
      </c>
      <c r="K17891" s="2" t="str">
        <f>HYPERLINK("..\..\Imagery\ScannedSlabs\2004\CG04-183.jpg")</f>
        <v>..\..\Imagery\ScannedSlabs\2004\CG04-183.jpg</v>
      </c>
    </row>
    <row r="17892" spans="1:12" x14ac:dyDescent="0.25">
      <c r="A17892" t="s">
        <v>24294</v>
      </c>
      <c r="B17892" t="s">
        <v>24294</v>
      </c>
      <c r="C17892">
        <v>488859</v>
      </c>
      <c r="D17892">
        <v>5923197</v>
      </c>
      <c r="E17892">
        <v>21</v>
      </c>
      <c r="F17892" t="s">
        <v>13</v>
      </c>
      <c r="G17892" t="s">
        <v>484</v>
      </c>
      <c r="I17892" t="s">
        <v>38</v>
      </c>
      <c r="J17892" t="s">
        <v>16</v>
      </c>
      <c r="K17892" s="2" t="str">
        <f>HYPERLINK("..\..\Imagery\ScannedSlabs\2004\CG04-184.jpg")</f>
        <v>..\..\Imagery\ScannedSlabs\2004\CG04-184.jpg</v>
      </c>
    </row>
    <row r="17893" spans="1:12" x14ac:dyDescent="0.25">
      <c r="A17893" t="s">
        <v>24295</v>
      </c>
      <c r="B17893" t="s">
        <v>24295</v>
      </c>
      <c r="C17893">
        <v>416476</v>
      </c>
      <c r="D17893">
        <v>6011185</v>
      </c>
      <c r="E17893">
        <v>21</v>
      </c>
      <c r="F17893" t="s">
        <v>13</v>
      </c>
      <c r="G17893" t="s">
        <v>21121</v>
      </c>
      <c r="I17893" t="s">
        <v>15</v>
      </c>
      <c r="J17893" t="s">
        <v>16</v>
      </c>
      <c r="K17893" s="2" t="str">
        <f>HYPERLINK("..\..\Imagery\ScannedSlabs\1980\CG80-001.jpg")</f>
        <v>..\..\Imagery\ScannedSlabs\1980\CG80-001.jpg</v>
      </c>
    </row>
    <row r="17894" spans="1:12" x14ac:dyDescent="0.25">
      <c r="A17894" t="s">
        <v>24296</v>
      </c>
      <c r="B17894" t="s">
        <v>24296</v>
      </c>
      <c r="C17894">
        <v>563357</v>
      </c>
      <c r="D17894">
        <v>5858082</v>
      </c>
      <c r="E17894">
        <v>21</v>
      </c>
      <c r="F17894" t="s">
        <v>13</v>
      </c>
      <c r="G17894" t="s">
        <v>11184</v>
      </c>
      <c r="I17894" t="s">
        <v>38</v>
      </c>
      <c r="J17894" t="s">
        <v>16</v>
      </c>
      <c r="K17894" s="2" t="str">
        <f>HYPERLINK("..\..\Imagery\ScannedSlabs\1986\CG86-146.jpg")</f>
        <v>..\..\Imagery\ScannedSlabs\1986\CG86-146.jpg</v>
      </c>
    </row>
    <row r="17895" spans="1:12" x14ac:dyDescent="0.25">
      <c r="A17895" t="s">
        <v>23760</v>
      </c>
      <c r="B17895" t="s">
        <v>23763</v>
      </c>
      <c r="C17895">
        <v>483714</v>
      </c>
      <c r="D17895">
        <v>6036056</v>
      </c>
      <c r="E17895">
        <v>21</v>
      </c>
      <c r="F17895" t="s">
        <v>13</v>
      </c>
      <c r="I17895" t="s">
        <v>35</v>
      </c>
      <c r="J17895" t="s">
        <v>137</v>
      </c>
      <c r="L17895" t="s">
        <v>23764</v>
      </c>
    </row>
    <row r="17896" spans="1:12" x14ac:dyDescent="0.25">
      <c r="A17896" t="s">
        <v>23760</v>
      </c>
      <c r="B17896" t="s">
        <v>24297</v>
      </c>
      <c r="C17896">
        <v>483714</v>
      </c>
      <c r="D17896">
        <v>6036056</v>
      </c>
      <c r="E17896">
        <v>21</v>
      </c>
      <c r="F17896" t="s">
        <v>13</v>
      </c>
      <c r="I17896" t="s">
        <v>35</v>
      </c>
      <c r="J17896" t="s">
        <v>137</v>
      </c>
    </row>
    <row r="17897" spans="1:12" x14ac:dyDescent="0.25">
      <c r="A17897" t="s">
        <v>23760</v>
      </c>
      <c r="B17897" t="s">
        <v>23760</v>
      </c>
      <c r="C17897">
        <v>483714</v>
      </c>
      <c r="D17897">
        <v>6036056</v>
      </c>
      <c r="E17897">
        <v>21</v>
      </c>
      <c r="F17897" t="s">
        <v>13</v>
      </c>
      <c r="G17897" t="s">
        <v>4503</v>
      </c>
      <c r="I17897" t="s">
        <v>35</v>
      </c>
      <c r="J17897" t="s">
        <v>137</v>
      </c>
      <c r="L17897" t="s">
        <v>688</v>
      </c>
    </row>
    <row r="17898" spans="1:12" x14ac:dyDescent="0.25">
      <c r="A17898" t="s">
        <v>24298</v>
      </c>
      <c r="B17898" t="s">
        <v>24298</v>
      </c>
      <c r="C17898">
        <v>566245</v>
      </c>
      <c r="D17898">
        <v>5865024</v>
      </c>
      <c r="E17898">
        <v>21</v>
      </c>
      <c r="F17898" t="s">
        <v>13</v>
      </c>
      <c r="G17898" t="s">
        <v>540</v>
      </c>
      <c r="I17898" t="s">
        <v>15</v>
      </c>
      <c r="J17898" t="s">
        <v>23</v>
      </c>
      <c r="K17898" s="2" t="str">
        <f>HYPERLINK("..\..\Imagery\ScannedSlabs\1986\CG86-244.jpg")</f>
        <v>..\..\Imagery\ScannedSlabs\1986\CG86-244.jpg</v>
      </c>
    </row>
    <row r="17899" spans="1:12" x14ac:dyDescent="0.25">
      <c r="A17899" t="s">
        <v>24299</v>
      </c>
      <c r="B17899" t="s">
        <v>24299</v>
      </c>
      <c r="C17899">
        <v>565329</v>
      </c>
      <c r="D17899">
        <v>5866123</v>
      </c>
      <c r="E17899">
        <v>21</v>
      </c>
      <c r="F17899" t="s">
        <v>13</v>
      </c>
      <c r="G17899" t="s">
        <v>540</v>
      </c>
      <c r="I17899" t="s">
        <v>38</v>
      </c>
      <c r="J17899" t="s">
        <v>23</v>
      </c>
      <c r="K17899" s="2" t="str">
        <f>HYPERLINK("..\..\Imagery\ScannedSlabs\1986\CG86-245.jpg")</f>
        <v>..\..\Imagery\ScannedSlabs\1986\CG86-245.jpg</v>
      </c>
    </row>
    <row r="17900" spans="1:12" x14ac:dyDescent="0.25">
      <c r="A17900" t="s">
        <v>24300</v>
      </c>
      <c r="B17900" t="s">
        <v>24300</v>
      </c>
      <c r="C17900">
        <v>563388</v>
      </c>
      <c r="D17900">
        <v>5865384</v>
      </c>
      <c r="E17900">
        <v>21</v>
      </c>
      <c r="F17900" t="s">
        <v>13</v>
      </c>
      <c r="G17900" t="s">
        <v>3726</v>
      </c>
      <c r="I17900" t="s">
        <v>38</v>
      </c>
      <c r="J17900" t="s">
        <v>16</v>
      </c>
      <c r="K17900" s="2" t="str">
        <f>HYPERLINK("..\..\Imagery\ScannedSlabs\1986\CG86-246.jpg")</f>
        <v>..\..\Imagery\ScannedSlabs\1986\CG86-246.jpg</v>
      </c>
    </row>
    <row r="17901" spans="1:12" x14ac:dyDescent="0.25">
      <c r="A17901" t="s">
        <v>10626</v>
      </c>
      <c r="B17901" t="s">
        <v>24301</v>
      </c>
      <c r="C17901">
        <v>551600</v>
      </c>
      <c r="D17901">
        <v>5756078</v>
      </c>
      <c r="E17901">
        <v>21</v>
      </c>
      <c r="F17901" t="s">
        <v>13</v>
      </c>
      <c r="G17901" t="s">
        <v>333</v>
      </c>
      <c r="I17901" t="s">
        <v>38</v>
      </c>
      <c r="J17901" t="s">
        <v>16</v>
      </c>
      <c r="K17901" s="2" t="str">
        <f>HYPERLINK("..\..\Imagery\ScannedSlabs\1993\VN93-645B.jpg")</f>
        <v>..\..\Imagery\ScannedSlabs\1993\VN93-645B.jpg</v>
      </c>
    </row>
    <row r="17902" spans="1:12" x14ac:dyDescent="0.25">
      <c r="A17902" t="s">
        <v>24302</v>
      </c>
      <c r="B17902" t="s">
        <v>24302</v>
      </c>
      <c r="C17902">
        <v>551734</v>
      </c>
      <c r="D17902">
        <v>5756317</v>
      </c>
      <c r="E17902">
        <v>21</v>
      </c>
      <c r="F17902" t="s">
        <v>13</v>
      </c>
      <c r="G17902" t="s">
        <v>173</v>
      </c>
      <c r="H17902" t="s">
        <v>24303</v>
      </c>
      <c r="I17902" t="s">
        <v>35</v>
      </c>
      <c r="J17902" t="s">
        <v>16</v>
      </c>
      <c r="K17902" s="2" t="str">
        <f>HYPERLINK("..\..\Imagery\ScannedSlabs\1993\VN93-646.jpg")</f>
        <v>..\..\Imagery\ScannedSlabs\1993\VN93-646.jpg</v>
      </c>
    </row>
    <row r="17903" spans="1:12" x14ac:dyDescent="0.25">
      <c r="A17903" t="s">
        <v>24304</v>
      </c>
      <c r="B17903" t="s">
        <v>24304</v>
      </c>
      <c r="C17903">
        <v>552020</v>
      </c>
      <c r="D17903">
        <v>5756949</v>
      </c>
      <c r="E17903">
        <v>21</v>
      </c>
      <c r="F17903" t="s">
        <v>13</v>
      </c>
      <c r="G17903" t="s">
        <v>5157</v>
      </c>
      <c r="I17903" t="s">
        <v>38</v>
      </c>
      <c r="J17903" t="s">
        <v>16</v>
      </c>
      <c r="K17903" s="2" t="str">
        <f>HYPERLINK("..\..\Imagery\ScannedSlabs\1993\VN93-647.jpg")</f>
        <v>..\..\Imagery\ScannedSlabs\1993\VN93-647.jpg</v>
      </c>
    </row>
    <row r="17904" spans="1:12" x14ac:dyDescent="0.25">
      <c r="A17904" t="s">
        <v>24305</v>
      </c>
      <c r="B17904" t="s">
        <v>24306</v>
      </c>
      <c r="C17904">
        <v>552734</v>
      </c>
      <c r="D17904">
        <v>5757988</v>
      </c>
      <c r="E17904">
        <v>21</v>
      </c>
      <c r="F17904" t="s">
        <v>13</v>
      </c>
      <c r="G17904" t="s">
        <v>18335</v>
      </c>
      <c r="I17904" t="s">
        <v>35</v>
      </c>
      <c r="J17904" t="s">
        <v>16</v>
      </c>
      <c r="K17904" s="2" t="str">
        <f>HYPERLINK("..\..\Imagery\ScannedSlabs\1993\VN93-650A.jpg")</f>
        <v>..\..\Imagery\ScannedSlabs\1993\VN93-650A.jpg</v>
      </c>
    </row>
    <row r="17905" spans="1:12" x14ac:dyDescent="0.25">
      <c r="A17905" t="s">
        <v>15905</v>
      </c>
      <c r="B17905" t="s">
        <v>24307</v>
      </c>
      <c r="C17905">
        <v>514984</v>
      </c>
      <c r="D17905">
        <v>5952516</v>
      </c>
      <c r="E17905">
        <v>21</v>
      </c>
      <c r="F17905" t="s">
        <v>13</v>
      </c>
      <c r="G17905" t="s">
        <v>333</v>
      </c>
      <c r="I17905" t="s">
        <v>38</v>
      </c>
      <c r="J17905" t="s">
        <v>20</v>
      </c>
      <c r="K17905" s="2" t="str">
        <f>HYPERLINK("..\..\Imagery\ScannedSlabs\1981\VO81-053B.jpg")</f>
        <v>..\..\Imagery\ScannedSlabs\1981\VO81-053B.jpg</v>
      </c>
    </row>
    <row r="17906" spans="1:12" x14ac:dyDescent="0.25">
      <c r="A17906" t="s">
        <v>24308</v>
      </c>
      <c r="B17906" t="s">
        <v>24309</v>
      </c>
      <c r="C17906">
        <v>514963</v>
      </c>
      <c r="D17906">
        <v>5952181</v>
      </c>
      <c r="E17906">
        <v>21</v>
      </c>
      <c r="F17906" t="s">
        <v>13</v>
      </c>
      <c r="G17906" t="s">
        <v>24310</v>
      </c>
      <c r="I17906" t="s">
        <v>38</v>
      </c>
      <c r="J17906" t="s">
        <v>16</v>
      </c>
      <c r="K17906" s="2" t="str">
        <f>HYPERLINK("..\..\Imagery\ScannedSlabs\1981\VO81-054A.jpg")</f>
        <v>..\..\Imagery\ScannedSlabs\1981\VO81-054A.jpg</v>
      </c>
    </row>
    <row r="17907" spans="1:12" x14ac:dyDescent="0.25">
      <c r="A17907" t="s">
        <v>24308</v>
      </c>
      <c r="B17907" t="s">
        <v>24311</v>
      </c>
      <c r="C17907">
        <v>514963</v>
      </c>
      <c r="D17907">
        <v>5952181</v>
      </c>
      <c r="E17907">
        <v>21</v>
      </c>
      <c r="F17907" t="s">
        <v>13</v>
      </c>
      <c r="I17907" t="s">
        <v>38</v>
      </c>
      <c r="J17907" t="s">
        <v>137</v>
      </c>
      <c r="L17907" t="s">
        <v>138</v>
      </c>
    </row>
    <row r="17908" spans="1:12" x14ac:dyDescent="0.25">
      <c r="A17908" t="s">
        <v>24308</v>
      </c>
      <c r="B17908" t="s">
        <v>24312</v>
      </c>
      <c r="C17908">
        <v>514963</v>
      </c>
      <c r="D17908">
        <v>5952181</v>
      </c>
      <c r="E17908">
        <v>21</v>
      </c>
      <c r="F17908" t="s">
        <v>13</v>
      </c>
      <c r="G17908" t="s">
        <v>124</v>
      </c>
      <c r="I17908" t="s">
        <v>15</v>
      </c>
      <c r="J17908" t="s">
        <v>23</v>
      </c>
      <c r="K17908" s="2" t="str">
        <f>HYPERLINK("..\..\Imagery\ScannedSlabs\1981\VO81-054C.jpg")</f>
        <v>..\..\Imagery\ScannedSlabs\1981\VO81-054C.jpg</v>
      </c>
    </row>
    <row r="17909" spans="1:12" x14ac:dyDescent="0.25">
      <c r="A17909" t="s">
        <v>24308</v>
      </c>
      <c r="B17909" t="s">
        <v>24313</v>
      </c>
      <c r="C17909">
        <v>514963</v>
      </c>
      <c r="D17909">
        <v>5952181</v>
      </c>
      <c r="E17909">
        <v>21</v>
      </c>
      <c r="F17909" t="s">
        <v>13</v>
      </c>
      <c r="G17909" t="s">
        <v>2869</v>
      </c>
      <c r="I17909" t="s">
        <v>38</v>
      </c>
      <c r="J17909" t="s">
        <v>16</v>
      </c>
      <c r="K17909" s="2" t="str">
        <f>HYPERLINK("..\..\Imagery\ScannedSlabs\1981\VO81-054D.jpg")</f>
        <v>..\..\Imagery\ScannedSlabs\1981\VO81-054D.jpg</v>
      </c>
    </row>
    <row r="17910" spans="1:12" x14ac:dyDescent="0.25">
      <c r="A17910" t="s">
        <v>24314</v>
      </c>
      <c r="B17910" t="s">
        <v>24314</v>
      </c>
      <c r="C17910">
        <v>515400</v>
      </c>
      <c r="D17910">
        <v>5952356</v>
      </c>
      <c r="E17910">
        <v>21</v>
      </c>
      <c r="F17910" t="s">
        <v>13</v>
      </c>
      <c r="G17910" t="s">
        <v>728</v>
      </c>
      <c r="I17910" t="s">
        <v>38</v>
      </c>
      <c r="J17910" t="s">
        <v>16</v>
      </c>
      <c r="K17910" s="2" t="str">
        <f>HYPERLINK("..\..\Imagery\ScannedSlabs\1981\VO81-055.jpg")</f>
        <v>..\..\Imagery\ScannedSlabs\1981\VO81-055.jpg</v>
      </c>
    </row>
    <row r="17911" spans="1:12" x14ac:dyDescent="0.25">
      <c r="A17911" t="s">
        <v>24315</v>
      </c>
      <c r="B17911" t="s">
        <v>24315</v>
      </c>
      <c r="C17911">
        <v>525151</v>
      </c>
      <c r="D17911">
        <v>5743413</v>
      </c>
      <c r="E17911">
        <v>21</v>
      </c>
      <c r="F17911" t="s">
        <v>13</v>
      </c>
      <c r="G17911" t="s">
        <v>24316</v>
      </c>
      <c r="H17911" t="s">
        <v>125</v>
      </c>
      <c r="I17911" t="s">
        <v>38</v>
      </c>
      <c r="J17911" t="s">
        <v>16</v>
      </c>
      <c r="K17911" s="2" t="str">
        <f>HYPERLINK("..\..\Imagery\ScannedSlabs\1993\VN93-620.jpg")</f>
        <v>..\..\Imagery\ScannedSlabs\1993\VN93-620.jpg</v>
      </c>
    </row>
    <row r="17912" spans="1:12" x14ac:dyDescent="0.25">
      <c r="A17912" t="s">
        <v>24317</v>
      </c>
      <c r="B17912" t="s">
        <v>24318</v>
      </c>
      <c r="C17912">
        <v>529461</v>
      </c>
      <c r="D17912">
        <v>5748642</v>
      </c>
      <c r="E17912">
        <v>21</v>
      </c>
      <c r="F17912" t="s">
        <v>13</v>
      </c>
      <c r="G17912" t="s">
        <v>42</v>
      </c>
      <c r="H17912" t="s">
        <v>125</v>
      </c>
      <c r="I17912" t="s">
        <v>38</v>
      </c>
      <c r="J17912" t="s">
        <v>23</v>
      </c>
      <c r="K17912" s="2" t="str">
        <f>HYPERLINK("..\..\Imagery\ScannedSlabs\1993\VN93-621A.jpg")</f>
        <v>..\..\Imagery\ScannedSlabs\1993\VN93-621A.jpg</v>
      </c>
    </row>
    <row r="17913" spans="1:12" x14ac:dyDescent="0.25">
      <c r="A17913" t="s">
        <v>24317</v>
      </c>
      <c r="B17913" t="s">
        <v>24319</v>
      </c>
      <c r="C17913">
        <v>529461</v>
      </c>
      <c r="D17913">
        <v>5748642</v>
      </c>
      <c r="E17913">
        <v>21</v>
      </c>
      <c r="F17913" t="s">
        <v>13</v>
      </c>
      <c r="G17913" t="s">
        <v>484</v>
      </c>
      <c r="H17913" t="s">
        <v>125</v>
      </c>
      <c r="I17913" t="s">
        <v>38</v>
      </c>
      <c r="J17913" t="s">
        <v>16</v>
      </c>
      <c r="K17913" s="2" t="str">
        <f>HYPERLINK("..\..\Imagery\ScannedSlabs\1993\VN93-621B.jpg")</f>
        <v>..\..\Imagery\ScannedSlabs\1993\VN93-621B.jpg</v>
      </c>
    </row>
    <row r="17914" spans="1:12" x14ac:dyDescent="0.25">
      <c r="A17914" t="s">
        <v>18791</v>
      </c>
      <c r="B17914" t="s">
        <v>24320</v>
      </c>
      <c r="C17914">
        <v>529363</v>
      </c>
      <c r="D17914">
        <v>5749101</v>
      </c>
      <c r="E17914">
        <v>21</v>
      </c>
      <c r="F17914" t="s">
        <v>13</v>
      </c>
      <c r="G17914" t="s">
        <v>51</v>
      </c>
      <c r="I17914" t="s">
        <v>38</v>
      </c>
      <c r="J17914" t="s">
        <v>16</v>
      </c>
      <c r="K17914" s="2" t="str">
        <f>HYPERLINK("..\..\Imagery\ScannedSlabs\1993\VN93-623A.jpg")</f>
        <v>..\..\Imagery\ScannedSlabs\1993\VN93-623A.jpg</v>
      </c>
    </row>
    <row r="17915" spans="1:12" x14ac:dyDescent="0.25">
      <c r="A17915" t="s">
        <v>23440</v>
      </c>
      <c r="B17915" t="s">
        <v>24321</v>
      </c>
      <c r="C17915">
        <v>538856</v>
      </c>
      <c r="D17915">
        <v>5873452</v>
      </c>
      <c r="E17915">
        <v>21</v>
      </c>
      <c r="F17915" t="s">
        <v>13</v>
      </c>
      <c r="G17915" t="s">
        <v>2630</v>
      </c>
      <c r="I17915" t="s">
        <v>35</v>
      </c>
      <c r="J17915" t="s">
        <v>16</v>
      </c>
      <c r="K17915" s="2" t="str">
        <f>HYPERLINK("..\..\Imagery\ScannedSlabs\1985\VN85-243C.jpg")</f>
        <v>..\..\Imagery\ScannedSlabs\1985\VN85-243C.jpg</v>
      </c>
    </row>
    <row r="17916" spans="1:12" x14ac:dyDescent="0.25">
      <c r="A17916" t="s">
        <v>23440</v>
      </c>
      <c r="B17916" t="s">
        <v>24322</v>
      </c>
      <c r="C17916">
        <v>538856</v>
      </c>
      <c r="D17916">
        <v>5873452</v>
      </c>
      <c r="E17916">
        <v>21</v>
      </c>
      <c r="F17916" t="s">
        <v>13</v>
      </c>
      <c r="G17916" t="s">
        <v>492</v>
      </c>
      <c r="I17916" t="s">
        <v>35</v>
      </c>
      <c r="J17916" t="s">
        <v>20</v>
      </c>
      <c r="K17916" s="2" t="str">
        <f>HYPERLINK("..\..\Imagery\ScannedSlabs\1985\VN85-243B.jpg")</f>
        <v>..\..\Imagery\ScannedSlabs\1985\VN85-243B.jpg</v>
      </c>
    </row>
    <row r="17917" spans="1:12" x14ac:dyDescent="0.25">
      <c r="A17917" t="s">
        <v>23440</v>
      </c>
      <c r="B17917" t="s">
        <v>24323</v>
      </c>
      <c r="C17917">
        <v>538856</v>
      </c>
      <c r="D17917">
        <v>5873452</v>
      </c>
      <c r="E17917">
        <v>21</v>
      </c>
      <c r="F17917" t="s">
        <v>13</v>
      </c>
      <c r="G17917" t="s">
        <v>492</v>
      </c>
      <c r="I17917" t="s">
        <v>35</v>
      </c>
      <c r="J17917" t="s">
        <v>20</v>
      </c>
      <c r="K17917" s="2" t="str">
        <f>HYPERLINK("..\..\Imagery\ScannedSlabs\1985\VN85-243A.jpg")</f>
        <v>..\..\Imagery\ScannedSlabs\1985\VN85-243A.jpg</v>
      </c>
    </row>
    <row r="17918" spans="1:12" x14ac:dyDescent="0.25">
      <c r="A17918" t="s">
        <v>24324</v>
      </c>
      <c r="B17918" t="s">
        <v>24324</v>
      </c>
      <c r="C17918">
        <v>538888</v>
      </c>
      <c r="D17918">
        <v>5873755</v>
      </c>
      <c r="E17918">
        <v>21</v>
      </c>
      <c r="F17918" t="s">
        <v>13</v>
      </c>
      <c r="G17918" t="s">
        <v>492</v>
      </c>
      <c r="I17918" t="s">
        <v>35</v>
      </c>
      <c r="J17918" t="s">
        <v>23</v>
      </c>
      <c r="K17918" s="2" t="str">
        <f>HYPERLINK("..\..\Imagery\ScannedSlabs\1985\VN85-244.jpg")</f>
        <v>..\..\Imagery\ScannedSlabs\1985\VN85-244.jpg</v>
      </c>
    </row>
    <row r="17919" spans="1:12" x14ac:dyDescent="0.25">
      <c r="A17919" t="s">
        <v>24325</v>
      </c>
      <c r="B17919" t="s">
        <v>24325</v>
      </c>
      <c r="C17919">
        <v>539493</v>
      </c>
      <c r="D17919">
        <v>5873957</v>
      </c>
      <c r="E17919">
        <v>21</v>
      </c>
      <c r="F17919" t="s">
        <v>13</v>
      </c>
      <c r="G17919" t="s">
        <v>113</v>
      </c>
      <c r="I17919" t="s">
        <v>38</v>
      </c>
      <c r="J17919" t="s">
        <v>23</v>
      </c>
      <c r="K17919" s="2" t="str">
        <f>HYPERLINK("..\..\Imagery\ScannedSlabs\1985\VN85-246.jpg")</f>
        <v>..\..\Imagery\ScannedSlabs\1985\VN85-246.jpg</v>
      </c>
    </row>
    <row r="17920" spans="1:12" x14ac:dyDescent="0.25">
      <c r="A17920" t="s">
        <v>24326</v>
      </c>
      <c r="B17920" t="s">
        <v>24326</v>
      </c>
      <c r="C17920">
        <v>540255</v>
      </c>
      <c r="D17920">
        <v>5875789</v>
      </c>
      <c r="E17920">
        <v>21</v>
      </c>
      <c r="F17920" t="s">
        <v>13</v>
      </c>
      <c r="G17920" t="s">
        <v>937</v>
      </c>
      <c r="I17920" t="s">
        <v>38</v>
      </c>
      <c r="J17920" t="s">
        <v>20</v>
      </c>
      <c r="K17920" s="2" t="str">
        <f>HYPERLINK("..\..\Imagery\ScannedSlabs\1985\VN85-247.jpg")</f>
        <v>..\..\Imagery\ScannedSlabs\1985\VN85-247.jpg</v>
      </c>
    </row>
    <row r="17921" spans="1:12" x14ac:dyDescent="0.25">
      <c r="A17921" t="s">
        <v>24327</v>
      </c>
      <c r="B17921" t="s">
        <v>24327</v>
      </c>
      <c r="C17921">
        <v>540483</v>
      </c>
      <c r="D17921">
        <v>5875936</v>
      </c>
      <c r="E17921">
        <v>21</v>
      </c>
      <c r="F17921" t="s">
        <v>13</v>
      </c>
      <c r="G17921" t="s">
        <v>24328</v>
      </c>
      <c r="I17921" t="s">
        <v>35</v>
      </c>
      <c r="J17921" t="s">
        <v>20</v>
      </c>
      <c r="K17921" s="2" t="str">
        <f>HYPERLINK("..\..\Imagery\ScannedSlabs\1985\VN85-249.jpg")</f>
        <v>..\..\Imagery\ScannedSlabs\1985\VN85-249.jpg</v>
      </c>
    </row>
    <row r="17922" spans="1:12" x14ac:dyDescent="0.25">
      <c r="A17922" t="s">
        <v>24329</v>
      </c>
      <c r="B17922" t="s">
        <v>24329</v>
      </c>
      <c r="C17922">
        <v>540927</v>
      </c>
      <c r="D17922">
        <v>5875997</v>
      </c>
      <c r="E17922">
        <v>21</v>
      </c>
      <c r="F17922" t="s">
        <v>13</v>
      </c>
      <c r="G17922" t="s">
        <v>492</v>
      </c>
      <c r="I17922" t="s">
        <v>35</v>
      </c>
      <c r="J17922" t="s">
        <v>20</v>
      </c>
      <c r="K17922" s="2" t="str">
        <f>HYPERLINK("..\..\Imagery\ScannedSlabs\1985\VN85-250.jpg")</f>
        <v>..\..\Imagery\ScannedSlabs\1985\VN85-250.jpg</v>
      </c>
    </row>
    <row r="17923" spans="1:12" x14ac:dyDescent="0.25">
      <c r="A17923" t="s">
        <v>24330</v>
      </c>
      <c r="B17923" t="s">
        <v>24330</v>
      </c>
      <c r="C17923">
        <v>542528</v>
      </c>
      <c r="D17923">
        <v>5876453</v>
      </c>
      <c r="E17923">
        <v>21</v>
      </c>
      <c r="F17923" t="s">
        <v>13</v>
      </c>
      <c r="G17923" t="s">
        <v>652</v>
      </c>
      <c r="I17923" t="s">
        <v>35</v>
      </c>
      <c r="J17923" t="s">
        <v>20</v>
      </c>
      <c r="K17923" s="2" t="str">
        <f>HYPERLINK("..\..\Imagery\ScannedSlabs\1985\VN85-251.jpg")</f>
        <v>..\..\Imagery\ScannedSlabs\1985\VN85-251.jpg</v>
      </c>
    </row>
    <row r="17924" spans="1:12" x14ac:dyDescent="0.25">
      <c r="A17924" t="s">
        <v>24331</v>
      </c>
      <c r="B17924" t="s">
        <v>24331</v>
      </c>
      <c r="C17924">
        <v>532340</v>
      </c>
      <c r="D17924">
        <v>5887070</v>
      </c>
      <c r="E17924">
        <v>21</v>
      </c>
      <c r="F17924" t="s">
        <v>13</v>
      </c>
      <c r="G17924" t="s">
        <v>129</v>
      </c>
      <c r="I17924" t="s">
        <v>35</v>
      </c>
      <c r="J17924" t="s">
        <v>16</v>
      </c>
      <c r="K17924" s="2" t="str">
        <f>HYPERLINK("..\..\Imagery\ScannedSlabs\1985\VN85-252.jpg")</f>
        <v>..\..\Imagery\ScannedSlabs\1985\VN85-252.jpg</v>
      </c>
    </row>
    <row r="17925" spans="1:12" x14ac:dyDescent="0.25">
      <c r="A17925" t="s">
        <v>24332</v>
      </c>
      <c r="B17925" t="s">
        <v>24332</v>
      </c>
      <c r="C17925">
        <v>532310</v>
      </c>
      <c r="D17925">
        <v>5887520</v>
      </c>
      <c r="E17925">
        <v>21</v>
      </c>
      <c r="F17925" t="s">
        <v>13</v>
      </c>
      <c r="G17925" t="s">
        <v>109</v>
      </c>
      <c r="I17925" t="s">
        <v>35</v>
      </c>
      <c r="J17925" t="s">
        <v>20</v>
      </c>
      <c r="K17925" s="2" t="str">
        <f>HYPERLINK("..\..\Imagery\ScannedSlabs\1985\VN85-253.jpg")</f>
        <v>..\..\Imagery\ScannedSlabs\1985\VN85-253.jpg</v>
      </c>
    </row>
    <row r="17926" spans="1:12" x14ac:dyDescent="0.25">
      <c r="A17926" t="s">
        <v>24333</v>
      </c>
      <c r="B17926" t="s">
        <v>24333</v>
      </c>
      <c r="C17926">
        <v>533290</v>
      </c>
      <c r="D17926">
        <v>5889120</v>
      </c>
      <c r="E17926">
        <v>21</v>
      </c>
      <c r="F17926" t="s">
        <v>13</v>
      </c>
      <c r="I17926" t="s">
        <v>38</v>
      </c>
      <c r="J17926" t="s">
        <v>137</v>
      </c>
      <c r="L17926" t="s">
        <v>138</v>
      </c>
    </row>
    <row r="17927" spans="1:12" x14ac:dyDescent="0.25">
      <c r="A17927" t="s">
        <v>24334</v>
      </c>
      <c r="B17927" t="s">
        <v>24334</v>
      </c>
      <c r="C17927">
        <v>533760</v>
      </c>
      <c r="D17927">
        <v>5889480</v>
      </c>
      <c r="E17927">
        <v>21</v>
      </c>
      <c r="F17927" t="s">
        <v>13</v>
      </c>
      <c r="G17927" t="s">
        <v>2309</v>
      </c>
      <c r="I17927" t="s">
        <v>35</v>
      </c>
      <c r="J17927" t="s">
        <v>16</v>
      </c>
      <c r="K17927" s="2" t="str">
        <f>HYPERLINK("..\..\Imagery\ScannedSlabs\1985\VN85-257.jpg")</f>
        <v>..\..\Imagery\ScannedSlabs\1985\VN85-257.jpg</v>
      </c>
      <c r="L17927" t="s">
        <v>24335</v>
      </c>
    </row>
    <row r="17928" spans="1:12" x14ac:dyDescent="0.25">
      <c r="A17928" t="s">
        <v>24336</v>
      </c>
      <c r="B17928" t="s">
        <v>24336</v>
      </c>
      <c r="C17928">
        <v>534310</v>
      </c>
      <c r="D17928">
        <v>5890550</v>
      </c>
      <c r="E17928">
        <v>21</v>
      </c>
      <c r="F17928" t="s">
        <v>13</v>
      </c>
      <c r="G17928" t="s">
        <v>264</v>
      </c>
      <c r="I17928" t="s">
        <v>35</v>
      </c>
      <c r="J17928" t="s">
        <v>23</v>
      </c>
      <c r="K17928" s="2" t="str">
        <f>HYPERLINK("..\..\Imagery\ScannedSlabs\1985\VN85-258.jpg")</f>
        <v>..\..\Imagery\ScannedSlabs\1985\VN85-258.jpg</v>
      </c>
    </row>
    <row r="17929" spans="1:12" x14ac:dyDescent="0.25">
      <c r="A17929" t="s">
        <v>24337</v>
      </c>
      <c r="B17929" t="s">
        <v>24337</v>
      </c>
      <c r="C17929">
        <v>534610</v>
      </c>
      <c r="D17929">
        <v>5891050</v>
      </c>
      <c r="E17929">
        <v>21</v>
      </c>
      <c r="F17929" t="s">
        <v>13</v>
      </c>
      <c r="I17929" t="s">
        <v>38</v>
      </c>
      <c r="J17929" t="s">
        <v>137</v>
      </c>
      <c r="L17929" t="s">
        <v>138</v>
      </c>
    </row>
    <row r="17930" spans="1:12" x14ac:dyDescent="0.25">
      <c r="A17930" t="s">
        <v>24338</v>
      </c>
      <c r="B17930" t="s">
        <v>24338</v>
      </c>
      <c r="C17930">
        <v>521392</v>
      </c>
      <c r="D17930">
        <v>5734664</v>
      </c>
      <c r="E17930">
        <v>21</v>
      </c>
      <c r="F17930" t="s">
        <v>13</v>
      </c>
      <c r="G17930" t="s">
        <v>884</v>
      </c>
      <c r="I17930" t="s">
        <v>38</v>
      </c>
      <c r="J17930" t="s">
        <v>23</v>
      </c>
      <c r="K17930" s="2" t="str">
        <f>HYPERLINK("..\..\Imagery\ScannedSlabs\1993\VN93-271.jpg")</f>
        <v>..\..\Imagery\ScannedSlabs\1993\VN93-271.jpg</v>
      </c>
    </row>
    <row r="17931" spans="1:12" x14ac:dyDescent="0.25">
      <c r="A17931" t="s">
        <v>19218</v>
      </c>
      <c r="B17931" t="s">
        <v>24339</v>
      </c>
      <c r="C17931">
        <v>568755</v>
      </c>
      <c r="D17931">
        <v>5936015</v>
      </c>
      <c r="E17931">
        <v>21</v>
      </c>
      <c r="F17931" t="s">
        <v>13</v>
      </c>
      <c r="G17931" t="s">
        <v>51</v>
      </c>
      <c r="I17931" t="s">
        <v>38</v>
      </c>
      <c r="J17931" t="s">
        <v>16</v>
      </c>
      <c r="K17931" s="2" t="str">
        <f>HYPERLINK("..\..\Imagery\ScannedSlabs\1985\VN85-637A.jpg")</f>
        <v>..\..\Imagery\ScannedSlabs\1985\VN85-637A.jpg</v>
      </c>
    </row>
    <row r="17932" spans="1:12" x14ac:dyDescent="0.25">
      <c r="A17932" t="s">
        <v>24340</v>
      </c>
      <c r="B17932" t="s">
        <v>24340</v>
      </c>
      <c r="C17932">
        <v>497325</v>
      </c>
      <c r="D17932">
        <v>5765650</v>
      </c>
      <c r="E17932">
        <v>21</v>
      </c>
      <c r="F17932" t="s">
        <v>13</v>
      </c>
      <c r="G17932" t="s">
        <v>2126</v>
      </c>
      <c r="H17932" t="s">
        <v>2603</v>
      </c>
      <c r="I17932" t="s">
        <v>38</v>
      </c>
      <c r="J17932" t="s">
        <v>16</v>
      </c>
      <c r="K17932" s="2" t="str">
        <f>HYPERLINK("..\..\Imagery\ScannedSlabs\1992\JA92-177.jpg")</f>
        <v>..\..\Imagery\ScannedSlabs\1992\JA92-177.jpg</v>
      </c>
    </row>
    <row r="17933" spans="1:12" x14ac:dyDescent="0.25">
      <c r="A17933" t="s">
        <v>24341</v>
      </c>
      <c r="B17933" t="s">
        <v>24341</v>
      </c>
      <c r="C17933">
        <v>547004</v>
      </c>
      <c r="D17933">
        <v>5915934</v>
      </c>
      <c r="E17933">
        <v>21</v>
      </c>
      <c r="F17933" t="s">
        <v>13</v>
      </c>
      <c r="G17933" t="s">
        <v>24342</v>
      </c>
      <c r="I17933" t="s">
        <v>35</v>
      </c>
      <c r="J17933" t="s">
        <v>16</v>
      </c>
      <c r="K17933" s="2" t="str">
        <f>HYPERLINK("..\..\Imagery\ScannedSlabs\1985\GM85-308.jpg")</f>
        <v>..\..\Imagery\ScannedSlabs\1985\GM85-308.jpg</v>
      </c>
    </row>
    <row r="17934" spans="1:12" x14ac:dyDescent="0.25">
      <c r="A17934" t="s">
        <v>24343</v>
      </c>
      <c r="B17934" t="s">
        <v>24343</v>
      </c>
      <c r="C17934">
        <v>547488</v>
      </c>
      <c r="D17934">
        <v>5917459</v>
      </c>
      <c r="E17934">
        <v>21</v>
      </c>
      <c r="F17934" t="s">
        <v>13</v>
      </c>
      <c r="G17934" t="s">
        <v>51</v>
      </c>
      <c r="I17934" t="s">
        <v>38</v>
      </c>
      <c r="J17934" t="s">
        <v>16</v>
      </c>
      <c r="K17934" s="2" t="str">
        <f>HYPERLINK("..\..\Imagery\ScannedSlabs\1985\GM85-309.jpg")</f>
        <v>..\..\Imagery\ScannedSlabs\1985\GM85-309.jpg</v>
      </c>
    </row>
    <row r="17935" spans="1:12" x14ac:dyDescent="0.25">
      <c r="A17935" t="s">
        <v>24344</v>
      </c>
      <c r="B17935" t="s">
        <v>24344</v>
      </c>
      <c r="C17935">
        <v>563063</v>
      </c>
      <c r="D17935">
        <v>5912394</v>
      </c>
      <c r="E17935">
        <v>21</v>
      </c>
      <c r="F17935" t="s">
        <v>13</v>
      </c>
      <c r="G17935" t="s">
        <v>42</v>
      </c>
      <c r="I17935" t="s">
        <v>35</v>
      </c>
      <c r="J17935" t="s">
        <v>16</v>
      </c>
      <c r="K17935" s="2" t="str">
        <f>HYPERLINK("..\..\Imagery\ScannedSlabs\1985\GM85-310.jpg")</f>
        <v>..\..\Imagery\ScannedSlabs\1985\GM85-310.jpg</v>
      </c>
    </row>
    <row r="17936" spans="1:12" x14ac:dyDescent="0.25">
      <c r="A17936" t="s">
        <v>24345</v>
      </c>
      <c r="B17936" t="s">
        <v>24345</v>
      </c>
      <c r="C17936">
        <v>561433</v>
      </c>
      <c r="D17936">
        <v>5910703</v>
      </c>
      <c r="E17936">
        <v>21</v>
      </c>
      <c r="F17936" t="s">
        <v>13</v>
      </c>
      <c r="G17936" t="s">
        <v>33</v>
      </c>
      <c r="I17936" t="s">
        <v>35</v>
      </c>
      <c r="J17936" t="s">
        <v>20</v>
      </c>
      <c r="K17936" s="2" t="str">
        <f>HYPERLINK("..\..\Imagery\ScannedSlabs\1985\GM85-312.jpg")</f>
        <v>..\..\Imagery\ScannedSlabs\1985\GM85-312.jpg</v>
      </c>
    </row>
    <row r="17937" spans="1:12" x14ac:dyDescent="0.25">
      <c r="A17937" t="s">
        <v>24346</v>
      </c>
      <c r="B17937" t="s">
        <v>24346</v>
      </c>
      <c r="C17937">
        <v>560826</v>
      </c>
      <c r="D17937">
        <v>5908970</v>
      </c>
      <c r="E17937">
        <v>21</v>
      </c>
      <c r="F17937" t="s">
        <v>13</v>
      </c>
      <c r="G17937" t="s">
        <v>42</v>
      </c>
      <c r="I17937" t="s">
        <v>38</v>
      </c>
      <c r="J17937" t="s">
        <v>23</v>
      </c>
      <c r="K17937" s="2" t="str">
        <f>HYPERLINK("..\..\Imagery\ScannedSlabs\1985\GM85-313.jpg")</f>
        <v>..\..\Imagery\ScannedSlabs\1985\GM85-313.jpg</v>
      </c>
    </row>
    <row r="17938" spans="1:12" x14ac:dyDescent="0.25">
      <c r="A17938" t="s">
        <v>24347</v>
      </c>
      <c r="B17938" t="s">
        <v>24347</v>
      </c>
      <c r="C17938">
        <v>579867</v>
      </c>
      <c r="D17938">
        <v>5854505</v>
      </c>
      <c r="E17938">
        <v>21</v>
      </c>
      <c r="F17938" t="s">
        <v>13</v>
      </c>
      <c r="G17938" t="s">
        <v>113</v>
      </c>
      <c r="I17938" t="s">
        <v>38</v>
      </c>
      <c r="J17938" t="s">
        <v>16</v>
      </c>
      <c r="K17938" s="2" t="str">
        <f>HYPERLINK("..\..\Imagery\ScannedSlabs\1986\SN86-346.jpg")</f>
        <v>..\..\Imagery\ScannedSlabs\1986\SN86-346.jpg</v>
      </c>
    </row>
    <row r="17939" spans="1:12" x14ac:dyDescent="0.25">
      <c r="A17939" t="s">
        <v>24348</v>
      </c>
      <c r="B17939" t="s">
        <v>24348</v>
      </c>
      <c r="C17939">
        <v>460922</v>
      </c>
      <c r="D17939">
        <v>5890517</v>
      </c>
      <c r="E17939">
        <v>21</v>
      </c>
      <c r="F17939" t="s">
        <v>13</v>
      </c>
      <c r="G17939" t="s">
        <v>486</v>
      </c>
      <c r="I17939" t="s">
        <v>35</v>
      </c>
      <c r="J17939" t="s">
        <v>23</v>
      </c>
      <c r="K17939" s="2" t="str">
        <f>HYPERLINK("..\..\Imagery\ScannedSlabs\1984\NN84-492.jpg")</f>
        <v>..\..\Imagery\ScannedSlabs\1984\NN84-492.jpg</v>
      </c>
    </row>
    <row r="17940" spans="1:12" x14ac:dyDescent="0.25">
      <c r="A17940" t="s">
        <v>24349</v>
      </c>
      <c r="B17940" t="s">
        <v>24349</v>
      </c>
      <c r="C17940">
        <v>460444</v>
      </c>
      <c r="D17940">
        <v>5890166</v>
      </c>
      <c r="E17940">
        <v>21</v>
      </c>
      <c r="F17940" t="s">
        <v>13</v>
      </c>
      <c r="G17940" t="s">
        <v>51</v>
      </c>
      <c r="I17940" t="s">
        <v>38</v>
      </c>
      <c r="J17940" t="s">
        <v>16</v>
      </c>
      <c r="K17940" s="2" t="str">
        <f>HYPERLINK("..\..\Imagery\ScannedSlabs\1984\NN84-493.jpg")</f>
        <v>..\..\Imagery\ScannedSlabs\1984\NN84-493.jpg</v>
      </c>
    </row>
    <row r="17941" spans="1:12" x14ac:dyDescent="0.25">
      <c r="A17941" t="s">
        <v>23116</v>
      </c>
      <c r="B17941" t="s">
        <v>24350</v>
      </c>
      <c r="C17941">
        <v>469336</v>
      </c>
      <c r="D17941">
        <v>5819264</v>
      </c>
      <c r="E17941">
        <v>21</v>
      </c>
      <c r="F17941" t="s">
        <v>13</v>
      </c>
      <c r="G17941" t="s">
        <v>21643</v>
      </c>
      <c r="I17941" t="s">
        <v>38</v>
      </c>
      <c r="J17941" t="s">
        <v>23</v>
      </c>
      <c r="K17941" s="2" t="str">
        <f>HYPERLINK("..\..\Imagery\ScannedSlabs\1991\DE91-047C.jpg")</f>
        <v>..\..\Imagery\ScannedSlabs\1991\DE91-047C.jpg</v>
      </c>
    </row>
    <row r="17942" spans="1:12" x14ac:dyDescent="0.25">
      <c r="A17942" t="s">
        <v>23116</v>
      </c>
      <c r="B17942" t="s">
        <v>24351</v>
      </c>
      <c r="C17942">
        <v>469336</v>
      </c>
      <c r="D17942">
        <v>5819264</v>
      </c>
      <c r="E17942">
        <v>21</v>
      </c>
      <c r="F17942" t="s">
        <v>13</v>
      </c>
      <c r="G17942" t="s">
        <v>415</v>
      </c>
      <c r="I17942" t="s">
        <v>38</v>
      </c>
      <c r="J17942" t="s">
        <v>16</v>
      </c>
      <c r="K17942" s="2" t="str">
        <f>HYPERLINK("..\..\Imagery\ScannedSlabs\1991\DE91-047A.jpg")</f>
        <v>..\..\Imagery\ScannedSlabs\1991\DE91-047A.jpg</v>
      </c>
    </row>
    <row r="17943" spans="1:12" x14ac:dyDescent="0.25">
      <c r="A17943" t="s">
        <v>24352</v>
      </c>
      <c r="B17943" t="s">
        <v>24352</v>
      </c>
      <c r="C17943">
        <v>470153</v>
      </c>
      <c r="D17943">
        <v>5951434</v>
      </c>
      <c r="E17943">
        <v>21</v>
      </c>
      <c r="F17943" t="s">
        <v>13</v>
      </c>
      <c r="G17943" t="s">
        <v>509</v>
      </c>
      <c r="I17943" t="s">
        <v>38</v>
      </c>
      <c r="J17943" t="s">
        <v>20</v>
      </c>
      <c r="K17943" s="2" t="str">
        <f>HYPERLINK("..\..\Imagery\ScannedSlabs\1981\GF81-290.jpg")</f>
        <v>..\..\Imagery\ScannedSlabs\1981\GF81-290.jpg</v>
      </c>
    </row>
    <row r="17944" spans="1:12" x14ac:dyDescent="0.25">
      <c r="A17944" t="s">
        <v>24353</v>
      </c>
      <c r="B17944" t="s">
        <v>24353</v>
      </c>
      <c r="C17944">
        <v>468481</v>
      </c>
      <c r="D17944">
        <v>5951668</v>
      </c>
      <c r="E17944">
        <v>21</v>
      </c>
      <c r="F17944" t="s">
        <v>13</v>
      </c>
      <c r="G17944" t="s">
        <v>509</v>
      </c>
      <c r="I17944" t="s">
        <v>38</v>
      </c>
      <c r="J17944" t="s">
        <v>16</v>
      </c>
      <c r="K17944" s="2" t="str">
        <f>HYPERLINK("..\..\Imagery\ScannedSlabs\1981\GF81-292.jpg")</f>
        <v>..\..\Imagery\ScannedSlabs\1981\GF81-292.jpg</v>
      </c>
    </row>
    <row r="17945" spans="1:12" x14ac:dyDescent="0.25">
      <c r="A17945" t="s">
        <v>24354</v>
      </c>
      <c r="B17945" t="s">
        <v>24354</v>
      </c>
      <c r="C17945">
        <v>468156</v>
      </c>
      <c r="D17945">
        <v>5950905</v>
      </c>
      <c r="E17945">
        <v>21</v>
      </c>
      <c r="F17945" t="s">
        <v>13</v>
      </c>
      <c r="G17945" t="s">
        <v>24355</v>
      </c>
      <c r="I17945" t="s">
        <v>38</v>
      </c>
      <c r="J17945" t="s">
        <v>23</v>
      </c>
      <c r="K17945" s="2" t="str">
        <f>HYPERLINK("..\..\Imagery\ScannedSlabs\1981\GF81-294.jpg")</f>
        <v>..\..\Imagery\ScannedSlabs\1981\GF81-294.jpg</v>
      </c>
    </row>
    <row r="17946" spans="1:12" x14ac:dyDescent="0.25">
      <c r="A17946" t="s">
        <v>24356</v>
      </c>
      <c r="B17946" t="s">
        <v>24356</v>
      </c>
      <c r="C17946">
        <v>466897</v>
      </c>
      <c r="D17946">
        <v>5949541</v>
      </c>
      <c r="E17946">
        <v>21</v>
      </c>
      <c r="F17946" t="s">
        <v>13</v>
      </c>
      <c r="G17946" t="s">
        <v>509</v>
      </c>
      <c r="I17946" t="s">
        <v>38</v>
      </c>
      <c r="J17946" t="s">
        <v>20</v>
      </c>
      <c r="K17946" s="2" t="str">
        <f>HYPERLINK("..\..\Imagery\ScannedSlabs\1981\GF81-296.jpg")</f>
        <v>..\..\Imagery\ScannedSlabs\1981\GF81-296.jpg</v>
      </c>
    </row>
    <row r="17947" spans="1:12" x14ac:dyDescent="0.25">
      <c r="A17947" t="s">
        <v>24357</v>
      </c>
      <c r="B17947" t="s">
        <v>24357</v>
      </c>
      <c r="C17947">
        <v>439411</v>
      </c>
      <c r="D17947">
        <v>5947441</v>
      </c>
      <c r="E17947">
        <v>21</v>
      </c>
      <c r="F17947" t="s">
        <v>13</v>
      </c>
      <c r="G17947" t="s">
        <v>42</v>
      </c>
      <c r="I17947" t="s">
        <v>38</v>
      </c>
      <c r="J17947" t="s">
        <v>20</v>
      </c>
      <c r="K17947" s="2" t="str">
        <f>HYPERLINK("..\..\Imagery\ScannedSlabs\1981\GF81-300.jpg")</f>
        <v>..\..\Imagery\ScannedSlabs\1981\GF81-300.jpg</v>
      </c>
    </row>
    <row r="17948" spans="1:12" x14ac:dyDescent="0.25">
      <c r="A17948" t="s">
        <v>24358</v>
      </c>
      <c r="B17948" t="s">
        <v>24358</v>
      </c>
      <c r="C17948">
        <v>439509</v>
      </c>
      <c r="D17948">
        <v>5947753</v>
      </c>
      <c r="E17948">
        <v>21</v>
      </c>
      <c r="F17948" t="s">
        <v>13</v>
      </c>
      <c r="G17948" t="s">
        <v>1508</v>
      </c>
      <c r="I17948" t="s">
        <v>35</v>
      </c>
      <c r="J17948" t="s">
        <v>16</v>
      </c>
      <c r="K17948" s="2" t="str">
        <f>HYPERLINK("..\..\Imagery\ScannedSlabs\1981\GF81-302.jpg")</f>
        <v>..\..\Imagery\ScannedSlabs\1981\GF81-302.jpg</v>
      </c>
    </row>
    <row r="17949" spans="1:12" x14ac:dyDescent="0.25">
      <c r="A17949" t="s">
        <v>24359</v>
      </c>
      <c r="B17949" t="s">
        <v>24359</v>
      </c>
      <c r="C17949">
        <v>561404</v>
      </c>
      <c r="D17949">
        <v>5756686</v>
      </c>
      <c r="E17949">
        <v>21</v>
      </c>
      <c r="F17949" t="s">
        <v>13</v>
      </c>
      <c r="I17949" t="s">
        <v>38</v>
      </c>
      <c r="J17949" t="s">
        <v>137</v>
      </c>
      <c r="L17949" t="s">
        <v>138</v>
      </c>
    </row>
    <row r="17950" spans="1:12" x14ac:dyDescent="0.25">
      <c r="A17950" t="s">
        <v>24360</v>
      </c>
      <c r="B17950" t="s">
        <v>24360</v>
      </c>
      <c r="C17950">
        <v>561895</v>
      </c>
      <c r="D17950">
        <v>5756043</v>
      </c>
      <c r="E17950">
        <v>21</v>
      </c>
      <c r="F17950" t="s">
        <v>13</v>
      </c>
      <c r="G17950" t="s">
        <v>24361</v>
      </c>
      <c r="I17950" t="s">
        <v>35</v>
      </c>
      <c r="J17950" t="s">
        <v>16</v>
      </c>
      <c r="K17950" s="2" t="str">
        <f>HYPERLINK("..\..\Imagery\ScannedSlabs\1993\DL93-339.jpg")</f>
        <v>..\..\Imagery\ScannedSlabs\1993\DL93-339.jpg</v>
      </c>
    </row>
    <row r="17951" spans="1:12" x14ac:dyDescent="0.25">
      <c r="A17951" t="s">
        <v>24362</v>
      </c>
      <c r="B17951" t="s">
        <v>24362</v>
      </c>
      <c r="C17951">
        <v>561607</v>
      </c>
      <c r="D17951">
        <v>5755283</v>
      </c>
      <c r="E17951">
        <v>21</v>
      </c>
      <c r="F17951" t="s">
        <v>13</v>
      </c>
      <c r="G17951" t="s">
        <v>51</v>
      </c>
      <c r="I17951" t="s">
        <v>38</v>
      </c>
      <c r="J17951" t="s">
        <v>23</v>
      </c>
      <c r="K17951" s="2" t="str">
        <f>HYPERLINK("..\..\Imagery\ScannedSlabs\1993\DL93-340.jpg")</f>
        <v>..\..\Imagery\ScannedSlabs\1993\DL93-340.jpg</v>
      </c>
    </row>
    <row r="17952" spans="1:12" x14ac:dyDescent="0.25">
      <c r="A17952" t="s">
        <v>24363</v>
      </c>
      <c r="B17952" t="s">
        <v>24363</v>
      </c>
      <c r="C17952">
        <v>562034</v>
      </c>
      <c r="D17952">
        <v>5754443</v>
      </c>
      <c r="E17952">
        <v>21</v>
      </c>
      <c r="F17952" t="s">
        <v>13</v>
      </c>
      <c r="G17952" t="s">
        <v>11035</v>
      </c>
      <c r="I17952" t="s">
        <v>38</v>
      </c>
      <c r="J17952" t="s">
        <v>20</v>
      </c>
      <c r="K17952" s="2" t="str">
        <f>HYPERLINK("..\..\Imagery\ScannedSlabs\1993\DL93-341.jpg")</f>
        <v>..\..\Imagery\ScannedSlabs\1993\DL93-341.jpg</v>
      </c>
    </row>
    <row r="17953" spans="1:12" x14ac:dyDescent="0.25">
      <c r="A17953" t="s">
        <v>13039</v>
      </c>
      <c r="B17953" t="s">
        <v>24364</v>
      </c>
      <c r="C17953">
        <v>412899</v>
      </c>
      <c r="D17953">
        <v>6010755</v>
      </c>
      <c r="E17953">
        <v>21</v>
      </c>
      <c r="F17953" t="s">
        <v>13</v>
      </c>
      <c r="G17953" t="s">
        <v>24365</v>
      </c>
      <c r="I17953" t="s">
        <v>35</v>
      </c>
      <c r="J17953" t="s">
        <v>20</v>
      </c>
      <c r="K17953" s="2" t="str">
        <f>HYPERLINK("..\..\Imagery\ScannedSlabs\1980\CG80-014C.jpg")</f>
        <v>..\..\Imagery\ScannedSlabs\1980\CG80-014C.jpg</v>
      </c>
    </row>
    <row r="17954" spans="1:12" x14ac:dyDescent="0.25">
      <c r="A17954" t="s">
        <v>11964</v>
      </c>
      <c r="B17954" t="s">
        <v>24366</v>
      </c>
      <c r="C17954">
        <v>587133</v>
      </c>
      <c r="D17954">
        <v>5803791</v>
      </c>
      <c r="E17954">
        <v>21</v>
      </c>
      <c r="F17954" t="s">
        <v>13</v>
      </c>
      <c r="G17954" t="s">
        <v>99</v>
      </c>
      <c r="I17954" t="s">
        <v>38</v>
      </c>
      <c r="J17954" t="s">
        <v>16</v>
      </c>
      <c r="K17954" s="2" t="str">
        <f>HYPERLINK("..\..\Imagery\ScannedSlabs\2003\CG03-303A.jpg")</f>
        <v>..\..\Imagery\ScannedSlabs\2003\CG03-303A.jpg</v>
      </c>
    </row>
    <row r="17955" spans="1:12" x14ac:dyDescent="0.25">
      <c r="A17955" t="s">
        <v>24367</v>
      </c>
      <c r="B17955" t="s">
        <v>24367</v>
      </c>
      <c r="C17955">
        <v>356825</v>
      </c>
      <c r="D17955">
        <v>5927287</v>
      </c>
      <c r="E17955">
        <v>21</v>
      </c>
      <c r="F17955" t="s">
        <v>13</v>
      </c>
      <c r="G17955" t="s">
        <v>24368</v>
      </c>
      <c r="I17955" t="s">
        <v>38</v>
      </c>
      <c r="J17955" t="s">
        <v>83</v>
      </c>
    </row>
    <row r="17956" spans="1:12" x14ac:dyDescent="0.25">
      <c r="A17956" t="s">
        <v>24369</v>
      </c>
      <c r="B17956" t="s">
        <v>24369</v>
      </c>
      <c r="C17956">
        <v>361839</v>
      </c>
      <c r="D17956">
        <v>5928472</v>
      </c>
      <c r="E17956">
        <v>21</v>
      </c>
      <c r="F17956" t="s">
        <v>13</v>
      </c>
      <c r="G17956" t="s">
        <v>9787</v>
      </c>
      <c r="I17956" t="s">
        <v>38</v>
      </c>
      <c r="J17956" t="s">
        <v>83</v>
      </c>
    </row>
    <row r="17957" spans="1:12" x14ac:dyDescent="0.25">
      <c r="A17957" t="s">
        <v>24370</v>
      </c>
      <c r="B17957" t="s">
        <v>24370</v>
      </c>
      <c r="C17957">
        <v>522350</v>
      </c>
      <c r="D17957">
        <v>5841646</v>
      </c>
      <c r="E17957">
        <v>21</v>
      </c>
      <c r="F17957" t="s">
        <v>13</v>
      </c>
      <c r="G17957" t="s">
        <v>17469</v>
      </c>
      <c r="I17957" t="s">
        <v>38</v>
      </c>
      <c r="J17957" t="s">
        <v>16</v>
      </c>
      <c r="K17957" s="2" t="str">
        <f>HYPERLINK("..\..\Imagery\ScannedSlabs\1986\CG86-228.jpg")</f>
        <v>..\..\Imagery\ScannedSlabs\1986\CG86-228.jpg</v>
      </c>
    </row>
    <row r="17958" spans="1:12" x14ac:dyDescent="0.25">
      <c r="A17958" t="s">
        <v>24371</v>
      </c>
      <c r="B17958" t="s">
        <v>24371</v>
      </c>
      <c r="C17958">
        <v>521924</v>
      </c>
      <c r="D17958">
        <v>5840929</v>
      </c>
      <c r="E17958">
        <v>21</v>
      </c>
      <c r="F17958" t="s">
        <v>13</v>
      </c>
      <c r="G17958" t="s">
        <v>1714</v>
      </c>
      <c r="I17958" t="s">
        <v>38</v>
      </c>
      <c r="J17958" t="s">
        <v>23</v>
      </c>
      <c r="K17958" s="2" t="str">
        <f>HYPERLINK("..\..\Imagery\ScannedSlabs\1986\CG86-229.jpg")</f>
        <v>..\..\Imagery\ScannedSlabs\1986\CG86-229.jpg</v>
      </c>
    </row>
    <row r="17959" spans="1:12" x14ac:dyDescent="0.25">
      <c r="A17959" t="s">
        <v>24372</v>
      </c>
      <c r="B17959" t="s">
        <v>24372</v>
      </c>
      <c r="C17959">
        <v>520872</v>
      </c>
      <c r="D17959">
        <v>5839985</v>
      </c>
      <c r="E17959">
        <v>21</v>
      </c>
      <c r="F17959" t="s">
        <v>13</v>
      </c>
      <c r="G17959" t="s">
        <v>17159</v>
      </c>
      <c r="I17959" t="s">
        <v>35</v>
      </c>
      <c r="J17959" t="s">
        <v>16</v>
      </c>
      <c r="K17959" s="2" t="str">
        <f>HYPERLINK("..\..\Imagery\ScannedSlabs\1986\CG86-231.jpg")</f>
        <v>..\..\Imagery\ScannedSlabs\1986\CG86-231.jpg</v>
      </c>
    </row>
    <row r="17960" spans="1:12" x14ac:dyDescent="0.25">
      <c r="A17960" t="s">
        <v>24373</v>
      </c>
      <c r="B17960" t="s">
        <v>24373</v>
      </c>
      <c r="C17960">
        <v>520636</v>
      </c>
      <c r="D17960">
        <v>5839503</v>
      </c>
      <c r="E17960">
        <v>21</v>
      </c>
      <c r="F17960" t="s">
        <v>13</v>
      </c>
      <c r="G17960" t="s">
        <v>79</v>
      </c>
      <c r="I17960" t="s">
        <v>38</v>
      </c>
      <c r="J17960" t="s">
        <v>149</v>
      </c>
      <c r="K17960" s="2" t="str">
        <f>HYPERLINK("..\..\Imagery\ScannedSlabs\1986\CG86-232.jpg")</f>
        <v>..\..\Imagery\ScannedSlabs\1986\CG86-232.jpg</v>
      </c>
    </row>
    <row r="17961" spans="1:12" x14ac:dyDescent="0.25">
      <c r="A17961" t="s">
        <v>24374</v>
      </c>
      <c r="B17961" t="s">
        <v>24374</v>
      </c>
      <c r="C17961">
        <v>561427</v>
      </c>
      <c r="D17961">
        <v>5851774</v>
      </c>
      <c r="E17961">
        <v>21</v>
      </c>
      <c r="F17961" t="s">
        <v>13</v>
      </c>
      <c r="G17961" t="s">
        <v>1365</v>
      </c>
      <c r="I17961" t="s">
        <v>38</v>
      </c>
      <c r="J17961" t="s">
        <v>20</v>
      </c>
      <c r="K17961" s="2" t="str">
        <f>HYPERLINK("..\..\Imagery\ScannedSlabs\1986\CG86-237.jpg")</f>
        <v>..\..\Imagery\ScannedSlabs\1986\CG86-237.jpg</v>
      </c>
    </row>
    <row r="17962" spans="1:12" x14ac:dyDescent="0.25">
      <c r="A17962" t="s">
        <v>24375</v>
      </c>
      <c r="B17962" t="s">
        <v>24375</v>
      </c>
      <c r="C17962">
        <v>563755</v>
      </c>
      <c r="D17962">
        <v>5869460</v>
      </c>
      <c r="E17962">
        <v>21</v>
      </c>
      <c r="F17962" t="s">
        <v>13</v>
      </c>
      <c r="G17962" t="s">
        <v>1153</v>
      </c>
      <c r="I17962" t="s">
        <v>38</v>
      </c>
      <c r="J17962" t="s">
        <v>16</v>
      </c>
      <c r="K17962" s="2" t="str">
        <f>HYPERLINK("..\..\Imagery\ScannedSlabs\1986\CG86-118.jpg")</f>
        <v>..\..\Imagery\ScannedSlabs\1986\CG86-118.jpg</v>
      </c>
    </row>
    <row r="17963" spans="1:12" x14ac:dyDescent="0.25">
      <c r="A17963" t="s">
        <v>24376</v>
      </c>
      <c r="B17963" t="s">
        <v>24376</v>
      </c>
      <c r="C17963">
        <v>562528</v>
      </c>
      <c r="D17963">
        <v>5869006</v>
      </c>
      <c r="E17963">
        <v>21</v>
      </c>
      <c r="F17963" t="s">
        <v>13</v>
      </c>
      <c r="G17963" t="s">
        <v>51</v>
      </c>
      <c r="I17963" t="s">
        <v>35</v>
      </c>
      <c r="J17963" t="s">
        <v>16</v>
      </c>
      <c r="K17963" s="2" t="str">
        <f>HYPERLINK("..\..\Imagery\ScannedSlabs\1986\CG86-120.jpg")</f>
        <v>..\..\Imagery\ScannedSlabs\1986\CG86-120.jpg</v>
      </c>
    </row>
    <row r="17964" spans="1:12" x14ac:dyDescent="0.25">
      <c r="A17964" t="s">
        <v>24377</v>
      </c>
      <c r="B17964" t="s">
        <v>24377</v>
      </c>
      <c r="C17964">
        <v>561305</v>
      </c>
      <c r="D17964">
        <v>5868173</v>
      </c>
      <c r="E17964">
        <v>21</v>
      </c>
      <c r="F17964" t="s">
        <v>13</v>
      </c>
      <c r="G17964" t="s">
        <v>492</v>
      </c>
      <c r="I17964" t="s">
        <v>15</v>
      </c>
      <c r="J17964" t="s">
        <v>23</v>
      </c>
      <c r="K17964" s="2" t="str">
        <f>HYPERLINK("..\..\Imagery\ScannedSlabs\1986\CG86-122.jpg")</f>
        <v>..\..\Imagery\ScannedSlabs\1986\CG86-122.jpg</v>
      </c>
    </row>
    <row r="17965" spans="1:12" x14ac:dyDescent="0.25">
      <c r="A17965" t="s">
        <v>24378</v>
      </c>
      <c r="B17965" t="s">
        <v>24378</v>
      </c>
      <c r="C17965">
        <v>560620</v>
      </c>
      <c r="D17965">
        <v>5866541</v>
      </c>
      <c r="E17965">
        <v>21</v>
      </c>
      <c r="F17965" t="s">
        <v>13</v>
      </c>
      <c r="I17965" t="s">
        <v>279</v>
      </c>
      <c r="J17965" t="s">
        <v>137</v>
      </c>
      <c r="L17965" t="s">
        <v>15802</v>
      </c>
    </row>
    <row r="17966" spans="1:12" x14ac:dyDescent="0.25">
      <c r="A17966" t="s">
        <v>24379</v>
      </c>
      <c r="B17966" t="s">
        <v>24379</v>
      </c>
      <c r="C17966">
        <v>498975</v>
      </c>
      <c r="D17966">
        <v>5836450</v>
      </c>
      <c r="E17966">
        <v>21</v>
      </c>
      <c r="F17966" t="s">
        <v>13</v>
      </c>
      <c r="G17966" t="s">
        <v>591</v>
      </c>
      <c r="I17966" t="s">
        <v>38</v>
      </c>
      <c r="J17966" t="s">
        <v>16</v>
      </c>
      <c r="K17966" s="2" t="str">
        <f>HYPERLINK("..\..\Imagery\ScannedSlabs\1991\DE91-095.jpg")</f>
        <v>..\..\Imagery\ScannedSlabs\1991\DE91-095.jpg</v>
      </c>
    </row>
    <row r="17967" spans="1:12" x14ac:dyDescent="0.25">
      <c r="A17967" t="s">
        <v>24380</v>
      </c>
      <c r="B17967" t="s">
        <v>24380</v>
      </c>
      <c r="C17967">
        <v>400190</v>
      </c>
      <c r="D17967">
        <v>5994768</v>
      </c>
      <c r="E17967">
        <v>21</v>
      </c>
      <c r="F17967" t="s">
        <v>13</v>
      </c>
      <c r="G17967" t="s">
        <v>173</v>
      </c>
      <c r="I17967" t="s">
        <v>15</v>
      </c>
      <c r="J17967" t="s">
        <v>665</v>
      </c>
      <c r="K17967" s="2" t="str">
        <f>HYPERLINK("..\..\Imagery\ScannedSlabs\1980\LG80-003.jpg")</f>
        <v>..\..\Imagery\ScannedSlabs\1980\LG80-003.jpg</v>
      </c>
    </row>
    <row r="17968" spans="1:12" x14ac:dyDescent="0.25">
      <c r="A17968" t="s">
        <v>24381</v>
      </c>
      <c r="B17968" t="s">
        <v>24381</v>
      </c>
      <c r="C17968">
        <v>399590</v>
      </c>
      <c r="D17968">
        <v>5994315</v>
      </c>
      <c r="E17968">
        <v>21</v>
      </c>
      <c r="F17968" t="s">
        <v>13</v>
      </c>
      <c r="I17968" t="s">
        <v>15</v>
      </c>
      <c r="J17968" t="s">
        <v>137</v>
      </c>
      <c r="L17968" t="s">
        <v>826</v>
      </c>
    </row>
    <row r="17969" spans="1:12" x14ac:dyDescent="0.25">
      <c r="A17969" t="s">
        <v>24382</v>
      </c>
      <c r="B17969" t="s">
        <v>24382</v>
      </c>
      <c r="C17969">
        <v>398404</v>
      </c>
      <c r="D17969">
        <v>5993442</v>
      </c>
      <c r="E17969">
        <v>21</v>
      </c>
      <c r="F17969" t="s">
        <v>13</v>
      </c>
      <c r="G17969" t="s">
        <v>79</v>
      </c>
      <c r="I17969" t="s">
        <v>38</v>
      </c>
      <c r="J17969" t="s">
        <v>16</v>
      </c>
      <c r="K17969" s="2" t="str">
        <f>HYPERLINK("..\..\Imagery\ScannedSlabs\1980\LG80-007.jpg")</f>
        <v>..\..\Imagery\ScannedSlabs\1980\LG80-007.jpg</v>
      </c>
    </row>
    <row r="17970" spans="1:12" x14ac:dyDescent="0.25">
      <c r="A17970" t="s">
        <v>24383</v>
      </c>
      <c r="B17970" t="s">
        <v>24384</v>
      </c>
      <c r="C17970">
        <v>398079</v>
      </c>
      <c r="D17970">
        <v>5992993</v>
      </c>
      <c r="E17970">
        <v>21</v>
      </c>
      <c r="F17970" t="s">
        <v>13</v>
      </c>
      <c r="G17970" t="s">
        <v>113</v>
      </c>
      <c r="I17970" t="s">
        <v>38</v>
      </c>
      <c r="J17970" t="s">
        <v>23</v>
      </c>
      <c r="K17970" s="2" t="str">
        <f>HYPERLINK("..\..\Imagery\ScannedSlabs\1980\LG80-008C.jpg")</f>
        <v>..\..\Imagery\ScannedSlabs\1980\LG80-008C.jpg</v>
      </c>
      <c r="L17970" t="s">
        <v>24385</v>
      </c>
    </row>
    <row r="17971" spans="1:12" x14ac:dyDescent="0.25">
      <c r="A17971" t="s">
        <v>24383</v>
      </c>
      <c r="B17971" t="s">
        <v>24386</v>
      </c>
      <c r="C17971">
        <v>398079</v>
      </c>
      <c r="D17971">
        <v>5992993</v>
      </c>
      <c r="E17971">
        <v>21</v>
      </c>
      <c r="F17971" t="s">
        <v>13</v>
      </c>
      <c r="G17971" t="s">
        <v>23348</v>
      </c>
      <c r="I17971" t="s">
        <v>38</v>
      </c>
      <c r="J17971" t="s">
        <v>16</v>
      </c>
      <c r="K17971" s="2" t="str">
        <f>HYPERLINK("..\..\Imagery\ScannedSlabs\1980\LG80-008A.jpg")</f>
        <v>..\..\Imagery\ScannedSlabs\1980\LG80-008A.jpg</v>
      </c>
    </row>
    <row r="17972" spans="1:12" x14ac:dyDescent="0.25">
      <c r="A17972" t="s">
        <v>23712</v>
      </c>
      <c r="B17972" t="s">
        <v>24387</v>
      </c>
      <c r="C17972">
        <v>397865</v>
      </c>
      <c r="D17972">
        <v>5992308</v>
      </c>
      <c r="E17972">
        <v>21</v>
      </c>
      <c r="F17972" t="s">
        <v>13</v>
      </c>
      <c r="G17972" t="s">
        <v>25</v>
      </c>
      <c r="I17972" t="s">
        <v>38</v>
      </c>
      <c r="J17972" t="s">
        <v>16</v>
      </c>
      <c r="K17972" s="2" t="str">
        <f>HYPERLINK("..\..\Imagery\ScannedSlabs\1980\LG80-009B.jpg")</f>
        <v>..\..\Imagery\ScannedSlabs\1980\LG80-009B.jpg</v>
      </c>
    </row>
    <row r="17973" spans="1:12" x14ac:dyDescent="0.25">
      <c r="A17973" t="s">
        <v>24388</v>
      </c>
      <c r="B17973" t="s">
        <v>24388</v>
      </c>
      <c r="C17973">
        <v>563602</v>
      </c>
      <c r="D17973">
        <v>5770277</v>
      </c>
      <c r="E17973">
        <v>21</v>
      </c>
      <c r="F17973" t="s">
        <v>13</v>
      </c>
      <c r="G17973" t="s">
        <v>96</v>
      </c>
      <c r="H17973" t="s">
        <v>12808</v>
      </c>
      <c r="I17973" t="s">
        <v>38</v>
      </c>
      <c r="J17973" t="s">
        <v>16</v>
      </c>
      <c r="K17973" s="2" t="str">
        <f>HYPERLINK("..\..\Imagery\ScannedSlabs\1987\VN87-274.jpg")</f>
        <v>..\..\Imagery\ScannedSlabs\1987\VN87-274.jpg</v>
      </c>
    </row>
    <row r="17974" spans="1:12" x14ac:dyDescent="0.25">
      <c r="A17974" t="s">
        <v>24389</v>
      </c>
      <c r="B17974" t="s">
        <v>24389</v>
      </c>
      <c r="C17974">
        <v>562568</v>
      </c>
      <c r="D17974">
        <v>5770607</v>
      </c>
      <c r="E17974">
        <v>21</v>
      </c>
      <c r="F17974" t="s">
        <v>13</v>
      </c>
      <c r="G17974" t="s">
        <v>1129</v>
      </c>
      <c r="I17974" t="s">
        <v>35</v>
      </c>
      <c r="J17974" t="s">
        <v>16</v>
      </c>
      <c r="K17974" s="2" t="str">
        <f>HYPERLINK("..\..\Imagery\ScannedSlabs\1987\VN87-275.jpg")</f>
        <v>..\..\Imagery\ScannedSlabs\1987\VN87-275.jpg</v>
      </c>
    </row>
    <row r="17975" spans="1:12" x14ac:dyDescent="0.25">
      <c r="A17975" t="s">
        <v>19734</v>
      </c>
      <c r="B17975" t="s">
        <v>24390</v>
      </c>
      <c r="C17975">
        <v>407480</v>
      </c>
      <c r="D17975">
        <v>5998838</v>
      </c>
      <c r="E17975">
        <v>21</v>
      </c>
      <c r="F17975" t="s">
        <v>13</v>
      </c>
      <c r="G17975" t="s">
        <v>2733</v>
      </c>
      <c r="I17975" t="s">
        <v>38</v>
      </c>
      <c r="J17975" t="s">
        <v>16</v>
      </c>
      <c r="K17975" s="2" t="str">
        <f>HYPERLINK("..\..\Imagery\ScannedSlabs\1980\RG80-040B.jpg")</f>
        <v>..\..\Imagery\ScannedSlabs\1980\RG80-040B.jpg</v>
      </c>
    </row>
    <row r="17976" spans="1:12" x14ac:dyDescent="0.25">
      <c r="A17976" t="s">
        <v>24391</v>
      </c>
      <c r="B17976" t="s">
        <v>24392</v>
      </c>
      <c r="C17976">
        <v>407954</v>
      </c>
      <c r="D17976">
        <v>5998714</v>
      </c>
      <c r="E17976">
        <v>21</v>
      </c>
      <c r="F17976" t="s">
        <v>13</v>
      </c>
      <c r="G17976" t="s">
        <v>24393</v>
      </c>
      <c r="I17976" t="s">
        <v>38</v>
      </c>
      <c r="J17976" t="s">
        <v>20</v>
      </c>
      <c r="K17976" s="2" t="str">
        <f>HYPERLINK("..\..\Imagery\ScannedSlabs\1980\RG80-042B.jpg")</f>
        <v>..\..\Imagery\ScannedSlabs\1980\RG80-042B.jpg</v>
      </c>
    </row>
    <row r="17977" spans="1:12" x14ac:dyDescent="0.25">
      <c r="A17977" t="s">
        <v>24391</v>
      </c>
      <c r="B17977" t="s">
        <v>24394</v>
      </c>
      <c r="C17977">
        <v>407954</v>
      </c>
      <c r="D17977">
        <v>5998714</v>
      </c>
      <c r="E17977">
        <v>21</v>
      </c>
      <c r="F17977" t="s">
        <v>13</v>
      </c>
      <c r="G17977" t="s">
        <v>25</v>
      </c>
      <c r="I17977" t="s">
        <v>38</v>
      </c>
      <c r="J17977" t="s">
        <v>16</v>
      </c>
      <c r="K17977" s="2" t="str">
        <f>HYPERLINK("..\..\Imagery\ScannedSlabs\1980\RG80-042A.jpg")</f>
        <v>..\..\Imagery\ScannedSlabs\1980\RG80-042A.jpg</v>
      </c>
    </row>
    <row r="17978" spans="1:12" x14ac:dyDescent="0.25">
      <c r="A17978" t="s">
        <v>24395</v>
      </c>
      <c r="B17978" t="s">
        <v>24395</v>
      </c>
      <c r="C17978">
        <v>408487</v>
      </c>
      <c r="D17978">
        <v>5998310</v>
      </c>
      <c r="E17978">
        <v>21</v>
      </c>
      <c r="F17978" t="s">
        <v>13</v>
      </c>
      <c r="G17978" t="s">
        <v>1630</v>
      </c>
      <c r="I17978" t="s">
        <v>38</v>
      </c>
      <c r="J17978" t="s">
        <v>20</v>
      </c>
      <c r="K17978" s="2" t="str">
        <f>HYPERLINK("..\..\Imagery\ScannedSlabs\1980\RG80-043.jpg")</f>
        <v>..\..\Imagery\ScannedSlabs\1980\RG80-043.jpg</v>
      </c>
    </row>
    <row r="17979" spans="1:12" x14ac:dyDescent="0.25">
      <c r="A17979" t="s">
        <v>24396</v>
      </c>
      <c r="B17979" t="s">
        <v>24397</v>
      </c>
      <c r="C17979">
        <v>415450</v>
      </c>
      <c r="D17979">
        <v>6008000</v>
      </c>
      <c r="E17979">
        <v>21</v>
      </c>
      <c r="F17979" t="s">
        <v>13</v>
      </c>
      <c r="G17979" t="s">
        <v>7799</v>
      </c>
      <c r="H17979" t="s">
        <v>587</v>
      </c>
      <c r="I17979" t="s">
        <v>15</v>
      </c>
      <c r="J17979" t="s">
        <v>149</v>
      </c>
      <c r="K17979" s="2" t="str">
        <f>HYPERLINK("..\..\Imagery\ScannedSlabs\1980\RG80-047B.jpg")</f>
        <v>..\..\Imagery\ScannedSlabs\1980\RG80-047B.jpg</v>
      </c>
      <c r="L17979" t="s">
        <v>24398</v>
      </c>
    </row>
    <row r="17980" spans="1:12" x14ac:dyDescent="0.25">
      <c r="A17980" t="s">
        <v>24399</v>
      </c>
      <c r="B17980" t="s">
        <v>24399</v>
      </c>
      <c r="C17980">
        <v>549816</v>
      </c>
      <c r="D17980">
        <v>5823436</v>
      </c>
      <c r="E17980">
        <v>21</v>
      </c>
      <c r="F17980" t="s">
        <v>13</v>
      </c>
      <c r="G17980" t="s">
        <v>24400</v>
      </c>
      <c r="I17980" t="s">
        <v>35</v>
      </c>
      <c r="J17980" t="s">
        <v>23</v>
      </c>
      <c r="K17980" s="2" t="str">
        <f>HYPERLINK("..\..\Imagery\ScannedSlabs\1986\MN86-015.jpg")</f>
        <v>..\..\Imagery\ScannedSlabs\1986\MN86-015.jpg</v>
      </c>
    </row>
    <row r="17981" spans="1:12" x14ac:dyDescent="0.25">
      <c r="A17981" t="s">
        <v>24401</v>
      </c>
      <c r="B17981" t="s">
        <v>24401</v>
      </c>
      <c r="C17981">
        <v>550211</v>
      </c>
      <c r="D17981">
        <v>5824448</v>
      </c>
      <c r="E17981">
        <v>21</v>
      </c>
      <c r="F17981" t="s">
        <v>13</v>
      </c>
      <c r="G17981" t="s">
        <v>4051</v>
      </c>
      <c r="I17981" t="s">
        <v>38</v>
      </c>
      <c r="J17981" t="s">
        <v>16</v>
      </c>
      <c r="K17981" s="2" t="str">
        <f>HYPERLINK("..\..\Imagery\ScannedSlabs\1986\MN86-016.jpg")</f>
        <v>..\..\Imagery\ScannedSlabs\1986\MN86-016.jpg</v>
      </c>
    </row>
    <row r="17982" spans="1:12" x14ac:dyDescent="0.25">
      <c r="A17982" t="s">
        <v>24402</v>
      </c>
      <c r="B17982" t="s">
        <v>24402</v>
      </c>
      <c r="C17982">
        <v>550170</v>
      </c>
      <c r="D17982">
        <v>5824700</v>
      </c>
      <c r="E17982">
        <v>21</v>
      </c>
      <c r="F17982" t="s">
        <v>13</v>
      </c>
      <c r="G17982" t="s">
        <v>79</v>
      </c>
      <c r="I17982" t="s">
        <v>38</v>
      </c>
      <c r="J17982" t="s">
        <v>16</v>
      </c>
      <c r="K17982" s="2" t="str">
        <f>HYPERLINK("..\..\Imagery\ScannedSlabs\1986\MN86-017.jpg")</f>
        <v>..\..\Imagery\ScannedSlabs\1986\MN86-017.jpg</v>
      </c>
    </row>
    <row r="17983" spans="1:12" x14ac:dyDescent="0.25">
      <c r="A17983" t="s">
        <v>23353</v>
      </c>
      <c r="B17983" t="s">
        <v>24403</v>
      </c>
      <c r="C17983">
        <v>550132</v>
      </c>
      <c r="D17983">
        <v>5825258</v>
      </c>
      <c r="E17983">
        <v>21</v>
      </c>
      <c r="F17983" t="s">
        <v>13</v>
      </c>
      <c r="G17983" t="s">
        <v>486</v>
      </c>
      <c r="I17983" t="s">
        <v>35</v>
      </c>
      <c r="J17983" t="s">
        <v>23</v>
      </c>
      <c r="K17983" s="2" t="str">
        <f>HYPERLINK("..\..\Imagery\ScannedSlabs\1986\MN86-019C.jpg")</f>
        <v>..\..\Imagery\ScannedSlabs\1986\MN86-019C.jpg</v>
      </c>
    </row>
    <row r="17984" spans="1:12" x14ac:dyDescent="0.25">
      <c r="A17984" t="s">
        <v>23353</v>
      </c>
      <c r="B17984" t="s">
        <v>24404</v>
      </c>
      <c r="C17984">
        <v>550132</v>
      </c>
      <c r="D17984">
        <v>5825258</v>
      </c>
      <c r="E17984">
        <v>21</v>
      </c>
      <c r="F17984" t="s">
        <v>13</v>
      </c>
      <c r="G17984" t="s">
        <v>1592</v>
      </c>
      <c r="I17984" t="s">
        <v>38</v>
      </c>
      <c r="J17984" t="s">
        <v>16</v>
      </c>
      <c r="K17984" s="2" t="str">
        <f>HYPERLINK("..\..\Imagery\ScannedSlabs\1986\MN86-019B.jpg")</f>
        <v>..\..\Imagery\ScannedSlabs\1986\MN86-019B.jpg</v>
      </c>
    </row>
    <row r="17985" spans="1:11" x14ac:dyDescent="0.25">
      <c r="A17985" t="s">
        <v>24405</v>
      </c>
      <c r="B17985" t="s">
        <v>24405</v>
      </c>
      <c r="C17985">
        <v>592025</v>
      </c>
      <c r="D17985">
        <v>5801070</v>
      </c>
      <c r="E17985">
        <v>21</v>
      </c>
      <c r="F17985" t="s">
        <v>13</v>
      </c>
      <c r="G17985" t="s">
        <v>24406</v>
      </c>
      <c r="I17985" t="s">
        <v>35</v>
      </c>
      <c r="J17985" t="s">
        <v>16</v>
      </c>
      <c r="K17985" s="2" t="str">
        <f>HYPERLINK("..\..\Imagery\ScannedSlabs\1987\VN87-453.jpg")</f>
        <v>..\..\Imagery\ScannedSlabs\1987\VN87-453.jpg</v>
      </c>
    </row>
    <row r="17986" spans="1:11" x14ac:dyDescent="0.25">
      <c r="A17986" t="s">
        <v>24407</v>
      </c>
      <c r="B17986" t="s">
        <v>24407</v>
      </c>
      <c r="C17986">
        <v>591545</v>
      </c>
      <c r="D17986">
        <v>5800885</v>
      </c>
      <c r="E17986">
        <v>21</v>
      </c>
      <c r="F17986" t="s">
        <v>13</v>
      </c>
      <c r="G17986" t="s">
        <v>12297</v>
      </c>
      <c r="I17986" t="s">
        <v>38</v>
      </c>
      <c r="J17986" t="s">
        <v>23</v>
      </c>
      <c r="K17986" s="2" t="str">
        <f>HYPERLINK("..\..\Imagery\ScannedSlabs\1987\VN87-454.jpg")</f>
        <v>..\..\Imagery\ScannedSlabs\1987\VN87-454.jpg</v>
      </c>
    </row>
    <row r="17987" spans="1:11" x14ac:dyDescent="0.25">
      <c r="A17987" t="s">
        <v>24408</v>
      </c>
      <c r="B17987" t="s">
        <v>24409</v>
      </c>
      <c r="C17987">
        <v>590044</v>
      </c>
      <c r="D17987">
        <v>5800970</v>
      </c>
      <c r="E17987">
        <v>21</v>
      </c>
      <c r="F17987" t="s">
        <v>13</v>
      </c>
      <c r="G17987" t="s">
        <v>415</v>
      </c>
      <c r="I17987" t="s">
        <v>35</v>
      </c>
      <c r="J17987" t="s">
        <v>23</v>
      </c>
      <c r="K17987" s="2" t="str">
        <f>HYPERLINK("..\..\Imagery\ScannedSlabs\1987\VN87-457A.jpg")</f>
        <v>..\..\Imagery\ScannedSlabs\1987\VN87-457A.jpg</v>
      </c>
    </row>
    <row r="17988" spans="1:11" x14ac:dyDescent="0.25">
      <c r="A17988" t="s">
        <v>24408</v>
      </c>
      <c r="B17988" t="s">
        <v>24410</v>
      </c>
      <c r="C17988">
        <v>590044</v>
      </c>
      <c r="D17988">
        <v>5800970</v>
      </c>
      <c r="E17988">
        <v>21</v>
      </c>
      <c r="F17988" t="s">
        <v>13</v>
      </c>
      <c r="G17988" t="s">
        <v>2869</v>
      </c>
      <c r="I17988" t="s">
        <v>38</v>
      </c>
      <c r="J17988" t="s">
        <v>23</v>
      </c>
      <c r="K17988" s="2" t="str">
        <f>HYPERLINK("..\..\Imagery\ScannedSlabs\1987\VN87-457B.jpg")</f>
        <v>..\..\Imagery\ScannedSlabs\1987\VN87-457B.jpg</v>
      </c>
    </row>
    <row r="17989" spans="1:11" x14ac:dyDescent="0.25">
      <c r="A17989" t="s">
        <v>24411</v>
      </c>
      <c r="B17989" t="s">
        <v>24411</v>
      </c>
      <c r="C17989">
        <v>589616</v>
      </c>
      <c r="D17989">
        <v>5801129</v>
      </c>
      <c r="E17989">
        <v>21</v>
      </c>
      <c r="F17989" t="s">
        <v>13</v>
      </c>
      <c r="G17989" t="s">
        <v>578</v>
      </c>
      <c r="I17989" t="s">
        <v>38</v>
      </c>
      <c r="J17989" t="s">
        <v>20</v>
      </c>
      <c r="K17989" s="2" t="str">
        <f>HYPERLINK("..\..\Imagery\ScannedSlabs\1987\VN87-458.jpg")</f>
        <v>..\..\Imagery\ScannedSlabs\1987\VN87-458.jpg</v>
      </c>
    </row>
    <row r="17990" spans="1:11" x14ac:dyDescent="0.25">
      <c r="A17990" t="s">
        <v>24412</v>
      </c>
      <c r="B17990" t="s">
        <v>24412</v>
      </c>
      <c r="C17990">
        <v>530851</v>
      </c>
      <c r="D17990">
        <v>5723844</v>
      </c>
      <c r="E17990">
        <v>21</v>
      </c>
      <c r="F17990" t="s">
        <v>13</v>
      </c>
      <c r="G17990" t="s">
        <v>884</v>
      </c>
      <c r="I17990" t="s">
        <v>35</v>
      </c>
      <c r="J17990" t="s">
        <v>16</v>
      </c>
      <c r="K17990" s="2" t="str">
        <f>HYPERLINK("..\..\Imagery\ScannedSlabs\1993\CG93-170.jpg")</f>
        <v>..\..\Imagery\ScannedSlabs\1993\CG93-170.jpg</v>
      </c>
    </row>
    <row r="17991" spans="1:11" x14ac:dyDescent="0.25">
      <c r="A17991" t="s">
        <v>24413</v>
      </c>
      <c r="B17991" t="s">
        <v>24413</v>
      </c>
      <c r="C17991">
        <v>588813</v>
      </c>
      <c r="D17991">
        <v>5802082</v>
      </c>
      <c r="E17991">
        <v>21</v>
      </c>
      <c r="F17991" t="s">
        <v>13</v>
      </c>
      <c r="G17991" t="s">
        <v>3125</v>
      </c>
      <c r="I17991" t="s">
        <v>38</v>
      </c>
      <c r="J17991" t="s">
        <v>20</v>
      </c>
      <c r="K17991" s="2" t="str">
        <f>HYPERLINK("..\..\Imagery\ScannedSlabs\1987\VN87-464.jpg")</f>
        <v>..\..\Imagery\ScannedSlabs\1987\VN87-464.jpg</v>
      </c>
    </row>
    <row r="17992" spans="1:11" x14ac:dyDescent="0.25">
      <c r="A17992" t="s">
        <v>24414</v>
      </c>
      <c r="B17992" t="s">
        <v>24414</v>
      </c>
      <c r="C17992">
        <v>588314</v>
      </c>
      <c r="D17992">
        <v>5802038</v>
      </c>
      <c r="E17992">
        <v>21</v>
      </c>
      <c r="F17992" t="s">
        <v>13</v>
      </c>
      <c r="G17992" t="s">
        <v>415</v>
      </c>
      <c r="I17992" t="s">
        <v>35</v>
      </c>
      <c r="J17992" t="s">
        <v>20</v>
      </c>
      <c r="K17992" s="2" t="str">
        <f>HYPERLINK("..\..\Imagery\ScannedSlabs\1987\VN87-467.jpg")</f>
        <v>..\..\Imagery\ScannedSlabs\1987\VN87-467.jpg</v>
      </c>
    </row>
    <row r="17993" spans="1:11" x14ac:dyDescent="0.25">
      <c r="A17993" t="s">
        <v>24415</v>
      </c>
      <c r="B17993" t="s">
        <v>24415</v>
      </c>
      <c r="C17993">
        <v>587907</v>
      </c>
      <c r="D17993">
        <v>5802019</v>
      </c>
      <c r="E17993">
        <v>21</v>
      </c>
      <c r="F17993" t="s">
        <v>13</v>
      </c>
      <c r="G17993" t="s">
        <v>2869</v>
      </c>
      <c r="I17993" t="s">
        <v>38</v>
      </c>
      <c r="J17993" t="s">
        <v>20</v>
      </c>
      <c r="K17993" s="2" t="str">
        <f>HYPERLINK("..\..\Imagery\ScannedSlabs\1987\VN87-469.jpg")</f>
        <v>..\..\Imagery\ScannedSlabs\1987\VN87-469.jpg</v>
      </c>
    </row>
    <row r="17994" spans="1:11" x14ac:dyDescent="0.25">
      <c r="A17994" t="s">
        <v>24416</v>
      </c>
      <c r="B17994" t="s">
        <v>24417</v>
      </c>
      <c r="C17994">
        <v>595890</v>
      </c>
      <c r="D17994">
        <v>5792383</v>
      </c>
      <c r="E17994">
        <v>21</v>
      </c>
      <c r="F17994" t="s">
        <v>13</v>
      </c>
      <c r="G17994" t="s">
        <v>1662</v>
      </c>
      <c r="I17994" t="s">
        <v>35</v>
      </c>
      <c r="J17994" t="s">
        <v>16</v>
      </c>
      <c r="K17994" s="2" t="str">
        <f>HYPERLINK("..\..\Imagery\ScannedSlabs\1987\VN87-470A.jpg")</f>
        <v>..\..\Imagery\ScannedSlabs\1987\VN87-470A.jpg</v>
      </c>
    </row>
    <row r="17995" spans="1:11" x14ac:dyDescent="0.25">
      <c r="A17995" t="s">
        <v>24416</v>
      </c>
      <c r="B17995" t="s">
        <v>24418</v>
      </c>
      <c r="C17995">
        <v>595890</v>
      </c>
      <c r="D17995">
        <v>5792383</v>
      </c>
      <c r="E17995">
        <v>21</v>
      </c>
      <c r="F17995" t="s">
        <v>13</v>
      </c>
      <c r="G17995" t="s">
        <v>333</v>
      </c>
      <c r="I17995" t="s">
        <v>38</v>
      </c>
      <c r="J17995" t="s">
        <v>16</v>
      </c>
      <c r="K17995" s="2" t="str">
        <f>HYPERLINK("..\..\Imagery\ScannedSlabs\1987\VN87-470B.jpg")</f>
        <v>..\..\Imagery\ScannedSlabs\1987\VN87-470B.jpg</v>
      </c>
    </row>
    <row r="17996" spans="1:11" x14ac:dyDescent="0.25">
      <c r="A17996" t="s">
        <v>24419</v>
      </c>
      <c r="B17996" t="s">
        <v>24419</v>
      </c>
      <c r="C17996">
        <v>504206</v>
      </c>
      <c r="D17996">
        <v>5912111</v>
      </c>
      <c r="E17996">
        <v>21</v>
      </c>
      <c r="F17996" t="s">
        <v>13</v>
      </c>
      <c r="G17996" t="s">
        <v>129</v>
      </c>
      <c r="I17996" t="s">
        <v>38</v>
      </c>
      <c r="J17996" t="s">
        <v>20</v>
      </c>
      <c r="K17996" s="2" t="str">
        <f>HYPERLINK("..\..\Imagery\ScannedSlabs\1985\GM85-043.jpg")</f>
        <v>..\..\Imagery\ScannedSlabs\1985\GM85-043.jpg</v>
      </c>
    </row>
    <row r="17997" spans="1:11" x14ac:dyDescent="0.25">
      <c r="A17997" t="s">
        <v>24420</v>
      </c>
      <c r="B17997" t="s">
        <v>24420</v>
      </c>
      <c r="C17997">
        <v>504755</v>
      </c>
      <c r="D17997">
        <v>5914116</v>
      </c>
      <c r="E17997">
        <v>21</v>
      </c>
      <c r="F17997" t="s">
        <v>13</v>
      </c>
      <c r="G17997" t="s">
        <v>42</v>
      </c>
      <c r="I17997" t="s">
        <v>38</v>
      </c>
      <c r="J17997" t="s">
        <v>20</v>
      </c>
      <c r="K17997" s="2" t="str">
        <f>HYPERLINK("..\..\Imagery\ScannedSlabs\1985\GM85-046.jpg")</f>
        <v>..\..\Imagery\ScannedSlabs\1985\GM85-046.jpg</v>
      </c>
    </row>
    <row r="17998" spans="1:11" x14ac:dyDescent="0.25">
      <c r="A17998" t="s">
        <v>24421</v>
      </c>
      <c r="B17998" t="s">
        <v>24421</v>
      </c>
      <c r="C17998">
        <v>504697</v>
      </c>
      <c r="D17998">
        <v>5915220</v>
      </c>
      <c r="E17998">
        <v>21</v>
      </c>
      <c r="F17998" t="s">
        <v>13</v>
      </c>
      <c r="G17998" t="s">
        <v>652</v>
      </c>
      <c r="I17998" t="s">
        <v>38</v>
      </c>
      <c r="J17998" t="s">
        <v>20</v>
      </c>
      <c r="K17998" s="2" t="str">
        <f>HYPERLINK("..\..\Imagery\ScannedSlabs\1985\GM85-048.jpg")</f>
        <v>..\..\Imagery\ScannedSlabs\1985\GM85-048.jpg</v>
      </c>
    </row>
    <row r="17999" spans="1:11" x14ac:dyDescent="0.25">
      <c r="A17999" t="s">
        <v>22205</v>
      </c>
      <c r="B17999" t="s">
        <v>24422</v>
      </c>
      <c r="C17999">
        <v>577126</v>
      </c>
      <c r="D17999">
        <v>5905960</v>
      </c>
      <c r="E17999">
        <v>21</v>
      </c>
      <c r="F17999" t="s">
        <v>13</v>
      </c>
      <c r="G17999" t="s">
        <v>1409</v>
      </c>
      <c r="I17999" t="s">
        <v>38</v>
      </c>
      <c r="J17999" t="s">
        <v>23</v>
      </c>
      <c r="K17999" s="2" t="str">
        <f>HYPERLINK("..\..\Imagery\ScannedSlabs\1985\GM85-550A.jpg")</f>
        <v>..\..\Imagery\ScannedSlabs\1985\GM85-550A.jpg</v>
      </c>
    </row>
    <row r="18000" spans="1:11" x14ac:dyDescent="0.25">
      <c r="A18000" t="s">
        <v>24423</v>
      </c>
      <c r="B18000" t="s">
        <v>24423</v>
      </c>
      <c r="C18000">
        <v>527035</v>
      </c>
      <c r="D18000">
        <v>5778852</v>
      </c>
      <c r="E18000">
        <v>21</v>
      </c>
      <c r="F18000" t="s">
        <v>13</v>
      </c>
      <c r="G18000" t="s">
        <v>51</v>
      </c>
      <c r="H18000" t="s">
        <v>469</v>
      </c>
      <c r="I18000" t="s">
        <v>35</v>
      </c>
      <c r="J18000" t="s">
        <v>16</v>
      </c>
      <c r="K18000" s="2" t="str">
        <f>HYPERLINK("..\..\Imagery\ScannedSlabs\1987\JS87-184.jpg")</f>
        <v>..\..\Imagery\ScannedSlabs\1987\JS87-184.jpg</v>
      </c>
    </row>
    <row r="18001" spans="1:12" x14ac:dyDescent="0.25">
      <c r="A18001" t="s">
        <v>24424</v>
      </c>
      <c r="B18001" t="s">
        <v>24424</v>
      </c>
      <c r="C18001">
        <v>521247</v>
      </c>
      <c r="D18001">
        <v>5954832</v>
      </c>
      <c r="E18001">
        <v>21</v>
      </c>
      <c r="F18001" t="s">
        <v>13</v>
      </c>
      <c r="G18001" t="s">
        <v>3321</v>
      </c>
      <c r="I18001" t="s">
        <v>38</v>
      </c>
      <c r="J18001" t="s">
        <v>16</v>
      </c>
      <c r="K18001" s="2" t="str">
        <f>HYPERLINK("..\..\Imagery\ScannedSlabs\1981\VO81-116.jpg")</f>
        <v>..\..\Imagery\ScannedSlabs\1981\VO81-116.jpg</v>
      </c>
      <c r="L18001" t="s">
        <v>24425</v>
      </c>
    </row>
    <row r="18002" spans="1:12" x14ac:dyDescent="0.25">
      <c r="A18002" t="s">
        <v>24426</v>
      </c>
      <c r="B18002" t="s">
        <v>24426</v>
      </c>
      <c r="C18002">
        <v>519473</v>
      </c>
      <c r="D18002">
        <v>5956550</v>
      </c>
      <c r="E18002">
        <v>21</v>
      </c>
      <c r="F18002" t="s">
        <v>13</v>
      </c>
      <c r="G18002" t="s">
        <v>448</v>
      </c>
      <c r="I18002" t="s">
        <v>38</v>
      </c>
      <c r="J18002" t="s">
        <v>16</v>
      </c>
      <c r="K18002" s="2" t="str">
        <f>HYPERLINK("..\..\Imagery\ScannedSlabs\1981\VO81-119.jpg")</f>
        <v>..\..\Imagery\ScannedSlabs\1981\VO81-119.jpg</v>
      </c>
    </row>
    <row r="18003" spans="1:12" x14ac:dyDescent="0.25">
      <c r="A18003" t="s">
        <v>24427</v>
      </c>
      <c r="B18003" t="s">
        <v>24428</v>
      </c>
      <c r="C18003">
        <v>538481</v>
      </c>
      <c r="D18003">
        <v>5732401</v>
      </c>
      <c r="E18003">
        <v>21</v>
      </c>
      <c r="F18003" t="s">
        <v>13</v>
      </c>
      <c r="G18003" t="s">
        <v>606</v>
      </c>
      <c r="H18003" t="s">
        <v>607</v>
      </c>
      <c r="I18003" t="s">
        <v>38</v>
      </c>
      <c r="J18003" t="s">
        <v>16</v>
      </c>
      <c r="K18003" s="2" t="str">
        <f>HYPERLINK("..\..\Imagery\ScannedSlabs\1993\DL93-001A.jpg")</f>
        <v>..\..\Imagery\ScannedSlabs\1993\DL93-001A.jpg</v>
      </c>
    </row>
    <row r="18004" spans="1:12" x14ac:dyDescent="0.25">
      <c r="A18004" t="s">
        <v>24427</v>
      </c>
      <c r="B18004" t="s">
        <v>24429</v>
      </c>
      <c r="C18004">
        <v>538481</v>
      </c>
      <c r="D18004">
        <v>5732401</v>
      </c>
      <c r="E18004">
        <v>21</v>
      </c>
      <c r="F18004" t="s">
        <v>13</v>
      </c>
      <c r="G18004" t="s">
        <v>51</v>
      </c>
      <c r="I18004" t="s">
        <v>55</v>
      </c>
      <c r="J18004" t="s">
        <v>16</v>
      </c>
      <c r="K18004" s="2" t="str">
        <f>HYPERLINK("..\..\Imagery\ScannedSlabs\1993\DL93-001B.jpg")</f>
        <v>..\..\Imagery\ScannedSlabs\1993\DL93-001B.jpg</v>
      </c>
      <c r="L18004" t="s">
        <v>2624</v>
      </c>
    </row>
    <row r="18005" spans="1:12" x14ac:dyDescent="0.25">
      <c r="A18005" t="s">
        <v>24427</v>
      </c>
      <c r="B18005" t="s">
        <v>24430</v>
      </c>
      <c r="C18005">
        <v>538481</v>
      </c>
      <c r="D18005">
        <v>5732401</v>
      </c>
      <c r="E18005">
        <v>21</v>
      </c>
      <c r="F18005" t="s">
        <v>13</v>
      </c>
      <c r="G18005" t="s">
        <v>484</v>
      </c>
      <c r="I18005" t="s">
        <v>38</v>
      </c>
      <c r="J18005" t="s">
        <v>16</v>
      </c>
      <c r="K18005" s="2" t="str">
        <f>HYPERLINK("..\..\Imagery\ScannedSlabs\1993\DL93-001C.jpg")</f>
        <v>..\..\Imagery\ScannedSlabs\1993\DL93-001C.jpg</v>
      </c>
    </row>
    <row r="18006" spans="1:12" x14ac:dyDescent="0.25">
      <c r="A18006" t="s">
        <v>24427</v>
      </c>
      <c r="B18006" t="s">
        <v>24431</v>
      </c>
      <c r="C18006">
        <v>538481</v>
      </c>
      <c r="D18006">
        <v>5732401</v>
      </c>
      <c r="E18006">
        <v>21</v>
      </c>
      <c r="F18006" t="s">
        <v>13</v>
      </c>
      <c r="G18006" t="s">
        <v>3088</v>
      </c>
      <c r="H18006" t="s">
        <v>178</v>
      </c>
      <c r="I18006" t="s">
        <v>38</v>
      </c>
      <c r="J18006" t="s">
        <v>23</v>
      </c>
      <c r="K18006" s="2" t="str">
        <f>HYPERLINK("..\..\Imagery\ScannedSlabs\1993\DL93-001D.jpg")</f>
        <v>..\..\Imagery\ScannedSlabs\1993\DL93-001D.jpg</v>
      </c>
    </row>
    <row r="18007" spans="1:12" x14ac:dyDescent="0.25">
      <c r="A18007" t="s">
        <v>24427</v>
      </c>
      <c r="B18007" t="s">
        <v>24432</v>
      </c>
      <c r="C18007">
        <v>538481</v>
      </c>
      <c r="D18007">
        <v>5732401</v>
      </c>
      <c r="E18007">
        <v>21</v>
      </c>
      <c r="F18007" t="s">
        <v>13</v>
      </c>
      <c r="G18007" t="s">
        <v>333</v>
      </c>
      <c r="I18007" t="s">
        <v>38</v>
      </c>
      <c r="J18007" t="s">
        <v>16</v>
      </c>
      <c r="K18007" s="2" t="str">
        <f>HYPERLINK("..\..\Imagery\ScannedSlabs\1993\DL93-001E.jpg")</f>
        <v>..\..\Imagery\ScannedSlabs\1993\DL93-001E.jpg</v>
      </c>
    </row>
    <row r="18008" spans="1:12" x14ac:dyDescent="0.25">
      <c r="A18008" t="s">
        <v>24433</v>
      </c>
      <c r="B18008" t="s">
        <v>24434</v>
      </c>
      <c r="C18008">
        <v>538350</v>
      </c>
      <c r="D18008">
        <v>5732100</v>
      </c>
      <c r="E18008">
        <v>21</v>
      </c>
      <c r="F18008" t="s">
        <v>13</v>
      </c>
      <c r="G18008" t="s">
        <v>606</v>
      </c>
      <c r="H18008" t="s">
        <v>12037</v>
      </c>
      <c r="I18008" t="s">
        <v>38</v>
      </c>
      <c r="J18008" t="s">
        <v>16</v>
      </c>
      <c r="K18008" s="2" t="str">
        <f>HYPERLINK("..\..\Imagery\ScannedSlabs\1993\DL93-002A.jpg")</f>
        <v>..\..\Imagery\ScannedSlabs\1993\DL93-002A.jpg</v>
      </c>
    </row>
    <row r="18009" spans="1:12" x14ac:dyDescent="0.25">
      <c r="A18009" t="s">
        <v>24433</v>
      </c>
      <c r="B18009" t="s">
        <v>24435</v>
      </c>
      <c r="C18009">
        <v>538350</v>
      </c>
      <c r="D18009">
        <v>5732100</v>
      </c>
      <c r="E18009">
        <v>21</v>
      </c>
      <c r="F18009" t="s">
        <v>13</v>
      </c>
      <c r="G18009" t="s">
        <v>448</v>
      </c>
      <c r="H18009" t="s">
        <v>24436</v>
      </c>
      <c r="I18009" t="s">
        <v>38</v>
      </c>
      <c r="J18009" t="s">
        <v>20</v>
      </c>
      <c r="K18009" s="2" t="str">
        <f>HYPERLINK("..\..\Imagery\ScannedSlabs\1993\DL93-002B.jpg")</f>
        <v>..\..\Imagery\ScannedSlabs\1993\DL93-002B.jpg</v>
      </c>
    </row>
    <row r="18010" spans="1:12" x14ac:dyDescent="0.25">
      <c r="A18010" t="s">
        <v>24437</v>
      </c>
      <c r="B18010" t="s">
        <v>24437</v>
      </c>
      <c r="C18010">
        <v>487157</v>
      </c>
      <c r="D18010">
        <v>5766744</v>
      </c>
      <c r="E18010">
        <v>21</v>
      </c>
      <c r="F18010" t="s">
        <v>13</v>
      </c>
      <c r="G18010" t="s">
        <v>678</v>
      </c>
      <c r="I18010" t="s">
        <v>38</v>
      </c>
      <c r="J18010" t="s">
        <v>23</v>
      </c>
      <c r="K18010" s="2" t="str">
        <f>HYPERLINK("..\..\Imagery\ScannedSlabs\1992\VN92-307.jpg")</f>
        <v>..\..\Imagery\ScannedSlabs\1992\VN92-307.jpg</v>
      </c>
    </row>
    <row r="18011" spans="1:12" x14ac:dyDescent="0.25">
      <c r="A18011" t="s">
        <v>24438</v>
      </c>
      <c r="B18011" t="s">
        <v>24438</v>
      </c>
      <c r="C18011">
        <v>486400</v>
      </c>
      <c r="D18011">
        <v>5766492</v>
      </c>
      <c r="E18011">
        <v>21</v>
      </c>
      <c r="F18011" t="s">
        <v>13</v>
      </c>
      <c r="G18011" t="s">
        <v>884</v>
      </c>
      <c r="I18011" t="s">
        <v>15</v>
      </c>
      <c r="J18011" t="s">
        <v>20</v>
      </c>
      <c r="K18011" s="2" t="str">
        <f>HYPERLINK("..\..\Imagery\ScannedSlabs\1992\VN92-308.jpg")</f>
        <v>..\..\Imagery\ScannedSlabs\1992\VN92-308.jpg</v>
      </c>
    </row>
    <row r="18012" spans="1:12" x14ac:dyDescent="0.25">
      <c r="A18012" t="s">
        <v>24439</v>
      </c>
      <c r="B18012" t="s">
        <v>24439</v>
      </c>
      <c r="C18012">
        <v>433700</v>
      </c>
      <c r="D18012">
        <v>5769400</v>
      </c>
      <c r="E18012">
        <v>21</v>
      </c>
      <c r="F18012" t="s">
        <v>13</v>
      </c>
      <c r="G18012" t="s">
        <v>124</v>
      </c>
      <c r="H18012" t="s">
        <v>2810</v>
      </c>
      <c r="I18012" t="s">
        <v>38</v>
      </c>
      <c r="J18012" t="s">
        <v>16</v>
      </c>
      <c r="K18012" s="2" t="str">
        <f>HYPERLINK("..\..\Imagery\ScannedSlabs\1992\JA92-140.jpg")</f>
        <v>..\..\Imagery\ScannedSlabs\1992\JA92-140.jpg</v>
      </c>
    </row>
    <row r="18013" spans="1:12" x14ac:dyDescent="0.25">
      <c r="A18013" t="s">
        <v>24440</v>
      </c>
      <c r="B18013" t="s">
        <v>24440</v>
      </c>
      <c r="C18013">
        <v>518128</v>
      </c>
      <c r="D18013">
        <v>5888479</v>
      </c>
      <c r="E18013">
        <v>21</v>
      </c>
      <c r="F18013" t="s">
        <v>13</v>
      </c>
      <c r="G18013" t="s">
        <v>2166</v>
      </c>
      <c r="I18013" t="s">
        <v>38</v>
      </c>
      <c r="J18013" t="s">
        <v>20</v>
      </c>
      <c r="K18013" s="2" t="str">
        <f>HYPERLINK("..\..\Imagery\ScannedSlabs\1985\VN85-206.jpg")</f>
        <v>..\..\Imagery\ScannedSlabs\1985\VN85-206.jpg</v>
      </c>
    </row>
    <row r="18014" spans="1:12" x14ac:dyDescent="0.25">
      <c r="A18014" t="s">
        <v>24441</v>
      </c>
      <c r="B18014" t="s">
        <v>24441</v>
      </c>
      <c r="C18014">
        <v>517644</v>
      </c>
      <c r="D18014">
        <v>5888095</v>
      </c>
      <c r="E18014">
        <v>21</v>
      </c>
      <c r="F18014" t="s">
        <v>13</v>
      </c>
      <c r="G18014" t="s">
        <v>2166</v>
      </c>
      <c r="I18014" t="s">
        <v>35</v>
      </c>
      <c r="J18014" t="s">
        <v>20</v>
      </c>
      <c r="K18014" s="2" t="str">
        <f>HYPERLINK("..\..\Imagery\ScannedSlabs\1985\VN85-207.jpg")</f>
        <v>..\..\Imagery\ScannedSlabs\1985\VN85-207.jpg</v>
      </c>
      <c r="L18014" t="s">
        <v>24442</v>
      </c>
    </row>
    <row r="18015" spans="1:12" x14ac:dyDescent="0.25">
      <c r="A18015" t="s">
        <v>24443</v>
      </c>
      <c r="B18015" t="s">
        <v>24443</v>
      </c>
      <c r="C18015">
        <v>573432</v>
      </c>
      <c r="D18015">
        <v>5757412</v>
      </c>
      <c r="E18015">
        <v>21</v>
      </c>
      <c r="F18015" t="s">
        <v>13</v>
      </c>
      <c r="J18015" t="s">
        <v>137</v>
      </c>
    </row>
    <row r="18016" spans="1:12" x14ac:dyDescent="0.25">
      <c r="A18016" t="s">
        <v>24444</v>
      </c>
      <c r="B18016" t="s">
        <v>24444</v>
      </c>
      <c r="C18016">
        <v>573786</v>
      </c>
      <c r="D18016">
        <v>5757516</v>
      </c>
      <c r="E18016">
        <v>21</v>
      </c>
      <c r="F18016" t="s">
        <v>13</v>
      </c>
      <c r="J18016" t="s">
        <v>137</v>
      </c>
    </row>
    <row r="18017" spans="1:10" x14ac:dyDescent="0.25">
      <c r="A18017" t="s">
        <v>24445</v>
      </c>
      <c r="B18017" t="s">
        <v>24445</v>
      </c>
      <c r="C18017">
        <v>573499</v>
      </c>
      <c r="D18017">
        <v>5758169</v>
      </c>
      <c r="E18017">
        <v>21</v>
      </c>
      <c r="F18017" t="s">
        <v>13</v>
      </c>
      <c r="J18017" t="s">
        <v>137</v>
      </c>
    </row>
    <row r="18018" spans="1:10" x14ac:dyDescent="0.25">
      <c r="A18018" t="s">
        <v>24446</v>
      </c>
      <c r="B18018" t="s">
        <v>24446</v>
      </c>
      <c r="C18018">
        <v>573100</v>
      </c>
      <c r="D18018">
        <v>5757890</v>
      </c>
      <c r="E18018">
        <v>21</v>
      </c>
      <c r="F18018" t="s">
        <v>13</v>
      </c>
      <c r="J18018" t="s">
        <v>137</v>
      </c>
    </row>
    <row r="18019" spans="1:10" x14ac:dyDescent="0.25">
      <c r="A18019" t="s">
        <v>24447</v>
      </c>
      <c r="B18019" t="s">
        <v>24447</v>
      </c>
      <c r="C18019">
        <v>573142</v>
      </c>
      <c r="D18019">
        <v>5758513</v>
      </c>
      <c r="E18019">
        <v>21</v>
      </c>
      <c r="F18019" t="s">
        <v>13</v>
      </c>
      <c r="J18019" t="s">
        <v>137</v>
      </c>
    </row>
    <row r="18020" spans="1:10" x14ac:dyDescent="0.25">
      <c r="A18020" t="s">
        <v>24448</v>
      </c>
      <c r="B18020" t="s">
        <v>24448</v>
      </c>
      <c r="C18020">
        <v>572859</v>
      </c>
      <c r="D18020">
        <v>5758685</v>
      </c>
      <c r="E18020">
        <v>21</v>
      </c>
      <c r="F18020" t="s">
        <v>13</v>
      </c>
      <c r="J18020" t="s">
        <v>137</v>
      </c>
    </row>
    <row r="18021" spans="1:10" x14ac:dyDescent="0.25">
      <c r="A18021" t="s">
        <v>24449</v>
      </c>
      <c r="B18021" t="s">
        <v>24449</v>
      </c>
      <c r="C18021">
        <v>578932</v>
      </c>
      <c r="D18021">
        <v>5760661</v>
      </c>
      <c r="E18021">
        <v>21</v>
      </c>
      <c r="F18021" t="s">
        <v>13</v>
      </c>
      <c r="J18021" t="s">
        <v>137</v>
      </c>
    </row>
    <row r="18022" spans="1:10" x14ac:dyDescent="0.25">
      <c r="A18022" t="s">
        <v>24450</v>
      </c>
      <c r="B18022" t="s">
        <v>24450</v>
      </c>
      <c r="C18022">
        <v>587912</v>
      </c>
      <c r="D18022">
        <v>5771136</v>
      </c>
      <c r="E18022">
        <v>21</v>
      </c>
      <c r="F18022" t="s">
        <v>13</v>
      </c>
      <c r="J18022" t="s">
        <v>137</v>
      </c>
    </row>
    <row r="18023" spans="1:10" x14ac:dyDescent="0.25">
      <c r="A18023" t="s">
        <v>24451</v>
      </c>
      <c r="B18023" t="s">
        <v>24451</v>
      </c>
      <c r="C18023">
        <v>497943</v>
      </c>
      <c r="D18023">
        <v>5722002</v>
      </c>
      <c r="E18023">
        <v>21</v>
      </c>
      <c r="F18023" t="s">
        <v>13</v>
      </c>
      <c r="J18023" t="s">
        <v>137</v>
      </c>
    </row>
    <row r="18024" spans="1:10" x14ac:dyDescent="0.25">
      <c r="A18024" t="s">
        <v>24452</v>
      </c>
      <c r="B18024" t="s">
        <v>24452</v>
      </c>
      <c r="C18024">
        <v>498074</v>
      </c>
      <c r="D18024">
        <v>5721213</v>
      </c>
      <c r="E18024">
        <v>21</v>
      </c>
      <c r="F18024" t="s">
        <v>13</v>
      </c>
      <c r="J18024" t="s">
        <v>137</v>
      </c>
    </row>
    <row r="18025" spans="1:10" x14ac:dyDescent="0.25">
      <c r="A18025" t="s">
        <v>24453</v>
      </c>
      <c r="B18025" t="s">
        <v>24453</v>
      </c>
      <c r="C18025">
        <v>499079</v>
      </c>
      <c r="D18025">
        <v>5721288</v>
      </c>
      <c r="E18025">
        <v>21</v>
      </c>
      <c r="F18025" t="s">
        <v>13</v>
      </c>
      <c r="J18025" t="s">
        <v>137</v>
      </c>
    </row>
    <row r="18026" spans="1:10" x14ac:dyDescent="0.25">
      <c r="A18026" t="s">
        <v>24454</v>
      </c>
      <c r="B18026" t="s">
        <v>24454</v>
      </c>
      <c r="C18026">
        <v>498478</v>
      </c>
      <c r="D18026">
        <v>5722039</v>
      </c>
      <c r="E18026">
        <v>21</v>
      </c>
      <c r="F18026" t="s">
        <v>13</v>
      </c>
      <c r="J18026" t="s">
        <v>137</v>
      </c>
    </row>
    <row r="18027" spans="1:10" x14ac:dyDescent="0.25">
      <c r="A18027" t="s">
        <v>24455</v>
      </c>
      <c r="B18027" t="s">
        <v>24455</v>
      </c>
      <c r="C18027">
        <v>497820</v>
      </c>
      <c r="D18027">
        <v>5722715</v>
      </c>
      <c r="E18027">
        <v>21</v>
      </c>
      <c r="F18027" t="s">
        <v>13</v>
      </c>
      <c r="J18027" t="s">
        <v>137</v>
      </c>
    </row>
    <row r="18028" spans="1:10" x14ac:dyDescent="0.25">
      <c r="A18028" t="s">
        <v>24456</v>
      </c>
      <c r="B18028" t="s">
        <v>24456</v>
      </c>
      <c r="C18028">
        <v>499718</v>
      </c>
      <c r="D18028">
        <v>5719372</v>
      </c>
      <c r="E18028">
        <v>21</v>
      </c>
      <c r="F18028" t="s">
        <v>13</v>
      </c>
      <c r="J18028" t="s">
        <v>137</v>
      </c>
    </row>
    <row r="18029" spans="1:10" x14ac:dyDescent="0.25">
      <c r="A18029" t="s">
        <v>24457</v>
      </c>
      <c r="B18029" t="s">
        <v>24457</v>
      </c>
      <c r="C18029">
        <v>499323</v>
      </c>
      <c r="D18029">
        <v>5720668</v>
      </c>
      <c r="E18029">
        <v>21</v>
      </c>
      <c r="F18029" t="s">
        <v>13</v>
      </c>
      <c r="J18029" t="s">
        <v>137</v>
      </c>
    </row>
    <row r="18030" spans="1:10" x14ac:dyDescent="0.25">
      <c r="A18030" t="s">
        <v>24458</v>
      </c>
      <c r="B18030" t="s">
        <v>24458</v>
      </c>
      <c r="C18030">
        <v>499500</v>
      </c>
      <c r="D18030">
        <v>5720138</v>
      </c>
      <c r="E18030">
        <v>21</v>
      </c>
      <c r="F18030" t="s">
        <v>13</v>
      </c>
      <c r="J18030" t="s">
        <v>137</v>
      </c>
    </row>
    <row r="18031" spans="1:10" x14ac:dyDescent="0.25">
      <c r="A18031" t="s">
        <v>24459</v>
      </c>
      <c r="B18031" t="s">
        <v>24459</v>
      </c>
      <c r="C18031">
        <v>498318</v>
      </c>
      <c r="D18031">
        <v>5719936</v>
      </c>
      <c r="E18031">
        <v>21</v>
      </c>
      <c r="F18031" t="s">
        <v>13</v>
      </c>
      <c r="J18031" t="s">
        <v>137</v>
      </c>
    </row>
    <row r="18032" spans="1:10" x14ac:dyDescent="0.25">
      <c r="A18032" t="s">
        <v>24460</v>
      </c>
      <c r="B18032" t="s">
        <v>24460</v>
      </c>
      <c r="C18032">
        <v>499323</v>
      </c>
      <c r="D18032">
        <v>5719202</v>
      </c>
      <c r="E18032">
        <v>21</v>
      </c>
      <c r="F18032" t="s">
        <v>13</v>
      </c>
      <c r="J18032" t="s">
        <v>137</v>
      </c>
    </row>
    <row r="18033" spans="1:12" x14ac:dyDescent="0.25">
      <c r="A18033" t="s">
        <v>24461</v>
      </c>
      <c r="B18033" t="s">
        <v>24461</v>
      </c>
      <c r="C18033">
        <v>588215</v>
      </c>
      <c r="D18033">
        <v>5771516</v>
      </c>
      <c r="E18033">
        <v>21</v>
      </c>
      <c r="F18033" t="s">
        <v>13</v>
      </c>
      <c r="J18033" t="s">
        <v>137</v>
      </c>
    </row>
    <row r="18034" spans="1:12" x14ac:dyDescent="0.25">
      <c r="A18034" t="s">
        <v>24462</v>
      </c>
      <c r="B18034" t="s">
        <v>24462</v>
      </c>
      <c r="C18034">
        <v>502643</v>
      </c>
      <c r="D18034">
        <v>5924008</v>
      </c>
      <c r="E18034">
        <v>21</v>
      </c>
      <c r="F18034" t="s">
        <v>13</v>
      </c>
      <c r="G18034" t="s">
        <v>6053</v>
      </c>
      <c r="I18034" t="s">
        <v>38</v>
      </c>
      <c r="J18034" t="s">
        <v>23</v>
      </c>
      <c r="K18034" s="2" t="str">
        <f>HYPERLINK("..\..\Imagery\ScannedSlabs\1985\GM85-001.jpg")</f>
        <v>..\..\Imagery\ScannedSlabs\1985\GM85-001.jpg</v>
      </c>
    </row>
    <row r="18035" spans="1:12" x14ac:dyDescent="0.25">
      <c r="A18035" t="s">
        <v>24463</v>
      </c>
      <c r="B18035" t="s">
        <v>24463</v>
      </c>
      <c r="C18035">
        <v>502834</v>
      </c>
      <c r="D18035">
        <v>5924108</v>
      </c>
      <c r="E18035">
        <v>21</v>
      </c>
      <c r="F18035" t="s">
        <v>13</v>
      </c>
      <c r="G18035" t="s">
        <v>24464</v>
      </c>
      <c r="I18035" t="s">
        <v>35</v>
      </c>
      <c r="J18035" t="s">
        <v>20</v>
      </c>
      <c r="K18035" s="2" t="str">
        <f>HYPERLINK("..\..\Imagery\ScannedSlabs\1985\GM85-002.jpg")</f>
        <v>..\..\Imagery\ScannedSlabs\1985\GM85-002.jpg</v>
      </c>
    </row>
    <row r="18036" spans="1:12" x14ac:dyDescent="0.25">
      <c r="A18036" t="s">
        <v>14229</v>
      </c>
      <c r="B18036" t="s">
        <v>24465</v>
      </c>
      <c r="C18036">
        <v>577517</v>
      </c>
      <c r="D18036">
        <v>5864804</v>
      </c>
      <c r="E18036">
        <v>21</v>
      </c>
      <c r="F18036" t="s">
        <v>13</v>
      </c>
      <c r="G18036" t="s">
        <v>24466</v>
      </c>
      <c r="H18036" t="s">
        <v>1804</v>
      </c>
      <c r="I18036" t="s">
        <v>15</v>
      </c>
      <c r="J18036" t="s">
        <v>149</v>
      </c>
      <c r="K18036" s="2" t="str">
        <f>HYPERLINK("..\..\Imagery\ScannedSlabs\1986\JS86-360A.jpg")</f>
        <v>..\..\Imagery\ScannedSlabs\1986\JS86-360A.jpg</v>
      </c>
      <c r="L18036" t="s">
        <v>24467</v>
      </c>
    </row>
    <row r="18037" spans="1:12" x14ac:dyDescent="0.25">
      <c r="A18037" t="s">
        <v>14229</v>
      </c>
      <c r="B18037" t="s">
        <v>24468</v>
      </c>
      <c r="C18037">
        <v>577517</v>
      </c>
      <c r="D18037">
        <v>5864804</v>
      </c>
      <c r="E18037">
        <v>21</v>
      </c>
      <c r="F18037" t="s">
        <v>13</v>
      </c>
      <c r="G18037" t="s">
        <v>3104</v>
      </c>
      <c r="H18037" t="s">
        <v>1804</v>
      </c>
      <c r="I18037" t="s">
        <v>15</v>
      </c>
      <c r="J18037" t="s">
        <v>23</v>
      </c>
      <c r="K18037" s="2" t="str">
        <f>HYPERLINK("..\..\Imagery\ScannedSlabs\1986\JS86-360C.jpg")</f>
        <v>..\..\Imagery\ScannedSlabs\1986\JS86-360C.jpg</v>
      </c>
      <c r="L18037" t="s">
        <v>3105</v>
      </c>
    </row>
    <row r="18038" spans="1:12" x14ac:dyDescent="0.25">
      <c r="A18038" t="s">
        <v>24469</v>
      </c>
      <c r="B18038" t="s">
        <v>24469</v>
      </c>
      <c r="C18038">
        <v>577521</v>
      </c>
      <c r="D18038">
        <v>5864414</v>
      </c>
      <c r="E18038">
        <v>21</v>
      </c>
      <c r="F18038" t="s">
        <v>13</v>
      </c>
      <c r="G18038" t="s">
        <v>1076</v>
      </c>
      <c r="I18038" t="s">
        <v>38</v>
      </c>
      <c r="J18038" t="s">
        <v>16</v>
      </c>
      <c r="K18038" s="2" t="str">
        <f>HYPERLINK("..\..\Imagery\ScannedSlabs\1986\JS86-361.jpg")</f>
        <v>..\..\Imagery\ScannedSlabs\1986\JS86-361.jpg</v>
      </c>
    </row>
    <row r="18039" spans="1:12" x14ac:dyDescent="0.25">
      <c r="A18039" t="s">
        <v>24470</v>
      </c>
      <c r="B18039" t="s">
        <v>24470</v>
      </c>
      <c r="C18039">
        <v>517274</v>
      </c>
      <c r="D18039">
        <v>5953188</v>
      </c>
      <c r="E18039">
        <v>21</v>
      </c>
      <c r="F18039" t="s">
        <v>13</v>
      </c>
      <c r="G18039" t="s">
        <v>1213</v>
      </c>
      <c r="I18039" t="s">
        <v>38</v>
      </c>
      <c r="J18039" t="s">
        <v>16</v>
      </c>
      <c r="K18039" s="2" t="str">
        <f>HYPERLINK("..\..\Imagery\ScannedSlabs\1981\VO81-059.jpg")</f>
        <v>..\..\Imagery\ScannedSlabs\1981\VO81-059.jpg</v>
      </c>
    </row>
    <row r="18040" spans="1:12" x14ac:dyDescent="0.25">
      <c r="A18040" t="s">
        <v>24471</v>
      </c>
      <c r="B18040" t="s">
        <v>24471</v>
      </c>
      <c r="C18040">
        <v>517955</v>
      </c>
      <c r="D18040">
        <v>5954029</v>
      </c>
      <c r="E18040">
        <v>21</v>
      </c>
      <c r="F18040" t="s">
        <v>13</v>
      </c>
      <c r="G18040" t="s">
        <v>1213</v>
      </c>
      <c r="I18040" t="s">
        <v>38</v>
      </c>
      <c r="J18040" t="s">
        <v>16</v>
      </c>
      <c r="K18040" s="2" t="str">
        <f>HYPERLINK("..\..\Imagery\ScannedSlabs\1981\VO81-060.jpg")</f>
        <v>..\..\Imagery\ScannedSlabs\1981\VO81-060.jpg</v>
      </c>
    </row>
    <row r="18041" spans="1:12" x14ac:dyDescent="0.25">
      <c r="A18041" t="s">
        <v>24472</v>
      </c>
      <c r="B18041" t="s">
        <v>24472</v>
      </c>
      <c r="C18041">
        <v>517677</v>
      </c>
      <c r="D18041">
        <v>5954479</v>
      </c>
      <c r="E18041">
        <v>21</v>
      </c>
      <c r="F18041" t="s">
        <v>13</v>
      </c>
      <c r="G18041" t="s">
        <v>24473</v>
      </c>
      <c r="I18041" t="s">
        <v>38</v>
      </c>
      <c r="J18041" t="s">
        <v>20</v>
      </c>
      <c r="K18041" s="2" t="str">
        <f>HYPERLINK("..\..\Imagery\ScannedSlabs\1981\VO81-061.jpg")</f>
        <v>..\..\Imagery\ScannedSlabs\1981\VO81-061.jpg</v>
      </c>
    </row>
    <row r="18042" spans="1:12" x14ac:dyDescent="0.25">
      <c r="A18042" t="s">
        <v>24474</v>
      </c>
      <c r="B18042" t="s">
        <v>24474</v>
      </c>
      <c r="C18042">
        <v>509594</v>
      </c>
      <c r="D18042">
        <v>5952417</v>
      </c>
      <c r="E18042">
        <v>21</v>
      </c>
      <c r="F18042" t="s">
        <v>13</v>
      </c>
      <c r="G18042" t="s">
        <v>124</v>
      </c>
      <c r="I18042" t="s">
        <v>38</v>
      </c>
      <c r="J18042" t="s">
        <v>16</v>
      </c>
      <c r="K18042" s="2" t="str">
        <f>HYPERLINK("..\..\Imagery\ScannedSlabs\1981\VO81-063.jpg")</f>
        <v>..\..\Imagery\ScannedSlabs\1981\VO81-063.jpg</v>
      </c>
    </row>
    <row r="18043" spans="1:12" x14ac:dyDescent="0.25">
      <c r="A18043" t="s">
        <v>24475</v>
      </c>
      <c r="B18043" t="s">
        <v>24475</v>
      </c>
      <c r="C18043">
        <v>495750</v>
      </c>
      <c r="D18043">
        <v>5829175</v>
      </c>
      <c r="E18043">
        <v>21</v>
      </c>
      <c r="F18043" t="s">
        <v>13</v>
      </c>
      <c r="I18043" t="s">
        <v>38</v>
      </c>
      <c r="J18043" t="s">
        <v>137</v>
      </c>
      <c r="L18043" t="s">
        <v>138</v>
      </c>
    </row>
    <row r="18044" spans="1:12" x14ac:dyDescent="0.25">
      <c r="A18044" t="s">
        <v>24476</v>
      </c>
      <c r="B18044" t="s">
        <v>24476</v>
      </c>
      <c r="C18044">
        <v>496246</v>
      </c>
      <c r="D18044">
        <v>5829784</v>
      </c>
      <c r="E18044">
        <v>21</v>
      </c>
      <c r="F18044" t="s">
        <v>13</v>
      </c>
      <c r="G18044" t="s">
        <v>105</v>
      </c>
      <c r="I18044" t="s">
        <v>38</v>
      </c>
      <c r="J18044" t="s">
        <v>16</v>
      </c>
      <c r="K18044" s="2" t="str">
        <f>HYPERLINK("..\..\Imagery\ScannedSlabs\1991\DE91-172.jpg")</f>
        <v>..\..\Imagery\ScannedSlabs\1991\DE91-172.jpg</v>
      </c>
    </row>
    <row r="18045" spans="1:12" x14ac:dyDescent="0.25">
      <c r="A18045" t="s">
        <v>24477</v>
      </c>
      <c r="B18045" t="s">
        <v>24477</v>
      </c>
      <c r="C18045">
        <v>496633</v>
      </c>
      <c r="D18045">
        <v>5830352</v>
      </c>
      <c r="E18045">
        <v>21</v>
      </c>
      <c r="F18045" t="s">
        <v>13</v>
      </c>
      <c r="G18045" t="s">
        <v>526</v>
      </c>
      <c r="I18045" t="s">
        <v>38</v>
      </c>
      <c r="J18045" t="s">
        <v>16</v>
      </c>
      <c r="K18045" s="2" t="str">
        <f>HYPERLINK("..\..\Imagery\ScannedSlabs\1991\DE91-173.jpg")</f>
        <v>..\..\Imagery\ScannedSlabs\1991\DE91-173.jpg</v>
      </c>
    </row>
    <row r="18046" spans="1:12" x14ac:dyDescent="0.25">
      <c r="A18046" t="s">
        <v>24478</v>
      </c>
      <c r="B18046" t="s">
        <v>24478</v>
      </c>
      <c r="C18046">
        <v>496557</v>
      </c>
      <c r="D18046">
        <v>5830727</v>
      </c>
      <c r="E18046">
        <v>21</v>
      </c>
      <c r="F18046" t="s">
        <v>13</v>
      </c>
      <c r="G18046" t="s">
        <v>526</v>
      </c>
      <c r="I18046" t="s">
        <v>38</v>
      </c>
      <c r="J18046" t="s">
        <v>16</v>
      </c>
      <c r="K18046" s="2" t="str">
        <f>HYPERLINK("..\..\Imagery\ScannedSlabs\1991\DE91-174.jpg")</f>
        <v>..\..\Imagery\ScannedSlabs\1991\DE91-174.jpg</v>
      </c>
      <c r="L18046" t="s">
        <v>24479</v>
      </c>
    </row>
    <row r="18047" spans="1:12" x14ac:dyDescent="0.25">
      <c r="A18047" t="s">
        <v>24480</v>
      </c>
      <c r="B18047" t="s">
        <v>24481</v>
      </c>
      <c r="C18047">
        <v>567763</v>
      </c>
      <c r="D18047">
        <v>5852615</v>
      </c>
      <c r="E18047">
        <v>21</v>
      </c>
      <c r="F18047" t="s">
        <v>13</v>
      </c>
      <c r="G18047" t="s">
        <v>129</v>
      </c>
      <c r="I18047" t="s">
        <v>35</v>
      </c>
      <c r="J18047" t="s">
        <v>16</v>
      </c>
      <c r="K18047" s="2" t="str">
        <f>HYPERLINK("..\..\Imagery\ScannedSlabs\1986\MN86-383B.jpg")</f>
        <v>..\..\Imagery\ScannedSlabs\1986\MN86-383B.jpg</v>
      </c>
    </row>
    <row r="18048" spans="1:12" x14ac:dyDescent="0.25">
      <c r="A18048" t="s">
        <v>24482</v>
      </c>
      <c r="B18048" t="s">
        <v>24483</v>
      </c>
      <c r="C18048">
        <v>567786</v>
      </c>
      <c r="D18048">
        <v>5753410</v>
      </c>
      <c r="E18048">
        <v>21</v>
      </c>
      <c r="F18048" t="s">
        <v>13</v>
      </c>
      <c r="G18048" t="s">
        <v>3803</v>
      </c>
      <c r="I18048" t="s">
        <v>35</v>
      </c>
      <c r="J18048" t="s">
        <v>20</v>
      </c>
      <c r="K18048" s="2" t="str">
        <f>HYPERLINK("..\..\Imagery\ScannedSlabs\1993\CG93-756A.jpg")</f>
        <v>..\..\Imagery\ScannedSlabs\1993\CG93-756A.jpg</v>
      </c>
    </row>
    <row r="18049" spans="1:11" x14ac:dyDescent="0.25">
      <c r="A18049" t="s">
        <v>24482</v>
      </c>
      <c r="B18049" t="s">
        <v>24484</v>
      </c>
      <c r="C18049">
        <v>567786</v>
      </c>
      <c r="D18049">
        <v>5753410</v>
      </c>
      <c r="E18049">
        <v>21</v>
      </c>
      <c r="F18049" t="s">
        <v>13</v>
      </c>
      <c r="G18049" t="s">
        <v>3803</v>
      </c>
      <c r="I18049" t="s">
        <v>38</v>
      </c>
      <c r="J18049" t="s">
        <v>20</v>
      </c>
      <c r="K18049" s="2" t="str">
        <f>HYPERLINK("..\..\Imagery\ScannedSlabs\1993\CG93-756B.jpg")</f>
        <v>..\..\Imagery\ScannedSlabs\1993\CG93-756B.jpg</v>
      </c>
    </row>
    <row r="18050" spans="1:11" x14ac:dyDescent="0.25">
      <c r="A18050" t="s">
        <v>24485</v>
      </c>
      <c r="B18050" t="s">
        <v>24485</v>
      </c>
      <c r="C18050">
        <v>568217</v>
      </c>
      <c r="D18050">
        <v>5753110</v>
      </c>
      <c r="E18050">
        <v>21</v>
      </c>
      <c r="F18050" t="s">
        <v>13</v>
      </c>
      <c r="G18050" t="s">
        <v>3803</v>
      </c>
      <c r="I18050" t="s">
        <v>38</v>
      </c>
      <c r="J18050" t="s">
        <v>23</v>
      </c>
      <c r="K18050" s="2" t="str">
        <f>HYPERLINK("..\..\Imagery\ScannedSlabs\1993\CG93-757.jpg")</f>
        <v>..\..\Imagery\ScannedSlabs\1993\CG93-757.jpg</v>
      </c>
    </row>
    <row r="18051" spans="1:11" x14ac:dyDescent="0.25">
      <c r="A18051" t="s">
        <v>24486</v>
      </c>
      <c r="B18051" t="s">
        <v>24486</v>
      </c>
      <c r="C18051">
        <v>568717</v>
      </c>
      <c r="D18051">
        <v>5752423</v>
      </c>
      <c r="E18051">
        <v>21</v>
      </c>
      <c r="F18051" t="s">
        <v>13</v>
      </c>
      <c r="G18051" t="s">
        <v>3803</v>
      </c>
      <c r="I18051" t="s">
        <v>38</v>
      </c>
      <c r="J18051" t="s">
        <v>23</v>
      </c>
      <c r="K18051" s="2" t="str">
        <f>HYPERLINK("..\..\Imagery\ScannedSlabs\1993\CG93-759.jpg")</f>
        <v>..\..\Imagery\ScannedSlabs\1993\CG93-759.jpg</v>
      </c>
    </row>
    <row r="18052" spans="1:11" x14ac:dyDescent="0.25">
      <c r="A18052" t="s">
        <v>24487</v>
      </c>
      <c r="B18052" t="s">
        <v>24487</v>
      </c>
      <c r="C18052">
        <v>569052</v>
      </c>
      <c r="D18052">
        <v>5751939</v>
      </c>
      <c r="E18052">
        <v>21</v>
      </c>
      <c r="F18052" t="s">
        <v>13</v>
      </c>
      <c r="G18052" t="s">
        <v>51</v>
      </c>
      <c r="I18052" t="s">
        <v>38</v>
      </c>
      <c r="J18052" t="s">
        <v>20</v>
      </c>
      <c r="K18052" s="2" t="str">
        <f>HYPERLINK("..\..\Imagery\ScannedSlabs\1993\CG93-760.jpg")</f>
        <v>..\..\Imagery\ScannedSlabs\1993\CG93-760.jpg</v>
      </c>
    </row>
    <row r="18053" spans="1:11" x14ac:dyDescent="0.25">
      <c r="A18053" t="s">
        <v>24488</v>
      </c>
      <c r="B18053" t="s">
        <v>24488</v>
      </c>
      <c r="C18053">
        <v>584987</v>
      </c>
      <c r="D18053">
        <v>5815099</v>
      </c>
      <c r="E18053">
        <v>21</v>
      </c>
      <c r="F18053" t="s">
        <v>13</v>
      </c>
      <c r="G18053" t="s">
        <v>51</v>
      </c>
      <c r="I18053" t="s">
        <v>35</v>
      </c>
      <c r="J18053" t="s">
        <v>16</v>
      </c>
      <c r="K18053" s="2" t="str">
        <f>HYPERLINK("..\..\Imagery\ScannedSlabs\1987\JS87-207.jpg")</f>
        <v>..\..\Imagery\ScannedSlabs\1987\JS87-207.jpg</v>
      </c>
    </row>
    <row r="18054" spans="1:11" x14ac:dyDescent="0.25">
      <c r="A18054" t="s">
        <v>24489</v>
      </c>
      <c r="B18054" t="s">
        <v>24489</v>
      </c>
      <c r="C18054">
        <v>585586</v>
      </c>
      <c r="D18054">
        <v>5814918</v>
      </c>
      <c r="E18054">
        <v>21</v>
      </c>
      <c r="F18054" t="s">
        <v>13</v>
      </c>
      <c r="G18054" t="s">
        <v>113</v>
      </c>
      <c r="I18054" t="s">
        <v>38</v>
      </c>
      <c r="J18054" t="s">
        <v>16</v>
      </c>
      <c r="K18054" s="2" t="str">
        <f>HYPERLINK("..\..\Imagery\ScannedSlabs\1987\JS87-208.jpg")</f>
        <v>..\..\Imagery\ScannedSlabs\1987\JS87-208.jpg</v>
      </c>
    </row>
    <row r="18055" spans="1:11" x14ac:dyDescent="0.25">
      <c r="A18055" t="s">
        <v>24490</v>
      </c>
      <c r="B18055" t="s">
        <v>24490</v>
      </c>
      <c r="C18055">
        <v>586095</v>
      </c>
      <c r="D18055">
        <v>5814793</v>
      </c>
      <c r="E18055">
        <v>21</v>
      </c>
      <c r="F18055" t="s">
        <v>13</v>
      </c>
      <c r="G18055" t="s">
        <v>486</v>
      </c>
      <c r="I18055" t="s">
        <v>15</v>
      </c>
      <c r="J18055" t="s">
        <v>16</v>
      </c>
      <c r="K18055" s="2" t="str">
        <f>HYPERLINK("..\..\Imagery\ScannedSlabs\1987\JS87-209.jpg")</f>
        <v>..\..\Imagery\ScannedSlabs\1987\JS87-209.jpg</v>
      </c>
    </row>
    <row r="18056" spans="1:11" x14ac:dyDescent="0.25">
      <c r="A18056" t="s">
        <v>24491</v>
      </c>
      <c r="B18056" t="s">
        <v>24491</v>
      </c>
      <c r="C18056">
        <v>516150</v>
      </c>
      <c r="D18056">
        <v>5952887</v>
      </c>
      <c r="E18056">
        <v>21</v>
      </c>
      <c r="F18056" t="s">
        <v>13</v>
      </c>
      <c r="G18056" t="s">
        <v>623</v>
      </c>
      <c r="I18056" t="s">
        <v>38</v>
      </c>
      <c r="J18056" t="s">
        <v>16</v>
      </c>
      <c r="K18056" s="2" t="str">
        <f>HYPERLINK("..\..\Imagery\ScannedSlabs\1981\VO81-056.jpg")</f>
        <v>..\..\Imagery\ScannedSlabs\1981\VO81-056.jpg</v>
      </c>
    </row>
    <row r="18057" spans="1:11" x14ac:dyDescent="0.25">
      <c r="A18057" t="s">
        <v>24492</v>
      </c>
      <c r="B18057" t="s">
        <v>24492</v>
      </c>
      <c r="C18057">
        <v>489866</v>
      </c>
      <c r="D18057">
        <v>5976048</v>
      </c>
      <c r="E18057">
        <v>21</v>
      </c>
      <c r="F18057" t="s">
        <v>13</v>
      </c>
      <c r="G18057" t="s">
        <v>652</v>
      </c>
      <c r="I18057" t="s">
        <v>15</v>
      </c>
      <c r="J18057" t="s">
        <v>23</v>
      </c>
      <c r="K18057" s="2" t="str">
        <f>HYPERLINK("..\..\Imagery\ScannedSlabs\1981\GF81-016.jpg")</f>
        <v>..\..\Imagery\ScannedSlabs\1981\GF81-016.jpg</v>
      </c>
    </row>
    <row r="18058" spans="1:11" x14ac:dyDescent="0.25">
      <c r="A18058" t="s">
        <v>24493</v>
      </c>
      <c r="B18058" t="s">
        <v>24493</v>
      </c>
      <c r="C18058">
        <v>370769</v>
      </c>
      <c r="D18058">
        <v>5949099</v>
      </c>
      <c r="E18058">
        <v>21</v>
      </c>
      <c r="F18058" t="s">
        <v>13</v>
      </c>
      <c r="G18058" t="s">
        <v>3088</v>
      </c>
      <c r="I18058" t="s">
        <v>38</v>
      </c>
      <c r="J18058" t="s">
        <v>83</v>
      </c>
    </row>
    <row r="18059" spans="1:11" x14ac:dyDescent="0.25">
      <c r="A18059" t="s">
        <v>24493</v>
      </c>
      <c r="B18059" t="s">
        <v>24494</v>
      </c>
      <c r="C18059">
        <v>370769</v>
      </c>
      <c r="D18059">
        <v>5949099</v>
      </c>
      <c r="E18059">
        <v>21</v>
      </c>
      <c r="F18059" t="s">
        <v>13</v>
      </c>
      <c r="G18059" t="s">
        <v>24495</v>
      </c>
      <c r="I18059" t="s">
        <v>38</v>
      </c>
      <c r="J18059" t="s">
        <v>83</v>
      </c>
    </row>
    <row r="18060" spans="1:11" x14ac:dyDescent="0.25">
      <c r="A18060" t="s">
        <v>24496</v>
      </c>
      <c r="B18060" t="s">
        <v>24496</v>
      </c>
      <c r="C18060">
        <v>375021</v>
      </c>
      <c r="D18060">
        <v>5952167</v>
      </c>
      <c r="E18060">
        <v>21</v>
      </c>
      <c r="F18060" t="s">
        <v>13</v>
      </c>
      <c r="G18060" t="s">
        <v>2829</v>
      </c>
      <c r="I18060" t="s">
        <v>38</v>
      </c>
      <c r="J18060" t="s">
        <v>83</v>
      </c>
    </row>
    <row r="18061" spans="1:11" x14ac:dyDescent="0.25">
      <c r="A18061" t="s">
        <v>24497</v>
      </c>
      <c r="B18061" t="s">
        <v>24497</v>
      </c>
      <c r="C18061">
        <v>373567</v>
      </c>
      <c r="D18061">
        <v>5949581</v>
      </c>
      <c r="E18061">
        <v>21</v>
      </c>
      <c r="F18061" t="s">
        <v>13</v>
      </c>
      <c r="G18061" t="s">
        <v>299</v>
      </c>
      <c r="I18061" t="s">
        <v>38</v>
      </c>
      <c r="J18061" t="s">
        <v>83</v>
      </c>
    </row>
    <row r="18062" spans="1:11" x14ac:dyDescent="0.25">
      <c r="A18062" t="s">
        <v>24498</v>
      </c>
      <c r="B18062" t="s">
        <v>24498</v>
      </c>
      <c r="C18062">
        <v>372925</v>
      </c>
      <c r="D18062">
        <v>5948618</v>
      </c>
      <c r="E18062">
        <v>21</v>
      </c>
      <c r="F18062" t="s">
        <v>13</v>
      </c>
      <c r="G18062" t="s">
        <v>850</v>
      </c>
      <c r="I18062" t="s">
        <v>38</v>
      </c>
      <c r="J18062" t="s">
        <v>83</v>
      </c>
    </row>
    <row r="18063" spans="1:11" x14ac:dyDescent="0.25">
      <c r="A18063" t="s">
        <v>24498</v>
      </c>
      <c r="B18063" t="s">
        <v>24499</v>
      </c>
      <c r="C18063">
        <v>372925</v>
      </c>
      <c r="D18063">
        <v>5948618</v>
      </c>
      <c r="E18063">
        <v>21</v>
      </c>
      <c r="F18063" t="s">
        <v>13</v>
      </c>
      <c r="G18063" t="s">
        <v>850</v>
      </c>
      <c r="I18063" t="s">
        <v>38</v>
      </c>
      <c r="J18063" t="s">
        <v>83</v>
      </c>
    </row>
    <row r="18064" spans="1:11" x14ac:dyDescent="0.25">
      <c r="A18064" t="s">
        <v>24498</v>
      </c>
      <c r="B18064" t="s">
        <v>24500</v>
      </c>
      <c r="C18064">
        <v>372925</v>
      </c>
      <c r="D18064">
        <v>5948618</v>
      </c>
      <c r="E18064">
        <v>21</v>
      </c>
      <c r="F18064" t="s">
        <v>13</v>
      </c>
      <c r="G18064" t="s">
        <v>7850</v>
      </c>
      <c r="I18064" t="s">
        <v>38</v>
      </c>
      <c r="J18064" t="s">
        <v>83</v>
      </c>
    </row>
    <row r="18065" spans="1:11" x14ac:dyDescent="0.25">
      <c r="A18065" t="s">
        <v>24501</v>
      </c>
      <c r="B18065" t="s">
        <v>24501</v>
      </c>
      <c r="C18065">
        <v>440879</v>
      </c>
      <c r="D18065">
        <v>5949276</v>
      </c>
      <c r="E18065">
        <v>21</v>
      </c>
      <c r="F18065" t="s">
        <v>13</v>
      </c>
      <c r="G18065" t="s">
        <v>17159</v>
      </c>
      <c r="I18065" t="s">
        <v>38</v>
      </c>
      <c r="J18065" t="s">
        <v>20</v>
      </c>
      <c r="K18065" s="2" t="str">
        <f>HYPERLINK("..\..\Imagery\ScannedSlabs\1981\GF81-310.jpg")</f>
        <v>..\..\Imagery\ScannedSlabs\1981\GF81-310.jpg</v>
      </c>
    </row>
    <row r="18066" spans="1:11" x14ac:dyDescent="0.25">
      <c r="A18066" t="s">
        <v>24502</v>
      </c>
      <c r="B18066" t="s">
        <v>24502</v>
      </c>
      <c r="C18066">
        <v>493935</v>
      </c>
      <c r="D18066">
        <v>5769290</v>
      </c>
      <c r="E18066">
        <v>21</v>
      </c>
      <c r="F18066" t="s">
        <v>13</v>
      </c>
      <c r="G18066" t="s">
        <v>51</v>
      </c>
      <c r="H18066" t="s">
        <v>2603</v>
      </c>
      <c r="I18066" t="s">
        <v>35</v>
      </c>
      <c r="J18066" t="s">
        <v>23</v>
      </c>
      <c r="K18066" s="2" t="str">
        <f>HYPERLINK("..\..\Imagery\ScannedSlabs\1992\VN92-291.jpg")</f>
        <v>..\..\Imagery\ScannedSlabs\1992\VN92-291.jpg</v>
      </c>
    </row>
    <row r="18067" spans="1:11" x14ac:dyDescent="0.25">
      <c r="A18067" t="s">
        <v>24503</v>
      </c>
      <c r="B18067" t="s">
        <v>24503</v>
      </c>
      <c r="C18067">
        <v>493535</v>
      </c>
      <c r="D18067">
        <v>5769290</v>
      </c>
      <c r="E18067">
        <v>21</v>
      </c>
      <c r="F18067" t="s">
        <v>13</v>
      </c>
      <c r="G18067" t="s">
        <v>51</v>
      </c>
      <c r="H18067" t="s">
        <v>2603</v>
      </c>
      <c r="I18067" t="s">
        <v>38</v>
      </c>
      <c r="J18067" t="s">
        <v>23</v>
      </c>
      <c r="K18067" s="2" t="str">
        <f>HYPERLINK("..\..\Imagery\ScannedSlabs\1992\VN92-292.jpg")</f>
        <v>..\..\Imagery\ScannedSlabs\1992\VN92-292.jpg</v>
      </c>
    </row>
    <row r="18068" spans="1:11" x14ac:dyDescent="0.25">
      <c r="A18068" t="s">
        <v>24504</v>
      </c>
      <c r="B18068" t="s">
        <v>24504</v>
      </c>
      <c r="C18068">
        <v>492515</v>
      </c>
      <c r="D18068">
        <v>5769370</v>
      </c>
      <c r="E18068">
        <v>21</v>
      </c>
      <c r="F18068" t="s">
        <v>13</v>
      </c>
      <c r="G18068" t="s">
        <v>51</v>
      </c>
      <c r="H18068" t="s">
        <v>2603</v>
      </c>
      <c r="I18068" t="s">
        <v>38</v>
      </c>
      <c r="J18068" t="s">
        <v>23</v>
      </c>
      <c r="K18068" s="2" t="str">
        <f>HYPERLINK("..\..\Imagery\ScannedSlabs\1992\VN92-293.jpg")</f>
        <v>..\..\Imagery\ScannedSlabs\1992\VN92-293.jpg</v>
      </c>
    </row>
    <row r="18069" spans="1:11" x14ac:dyDescent="0.25">
      <c r="A18069" t="s">
        <v>24505</v>
      </c>
      <c r="B18069" t="s">
        <v>24505</v>
      </c>
      <c r="C18069">
        <v>491908</v>
      </c>
      <c r="D18069">
        <v>5768878</v>
      </c>
      <c r="E18069">
        <v>21</v>
      </c>
      <c r="F18069" t="s">
        <v>13</v>
      </c>
      <c r="G18069" t="s">
        <v>220</v>
      </c>
      <c r="H18069" t="s">
        <v>2603</v>
      </c>
      <c r="I18069" t="s">
        <v>38</v>
      </c>
      <c r="J18069" t="s">
        <v>20</v>
      </c>
      <c r="K18069" s="2" t="str">
        <f>HYPERLINK("..\..\Imagery\ScannedSlabs\1992\VN92-295.jpg")</f>
        <v>..\..\Imagery\ScannedSlabs\1992\VN92-295.jpg</v>
      </c>
    </row>
    <row r="18070" spans="1:11" x14ac:dyDescent="0.25">
      <c r="A18070" t="s">
        <v>24506</v>
      </c>
      <c r="B18070" t="s">
        <v>24506</v>
      </c>
      <c r="C18070">
        <v>491779</v>
      </c>
      <c r="D18070">
        <v>5768500</v>
      </c>
      <c r="E18070">
        <v>21</v>
      </c>
      <c r="F18070" t="s">
        <v>13</v>
      </c>
      <c r="G18070" t="s">
        <v>884</v>
      </c>
      <c r="I18070" t="s">
        <v>38</v>
      </c>
      <c r="J18070" t="s">
        <v>23</v>
      </c>
      <c r="K18070" s="2" t="str">
        <f>HYPERLINK("..\..\Imagery\ScannedSlabs\1992\VN92-296.jpg")</f>
        <v>..\..\Imagery\ScannedSlabs\1992\VN92-296.jpg</v>
      </c>
    </row>
    <row r="18071" spans="1:11" x14ac:dyDescent="0.25">
      <c r="A18071" t="s">
        <v>24507</v>
      </c>
      <c r="B18071" t="s">
        <v>24508</v>
      </c>
      <c r="C18071">
        <v>491200</v>
      </c>
      <c r="D18071">
        <v>5767599</v>
      </c>
      <c r="E18071">
        <v>21</v>
      </c>
      <c r="F18071" t="s">
        <v>13</v>
      </c>
      <c r="G18071" t="s">
        <v>1714</v>
      </c>
      <c r="I18071" t="s">
        <v>38</v>
      </c>
      <c r="J18071" t="s">
        <v>23</v>
      </c>
      <c r="K18071" s="2" t="str">
        <f>HYPERLINK("..\..\Imagery\ScannedSlabs\1992\VN92-298B.jpg")</f>
        <v>..\..\Imagery\ScannedSlabs\1992\VN92-298B.jpg</v>
      </c>
    </row>
    <row r="18072" spans="1:11" x14ac:dyDescent="0.25">
      <c r="A18072" t="s">
        <v>24507</v>
      </c>
      <c r="B18072" t="s">
        <v>24509</v>
      </c>
      <c r="C18072">
        <v>491200</v>
      </c>
      <c r="D18072">
        <v>5767599</v>
      </c>
      <c r="E18072">
        <v>21</v>
      </c>
      <c r="F18072" t="s">
        <v>13</v>
      </c>
      <c r="G18072" t="s">
        <v>2698</v>
      </c>
      <c r="I18072" t="s">
        <v>35</v>
      </c>
      <c r="J18072" t="s">
        <v>23</v>
      </c>
      <c r="K18072" s="2" t="str">
        <f>HYPERLINK("..\..\Imagery\ScannedSlabs\1992\VN92-298A.jpg")</f>
        <v>..\..\Imagery\ScannedSlabs\1992\VN92-298A.jpg</v>
      </c>
    </row>
    <row r="18073" spans="1:11" x14ac:dyDescent="0.25">
      <c r="A18073" t="s">
        <v>24510</v>
      </c>
      <c r="B18073" t="s">
        <v>24510</v>
      </c>
      <c r="C18073">
        <v>488125</v>
      </c>
      <c r="D18073">
        <v>5766950</v>
      </c>
      <c r="E18073">
        <v>21</v>
      </c>
      <c r="F18073" t="s">
        <v>13</v>
      </c>
      <c r="G18073" t="s">
        <v>51</v>
      </c>
      <c r="I18073" t="s">
        <v>38</v>
      </c>
      <c r="J18073" t="s">
        <v>20</v>
      </c>
      <c r="K18073" s="2" t="str">
        <f>HYPERLINK("..\..\Imagery\ScannedSlabs\1992\VN92-304.jpg")</f>
        <v>..\..\Imagery\ScannedSlabs\1992\VN92-304.jpg</v>
      </c>
    </row>
    <row r="18074" spans="1:11" x14ac:dyDescent="0.25">
      <c r="A18074" t="s">
        <v>24511</v>
      </c>
      <c r="B18074" t="s">
        <v>24511</v>
      </c>
      <c r="C18074">
        <v>535761</v>
      </c>
      <c r="D18074">
        <v>5726951</v>
      </c>
      <c r="E18074">
        <v>21</v>
      </c>
      <c r="F18074" t="s">
        <v>13</v>
      </c>
      <c r="G18074" t="s">
        <v>51</v>
      </c>
      <c r="I18074" t="s">
        <v>38</v>
      </c>
      <c r="J18074" t="s">
        <v>16</v>
      </c>
      <c r="K18074" s="2" t="str">
        <f>HYPERLINK("..\..\Imagery\ScannedSlabs\1993\VN93-100.jpg")</f>
        <v>..\..\Imagery\ScannedSlabs\1993\VN93-100.jpg</v>
      </c>
    </row>
    <row r="18075" spans="1:11" x14ac:dyDescent="0.25">
      <c r="A18075" t="s">
        <v>24512</v>
      </c>
      <c r="B18075" t="s">
        <v>24512</v>
      </c>
      <c r="C18075">
        <v>540488</v>
      </c>
      <c r="D18075">
        <v>5889818</v>
      </c>
      <c r="E18075">
        <v>21</v>
      </c>
      <c r="F18075" t="s">
        <v>13</v>
      </c>
      <c r="G18075" t="s">
        <v>129</v>
      </c>
      <c r="I18075" t="s">
        <v>38</v>
      </c>
      <c r="J18075" t="s">
        <v>16</v>
      </c>
      <c r="K18075" s="2" t="str">
        <f>HYPERLINK("..\..\Imagery\ScannedSlabs\1985\GM85-252.jpg")</f>
        <v>..\..\Imagery\ScannedSlabs\1985\GM85-252.jpg</v>
      </c>
    </row>
    <row r="18076" spans="1:11" x14ac:dyDescent="0.25">
      <c r="A18076" t="s">
        <v>24513</v>
      </c>
      <c r="B18076" t="s">
        <v>24513</v>
      </c>
      <c r="C18076">
        <v>540563</v>
      </c>
      <c r="D18076">
        <v>5890065</v>
      </c>
      <c r="E18076">
        <v>21</v>
      </c>
      <c r="F18076" t="s">
        <v>13</v>
      </c>
      <c r="G18076" t="s">
        <v>129</v>
      </c>
      <c r="I18076" t="s">
        <v>38</v>
      </c>
      <c r="J18076" t="s">
        <v>16</v>
      </c>
      <c r="K18076" s="2" t="str">
        <f>HYPERLINK("..\..\Imagery\ScannedSlabs\1985\GM85-253.jpg")</f>
        <v>..\..\Imagery\ScannedSlabs\1985\GM85-253.jpg</v>
      </c>
    </row>
    <row r="18077" spans="1:11" x14ac:dyDescent="0.25">
      <c r="A18077" t="s">
        <v>24514</v>
      </c>
      <c r="B18077" t="s">
        <v>24514</v>
      </c>
      <c r="C18077">
        <v>541768</v>
      </c>
      <c r="D18077">
        <v>5891654</v>
      </c>
      <c r="E18077">
        <v>21</v>
      </c>
      <c r="F18077" t="s">
        <v>13</v>
      </c>
      <c r="G18077" t="s">
        <v>129</v>
      </c>
      <c r="I18077" t="s">
        <v>35</v>
      </c>
      <c r="J18077" t="s">
        <v>16</v>
      </c>
      <c r="K18077" s="2" t="str">
        <f>HYPERLINK("..\..\Imagery\ScannedSlabs\1985\GM85-255.jpg")</f>
        <v>..\..\Imagery\ScannedSlabs\1985\GM85-255.jpg</v>
      </c>
    </row>
    <row r="18078" spans="1:11" x14ac:dyDescent="0.25">
      <c r="A18078" t="s">
        <v>24515</v>
      </c>
      <c r="B18078" t="s">
        <v>24515</v>
      </c>
      <c r="C18078">
        <v>541911</v>
      </c>
      <c r="D18078">
        <v>5892071</v>
      </c>
      <c r="E18078">
        <v>21</v>
      </c>
      <c r="F18078" t="s">
        <v>13</v>
      </c>
      <c r="G18078" t="s">
        <v>3726</v>
      </c>
      <c r="I18078" t="s">
        <v>38</v>
      </c>
      <c r="J18078" t="s">
        <v>16</v>
      </c>
      <c r="K18078" s="2" t="str">
        <f>HYPERLINK("..\..\Imagery\ScannedSlabs\1985\GM85-256.jpg")</f>
        <v>..\..\Imagery\ScannedSlabs\1985\GM85-256.jpg</v>
      </c>
    </row>
    <row r="18079" spans="1:11" x14ac:dyDescent="0.25">
      <c r="A18079" t="s">
        <v>24516</v>
      </c>
      <c r="B18079" t="s">
        <v>24516</v>
      </c>
      <c r="C18079">
        <v>541842</v>
      </c>
      <c r="D18079">
        <v>5892800</v>
      </c>
      <c r="E18079">
        <v>21</v>
      </c>
      <c r="F18079" t="s">
        <v>13</v>
      </c>
      <c r="G18079" t="s">
        <v>129</v>
      </c>
      <c r="I18079" t="s">
        <v>38</v>
      </c>
      <c r="J18079" t="s">
        <v>16</v>
      </c>
      <c r="K18079" s="2" t="str">
        <f>HYPERLINK("..\..\Imagery\ScannedSlabs\1985\GM85-257.jpg")</f>
        <v>..\..\Imagery\ScannedSlabs\1985\GM85-257.jpg</v>
      </c>
    </row>
    <row r="18080" spans="1:11" x14ac:dyDescent="0.25">
      <c r="A18080" t="s">
        <v>24517</v>
      </c>
      <c r="B18080" t="s">
        <v>24517</v>
      </c>
      <c r="C18080">
        <v>542117</v>
      </c>
      <c r="D18080">
        <v>5893816</v>
      </c>
      <c r="E18080">
        <v>21</v>
      </c>
      <c r="F18080" t="s">
        <v>13</v>
      </c>
      <c r="G18080" t="s">
        <v>51</v>
      </c>
      <c r="I18080" t="s">
        <v>35</v>
      </c>
      <c r="J18080" t="s">
        <v>16</v>
      </c>
      <c r="K18080" s="2" t="str">
        <f>HYPERLINK("..\..\Imagery\ScannedSlabs\1985\GM85-258.jpg")</f>
        <v>..\..\Imagery\ScannedSlabs\1985\GM85-258.jpg</v>
      </c>
    </row>
    <row r="18081" spans="1:11" x14ac:dyDescent="0.25">
      <c r="A18081" t="s">
        <v>24518</v>
      </c>
      <c r="B18081" t="s">
        <v>24518</v>
      </c>
      <c r="C18081">
        <v>542759</v>
      </c>
      <c r="D18081">
        <v>5894513</v>
      </c>
      <c r="E18081">
        <v>21</v>
      </c>
      <c r="F18081" t="s">
        <v>13</v>
      </c>
      <c r="G18081" t="s">
        <v>167</v>
      </c>
      <c r="I18081" t="s">
        <v>38</v>
      </c>
      <c r="J18081" t="s">
        <v>16</v>
      </c>
      <c r="K18081" s="2" t="str">
        <f>HYPERLINK("..\..\Imagery\ScannedSlabs\1985\GM85-259.jpg")</f>
        <v>..\..\Imagery\ScannedSlabs\1985\GM85-259.jpg</v>
      </c>
    </row>
    <row r="18082" spans="1:11" x14ac:dyDescent="0.25">
      <c r="A18082" t="s">
        <v>24519</v>
      </c>
      <c r="B18082" t="s">
        <v>24519</v>
      </c>
      <c r="C18082">
        <v>458316</v>
      </c>
      <c r="D18082">
        <v>5914444</v>
      </c>
      <c r="E18082">
        <v>21</v>
      </c>
      <c r="F18082" t="s">
        <v>13</v>
      </c>
      <c r="G18082" t="s">
        <v>99</v>
      </c>
      <c r="I18082" t="s">
        <v>38</v>
      </c>
      <c r="J18082" t="s">
        <v>23</v>
      </c>
      <c r="K18082" s="2" t="str">
        <f>HYPERLINK("..\..\Imagery\ScannedSlabs\1984\CG84-065.jpg")</f>
        <v>..\..\Imagery\ScannedSlabs\1984\CG84-065.jpg</v>
      </c>
    </row>
    <row r="18083" spans="1:11" x14ac:dyDescent="0.25">
      <c r="A18083" t="s">
        <v>24520</v>
      </c>
      <c r="B18083" t="s">
        <v>24520</v>
      </c>
      <c r="C18083">
        <v>457312</v>
      </c>
      <c r="D18083">
        <v>5914261</v>
      </c>
      <c r="E18083">
        <v>21</v>
      </c>
      <c r="F18083" t="s">
        <v>13</v>
      </c>
      <c r="G18083" t="s">
        <v>389</v>
      </c>
      <c r="I18083" t="s">
        <v>38</v>
      </c>
      <c r="J18083" t="s">
        <v>23</v>
      </c>
      <c r="K18083" s="2" t="str">
        <f>HYPERLINK("..\..\Imagery\ScannedSlabs\1984\CG84-070.jpg")</f>
        <v>..\..\Imagery\ScannedSlabs\1984\CG84-070.jpg</v>
      </c>
    </row>
    <row r="18084" spans="1:11" x14ac:dyDescent="0.25">
      <c r="A18084" t="s">
        <v>24521</v>
      </c>
      <c r="B18084" t="s">
        <v>24521</v>
      </c>
      <c r="C18084">
        <v>461346</v>
      </c>
      <c r="D18084">
        <v>5912172</v>
      </c>
      <c r="E18084">
        <v>21</v>
      </c>
      <c r="F18084" t="s">
        <v>13</v>
      </c>
      <c r="G18084" t="s">
        <v>24522</v>
      </c>
      <c r="I18084" t="s">
        <v>38</v>
      </c>
      <c r="J18084" t="s">
        <v>23</v>
      </c>
      <c r="K18084" s="2" t="str">
        <f>HYPERLINK("..\..\Imagery\ScannedSlabs\1984\CG84-075.jpg")</f>
        <v>..\..\Imagery\ScannedSlabs\1984\CG84-075.jpg</v>
      </c>
    </row>
    <row r="18085" spans="1:11" x14ac:dyDescent="0.25">
      <c r="A18085" t="s">
        <v>24523</v>
      </c>
      <c r="B18085" t="s">
        <v>24523</v>
      </c>
      <c r="C18085">
        <v>347769</v>
      </c>
      <c r="D18085">
        <v>5951860</v>
      </c>
      <c r="E18085">
        <v>21</v>
      </c>
      <c r="F18085" t="s">
        <v>13</v>
      </c>
      <c r="G18085" t="s">
        <v>19950</v>
      </c>
      <c r="I18085" t="s">
        <v>38</v>
      </c>
      <c r="J18085" t="s">
        <v>83</v>
      </c>
    </row>
    <row r="18086" spans="1:11" x14ac:dyDescent="0.25">
      <c r="A18086" t="s">
        <v>24524</v>
      </c>
      <c r="B18086" t="s">
        <v>24524</v>
      </c>
      <c r="C18086">
        <v>583933</v>
      </c>
      <c r="D18086">
        <v>5816751</v>
      </c>
      <c r="E18086">
        <v>21</v>
      </c>
      <c r="F18086" t="s">
        <v>13</v>
      </c>
      <c r="G18086" t="s">
        <v>526</v>
      </c>
      <c r="I18086" t="s">
        <v>35</v>
      </c>
      <c r="J18086" t="s">
        <v>16</v>
      </c>
      <c r="K18086" s="2" t="str">
        <f>HYPERLINK("..\..\Imagery\ScannedSlabs\1987\JS87-197.jpg")</f>
        <v>..\..\Imagery\ScannedSlabs\1987\JS87-197.jpg</v>
      </c>
    </row>
    <row r="18087" spans="1:11" x14ac:dyDescent="0.25">
      <c r="A18087" t="s">
        <v>24525</v>
      </c>
      <c r="B18087" t="s">
        <v>24525</v>
      </c>
      <c r="C18087">
        <v>584280</v>
      </c>
      <c r="D18087">
        <v>5816610</v>
      </c>
      <c r="E18087">
        <v>21</v>
      </c>
      <c r="F18087" t="s">
        <v>13</v>
      </c>
      <c r="G18087" t="s">
        <v>566</v>
      </c>
      <c r="I18087" t="s">
        <v>35</v>
      </c>
      <c r="J18087" t="s">
        <v>20</v>
      </c>
      <c r="K18087" s="2" t="str">
        <f>HYPERLINK("..\..\Imagery\ScannedSlabs\1987\JS87-198.jpg")</f>
        <v>..\..\Imagery\ScannedSlabs\1987\JS87-198.jpg</v>
      </c>
    </row>
    <row r="18088" spans="1:11" x14ac:dyDescent="0.25">
      <c r="A18088" t="s">
        <v>24526</v>
      </c>
      <c r="B18088" t="s">
        <v>24526</v>
      </c>
      <c r="C18088">
        <v>584974</v>
      </c>
      <c r="D18088">
        <v>5816776</v>
      </c>
      <c r="E18088">
        <v>21</v>
      </c>
      <c r="F18088" t="s">
        <v>13</v>
      </c>
      <c r="G18088" t="s">
        <v>173</v>
      </c>
      <c r="I18088" t="s">
        <v>35</v>
      </c>
      <c r="J18088" t="s">
        <v>20</v>
      </c>
      <c r="K18088" s="2" t="str">
        <f>HYPERLINK("..\..\Imagery\ScannedSlabs\1987\JS87-200.jpg")</f>
        <v>..\..\Imagery\ScannedSlabs\1987\JS87-200.jpg</v>
      </c>
    </row>
    <row r="18089" spans="1:11" x14ac:dyDescent="0.25">
      <c r="A18089" t="s">
        <v>24527</v>
      </c>
      <c r="B18089" t="s">
        <v>24527</v>
      </c>
      <c r="C18089">
        <v>584623</v>
      </c>
      <c r="D18089">
        <v>5816434</v>
      </c>
      <c r="E18089">
        <v>21</v>
      </c>
      <c r="F18089" t="s">
        <v>13</v>
      </c>
      <c r="G18089" t="s">
        <v>1299</v>
      </c>
      <c r="I18089" t="s">
        <v>38</v>
      </c>
      <c r="J18089" t="s">
        <v>20</v>
      </c>
      <c r="K18089" s="2" t="str">
        <f>HYPERLINK("..\..\Imagery\ScannedSlabs\1987\JS87-201.jpg")</f>
        <v>..\..\Imagery\ScannedSlabs\1987\JS87-201.jpg</v>
      </c>
    </row>
    <row r="18090" spans="1:11" x14ac:dyDescent="0.25">
      <c r="A18090" t="s">
        <v>24528</v>
      </c>
      <c r="B18090" t="s">
        <v>24528</v>
      </c>
      <c r="C18090">
        <v>584694</v>
      </c>
      <c r="D18090">
        <v>5815672</v>
      </c>
      <c r="E18090">
        <v>21</v>
      </c>
      <c r="F18090" t="s">
        <v>13</v>
      </c>
      <c r="G18090" t="s">
        <v>484</v>
      </c>
      <c r="I18090" t="s">
        <v>38</v>
      </c>
      <c r="J18090" t="s">
        <v>23</v>
      </c>
      <c r="K18090" s="2" t="str">
        <f>HYPERLINK("..\..\Imagery\ScannedSlabs\1987\JS87-204.jpg")</f>
        <v>..\..\Imagery\ScannedSlabs\1987\JS87-204.jpg</v>
      </c>
    </row>
    <row r="18091" spans="1:11" x14ac:dyDescent="0.25">
      <c r="A18091" t="s">
        <v>24529</v>
      </c>
      <c r="B18091" t="s">
        <v>24529</v>
      </c>
      <c r="C18091">
        <v>496298</v>
      </c>
      <c r="D18091">
        <v>5788687</v>
      </c>
      <c r="E18091">
        <v>21</v>
      </c>
      <c r="F18091" t="s">
        <v>13</v>
      </c>
      <c r="G18091" t="s">
        <v>21773</v>
      </c>
      <c r="I18091" t="s">
        <v>35</v>
      </c>
      <c r="J18091" t="s">
        <v>16</v>
      </c>
      <c r="K18091" s="2" t="str">
        <f>HYPERLINK("..\..\Imagery\ScannedSlabs\1992\VN92-080.jpg")</f>
        <v>..\..\Imagery\ScannedSlabs\1992\VN92-080.jpg</v>
      </c>
    </row>
    <row r="18092" spans="1:11" x14ac:dyDescent="0.25">
      <c r="A18092" t="s">
        <v>24530</v>
      </c>
      <c r="B18092" t="s">
        <v>24530</v>
      </c>
      <c r="C18092">
        <v>442020</v>
      </c>
      <c r="D18092">
        <v>5762601</v>
      </c>
      <c r="E18092">
        <v>21</v>
      </c>
      <c r="F18092" t="s">
        <v>13</v>
      </c>
      <c r="G18092" t="s">
        <v>51</v>
      </c>
      <c r="I18092" t="s">
        <v>38</v>
      </c>
      <c r="J18092" t="s">
        <v>16</v>
      </c>
      <c r="K18092" s="2" t="str">
        <f>HYPERLINK("..\..\Imagery\ScannedSlabs\1992\VN92-228.jpg")</f>
        <v>..\..\Imagery\ScannedSlabs\1992\VN92-228.jpg</v>
      </c>
    </row>
    <row r="18093" spans="1:11" x14ac:dyDescent="0.25">
      <c r="A18093" t="s">
        <v>18174</v>
      </c>
      <c r="B18093" t="s">
        <v>24531</v>
      </c>
      <c r="C18093">
        <v>442431</v>
      </c>
      <c r="D18093">
        <v>5995299</v>
      </c>
      <c r="E18093">
        <v>21</v>
      </c>
      <c r="F18093" t="s">
        <v>13</v>
      </c>
      <c r="G18093" t="s">
        <v>2090</v>
      </c>
      <c r="H18093" t="s">
        <v>24532</v>
      </c>
      <c r="I18093" t="s">
        <v>15</v>
      </c>
      <c r="J18093" t="s">
        <v>20</v>
      </c>
      <c r="K18093" s="2" t="str">
        <f>HYPERLINK("..\..\Imagery\ScannedSlabs\1980\RG80-133B.jpg")</f>
        <v>..\..\Imagery\ScannedSlabs\1980\RG80-133B.jpg</v>
      </c>
    </row>
    <row r="18094" spans="1:11" x14ac:dyDescent="0.25">
      <c r="A18094" t="s">
        <v>24533</v>
      </c>
      <c r="B18094" t="s">
        <v>24533</v>
      </c>
      <c r="C18094">
        <v>559466</v>
      </c>
      <c r="D18094">
        <v>5907642</v>
      </c>
      <c r="E18094">
        <v>21</v>
      </c>
      <c r="F18094" t="s">
        <v>13</v>
      </c>
      <c r="G18094" t="s">
        <v>42</v>
      </c>
      <c r="I18094" t="s">
        <v>35</v>
      </c>
      <c r="J18094" t="s">
        <v>23</v>
      </c>
      <c r="K18094" s="2" t="str">
        <f>HYPERLINK("..\..\Imagery\ScannedSlabs\1985\GM85-315.jpg")</f>
        <v>..\..\Imagery\ScannedSlabs\1985\GM85-315.jpg</v>
      </c>
    </row>
    <row r="18095" spans="1:11" x14ac:dyDescent="0.25">
      <c r="A18095" t="s">
        <v>24534</v>
      </c>
      <c r="B18095" t="s">
        <v>24534</v>
      </c>
      <c r="C18095">
        <v>559255</v>
      </c>
      <c r="D18095">
        <v>5906797</v>
      </c>
      <c r="E18095">
        <v>21</v>
      </c>
      <c r="F18095" t="s">
        <v>13</v>
      </c>
      <c r="G18095" t="s">
        <v>42</v>
      </c>
      <c r="I18095" t="s">
        <v>38</v>
      </c>
      <c r="J18095" t="s">
        <v>16</v>
      </c>
      <c r="K18095" s="2" t="str">
        <f>HYPERLINK("..\..\Imagery\ScannedSlabs\1985\GM85-316.jpg")</f>
        <v>..\..\Imagery\ScannedSlabs\1985\GM85-316.jpg</v>
      </c>
    </row>
    <row r="18096" spans="1:11" x14ac:dyDescent="0.25">
      <c r="A18096" t="s">
        <v>24535</v>
      </c>
      <c r="B18096" t="s">
        <v>24535</v>
      </c>
      <c r="C18096">
        <v>558418</v>
      </c>
      <c r="D18096">
        <v>5904988</v>
      </c>
      <c r="E18096">
        <v>21</v>
      </c>
      <c r="F18096" t="s">
        <v>13</v>
      </c>
      <c r="G18096" t="s">
        <v>1797</v>
      </c>
      <c r="I18096" t="s">
        <v>38</v>
      </c>
      <c r="J18096" t="s">
        <v>23</v>
      </c>
      <c r="K18096" s="2" t="str">
        <f>HYPERLINK("..\..\Imagery\ScannedSlabs\1985\GM85-317.jpg")</f>
        <v>..\..\Imagery\ScannedSlabs\1985\GM85-317.jpg</v>
      </c>
    </row>
    <row r="18097" spans="1:12" x14ac:dyDescent="0.25">
      <c r="A18097" t="s">
        <v>24536</v>
      </c>
      <c r="B18097" t="s">
        <v>24536</v>
      </c>
      <c r="C18097">
        <v>551724</v>
      </c>
      <c r="D18097">
        <v>5889513</v>
      </c>
      <c r="E18097">
        <v>21</v>
      </c>
      <c r="F18097" t="s">
        <v>13</v>
      </c>
      <c r="G18097" t="s">
        <v>113</v>
      </c>
      <c r="I18097" t="s">
        <v>38</v>
      </c>
      <c r="J18097" t="s">
        <v>16</v>
      </c>
      <c r="K18097" s="2" t="str">
        <f>HYPERLINK("..\..\Imagery\ScannedSlabs\1985\GM85-319.jpg")</f>
        <v>..\..\Imagery\ScannedSlabs\1985\GM85-319.jpg</v>
      </c>
    </row>
    <row r="18098" spans="1:12" x14ac:dyDescent="0.25">
      <c r="A18098" t="s">
        <v>24537</v>
      </c>
      <c r="B18098" t="s">
        <v>24537</v>
      </c>
      <c r="C18098">
        <v>554128</v>
      </c>
      <c r="D18098">
        <v>5890502</v>
      </c>
      <c r="E18098">
        <v>21</v>
      </c>
      <c r="F18098" t="s">
        <v>13</v>
      </c>
      <c r="G18098" t="s">
        <v>113</v>
      </c>
      <c r="I18098" t="s">
        <v>38</v>
      </c>
      <c r="J18098" t="s">
        <v>16</v>
      </c>
      <c r="K18098" s="2" t="str">
        <f>HYPERLINK("..\..\Imagery\ScannedSlabs\1985\GM85-320.jpg")</f>
        <v>..\..\Imagery\ScannedSlabs\1985\GM85-320.jpg</v>
      </c>
    </row>
    <row r="18099" spans="1:12" x14ac:dyDescent="0.25">
      <c r="A18099" t="s">
        <v>24538</v>
      </c>
      <c r="B18099" t="s">
        <v>24538</v>
      </c>
      <c r="C18099">
        <v>555372</v>
      </c>
      <c r="D18099">
        <v>5890676</v>
      </c>
      <c r="E18099">
        <v>21</v>
      </c>
      <c r="F18099" t="s">
        <v>13</v>
      </c>
      <c r="G18099" t="s">
        <v>105</v>
      </c>
      <c r="I18099" t="s">
        <v>35</v>
      </c>
      <c r="J18099" t="s">
        <v>23</v>
      </c>
      <c r="K18099" s="2" t="str">
        <f>HYPERLINK("..\..\Imagery\ScannedSlabs\1985\GM85-321.jpg")</f>
        <v>..\..\Imagery\ScannedSlabs\1985\GM85-321.jpg</v>
      </c>
    </row>
    <row r="18100" spans="1:12" x14ac:dyDescent="0.25">
      <c r="A18100" t="s">
        <v>24539</v>
      </c>
      <c r="B18100" t="s">
        <v>24539</v>
      </c>
      <c r="C18100">
        <v>556798</v>
      </c>
      <c r="D18100">
        <v>5891485</v>
      </c>
      <c r="E18100">
        <v>21</v>
      </c>
      <c r="F18100" t="s">
        <v>13</v>
      </c>
      <c r="G18100" t="s">
        <v>484</v>
      </c>
      <c r="I18100" t="s">
        <v>35</v>
      </c>
      <c r="J18100" t="s">
        <v>23</v>
      </c>
      <c r="K18100" s="2" t="str">
        <f>HYPERLINK("..\..\Imagery\ScannedSlabs\1985\GM85-322.jpg")</f>
        <v>..\..\Imagery\ScannedSlabs\1985\GM85-322.jpg</v>
      </c>
    </row>
    <row r="18101" spans="1:12" x14ac:dyDescent="0.25">
      <c r="A18101" t="s">
        <v>24540</v>
      </c>
      <c r="B18101" t="s">
        <v>24540</v>
      </c>
      <c r="C18101">
        <v>437915</v>
      </c>
      <c r="D18101">
        <v>5778940</v>
      </c>
      <c r="E18101">
        <v>21</v>
      </c>
      <c r="F18101" t="s">
        <v>13</v>
      </c>
      <c r="G18101" t="s">
        <v>9167</v>
      </c>
      <c r="I18101" t="s">
        <v>35</v>
      </c>
      <c r="J18101" t="s">
        <v>20</v>
      </c>
      <c r="K18101" s="2" t="str">
        <f>HYPERLINK("..\..\Imagery\ScannedSlabs\1992\JA92-138.jpg")</f>
        <v>..\..\Imagery\ScannedSlabs\1992\JA92-138.jpg</v>
      </c>
    </row>
    <row r="18102" spans="1:12" x14ac:dyDescent="0.25">
      <c r="A18102" t="s">
        <v>24541</v>
      </c>
      <c r="B18102" t="s">
        <v>24542</v>
      </c>
      <c r="C18102">
        <v>437890</v>
      </c>
      <c r="D18102">
        <v>5778650</v>
      </c>
      <c r="E18102">
        <v>21</v>
      </c>
      <c r="F18102" t="s">
        <v>13</v>
      </c>
      <c r="G18102" t="s">
        <v>173</v>
      </c>
      <c r="H18102" t="s">
        <v>174</v>
      </c>
      <c r="I18102" t="s">
        <v>38</v>
      </c>
      <c r="J18102" t="s">
        <v>23</v>
      </c>
      <c r="K18102" s="2" t="str">
        <f>HYPERLINK("..\..\Imagery\ScannedSlabs\1992\JA92-139A.jpg")</f>
        <v>..\..\Imagery\ScannedSlabs\1992\JA92-139A.jpg</v>
      </c>
    </row>
    <row r="18103" spans="1:12" x14ac:dyDescent="0.25">
      <c r="A18103" t="s">
        <v>24541</v>
      </c>
      <c r="B18103" t="s">
        <v>24543</v>
      </c>
      <c r="C18103">
        <v>437890</v>
      </c>
      <c r="D18103">
        <v>5778650</v>
      </c>
      <c r="E18103">
        <v>21</v>
      </c>
      <c r="F18103" t="s">
        <v>13</v>
      </c>
      <c r="G18103" t="s">
        <v>419</v>
      </c>
      <c r="H18103" t="s">
        <v>174</v>
      </c>
      <c r="I18103" t="s">
        <v>35</v>
      </c>
      <c r="J18103" t="s">
        <v>23</v>
      </c>
      <c r="K18103" s="2" t="str">
        <f>HYPERLINK("..\..\Imagery\ScannedSlabs\1992\JA92-139B.jpg")</f>
        <v>..\..\Imagery\ScannedSlabs\1992\JA92-139B.jpg</v>
      </c>
    </row>
    <row r="18104" spans="1:12" x14ac:dyDescent="0.25">
      <c r="A18104" t="s">
        <v>24541</v>
      </c>
      <c r="B18104" t="s">
        <v>24544</v>
      </c>
      <c r="C18104">
        <v>437890</v>
      </c>
      <c r="D18104">
        <v>5778650</v>
      </c>
      <c r="E18104">
        <v>21</v>
      </c>
      <c r="F18104" t="s">
        <v>13</v>
      </c>
      <c r="G18104" t="s">
        <v>407</v>
      </c>
      <c r="H18104" t="s">
        <v>174</v>
      </c>
      <c r="I18104" t="s">
        <v>38</v>
      </c>
      <c r="J18104" t="s">
        <v>16</v>
      </c>
      <c r="K18104" s="2" t="str">
        <f>HYPERLINK("..\..\Imagery\ScannedSlabs\1992\JA92-139C.jpg")</f>
        <v>..\..\Imagery\ScannedSlabs\1992\JA92-139C.jpg</v>
      </c>
    </row>
    <row r="18105" spans="1:12" x14ac:dyDescent="0.25">
      <c r="A18105" t="s">
        <v>24545</v>
      </c>
      <c r="B18105" t="s">
        <v>24545</v>
      </c>
      <c r="C18105">
        <v>538757</v>
      </c>
      <c r="D18105">
        <v>5834555</v>
      </c>
      <c r="E18105">
        <v>21</v>
      </c>
      <c r="F18105" t="s">
        <v>13</v>
      </c>
      <c r="G18105" t="s">
        <v>99</v>
      </c>
      <c r="I18105" t="s">
        <v>38</v>
      </c>
      <c r="J18105" t="s">
        <v>20</v>
      </c>
      <c r="K18105" s="2" t="str">
        <f>HYPERLINK("..\..\Imagery\ScannedSlabs\1986\JS86-246.jpg")</f>
        <v>..\..\Imagery\ScannedSlabs\1986\JS86-246.jpg</v>
      </c>
    </row>
    <row r="18106" spans="1:12" x14ac:dyDescent="0.25">
      <c r="A18106" t="s">
        <v>24546</v>
      </c>
      <c r="B18106" t="s">
        <v>24546</v>
      </c>
      <c r="C18106">
        <v>537933</v>
      </c>
      <c r="D18106">
        <v>5834136</v>
      </c>
      <c r="E18106">
        <v>21</v>
      </c>
      <c r="F18106" t="s">
        <v>13</v>
      </c>
      <c r="G18106" t="s">
        <v>320</v>
      </c>
      <c r="I18106" t="s">
        <v>38</v>
      </c>
      <c r="J18106" t="s">
        <v>20</v>
      </c>
      <c r="K18106" s="2" t="str">
        <f>HYPERLINK("..\..\Imagery\ScannedSlabs\1986\JS86-247.jpg")</f>
        <v>..\..\Imagery\ScannedSlabs\1986\JS86-247.jpg</v>
      </c>
    </row>
    <row r="18107" spans="1:12" x14ac:dyDescent="0.25">
      <c r="A18107" t="s">
        <v>24547</v>
      </c>
      <c r="B18107" t="s">
        <v>24547</v>
      </c>
      <c r="C18107">
        <v>548831</v>
      </c>
      <c r="D18107">
        <v>5939000</v>
      </c>
      <c r="E18107">
        <v>21</v>
      </c>
      <c r="F18107" t="s">
        <v>13</v>
      </c>
      <c r="J18107" t="s">
        <v>137</v>
      </c>
      <c r="L18107" t="s">
        <v>19749</v>
      </c>
    </row>
    <row r="18108" spans="1:12" x14ac:dyDescent="0.25">
      <c r="A18108" t="s">
        <v>24548</v>
      </c>
      <c r="B18108" t="s">
        <v>24548</v>
      </c>
      <c r="C18108">
        <v>544172</v>
      </c>
      <c r="D18108">
        <v>5938414</v>
      </c>
      <c r="E18108">
        <v>21</v>
      </c>
      <c r="F18108" t="s">
        <v>13</v>
      </c>
      <c r="G18108" t="s">
        <v>44</v>
      </c>
      <c r="I18108" t="s">
        <v>38</v>
      </c>
      <c r="J18108" t="s">
        <v>23</v>
      </c>
      <c r="K18108" s="2" t="str">
        <f>HYPERLINK("..\..\Imagery\ScannedSlabs\1981\VO81-673.jpg")</f>
        <v>..\..\Imagery\ScannedSlabs\1981\VO81-673.jpg</v>
      </c>
    </row>
    <row r="18109" spans="1:12" x14ac:dyDescent="0.25">
      <c r="A18109" t="s">
        <v>24549</v>
      </c>
      <c r="B18109" t="s">
        <v>24549</v>
      </c>
      <c r="C18109">
        <v>439848</v>
      </c>
      <c r="D18109">
        <v>5948444</v>
      </c>
      <c r="E18109">
        <v>21</v>
      </c>
      <c r="F18109" t="s">
        <v>13</v>
      </c>
      <c r="G18109" t="s">
        <v>51</v>
      </c>
      <c r="I18109" t="s">
        <v>38</v>
      </c>
      <c r="J18109" t="s">
        <v>16</v>
      </c>
      <c r="K18109" s="2" t="str">
        <f>HYPERLINK("..\..\Imagery\ScannedSlabs\1981\GF81-306.jpg")</f>
        <v>..\..\Imagery\ScannedSlabs\1981\GF81-306.jpg</v>
      </c>
    </row>
    <row r="18110" spans="1:12" x14ac:dyDescent="0.25">
      <c r="A18110" t="s">
        <v>24550</v>
      </c>
      <c r="B18110" t="s">
        <v>24550</v>
      </c>
      <c r="C18110">
        <v>538192</v>
      </c>
      <c r="D18110">
        <v>5884638</v>
      </c>
      <c r="E18110">
        <v>21</v>
      </c>
      <c r="F18110" t="s">
        <v>13</v>
      </c>
      <c r="G18110" t="s">
        <v>129</v>
      </c>
      <c r="I18110" t="s">
        <v>38</v>
      </c>
      <c r="J18110" t="s">
        <v>20</v>
      </c>
      <c r="K18110" s="2" t="str">
        <f>HYPERLINK("..\..\Imagery\ScannedSlabs\1985\GM85-267.jpg")</f>
        <v>..\..\Imagery\ScannedSlabs\1985\GM85-267.jpg</v>
      </c>
    </row>
    <row r="18111" spans="1:12" x14ac:dyDescent="0.25">
      <c r="A18111" t="s">
        <v>24551</v>
      </c>
      <c r="B18111" t="s">
        <v>24551</v>
      </c>
      <c r="C18111">
        <v>538595</v>
      </c>
      <c r="D18111">
        <v>5885004</v>
      </c>
      <c r="E18111">
        <v>21</v>
      </c>
      <c r="F18111" t="s">
        <v>13</v>
      </c>
      <c r="G18111" t="s">
        <v>129</v>
      </c>
      <c r="I18111" t="s">
        <v>35</v>
      </c>
      <c r="J18111" t="s">
        <v>20</v>
      </c>
      <c r="K18111" s="2" t="str">
        <f>HYPERLINK("..\..\Imagery\ScannedSlabs\1985\GM85-268.jpg")</f>
        <v>..\..\Imagery\ScannedSlabs\1985\GM85-268.jpg</v>
      </c>
    </row>
    <row r="18112" spans="1:12" x14ac:dyDescent="0.25">
      <c r="A18112" t="s">
        <v>24552</v>
      </c>
      <c r="B18112" t="s">
        <v>24552</v>
      </c>
      <c r="C18112">
        <v>540083</v>
      </c>
      <c r="D18112">
        <v>5885374</v>
      </c>
      <c r="E18112">
        <v>21</v>
      </c>
      <c r="F18112" t="s">
        <v>13</v>
      </c>
      <c r="G18112" t="s">
        <v>167</v>
      </c>
      <c r="I18112" t="s">
        <v>38</v>
      </c>
      <c r="J18112" t="s">
        <v>23</v>
      </c>
      <c r="K18112" s="2" t="str">
        <f>HYPERLINK("..\..\Imagery\ScannedSlabs\1985\GM85-270.jpg")</f>
        <v>..\..\Imagery\ScannedSlabs\1985\GM85-270.jpg</v>
      </c>
    </row>
    <row r="18113" spans="1:11" x14ac:dyDescent="0.25">
      <c r="A18113" t="s">
        <v>24553</v>
      </c>
      <c r="B18113" t="s">
        <v>24553</v>
      </c>
      <c r="C18113">
        <v>540767</v>
      </c>
      <c r="D18113">
        <v>5886076</v>
      </c>
      <c r="E18113">
        <v>21</v>
      </c>
      <c r="F18113" t="s">
        <v>13</v>
      </c>
      <c r="G18113" t="s">
        <v>1186</v>
      </c>
      <c r="I18113" t="s">
        <v>38</v>
      </c>
      <c r="J18113" t="s">
        <v>16</v>
      </c>
      <c r="K18113" s="2" t="str">
        <f>HYPERLINK("..\..\Imagery\ScannedSlabs\1985\GM85-272.jpg")</f>
        <v>..\..\Imagery\ScannedSlabs\1985\GM85-272.jpg</v>
      </c>
    </row>
    <row r="18114" spans="1:11" x14ac:dyDescent="0.25">
      <c r="A18114" t="s">
        <v>24554</v>
      </c>
      <c r="B18114" t="s">
        <v>24554</v>
      </c>
      <c r="C18114">
        <v>541380</v>
      </c>
      <c r="D18114">
        <v>5886455</v>
      </c>
      <c r="E18114">
        <v>21</v>
      </c>
      <c r="F18114" t="s">
        <v>13</v>
      </c>
      <c r="G18114" t="s">
        <v>115</v>
      </c>
      <c r="I18114" t="s">
        <v>38</v>
      </c>
      <c r="J18114" t="s">
        <v>16</v>
      </c>
      <c r="K18114" s="2" t="str">
        <f>HYPERLINK("..\..\Imagery\ScannedSlabs\1985\GM85-273.jpg")</f>
        <v>..\..\Imagery\ScannedSlabs\1985\GM85-273.jpg</v>
      </c>
    </row>
    <row r="18115" spans="1:11" x14ac:dyDescent="0.25">
      <c r="A18115" t="s">
        <v>24555</v>
      </c>
      <c r="B18115" t="s">
        <v>24555</v>
      </c>
      <c r="C18115">
        <v>542099</v>
      </c>
      <c r="D18115">
        <v>5888113</v>
      </c>
      <c r="E18115">
        <v>21</v>
      </c>
      <c r="F18115" t="s">
        <v>13</v>
      </c>
      <c r="G18115" t="s">
        <v>49</v>
      </c>
      <c r="I18115" t="s">
        <v>35</v>
      </c>
      <c r="J18115" t="s">
        <v>16</v>
      </c>
      <c r="K18115" s="2" t="str">
        <f>HYPERLINK("..\..\Imagery\ScannedSlabs\1985\GM85-274.jpg")</f>
        <v>..\..\Imagery\ScannedSlabs\1985\GM85-274.jpg</v>
      </c>
    </row>
    <row r="18116" spans="1:11" x14ac:dyDescent="0.25">
      <c r="A18116" t="s">
        <v>24556</v>
      </c>
      <c r="B18116" t="s">
        <v>24557</v>
      </c>
      <c r="C18116">
        <v>577652</v>
      </c>
      <c r="D18116">
        <v>5855970</v>
      </c>
      <c r="E18116">
        <v>21</v>
      </c>
      <c r="F18116" t="s">
        <v>13</v>
      </c>
      <c r="G18116" t="s">
        <v>1721</v>
      </c>
      <c r="I18116" t="s">
        <v>1363</v>
      </c>
      <c r="J18116" t="s">
        <v>20</v>
      </c>
      <c r="K18116" s="2" t="str">
        <f>HYPERLINK("..\..\Imagery\ScannedSlabs\1986\SN86-353C.jpg")</f>
        <v>..\..\Imagery\ScannedSlabs\1986\SN86-353C.jpg</v>
      </c>
    </row>
    <row r="18117" spans="1:11" x14ac:dyDescent="0.25">
      <c r="A18117" t="s">
        <v>24556</v>
      </c>
      <c r="B18117" t="s">
        <v>24558</v>
      </c>
      <c r="C18117">
        <v>577652</v>
      </c>
      <c r="D18117">
        <v>5855970</v>
      </c>
      <c r="E18117">
        <v>21</v>
      </c>
      <c r="F18117" t="s">
        <v>13</v>
      </c>
      <c r="G18117" t="s">
        <v>333</v>
      </c>
      <c r="I18117" t="s">
        <v>38</v>
      </c>
      <c r="J18117" t="s">
        <v>23</v>
      </c>
      <c r="K18117" s="2" t="str">
        <f>HYPERLINK("..\..\Imagery\ScannedSlabs\1986\SN86-353A.jpg")</f>
        <v>..\..\Imagery\ScannedSlabs\1986\SN86-353A.jpg</v>
      </c>
    </row>
    <row r="18118" spans="1:11" x14ac:dyDescent="0.25">
      <c r="A18118" t="s">
        <v>24559</v>
      </c>
      <c r="B18118" t="s">
        <v>24559</v>
      </c>
      <c r="C18118">
        <v>495703</v>
      </c>
      <c r="D18118">
        <v>5933774</v>
      </c>
      <c r="E18118">
        <v>21</v>
      </c>
      <c r="F18118" t="s">
        <v>13</v>
      </c>
      <c r="G18118" t="s">
        <v>336</v>
      </c>
      <c r="I18118" t="s">
        <v>38</v>
      </c>
      <c r="J18118" t="s">
        <v>16</v>
      </c>
      <c r="K18118" s="2" t="str">
        <f>HYPERLINK("..\..\Imagery\ScannedSlabs\2004\CG04-164.jpg")</f>
        <v>..\..\Imagery\ScannedSlabs\2004\CG04-164.jpg</v>
      </c>
    </row>
    <row r="18119" spans="1:11" x14ac:dyDescent="0.25">
      <c r="A18119" t="s">
        <v>24560</v>
      </c>
      <c r="B18119" t="s">
        <v>24560</v>
      </c>
      <c r="C18119">
        <v>565790</v>
      </c>
      <c r="D18119">
        <v>5799976</v>
      </c>
      <c r="E18119">
        <v>21</v>
      </c>
      <c r="F18119" t="s">
        <v>13</v>
      </c>
      <c r="G18119" t="s">
        <v>24561</v>
      </c>
      <c r="I18119" t="s">
        <v>38</v>
      </c>
      <c r="J18119" t="s">
        <v>16</v>
      </c>
      <c r="K18119" s="2" t="str">
        <f>HYPERLINK("..\..\Imagery\ScannedSlabs\2003\CG03-159.jpg")</f>
        <v>..\..\Imagery\ScannedSlabs\2003\CG03-159.jpg</v>
      </c>
    </row>
    <row r="18120" spans="1:11" x14ac:dyDescent="0.25">
      <c r="A18120" t="s">
        <v>24562</v>
      </c>
      <c r="B18120" t="s">
        <v>24562</v>
      </c>
      <c r="C18120">
        <v>565570</v>
      </c>
      <c r="D18120">
        <v>5800054</v>
      </c>
      <c r="E18120">
        <v>21</v>
      </c>
      <c r="F18120" t="s">
        <v>13</v>
      </c>
      <c r="G18120" t="s">
        <v>648</v>
      </c>
      <c r="I18120" t="s">
        <v>38</v>
      </c>
      <c r="J18120" t="s">
        <v>16</v>
      </c>
      <c r="K18120" s="2" t="str">
        <f>HYPERLINK("..\..\Imagery\ScannedSlabs\2003\CG03-160.jpg")</f>
        <v>..\..\Imagery\ScannedSlabs\2003\CG03-160.jpg</v>
      </c>
    </row>
    <row r="18121" spans="1:11" x14ac:dyDescent="0.25">
      <c r="A18121" t="s">
        <v>24563</v>
      </c>
      <c r="B18121" t="s">
        <v>24563</v>
      </c>
      <c r="C18121">
        <v>565154</v>
      </c>
      <c r="D18121">
        <v>5800280</v>
      </c>
      <c r="E18121">
        <v>21</v>
      </c>
      <c r="F18121" t="s">
        <v>13</v>
      </c>
      <c r="G18121" t="s">
        <v>21607</v>
      </c>
      <c r="I18121" t="s">
        <v>38</v>
      </c>
      <c r="J18121" t="s">
        <v>16</v>
      </c>
      <c r="K18121" s="2" t="str">
        <f>HYPERLINK("..\..\Imagery\ScannedSlabs\2003\CG03-161.jpg")</f>
        <v>..\..\Imagery\ScannedSlabs\2003\CG03-161.jpg</v>
      </c>
    </row>
    <row r="18122" spans="1:11" x14ac:dyDescent="0.25">
      <c r="A18122" t="s">
        <v>21967</v>
      </c>
      <c r="B18122" t="s">
        <v>24564</v>
      </c>
      <c r="C18122">
        <v>451025</v>
      </c>
      <c r="D18122">
        <v>6063960</v>
      </c>
      <c r="E18122">
        <v>21</v>
      </c>
      <c r="F18122" t="s">
        <v>13</v>
      </c>
      <c r="G18122" t="s">
        <v>51</v>
      </c>
      <c r="I18122" t="s">
        <v>38</v>
      </c>
      <c r="J18122" t="s">
        <v>16</v>
      </c>
      <c r="K18122" s="2" t="str">
        <f>HYPERLINK("..\..\Imagery\ScannedSlabs\1979\CG79-193B.jpg")</f>
        <v>..\..\Imagery\ScannedSlabs\1979\CG79-193B.jpg</v>
      </c>
    </row>
    <row r="18123" spans="1:11" x14ac:dyDescent="0.25">
      <c r="A18123" t="s">
        <v>24565</v>
      </c>
      <c r="B18123" t="s">
        <v>24565</v>
      </c>
      <c r="C18123">
        <v>579904</v>
      </c>
      <c r="D18123">
        <v>5859651</v>
      </c>
      <c r="E18123">
        <v>21</v>
      </c>
      <c r="F18123" t="s">
        <v>13</v>
      </c>
      <c r="G18123" t="s">
        <v>190</v>
      </c>
      <c r="I18123" t="s">
        <v>38</v>
      </c>
      <c r="J18123" t="s">
        <v>16</v>
      </c>
      <c r="K18123" s="2" t="str">
        <f>HYPERLINK("..\..\Imagery\ScannedSlabs\1986\JS86-362.jpg")</f>
        <v>..\..\Imagery\ScannedSlabs\1986\JS86-362.jpg</v>
      </c>
    </row>
    <row r="18124" spans="1:11" x14ac:dyDescent="0.25">
      <c r="A18124" t="s">
        <v>21528</v>
      </c>
      <c r="B18124" t="s">
        <v>24566</v>
      </c>
      <c r="C18124">
        <v>387844</v>
      </c>
      <c r="D18124">
        <v>5987676</v>
      </c>
      <c r="E18124">
        <v>21</v>
      </c>
      <c r="F18124" t="s">
        <v>13</v>
      </c>
      <c r="G18124" t="s">
        <v>105</v>
      </c>
      <c r="I18124" t="s">
        <v>35</v>
      </c>
      <c r="J18124" t="s">
        <v>16</v>
      </c>
      <c r="K18124" s="2" t="str">
        <f>HYPERLINK("..\..\Imagery\ScannedSlabs\1980\NN80-275A.jpg")</f>
        <v>..\..\Imagery\ScannedSlabs\1980\NN80-275A.jpg</v>
      </c>
    </row>
    <row r="18125" spans="1:11" x14ac:dyDescent="0.25">
      <c r="A18125" t="s">
        <v>24567</v>
      </c>
      <c r="B18125" t="s">
        <v>24567</v>
      </c>
      <c r="C18125">
        <v>383896</v>
      </c>
      <c r="D18125">
        <v>5987895</v>
      </c>
      <c r="E18125">
        <v>21</v>
      </c>
      <c r="F18125" t="s">
        <v>13</v>
      </c>
      <c r="G18125" t="s">
        <v>79</v>
      </c>
      <c r="I18125" t="s">
        <v>35</v>
      </c>
      <c r="J18125" t="s">
        <v>20</v>
      </c>
      <c r="K18125" s="2" t="str">
        <f>HYPERLINK("..\..\Imagery\ScannedSlabs\1980\NN80-281.jpg")</f>
        <v>..\..\Imagery\ScannedSlabs\1980\NN80-281.jpg</v>
      </c>
    </row>
    <row r="18126" spans="1:11" x14ac:dyDescent="0.25">
      <c r="A18126" t="s">
        <v>24568</v>
      </c>
      <c r="B18126" t="s">
        <v>24568</v>
      </c>
      <c r="C18126">
        <v>372386</v>
      </c>
      <c r="D18126">
        <v>5984337</v>
      </c>
      <c r="E18126">
        <v>21</v>
      </c>
      <c r="F18126" t="s">
        <v>13</v>
      </c>
      <c r="G18126" t="s">
        <v>51</v>
      </c>
      <c r="I18126" t="s">
        <v>38</v>
      </c>
      <c r="J18126" t="s">
        <v>16</v>
      </c>
      <c r="K18126" s="2" t="str">
        <f>HYPERLINK("..\..\Imagery\ScannedSlabs\1980\NN80-289.jpg")</f>
        <v>..\..\Imagery\ScannedSlabs\1980\NN80-289.jpg</v>
      </c>
    </row>
    <row r="18127" spans="1:11" x14ac:dyDescent="0.25">
      <c r="A18127" t="s">
        <v>24569</v>
      </c>
      <c r="B18127" t="s">
        <v>24569</v>
      </c>
      <c r="C18127">
        <v>443895</v>
      </c>
      <c r="D18127">
        <v>6060014</v>
      </c>
      <c r="E18127">
        <v>21</v>
      </c>
      <c r="F18127" t="s">
        <v>13</v>
      </c>
      <c r="I18127" t="s">
        <v>35</v>
      </c>
      <c r="J18127" t="s">
        <v>83</v>
      </c>
    </row>
    <row r="18128" spans="1:11" x14ac:dyDescent="0.25">
      <c r="A18128" t="s">
        <v>24570</v>
      </c>
      <c r="B18128" t="s">
        <v>24570</v>
      </c>
      <c r="C18128">
        <v>412792</v>
      </c>
      <c r="D18128">
        <v>6067110</v>
      </c>
      <c r="E18128">
        <v>21</v>
      </c>
      <c r="F18128" t="s">
        <v>13</v>
      </c>
      <c r="I18128" t="s">
        <v>35</v>
      </c>
      <c r="J18128" t="s">
        <v>83</v>
      </c>
    </row>
    <row r="18129" spans="1:11" x14ac:dyDescent="0.25">
      <c r="A18129" t="s">
        <v>24571</v>
      </c>
      <c r="B18129" t="s">
        <v>24571</v>
      </c>
      <c r="C18129">
        <v>475783</v>
      </c>
      <c r="D18129">
        <v>6049976</v>
      </c>
      <c r="E18129">
        <v>21</v>
      </c>
      <c r="F18129" t="s">
        <v>13</v>
      </c>
      <c r="I18129" t="s">
        <v>35</v>
      </c>
      <c r="J18129" t="s">
        <v>83</v>
      </c>
    </row>
    <row r="18130" spans="1:11" x14ac:dyDescent="0.25">
      <c r="A18130" t="s">
        <v>24572</v>
      </c>
      <c r="B18130" t="s">
        <v>24572</v>
      </c>
      <c r="C18130">
        <v>387667</v>
      </c>
      <c r="D18130">
        <v>6087380</v>
      </c>
      <c r="E18130">
        <v>21</v>
      </c>
      <c r="F18130" t="s">
        <v>13</v>
      </c>
      <c r="I18130" t="s">
        <v>35</v>
      </c>
      <c r="J18130" t="s">
        <v>83</v>
      </c>
    </row>
    <row r="18131" spans="1:11" x14ac:dyDescent="0.25">
      <c r="A18131" t="s">
        <v>24573</v>
      </c>
      <c r="B18131" t="s">
        <v>24573</v>
      </c>
      <c r="C18131">
        <v>393406</v>
      </c>
      <c r="D18131">
        <v>6090261</v>
      </c>
      <c r="E18131">
        <v>21</v>
      </c>
      <c r="F18131" t="s">
        <v>13</v>
      </c>
      <c r="I18131" t="s">
        <v>35</v>
      </c>
      <c r="J18131" t="s">
        <v>83</v>
      </c>
    </row>
    <row r="18132" spans="1:11" x14ac:dyDescent="0.25">
      <c r="A18132" t="s">
        <v>24574</v>
      </c>
      <c r="B18132" t="s">
        <v>24574</v>
      </c>
      <c r="C18132">
        <v>351822</v>
      </c>
      <c r="D18132">
        <v>6060614</v>
      </c>
      <c r="E18132">
        <v>21</v>
      </c>
      <c r="F18132" t="s">
        <v>13</v>
      </c>
      <c r="I18132" t="s">
        <v>35</v>
      </c>
      <c r="J18132" t="s">
        <v>83</v>
      </c>
    </row>
    <row r="18133" spans="1:11" x14ac:dyDescent="0.25">
      <c r="A18133" t="s">
        <v>24575</v>
      </c>
      <c r="B18133" t="s">
        <v>24575</v>
      </c>
      <c r="C18133">
        <v>335763</v>
      </c>
      <c r="D18133">
        <v>6055268</v>
      </c>
      <c r="E18133">
        <v>21</v>
      </c>
      <c r="F18133" t="s">
        <v>13</v>
      </c>
      <c r="I18133" t="s">
        <v>35</v>
      </c>
      <c r="J18133" t="s">
        <v>83</v>
      </c>
    </row>
    <row r="18134" spans="1:11" x14ac:dyDescent="0.25">
      <c r="A18134" t="s">
        <v>24576</v>
      </c>
      <c r="B18134" t="s">
        <v>24576</v>
      </c>
      <c r="C18134">
        <v>330929</v>
      </c>
      <c r="D18134">
        <v>6057186</v>
      </c>
      <c r="E18134">
        <v>21</v>
      </c>
      <c r="F18134" t="s">
        <v>13</v>
      </c>
      <c r="I18134" t="s">
        <v>35</v>
      </c>
      <c r="J18134" t="s">
        <v>83</v>
      </c>
    </row>
    <row r="18135" spans="1:11" x14ac:dyDescent="0.25">
      <c r="A18135" t="s">
        <v>24577</v>
      </c>
      <c r="B18135" t="s">
        <v>24577</v>
      </c>
      <c r="C18135">
        <v>341208</v>
      </c>
      <c r="D18135">
        <v>6062218</v>
      </c>
      <c r="E18135">
        <v>21</v>
      </c>
      <c r="F18135" t="s">
        <v>13</v>
      </c>
      <c r="I18135" t="s">
        <v>35</v>
      </c>
      <c r="J18135" t="s">
        <v>83</v>
      </c>
    </row>
    <row r="18136" spans="1:11" x14ac:dyDescent="0.25">
      <c r="A18136" t="s">
        <v>24578</v>
      </c>
      <c r="B18136" t="s">
        <v>24579</v>
      </c>
      <c r="C18136">
        <v>325017</v>
      </c>
      <c r="D18136">
        <v>6057942</v>
      </c>
      <c r="E18136">
        <v>21</v>
      </c>
      <c r="F18136" t="s">
        <v>13</v>
      </c>
      <c r="I18136" t="s">
        <v>35</v>
      </c>
      <c r="J18136" t="s">
        <v>83</v>
      </c>
    </row>
    <row r="18137" spans="1:11" x14ac:dyDescent="0.25">
      <c r="A18137" t="s">
        <v>24580</v>
      </c>
      <c r="B18137" t="s">
        <v>24580</v>
      </c>
      <c r="C18137">
        <v>325546</v>
      </c>
      <c r="D18137">
        <v>6059188</v>
      </c>
      <c r="E18137">
        <v>21</v>
      </c>
      <c r="F18137" t="s">
        <v>13</v>
      </c>
      <c r="I18137" t="s">
        <v>35</v>
      </c>
      <c r="J18137" t="s">
        <v>83</v>
      </c>
    </row>
    <row r="18138" spans="1:11" x14ac:dyDescent="0.25">
      <c r="A18138" t="s">
        <v>24581</v>
      </c>
      <c r="B18138" t="s">
        <v>24581</v>
      </c>
      <c r="C18138">
        <v>341826</v>
      </c>
      <c r="D18138">
        <v>6072515</v>
      </c>
      <c r="E18138">
        <v>21</v>
      </c>
      <c r="F18138" t="s">
        <v>13</v>
      </c>
      <c r="I18138" t="s">
        <v>35</v>
      </c>
      <c r="J18138" t="s">
        <v>83</v>
      </c>
    </row>
    <row r="18139" spans="1:11" x14ac:dyDescent="0.25">
      <c r="A18139" t="s">
        <v>24582</v>
      </c>
      <c r="B18139" t="s">
        <v>24582</v>
      </c>
      <c r="C18139">
        <v>337308</v>
      </c>
      <c r="D18139">
        <v>6090771</v>
      </c>
      <c r="E18139">
        <v>21</v>
      </c>
      <c r="F18139" t="s">
        <v>13</v>
      </c>
      <c r="I18139" t="s">
        <v>35</v>
      </c>
      <c r="J18139" t="s">
        <v>83</v>
      </c>
    </row>
    <row r="18140" spans="1:11" x14ac:dyDescent="0.25">
      <c r="A18140" t="s">
        <v>24583</v>
      </c>
      <c r="B18140" t="s">
        <v>24583</v>
      </c>
      <c r="C18140">
        <v>324003</v>
      </c>
      <c r="D18140">
        <v>6086171</v>
      </c>
      <c r="E18140">
        <v>21</v>
      </c>
      <c r="F18140" t="s">
        <v>13</v>
      </c>
      <c r="I18140" t="s">
        <v>35</v>
      </c>
      <c r="J18140" t="s">
        <v>83</v>
      </c>
    </row>
    <row r="18141" spans="1:11" x14ac:dyDescent="0.25">
      <c r="A18141" t="s">
        <v>24584</v>
      </c>
      <c r="B18141" t="s">
        <v>24584</v>
      </c>
      <c r="C18141">
        <v>350732</v>
      </c>
      <c r="D18141">
        <v>6058130</v>
      </c>
      <c r="E18141">
        <v>21</v>
      </c>
      <c r="F18141" t="s">
        <v>13</v>
      </c>
      <c r="I18141" t="s">
        <v>35</v>
      </c>
      <c r="J18141" t="s">
        <v>83</v>
      </c>
    </row>
    <row r="18142" spans="1:11" x14ac:dyDescent="0.25">
      <c r="A18142" t="s">
        <v>24585</v>
      </c>
      <c r="B18142" t="s">
        <v>24585</v>
      </c>
      <c r="C18142">
        <v>399436</v>
      </c>
      <c r="D18142">
        <v>5995731</v>
      </c>
      <c r="E18142">
        <v>21</v>
      </c>
      <c r="F18142" t="s">
        <v>13</v>
      </c>
      <c r="G18142" t="s">
        <v>186</v>
      </c>
      <c r="I18142" t="s">
        <v>35</v>
      </c>
      <c r="J18142" t="s">
        <v>16</v>
      </c>
      <c r="K18142" s="2" t="str">
        <f>HYPERLINK("..\..\Imagery\ScannedSlabs\1980\NN80-003.jpg")</f>
        <v>..\..\Imagery\ScannedSlabs\1980\NN80-003.jpg</v>
      </c>
    </row>
    <row r="18143" spans="1:11" x14ac:dyDescent="0.25">
      <c r="A18143" t="s">
        <v>24586</v>
      </c>
      <c r="B18143" t="s">
        <v>24586</v>
      </c>
      <c r="C18143">
        <v>398174</v>
      </c>
      <c r="D18143">
        <v>5994646</v>
      </c>
      <c r="E18143">
        <v>21</v>
      </c>
      <c r="F18143" t="s">
        <v>13</v>
      </c>
      <c r="G18143" t="s">
        <v>6020</v>
      </c>
      <c r="I18143" t="s">
        <v>15</v>
      </c>
      <c r="J18143" t="s">
        <v>16</v>
      </c>
      <c r="K18143" s="2" t="str">
        <f>HYPERLINK("..\..\Imagery\ScannedSlabs\1980\NN80-005.jpg")</f>
        <v>..\..\Imagery\ScannedSlabs\1980\NN80-005.jpg</v>
      </c>
    </row>
    <row r="18144" spans="1:11" x14ac:dyDescent="0.25">
      <c r="A18144" t="s">
        <v>24587</v>
      </c>
      <c r="B18144" t="s">
        <v>24587</v>
      </c>
      <c r="C18144">
        <v>397389</v>
      </c>
      <c r="D18144">
        <v>5993938</v>
      </c>
      <c r="E18144">
        <v>21</v>
      </c>
      <c r="F18144" t="s">
        <v>13</v>
      </c>
      <c r="G18144" t="s">
        <v>186</v>
      </c>
      <c r="I18144" t="s">
        <v>35</v>
      </c>
      <c r="J18144" t="s">
        <v>16</v>
      </c>
      <c r="K18144" s="2" t="str">
        <f>HYPERLINK("..\..\Imagery\ScannedSlabs\1980\NN80-006.jpg")</f>
        <v>..\..\Imagery\ScannedSlabs\1980\NN80-006.jpg</v>
      </c>
    </row>
    <row r="18145" spans="1:12" x14ac:dyDescent="0.25">
      <c r="A18145" t="s">
        <v>24588</v>
      </c>
      <c r="B18145" t="s">
        <v>24588</v>
      </c>
      <c r="C18145">
        <v>397268</v>
      </c>
      <c r="D18145">
        <v>5993456</v>
      </c>
      <c r="E18145">
        <v>21</v>
      </c>
      <c r="F18145" t="s">
        <v>13</v>
      </c>
      <c r="G18145" t="s">
        <v>1044</v>
      </c>
      <c r="I18145" t="s">
        <v>38</v>
      </c>
      <c r="J18145" t="s">
        <v>16</v>
      </c>
      <c r="K18145" s="2" t="str">
        <f>HYPERLINK("..\..\Imagery\ScannedSlabs\1980\NN80-007.jpg")</f>
        <v>..\..\Imagery\ScannedSlabs\1980\NN80-007.jpg</v>
      </c>
    </row>
    <row r="18146" spans="1:12" x14ac:dyDescent="0.25">
      <c r="A18146" t="s">
        <v>24589</v>
      </c>
      <c r="B18146" t="s">
        <v>24589</v>
      </c>
      <c r="C18146">
        <v>397206</v>
      </c>
      <c r="D18146">
        <v>5993274</v>
      </c>
      <c r="E18146">
        <v>21</v>
      </c>
      <c r="F18146" t="s">
        <v>13</v>
      </c>
      <c r="G18146" t="s">
        <v>486</v>
      </c>
      <c r="I18146" t="s">
        <v>35</v>
      </c>
      <c r="J18146" t="s">
        <v>16</v>
      </c>
      <c r="K18146" s="2" t="str">
        <f>HYPERLINK("..\..\Imagery\ScannedSlabs\1980\NN80-008.jpg")</f>
        <v>..\..\Imagery\ScannedSlabs\1980\NN80-008.jpg</v>
      </c>
      <c r="L18146" t="s">
        <v>12587</v>
      </c>
    </row>
    <row r="18147" spans="1:12" x14ac:dyDescent="0.25">
      <c r="A18147" t="s">
        <v>24590</v>
      </c>
      <c r="B18147" t="s">
        <v>24591</v>
      </c>
      <c r="C18147">
        <v>397175</v>
      </c>
      <c r="D18147">
        <v>5993036</v>
      </c>
      <c r="E18147">
        <v>21</v>
      </c>
      <c r="F18147" t="s">
        <v>13</v>
      </c>
      <c r="G18147" t="s">
        <v>24592</v>
      </c>
      <c r="I18147" t="s">
        <v>35</v>
      </c>
      <c r="J18147" t="s">
        <v>20</v>
      </c>
      <c r="K18147" s="2" t="str">
        <f>HYPERLINK("..\..\Imagery\ScannedSlabs\1980\NN80-009A.jpg")</f>
        <v>..\..\Imagery\ScannedSlabs\1980\NN80-009A.jpg</v>
      </c>
    </row>
    <row r="18148" spans="1:12" x14ac:dyDescent="0.25">
      <c r="A18148" t="s">
        <v>24590</v>
      </c>
      <c r="B18148" t="s">
        <v>24593</v>
      </c>
      <c r="C18148">
        <v>397175</v>
      </c>
      <c r="D18148">
        <v>5993036</v>
      </c>
      <c r="E18148">
        <v>21</v>
      </c>
      <c r="F18148" t="s">
        <v>13</v>
      </c>
      <c r="G18148" t="s">
        <v>24592</v>
      </c>
      <c r="I18148" t="s">
        <v>35</v>
      </c>
      <c r="J18148" t="s">
        <v>16</v>
      </c>
      <c r="K18148" s="2" t="str">
        <f>HYPERLINK("..\..\Imagery\ScannedSlabs\1980\NN80-009C.jpg")</f>
        <v>..\..\Imagery\ScannedSlabs\1980\NN80-009C.jpg</v>
      </c>
    </row>
    <row r="18149" spans="1:12" x14ac:dyDescent="0.25">
      <c r="A18149" t="s">
        <v>24590</v>
      </c>
      <c r="B18149" t="s">
        <v>24594</v>
      </c>
      <c r="C18149">
        <v>397175</v>
      </c>
      <c r="D18149">
        <v>5993036</v>
      </c>
      <c r="E18149">
        <v>21</v>
      </c>
      <c r="F18149" t="s">
        <v>13</v>
      </c>
      <c r="I18149" t="s">
        <v>35</v>
      </c>
      <c r="J18149" t="s">
        <v>137</v>
      </c>
      <c r="L18149" t="s">
        <v>138</v>
      </c>
    </row>
    <row r="18150" spans="1:12" x14ac:dyDescent="0.25">
      <c r="A18150" t="s">
        <v>24595</v>
      </c>
      <c r="B18150" t="s">
        <v>24595</v>
      </c>
      <c r="C18150">
        <v>396967</v>
      </c>
      <c r="D18150">
        <v>5992440</v>
      </c>
      <c r="E18150">
        <v>21</v>
      </c>
      <c r="F18150" t="s">
        <v>13</v>
      </c>
      <c r="G18150" t="s">
        <v>484</v>
      </c>
      <c r="I18150" t="s">
        <v>15</v>
      </c>
      <c r="J18150" t="s">
        <v>23</v>
      </c>
      <c r="K18150" s="2" t="str">
        <f>HYPERLINK("..\..\Imagery\ScannedSlabs\1980\NN80-012.jpg")</f>
        <v>..\..\Imagery\ScannedSlabs\1980\NN80-012.jpg</v>
      </c>
    </row>
    <row r="18151" spans="1:12" x14ac:dyDescent="0.25">
      <c r="A18151" t="s">
        <v>24596</v>
      </c>
      <c r="B18151" t="s">
        <v>24596</v>
      </c>
      <c r="C18151">
        <v>397136</v>
      </c>
      <c r="D18151">
        <v>5992295</v>
      </c>
      <c r="E18151">
        <v>21</v>
      </c>
      <c r="F18151" t="s">
        <v>13</v>
      </c>
      <c r="I18151" t="s">
        <v>35</v>
      </c>
      <c r="J18151" t="s">
        <v>137</v>
      </c>
      <c r="L18151" t="s">
        <v>138</v>
      </c>
    </row>
    <row r="18152" spans="1:12" x14ac:dyDescent="0.25">
      <c r="A18152" t="s">
        <v>24597</v>
      </c>
      <c r="B18152" t="s">
        <v>24598</v>
      </c>
      <c r="C18152">
        <v>397140</v>
      </c>
      <c r="D18152">
        <v>5992209</v>
      </c>
      <c r="E18152">
        <v>21</v>
      </c>
      <c r="F18152" t="s">
        <v>13</v>
      </c>
      <c r="G18152" t="s">
        <v>310</v>
      </c>
      <c r="I18152" t="s">
        <v>15</v>
      </c>
      <c r="J18152" t="s">
        <v>23</v>
      </c>
      <c r="K18152" s="2" t="str">
        <f>HYPERLINK("..\..\Imagery\ScannedSlabs\1980\NN80-014B.jpg")</f>
        <v>..\..\Imagery\ScannedSlabs\1980\NN80-014B.jpg</v>
      </c>
    </row>
    <row r="18153" spans="1:12" x14ac:dyDescent="0.25">
      <c r="A18153" t="s">
        <v>24597</v>
      </c>
      <c r="B18153" t="s">
        <v>24599</v>
      </c>
      <c r="C18153">
        <v>397140</v>
      </c>
      <c r="D18153">
        <v>5992209</v>
      </c>
      <c r="E18153">
        <v>21</v>
      </c>
      <c r="F18153" t="s">
        <v>13</v>
      </c>
      <c r="G18153" t="s">
        <v>333</v>
      </c>
      <c r="I18153" t="s">
        <v>15</v>
      </c>
      <c r="J18153" t="s">
        <v>23</v>
      </c>
      <c r="K18153" s="2" t="str">
        <f>HYPERLINK("..\..\Imagery\ScannedSlabs\1980\NN80-014A.jpg")</f>
        <v>..\..\Imagery\ScannedSlabs\1980\NN80-014A.jpg</v>
      </c>
    </row>
    <row r="18154" spans="1:12" x14ac:dyDescent="0.25">
      <c r="A18154" t="s">
        <v>24600</v>
      </c>
      <c r="B18154" t="s">
        <v>24600</v>
      </c>
      <c r="C18154">
        <v>396992</v>
      </c>
      <c r="D18154">
        <v>5991883</v>
      </c>
      <c r="E18154">
        <v>21</v>
      </c>
      <c r="F18154" t="s">
        <v>13</v>
      </c>
      <c r="G18154" t="s">
        <v>165</v>
      </c>
      <c r="I18154" t="s">
        <v>35</v>
      </c>
      <c r="J18154" t="s">
        <v>16</v>
      </c>
      <c r="K18154" s="2" t="str">
        <f>HYPERLINK("..\..\Imagery\ScannedSlabs\1980\NN80-016.jpg")</f>
        <v>..\..\Imagery\ScannedSlabs\1980\NN80-016.jpg</v>
      </c>
    </row>
    <row r="18155" spans="1:12" x14ac:dyDescent="0.25">
      <c r="A18155" t="s">
        <v>24601</v>
      </c>
      <c r="B18155" t="s">
        <v>24601</v>
      </c>
      <c r="C18155">
        <v>405453</v>
      </c>
      <c r="D18155">
        <v>6007886</v>
      </c>
      <c r="E18155">
        <v>21</v>
      </c>
      <c r="F18155" t="s">
        <v>13</v>
      </c>
      <c r="G18155" t="s">
        <v>79</v>
      </c>
      <c r="I18155" t="s">
        <v>38</v>
      </c>
      <c r="J18155" t="s">
        <v>16</v>
      </c>
      <c r="K18155" s="2" t="str">
        <f>HYPERLINK("..\..\Imagery\ScannedSlabs\1980\NN80-018.jpg")</f>
        <v>..\..\Imagery\ScannedSlabs\1980\NN80-018.jpg</v>
      </c>
    </row>
    <row r="18156" spans="1:12" x14ac:dyDescent="0.25">
      <c r="A18156" t="s">
        <v>24602</v>
      </c>
      <c r="B18156" t="s">
        <v>24602</v>
      </c>
      <c r="C18156">
        <v>589114</v>
      </c>
      <c r="D18156">
        <v>5772060</v>
      </c>
      <c r="E18156">
        <v>21</v>
      </c>
      <c r="F18156" t="s">
        <v>13</v>
      </c>
      <c r="G18156" t="s">
        <v>638</v>
      </c>
      <c r="I18156" t="s">
        <v>35</v>
      </c>
      <c r="J18156" t="s">
        <v>20</v>
      </c>
      <c r="K18156" s="2" t="str">
        <f>HYPERLINK("..\..\Imagery\ScannedSlabs\1987\VN87-343.jpg")</f>
        <v>..\..\Imagery\ScannedSlabs\1987\VN87-343.jpg</v>
      </c>
    </row>
    <row r="18157" spans="1:12" x14ac:dyDescent="0.25">
      <c r="A18157" t="s">
        <v>24603</v>
      </c>
      <c r="B18157" t="s">
        <v>24603</v>
      </c>
      <c r="C18157">
        <v>412956</v>
      </c>
      <c r="D18157">
        <v>5971534</v>
      </c>
      <c r="E18157">
        <v>21</v>
      </c>
      <c r="F18157" t="s">
        <v>13</v>
      </c>
      <c r="G18157" t="s">
        <v>21148</v>
      </c>
      <c r="I18157" t="s">
        <v>38</v>
      </c>
      <c r="J18157" t="s">
        <v>16</v>
      </c>
      <c r="K18157" s="2" t="str">
        <f>HYPERLINK("..\..\Imagery\ScannedSlabs\1981\CG81-704.jpg")</f>
        <v>..\..\Imagery\ScannedSlabs\1981\CG81-704.jpg</v>
      </c>
    </row>
    <row r="18158" spans="1:12" x14ac:dyDescent="0.25">
      <c r="A18158" t="s">
        <v>24604</v>
      </c>
      <c r="B18158" t="s">
        <v>24604</v>
      </c>
      <c r="C18158">
        <v>499582</v>
      </c>
      <c r="D18158">
        <v>5955573</v>
      </c>
      <c r="E18158">
        <v>21</v>
      </c>
      <c r="F18158" t="s">
        <v>13</v>
      </c>
      <c r="G18158" t="s">
        <v>8924</v>
      </c>
      <c r="I18158" t="s">
        <v>38</v>
      </c>
      <c r="J18158" t="s">
        <v>16</v>
      </c>
      <c r="K18158" s="2" t="str">
        <f>HYPERLINK("..\..\Imagery\ScannedSlabs\1981\CG81-705.jpg")</f>
        <v>..\..\Imagery\ScannedSlabs\1981\CG81-705.jpg</v>
      </c>
    </row>
    <row r="18159" spans="1:12" x14ac:dyDescent="0.25">
      <c r="A18159" t="s">
        <v>24605</v>
      </c>
      <c r="B18159" t="s">
        <v>24605</v>
      </c>
      <c r="C18159">
        <v>501736</v>
      </c>
      <c r="D18159">
        <v>5956091</v>
      </c>
      <c r="E18159">
        <v>21</v>
      </c>
      <c r="F18159" t="s">
        <v>13</v>
      </c>
      <c r="G18159" t="s">
        <v>981</v>
      </c>
      <c r="I18159" t="s">
        <v>38</v>
      </c>
      <c r="J18159" t="s">
        <v>23</v>
      </c>
      <c r="K18159" s="2" t="str">
        <f>HYPERLINK("..\..\Imagery\ScannedSlabs\1981\CG81-708.jpg")</f>
        <v>..\..\Imagery\ScannedSlabs\1981\CG81-708.jpg</v>
      </c>
    </row>
    <row r="18160" spans="1:12" x14ac:dyDescent="0.25">
      <c r="A18160" t="s">
        <v>24606</v>
      </c>
      <c r="B18160" t="s">
        <v>24606</v>
      </c>
      <c r="C18160">
        <v>503238</v>
      </c>
      <c r="D18160">
        <v>5955296</v>
      </c>
      <c r="E18160">
        <v>21</v>
      </c>
      <c r="F18160" t="s">
        <v>13</v>
      </c>
      <c r="G18160" t="s">
        <v>8924</v>
      </c>
      <c r="I18160" t="s">
        <v>38</v>
      </c>
      <c r="J18160" t="s">
        <v>16</v>
      </c>
      <c r="K18160" s="2" t="str">
        <f>HYPERLINK("..\..\Imagery\ScannedSlabs\1981\CG81-711.jpg")</f>
        <v>..\..\Imagery\ScannedSlabs\1981\CG81-711.jpg</v>
      </c>
    </row>
    <row r="18161" spans="1:12" x14ac:dyDescent="0.25">
      <c r="A18161" t="s">
        <v>24607</v>
      </c>
      <c r="B18161" t="s">
        <v>24607</v>
      </c>
      <c r="C18161">
        <v>505268</v>
      </c>
      <c r="D18161">
        <v>5955858</v>
      </c>
      <c r="E18161">
        <v>21</v>
      </c>
      <c r="F18161" t="s">
        <v>13</v>
      </c>
      <c r="G18161" t="s">
        <v>8924</v>
      </c>
      <c r="I18161" t="s">
        <v>38</v>
      </c>
      <c r="J18161" t="s">
        <v>16</v>
      </c>
      <c r="K18161" s="2" t="str">
        <f>HYPERLINK("..\..\Imagery\ScannedSlabs\1981\CG81-713.jpg")</f>
        <v>..\..\Imagery\ScannedSlabs\1981\CG81-713.jpg</v>
      </c>
    </row>
    <row r="18162" spans="1:12" x14ac:dyDescent="0.25">
      <c r="A18162" t="s">
        <v>24608</v>
      </c>
      <c r="B18162" t="s">
        <v>24608</v>
      </c>
      <c r="C18162">
        <v>506245</v>
      </c>
      <c r="D18162">
        <v>5957491</v>
      </c>
      <c r="E18162">
        <v>21</v>
      </c>
      <c r="F18162" t="s">
        <v>13</v>
      </c>
      <c r="G18162" t="s">
        <v>3321</v>
      </c>
      <c r="I18162" t="s">
        <v>15</v>
      </c>
      <c r="J18162" t="s">
        <v>16</v>
      </c>
      <c r="K18162" s="2" t="str">
        <f>HYPERLINK("..\..\Imagery\ScannedSlabs\1981\CG81-715.jpg")</f>
        <v>..\..\Imagery\ScannedSlabs\1981\CG81-715.jpg</v>
      </c>
    </row>
    <row r="18163" spans="1:12" x14ac:dyDescent="0.25">
      <c r="A18163" t="s">
        <v>24609</v>
      </c>
      <c r="B18163" t="s">
        <v>24609</v>
      </c>
      <c r="C18163">
        <v>514437</v>
      </c>
      <c r="D18163">
        <v>5781864</v>
      </c>
      <c r="E18163">
        <v>21</v>
      </c>
      <c r="F18163" t="s">
        <v>13</v>
      </c>
      <c r="G18163" t="s">
        <v>642</v>
      </c>
      <c r="I18163" t="s">
        <v>38</v>
      </c>
      <c r="J18163" t="s">
        <v>16</v>
      </c>
      <c r="K18163" s="2" t="str">
        <f>HYPERLINK("..\..\Imagery\ScannedSlabs\1987\JS87-215.jpg")</f>
        <v>..\..\Imagery\ScannedSlabs\1987\JS87-215.jpg</v>
      </c>
    </row>
    <row r="18164" spans="1:12" x14ac:dyDescent="0.25">
      <c r="A18164" t="s">
        <v>24610</v>
      </c>
      <c r="B18164" t="s">
        <v>24610</v>
      </c>
      <c r="C18164">
        <v>512998</v>
      </c>
      <c r="D18164">
        <v>5780936</v>
      </c>
      <c r="E18164">
        <v>21</v>
      </c>
      <c r="F18164" t="s">
        <v>13</v>
      </c>
      <c r="G18164" t="s">
        <v>51</v>
      </c>
      <c r="I18164" t="s">
        <v>38</v>
      </c>
      <c r="J18164" t="s">
        <v>20</v>
      </c>
      <c r="K18164" s="2" t="str">
        <f>HYPERLINK("..\..\Imagery\ScannedSlabs\1987\JS87-217.jpg")</f>
        <v>..\..\Imagery\ScannedSlabs\1987\JS87-217.jpg</v>
      </c>
    </row>
    <row r="18165" spans="1:12" x14ac:dyDescent="0.25">
      <c r="A18165" t="s">
        <v>16349</v>
      </c>
      <c r="B18165" t="s">
        <v>24611</v>
      </c>
      <c r="C18165">
        <v>381953</v>
      </c>
      <c r="D18165">
        <v>5959144</v>
      </c>
      <c r="E18165">
        <v>21</v>
      </c>
      <c r="F18165" t="s">
        <v>13</v>
      </c>
      <c r="G18165" t="s">
        <v>850</v>
      </c>
      <c r="I18165" t="s">
        <v>38</v>
      </c>
      <c r="J18165" t="s">
        <v>83</v>
      </c>
    </row>
    <row r="18166" spans="1:12" x14ac:dyDescent="0.25">
      <c r="A18166" t="s">
        <v>24612</v>
      </c>
      <c r="B18166" t="s">
        <v>24612</v>
      </c>
      <c r="C18166">
        <v>562642</v>
      </c>
      <c r="D18166">
        <v>5880599</v>
      </c>
      <c r="E18166">
        <v>21</v>
      </c>
      <c r="F18166" t="s">
        <v>13</v>
      </c>
      <c r="G18166" t="s">
        <v>115</v>
      </c>
      <c r="H18166" t="s">
        <v>67</v>
      </c>
      <c r="I18166" t="s">
        <v>38</v>
      </c>
      <c r="J18166" t="s">
        <v>23</v>
      </c>
      <c r="K18166" s="2" t="str">
        <f>HYPERLINK("..\..\Imagery\ScannedSlabs\1985\CG85-383.jpg")</f>
        <v>..\..\Imagery\ScannedSlabs\1985\CG85-383.jpg</v>
      </c>
    </row>
    <row r="18167" spans="1:12" x14ac:dyDescent="0.25">
      <c r="A18167" t="s">
        <v>24613</v>
      </c>
      <c r="B18167" t="s">
        <v>24613</v>
      </c>
      <c r="C18167">
        <v>555089</v>
      </c>
      <c r="D18167">
        <v>5812879</v>
      </c>
      <c r="E18167">
        <v>21</v>
      </c>
      <c r="F18167" t="s">
        <v>13</v>
      </c>
      <c r="G18167" t="s">
        <v>333</v>
      </c>
      <c r="I18167" t="s">
        <v>38</v>
      </c>
      <c r="J18167" t="s">
        <v>16</v>
      </c>
      <c r="K18167" s="2" t="str">
        <f>HYPERLINK("..\..\Imagery\ScannedSlabs\2003\CG03-200.jpg")</f>
        <v>..\..\Imagery\ScannedSlabs\2003\CG03-200.jpg</v>
      </c>
    </row>
    <row r="18168" spans="1:12" x14ac:dyDescent="0.25">
      <c r="A18168" t="s">
        <v>24614</v>
      </c>
      <c r="B18168" t="s">
        <v>24614</v>
      </c>
      <c r="C18168">
        <v>554700</v>
      </c>
      <c r="D18168">
        <v>5813607</v>
      </c>
      <c r="E18168">
        <v>21</v>
      </c>
      <c r="F18168" t="s">
        <v>13</v>
      </c>
      <c r="G18168" t="s">
        <v>124</v>
      </c>
      <c r="I18168" t="s">
        <v>38</v>
      </c>
      <c r="J18168" t="s">
        <v>16</v>
      </c>
      <c r="K18168" s="2" t="str">
        <f>HYPERLINK("..\..\Imagery\ScannedSlabs\2003\CG03-202.jpg")</f>
        <v>..\..\Imagery\ScannedSlabs\2003\CG03-202.jpg</v>
      </c>
    </row>
    <row r="18169" spans="1:12" x14ac:dyDescent="0.25">
      <c r="A18169" t="s">
        <v>24615</v>
      </c>
      <c r="B18169" t="s">
        <v>24616</v>
      </c>
      <c r="C18169">
        <v>554530</v>
      </c>
      <c r="D18169">
        <v>5814236</v>
      </c>
      <c r="E18169">
        <v>21</v>
      </c>
      <c r="F18169" t="s">
        <v>13</v>
      </c>
      <c r="G18169" t="s">
        <v>761</v>
      </c>
      <c r="I18169" t="s">
        <v>38</v>
      </c>
      <c r="J18169" t="s">
        <v>16</v>
      </c>
      <c r="K18169" s="2" t="str">
        <f>HYPERLINK("..\..\Imagery\ScannedSlabs\2003\CG03-203A.jpg")</f>
        <v>..\..\Imagery\ScannedSlabs\2003\CG03-203A.jpg</v>
      </c>
    </row>
    <row r="18170" spans="1:12" x14ac:dyDescent="0.25">
      <c r="A18170" t="s">
        <v>24615</v>
      </c>
      <c r="B18170" t="s">
        <v>24617</v>
      </c>
      <c r="C18170">
        <v>554530</v>
      </c>
      <c r="D18170">
        <v>5814236</v>
      </c>
      <c r="E18170">
        <v>21</v>
      </c>
      <c r="F18170" t="s">
        <v>13</v>
      </c>
      <c r="I18170" t="s">
        <v>38</v>
      </c>
      <c r="J18170" t="s">
        <v>137</v>
      </c>
      <c r="L18170" t="s">
        <v>24618</v>
      </c>
    </row>
    <row r="18171" spans="1:12" x14ac:dyDescent="0.25">
      <c r="A18171" t="s">
        <v>24619</v>
      </c>
      <c r="B18171" t="s">
        <v>24619</v>
      </c>
      <c r="C18171">
        <v>554578</v>
      </c>
      <c r="D18171">
        <v>5814696</v>
      </c>
      <c r="E18171">
        <v>21</v>
      </c>
      <c r="F18171" t="s">
        <v>13</v>
      </c>
      <c r="G18171" t="s">
        <v>23274</v>
      </c>
      <c r="I18171" t="s">
        <v>38</v>
      </c>
      <c r="J18171" t="s">
        <v>16</v>
      </c>
      <c r="K18171" s="2" t="str">
        <f>HYPERLINK("..\..\Imagery\ScannedSlabs\2003\CG03-204.jpg")</f>
        <v>..\..\Imagery\ScannedSlabs\2003\CG03-204.jpg</v>
      </c>
    </row>
    <row r="18172" spans="1:12" x14ac:dyDescent="0.25">
      <c r="A18172" t="s">
        <v>24620</v>
      </c>
      <c r="B18172" t="s">
        <v>24620</v>
      </c>
      <c r="C18172">
        <v>554775</v>
      </c>
      <c r="D18172">
        <v>5815025</v>
      </c>
      <c r="E18172">
        <v>21</v>
      </c>
      <c r="F18172" t="s">
        <v>13</v>
      </c>
      <c r="G18172" t="s">
        <v>24621</v>
      </c>
      <c r="I18172" t="s">
        <v>38</v>
      </c>
      <c r="J18172" t="s">
        <v>16</v>
      </c>
      <c r="K18172" s="2" t="str">
        <f>HYPERLINK("..\..\Imagery\ScannedSlabs\2003\CG03-205.jpg")</f>
        <v>..\..\Imagery\ScannedSlabs\2003\CG03-205.jpg</v>
      </c>
    </row>
    <row r="18173" spans="1:12" x14ac:dyDescent="0.25">
      <c r="A18173" t="s">
        <v>24622</v>
      </c>
      <c r="B18173" t="s">
        <v>24623</v>
      </c>
      <c r="C18173">
        <v>541286</v>
      </c>
      <c r="D18173">
        <v>5942186</v>
      </c>
      <c r="E18173">
        <v>21</v>
      </c>
      <c r="F18173" t="s">
        <v>13</v>
      </c>
      <c r="G18173" t="s">
        <v>12467</v>
      </c>
      <c r="I18173" t="s">
        <v>38</v>
      </c>
      <c r="J18173" t="s">
        <v>16</v>
      </c>
      <c r="K18173" s="2" t="str">
        <f>HYPERLINK("..\..\Imagery\ScannedSlabs\1981\VO81-580B.jpg")</f>
        <v>..\..\Imagery\ScannedSlabs\1981\VO81-580B.jpg</v>
      </c>
    </row>
    <row r="18174" spans="1:12" x14ac:dyDescent="0.25">
      <c r="A18174" t="s">
        <v>24622</v>
      </c>
      <c r="B18174" t="s">
        <v>24624</v>
      </c>
      <c r="C18174">
        <v>541286</v>
      </c>
      <c r="D18174">
        <v>5942186</v>
      </c>
      <c r="E18174">
        <v>21</v>
      </c>
      <c r="F18174" t="s">
        <v>13</v>
      </c>
      <c r="G18174" t="s">
        <v>1678</v>
      </c>
      <c r="H18174" t="s">
        <v>24625</v>
      </c>
      <c r="I18174" t="s">
        <v>15</v>
      </c>
      <c r="J18174" t="s">
        <v>23</v>
      </c>
      <c r="K18174" s="2" t="str">
        <f>HYPERLINK("..\..\Imagery\ScannedSlabs\1981\VO81-580C.jpg")</f>
        <v>..\..\Imagery\ScannedSlabs\1981\VO81-580C.jpg</v>
      </c>
    </row>
    <row r="18175" spans="1:12" x14ac:dyDescent="0.25">
      <c r="A18175" t="s">
        <v>24626</v>
      </c>
      <c r="B18175" t="s">
        <v>24626</v>
      </c>
      <c r="C18175">
        <v>544714</v>
      </c>
      <c r="D18175">
        <v>5937463</v>
      </c>
      <c r="E18175">
        <v>21</v>
      </c>
      <c r="F18175" t="s">
        <v>13</v>
      </c>
      <c r="G18175" t="s">
        <v>1673</v>
      </c>
      <c r="I18175" t="s">
        <v>38</v>
      </c>
      <c r="J18175" t="s">
        <v>16</v>
      </c>
      <c r="K18175" s="2" t="str">
        <f>HYPERLINK("..\..\Imagery\ScannedSlabs\1981\VO81-581.jpg")</f>
        <v>..\..\Imagery\ScannedSlabs\1981\VO81-581.jpg</v>
      </c>
    </row>
    <row r="18176" spans="1:12" x14ac:dyDescent="0.25">
      <c r="A18176" t="s">
        <v>24627</v>
      </c>
      <c r="B18176" t="s">
        <v>24627</v>
      </c>
      <c r="C18176">
        <v>544718</v>
      </c>
      <c r="D18176">
        <v>5937248</v>
      </c>
      <c r="E18176">
        <v>21</v>
      </c>
      <c r="F18176" t="s">
        <v>13</v>
      </c>
      <c r="G18176" t="s">
        <v>246</v>
      </c>
      <c r="H18176" t="s">
        <v>1752</v>
      </c>
      <c r="I18176" t="s">
        <v>38</v>
      </c>
      <c r="J18176" t="s">
        <v>20</v>
      </c>
      <c r="K18176" s="2" t="str">
        <f>HYPERLINK("..\..\Imagery\ScannedSlabs\1981\VO81-582.jpg")</f>
        <v>..\..\Imagery\ScannedSlabs\1981\VO81-582.jpg</v>
      </c>
    </row>
    <row r="18177" spans="1:12" x14ac:dyDescent="0.25">
      <c r="A18177" t="s">
        <v>11094</v>
      </c>
      <c r="B18177" t="s">
        <v>24628</v>
      </c>
      <c r="C18177">
        <v>567428</v>
      </c>
      <c r="D18177">
        <v>5797079</v>
      </c>
      <c r="E18177">
        <v>21</v>
      </c>
      <c r="F18177" t="s">
        <v>13</v>
      </c>
      <c r="G18177" t="s">
        <v>10385</v>
      </c>
      <c r="I18177" t="s">
        <v>38</v>
      </c>
      <c r="J18177" t="s">
        <v>16</v>
      </c>
      <c r="K18177" s="2" t="str">
        <f>HYPERLINK("..\..\Imagery\ScannedSlabs\2003\CG03-155D.jpg")</f>
        <v>..\..\Imagery\ScannedSlabs\2003\CG03-155D.jpg</v>
      </c>
    </row>
    <row r="18178" spans="1:12" x14ac:dyDescent="0.25">
      <c r="A18178" t="s">
        <v>11094</v>
      </c>
      <c r="B18178" t="s">
        <v>24629</v>
      </c>
      <c r="C18178">
        <v>567428</v>
      </c>
      <c r="D18178">
        <v>5797079</v>
      </c>
      <c r="E18178">
        <v>21</v>
      </c>
      <c r="F18178" t="s">
        <v>13</v>
      </c>
      <c r="G18178" t="s">
        <v>21634</v>
      </c>
      <c r="I18178" t="s">
        <v>38</v>
      </c>
      <c r="J18178" t="s">
        <v>16</v>
      </c>
      <c r="K18178" s="2" t="str">
        <f>HYPERLINK("..\..\Imagery\ScannedSlabs\2003\CG03-155B.jpg")</f>
        <v>..\..\Imagery\ScannedSlabs\2003\CG03-155B.jpg</v>
      </c>
    </row>
    <row r="18179" spans="1:12" x14ac:dyDescent="0.25">
      <c r="A18179" t="s">
        <v>24630</v>
      </c>
      <c r="B18179" t="s">
        <v>24630</v>
      </c>
      <c r="C18179">
        <v>566436</v>
      </c>
      <c r="D18179">
        <v>5798784</v>
      </c>
      <c r="E18179">
        <v>21</v>
      </c>
      <c r="F18179" t="s">
        <v>13</v>
      </c>
      <c r="G18179" t="s">
        <v>10388</v>
      </c>
      <c r="I18179" t="s">
        <v>38</v>
      </c>
      <c r="J18179" t="s">
        <v>16</v>
      </c>
      <c r="K18179" s="2" t="str">
        <f>HYPERLINK("..\..\Imagery\ScannedSlabs\2003\CG03-156.jpg")</f>
        <v>..\..\Imagery\ScannedSlabs\2003\CG03-156.jpg</v>
      </c>
    </row>
    <row r="18180" spans="1:12" x14ac:dyDescent="0.25">
      <c r="A18180" t="s">
        <v>24631</v>
      </c>
      <c r="B18180" t="s">
        <v>24631</v>
      </c>
      <c r="C18180">
        <v>566378</v>
      </c>
      <c r="D18180">
        <v>5799202</v>
      </c>
      <c r="E18180">
        <v>21</v>
      </c>
      <c r="F18180" t="s">
        <v>13</v>
      </c>
      <c r="G18180" t="s">
        <v>10388</v>
      </c>
      <c r="I18180" t="s">
        <v>38</v>
      </c>
      <c r="J18180" t="s">
        <v>16</v>
      </c>
      <c r="K18180" s="2" t="str">
        <f>HYPERLINK("..\..\Imagery\ScannedSlabs\2003\CG03-157.jpg")</f>
        <v>..\..\Imagery\ScannedSlabs\2003\CG03-157.jpg</v>
      </c>
    </row>
    <row r="18181" spans="1:12" x14ac:dyDescent="0.25">
      <c r="A18181" t="s">
        <v>24632</v>
      </c>
      <c r="B18181" t="s">
        <v>24632</v>
      </c>
      <c r="C18181">
        <v>573601</v>
      </c>
      <c r="D18181">
        <v>5837716</v>
      </c>
      <c r="E18181">
        <v>21</v>
      </c>
      <c r="F18181" t="s">
        <v>13</v>
      </c>
      <c r="G18181" t="s">
        <v>984</v>
      </c>
      <c r="I18181" t="s">
        <v>38</v>
      </c>
      <c r="J18181" t="s">
        <v>23</v>
      </c>
      <c r="K18181" s="2" t="str">
        <f>HYPERLINK("..\..\Imagery\ScannedSlabs\2004\CG04-128.jpg")</f>
        <v>..\..\Imagery\ScannedSlabs\2004\CG04-128.jpg</v>
      </c>
    </row>
    <row r="18182" spans="1:12" x14ac:dyDescent="0.25">
      <c r="A18182" t="s">
        <v>24633</v>
      </c>
      <c r="B18182" t="s">
        <v>24633</v>
      </c>
      <c r="C18182">
        <v>574079</v>
      </c>
      <c r="D18182">
        <v>5837758</v>
      </c>
      <c r="E18182">
        <v>21</v>
      </c>
      <c r="F18182" t="s">
        <v>13</v>
      </c>
      <c r="G18182" t="s">
        <v>21038</v>
      </c>
      <c r="I18182" t="s">
        <v>38</v>
      </c>
      <c r="J18182" t="s">
        <v>16</v>
      </c>
      <c r="K18182" s="2" t="str">
        <f>HYPERLINK("..\..\Imagery\ScannedSlabs\2004\CG04-129.jpg")</f>
        <v>..\..\Imagery\ScannedSlabs\2004\CG04-129.jpg</v>
      </c>
    </row>
    <row r="18183" spans="1:12" x14ac:dyDescent="0.25">
      <c r="A18183" t="s">
        <v>24634</v>
      </c>
      <c r="B18183" t="s">
        <v>24634</v>
      </c>
      <c r="C18183">
        <v>534470</v>
      </c>
      <c r="D18183">
        <v>5833612</v>
      </c>
      <c r="E18183">
        <v>21</v>
      </c>
      <c r="F18183" t="s">
        <v>13</v>
      </c>
      <c r="G18183" t="s">
        <v>79</v>
      </c>
      <c r="I18183" t="s">
        <v>38</v>
      </c>
      <c r="J18183" t="s">
        <v>16</v>
      </c>
      <c r="K18183" s="2" t="str">
        <f>HYPERLINK("..\..\Imagery\ScannedSlabs\2004\CG04-130.jpg")</f>
        <v>..\..\Imagery\ScannedSlabs\2004\CG04-130.jpg</v>
      </c>
    </row>
    <row r="18184" spans="1:12" x14ac:dyDescent="0.25">
      <c r="A18184" t="s">
        <v>24635</v>
      </c>
      <c r="B18184" t="s">
        <v>24635</v>
      </c>
      <c r="C18184">
        <v>471875</v>
      </c>
      <c r="D18184">
        <v>5768350</v>
      </c>
      <c r="E18184">
        <v>21</v>
      </c>
      <c r="F18184" t="s">
        <v>13</v>
      </c>
      <c r="G18184" t="s">
        <v>884</v>
      </c>
      <c r="I18184" t="s">
        <v>38</v>
      </c>
      <c r="J18184" t="s">
        <v>20</v>
      </c>
      <c r="K18184" s="2" t="str">
        <f>HYPERLINK("..\..\Imagery\ScannedSlabs\1992\JA92-166.jpg")</f>
        <v>..\..\Imagery\ScannedSlabs\1992\JA92-166.jpg</v>
      </c>
    </row>
    <row r="18185" spans="1:12" x14ac:dyDescent="0.25">
      <c r="A18185" t="s">
        <v>24636</v>
      </c>
      <c r="B18185" t="s">
        <v>24636</v>
      </c>
      <c r="C18185">
        <v>472100</v>
      </c>
      <c r="D18185">
        <v>5768875</v>
      </c>
      <c r="E18185">
        <v>21</v>
      </c>
      <c r="F18185" t="s">
        <v>13</v>
      </c>
      <c r="G18185" t="s">
        <v>678</v>
      </c>
      <c r="I18185" t="s">
        <v>38</v>
      </c>
      <c r="J18185" t="s">
        <v>20</v>
      </c>
      <c r="K18185" s="2" t="str">
        <f>HYPERLINK("..\..\Imagery\ScannedSlabs\1992\JA92-167.jpg")</f>
        <v>..\..\Imagery\ScannedSlabs\1992\JA92-167.jpg</v>
      </c>
    </row>
    <row r="18186" spans="1:12" x14ac:dyDescent="0.25">
      <c r="A18186" t="s">
        <v>24637</v>
      </c>
      <c r="B18186" t="s">
        <v>24637</v>
      </c>
      <c r="C18186">
        <v>522968</v>
      </c>
      <c r="D18186">
        <v>5842306</v>
      </c>
      <c r="E18186">
        <v>21</v>
      </c>
      <c r="F18186" t="s">
        <v>13</v>
      </c>
      <c r="G18186" t="s">
        <v>415</v>
      </c>
      <c r="I18186" t="s">
        <v>38</v>
      </c>
      <c r="J18186" t="s">
        <v>16</v>
      </c>
      <c r="K18186" s="2" t="str">
        <f>HYPERLINK("..\..\Imagery\ScannedSlabs\1986\CG86-226.jpg")</f>
        <v>..\..\Imagery\ScannedSlabs\1986\CG86-226.jpg</v>
      </c>
    </row>
    <row r="18187" spans="1:12" x14ac:dyDescent="0.25">
      <c r="A18187" t="s">
        <v>24638</v>
      </c>
      <c r="B18187" t="s">
        <v>24638</v>
      </c>
      <c r="C18187">
        <v>554475</v>
      </c>
      <c r="D18187">
        <v>5897051</v>
      </c>
      <c r="E18187">
        <v>21</v>
      </c>
      <c r="F18187" t="s">
        <v>13</v>
      </c>
      <c r="G18187" t="s">
        <v>484</v>
      </c>
      <c r="I18187" t="s">
        <v>38</v>
      </c>
      <c r="J18187" t="s">
        <v>16</v>
      </c>
      <c r="K18187" s="2" t="str">
        <f>HYPERLINK("..\..\Imagery\ScannedSlabs\1985\VN85-322.jpg")</f>
        <v>..\..\Imagery\ScannedSlabs\1985\VN85-322.jpg</v>
      </c>
    </row>
    <row r="18188" spans="1:12" x14ac:dyDescent="0.25">
      <c r="A18188" t="s">
        <v>24639</v>
      </c>
      <c r="B18188" t="s">
        <v>24639</v>
      </c>
      <c r="C18188">
        <v>555536</v>
      </c>
      <c r="D18188">
        <v>5897621</v>
      </c>
      <c r="E18188">
        <v>21</v>
      </c>
      <c r="F18188" t="s">
        <v>13</v>
      </c>
      <c r="G18188" t="s">
        <v>33</v>
      </c>
      <c r="I18188" t="s">
        <v>35</v>
      </c>
      <c r="J18188" t="s">
        <v>16</v>
      </c>
      <c r="K18188" s="2" t="str">
        <f>HYPERLINK("..\..\Imagery\ScannedSlabs\1985\VN85-323.jpg")</f>
        <v>..\..\Imagery\ScannedSlabs\1985\VN85-323.jpg</v>
      </c>
    </row>
    <row r="18189" spans="1:12" x14ac:dyDescent="0.25">
      <c r="A18189" t="s">
        <v>24640</v>
      </c>
      <c r="B18189" t="s">
        <v>24640</v>
      </c>
      <c r="C18189">
        <v>304116</v>
      </c>
      <c r="D18189">
        <v>5977186</v>
      </c>
      <c r="E18189">
        <v>21</v>
      </c>
      <c r="F18189" t="s">
        <v>13</v>
      </c>
      <c r="G18189" t="s">
        <v>1714</v>
      </c>
      <c r="I18189" t="s">
        <v>279</v>
      </c>
      <c r="J18189" t="s">
        <v>16</v>
      </c>
    </row>
    <row r="18190" spans="1:12" x14ac:dyDescent="0.25">
      <c r="A18190" t="s">
        <v>23715</v>
      </c>
      <c r="B18190" t="s">
        <v>24641</v>
      </c>
      <c r="C18190">
        <v>395059</v>
      </c>
      <c r="D18190">
        <v>6000962</v>
      </c>
      <c r="E18190">
        <v>21</v>
      </c>
      <c r="F18190" t="s">
        <v>13</v>
      </c>
      <c r="I18190" t="s">
        <v>35</v>
      </c>
      <c r="J18190" t="s">
        <v>137</v>
      </c>
      <c r="L18190" t="s">
        <v>826</v>
      </c>
    </row>
    <row r="18191" spans="1:12" x14ac:dyDescent="0.25">
      <c r="A18191" t="s">
        <v>24642</v>
      </c>
      <c r="B18191" t="s">
        <v>24642</v>
      </c>
      <c r="C18191">
        <v>394775</v>
      </c>
      <c r="D18191">
        <v>6000954</v>
      </c>
      <c r="E18191">
        <v>21</v>
      </c>
      <c r="F18191" t="s">
        <v>13</v>
      </c>
      <c r="I18191" t="s">
        <v>35</v>
      </c>
      <c r="J18191" t="s">
        <v>137</v>
      </c>
      <c r="L18191" t="s">
        <v>826</v>
      </c>
    </row>
    <row r="18192" spans="1:12" x14ac:dyDescent="0.25">
      <c r="A18192" t="s">
        <v>24643</v>
      </c>
      <c r="B18192" t="s">
        <v>24643</v>
      </c>
      <c r="C18192">
        <v>394556</v>
      </c>
      <c r="D18192">
        <v>6002077</v>
      </c>
      <c r="E18192">
        <v>21</v>
      </c>
      <c r="F18192" t="s">
        <v>13</v>
      </c>
      <c r="I18192" t="s">
        <v>35</v>
      </c>
      <c r="J18192" t="s">
        <v>137</v>
      </c>
      <c r="L18192" t="s">
        <v>826</v>
      </c>
    </row>
    <row r="18193" spans="1:12" x14ac:dyDescent="0.25">
      <c r="A18193" t="s">
        <v>24644</v>
      </c>
      <c r="B18193" t="s">
        <v>24644</v>
      </c>
      <c r="C18193">
        <v>393580</v>
      </c>
      <c r="D18193">
        <v>6001321</v>
      </c>
      <c r="E18193">
        <v>21</v>
      </c>
      <c r="F18193" t="s">
        <v>13</v>
      </c>
      <c r="G18193" t="s">
        <v>79</v>
      </c>
      <c r="I18193" t="s">
        <v>38</v>
      </c>
      <c r="J18193" t="s">
        <v>16</v>
      </c>
      <c r="K18193" s="2" t="str">
        <f>HYPERLINK("..\..\Imagery\ScannedSlabs\1980\LG80-018.jpg")</f>
        <v>..\..\Imagery\ScannedSlabs\1980\LG80-018.jpg</v>
      </c>
    </row>
    <row r="18194" spans="1:12" x14ac:dyDescent="0.25">
      <c r="A18194" t="s">
        <v>24645</v>
      </c>
      <c r="B18194" t="s">
        <v>24645</v>
      </c>
      <c r="C18194">
        <v>392759</v>
      </c>
      <c r="D18194">
        <v>6000866</v>
      </c>
      <c r="E18194">
        <v>21</v>
      </c>
      <c r="F18194" t="s">
        <v>13</v>
      </c>
      <c r="G18194" t="s">
        <v>79</v>
      </c>
      <c r="I18194" t="s">
        <v>38</v>
      </c>
      <c r="J18194" t="s">
        <v>16</v>
      </c>
      <c r="K18194" s="2" t="str">
        <f>HYPERLINK("..\..\Imagery\ScannedSlabs\1980\LG80-020.jpg")</f>
        <v>..\..\Imagery\ScannedSlabs\1980\LG80-020.jpg</v>
      </c>
    </row>
    <row r="18195" spans="1:12" x14ac:dyDescent="0.25">
      <c r="A18195" t="s">
        <v>24646</v>
      </c>
      <c r="B18195" t="s">
        <v>24646</v>
      </c>
      <c r="C18195">
        <v>391419</v>
      </c>
      <c r="D18195">
        <v>6000120</v>
      </c>
      <c r="E18195">
        <v>21</v>
      </c>
      <c r="F18195" t="s">
        <v>13</v>
      </c>
      <c r="I18195" t="s">
        <v>38</v>
      </c>
      <c r="J18195" t="s">
        <v>137</v>
      </c>
      <c r="L18195" t="s">
        <v>24647</v>
      </c>
    </row>
    <row r="18196" spans="1:12" x14ac:dyDescent="0.25">
      <c r="A18196" t="s">
        <v>24648</v>
      </c>
      <c r="B18196" t="s">
        <v>24648</v>
      </c>
      <c r="C18196">
        <v>391151</v>
      </c>
      <c r="D18196">
        <v>5999830</v>
      </c>
      <c r="E18196">
        <v>21</v>
      </c>
      <c r="F18196" t="s">
        <v>13</v>
      </c>
      <c r="G18196" t="s">
        <v>79</v>
      </c>
      <c r="I18196" t="s">
        <v>38</v>
      </c>
      <c r="J18196" t="s">
        <v>16</v>
      </c>
      <c r="K18196" s="2" t="str">
        <f>HYPERLINK("..\..\Imagery\ScannedSlabs\1980\LG80-024.jpg")</f>
        <v>..\..\Imagery\ScannedSlabs\1980\LG80-024.jpg</v>
      </c>
    </row>
    <row r="18197" spans="1:12" x14ac:dyDescent="0.25">
      <c r="A18197" t="s">
        <v>24649</v>
      </c>
      <c r="B18197" t="s">
        <v>24649</v>
      </c>
      <c r="C18197">
        <v>531770</v>
      </c>
      <c r="D18197">
        <v>5894536</v>
      </c>
      <c r="E18197">
        <v>21</v>
      </c>
      <c r="F18197" t="s">
        <v>13</v>
      </c>
      <c r="G18197" t="s">
        <v>51</v>
      </c>
      <c r="I18197" t="s">
        <v>38</v>
      </c>
      <c r="J18197" t="s">
        <v>16</v>
      </c>
      <c r="K18197" s="2" t="str">
        <f>HYPERLINK("..\..\Imagery\ScannedSlabs\1985\VN85-158.jpg")</f>
        <v>..\..\Imagery\ScannedSlabs\1985\VN85-158.jpg</v>
      </c>
    </row>
    <row r="18198" spans="1:12" x14ac:dyDescent="0.25">
      <c r="A18198" t="s">
        <v>24650</v>
      </c>
      <c r="B18198" t="s">
        <v>24650</v>
      </c>
      <c r="C18198">
        <v>532535</v>
      </c>
      <c r="D18198">
        <v>5899131</v>
      </c>
      <c r="E18198">
        <v>21</v>
      </c>
      <c r="F18198" t="s">
        <v>13</v>
      </c>
      <c r="G18198" t="s">
        <v>484</v>
      </c>
      <c r="I18198" t="s">
        <v>38</v>
      </c>
      <c r="J18198" t="s">
        <v>16</v>
      </c>
      <c r="K18198" s="2" t="str">
        <f>HYPERLINK("..\..\Imagery\ScannedSlabs\1985\VN85-163.jpg")</f>
        <v>..\..\Imagery\ScannedSlabs\1985\VN85-163.jpg</v>
      </c>
    </row>
    <row r="18199" spans="1:12" x14ac:dyDescent="0.25">
      <c r="A18199" t="s">
        <v>24651</v>
      </c>
      <c r="B18199" t="s">
        <v>24651</v>
      </c>
      <c r="C18199">
        <v>524543</v>
      </c>
      <c r="D18199">
        <v>5744970</v>
      </c>
      <c r="E18199">
        <v>21</v>
      </c>
      <c r="F18199" t="s">
        <v>13</v>
      </c>
      <c r="G18199" t="s">
        <v>42</v>
      </c>
      <c r="I18199" t="s">
        <v>38</v>
      </c>
      <c r="J18199" t="s">
        <v>16</v>
      </c>
      <c r="K18199" s="2" t="str">
        <f>HYPERLINK("..\..\Imagery\ScannedSlabs\1993\VN93-614.jpg")</f>
        <v>..\..\Imagery\ScannedSlabs\1993\VN93-614.jpg</v>
      </c>
    </row>
    <row r="18200" spans="1:12" x14ac:dyDescent="0.25">
      <c r="A18200" t="s">
        <v>24652</v>
      </c>
      <c r="B18200" t="s">
        <v>24652</v>
      </c>
      <c r="C18200">
        <v>524563</v>
      </c>
      <c r="D18200">
        <v>5744807</v>
      </c>
      <c r="E18200">
        <v>21</v>
      </c>
      <c r="F18200" t="s">
        <v>13</v>
      </c>
      <c r="G18200" t="s">
        <v>331</v>
      </c>
      <c r="H18200" t="s">
        <v>125</v>
      </c>
      <c r="I18200" t="s">
        <v>35</v>
      </c>
      <c r="J18200" t="s">
        <v>16</v>
      </c>
      <c r="K18200" s="2" t="str">
        <f>HYPERLINK("..\..\Imagery\ScannedSlabs\1993\VN93-615.jpg")</f>
        <v>..\..\Imagery\ScannedSlabs\1993\VN93-615.jpg</v>
      </c>
    </row>
    <row r="18201" spans="1:12" x14ac:dyDescent="0.25">
      <c r="A18201" t="s">
        <v>24653</v>
      </c>
      <c r="B18201" t="s">
        <v>24653</v>
      </c>
      <c r="C18201">
        <v>524599</v>
      </c>
      <c r="D18201">
        <v>5744617</v>
      </c>
      <c r="E18201">
        <v>21</v>
      </c>
      <c r="F18201" t="s">
        <v>13</v>
      </c>
      <c r="G18201" t="s">
        <v>24654</v>
      </c>
      <c r="H18201" t="s">
        <v>125</v>
      </c>
      <c r="I18201" t="s">
        <v>38</v>
      </c>
      <c r="J18201" t="s">
        <v>16</v>
      </c>
      <c r="K18201" s="2" t="str">
        <f>HYPERLINK("..\..\Imagery\ScannedSlabs\1993\VN93-616.jpg")</f>
        <v>..\..\Imagery\ScannedSlabs\1993\VN93-616.jpg</v>
      </c>
    </row>
    <row r="18202" spans="1:12" x14ac:dyDescent="0.25">
      <c r="A18202" t="s">
        <v>24655</v>
      </c>
      <c r="B18202" t="s">
        <v>24655</v>
      </c>
      <c r="C18202">
        <v>524767</v>
      </c>
      <c r="D18202">
        <v>5744163</v>
      </c>
      <c r="E18202">
        <v>21</v>
      </c>
      <c r="F18202" t="s">
        <v>13</v>
      </c>
      <c r="G18202" t="s">
        <v>51</v>
      </c>
      <c r="H18202" t="s">
        <v>125</v>
      </c>
      <c r="I18202" t="s">
        <v>38</v>
      </c>
      <c r="J18202" t="s">
        <v>16</v>
      </c>
      <c r="K18202" s="2" t="str">
        <f>HYPERLINK("..\..\Imagery\ScannedSlabs\1993\VN93-617.jpg")</f>
        <v>..\..\Imagery\ScannedSlabs\1993\VN93-617.jpg</v>
      </c>
    </row>
    <row r="18203" spans="1:12" x14ac:dyDescent="0.25">
      <c r="A18203" t="s">
        <v>24656</v>
      </c>
      <c r="B18203" t="s">
        <v>24656</v>
      </c>
      <c r="C18203">
        <v>525060</v>
      </c>
      <c r="D18203">
        <v>5743567</v>
      </c>
      <c r="E18203">
        <v>21</v>
      </c>
      <c r="F18203" t="s">
        <v>13</v>
      </c>
      <c r="G18203" t="s">
        <v>448</v>
      </c>
      <c r="H18203" t="s">
        <v>125</v>
      </c>
      <c r="I18203" t="s">
        <v>38</v>
      </c>
      <c r="J18203" t="s">
        <v>16</v>
      </c>
      <c r="K18203" s="2" t="str">
        <f>HYPERLINK("..\..\Imagery\ScannedSlabs\1993\VN93-619.jpg")</f>
        <v>..\..\Imagery\ScannedSlabs\1993\VN93-619.jpg</v>
      </c>
    </row>
    <row r="18204" spans="1:12" x14ac:dyDescent="0.25">
      <c r="A18204" t="s">
        <v>24657</v>
      </c>
      <c r="B18204" t="s">
        <v>24657</v>
      </c>
      <c r="C18204">
        <v>564400</v>
      </c>
      <c r="D18204">
        <v>5769574</v>
      </c>
      <c r="E18204">
        <v>21</v>
      </c>
      <c r="F18204" t="s">
        <v>13</v>
      </c>
      <c r="G18204" t="s">
        <v>51</v>
      </c>
      <c r="I18204" t="s">
        <v>38</v>
      </c>
      <c r="J18204" t="s">
        <v>16</v>
      </c>
      <c r="K18204" s="2" t="str">
        <f>HYPERLINK("..\..\Imagery\ScannedSlabs\1987\VN87-273.jpg")</f>
        <v>..\..\Imagery\ScannedSlabs\1987\VN87-273.jpg</v>
      </c>
    </row>
    <row r="18205" spans="1:12" x14ac:dyDescent="0.25">
      <c r="A18205" t="s">
        <v>24658</v>
      </c>
      <c r="B18205" t="s">
        <v>24658</v>
      </c>
      <c r="C18205">
        <v>433375</v>
      </c>
      <c r="D18205">
        <v>5770325</v>
      </c>
      <c r="E18205">
        <v>21</v>
      </c>
      <c r="F18205" t="s">
        <v>13</v>
      </c>
      <c r="G18205" t="s">
        <v>124</v>
      </c>
      <c r="H18205" t="s">
        <v>2810</v>
      </c>
      <c r="I18205" t="s">
        <v>38</v>
      </c>
      <c r="J18205" t="s">
        <v>16</v>
      </c>
      <c r="K18205" s="2" t="str">
        <f>HYPERLINK("..\..\Imagery\ScannedSlabs\1992\JA92-141.jpg")</f>
        <v>..\..\Imagery\ScannedSlabs\1992\JA92-141.jpg</v>
      </c>
    </row>
    <row r="18206" spans="1:12" x14ac:dyDescent="0.25">
      <c r="A18206" t="s">
        <v>24659</v>
      </c>
      <c r="B18206" t="s">
        <v>24659</v>
      </c>
      <c r="C18206">
        <v>564517</v>
      </c>
      <c r="D18206">
        <v>5795690</v>
      </c>
      <c r="E18206">
        <v>21</v>
      </c>
      <c r="F18206" t="s">
        <v>13</v>
      </c>
      <c r="G18206" t="s">
        <v>51</v>
      </c>
      <c r="I18206" t="s">
        <v>38</v>
      </c>
      <c r="J18206" t="s">
        <v>16</v>
      </c>
      <c r="K18206" s="2" t="str">
        <f>HYPERLINK("..\..\Imagery\ScannedSlabs\1987\CG87-511.jpg")</f>
        <v>..\..\Imagery\ScannedSlabs\1987\CG87-511.jpg</v>
      </c>
    </row>
    <row r="18207" spans="1:12" x14ac:dyDescent="0.25">
      <c r="A18207" t="s">
        <v>24660</v>
      </c>
      <c r="B18207" t="s">
        <v>24661</v>
      </c>
      <c r="C18207">
        <v>562865</v>
      </c>
      <c r="D18207">
        <v>5794782</v>
      </c>
      <c r="E18207">
        <v>21</v>
      </c>
      <c r="F18207" t="s">
        <v>13</v>
      </c>
      <c r="G18207" t="s">
        <v>1044</v>
      </c>
      <c r="I18207" t="s">
        <v>38</v>
      </c>
      <c r="J18207" t="s">
        <v>16</v>
      </c>
      <c r="K18207" s="2" t="str">
        <f>HYPERLINK("..\..\Imagery\ScannedSlabs\1987\CG87-512B.jpg")</f>
        <v>..\..\Imagery\ScannedSlabs\1987\CG87-512B.jpg</v>
      </c>
    </row>
    <row r="18208" spans="1:12" x14ac:dyDescent="0.25">
      <c r="A18208" t="s">
        <v>24660</v>
      </c>
      <c r="B18208" t="s">
        <v>24662</v>
      </c>
      <c r="C18208">
        <v>562865</v>
      </c>
      <c r="D18208">
        <v>5794782</v>
      </c>
      <c r="E18208">
        <v>21</v>
      </c>
      <c r="F18208" t="s">
        <v>13</v>
      </c>
      <c r="G18208" t="s">
        <v>419</v>
      </c>
      <c r="H18208" t="s">
        <v>6440</v>
      </c>
      <c r="I18208" t="s">
        <v>35</v>
      </c>
      <c r="J18208" t="s">
        <v>16</v>
      </c>
      <c r="K18208" s="2" t="str">
        <f>HYPERLINK("..\..\Imagery\ScannedSlabs\1987\CG87-512A.jpg")</f>
        <v>..\..\Imagery\ScannedSlabs\1987\CG87-512A.jpg</v>
      </c>
    </row>
    <row r="18209" spans="1:11" x14ac:dyDescent="0.25">
      <c r="A18209" t="s">
        <v>24663</v>
      </c>
      <c r="B18209" t="s">
        <v>24663</v>
      </c>
      <c r="C18209">
        <v>560472</v>
      </c>
      <c r="D18209">
        <v>5795337</v>
      </c>
      <c r="E18209">
        <v>21</v>
      </c>
      <c r="F18209" t="s">
        <v>13</v>
      </c>
      <c r="G18209" t="s">
        <v>448</v>
      </c>
      <c r="I18209" t="s">
        <v>38</v>
      </c>
      <c r="J18209" t="s">
        <v>16</v>
      </c>
      <c r="K18209" s="2" t="str">
        <f>HYPERLINK("..\..\Imagery\ScannedSlabs\1987\CG87-513.jpg")</f>
        <v>..\..\Imagery\ScannedSlabs\1987\CG87-513.jpg</v>
      </c>
    </row>
    <row r="18210" spans="1:11" x14ac:dyDescent="0.25">
      <c r="A18210" t="s">
        <v>24664</v>
      </c>
      <c r="B18210" t="s">
        <v>24664</v>
      </c>
      <c r="C18210">
        <v>557345</v>
      </c>
      <c r="D18210">
        <v>5850491</v>
      </c>
      <c r="E18210">
        <v>21</v>
      </c>
      <c r="F18210" t="s">
        <v>13</v>
      </c>
      <c r="G18210" t="s">
        <v>6053</v>
      </c>
      <c r="I18210" t="s">
        <v>38</v>
      </c>
      <c r="J18210" t="s">
        <v>23</v>
      </c>
      <c r="K18210" s="2" t="str">
        <f>HYPERLINK("..\..\Imagery\ScannedSlabs\1986\JS86-397.jpg")</f>
        <v>..\..\Imagery\ScannedSlabs\1986\JS86-397.jpg</v>
      </c>
    </row>
    <row r="18211" spans="1:11" x14ac:dyDescent="0.25">
      <c r="A18211" t="s">
        <v>24665</v>
      </c>
      <c r="B18211" t="s">
        <v>24665</v>
      </c>
      <c r="C18211">
        <v>556836</v>
      </c>
      <c r="D18211">
        <v>5850742</v>
      </c>
      <c r="E18211">
        <v>21</v>
      </c>
      <c r="F18211" t="s">
        <v>13</v>
      </c>
      <c r="G18211" t="s">
        <v>6053</v>
      </c>
      <c r="I18211" t="s">
        <v>38</v>
      </c>
      <c r="J18211" t="s">
        <v>23</v>
      </c>
      <c r="K18211" s="2" t="str">
        <f>HYPERLINK("..\..\Imagery\ScannedSlabs\1986\JS86-398.jpg")</f>
        <v>..\..\Imagery\ScannedSlabs\1986\JS86-398.jpg</v>
      </c>
    </row>
    <row r="18212" spans="1:11" x14ac:dyDescent="0.25">
      <c r="A18212" t="s">
        <v>24666</v>
      </c>
      <c r="B18212" t="s">
        <v>24666</v>
      </c>
      <c r="C18212">
        <v>541226</v>
      </c>
      <c r="D18212">
        <v>5807038</v>
      </c>
      <c r="E18212">
        <v>21</v>
      </c>
      <c r="F18212" t="s">
        <v>13</v>
      </c>
      <c r="G18212" t="s">
        <v>419</v>
      </c>
      <c r="I18212" t="s">
        <v>35</v>
      </c>
      <c r="J18212" t="s">
        <v>23</v>
      </c>
      <c r="K18212" s="2" t="str">
        <f>HYPERLINK("..\..\Imagery\ScannedSlabs\1987\JS87-065.jpg")</f>
        <v>..\..\Imagery\ScannedSlabs\1987\JS87-065.jpg</v>
      </c>
    </row>
    <row r="18213" spans="1:11" x14ac:dyDescent="0.25">
      <c r="A18213" t="s">
        <v>24667</v>
      </c>
      <c r="B18213" t="s">
        <v>24667</v>
      </c>
      <c r="C18213">
        <v>509579</v>
      </c>
      <c r="D18213">
        <v>5804265</v>
      </c>
      <c r="E18213">
        <v>21</v>
      </c>
      <c r="F18213" t="s">
        <v>13</v>
      </c>
      <c r="G18213" t="s">
        <v>407</v>
      </c>
      <c r="H18213" t="s">
        <v>830</v>
      </c>
      <c r="I18213" t="s">
        <v>38</v>
      </c>
      <c r="J18213" t="s">
        <v>20</v>
      </c>
      <c r="K18213" s="2" t="str">
        <f>HYPERLINK("..\..\Imagery\ScannedSlabs\1987\JS87-067.jpg")</f>
        <v>..\..\Imagery\ScannedSlabs\1987\JS87-067.jpg</v>
      </c>
    </row>
    <row r="18214" spans="1:11" x14ac:dyDescent="0.25">
      <c r="A18214" t="s">
        <v>24668</v>
      </c>
      <c r="B18214" t="s">
        <v>24668</v>
      </c>
      <c r="C18214">
        <v>508443</v>
      </c>
      <c r="D18214">
        <v>5803094</v>
      </c>
      <c r="E18214">
        <v>21</v>
      </c>
      <c r="F18214" t="s">
        <v>13</v>
      </c>
      <c r="G18214" t="s">
        <v>407</v>
      </c>
      <c r="H18214" t="s">
        <v>830</v>
      </c>
      <c r="I18214" t="s">
        <v>35</v>
      </c>
      <c r="J18214" t="s">
        <v>23</v>
      </c>
      <c r="K18214" s="2" t="str">
        <f>HYPERLINK("..\..\Imagery\ScannedSlabs\1987\JS87-070.jpg")</f>
        <v>..\..\Imagery\ScannedSlabs\1987\JS87-070.jpg</v>
      </c>
    </row>
    <row r="18215" spans="1:11" x14ac:dyDescent="0.25">
      <c r="A18215" t="s">
        <v>24669</v>
      </c>
      <c r="B18215" t="s">
        <v>24669</v>
      </c>
      <c r="C18215">
        <v>508114</v>
      </c>
      <c r="D18215">
        <v>5802002</v>
      </c>
      <c r="E18215">
        <v>21</v>
      </c>
      <c r="F18215" t="s">
        <v>13</v>
      </c>
      <c r="G18215" t="s">
        <v>448</v>
      </c>
      <c r="I18215" t="s">
        <v>38</v>
      </c>
      <c r="J18215" t="s">
        <v>20</v>
      </c>
      <c r="K18215" s="2" t="str">
        <f>HYPERLINK("..\..\Imagery\ScannedSlabs\1987\JS87-071.jpg")</f>
        <v>..\..\Imagery\ScannedSlabs\1987\JS87-071.jpg</v>
      </c>
    </row>
    <row r="18216" spans="1:11" x14ac:dyDescent="0.25">
      <c r="A18216" t="s">
        <v>24670</v>
      </c>
      <c r="B18216" t="s">
        <v>24670</v>
      </c>
      <c r="C18216">
        <v>507112</v>
      </c>
      <c r="D18216">
        <v>5801040</v>
      </c>
      <c r="E18216">
        <v>21</v>
      </c>
      <c r="F18216" t="s">
        <v>13</v>
      </c>
      <c r="G18216" t="s">
        <v>448</v>
      </c>
      <c r="I18216" t="s">
        <v>35</v>
      </c>
      <c r="J18216" t="s">
        <v>20</v>
      </c>
      <c r="K18216" s="2" t="str">
        <f>HYPERLINK("..\..\Imagery\ScannedSlabs\1987\JS87-073.jpg")</f>
        <v>..\..\Imagery\ScannedSlabs\1987\JS87-073.jpg</v>
      </c>
    </row>
    <row r="18217" spans="1:11" x14ac:dyDescent="0.25">
      <c r="A18217" t="s">
        <v>24671</v>
      </c>
      <c r="B18217" t="s">
        <v>24671</v>
      </c>
      <c r="C18217">
        <v>361677</v>
      </c>
      <c r="D18217">
        <v>6009202</v>
      </c>
      <c r="E18217">
        <v>21</v>
      </c>
      <c r="F18217" t="s">
        <v>13</v>
      </c>
      <c r="G18217" t="s">
        <v>526</v>
      </c>
      <c r="I18217" t="s">
        <v>38</v>
      </c>
      <c r="J18217" t="s">
        <v>16</v>
      </c>
      <c r="K18217" s="2" t="str">
        <f>HYPERLINK("..\..\Imagery\ScannedSlabs\1983\CG83-107.jpg")</f>
        <v>..\..\Imagery\ScannedSlabs\1983\CG83-107.jpg</v>
      </c>
    </row>
    <row r="18218" spans="1:11" x14ac:dyDescent="0.25">
      <c r="A18218" t="s">
        <v>24672</v>
      </c>
      <c r="B18218" t="s">
        <v>24672</v>
      </c>
      <c r="C18218">
        <v>364040</v>
      </c>
      <c r="D18218">
        <v>6008145</v>
      </c>
      <c r="E18218">
        <v>21</v>
      </c>
      <c r="F18218" t="s">
        <v>13</v>
      </c>
      <c r="G18218" t="s">
        <v>415</v>
      </c>
      <c r="I18218" t="s">
        <v>15</v>
      </c>
      <c r="J18218" t="s">
        <v>16</v>
      </c>
      <c r="K18218" s="2" t="str">
        <f>HYPERLINK("..\..\Imagery\ScannedSlabs\1983\CG83-108.jpg")</f>
        <v>..\..\Imagery\ScannedSlabs\1983\CG83-108.jpg</v>
      </c>
    </row>
    <row r="18219" spans="1:11" x14ac:dyDescent="0.25">
      <c r="A18219" t="s">
        <v>24673</v>
      </c>
      <c r="B18219" t="s">
        <v>24673</v>
      </c>
      <c r="C18219">
        <v>365668</v>
      </c>
      <c r="D18219">
        <v>6009801</v>
      </c>
      <c r="E18219">
        <v>21</v>
      </c>
      <c r="F18219" t="s">
        <v>13</v>
      </c>
      <c r="G18219" t="s">
        <v>14842</v>
      </c>
      <c r="I18219" t="s">
        <v>38</v>
      </c>
      <c r="J18219" t="s">
        <v>16</v>
      </c>
      <c r="K18219" s="2" t="str">
        <f>HYPERLINK("..\..\Imagery\ScannedSlabs\1983\CG83-109.jpg")</f>
        <v>..\..\Imagery\ScannedSlabs\1983\CG83-109.jpg</v>
      </c>
    </row>
    <row r="18220" spans="1:11" x14ac:dyDescent="0.25">
      <c r="A18220" t="s">
        <v>24674</v>
      </c>
      <c r="B18220" t="s">
        <v>24674</v>
      </c>
      <c r="C18220">
        <v>311579</v>
      </c>
      <c r="D18220">
        <v>6042720</v>
      </c>
      <c r="E18220">
        <v>21</v>
      </c>
      <c r="F18220" t="s">
        <v>13</v>
      </c>
      <c r="G18220" t="s">
        <v>484</v>
      </c>
      <c r="I18220" t="s">
        <v>15</v>
      </c>
      <c r="J18220" t="s">
        <v>23</v>
      </c>
      <c r="K18220" s="2" t="str">
        <f>HYPERLINK("..\..\Imagery\ScannedSlabs\1983\CG83-110.jpg")</f>
        <v>..\..\Imagery\ScannedSlabs\1983\CG83-110.jpg</v>
      </c>
    </row>
    <row r="18221" spans="1:11" x14ac:dyDescent="0.25">
      <c r="A18221" t="s">
        <v>24675</v>
      </c>
      <c r="B18221" t="s">
        <v>24675</v>
      </c>
      <c r="C18221">
        <v>308404</v>
      </c>
      <c r="D18221">
        <v>6037969</v>
      </c>
      <c r="E18221">
        <v>21</v>
      </c>
      <c r="F18221" t="s">
        <v>13</v>
      </c>
      <c r="G18221" t="s">
        <v>49</v>
      </c>
      <c r="I18221" t="s">
        <v>15</v>
      </c>
      <c r="J18221" t="s">
        <v>16</v>
      </c>
      <c r="K18221" s="2" t="str">
        <f>HYPERLINK("..\..\Imagery\ScannedSlabs\1983\CG83-111.jpg")</f>
        <v>..\..\Imagery\ScannedSlabs\1983\CG83-111.jpg</v>
      </c>
    </row>
    <row r="18222" spans="1:11" x14ac:dyDescent="0.25">
      <c r="A18222" t="s">
        <v>24676</v>
      </c>
      <c r="B18222" t="s">
        <v>24676</v>
      </c>
      <c r="C18222">
        <v>310525</v>
      </c>
      <c r="D18222">
        <v>6038643</v>
      </c>
      <c r="E18222">
        <v>21</v>
      </c>
      <c r="F18222" t="s">
        <v>13</v>
      </c>
      <c r="G18222" t="s">
        <v>246</v>
      </c>
      <c r="H18222" t="s">
        <v>1157</v>
      </c>
      <c r="I18222" t="s">
        <v>38</v>
      </c>
      <c r="J18222" t="s">
        <v>16</v>
      </c>
      <c r="K18222" s="2" t="str">
        <f>HYPERLINK("..\..\Imagery\ScannedSlabs\1983\CG83-112.jpg")</f>
        <v>..\..\Imagery\ScannedSlabs\1983\CG83-112.jpg</v>
      </c>
    </row>
    <row r="18223" spans="1:11" x14ac:dyDescent="0.25">
      <c r="A18223" t="s">
        <v>24279</v>
      </c>
      <c r="B18223" t="s">
        <v>24677</v>
      </c>
      <c r="C18223">
        <v>447030</v>
      </c>
      <c r="D18223">
        <v>5993358</v>
      </c>
      <c r="E18223">
        <v>21</v>
      </c>
      <c r="F18223" t="s">
        <v>13</v>
      </c>
      <c r="G18223" t="s">
        <v>24281</v>
      </c>
      <c r="I18223" t="s">
        <v>38</v>
      </c>
      <c r="J18223" t="s">
        <v>16</v>
      </c>
      <c r="K18223" s="2" t="str">
        <f>HYPERLINK("..\..\Imagery\ScannedSlabs\1980\RG80-107B.jpg")</f>
        <v>..\..\Imagery\ScannedSlabs\1980\RG80-107B.jpg</v>
      </c>
    </row>
    <row r="18224" spans="1:11" x14ac:dyDescent="0.25">
      <c r="A18224" t="s">
        <v>21463</v>
      </c>
      <c r="B18224" t="s">
        <v>24678</v>
      </c>
      <c r="C18224">
        <v>565726</v>
      </c>
      <c r="D18224">
        <v>5837321</v>
      </c>
      <c r="E18224">
        <v>21</v>
      </c>
      <c r="F18224" t="s">
        <v>13</v>
      </c>
      <c r="G18224" t="s">
        <v>10507</v>
      </c>
      <c r="I18224" t="s">
        <v>15</v>
      </c>
      <c r="J18224" t="s">
        <v>16</v>
      </c>
      <c r="K18224" s="2" t="str">
        <f>HYPERLINK("..\..\Imagery\ScannedSlabs\2004\CG04-104C.jpg")</f>
        <v>..\..\Imagery\ScannedSlabs\2004\CG04-104C.jpg</v>
      </c>
    </row>
    <row r="18225" spans="1:12" x14ac:dyDescent="0.25">
      <c r="A18225" t="s">
        <v>21463</v>
      </c>
      <c r="B18225" t="s">
        <v>24679</v>
      </c>
      <c r="C18225">
        <v>565726</v>
      </c>
      <c r="D18225">
        <v>5837321</v>
      </c>
      <c r="E18225">
        <v>21</v>
      </c>
      <c r="F18225" t="s">
        <v>13</v>
      </c>
      <c r="G18225" t="s">
        <v>10507</v>
      </c>
      <c r="I18225" t="s">
        <v>15</v>
      </c>
      <c r="J18225" t="s">
        <v>16</v>
      </c>
      <c r="K18225" s="2" t="str">
        <f>HYPERLINK("..\..\Imagery\ScannedSlabs\2004\CG04-104D.jpg")</f>
        <v>..\..\Imagery\ScannedSlabs\2004\CG04-104D.jpg</v>
      </c>
    </row>
    <row r="18226" spans="1:12" x14ac:dyDescent="0.25">
      <c r="A18226" t="s">
        <v>24680</v>
      </c>
      <c r="B18226" t="s">
        <v>24680</v>
      </c>
      <c r="C18226">
        <v>565841</v>
      </c>
      <c r="D18226">
        <v>5837252</v>
      </c>
      <c r="E18226">
        <v>21</v>
      </c>
      <c r="F18226" t="s">
        <v>13</v>
      </c>
      <c r="G18226" t="s">
        <v>490</v>
      </c>
      <c r="I18226" t="s">
        <v>38</v>
      </c>
      <c r="J18226" t="s">
        <v>23</v>
      </c>
      <c r="K18226" s="2" t="str">
        <f>HYPERLINK("..\..\Imagery\ScannedSlabs\2004\CG04-105.jpg")</f>
        <v>..\..\Imagery\ScannedSlabs\2004\CG04-105.jpg</v>
      </c>
    </row>
    <row r="18227" spans="1:12" x14ac:dyDescent="0.25">
      <c r="A18227" t="s">
        <v>24681</v>
      </c>
      <c r="B18227" t="s">
        <v>24681</v>
      </c>
      <c r="C18227">
        <v>536932</v>
      </c>
      <c r="D18227">
        <v>5832812</v>
      </c>
      <c r="E18227">
        <v>21</v>
      </c>
      <c r="F18227" t="s">
        <v>13</v>
      </c>
      <c r="G18227" t="s">
        <v>22</v>
      </c>
      <c r="I18227" t="s">
        <v>38</v>
      </c>
      <c r="J18227" t="s">
        <v>16</v>
      </c>
      <c r="K18227" s="2" t="str">
        <f>HYPERLINK("..\..\Imagery\ScannedSlabs\2004\CG04-063.jpg")</f>
        <v>..\..\Imagery\ScannedSlabs\2004\CG04-063.jpg</v>
      </c>
    </row>
    <row r="18228" spans="1:12" x14ac:dyDescent="0.25">
      <c r="A18228" t="s">
        <v>24682</v>
      </c>
      <c r="B18228" t="s">
        <v>24682</v>
      </c>
      <c r="C18228">
        <v>537169</v>
      </c>
      <c r="D18228">
        <v>5832584</v>
      </c>
      <c r="E18228">
        <v>21</v>
      </c>
      <c r="F18228" t="s">
        <v>13</v>
      </c>
      <c r="G18228" t="s">
        <v>79</v>
      </c>
      <c r="I18228" t="s">
        <v>38</v>
      </c>
      <c r="J18228" t="s">
        <v>16</v>
      </c>
      <c r="K18228" s="2" t="str">
        <f>HYPERLINK("..\..\Imagery\ScannedSlabs\2004\CG04-064.jpg")</f>
        <v>..\..\Imagery\ScannedSlabs\2004\CG04-064.jpg</v>
      </c>
    </row>
    <row r="18229" spans="1:12" x14ac:dyDescent="0.25">
      <c r="A18229" t="s">
        <v>24683</v>
      </c>
      <c r="B18229" t="s">
        <v>24683</v>
      </c>
      <c r="C18229">
        <v>537882</v>
      </c>
      <c r="D18229">
        <v>5832046</v>
      </c>
      <c r="E18229">
        <v>21</v>
      </c>
      <c r="F18229" t="s">
        <v>13</v>
      </c>
      <c r="G18229" t="s">
        <v>24684</v>
      </c>
      <c r="I18229" t="s">
        <v>38</v>
      </c>
      <c r="J18229" t="s">
        <v>16</v>
      </c>
      <c r="K18229" s="2" t="str">
        <f>HYPERLINK("..\..\Imagery\ScannedSlabs\2004\CG04-065.jpg")</f>
        <v>..\..\Imagery\ScannedSlabs\2004\CG04-065.jpg</v>
      </c>
    </row>
    <row r="18230" spans="1:12" x14ac:dyDescent="0.25">
      <c r="A18230" t="s">
        <v>24685</v>
      </c>
      <c r="B18230" t="s">
        <v>24685</v>
      </c>
      <c r="C18230">
        <v>538490</v>
      </c>
      <c r="D18230">
        <v>5835095</v>
      </c>
      <c r="E18230">
        <v>21</v>
      </c>
      <c r="F18230" t="s">
        <v>13</v>
      </c>
      <c r="G18230" t="s">
        <v>578</v>
      </c>
      <c r="I18230" t="s">
        <v>38</v>
      </c>
      <c r="J18230" t="s">
        <v>16</v>
      </c>
      <c r="K18230" s="2" t="str">
        <f>HYPERLINK("..\..\Imagery\ScannedSlabs\2004\CG04-066.jpg")</f>
        <v>..\..\Imagery\ScannedSlabs\2004\CG04-066.jpg</v>
      </c>
    </row>
    <row r="18231" spans="1:12" x14ac:dyDescent="0.25">
      <c r="A18231" t="s">
        <v>19700</v>
      </c>
      <c r="B18231" t="s">
        <v>24686</v>
      </c>
      <c r="C18231">
        <v>495579</v>
      </c>
      <c r="D18231">
        <v>5950624</v>
      </c>
      <c r="E18231">
        <v>21</v>
      </c>
      <c r="F18231" t="s">
        <v>13</v>
      </c>
      <c r="I18231" t="s">
        <v>38</v>
      </c>
      <c r="J18231" t="s">
        <v>137</v>
      </c>
      <c r="L18231" t="s">
        <v>138</v>
      </c>
    </row>
    <row r="18232" spans="1:12" x14ac:dyDescent="0.25">
      <c r="A18232" t="s">
        <v>19700</v>
      </c>
      <c r="B18232" t="s">
        <v>24687</v>
      </c>
      <c r="C18232">
        <v>495579</v>
      </c>
      <c r="D18232">
        <v>5950624</v>
      </c>
      <c r="E18232">
        <v>21</v>
      </c>
      <c r="F18232" t="s">
        <v>13</v>
      </c>
      <c r="I18232" t="s">
        <v>38</v>
      </c>
      <c r="J18232" t="s">
        <v>137</v>
      </c>
      <c r="L18232" t="s">
        <v>138</v>
      </c>
    </row>
    <row r="18233" spans="1:12" x14ac:dyDescent="0.25">
      <c r="A18233" t="s">
        <v>24688</v>
      </c>
      <c r="B18233" t="s">
        <v>24688</v>
      </c>
      <c r="C18233">
        <v>495843</v>
      </c>
      <c r="D18233">
        <v>5950791</v>
      </c>
      <c r="E18233">
        <v>21</v>
      </c>
      <c r="F18233" t="s">
        <v>13</v>
      </c>
      <c r="I18233" t="s">
        <v>35</v>
      </c>
      <c r="J18233" t="s">
        <v>137</v>
      </c>
      <c r="L18233" t="s">
        <v>2618</v>
      </c>
    </row>
    <row r="18234" spans="1:12" x14ac:dyDescent="0.25">
      <c r="A18234" t="s">
        <v>24689</v>
      </c>
      <c r="B18234" t="s">
        <v>24689</v>
      </c>
      <c r="C18234">
        <v>496006</v>
      </c>
      <c r="D18234">
        <v>5950966</v>
      </c>
      <c r="E18234">
        <v>21</v>
      </c>
      <c r="F18234" t="s">
        <v>13</v>
      </c>
      <c r="I18234" t="s">
        <v>38</v>
      </c>
      <c r="J18234" t="s">
        <v>137</v>
      </c>
      <c r="L18234" t="s">
        <v>138</v>
      </c>
    </row>
    <row r="18235" spans="1:12" x14ac:dyDescent="0.25">
      <c r="A18235" t="s">
        <v>24690</v>
      </c>
      <c r="B18235" t="s">
        <v>24690</v>
      </c>
      <c r="C18235">
        <v>496273</v>
      </c>
      <c r="D18235">
        <v>5951079</v>
      </c>
      <c r="E18235">
        <v>21</v>
      </c>
      <c r="F18235" t="s">
        <v>13</v>
      </c>
      <c r="I18235" t="s">
        <v>35</v>
      </c>
      <c r="J18235" t="s">
        <v>137</v>
      </c>
      <c r="L18235" t="s">
        <v>2618</v>
      </c>
    </row>
    <row r="18236" spans="1:12" x14ac:dyDescent="0.25">
      <c r="A18236" t="s">
        <v>24691</v>
      </c>
      <c r="B18236" t="s">
        <v>24691</v>
      </c>
      <c r="C18236">
        <v>496490</v>
      </c>
      <c r="D18236">
        <v>5951341</v>
      </c>
      <c r="E18236">
        <v>21</v>
      </c>
      <c r="F18236" t="s">
        <v>13</v>
      </c>
      <c r="I18236" t="s">
        <v>38</v>
      </c>
      <c r="J18236" t="s">
        <v>137</v>
      </c>
      <c r="L18236" t="s">
        <v>138</v>
      </c>
    </row>
    <row r="18237" spans="1:12" x14ac:dyDescent="0.25">
      <c r="A18237" t="s">
        <v>24692</v>
      </c>
      <c r="B18237" t="s">
        <v>24692</v>
      </c>
      <c r="C18237">
        <v>404240</v>
      </c>
      <c r="D18237">
        <v>6030505</v>
      </c>
      <c r="E18237">
        <v>21</v>
      </c>
      <c r="F18237" t="s">
        <v>13</v>
      </c>
      <c r="G18237" t="s">
        <v>49</v>
      </c>
      <c r="I18237" t="s">
        <v>38</v>
      </c>
      <c r="J18237" t="s">
        <v>16</v>
      </c>
      <c r="K18237" s="2" t="str">
        <f>HYPERLINK("..\..\Imagery\ScannedSlabs\1979\CG79-669.jpg")</f>
        <v>..\..\Imagery\ScannedSlabs\1979\CG79-669.jpg</v>
      </c>
    </row>
    <row r="18238" spans="1:12" x14ac:dyDescent="0.25">
      <c r="A18238" t="s">
        <v>24693</v>
      </c>
      <c r="B18238" t="s">
        <v>24693</v>
      </c>
      <c r="C18238">
        <v>561592</v>
      </c>
      <c r="D18238">
        <v>5848575</v>
      </c>
      <c r="E18238">
        <v>21</v>
      </c>
      <c r="F18238" t="s">
        <v>13</v>
      </c>
      <c r="G18238" t="s">
        <v>207</v>
      </c>
      <c r="I18238" t="s">
        <v>38</v>
      </c>
      <c r="J18238" t="s">
        <v>16</v>
      </c>
      <c r="K18238" s="2" t="str">
        <f>HYPERLINK("..\..\Imagery\ScannedSlabs\1986\SN86-345.jpg")</f>
        <v>..\..\Imagery\ScannedSlabs\1986\SN86-345.jpg</v>
      </c>
    </row>
    <row r="18239" spans="1:12" x14ac:dyDescent="0.25">
      <c r="A18239" t="s">
        <v>22983</v>
      </c>
      <c r="B18239" t="s">
        <v>24694</v>
      </c>
      <c r="C18239">
        <v>586137</v>
      </c>
      <c r="D18239">
        <v>5898017</v>
      </c>
      <c r="E18239">
        <v>21</v>
      </c>
      <c r="F18239" t="s">
        <v>13</v>
      </c>
      <c r="G18239" t="s">
        <v>42</v>
      </c>
      <c r="I18239" t="s">
        <v>35</v>
      </c>
      <c r="J18239" t="s">
        <v>20</v>
      </c>
      <c r="K18239" s="2" t="str">
        <f>HYPERLINK("..\..\Imagery\ScannedSlabs\1985\GM85-583A.jpg")</f>
        <v>..\..\Imagery\ScannedSlabs\1985\GM85-583A.jpg</v>
      </c>
    </row>
    <row r="18240" spans="1:12" x14ac:dyDescent="0.25">
      <c r="A18240" t="s">
        <v>19548</v>
      </c>
      <c r="B18240" t="s">
        <v>24695</v>
      </c>
      <c r="C18240">
        <v>388325</v>
      </c>
      <c r="D18240">
        <v>5987629</v>
      </c>
      <c r="E18240">
        <v>21</v>
      </c>
      <c r="F18240" t="s">
        <v>13</v>
      </c>
      <c r="G18240" t="s">
        <v>1589</v>
      </c>
      <c r="I18240" t="s">
        <v>35</v>
      </c>
      <c r="J18240" t="s">
        <v>16</v>
      </c>
      <c r="K18240" s="2" t="str">
        <f>HYPERLINK("..\..\Imagery\ScannedSlabs\1980\NN80-273C.jpg")</f>
        <v>..\..\Imagery\ScannedSlabs\1980\NN80-273C.jpg</v>
      </c>
      <c r="L18240" t="s">
        <v>17260</v>
      </c>
    </row>
    <row r="18241" spans="1:12" x14ac:dyDescent="0.25">
      <c r="A18241" t="s">
        <v>24696</v>
      </c>
      <c r="B18241" t="s">
        <v>24696</v>
      </c>
      <c r="C18241">
        <v>521011</v>
      </c>
      <c r="D18241">
        <v>5884389</v>
      </c>
      <c r="E18241">
        <v>21</v>
      </c>
      <c r="F18241" t="s">
        <v>13</v>
      </c>
      <c r="G18241" t="s">
        <v>448</v>
      </c>
      <c r="H18241" t="s">
        <v>1594</v>
      </c>
      <c r="I18241" t="s">
        <v>38</v>
      </c>
      <c r="J18241" t="s">
        <v>23</v>
      </c>
      <c r="K18241" s="2" t="str">
        <f>HYPERLINK("..\..\Imagery\ScannedSlabs\1985\CG85-201.jpg")</f>
        <v>..\..\Imagery\ScannedSlabs\1985\CG85-201.jpg</v>
      </c>
    </row>
    <row r="18242" spans="1:12" x14ac:dyDescent="0.25">
      <c r="A18242" t="s">
        <v>24697</v>
      </c>
      <c r="B18242" t="s">
        <v>24697</v>
      </c>
      <c r="C18242">
        <v>520689</v>
      </c>
      <c r="D18242">
        <v>5885020</v>
      </c>
      <c r="E18242">
        <v>21</v>
      </c>
      <c r="F18242" t="s">
        <v>13</v>
      </c>
      <c r="G18242" t="s">
        <v>492</v>
      </c>
      <c r="H18242" t="s">
        <v>67</v>
      </c>
      <c r="I18242" t="s">
        <v>35</v>
      </c>
      <c r="J18242" t="s">
        <v>16</v>
      </c>
      <c r="K18242" s="2" t="str">
        <f>HYPERLINK("..\..\Imagery\ScannedSlabs\1985\CG85-203.jpg")</f>
        <v>..\..\Imagery\ScannedSlabs\1985\CG85-203.jpg</v>
      </c>
      <c r="L18242" t="s">
        <v>24698</v>
      </c>
    </row>
    <row r="18243" spans="1:12" x14ac:dyDescent="0.25">
      <c r="A18243" t="s">
        <v>24699</v>
      </c>
      <c r="B18243" t="s">
        <v>24699</v>
      </c>
      <c r="C18243">
        <v>518766</v>
      </c>
      <c r="D18243">
        <v>5822209</v>
      </c>
      <c r="E18243">
        <v>21</v>
      </c>
      <c r="F18243" t="s">
        <v>13</v>
      </c>
      <c r="G18243" t="s">
        <v>3047</v>
      </c>
      <c r="I18243" t="s">
        <v>38</v>
      </c>
      <c r="J18243" t="s">
        <v>16</v>
      </c>
      <c r="K18243" s="2" t="str">
        <f>HYPERLINK("..\..\Imagery\ScannedSlabs\1986\MN86-292.jpg")</f>
        <v>..\..\Imagery\ScannedSlabs\1986\MN86-292.jpg</v>
      </c>
    </row>
    <row r="18244" spans="1:12" x14ac:dyDescent="0.25">
      <c r="A18244" t="s">
        <v>24700</v>
      </c>
      <c r="B18244" t="s">
        <v>24700</v>
      </c>
      <c r="C18244">
        <v>518216</v>
      </c>
      <c r="D18244">
        <v>5821475</v>
      </c>
      <c r="E18244">
        <v>21</v>
      </c>
      <c r="F18244" t="s">
        <v>13</v>
      </c>
      <c r="G18244" t="s">
        <v>25</v>
      </c>
      <c r="I18244" t="s">
        <v>35</v>
      </c>
      <c r="J18244" t="s">
        <v>16</v>
      </c>
      <c r="K18244" s="2" t="str">
        <f>HYPERLINK("..\..\Imagery\ScannedSlabs\1986\MN86-294.jpg")</f>
        <v>..\..\Imagery\ScannedSlabs\1986\MN86-294.jpg</v>
      </c>
    </row>
    <row r="18245" spans="1:12" x14ac:dyDescent="0.25">
      <c r="A18245" t="s">
        <v>24701</v>
      </c>
      <c r="B18245" t="s">
        <v>24701</v>
      </c>
      <c r="C18245">
        <v>368042</v>
      </c>
      <c r="D18245">
        <v>6067070</v>
      </c>
      <c r="E18245">
        <v>21</v>
      </c>
      <c r="F18245" t="s">
        <v>13</v>
      </c>
      <c r="G18245" t="s">
        <v>124</v>
      </c>
      <c r="I18245" t="s">
        <v>38</v>
      </c>
      <c r="J18245" t="s">
        <v>16</v>
      </c>
      <c r="K18245" s="2" t="str">
        <f>HYPERLINK("..\..\Imagery\ScannedSlabs\1982\CG82-009.jpg")</f>
        <v>..\..\Imagery\ScannedSlabs\1982\CG82-009.jpg</v>
      </c>
    </row>
    <row r="18246" spans="1:12" x14ac:dyDescent="0.25">
      <c r="A18246" t="s">
        <v>24702</v>
      </c>
      <c r="B18246" t="s">
        <v>24702</v>
      </c>
      <c r="C18246">
        <v>368650</v>
      </c>
      <c r="D18246">
        <v>6063940</v>
      </c>
      <c r="E18246">
        <v>21</v>
      </c>
      <c r="F18246" t="s">
        <v>13</v>
      </c>
      <c r="G18246" t="s">
        <v>320</v>
      </c>
      <c r="I18246" t="s">
        <v>38</v>
      </c>
      <c r="J18246" t="s">
        <v>16</v>
      </c>
      <c r="K18246" s="2" t="str">
        <f>HYPERLINK("..\..\Imagery\ScannedSlabs\1982\CG82-016.jpg")</f>
        <v>..\..\Imagery\ScannedSlabs\1982\CG82-016.jpg</v>
      </c>
    </row>
    <row r="18247" spans="1:12" x14ac:dyDescent="0.25">
      <c r="A18247" t="s">
        <v>24703</v>
      </c>
      <c r="B18247" t="s">
        <v>24703</v>
      </c>
      <c r="C18247">
        <v>408631</v>
      </c>
      <c r="D18247">
        <v>6051867</v>
      </c>
      <c r="E18247">
        <v>21</v>
      </c>
      <c r="F18247" t="s">
        <v>13</v>
      </c>
      <c r="G18247" t="s">
        <v>264</v>
      </c>
      <c r="H18247" t="s">
        <v>553</v>
      </c>
      <c r="I18247" t="s">
        <v>15</v>
      </c>
      <c r="J18247" t="s">
        <v>600</v>
      </c>
      <c r="K18247" s="2" t="str">
        <f>HYPERLINK("..\..\Imagery\ScannedSlabs\1982\CG82-019.jpg")</f>
        <v>..\..\Imagery\ScannedSlabs\1982\CG82-019.jpg</v>
      </c>
      <c r="L18247" t="s">
        <v>24704</v>
      </c>
    </row>
    <row r="18248" spans="1:12" x14ac:dyDescent="0.25">
      <c r="A18248" t="s">
        <v>24705</v>
      </c>
      <c r="B18248" t="s">
        <v>24705</v>
      </c>
      <c r="C18248">
        <v>397327</v>
      </c>
      <c r="D18248">
        <v>6053450</v>
      </c>
      <c r="E18248">
        <v>21</v>
      </c>
      <c r="F18248" t="s">
        <v>13</v>
      </c>
      <c r="G18248" t="s">
        <v>231</v>
      </c>
      <c r="H18248" t="s">
        <v>1157</v>
      </c>
      <c r="I18248" t="s">
        <v>15</v>
      </c>
      <c r="J18248" t="s">
        <v>20</v>
      </c>
      <c r="K18248" s="2" t="str">
        <f>HYPERLINK("..\..\Imagery\ScannedSlabs\1982\CG82-020.jpg")</f>
        <v>..\..\Imagery\ScannedSlabs\1982\CG82-020.jpg</v>
      </c>
      <c r="L18248" t="s">
        <v>24706</v>
      </c>
    </row>
    <row r="18249" spans="1:12" x14ac:dyDescent="0.25">
      <c r="A18249" t="s">
        <v>24707</v>
      </c>
      <c r="B18249" t="s">
        <v>24707</v>
      </c>
      <c r="C18249">
        <v>381900</v>
      </c>
      <c r="D18249">
        <v>6063900</v>
      </c>
      <c r="E18249">
        <v>21</v>
      </c>
      <c r="F18249" t="s">
        <v>13</v>
      </c>
      <c r="G18249" t="s">
        <v>325</v>
      </c>
      <c r="H18249" t="s">
        <v>553</v>
      </c>
      <c r="I18249" t="s">
        <v>15</v>
      </c>
      <c r="J18249" t="s">
        <v>16</v>
      </c>
      <c r="K18249" s="2" t="str">
        <f>HYPERLINK("..\..\Imagery\ScannedSlabs\1982\CG82-021.jpg")</f>
        <v>..\..\Imagery\ScannedSlabs\1982\CG82-021.jpg</v>
      </c>
      <c r="L18249" t="s">
        <v>24708</v>
      </c>
    </row>
    <row r="18250" spans="1:12" x14ac:dyDescent="0.25">
      <c r="A18250" t="s">
        <v>18492</v>
      </c>
      <c r="B18250" t="s">
        <v>24709</v>
      </c>
      <c r="C18250">
        <v>377094</v>
      </c>
      <c r="D18250">
        <v>6061806</v>
      </c>
      <c r="E18250">
        <v>21</v>
      </c>
      <c r="F18250" t="s">
        <v>13</v>
      </c>
      <c r="G18250" t="s">
        <v>19470</v>
      </c>
      <c r="J18250" t="s">
        <v>23</v>
      </c>
      <c r="K18250" s="2" t="str">
        <f>HYPERLINK("..\..\Imagery\ScannedSlabs\1982\CG82-022.2.jpg")</f>
        <v>..\..\Imagery\ScannedSlabs\1982\CG82-022.2.jpg</v>
      </c>
      <c r="L18250" t="s">
        <v>24710</v>
      </c>
    </row>
    <row r="18251" spans="1:12" x14ac:dyDescent="0.25">
      <c r="A18251" t="s">
        <v>9967</v>
      </c>
      <c r="B18251" t="s">
        <v>24711</v>
      </c>
      <c r="C18251">
        <v>405328</v>
      </c>
      <c r="D18251">
        <v>5911514</v>
      </c>
      <c r="E18251">
        <v>21</v>
      </c>
      <c r="F18251" t="s">
        <v>13</v>
      </c>
      <c r="G18251" t="s">
        <v>606</v>
      </c>
      <c r="I18251" t="s">
        <v>55</v>
      </c>
      <c r="J18251" t="s">
        <v>16</v>
      </c>
      <c r="K18251" s="2" t="str">
        <f>HYPERLINK("..\..\Imagery\ScannedSlabs\1995\CG95-096B.jpg")</f>
        <v>..\..\Imagery\ScannedSlabs\1995\CG95-096B.jpg</v>
      </c>
    </row>
    <row r="18252" spans="1:12" x14ac:dyDescent="0.25">
      <c r="A18252" t="s">
        <v>17605</v>
      </c>
      <c r="B18252" t="s">
        <v>24712</v>
      </c>
      <c r="C18252">
        <v>405174</v>
      </c>
      <c r="D18252">
        <v>5911581</v>
      </c>
      <c r="E18252">
        <v>21</v>
      </c>
      <c r="F18252" t="s">
        <v>13</v>
      </c>
      <c r="G18252" t="s">
        <v>24713</v>
      </c>
      <c r="I18252" t="s">
        <v>38</v>
      </c>
      <c r="J18252" t="s">
        <v>23</v>
      </c>
      <c r="K18252" s="2" t="str">
        <f>HYPERLINK("..\..\Imagery\ScannedSlabs\1995\CG95-097A.jpg")</f>
        <v>..\..\Imagery\ScannedSlabs\1995\CG95-097A.jpg</v>
      </c>
    </row>
    <row r="18253" spans="1:12" x14ac:dyDescent="0.25">
      <c r="A18253" t="s">
        <v>24714</v>
      </c>
      <c r="B18253" t="s">
        <v>24714</v>
      </c>
      <c r="C18253">
        <v>356830</v>
      </c>
      <c r="D18253">
        <v>6012363</v>
      </c>
      <c r="E18253">
        <v>21</v>
      </c>
      <c r="F18253" t="s">
        <v>13</v>
      </c>
      <c r="G18253" t="s">
        <v>1327</v>
      </c>
      <c r="I18253" t="s">
        <v>38</v>
      </c>
      <c r="J18253" t="s">
        <v>23</v>
      </c>
      <c r="K18253" s="2" t="str">
        <f>HYPERLINK("..\..\Imagery\ScannedSlabs\1983\CG83-079.jpg")</f>
        <v>..\..\Imagery\ScannedSlabs\1983\CG83-079.jpg</v>
      </c>
    </row>
    <row r="18254" spans="1:12" x14ac:dyDescent="0.25">
      <c r="A18254" t="s">
        <v>24715</v>
      </c>
      <c r="B18254" t="s">
        <v>24715</v>
      </c>
      <c r="C18254">
        <v>356558</v>
      </c>
      <c r="D18254">
        <v>6012316</v>
      </c>
      <c r="E18254">
        <v>21</v>
      </c>
      <c r="F18254" t="s">
        <v>13</v>
      </c>
      <c r="G18254" t="s">
        <v>24716</v>
      </c>
      <c r="I18254" t="s">
        <v>38</v>
      </c>
      <c r="J18254" t="s">
        <v>20</v>
      </c>
      <c r="K18254" s="2" t="str">
        <f>HYPERLINK("..\..\Imagery\ScannedSlabs\1983\CG83-080.jpg")</f>
        <v>..\..\Imagery\ScannedSlabs\1983\CG83-080.jpg</v>
      </c>
    </row>
    <row r="18255" spans="1:12" x14ac:dyDescent="0.25">
      <c r="A18255" t="s">
        <v>24717</v>
      </c>
      <c r="B18255" t="s">
        <v>24717</v>
      </c>
      <c r="C18255">
        <v>356173</v>
      </c>
      <c r="D18255">
        <v>6012435</v>
      </c>
      <c r="E18255">
        <v>21</v>
      </c>
      <c r="F18255" t="s">
        <v>13</v>
      </c>
      <c r="G18255" t="s">
        <v>44</v>
      </c>
      <c r="I18255" t="s">
        <v>15</v>
      </c>
      <c r="J18255" t="s">
        <v>23</v>
      </c>
      <c r="K18255" s="2" t="str">
        <f>HYPERLINK("..\..\Imagery\ScannedSlabs\1983\CG83-081.jpg")</f>
        <v>..\..\Imagery\ScannedSlabs\1983\CG83-081.jpg</v>
      </c>
    </row>
    <row r="18256" spans="1:12" x14ac:dyDescent="0.25">
      <c r="A18256" t="s">
        <v>24718</v>
      </c>
      <c r="B18256" t="s">
        <v>24718</v>
      </c>
      <c r="C18256">
        <v>355368</v>
      </c>
      <c r="D18256">
        <v>6011899</v>
      </c>
      <c r="E18256">
        <v>21</v>
      </c>
      <c r="F18256" t="s">
        <v>13</v>
      </c>
      <c r="G18256" t="s">
        <v>24145</v>
      </c>
      <c r="I18256" t="s">
        <v>38</v>
      </c>
      <c r="J18256" t="s">
        <v>16</v>
      </c>
      <c r="K18256" s="2" t="str">
        <f>HYPERLINK("..\..\Imagery\ScannedSlabs\1983\CG83-082.jpg")</f>
        <v>..\..\Imagery\ScannedSlabs\1983\CG83-082.jpg</v>
      </c>
    </row>
    <row r="18257" spans="1:12" x14ac:dyDescent="0.25">
      <c r="A18257" t="s">
        <v>24719</v>
      </c>
      <c r="B18257" t="s">
        <v>24719</v>
      </c>
      <c r="C18257">
        <v>335902</v>
      </c>
      <c r="D18257">
        <v>5926582</v>
      </c>
      <c r="E18257">
        <v>21</v>
      </c>
      <c r="F18257" t="s">
        <v>13</v>
      </c>
      <c r="G18257" t="s">
        <v>24720</v>
      </c>
      <c r="I18257" t="s">
        <v>38</v>
      </c>
      <c r="J18257" t="s">
        <v>83</v>
      </c>
    </row>
    <row r="18258" spans="1:12" x14ac:dyDescent="0.25">
      <c r="A18258" t="s">
        <v>24721</v>
      </c>
      <c r="B18258" t="s">
        <v>24721</v>
      </c>
      <c r="C18258">
        <v>335954</v>
      </c>
      <c r="D18258">
        <v>5926803</v>
      </c>
      <c r="E18258">
        <v>21</v>
      </c>
      <c r="F18258" t="s">
        <v>13</v>
      </c>
      <c r="G18258" t="s">
        <v>24722</v>
      </c>
      <c r="I18258" t="s">
        <v>38</v>
      </c>
      <c r="J18258" t="s">
        <v>83</v>
      </c>
    </row>
    <row r="18259" spans="1:12" x14ac:dyDescent="0.25">
      <c r="A18259" t="s">
        <v>15354</v>
      </c>
      <c r="B18259" t="s">
        <v>24723</v>
      </c>
      <c r="C18259">
        <v>547519</v>
      </c>
      <c r="D18259">
        <v>5848960</v>
      </c>
      <c r="E18259">
        <v>21</v>
      </c>
      <c r="F18259" t="s">
        <v>13</v>
      </c>
      <c r="G18259" t="s">
        <v>7551</v>
      </c>
      <c r="I18259" t="s">
        <v>38</v>
      </c>
      <c r="J18259" t="s">
        <v>83</v>
      </c>
    </row>
    <row r="18260" spans="1:12" x14ac:dyDescent="0.25">
      <c r="A18260" t="s">
        <v>24724</v>
      </c>
      <c r="B18260" t="s">
        <v>24724</v>
      </c>
      <c r="C18260">
        <v>352748</v>
      </c>
      <c r="D18260">
        <v>5937188</v>
      </c>
      <c r="E18260">
        <v>21</v>
      </c>
      <c r="F18260" t="s">
        <v>13</v>
      </c>
      <c r="G18260" t="s">
        <v>24725</v>
      </c>
      <c r="I18260" t="s">
        <v>38</v>
      </c>
      <c r="J18260" t="s">
        <v>83</v>
      </c>
    </row>
    <row r="18261" spans="1:12" x14ac:dyDescent="0.25">
      <c r="A18261" t="s">
        <v>24726</v>
      </c>
      <c r="B18261" t="s">
        <v>24727</v>
      </c>
      <c r="C18261">
        <v>354351</v>
      </c>
      <c r="D18261">
        <v>5937945</v>
      </c>
      <c r="E18261">
        <v>21</v>
      </c>
      <c r="F18261" t="s">
        <v>13</v>
      </c>
      <c r="G18261" t="s">
        <v>24728</v>
      </c>
      <c r="I18261" t="s">
        <v>38</v>
      </c>
      <c r="J18261" t="s">
        <v>83</v>
      </c>
    </row>
    <row r="18262" spans="1:12" x14ac:dyDescent="0.25">
      <c r="A18262" t="s">
        <v>24729</v>
      </c>
      <c r="B18262" t="s">
        <v>24729</v>
      </c>
      <c r="C18262">
        <v>310114</v>
      </c>
      <c r="D18262">
        <v>5874273</v>
      </c>
      <c r="E18262">
        <v>21</v>
      </c>
      <c r="F18262" t="s">
        <v>13</v>
      </c>
      <c r="G18262" t="s">
        <v>4227</v>
      </c>
      <c r="H18262" t="s">
        <v>3721</v>
      </c>
      <c r="I18262" t="s">
        <v>38</v>
      </c>
      <c r="J18262" t="s">
        <v>16</v>
      </c>
      <c r="K18262" s="2" t="str">
        <f>HYPERLINK("..\..\Imagery\ScannedSlabs\1998\CG98-004.jpg")</f>
        <v>..\..\Imagery\ScannedSlabs\1998\CG98-004.jpg</v>
      </c>
    </row>
    <row r="18263" spans="1:12" x14ac:dyDescent="0.25">
      <c r="A18263" t="s">
        <v>24730</v>
      </c>
      <c r="B18263" t="s">
        <v>24731</v>
      </c>
      <c r="C18263">
        <v>479151</v>
      </c>
      <c r="D18263">
        <v>5915217</v>
      </c>
      <c r="E18263">
        <v>21</v>
      </c>
      <c r="F18263" t="s">
        <v>13</v>
      </c>
      <c r="G18263" t="s">
        <v>18376</v>
      </c>
      <c r="I18263" t="s">
        <v>38</v>
      </c>
      <c r="J18263" t="s">
        <v>16</v>
      </c>
      <c r="K18263" s="2" t="str">
        <f>HYPERLINK("..\..\Imagery\ScannedSlabs\2004\CG04-197B.jpg")</f>
        <v>..\..\Imagery\ScannedSlabs\2004\CG04-197B.jpg</v>
      </c>
    </row>
    <row r="18264" spans="1:12" x14ac:dyDescent="0.25">
      <c r="A18264" t="s">
        <v>24730</v>
      </c>
      <c r="B18264" t="s">
        <v>24732</v>
      </c>
      <c r="C18264">
        <v>479151</v>
      </c>
      <c r="D18264">
        <v>5915217</v>
      </c>
      <c r="E18264">
        <v>21</v>
      </c>
      <c r="F18264" t="s">
        <v>13</v>
      </c>
      <c r="G18264" t="s">
        <v>333</v>
      </c>
      <c r="I18264" t="s">
        <v>38</v>
      </c>
      <c r="J18264" t="s">
        <v>16</v>
      </c>
      <c r="K18264" s="2" t="str">
        <f>HYPERLINK("..\..\Imagery\ScannedSlabs\2004\CG04-197A.jpg")</f>
        <v>..\..\Imagery\ScannedSlabs\2004\CG04-197A.jpg</v>
      </c>
    </row>
    <row r="18265" spans="1:12" x14ac:dyDescent="0.25">
      <c r="A18265" t="s">
        <v>24733</v>
      </c>
      <c r="B18265" t="s">
        <v>24733</v>
      </c>
      <c r="C18265">
        <v>494587</v>
      </c>
      <c r="D18265">
        <v>6037806</v>
      </c>
      <c r="E18265">
        <v>21</v>
      </c>
      <c r="F18265" t="s">
        <v>13</v>
      </c>
      <c r="I18265" t="s">
        <v>35</v>
      </c>
      <c r="J18265" t="s">
        <v>137</v>
      </c>
      <c r="L18265" t="s">
        <v>24734</v>
      </c>
    </row>
    <row r="18266" spans="1:12" x14ac:dyDescent="0.25">
      <c r="A18266" t="s">
        <v>24735</v>
      </c>
      <c r="B18266" t="s">
        <v>24735</v>
      </c>
      <c r="C18266">
        <v>487375</v>
      </c>
      <c r="D18266">
        <v>5801650</v>
      </c>
      <c r="E18266">
        <v>21</v>
      </c>
      <c r="F18266" t="s">
        <v>13</v>
      </c>
      <c r="G18266" t="s">
        <v>24736</v>
      </c>
      <c r="H18266" t="s">
        <v>437</v>
      </c>
      <c r="I18266" t="s">
        <v>38</v>
      </c>
      <c r="J18266" t="s">
        <v>20</v>
      </c>
      <c r="K18266" s="2" t="str">
        <f>HYPERLINK("..\..\Imagery\ScannedSlabs\1992\CG92-081.jpg")</f>
        <v>..\..\Imagery\ScannedSlabs\1992\CG92-081.jpg</v>
      </c>
    </row>
    <row r="18267" spans="1:12" x14ac:dyDescent="0.25">
      <c r="A18267" t="s">
        <v>24737</v>
      </c>
      <c r="B18267" t="s">
        <v>24737</v>
      </c>
      <c r="C18267">
        <v>577370</v>
      </c>
      <c r="D18267">
        <v>5769419</v>
      </c>
      <c r="E18267">
        <v>21</v>
      </c>
      <c r="F18267" t="s">
        <v>13</v>
      </c>
      <c r="G18267" t="s">
        <v>1025</v>
      </c>
      <c r="I18267" t="s">
        <v>35</v>
      </c>
      <c r="J18267" t="s">
        <v>23</v>
      </c>
      <c r="K18267" s="2" t="str">
        <f>HYPERLINK("..\..\Imagery\ScannedSlabs\1987\VN87-298.jpg")</f>
        <v>..\..\Imagery\ScannedSlabs\1987\VN87-298.jpg</v>
      </c>
    </row>
    <row r="18268" spans="1:12" x14ac:dyDescent="0.25">
      <c r="A18268" t="s">
        <v>24738</v>
      </c>
      <c r="B18268" t="s">
        <v>24738</v>
      </c>
      <c r="C18268">
        <v>440190</v>
      </c>
      <c r="D18268">
        <v>5948817</v>
      </c>
      <c r="E18268">
        <v>21</v>
      </c>
      <c r="F18268" t="s">
        <v>13</v>
      </c>
      <c r="I18268" t="s">
        <v>35</v>
      </c>
      <c r="J18268" t="s">
        <v>137</v>
      </c>
      <c r="L18268" t="s">
        <v>2618</v>
      </c>
    </row>
    <row r="18269" spans="1:12" x14ac:dyDescent="0.25">
      <c r="A18269" t="s">
        <v>24739</v>
      </c>
      <c r="B18269" t="s">
        <v>24740</v>
      </c>
      <c r="C18269">
        <v>577837</v>
      </c>
      <c r="D18269">
        <v>5855599</v>
      </c>
      <c r="E18269">
        <v>21</v>
      </c>
      <c r="F18269" t="s">
        <v>13</v>
      </c>
      <c r="G18269" t="s">
        <v>333</v>
      </c>
      <c r="I18269" t="s">
        <v>279</v>
      </c>
      <c r="J18269" t="s">
        <v>23</v>
      </c>
      <c r="K18269" s="2" t="str">
        <f>HYPERLINK("..\..\Imagery\ScannedSlabs\1986\SN86-352.1.jpg")</f>
        <v>..\..\Imagery\ScannedSlabs\1986\SN86-352.1.jpg</v>
      </c>
      <c r="L18269" t="s">
        <v>24741</v>
      </c>
    </row>
    <row r="18270" spans="1:12" x14ac:dyDescent="0.25">
      <c r="A18270" t="s">
        <v>24739</v>
      </c>
      <c r="B18270" t="s">
        <v>24742</v>
      </c>
      <c r="C18270">
        <v>577837</v>
      </c>
      <c r="D18270">
        <v>5855599</v>
      </c>
      <c r="E18270">
        <v>21</v>
      </c>
      <c r="F18270" t="s">
        <v>13</v>
      </c>
      <c r="G18270" t="s">
        <v>18853</v>
      </c>
      <c r="I18270" t="s">
        <v>1363</v>
      </c>
      <c r="J18270" t="s">
        <v>23</v>
      </c>
      <c r="K18270" s="2" t="str">
        <f>HYPERLINK("..\..\Imagery\ScannedSlabs\1986\SN86-352.2.jpg")</f>
        <v>..\..\Imagery\ScannedSlabs\1986\SN86-352.2.jpg</v>
      </c>
      <c r="L18270" t="s">
        <v>24741</v>
      </c>
    </row>
    <row r="18271" spans="1:12" x14ac:dyDescent="0.25">
      <c r="A18271" t="s">
        <v>24743</v>
      </c>
      <c r="B18271" t="s">
        <v>24743</v>
      </c>
      <c r="C18271">
        <v>440328</v>
      </c>
      <c r="D18271">
        <v>5948862</v>
      </c>
      <c r="E18271">
        <v>21</v>
      </c>
      <c r="F18271" t="s">
        <v>13</v>
      </c>
      <c r="G18271" t="s">
        <v>1186</v>
      </c>
      <c r="I18271" t="s">
        <v>38</v>
      </c>
      <c r="J18271" t="s">
        <v>16</v>
      </c>
      <c r="K18271" s="2" t="str">
        <f>HYPERLINK("..\..\Imagery\ScannedSlabs\1981\GF81-309.jpg")</f>
        <v>..\..\Imagery\ScannedSlabs\1981\GF81-309.jpg</v>
      </c>
    </row>
    <row r="18272" spans="1:12" x14ac:dyDescent="0.25">
      <c r="A18272" t="s">
        <v>19548</v>
      </c>
      <c r="B18272" t="s">
        <v>24744</v>
      </c>
      <c r="C18272">
        <v>388325</v>
      </c>
      <c r="D18272">
        <v>5987629</v>
      </c>
      <c r="E18272">
        <v>21</v>
      </c>
      <c r="F18272" t="s">
        <v>13</v>
      </c>
      <c r="G18272" t="s">
        <v>10295</v>
      </c>
      <c r="I18272" t="s">
        <v>35</v>
      </c>
      <c r="J18272" t="s">
        <v>149</v>
      </c>
      <c r="K18272" s="2" t="str">
        <f>HYPERLINK("..\..\Imagery\ScannedSlabs\1980\NN80-273A.jpg")</f>
        <v>..\..\Imagery\ScannedSlabs\1980\NN80-273A.jpg</v>
      </c>
    </row>
    <row r="18273" spans="1:12" x14ac:dyDescent="0.25">
      <c r="A18273" t="s">
        <v>21525</v>
      </c>
      <c r="B18273" t="s">
        <v>24745</v>
      </c>
      <c r="C18273">
        <v>387990</v>
      </c>
      <c r="D18273">
        <v>5987585</v>
      </c>
      <c r="E18273">
        <v>21</v>
      </c>
      <c r="F18273" t="s">
        <v>13</v>
      </c>
      <c r="I18273" t="s">
        <v>35</v>
      </c>
      <c r="J18273" t="s">
        <v>137</v>
      </c>
      <c r="L18273" t="s">
        <v>541</v>
      </c>
    </row>
    <row r="18274" spans="1:12" x14ac:dyDescent="0.25">
      <c r="A18274" t="s">
        <v>24746</v>
      </c>
      <c r="B18274" t="s">
        <v>24746</v>
      </c>
      <c r="C18274">
        <v>358274</v>
      </c>
      <c r="D18274">
        <v>5979672</v>
      </c>
      <c r="E18274">
        <v>21</v>
      </c>
      <c r="F18274" t="s">
        <v>13</v>
      </c>
      <c r="G18274" t="s">
        <v>5363</v>
      </c>
      <c r="I18274" t="s">
        <v>15</v>
      </c>
      <c r="J18274" t="s">
        <v>23</v>
      </c>
    </row>
    <row r="18275" spans="1:12" x14ac:dyDescent="0.25">
      <c r="A18275" t="s">
        <v>20881</v>
      </c>
      <c r="B18275" t="s">
        <v>24747</v>
      </c>
      <c r="C18275">
        <v>393441</v>
      </c>
      <c r="D18275">
        <v>5982602</v>
      </c>
      <c r="E18275">
        <v>21</v>
      </c>
      <c r="F18275" t="s">
        <v>13</v>
      </c>
      <c r="G18275" t="s">
        <v>198</v>
      </c>
      <c r="I18275" t="s">
        <v>15</v>
      </c>
      <c r="J18275" t="s">
        <v>16</v>
      </c>
      <c r="K18275" s="2" t="str">
        <f>HYPERLINK("..\..\Imagery\ScannedSlabs\1980\NN80-252B.jpg")</f>
        <v>..\..\Imagery\ScannedSlabs\1980\NN80-252B.jpg</v>
      </c>
    </row>
    <row r="18276" spans="1:12" x14ac:dyDescent="0.25">
      <c r="A18276" t="s">
        <v>24748</v>
      </c>
      <c r="B18276" t="s">
        <v>24748</v>
      </c>
      <c r="C18276">
        <v>482727</v>
      </c>
      <c r="D18276">
        <v>5911914</v>
      </c>
      <c r="E18276">
        <v>21</v>
      </c>
      <c r="F18276" t="s">
        <v>13</v>
      </c>
      <c r="G18276" t="s">
        <v>1153</v>
      </c>
      <c r="I18276" t="s">
        <v>35</v>
      </c>
      <c r="J18276" t="s">
        <v>16</v>
      </c>
      <c r="K18276" s="2" t="str">
        <f>HYPERLINK("..\..\Imagery\ScannedSlabs\1984\VN84-368.jpg")</f>
        <v>..\..\Imagery\ScannedSlabs\1984\VN84-368.jpg</v>
      </c>
    </row>
    <row r="18277" spans="1:12" x14ac:dyDescent="0.25">
      <c r="A18277" t="s">
        <v>24749</v>
      </c>
      <c r="B18277" t="s">
        <v>24749</v>
      </c>
      <c r="C18277">
        <v>479834</v>
      </c>
      <c r="D18277">
        <v>5920876</v>
      </c>
      <c r="E18277">
        <v>21</v>
      </c>
      <c r="F18277" t="s">
        <v>13</v>
      </c>
      <c r="G18277" t="s">
        <v>49</v>
      </c>
      <c r="I18277" t="s">
        <v>38</v>
      </c>
      <c r="J18277" t="s">
        <v>16</v>
      </c>
      <c r="K18277" s="2" t="str">
        <f>HYPERLINK("..\..\Imagery\ScannedSlabs\1984\VN84-011.jpg")</f>
        <v>..\..\Imagery\ScannedSlabs\1984\VN84-011.jpg</v>
      </c>
    </row>
    <row r="18278" spans="1:12" x14ac:dyDescent="0.25">
      <c r="A18278" t="s">
        <v>24750</v>
      </c>
      <c r="B18278" t="s">
        <v>24750</v>
      </c>
      <c r="C18278">
        <v>584559</v>
      </c>
      <c r="D18278">
        <v>5897055</v>
      </c>
      <c r="E18278">
        <v>21</v>
      </c>
      <c r="F18278" t="s">
        <v>13</v>
      </c>
      <c r="G18278" t="s">
        <v>1222</v>
      </c>
      <c r="I18278" t="s">
        <v>35</v>
      </c>
      <c r="J18278" t="s">
        <v>20</v>
      </c>
      <c r="K18278" s="2" t="str">
        <f>HYPERLINK("..\..\Imagery\ScannedSlabs\1985\GM85-575.jpg")</f>
        <v>..\..\Imagery\ScannedSlabs\1985\GM85-575.jpg</v>
      </c>
    </row>
    <row r="18279" spans="1:12" x14ac:dyDescent="0.25">
      <c r="A18279" t="s">
        <v>24751</v>
      </c>
      <c r="B18279" t="s">
        <v>24751</v>
      </c>
      <c r="C18279">
        <v>584338</v>
      </c>
      <c r="D18279">
        <v>5897131</v>
      </c>
      <c r="E18279">
        <v>21</v>
      </c>
      <c r="F18279" t="s">
        <v>13</v>
      </c>
      <c r="G18279" t="s">
        <v>24752</v>
      </c>
      <c r="I18279" t="s">
        <v>35</v>
      </c>
      <c r="J18279" t="s">
        <v>149</v>
      </c>
      <c r="K18279" s="2" t="str">
        <f>HYPERLINK("..\..\Imagery\ScannedSlabs\1985\GM85-576.jpg")</f>
        <v>..\..\Imagery\ScannedSlabs\1985\GM85-576.jpg</v>
      </c>
    </row>
    <row r="18280" spans="1:12" x14ac:dyDescent="0.25">
      <c r="A18280" t="s">
        <v>24753</v>
      </c>
      <c r="B18280" t="s">
        <v>24753</v>
      </c>
      <c r="C18280">
        <v>584110</v>
      </c>
      <c r="D18280">
        <v>5897188</v>
      </c>
      <c r="E18280">
        <v>21</v>
      </c>
      <c r="F18280" t="s">
        <v>13</v>
      </c>
      <c r="G18280" t="s">
        <v>12848</v>
      </c>
      <c r="I18280" t="s">
        <v>38</v>
      </c>
      <c r="J18280" t="s">
        <v>16</v>
      </c>
      <c r="K18280" s="2" t="str">
        <f>HYPERLINK("..\..\Imagery\ScannedSlabs\1985\GM85-577.jpg")</f>
        <v>..\..\Imagery\ScannedSlabs\1985\GM85-577.jpg</v>
      </c>
    </row>
    <row r="18281" spans="1:12" x14ac:dyDescent="0.25">
      <c r="A18281" t="s">
        <v>24754</v>
      </c>
      <c r="B18281" t="s">
        <v>24755</v>
      </c>
      <c r="C18281">
        <v>586168</v>
      </c>
      <c r="D18281">
        <v>5897856</v>
      </c>
      <c r="E18281">
        <v>21</v>
      </c>
      <c r="F18281" t="s">
        <v>13</v>
      </c>
      <c r="G18281" t="s">
        <v>44</v>
      </c>
      <c r="I18281" t="s">
        <v>38</v>
      </c>
      <c r="J18281" t="s">
        <v>16</v>
      </c>
      <c r="K18281" s="2" t="str">
        <f>HYPERLINK("..\..\Imagery\ScannedSlabs\1985\GM85-582A.jpg")</f>
        <v>..\..\Imagery\ScannedSlabs\1985\GM85-582A.jpg</v>
      </c>
    </row>
    <row r="18282" spans="1:12" x14ac:dyDescent="0.25">
      <c r="A18282" t="s">
        <v>24754</v>
      </c>
      <c r="B18282" t="s">
        <v>24756</v>
      </c>
      <c r="C18282">
        <v>586168</v>
      </c>
      <c r="D18282">
        <v>5897856</v>
      </c>
      <c r="E18282">
        <v>21</v>
      </c>
      <c r="F18282" t="s">
        <v>13</v>
      </c>
      <c r="G18282" t="s">
        <v>333</v>
      </c>
      <c r="I18282" t="s">
        <v>38</v>
      </c>
      <c r="J18282" t="s">
        <v>20</v>
      </c>
      <c r="K18282" s="2" t="str">
        <f>HYPERLINK("..\..\Imagery\ScannedSlabs\1985\GM85-582B.jpg")</f>
        <v>..\..\Imagery\ScannedSlabs\1985\GM85-582B.jpg</v>
      </c>
    </row>
    <row r="18283" spans="1:12" x14ac:dyDescent="0.25">
      <c r="A18283" t="s">
        <v>24757</v>
      </c>
      <c r="B18283" t="s">
        <v>24757</v>
      </c>
      <c r="C18283">
        <v>445181</v>
      </c>
      <c r="D18283">
        <v>5991873</v>
      </c>
      <c r="E18283">
        <v>21</v>
      </c>
      <c r="F18283" t="s">
        <v>13</v>
      </c>
      <c r="G18283" t="s">
        <v>2430</v>
      </c>
      <c r="I18283" t="s">
        <v>38</v>
      </c>
      <c r="J18283" t="s">
        <v>16</v>
      </c>
      <c r="K18283" s="2" t="str">
        <f>HYPERLINK("..\..\Imagery\ScannedSlabs\1980\RG80-109.jpg")</f>
        <v>..\..\Imagery\ScannedSlabs\1980\RG80-109.jpg</v>
      </c>
    </row>
    <row r="18284" spans="1:12" x14ac:dyDescent="0.25">
      <c r="A18284" t="s">
        <v>24758</v>
      </c>
      <c r="B18284" t="s">
        <v>24758</v>
      </c>
      <c r="C18284">
        <v>559497</v>
      </c>
      <c r="D18284">
        <v>5743550</v>
      </c>
      <c r="E18284">
        <v>21</v>
      </c>
      <c r="F18284" t="s">
        <v>13</v>
      </c>
      <c r="G18284" t="s">
        <v>6963</v>
      </c>
      <c r="I18284" t="s">
        <v>38</v>
      </c>
      <c r="J18284" t="s">
        <v>20</v>
      </c>
      <c r="K18284" s="2" t="str">
        <f>HYPERLINK("..\..\Imagery\ScannedSlabs\1993\CG93-417.jpg")</f>
        <v>..\..\Imagery\ScannedSlabs\1993\CG93-417.jpg</v>
      </c>
    </row>
    <row r="18285" spans="1:12" x14ac:dyDescent="0.25">
      <c r="A18285" t="s">
        <v>24759</v>
      </c>
      <c r="B18285" t="s">
        <v>24759</v>
      </c>
      <c r="C18285">
        <v>505030</v>
      </c>
      <c r="D18285">
        <v>5736710</v>
      </c>
      <c r="E18285">
        <v>21</v>
      </c>
      <c r="F18285" t="s">
        <v>13</v>
      </c>
      <c r="G18285" t="s">
        <v>931</v>
      </c>
      <c r="I18285" t="s">
        <v>35</v>
      </c>
      <c r="J18285" t="s">
        <v>23</v>
      </c>
      <c r="K18285" s="2" t="str">
        <f>HYPERLINK("..\..\Imagery\ScannedSlabs\1993\CG93-418.jpg")</f>
        <v>..\..\Imagery\ScannedSlabs\1993\CG93-418.jpg</v>
      </c>
    </row>
    <row r="18286" spans="1:12" x14ac:dyDescent="0.25">
      <c r="A18286" t="s">
        <v>24760</v>
      </c>
      <c r="B18286" t="s">
        <v>24760</v>
      </c>
      <c r="C18286">
        <v>505170</v>
      </c>
      <c r="D18286">
        <v>5735980</v>
      </c>
      <c r="E18286">
        <v>21</v>
      </c>
      <c r="F18286" t="s">
        <v>13</v>
      </c>
      <c r="G18286" t="s">
        <v>678</v>
      </c>
      <c r="I18286" t="s">
        <v>38</v>
      </c>
      <c r="J18286" t="s">
        <v>23</v>
      </c>
      <c r="K18286" s="2" t="str">
        <f>HYPERLINK("..\..\Imagery\ScannedSlabs\1993\CG93-419.jpg")</f>
        <v>..\..\Imagery\ScannedSlabs\1993\CG93-419.jpg</v>
      </c>
    </row>
    <row r="18287" spans="1:12" x14ac:dyDescent="0.25">
      <c r="A18287" t="s">
        <v>24761</v>
      </c>
      <c r="B18287" t="s">
        <v>24761</v>
      </c>
      <c r="C18287">
        <v>495048</v>
      </c>
      <c r="D18287">
        <v>5926317</v>
      </c>
      <c r="E18287">
        <v>21</v>
      </c>
      <c r="F18287" t="s">
        <v>13</v>
      </c>
      <c r="G18287" t="s">
        <v>42</v>
      </c>
      <c r="I18287" t="s">
        <v>38</v>
      </c>
      <c r="J18287" t="s">
        <v>16</v>
      </c>
      <c r="K18287" s="2" t="str">
        <f>HYPERLINK("..\..\Imagery\ScannedSlabs\2004\CG04-173.jpg")</f>
        <v>..\..\Imagery\ScannedSlabs\2004\CG04-173.jpg</v>
      </c>
    </row>
    <row r="18288" spans="1:12" x14ac:dyDescent="0.25">
      <c r="A18288" t="s">
        <v>24762</v>
      </c>
      <c r="B18288" t="s">
        <v>24762</v>
      </c>
      <c r="C18288">
        <v>532995</v>
      </c>
      <c r="D18288">
        <v>5834443</v>
      </c>
      <c r="E18288">
        <v>21</v>
      </c>
      <c r="F18288" t="s">
        <v>13</v>
      </c>
      <c r="G18288" t="s">
        <v>51</v>
      </c>
      <c r="I18288" t="s">
        <v>38</v>
      </c>
      <c r="J18288" t="s">
        <v>16</v>
      </c>
      <c r="K18288" s="2" t="str">
        <f>HYPERLINK("..\..\Imagery\ScannedSlabs\2004\CG04-134.jpg")</f>
        <v>..\..\Imagery\ScannedSlabs\2004\CG04-134.jpg</v>
      </c>
    </row>
    <row r="18289" spans="1:11" x14ac:dyDescent="0.25">
      <c r="A18289" t="s">
        <v>24763</v>
      </c>
      <c r="B18289" t="s">
        <v>24763</v>
      </c>
      <c r="C18289">
        <v>531799</v>
      </c>
      <c r="D18289">
        <v>5834537</v>
      </c>
      <c r="E18289">
        <v>21</v>
      </c>
      <c r="F18289" t="s">
        <v>13</v>
      </c>
      <c r="G18289" t="s">
        <v>24764</v>
      </c>
      <c r="I18289" t="s">
        <v>38</v>
      </c>
      <c r="J18289" t="s">
        <v>16</v>
      </c>
      <c r="K18289" s="2" t="str">
        <f>HYPERLINK("..\..\Imagery\ScannedSlabs\2004\CG04-135.jpg")</f>
        <v>..\..\Imagery\ScannedSlabs\2004\CG04-135.jpg</v>
      </c>
    </row>
    <row r="18290" spans="1:11" x14ac:dyDescent="0.25">
      <c r="A18290" t="s">
        <v>24765</v>
      </c>
      <c r="B18290" t="s">
        <v>24765</v>
      </c>
      <c r="C18290">
        <v>529462</v>
      </c>
      <c r="D18290">
        <v>5835663</v>
      </c>
      <c r="E18290">
        <v>21</v>
      </c>
      <c r="F18290" t="s">
        <v>13</v>
      </c>
      <c r="G18290" t="s">
        <v>13555</v>
      </c>
      <c r="I18290" t="s">
        <v>15</v>
      </c>
      <c r="J18290" t="s">
        <v>16</v>
      </c>
      <c r="K18290" s="2" t="str">
        <f>HYPERLINK("..\..\Imagery\ScannedSlabs\2004\CG04-136.jpg")</f>
        <v>..\..\Imagery\ScannedSlabs\2004\CG04-136.jpg</v>
      </c>
    </row>
    <row r="18291" spans="1:11" x14ac:dyDescent="0.25">
      <c r="A18291" t="s">
        <v>24766</v>
      </c>
      <c r="B18291" t="s">
        <v>24766</v>
      </c>
      <c r="C18291">
        <v>528343</v>
      </c>
      <c r="D18291">
        <v>5836147</v>
      </c>
      <c r="E18291">
        <v>21</v>
      </c>
      <c r="F18291" t="s">
        <v>13</v>
      </c>
      <c r="G18291" t="s">
        <v>333</v>
      </c>
      <c r="I18291" t="s">
        <v>38</v>
      </c>
      <c r="J18291" t="s">
        <v>16</v>
      </c>
      <c r="K18291" s="2" t="str">
        <f>HYPERLINK("..\..\Imagery\ScannedSlabs\2004\CG04-137.jpg")</f>
        <v>..\..\Imagery\ScannedSlabs\2004\CG04-137.jpg</v>
      </c>
    </row>
    <row r="18292" spans="1:11" x14ac:dyDescent="0.25">
      <c r="A18292" t="s">
        <v>24143</v>
      </c>
      <c r="B18292" t="s">
        <v>24767</v>
      </c>
      <c r="C18292">
        <v>575018</v>
      </c>
      <c r="D18292">
        <v>5906167</v>
      </c>
      <c r="E18292">
        <v>21</v>
      </c>
      <c r="F18292" t="s">
        <v>13</v>
      </c>
      <c r="G18292" t="s">
        <v>7937</v>
      </c>
      <c r="I18292" t="s">
        <v>35</v>
      </c>
      <c r="J18292" t="s">
        <v>20</v>
      </c>
      <c r="K18292" s="2" t="str">
        <f>HYPERLINK("..\..\Imagery\ScannedSlabs\1985\GM85-557A.jpg")</f>
        <v>..\..\Imagery\ScannedSlabs\1985\GM85-557A.jpg</v>
      </c>
    </row>
    <row r="18293" spans="1:11" x14ac:dyDescent="0.25">
      <c r="A18293" t="s">
        <v>24143</v>
      </c>
      <c r="B18293" t="s">
        <v>24768</v>
      </c>
      <c r="C18293">
        <v>575018</v>
      </c>
      <c r="D18293">
        <v>5906167</v>
      </c>
      <c r="E18293">
        <v>21</v>
      </c>
      <c r="F18293" t="s">
        <v>13</v>
      </c>
      <c r="G18293" t="s">
        <v>1222</v>
      </c>
      <c r="I18293" t="s">
        <v>38</v>
      </c>
      <c r="J18293" t="s">
        <v>20</v>
      </c>
      <c r="K18293" s="2" t="str">
        <f>HYPERLINK("..\..\Imagery\ScannedSlabs\1985\GM85-557B.jpg")</f>
        <v>..\..\Imagery\ScannedSlabs\1985\GM85-557B.jpg</v>
      </c>
    </row>
    <row r="18294" spans="1:11" x14ac:dyDescent="0.25">
      <c r="A18294" t="s">
        <v>24769</v>
      </c>
      <c r="B18294" t="s">
        <v>24769</v>
      </c>
      <c r="C18294">
        <v>544242</v>
      </c>
      <c r="D18294">
        <v>5784240</v>
      </c>
      <c r="E18294">
        <v>21</v>
      </c>
      <c r="F18294" t="s">
        <v>13</v>
      </c>
      <c r="G18294" t="s">
        <v>415</v>
      </c>
      <c r="I18294" t="s">
        <v>38</v>
      </c>
      <c r="J18294" t="s">
        <v>16</v>
      </c>
      <c r="K18294" s="2" t="str">
        <f>HYPERLINK("..\..\Imagery\ScannedSlabs\1987\JS87-175.jpg")</f>
        <v>..\..\Imagery\ScannedSlabs\1987\JS87-175.jpg</v>
      </c>
    </row>
    <row r="18295" spans="1:11" x14ac:dyDescent="0.25">
      <c r="A18295" t="s">
        <v>24770</v>
      </c>
      <c r="B18295" t="s">
        <v>24770</v>
      </c>
      <c r="C18295">
        <v>583498</v>
      </c>
      <c r="D18295">
        <v>5792613</v>
      </c>
      <c r="E18295">
        <v>21</v>
      </c>
      <c r="F18295" t="s">
        <v>13</v>
      </c>
      <c r="G18295" t="s">
        <v>331</v>
      </c>
      <c r="I18295" t="s">
        <v>35</v>
      </c>
      <c r="J18295" t="s">
        <v>20</v>
      </c>
      <c r="K18295" s="2" t="str">
        <f>HYPERLINK("..\..\Imagery\ScannedSlabs\1987\JS87-494.jpg")</f>
        <v>..\..\Imagery\ScannedSlabs\1987\JS87-494.jpg</v>
      </c>
    </row>
    <row r="18296" spans="1:11" x14ac:dyDescent="0.25">
      <c r="A18296" t="s">
        <v>24771</v>
      </c>
      <c r="B18296" t="s">
        <v>24771</v>
      </c>
      <c r="C18296">
        <v>565100</v>
      </c>
      <c r="D18296">
        <v>5813270</v>
      </c>
      <c r="E18296">
        <v>21</v>
      </c>
      <c r="F18296" t="s">
        <v>13</v>
      </c>
      <c r="G18296" t="s">
        <v>1281</v>
      </c>
      <c r="I18296" t="s">
        <v>38</v>
      </c>
      <c r="J18296" t="s">
        <v>16</v>
      </c>
      <c r="K18296" s="2" t="str">
        <f>HYPERLINK("..\..\Imagery\ScannedSlabs\1987\JS87-128.jpg")</f>
        <v>..\..\Imagery\ScannedSlabs\1987\JS87-128.jpg</v>
      </c>
    </row>
    <row r="18297" spans="1:11" x14ac:dyDescent="0.25">
      <c r="A18297" t="s">
        <v>24772</v>
      </c>
      <c r="B18297" t="s">
        <v>24773</v>
      </c>
      <c r="C18297">
        <v>566032</v>
      </c>
      <c r="D18297">
        <v>5812030</v>
      </c>
      <c r="E18297">
        <v>21</v>
      </c>
      <c r="F18297" t="s">
        <v>13</v>
      </c>
      <c r="G18297" t="s">
        <v>325</v>
      </c>
      <c r="I18297" t="s">
        <v>35</v>
      </c>
      <c r="J18297" t="s">
        <v>16</v>
      </c>
      <c r="K18297" s="2" t="str">
        <f>HYPERLINK("..\..\Imagery\ScannedSlabs\1987\JS87-130A.jpg")</f>
        <v>..\..\Imagery\ScannedSlabs\1987\JS87-130A.jpg</v>
      </c>
    </row>
    <row r="18298" spans="1:11" x14ac:dyDescent="0.25">
      <c r="A18298" t="s">
        <v>24772</v>
      </c>
      <c r="B18298" t="s">
        <v>24774</v>
      </c>
      <c r="C18298">
        <v>566032</v>
      </c>
      <c r="D18298">
        <v>5812030</v>
      </c>
      <c r="E18298">
        <v>21</v>
      </c>
      <c r="F18298" t="s">
        <v>13</v>
      </c>
      <c r="G18298" t="s">
        <v>318</v>
      </c>
      <c r="I18298" t="s">
        <v>38</v>
      </c>
      <c r="J18298" t="s">
        <v>16</v>
      </c>
      <c r="K18298" s="2" t="str">
        <f>HYPERLINK("..\..\Imagery\ScannedSlabs\1987\JS87-130B.jpg")</f>
        <v>..\..\Imagery\ScannedSlabs\1987\JS87-130B.jpg</v>
      </c>
    </row>
    <row r="18299" spans="1:11" x14ac:dyDescent="0.25">
      <c r="A18299" t="s">
        <v>24775</v>
      </c>
      <c r="B18299" t="s">
        <v>24775</v>
      </c>
      <c r="C18299">
        <v>564386</v>
      </c>
      <c r="D18299">
        <v>5811971</v>
      </c>
      <c r="E18299">
        <v>21</v>
      </c>
      <c r="F18299" t="s">
        <v>13</v>
      </c>
      <c r="G18299" t="s">
        <v>448</v>
      </c>
      <c r="I18299" t="s">
        <v>38</v>
      </c>
      <c r="J18299" t="s">
        <v>16</v>
      </c>
      <c r="K18299" s="2" t="str">
        <f>HYPERLINK("..\..\Imagery\ScannedSlabs\1987\JS87-132.jpg")</f>
        <v>..\..\Imagery\ScannedSlabs\1987\JS87-132.jpg</v>
      </c>
    </row>
    <row r="18300" spans="1:11" x14ac:dyDescent="0.25">
      <c r="A18300" t="s">
        <v>24776</v>
      </c>
      <c r="B18300" t="s">
        <v>24776</v>
      </c>
      <c r="C18300">
        <v>563226</v>
      </c>
      <c r="D18300">
        <v>5811627</v>
      </c>
      <c r="E18300">
        <v>21</v>
      </c>
      <c r="F18300" t="s">
        <v>13</v>
      </c>
      <c r="G18300" t="s">
        <v>1019</v>
      </c>
      <c r="I18300" t="s">
        <v>35</v>
      </c>
      <c r="J18300" t="s">
        <v>16</v>
      </c>
      <c r="K18300" s="2" t="str">
        <f>HYPERLINK("..\..\Imagery\ScannedSlabs\1987\JS87-134.jpg")</f>
        <v>..\..\Imagery\ScannedSlabs\1987\JS87-134.jpg</v>
      </c>
    </row>
    <row r="18301" spans="1:11" x14ac:dyDescent="0.25">
      <c r="A18301" t="s">
        <v>18174</v>
      </c>
      <c r="B18301" t="s">
        <v>24777</v>
      </c>
      <c r="C18301">
        <v>442431</v>
      </c>
      <c r="D18301">
        <v>5995299</v>
      </c>
      <c r="E18301">
        <v>21</v>
      </c>
      <c r="F18301" t="s">
        <v>13</v>
      </c>
      <c r="G18301" t="s">
        <v>2090</v>
      </c>
      <c r="H18301" t="s">
        <v>24532</v>
      </c>
      <c r="I18301" t="s">
        <v>38</v>
      </c>
      <c r="J18301" t="s">
        <v>20</v>
      </c>
      <c r="K18301" s="2" t="str">
        <f>HYPERLINK("..\..\Imagery\ScannedSlabs\1980\RG80-133C.jpg")</f>
        <v>..\..\Imagery\ScannedSlabs\1980\RG80-133C.jpg</v>
      </c>
    </row>
    <row r="18302" spans="1:11" x14ac:dyDescent="0.25">
      <c r="A18302" t="s">
        <v>24480</v>
      </c>
      <c r="B18302" t="s">
        <v>24778</v>
      </c>
      <c r="C18302">
        <v>567763</v>
      </c>
      <c r="D18302">
        <v>5852615</v>
      </c>
      <c r="E18302">
        <v>21</v>
      </c>
      <c r="F18302" t="s">
        <v>13</v>
      </c>
      <c r="G18302" t="s">
        <v>13555</v>
      </c>
      <c r="I18302" t="s">
        <v>38</v>
      </c>
      <c r="J18302" t="s">
        <v>23</v>
      </c>
      <c r="K18302" s="2" t="str">
        <f>HYPERLINK("..\..\Imagery\ScannedSlabs\1986\MN86-383A.jpg")</f>
        <v>..\..\Imagery\ScannedSlabs\1986\MN86-383A.jpg</v>
      </c>
    </row>
    <row r="18303" spans="1:11" x14ac:dyDescent="0.25">
      <c r="A18303" t="s">
        <v>24779</v>
      </c>
      <c r="B18303" t="s">
        <v>24779</v>
      </c>
      <c r="C18303">
        <v>526471</v>
      </c>
      <c r="D18303">
        <v>5951101</v>
      </c>
      <c r="E18303">
        <v>21</v>
      </c>
      <c r="F18303" t="s">
        <v>13</v>
      </c>
      <c r="G18303" t="s">
        <v>24780</v>
      </c>
      <c r="I18303" t="s">
        <v>38</v>
      </c>
      <c r="J18303" t="s">
        <v>16</v>
      </c>
      <c r="K18303" s="2" t="str">
        <f>HYPERLINK("..\..\Imagery\ScannedSlabs\1981\VO81-093.jpg")</f>
        <v>..\..\Imagery\ScannedSlabs\1981\VO81-093.jpg</v>
      </c>
    </row>
    <row r="18304" spans="1:11" x14ac:dyDescent="0.25">
      <c r="A18304" t="s">
        <v>24781</v>
      </c>
      <c r="B18304" t="s">
        <v>24782</v>
      </c>
      <c r="C18304">
        <v>525711</v>
      </c>
      <c r="D18304">
        <v>5951185</v>
      </c>
      <c r="E18304">
        <v>21</v>
      </c>
      <c r="F18304" t="s">
        <v>13</v>
      </c>
      <c r="G18304" t="s">
        <v>24783</v>
      </c>
      <c r="I18304" t="s">
        <v>38</v>
      </c>
      <c r="J18304" t="s">
        <v>16</v>
      </c>
      <c r="K18304" s="2" t="str">
        <f>HYPERLINK("..\..\Imagery\ScannedSlabs\1981\VO81-094A.jpg")</f>
        <v>..\..\Imagery\ScannedSlabs\1981\VO81-094A.jpg</v>
      </c>
    </row>
    <row r="18305" spans="1:12" x14ac:dyDescent="0.25">
      <c r="A18305" t="s">
        <v>24781</v>
      </c>
      <c r="B18305" t="s">
        <v>24784</v>
      </c>
      <c r="C18305">
        <v>525711</v>
      </c>
      <c r="D18305">
        <v>5951185</v>
      </c>
      <c r="E18305">
        <v>21</v>
      </c>
      <c r="F18305" t="s">
        <v>13</v>
      </c>
      <c r="G18305" t="s">
        <v>25</v>
      </c>
      <c r="I18305" t="s">
        <v>38</v>
      </c>
      <c r="J18305" t="s">
        <v>16</v>
      </c>
      <c r="K18305" s="2" t="str">
        <f>HYPERLINK("..\..\Imagery\ScannedSlabs\1981\VO81-094B.jpg")</f>
        <v>..\..\Imagery\ScannedSlabs\1981\VO81-094B.jpg</v>
      </c>
    </row>
    <row r="18306" spans="1:12" x14ac:dyDescent="0.25">
      <c r="A18306" t="s">
        <v>24785</v>
      </c>
      <c r="B18306" t="s">
        <v>24785</v>
      </c>
      <c r="C18306">
        <v>525797</v>
      </c>
      <c r="D18306">
        <v>5950625</v>
      </c>
      <c r="E18306">
        <v>21</v>
      </c>
      <c r="F18306" t="s">
        <v>13</v>
      </c>
      <c r="G18306" t="s">
        <v>417</v>
      </c>
      <c r="I18306" t="s">
        <v>38</v>
      </c>
      <c r="J18306" t="s">
        <v>16</v>
      </c>
      <c r="K18306" s="2" t="str">
        <f>HYPERLINK("..\..\Imagery\ScannedSlabs\1981\VO81-095.jpg")</f>
        <v>..\..\Imagery\ScannedSlabs\1981\VO81-095.jpg</v>
      </c>
    </row>
    <row r="18307" spans="1:12" x14ac:dyDescent="0.25">
      <c r="A18307" t="s">
        <v>24786</v>
      </c>
      <c r="B18307" t="s">
        <v>24786</v>
      </c>
      <c r="C18307">
        <v>524902</v>
      </c>
      <c r="D18307">
        <v>5951733</v>
      </c>
      <c r="E18307">
        <v>21</v>
      </c>
      <c r="F18307" t="s">
        <v>13</v>
      </c>
      <c r="G18307" t="s">
        <v>44</v>
      </c>
      <c r="I18307" t="s">
        <v>38</v>
      </c>
      <c r="J18307" t="s">
        <v>16</v>
      </c>
      <c r="K18307" s="2" t="str">
        <f>HYPERLINK("..\..\Imagery\ScannedSlabs\1981\VO81-096.jpg")</f>
        <v>..\..\Imagery\ScannedSlabs\1981\VO81-096.jpg</v>
      </c>
    </row>
    <row r="18308" spans="1:12" x14ac:dyDescent="0.25">
      <c r="A18308" t="s">
        <v>24787</v>
      </c>
      <c r="B18308" t="s">
        <v>24787</v>
      </c>
      <c r="C18308">
        <v>524832</v>
      </c>
      <c r="D18308">
        <v>5950824</v>
      </c>
      <c r="E18308">
        <v>21</v>
      </c>
      <c r="F18308" t="s">
        <v>13</v>
      </c>
      <c r="G18308" t="s">
        <v>44</v>
      </c>
      <c r="I18308" t="s">
        <v>38</v>
      </c>
      <c r="J18308" t="s">
        <v>16</v>
      </c>
      <c r="K18308" s="2" t="str">
        <f>HYPERLINK("..\..\Imagery\ScannedSlabs\1981\VO81-097.jpg")</f>
        <v>..\..\Imagery\ScannedSlabs\1981\VO81-097.jpg</v>
      </c>
    </row>
    <row r="18309" spans="1:12" x14ac:dyDescent="0.25">
      <c r="A18309" t="s">
        <v>24788</v>
      </c>
      <c r="B18309" t="s">
        <v>24789</v>
      </c>
      <c r="C18309">
        <v>524423</v>
      </c>
      <c r="D18309">
        <v>5951546</v>
      </c>
      <c r="E18309">
        <v>21</v>
      </c>
      <c r="F18309" t="s">
        <v>13</v>
      </c>
      <c r="G18309" t="s">
        <v>2869</v>
      </c>
      <c r="I18309" t="s">
        <v>38</v>
      </c>
      <c r="J18309" t="s">
        <v>16</v>
      </c>
      <c r="K18309" s="2" t="str">
        <f>HYPERLINK("..\..\Imagery\ScannedSlabs\1981\VO81-098A.jpg")</f>
        <v>..\..\Imagery\ScannedSlabs\1981\VO81-098A.jpg</v>
      </c>
    </row>
    <row r="18310" spans="1:12" x14ac:dyDescent="0.25">
      <c r="A18310" t="s">
        <v>24788</v>
      </c>
      <c r="B18310" t="s">
        <v>24790</v>
      </c>
      <c r="C18310">
        <v>524423</v>
      </c>
      <c r="D18310">
        <v>5951546</v>
      </c>
      <c r="E18310">
        <v>21</v>
      </c>
      <c r="F18310" t="s">
        <v>13</v>
      </c>
      <c r="G18310" t="s">
        <v>51</v>
      </c>
      <c r="I18310" t="s">
        <v>38</v>
      </c>
      <c r="J18310" t="s">
        <v>16</v>
      </c>
      <c r="K18310" s="2" t="str">
        <f>HYPERLINK("..\..\Imagery\ScannedSlabs\1981\VO81-098B.jpg")</f>
        <v>..\..\Imagery\ScannedSlabs\1981\VO81-098B.jpg</v>
      </c>
    </row>
    <row r="18311" spans="1:12" x14ac:dyDescent="0.25">
      <c r="A18311" t="s">
        <v>24791</v>
      </c>
      <c r="B18311" t="s">
        <v>24791</v>
      </c>
      <c r="C18311">
        <v>570041</v>
      </c>
      <c r="D18311">
        <v>5774176</v>
      </c>
      <c r="E18311">
        <v>21</v>
      </c>
      <c r="F18311" t="s">
        <v>13</v>
      </c>
      <c r="G18311" t="s">
        <v>51</v>
      </c>
      <c r="I18311" t="s">
        <v>38</v>
      </c>
      <c r="J18311" t="s">
        <v>16</v>
      </c>
      <c r="K18311" s="2" t="str">
        <f>HYPERLINK("..\..\Imagery\ScannedSlabs\1987\CG87-527.jpg")</f>
        <v>..\..\Imagery\ScannedSlabs\1987\CG87-527.jpg</v>
      </c>
    </row>
    <row r="18312" spans="1:12" x14ac:dyDescent="0.25">
      <c r="A18312" t="s">
        <v>24792</v>
      </c>
      <c r="B18312" t="s">
        <v>24793</v>
      </c>
      <c r="C18312">
        <v>393462</v>
      </c>
      <c r="D18312">
        <v>5999562</v>
      </c>
      <c r="E18312">
        <v>21</v>
      </c>
      <c r="F18312" t="s">
        <v>13</v>
      </c>
      <c r="G18312" t="s">
        <v>1409</v>
      </c>
      <c r="I18312" t="s">
        <v>38</v>
      </c>
      <c r="J18312" t="s">
        <v>16</v>
      </c>
      <c r="K18312" s="2" t="str">
        <f>HYPERLINK("..\..\Imagery\ScannedSlabs\1980\LG80-029B.jpg")</f>
        <v>..\..\Imagery\ScannedSlabs\1980\LG80-029B.jpg</v>
      </c>
    </row>
    <row r="18313" spans="1:12" x14ac:dyDescent="0.25">
      <c r="A18313" t="s">
        <v>24792</v>
      </c>
      <c r="B18313" t="s">
        <v>24794</v>
      </c>
      <c r="C18313">
        <v>393462</v>
      </c>
      <c r="D18313">
        <v>5999562</v>
      </c>
      <c r="E18313">
        <v>21</v>
      </c>
      <c r="F18313" t="s">
        <v>13</v>
      </c>
      <c r="G18313" t="s">
        <v>24795</v>
      </c>
      <c r="I18313" t="s">
        <v>38</v>
      </c>
      <c r="J18313" t="s">
        <v>16</v>
      </c>
      <c r="K18313" s="2" t="str">
        <f>HYPERLINK("..\..\Imagery\ScannedSlabs\1980\LG80-029A.jpg")</f>
        <v>..\..\Imagery\ScannedSlabs\1980\LG80-029A.jpg</v>
      </c>
    </row>
    <row r="18314" spans="1:12" x14ac:dyDescent="0.25">
      <c r="A18314" t="s">
        <v>24796</v>
      </c>
      <c r="B18314" t="s">
        <v>24797</v>
      </c>
      <c r="C18314">
        <v>501308</v>
      </c>
      <c r="D18314">
        <v>5710516</v>
      </c>
      <c r="E18314">
        <v>21</v>
      </c>
      <c r="F18314" t="s">
        <v>13</v>
      </c>
      <c r="G18314" t="s">
        <v>24798</v>
      </c>
      <c r="I18314" t="s">
        <v>38</v>
      </c>
      <c r="J18314" t="s">
        <v>23</v>
      </c>
      <c r="K18314" s="2" t="str">
        <f>HYPERLINK("..\..\Imagery\ScannedSlabs\1993\VN93-307A.jpg")</f>
        <v>..\..\Imagery\ScannedSlabs\1993\VN93-307A.jpg</v>
      </c>
    </row>
    <row r="18315" spans="1:12" x14ac:dyDescent="0.25">
      <c r="A18315" t="s">
        <v>24796</v>
      </c>
      <c r="B18315" t="s">
        <v>24799</v>
      </c>
      <c r="C18315">
        <v>501308</v>
      </c>
      <c r="D18315">
        <v>5710516</v>
      </c>
      <c r="E18315">
        <v>21</v>
      </c>
      <c r="F18315" t="s">
        <v>13</v>
      </c>
      <c r="G18315" t="s">
        <v>25</v>
      </c>
      <c r="I18315" t="s">
        <v>38</v>
      </c>
      <c r="J18315" t="s">
        <v>23</v>
      </c>
      <c r="K18315" s="2" t="str">
        <f>HYPERLINK("..\..\Imagery\ScannedSlabs\1993\VN93-307B.jpg")</f>
        <v>..\..\Imagery\ScannedSlabs\1993\VN93-307B.jpg</v>
      </c>
    </row>
    <row r="18316" spans="1:12" x14ac:dyDescent="0.25">
      <c r="A18316" t="s">
        <v>24800</v>
      </c>
      <c r="B18316" t="s">
        <v>24800</v>
      </c>
      <c r="C18316">
        <v>501272</v>
      </c>
      <c r="D18316">
        <v>5709736</v>
      </c>
      <c r="E18316">
        <v>21</v>
      </c>
      <c r="F18316" t="s">
        <v>13</v>
      </c>
      <c r="G18316" t="s">
        <v>51</v>
      </c>
      <c r="I18316" t="s">
        <v>38</v>
      </c>
      <c r="J18316" t="s">
        <v>16</v>
      </c>
      <c r="K18316" s="2" t="str">
        <f>HYPERLINK("..\..\Imagery\ScannedSlabs\1993\VN93-308.jpg")</f>
        <v>..\..\Imagery\ScannedSlabs\1993\VN93-308.jpg</v>
      </c>
    </row>
    <row r="18317" spans="1:12" x14ac:dyDescent="0.25">
      <c r="A18317" t="s">
        <v>24801</v>
      </c>
      <c r="B18317" t="s">
        <v>24801</v>
      </c>
      <c r="C18317">
        <v>574655</v>
      </c>
      <c r="D18317">
        <v>5877035</v>
      </c>
      <c r="E18317">
        <v>21</v>
      </c>
      <c r="F18317" t="s">
        <v>13</v>
      </c>
      <c r="I18317" t="s">
        <v>35</v>
      </c>
      <c r="J18317" t="s">
        <v>137</v>
      </c>
      <c r="L18317" t="s">
        <v>24802</v>
      </c>
    </row>
    <row r="18318" spans="1:12" x14ac:dyDescent="0.25">
      <c r="A18318" t="s">
        <v>24803</v>
      </c>
      <c r="B18318" t="s">
        <v>24804</v>
      </c>
      <c r="C18318">
        <v>574395</v>
      </c>
      <c r="D18318">
        <v>5877487</v>
      </c>
      <c r="E18318">
        <v>21</v>
      </c>
      <c r="F18318" t="s">
        <v>13</v>
      </c>
      <c r="G18318" t="s">
        <v>207</v>
      </c>
      <c r="I18318" t="s">
        <v>38</v>
      </c>
      <c r="J18318" t="s">
        <v>16</v>
      </c>
      <c r="K18318" s="2" t="str">
        <f>HYPERLINK("..\..\Imagery\ScannedSlabs\1985\SP85-027A.jpg")</f>
        <v>..\..\Imagery\ScannedSlabs\1985\SP85-027A.jpg</v>
      </c>
    </row>
    <row r="18319" spans="1:12" x14ac:dyDescent="0.25">
      <c r="A18319" t="s">
        <v>24803</v>
      </c>
      <c r="B18319" t="s">
        <v>24805</v>
      </c>
      <c r="C18319">
        <v>574395</v>
      </c>
      <c r="D18319">
        <v>5877487</v>
      </c>
      <c r="E18319">
        <v>21</v>
      </c>
      <c r="F18319" t="s">
        <v>13</v>
      </c>
      <c r="G18319" t="s">
        <v>292</v>
      </c>
      <c r="I18319" t="s">
        <v>35</v>
      </c>
      <c r="J18319" t="s">
        <v>16</v>
      </c>
      <c r="K18319" s="2" t="str">
        <f>HYPERLINK("..\..\Imagery\ScannedSlabs\1985\SP85-027B.jpg")</f>
        <v>..\..\Imagery\ScannedSlabs\1985\SP85-027B.jpg</v>
      </c>
    </row>
    <row r="18320" spans="1:12" x14ac:dyDescent="0.25">
      <c r="A18320" t="s">
        <v>24806</v>
      </c>
      <c r="B18320" t="s">
        <v>24806</v>
      </c>
      <c r="C18320">
        <v>574943</v>
      </c>
      <c r="D18320">
        <v>5879298</v>
      </c>
      <c r="E18320">
        <v>21</v>
      </c>
      <c r="F18320" t="s">
        <v>13</v>
      </c>
      <c r="G18320" t="s">
        <v>5823</v>
      </c>
      <c r="I18320" t="s">
        <v>38</v>
      </c>
      <c r="J18320" t="s">
        <v>16</v>
      </c>
      <c r="K18320" s="2" t="str">
        <f>HYPERLINK("..\..\Imagery\ScannedSlabs\1985\SP85-030.jpg")</f>
        <v>..\..\Imagery\ScannedSlabs\1985\SP85-030.jpg</v>
      </c>
    </row>
    <row r="18321" spans="1:11" x14ac:dyDescent="0.25">
      <c r="A18321" t="s">
        <v>24807</v>
      </c>
      <c r="B18321" t="s">
        <v>24807</v>
      </c>
      <c r="C18321">
        <v>575562</v>
      </c>
      <c r="D18321">
        <v>5880893</v>
      </c>
      <c r="E18321">
        <v>21</v>
      </c>
      <c r="F18321" t="s">
        <v>13</v>
      </c>
      <c r="G18321" t="s">
        <v>5823</v>
      </c>
      <c r="I18321" t="s">
        <v>38</v>
      </c>
      <c r="J18321" t="s">
        <v>16</v>
      </c>
      <c r="K18321" s="2" t="str">
        <f>HYPERLINK("..\..\Imagery\ScannedSlabs\1985\SP85-032.jpg")</f>
        <v>..\..\Imagery\ScannedSlabs\1985\SP85-032.jpg</v>
      </c>
    </row>
    <row r="18322" spans="1:11" x14ac:dyDescent="0.25">
      <c r="A18322" t="s">
        <v>24808</v>
      </c>
      <c r="B18322" t="s">
        <v>24808</v>
      </c>
      <c r="C18322">
        <v>576110</v>
      </c>
      <c r="D18322">
        <v>5882319</v>
      </c>
      <c r="E18322">
        <v>21</v>
      </c>
      <c r="F18322" t="s">
        <v>13</v>
      </c>
      <c r="G18322" t="s">
        <v>652</v>
      </c>
      <c r="I18322" t="s">
        <v>38</v>
      </c>
      <c r="J18322" t="s">
        <v>23</v>
      </c>
      <c r="K18322" s="2" t="str">
        <f>HYPERLINK("..\..\Imagery\ScannedSlabs\1985\SP85-034.jpg")</f>
        <v>..\..\Imagery\ScannedSlabs\1985\SP85-034.jpg</v>
      </c>
    </row>
    <row r="18323" spans="1:11" x14ac:dyDescent="0.25">
      <c r="A18323" t="s">
        <v>24809</v>
      </c>
      <c r="B18323" t="s">
        <v>24809</v>
      </c>
      <c r="C18323">
        <v>576743</v>
      </c>
      <c r="D18323">
        <v>5883765</v>
      </c>
      <c r="E18323">
        <v>21</v>
      </c>
      <c r="F18323" t="s">
        <v>13</v>
      </c>
      <c r="G18323" t="s">
        <v>652</v>
      </c>
      <c r="I18323" t="s">
        <v>38</v>
      </c>
      <c r="J18323" t="s">
        <v>23</v>
      </c>
      <c r="K18323" s="2" t="str">
        <f>HYPERLINK("..\..\Imagery\ScannedSlabs\1985\SP85-035.jpg")</f>
        <v>..\..\Imagery\ScannedSlabs\1985\SP85-035.jpg</v>
      </c>
    </row>
    <row r="18324" spans="1:11" x14ac:dyDescent="0.25">
      <c r="A18324" t="s">
        <v>24810</v>
      </c>
      <c r="B18324" t="s">
        <v>24810</v>
      </c>
      <c r="C18324">
        <v>579200</v>
      </c>
      <c r="D18324">
        <v>5868580</v>
      </c>
      <c r="E18324">
        <v>21</v>
      </c>
      <c r="F18324" t="s">
        <v>13</v>
      </c>
      <c r="G18324" t="s">
        <v>2668</v>
      </c>
      <c r="I18324" t="s">
        <v>35</v>
      </c>
      <c r="J18324" t="s">
        <v>23</v>
      </c>
      <c r="K18324" s="2" t="str">
        <f>HYPERLINK("..\..\Imagery\ScannedSlabs\1986\JS86-330.jpg")</f>
        <v>..\..\Imagery\ScannedSlabs\1986\JS86-330.jpg</v>
      </c>
    </row>
    <row r="18325" spans="1:11" x14ac:dyDescent="0.25">
      <c r="A18325" t="s">
        <v>24811</v>
      </c>
      <c r="B18325" t="s">
        <v>24811</v>
      </c>
      <c r="C18325">
        <v>578765</v>
      </c>
      <c r="D18325">
        <v>5867861</v>
      </c>
      <c r="E18325">
        <v>21</v>
      </c>
      <c r="F18325" t="s">
        <v>13</v>
      </c>
      <c r="G18325" t="s">
        <v>24812</v>
      </c>
      <c r="I18325" t="s">
        <v>38</v>
      </c>
      <c r="J18325" t="s">
        <v>23</v>
      </c>
      <c r="K18325" s="2" t="str">
        <f>HYPERLINK("..\..\Imagery\ScannedSlabs\1986\JS86-332.jpg")</f>
        <v>..\..\Imagery\ScannedSlabs\1986\JS86-332.jpg</v>
      </c>
    </row>
    <row r="18326" spans="1:11" x14ac:dyDescent="0.25">
      <c r="A18326" t="s">
        <v>24813</v>
      </c>
      <c r="B18326" t="s">
        <v>24813</v>
      </c>
      <c r="C18326">
        <v>579294</v>
      </c>
      <c r="D18326">
        <v>5867660</v>
      </c>
      <c r="E18326">
        <v>21</v>
      </c>
      <c r="F18326" t="s">
        <v>13</v>
      </c>
      <c r="G18326" t="s">
        <v>1004</v>
      </c>
      <c r="I18326" t="s">
        <v>38</v>
      </c>
      <c r="J18326" t="s">
        <v>23</v>
      </c>
      <c r="K18326" s="2" t="str">
        <f>HYPERLINK("..\..\Imagery\ScannedSlabs\1986\JS86-334.jpg")</f>
        <v>..\..\Imagery\ScannedSlabs\1986\JS86-334.jpg</v>
      </c>
    </row>
    <row r="18327" spans="1:11" x14ac:dyDescent="0.25">
      <c r="A18327" t="s">
        <v>24814</v>
      </c>
      <c r="B18327" t="s">
        <v>24814</v>
      </c>
      <c r="C18327">
        <v>569328</v>
      </c>
      <c r="D18327">
        <v>5828878</v>
      </c>
      <c r="E18327">
        <v>21</v>
      </c>
      <c r="F18327" t="s">
        <v>13</v>
      </c>
      <c r="G18327" t="s">
        <v>51</v>
      </c>
      <c r="I18327" t="s">
        <v>38</v>
      </c>
      <c r="J18327" t="s">
        <v>16</v>
      </c>
      <c r="K18327" s="2" t="str">
        <f>HYPERLINK("..\..\Imagery\ScannedSlabs\1986\JS86-335.jpg")</f>
        <v>..\..\Imagery\ScannedSlabs\1986\JS86-335.jpg</v>
      </c>
    </row>
    <row r="18328" spans="1:11" x14ac:dyDescent="0.25">
      <c r="A18328" t="s">
        <v>24815</v>
      </c>
      <c r="B18328" t="s">
        <v>24815</v>
      </c>
      <c r="C18328">
        <v>569047</v>
      </c>
      <c r="D18328">
        <v>5829208</v>
      </c>
      <c r="E18328">
        <v>21</v>
      </c>
      <c r="F18328" t="s">
        <v>13</v>
      </c>
      <c r="G18328" t="s">
        <v>4051</v>
      </c>
      <c r="I18328" t="s">
        <v>38</v>
      </c>
      <c r="J18328" t="s">
        <v>23</v>
      </c>
      <c r="K18328" s="2" t="str">
        <f>HYPERLINK("..\..\Imagery\ScannedSlabs\1986\JS86-336.jpg")</f>
        <v>..\..\Imagery\ScannedSlabs\1986\JS86-336.jpg</v>
      </c>
    </row>
    <row r="18329" spans="1:11" x14ac:dyDescent="0.25">
      <c r="A18329" t="s">
        <v>24816</v>
      </c>
      <c r="B18329" t="s">
        <v>24816</v>
      </c>
      <c r="C18329">
        <v>569492</v>
      </c>
      <c r="D18329">
        <v>5829633</v>
      </c>
      <c r="E18329">
        <v>21</v>
      </c>
      <c r="F18329" t="s">
        <v>13</v>
      </c>
      <c r="G18329" t="s">
        <v>415</v>
      </c>
      <c r="I18329" t="s">
        <v>38</v>
      </c>
      <c r="J18329" t="s">
        <v>16</v>
      </c>
      <c r="K18329" s="2" t="str">
        <f>HYPERLINK("..\..\Imagery\ScannedSlabs\1986\JS86-337.jpg")</f>
        <v>..\..\Imagery\ScannedSlabs\1986\JS86-337.jpg</v>
      </c>
    </row>
    <row r="18330" spans="1:11" x14ac:dyDescent="0.25">
      <c r="A18330" t="s">
        <v>24817</v>
      </c>
      <c r="B18330" t="s">
        <v>24817</v>
      </c>
      <c r="C18330">
        <v>574787</v>
      </c>
      <c r="D18330">
        <v>5854184</v>
      </c>
      <c r="E18330">
        <v>21</v>
      </c>
      <c r="F18330" t="s">
        <v>13</v>
      </c>
      <c r="G18330" t="s">
        <v>333</v>
      </c>
      <c r="I18330" t="s">
        <v>35</v>
      </c>
      <c r="J18330" t="s">
        <v>23</v>
      </c>
      <c r="K18330" s="2" t="str">
        <f>HYPERLINK("..\..\Imagery\ScannedSlabs\1986\MN86-377.jpg")</f>
        <v>..\..\Imagery\ScannedSlabs\1986\MN86-377.jpg</v>
      </c>
    </row>
    <row r="18331" spans="1:11" x14ac:dyDescent="0.25">
      <c r="A18331" t="s">
        <v>24818</v>
      </c>
      <c r="B18331" t="s">
        <v>24818</v>
      </c>
      <c r="C18331">
        <v>574281</v>
      </c>
      <c r="D18331">
        <v>5854555</v>
      </c>
      <c r="E18331">
        <v>21</v>
      </c>
      <c r="F18331" t="s">
        <v>13</v>
      </c>
      <c r="G18331" t="s">
        <v>44</v>
      </c>
      <c r="H18331" t="s">
        <v>1370</v>
      </c>
      <c r="I18331" t="s">
        <v>38</v>
      </c>
      <c r="J18331" t="s">
        <v>149</v>
      </c>
      <c r="K18331" s="2" t="str">
        <f>HYPERLINK("..\..\Imagery\ScannedSlabs\1986\MN86-381.jpg")</f>
        <v>..\..\Imagery\ScannedSlabs\1986\MN86-381.jpg</v>
      </c>
    </row>
    <row r="18332" spans="1:11" x14ac:dyDescent="0.25">
      <c r="A18332" t="s">
        <v>24056</v>
      </c>
      <c r="B18332" t="s">
        <v>24819</v>
      </c>
      <c r="C18332">
        <v>496564</v>
      </c>
      <c r="D18332">
        <v>5891746</v>
      </c>
      <c r="E18332">
        <v>21</v>
      </c>
      <c r="F18332" t="s">
        <v>13</v>
      </c>
      <c r="G18332" t="s">
        <v>526</v>
      </c>
      <c r="I18332" t="s">
        <v>38</v>
      </c>
      <c r="J18332" t="s">
        <v>20</v>
      </c>
      <c r="K18332" s="2" t="str">
        <f>HYPERLINK("..\..\Imagery\ScannedSlabs\1985\VN85-298B.jpg")</f>
        <v>..\..\Imagery\ScannedSlabs\1985\VN85-298B.jpg</v>
      </c>
    </row>
    <row r="18333" spans="1:11" x14ac:dyDescent="0.25">
      <c r="A18333" t="s">
        <v>24820</v>
      </c>
      <c r="B18333" t="s">
        <v>24820</v>
      </c>
      <c r="C18333">
        <v>496963</v>
      </c>
      <c r="D18333">
        <v>5892433</v>
      </c>
      <c r="E18333">
        <v>21</v>
      </c>
      <c r="F18333" t="s">
        <v>13</v>
      </c>
      <c r="G18333" t="s">
        <v>49</v>
      </c>
      <c r="I18333" t="s">
        <v>38</v>
      </c>
      <c r="J18333" t="s">
        <v>16</v>
      </c>
      <c r="K18333" s="2" t="str">
        <f>HYPERLINK("..\..\Imagery\ScannedSlabs\1985\VN85-299.jpg")</f>
        <v>..\..\Imagery\ScannedSlabs\1985\VN85-299.jpg</v>
      </c>
    </row>
    <row r="18334" spans="1:11" x14ac:dyDescent="0.25">
      <c r="A18334" t="s">
        <v>24821</v>
      </c>
      <c r="B18334" t="s">
        <v>24821</v>
      </c>
      <c r="C18334">
        <v>497147</v>
      </c>
      <c r="D18334">
        <v>5893328</v>
      </c>
      <c r="E18334">
        <v>21</v>
      </c>
      <c r="F18334" t="s">
        <v>13</v>
      </c>
      <c r="G18334" t="s">
        <v>49</v>
      </c>
      <c r="I18334" t="s">
        <v>35</v>
      </c>
      <c r="J18334" t="s">
        <v>16</v>
      </c>
      <c r="K18334" s="2" t="str">
        <f>HYPERLINK("..\..\Imagery\ScannedSlabs\1985\VN85-300.jpg")</f>
        <v>..\..\Imagery\ScannedSlabs\1985\VN85-300.jpg</v>
      </c>
    </row>
    <row r="18335" spans="1:11" x14ac:dyDescent="0.25">
      <c r="A18335" t="s">
        <v>24822</v>
      </c>
      <c r="B18335" t="s">
        <v>24822</v>
      </c>
      <c r="C18335">
        <v>497549</v>
      </c>
      <c r="D18335">
        <v>5894420</v>
      </c>
      <c r="E18335">
        <v>21</v>
      </c>
      <c r="F18335" t="s">
        <v>13</v>
      </c>
      <c r="G18335" t="s">
        <v>1786</v>
      </c>
      <c r="I18335" t="s">
        <v>38</v>
      </c>
      <c r="J18335" t="s">
        <v>23</v>
      </c>
      <c r="K18335" s="2" t="str">
        <f>HYPERLINK("..\..\Imagery\ScannedSlabs\1985\VN85-301.jpg")</f>
        <v>..\..\Imagery\ScannedSlabs\1985\VN85-301.jpg</v>
      </c>
    </row>
    <row r="18336" spans="1:11" x14ac:dyDescent="0.25">
      <c r="A18336" t="s">
        <v>24823</v>
      </c>
      <c r="B18336" t="s">
        <v>24823</v>
      </c>
      <c r="C18336">
        <v>497854</v>
      </c>
      <c r="D18336">
        <v>5895259</v>
      </c>
      <c r="E18336">
        <v>21</v>
      </c>
      <c r="F18336" t="s">
        <v>13</v>
      </c>
      <c r="G18336" t="s">
        <v>1786</v>
      </c>
      <c r="I18336" t="s">
        <v>38</v>
      </c>
      <c r="J18336" t="s">
        <v>16</v>
      </c>
      <c r="K18336" s="2" t="str">
        <f>HYPERLINK("..\..\Imagery\ScannedSlabs\1985\VN85-302.jpg")</f>
        <v>..\..\Imagery\ScannedSlabs\1985\VN85-302.jpg</v>
      </c>
    </row>
    <row r="18337" spans="1:12" x14ac:dyDescent="0.25">
      <c r="A18337" t="s">
        <v>24824</v>
      </c>
      <c r="B18337" t="s">
        <v>24824</v>
      </c>
      <c r="C18337">
        <v>497873</v>
      </c>
      <c r="D18337">
        <v>5895407</v>
      </c>
      <c r="E18337">
        <v>21</v>
      </c>
      <c r="F18337" t="s">
        <v>13</v>
      </c>
      <c r="G18337" t="s">
        <v>333</v>
      </c>
      <c r="I18337" t="s">
        <v>38</v>
      </c>
      <c r="J18337" t="s">
        <v>20</v>
      </c>
      <c r="K18337" s="2" t="str">
        <f>HYPERLINK("..\..\Imagery\ScannedSlabs\1985\VN85-303.jpg")</f>
        <v>..\..\Imagery\ScannedSlabs\1985\VN85-303.jpg</v>
      </c>
    </row>
    <row r="18338" spans="1:12" x14ac:dyDescent="0.25">
      <c r="A18338" t="s">
        <v>24825</v>
      </c>
      <c r="B18338" t="s">
        <v>24825</v>
      </c>
      <c r="C18338">
        <v>498004</v>
      </c>
      <c r="D18338">
        <v>5895941</v>
      </c>
      <c r="E18338">
        <v>21</v>
      </c>
      <c r="F18338" t="s">
        <v>13</v>
      </c>
      <c r="G18338" t="s">
        <v>24826</v>
      </c>
      <c r="I18338" t="s">
        <v>38</v>
      </c>
      <c r="J18338" t="s">
        <v>23</v>
      </c>
      <c r="K18338" s="2" t="str">
        <f>HYPERLINK("..\..\Imagery\ScannedSlabs\1985\VN85-305.jpg")</f>
        <v>..\..\Imagery\ScannedSlabs\1985\VN85-305.jpg</v>
      </c>
    </row>
    <row r="18339" spans="1:12" x14ac:dyDescent="0.25">
      <c r="A18339" t="s">
        <v>23638</v>
      </c>
      <c r="B18339" t="s">
        <v>24827</v>
      </c>
      <c r="C18339">
        <v>350621</v>
      </c>
      <c r="D18339">
        <v>5902736</v>
      </c>
      <c r="E18339">
        <v>21</v>
      </c>
      <c r="F18339" t="s">
        <v>13</v>
      </c>
      <c r="G18339" t="s">
        <v>299</v>
      </c>
      <c r="I18339" t="s">
        <v>38</v>
      </c>
      <c r="J18339" t="s">
        <v>83</v>
      </c>
    </row>
    <row r="18340" spans="1:12" x14ac:dyDescent="0.25">
      <c r="A18340" t="s">
        <v>24828</v>
      </c>
      <c r="B18340" t="s">
        <v>24829</v>
      </c>
      <c r="C18340">
        <v>371747</v>
      </c>
      <c r="D18340">
        <v>5877257</v>
      </c>
      <c r="E18340">
        <v>21</v>
      </c>
      <c r="F18340" t="s">
        <v>13</v>
      </c>
      <c r="G18340" t="s">
        <v>17407</v>
      </c>
      <c r="I18340" t="s">
        <v>38</v>
      </c>
      <c r="J18340" t="s">
        <v>83</v>
      </c>
    </row>
    <row r="18341" spans="1:12" x14ac:dyDescent="0.25">
      <c r="A18341" t="s">
        <v>24830</v>
      </c>
      <c r="B18341" t="s">
        <v>24830</v>
      </c>
      <c r="C18341">
        <v>549743</v>
      </c>
      <c r="D18341">
        <v>5879733</v>
      </c>
      <c r="E18341">
        <v>21</v>
      </c>
      <c r="F18341" t="s">
        <v>13</v>
      </c>
      <c r="G18341" t="s">
        <v>2905</v>
      </c>
      <c r="I18341" t="s">
        <v>38</v>
      </c>
      <c r="J18341" t="s">
        <v>16</v>
      </c>
      <c r="K18341" s="2" t="str">
        <f>HYPERLINK("..\..\Imagery\ScannedSlabs\1985\VN85-296.jpg")</f>
        <v>..\..\Imagery\ScannedSlabs\1985\VN85-296.jpg</v>
      </c>
    </row>
    <row r="18342" spans="1:12" x14ac:dyDescent="0.25">
      <c r="A18342" t="s">
        <v>24831</v>
      </c>
      <c r="B18342" t="s">
        <v>24831</v>
      </c>
      <c r="C18342">
        <v>550162</v>
      </c>
      <c r="D18342">
        <v>5880374</v>
      </c>
      <c r="E18342">
        <v>21</v>
      </c>
      <c r="F18342" t="s">
        <v>13</v>
      </c>
      <c r="G18342" t="s">
        <v>2905</v>
      </c>
      <c r="I18342" t="s">
        <v>38</v>
      </c>
      <c r="J18342" t="s">
        <v>16</v>
      </c>
      <c r="K18342" s="2" t="str">
        <f>HYPERLINK("..\..\Imagery\ScannedSlabs\1985\VN85-297.jpg")</f>
        <v>..\..\Imagery\ScannedSlabs\1985\VN85-297.jpg</v>
      </c>
    </row>
    <row r="18343" spans="1:12" x14ac:dyDescent="0.25">
      <c r="A18343" t="s">
        <v>24832</v>
      </c>
      <c r="B18343" t="s">
        <v>24832</v>
      </c>
      <c r="C18343">
        <v>445057</v>
      </c>
      <c r="D18343">
        <v>5767228</v>
      </c>
      <c r="E18343">
        <v>21</v>
      </c>
      <c r="F18343" t="s">
        <v>13</v>
      </c>
      <c r="G18343" t="s">
        <v>51</v>
      </c>
      <c r="I18343" t="s">
        <v>38</v>
      </c>
      <c r="J18343" t="s">
        <v>16</v>
      </c>
      <c r="K18343" s="2" t="str">
        <f>HYPERLINK("..\..\Imagery\ScannedSlabs\1992\CG92-153.jpg")</f>
        <v>..\..\Imagery\ScannedSlabs\1992\CG92-153.jpg</v>
      </c>
    </row>
    <row r="18344" spans="1:12" x14ac:dyDescent="0.25">
      <c r="A18344" t="s">
        <v>24833</v>
      </c>
      <c r="B18344" t="s">
        <v>24833</v>
      </c>
      <c r="C18344">
        <v>396579</v>
      </c>
      <c r="D18344">
        <v>5787114</v>
      </c>
      <c r="E18344">
        <v>21</v>
      </c>
      <c r="F18344" t="s">
        <v>13</v>
      </c>
      <c r="G18344" t="s">
        <v>333</v>
      </c>
      <c r="I18344" t="s">
        <v>38</v>
      </c>
      <c r="J18344" t="s">
        <v>16</v>
      </c>
      <c r="K18344" s="2" t="str">
        <f>HYPERLINK("..\..\Imagery\ScannedSlabs\1999\CG99-345.jpg")</f>
        <v>..\..\Imagery\ScannedSlabs\1999\CG99-345.jpg</v>
      </c>
    </row>
    <row r="18345" spans="1:12" x14ac:dyDescent="0.25">
      <c r="A18345" t="s">
        <v>24834</v>
      </c>
      <c r="B18345" t="s">
        <v>24834</v>
      </c>
      <c r="C18345">
        <v>403878</v>
      </c>
      <c r="D18345">
        <v>5791290</v>
      </c>
      <c r="E18345">
        <v>21</v>
      </c>
      <c r="F18345" t="s">
        <v>13</v>
      </c>
      <c r="G18345" t="s">
        <v>73</v>
      </c>
      <c r="H18345" t="s">
        <v>510</v>
      </c>
      <c r="I18345" t="s">
        <v>38</v>
      </c>
      <c r="J18345" t="s">
        <v>16</v>
      </c>
      <c r="K18345" s="2" t="str">
        <f>HYPERLINK("..\..\Imagery\ScannedSlabs\1999\CG99-346.jpg")</f>
        <v>..\..\Imagery\ScannedSlabs\1999\CG99-346.jpg</v>
      </c>
    </row>
    <row r="18346" spans="1:12" x14ac:dyDescent="0.25">
      <c r="A18346" t="s">
        <v>24835</v>
      </c>
      <c r="B18346" t="s">
        <v>24836</v>
      </c>
      <c r="C18346">
        <v>552345</v>
      </c>
      <c r="D18346">
        <v>5820677</v>
      </c>
      <c r="E18346">
        <v>21</v>
      </c>
      <c r="F18346" t="s">
        <v>13</v>
      </c>
      <c r="G18346" t="s">
        <v>8200</v>
      </c>
      <c r="I18346" t="s">
        <v>38</v>
      </c>
      <c r="J18346" t="s">
        <v>16</v>
      </c>
      <c r="K18346" s="2" t="str">
        <f>HYPERLINK("..\..\Imagery\ScannedSlabs\1986\MN86-063A.jpg")</f>
        <v>..\..\Imagery\ScannedSlabs\1986\MN86-063A.jpg</v>
      </c>
    </row>
    <row r="18347" spans="1:12" x14ac:dyDescent="0.25">
      <c r="A18347" t="s">
        <v>24835</v>
      </c>
      <c r="B18347" t="s">
        <v>24837</v>
      </c>
      <c r="C18347">
        <v>552345</v>
      </c>
      <c r="D18347">
        <v>5820677</v>
      </c>
      <c r="E18347">
        <v>21</v>
      </c>
      <c r="F18347" t="s">
        <v>13</v>
      </c>
      <c r="G18347" t="s">
        <v>264</v>
      </c>
      <c r="I18347" t="s">
        <v>38</v>
      </c>
      <c r="J18347" t="s">
        <v>20</v>
      </c>
      <c r="K18347" s="2" t="str">
        <f>HYPERLINK("..\..\Imagery\ScannedSlabs\1986\MN86-063B.jpg")</f>
        <v>..\..\Imagery\ScannedSlabs\1986\MN86-063B.jpg</v>
      </c>
    </row>
    <row r="18348" spans="1:12" x14ac:dyDescent="0.25">
      <c r="A18348" t="s">
        <v>24838</v>
      </c>
      <c r="B18348" t="s">
        <v>24838</v>
      </c>
      <c r="C18348">
        <v>553503</v>
      </c>
      <c r="D18348">
        <v>5820812</v>
      </c>
      <c r="E18348">
        <v>21</v>
      </c>
      <c r="F18348" t="s">
        <v>13</v>
      </c>
      <c r="G18348" t="s">
        <v>8200</v>
      </c>
      <c r="I18348" t="s">
        <v>38</v>
      </c>
      <c r="J18348" t="s">
        <v>16</v>
      </c>
      <c r="K18348" s="2" t="str">
        <f>HYPERLINK("..\..\Imagery\ScannedSlabs\1986\MN86-066.jpg")</f>
        <v>..\..\Imagery\ScannedSlabs\1986\MN86-066.jpg</v>
      </c>
    </row>
    <row r="18349" spans="1:12" x14ac:dyDescent="0.25">
      <c r="A18349" t="s">
        <v>24839</v>
      </c>
      <c r="B18349" t="s">
        <v>24839</v>
      </c>
      <c r="C18349">
        <v>529595</v>
      </c>
      <c r="D18349">
        <v>5863880</v>
      </c>
      <c r="E18349">
        <v>21</v>
      </c>
      <c r="F18349" t="s">
        <v>13</v>
      </c>
      <c r="G18349" t="s">
        <v>1249</v>
      </c>
      <c r="I18349" t="s">
        <v>35</v>
      </c>
      <c r="J18349" t="s">
        <v>23</v>
      </c>
      <c r="K18349" s="2" t="str">
        <f>HYPERLINK("..\..\Imagery\ScannedSlabs\1986\MN86-067.jpg")</f>
        <v>..\..\Imagery\ScannedSlabs\1986\MN86-067.jpg</v>
      </c>
    </row>
    <row r="18350" spans="1:12" x14ac:dyDescent="0.25">
      <c r="A18350" t="s">
        <v>24840</v>
      </c>
      <c r="B18350" t="s">
        <v>24840</v>
      </c>
      <c r="C18350">
        <v>555622</v>
      </c>
      <c r="D18350">
        <v>5812243</v>
      </c>
      <c r="E18350">
        <v>21</v>
      </c>
      <c r="F18350" t="s">
        <v>13</v>
      </c>
      <c r="G18350" t="s">
        <v>24841</v>
      </c>
      <c r="I18350" t="s">
        <v>38</v>
      </c>
      <c r="J18350" t="s">
        <v>16</v>
      </c>
      <c r="K18350" s="2" t="str">
        <f>HYPERLINK("..\..\Imagery\ScannedSlabs\2003\CG03-198.jpg")</f>
        <v>..\..\Imagery\ScannedSlabs\2003\CG03-198.jpg</v>
      </c>
    </row>
    <row r="18351" spans="1:12" x14ac:dyDescent="0.25">
      <c r="A18351" t="s">
        <v>24842</v>
      </c>
      <c r="B18351" t="s">
        <v>24842</v>
      </c>
      <c r="C18351">
        <v>555314</v>
      </c>
      <c r="D18351">
        <v>5812556</v>
      </c>
      <c r="E18351">
        <v>21</v>
      </c>
      <c r="F18351" t="s">
        <v>13</v>
      </c>
      <c r="G18351" t="s">
        <v>24843</v>
      </c>
      <c r="I18351" t="s">
        <v>38</v>
      </c>
      <c r="J18351" t="s">
        <v>16</v>
      </c>
      <c r="K18351" s="2" t="str">
        <f>HYPERLINK("..\..\Imagery\ScannedSlabs\2003\CG03-199.jpg")</f>
        <v>..\..\Imagery\ScannedSlabs\2003\CG03-199.jpg</v>
      </c>
    </row>
    <row r="18352" spans="1:12" x14ac:dyDescent="0.25">
      <c r="A18352" t="s">
        <v>24844</v>
      </c>
      <c r="B18352" t="s">
        <v>24845</v>
      </c>
      <c r="C18352">
        <v>409324</v>
      </c>
      <c r="D18352">
        <v>6004812</v>
      </c>
      <c r="E18352">
        <v>21</v>
      </c>
      <c r="F18352" t="s">
        <v>13</v>
      </c>
      <c r="I18352" t="s">
        <v>38</v>
      </c>
      <c r="J18352" t="s">
        <v>137</v>
      </c>
      <c r="L18352" t="s">
        <v>24846</v>
      </c>
    </row>
    <row r="18353" spans="1:12" x14ac:dyDescent="0.25">
      <c r="A18353" t="s">
        <v>24844</v>
      </c>
      <c r="B18353" t="s">
        <v>24847</v>
      </c>
      <c r="C18353">
        <v>409324</v>
      </c>
      <c r="D18353">
        <v>6004812</v>
      </c>
      <c r="E18353">
        <v>21</v>
      </c>
      <c r="F18353" t="s">
        <v>13</v>
      </c>
      <c r="G18353" t="s">
        <v>24848</v>
      </c>
      <c r="I18353" t="s">
        <v>38</v>
      </c>
      <c r="J18353" t="s">
        <v>16</v>
      </c>
      <c r="K18353" s="2" t="str">
        <f>HYPERLINK("..\..\Imagery\ScannedSlabs\1980\RG80-038B.jpg")</f>
        <v>..\..\Imagery\ScannedSlabs\1980\RG80-038B.jpg</v>
      </c>
    </row>
    <row r="18354" spans="1:12" x14ac:dyDescent="0.25">
      <c r="A18354" t="s">
        <v>19926</v>
      </c>
      <c r="B18354" t="s">
        <v>24849</v>
      </c>
      <c r="C18354">
        <v>467828</v>
      </c>
      <c r="D18354">
        <v>5960272</v>
      </c>
      <c r="E18354">
        <v>21</v>
      </c>
      <c r="F18354" t="s">
        <v>13</v>
      </c>
      <c r="G18354" t="s">
        <v>181</v>
      </c>
      <c r="I18354" t="s">
        <v>38</v>
      </c>
      <c r="J18354" t="s">
        <v>16</v>
      </c>
      <c r="K18354" s="2" t="str">
        <f>HYPERLINK("..\..\Imagery\ScannedSlabs\1981\VO81-171C.jpg")</f>
        <v>..\..\Imagery\ScannedSlabs\1981\VO81-171C.jpg</v>
      </c>
    </row>
    <row r="18355" spans="1:12" x14ac:dyDescent="0.25">
      <c r="A18355" t="s">
        <v>24850</v>
      </c>
      <c r="B18355" t="s">
        <v>24850</v>
      </c>
      <c r="C18355">
        <v>466573</v>
      </c>
      <c r="D18355">
        <v>5960337</v>
      </c>
      <c r="E18355">
        <v>21</v>
      </c>
      <c r="F18355" t="s">
        <v>13</v>
      </c>
      <c r="G18355" t="s">
        <v>24851</v>
      </c>
      <c r="I18355" t="s">
        <v>38</v>
      </c>
      <c r="J18355" t="s">
        <v>23</v>
      </c>
      <c r="K18355" s="2" t="str">
        <f>HYPERLINK("..\..\Imagery\ScannedSlabs\1981\VO81-172.jpg")</f>
        <v>..\..\Imagery\ScannedSlabs\1981\VO81-172.jpg</v>
      </c>
    </row>
    <row r="18356" spans="1:12" x14ac:dyDescent="0.25">
      <c r="A18356" t="s">
        <v>24852</v>
      </c>
      <c r="B18356" t="s">
        <v>24852</v>
      </c>
      <c r="C18356">
        <v>466464</v>
      </c>
      <c r="D18356">
        <v>5961766</v>
      </c>
      <c r="E18356">
        <v>21</v>
      </c>
      <c r="F18356" t="s">
        <v>13</v>
      </c>
      <c r="G18356" t="s">
        <v>24853</v>
      </c>
      <c r="I18356" t="s">
        <v>38</v>
      </c>
      <c r="J18356" t="s">
        <v>20</v>
      </c>
      <c r="K18356" s="2" t="str">
        <f>HYPERLINK("..\..\Imagery\ScannedSlabs\1981\VO81-174.jpg")</f>
        <v>..\..\Imagery\ScannedSlabs\1981\VO81-174.jpg</v>
      </c>
    </row>
    <row r="18357" spans="1:12" x14ac:dyDescent="0.25">
      <c r="A18357" t="s">
        <v>20990</v>
      </c>
      <c r="B18357" t="s">
        <v>24854</v>
      </c>
      <c r="C18357">
        <v>467205</v>
      </c>
      <c r="D18357">
        <v>5962425</v>
      </c>
      <c r="E18357">
        <v>21</v>
      </c>
      <c r="F18357" t="s">
        <v>13</v>
      </c>
      <c r="G18357" t="s">
        <v>1279</v>
      </c>
      <c r="I18357" t="s">
        <v>38</v>
      </c>
      <c r="J18357" t="s">
        <v>20</v>
      </c>
      <c r="K18357" s="2" t="str">
        <f>HYPERLINK("..\..\Imagery\ScannedSlabs\1981\VO81-175A.jpg")</f>
        <v>..\..\Imagery\ScannedSlabs\1981\VO81-175A.jpg</v>
      </c>
    </row>
    <row r="18358" spans="1:12" x14ac:dyDescent="0.25">
      <c r="A18358" t="s">
        <v>14671</v>
      </c>
      <c r="B18358" t="s">
        <v>24855</v>
      </c>
      <c r="C18358">
        <v>498140</v>
      </c>
      <c r="D18358">
        <v>5939085</v>
      </c>
      <c r="E18358">
        <v>21</v>
      </c>
      <c r="F18358" t="s">
        <v>13</v>
      </c>
      <c r="G18358" t="s">
        <v>42</v>
      </c>
      <c r="I18358" t="s">
        <v>15</v>
      </c>
      <c r="J18358" t="s">
        <v>23</v>
      </c>
      <c r="K18358" s="2" t="str">
        <f>HYPERLINK("..\..\Imagery\ScannedSlabs\1981\VO81-486A.jpg")</f>
        <v>..\..\Imagery\ScannedSlabs\1981\VO81-486A.jpg</v>
      </c>
      <c r="L18358" t="s">
        <v>24856</v>
      </c>
    </row>
    <row r="18359" spans="1:12" x14ac:dyDescent="0.25">
      <c r="A18359" t="s">
        <v>24857</v>
      </c>
      <c r="B18359" t="s">
        <v>24857</v>
      </c>
      <c r="C18359">
        <v>524119</v>
      </c>
      <c r="D18359">
        <v>5936957</v>
      </c>
      <c r="E18359">
        <v>21</v>
      </c>
      <c r="F18359" t="s">
        <v>13</v>
      </c>
      <c r="G18359" t="s">
        <v>1664</v>
      </c>
      <c r="I18359" t="s">
        <v>35</v>
      </c>
      <c r="J18359" t="s">
        <v>16</v>
      </c>
      <c r="K18359" s="2" t="str">
        <f>HYPERLINK("..\..\Imagery\ScannedSlabs\1981\VO81-487.jpg")</f>
        <v>..\..\Imagery\ScannedSlabs\1981\VO81-487.jpg</v>
      </c>
    </row>
    <row r="18360" spans="1:12" x14ac:dyDescent="0.25">
      <c r="A18360" t="s">
        <v>24858</v>
      </c>
      <c r="B18360" t="s">
        <v>24858</v>
      </c>
      <c r="C18360">
        <v>524503</v>
      </c>
      <c r="D18360">
        <v>5936953</v>
      </c>
      <c r="E18360">
        <v>21</v>
      </c>
      <c r="F18360" t="s">
        <v>13</v>
      </c>
      <c r="G18360" t="s">
        <v>325</v>
      </c>
      <c r="I18360" t="s">
        <v>38</v>
      </c>
      <c r="J18360" t="s">
        <v>16</v>
      </c>
      <c r="K18360" s="2" t="str">
        <f>HYPERLINK("..\..\Imagery\ScannedSlabs\1981\VO81-488.jpg")</f>
        <v>..\..\Imagery\ScannedSlabs\1981\VO81-488.jpg</v>
      </c>
    </row>
    <row r="18361" spans="1:12" x14ac:dyDescent="0.25">
      <c r="A18361" t="s">
        <v>24859</v>
      </c>
      <c r="B18361" t="s">
        <v>24859</v>
      </c>
      <c r="C18361">
        <v>526812</v>
      </c>
      <c r="D18361">
        <v>5938118</v>
      </c>
      <c r="E18361">
        <v>21</v>
      </c>
      <c r="F18361" t="s">
        <v>13</v>
      </c>
      <c r="G18361" t="s">
        <v>484</v>
      </c>
      <c r="I18361" t="s">
        <v>38</v>
      </c>
      <c r="J18361" t="s">
        <v>23</v>
      </c>
      <c r="K18361" s="2" t="str">
        <f>HYPERLINK("..\..\Imagery\ScannedSlabs\1981\VO81-491.jpg")</f>
        <v>..\..\Imagery\ScannedSlabs\1981\VO81-491.jpg</v>
      </c>
    </row>
    <row r="18362" spans="1:12" x14ac:dyDescent="0.25">
      <c r="A18362" t="s">
        <v>19468</v>
      </c>
      <c r="B18362" t="s">
        <v>24860</v>
      </c>
      <c r="C18362">
        <v>304007</v>
      </c>
      <c r="D18362">
        <v>5967935</v>
      </c>
      <c r="E18362">
        <v>21</v>
      </c>
      <c r="F18362" t="s">
        <v>13</v>
      </c>
      <c r="G18362" t="s">
        <v>19470</v>
      </c>
      <c r="I18362" t="s">
        <v>15</v>
      </c>
      <c r="J18362" t="s">
        <v>16</v>
      </c>
    </row>
    <row r="18363" spans="1:12" x14ac:dyDescent="0.25">
      <c r="A18363" t="s">
        <v>24861</v>
      </c>
      <c r="B18363" t="s">
        <v>24862</v>
      </c>
      <c r="C18363">
        <v>482433</v>
      </c>
      <c r="D18363">
        <v>5833652</v>
      </c>
      <c r="E18363">
        <v>21</v>
      </c>
      <c r="F18363" t="s">
        <v>13</v>
      </c>
      <c r="G18363" t="s">
        <v>509</v>
      </c>
      <c r="I18363" t="s">
        <v>35</v>
      </c>
      <c r="J18363" t="s">
        <v>20</v>
      </c>
      <c r="K18363" s="2" t="str">
        <f>HYPERLINK("..\..\Imagery\ScannedSlabs\1991\VN91-144B.jpg")</f>
        <v>..\..\Imagery\ScannedSlabs\1991\VN91-144B.jpg</v>
      </c>
    </row>
    <row r="18364" spans="1:12" x14ac:dyDescent="0.25">
      <c r="A18364" t="s">
        <v>24861</v>
      </c>
      <c r="B18364" t="s">
        <v>24863</v>
      </c>
      <c r="C18364">
        <v>482433</v>
      </c>
      <c r="D18364">
        <v>5833652</v>
      </c>
      <c r="E18364">
        <v>21</v>
      </c>
      <c r="F18364" t="s">
        <v>13</v>
      </c>
      <c r="G18364" t="s">
        <v>333</v>
      </c>
      <c r="I18364" t="s">
        <v>38</v>
      </c>
      <c r="J18364" t="s">
        <v>23</v>
      </c>
      <c r="K18364" s="2" t="str">
        <f>HYPERLINK("..\..\Imagery\ScannedSlabs\1991\VN91-144A.jpg")</f>
        <v>..\..\Imagery\ScannedSlabs\1991\VN91-144A.jpg</v>
      </c>
    </row>
    <row r="18365" spans="1:12" x14ac:dyDescent="0.25">
      <c r="A18365" t="s">
        <v>9141</v>
      </c>
      <c r="B18365" t="s">
        <v>24864</v>
      </c>
      <c r="C18365">
        <v>495400</v>
      </c>
      <c r="D18365">
        <v>5821800</v>
      </c>
      <c r="E18365">
        <v>21</v>
      </c>
      <c r="F18365" t="s">
        <v>13</v>
      </c>
      <c r="G18365" t="s">
        <v>7890</v>
      </c>
      <c r="I18365" t="s">
        <v>38</v>
      </c>
      <c r="J18365" t="s">
        <v>20</v>
      </c>
      <c r="K18365" s="2" t="str">
        <f>HYPERLINK("..\..\Imagery\ScannedSlabs\1991\VN91-396B.jpg")</f>
        <v>..\..\Imagery\ScannedSlabs\1991\VN91-396B.jpg</v>
      </c>
    </row>
    <row r="18366" spans="1:12" x14ac:dyDescent="0.25">
      <c r="A18366" t="s">
        <v>24865</v>
      </c>
      <c r="B18366" t="s">
        <v>24865</v>
      </c>
      <c r="C18366">
        <v>535468</v>
      </c>
      <c r="D18366">
        <v>5926830</v>
      </c>
      <c r="E18366">
        <v>21</v>
      </c>
      <c r="F18366" t="s">
        <v>13</v>
      </c>
      <c r="G18366" t="s">
        <v>284</v>
      </c>
      <c r="I18366" t="s">
        <v>38</v>
      </c>
      <c r="J18366" t="s">
        <v>20</v>
      </c>
      <c r="K18366" s="2" t="str">
        <f>HYPERLINK("..\..\Imagery\ScannedSlabs\1985\VN85-026.jpg")</f>
        <v>..\..\Imagery\ScannedSlabs\1985\VN85-026.jpg</v>
      </c>
    </row>
    <row r="18367" spans="1:12" x14ac:dyDescent="0.25">
      <c r="A18367" t="s">
        <v>24866</v>
      </c>
      <c r="B18367" t="s">
        <v>24866</v>
      </c>
      <c r="C18367">
        <v>535871</v>
      </c>
      <c r="D18367">
        <v>5926884</v>
      </c>
      <c r="E18367">
        <v>21</v>
      </c>
      <c r="F18367" t="s">
        <v>13</v>
      </c>
      <c r="G18367" t="s">
        <v>42</v>
      </c>
      <c r="I18367" t="s">
        <v>38</v>
      </c>
      <c r="J18367" t="s">
        <v>23</v>
      </c>
      <c r="K18367" s="2" t="str">
        <f>HYPERLINK("..\..\Imagery\ScannedSlabs\1985\VN85-027.jpg")</f>
        <v>..\..\Imagery\ScannedSlabs\1985\VN85-027.jpg</v>
      </c>
    </row>
    <row r="18368" spans="1:12" x14ac:dyDescent="0.25">
      <c r="A18368" t="s">
        <v>24867</v>
      </c>
      <c r="B18368" t="s">
        <v>24867</v>
      </c>
      <c r="C18368">
        <v>536013</v>
      </c>
      <c r="D18368">
        <v>5926830</v>
      </c>
      <c r="E18368">
        <v>21</v>
      </c>
      <c r="F18368" t="s">
        <v>13</v>
      </c>
      <c r="G18368" t="s">
        <v>24868</v>
      </c>
      <c r="I18368" t="s">
        <v>38</v>
      </c>
      <c r="J18368" t="s">
        <v>20</v>
      </c>
      <c r="K18368" s="2" t="str">
        <f>HYPERLINK("..\..\Imagery\ScannedSlabs\1985\VN85-028.jpg")</f>
        <v>..\..\Imagery\ScannedSlabs\1985\VN85-028.jpg</v>
      </c>
    </row>
    <row r="18369" spans="1:11" x14ac:dyDescent="0.25">
      <c r="A18369" t="s">
        <v>24869</v>
      </c>
      <c r="B18369" t="s">
        <v>24870</v>
      </c>
      <c r="C18369">
        <v>536346</v>
      </c>
      <c r="D18369">
        <v>5926760</v>
      </c>
      <c r="E18369">
        <v>21</v>
      </c>
      <c r="F18369" t="s">
        <v>13</v>
      </c>
      <c r="G18369" t="s">
        <v>1222</v>
      </c>
      <c r="I18369" t="s">
        <v>35</v>
      </c>
      <c r="J18369" t="s">
        <v>23</v>
      </c>
      <c r="K18369" s="2" t="str">
        <f>HYPERLINK("..\..\Imagery\ScannedSlabs\1985\VN85-029B.jpg")</f>
        <v>..\..\Imagery\ScannedSlabs\1985\VN85-029B.jpg</v>
      </c>
    </row>
    <row r="18370" spans="1:11" x14ac:dyDescent="0.25">
      <c r="A18370" t="s">
        <v>24869</v>
      </c>
      <c r="B18370" t="s">
        <v>24871</v>
      </c>
      <c r="C18370">
        <v>536346</v>
      </c>
      <c r="D18370">
        <v>5926760</v>
      </c>
      <c r="E18370">
        <v>21</v>
      </c>
      <c r="F18370" t="s">
        <v>13</v>
      </c>
      <c r="G18370" t="s">
        <v>1222</v>
      </c>
      <c r="I18370" t="s">
        <v>35</v>
      </c>
      <c r="J18370" t="s">
        <v>20</v>
      </c>
      <c r="K18370" s="2" t="str">
        <f>HYPERLINK("..\..\Imagery\ScannedSlabs\1985\VN85-029A.jpg")</f>
        <v>..\..\Imagery\ScannedSlabs\1985\VN85-029A.jpg</v>
      </c>
    </row>
    <row r="18371" spans="1:11" x14ac:dyDescent="0.25">
      <c r="A18371" t="s">
        <v>24872</v>
      </c>
      <c r="B18371" t="s">
        <v>24872</v>
      </c>
      <c r="C18371">
        <v>536770</v>
      </c>
      <c r="D18371">
        <v>5926805</v>
      </c>
      <c r="E18371">
        <v>21</v>
      </c>
      <c r="F18371" t="s">
        <v>13</v>
      </c>
      <c r="G18371" t="s">
        <v>42</v>
      </c>
      <c r="I18371" t="s">
        <v>38</v>
      </c>
      <c r="J18371" t="s">
        <v>23</v>
      </c>
      <c r="K18371" s="2" t="str">
        <f>HYPERLINK("..\..\Imagery\ScannedSlabs\1985\VN85-030.jpg")</f>
        <v>..\..\Imagery\ScannedSlabs\1985\VN85-030.jpg</v>
      </c>
    </row>
    <row r="18372" spans="1:11" x14ac:dyDescent="0.25">
      <c r="A18372" t="s">
        <v>24873</v>
      </c>
      <c r="B18372" t="s">
        <v>24874</v>
      </c>
      <c r="C18372">
        <v>556344</v>
      </c>
      <c r="D18372">
        <v>5740284</v>
      </c>
      <c r="E18372">
        <v>21</v>
      </c>
      <c r="F18372" t="s">
        <v>13</v>
      </c>
      <c r="G18372" t="s">
        <v>51</v>
      </c>
      <c r="I18372" t="s">
        <v>15</v>
      </c>
      <c r="J18372" t="s">
        <v>20</v>
      </c>
      <c r="K18372" s="2" t="str">
        <f>HYPERLINK("..\..\Imagery\ScannedSlabs\1993\VN93-345A.jpg")</f>
        <v>..\..\Imagery\ScannedSlabs\1993\VN93-345A.jpg</v>
      </c>
    </row>
    <row r="18373" spans="1:11" x14ac:dyDescent="0.25">
      <c r="A18373" t="s">
        <v>24873</v>
      </c>
      <c r="B18373" t="s">
        <v>24875</v>
      </c>
      <c r="C18373">
        <v>556344</v>
      </c>
      <c r="D18373">
        <v>5740284</v>
      </c>
      <c r="E18373">
        <v>21</v>
      </c>
      <c r="F18373" t="s">
        <v>13</v>
      </c>
      <c r="G18373" t="s">
        <v>336</v>
      </c>
      <c r="I18373" t="s">
        <v>38</v>
      </c>
      <c r="J18373" t="s">
        <v>16</v>
      </c>
      <c r="K18373" s="2" t="str">
        <f>HYPERLINK("..\..\Imagery\ScannedSlabs\1993\VN93-345B.jpg")</f>
        <v>..\..\Imagery\ScannedSlabs\1993\VN93-345B.jpg</v>
      </c>
    </row>
    <row r="18374" spans="1:11" x14ac:dyDescent="0.25">
      <c r="A18374" t="s">
        <v>24876</v>
      </c>
      <c r="B18374" t="s">
        <v>24876</v>
      </c>
      <c r="C18374">
        <v>446486</v>
      </c>
      <c r="D18374">
        <v>6004697</v>
      </c>
      <c r="E18374">
        <v>21</v>
      </c>
      <c r="F18374" t="s">
        <v>13</v>
      </c>
      <c r="G18374" t="s">
        <v>24877</v>
      </c>
      <c r="I18374" t="s">
        <v>35</v>
      </c>
      <c r="J18374" t="s">
        <v>20</v>
      </c>
      <c r="K18374" s="2" t="str">
        <f>HYPERLINK("..\..\Imagery\ScannedSlabs\1980\CG80-555.jpg")</f>
        <v>..\..\Imagery\ScannedSlabs\1980\CG80-555.jpg</v>
      </c>
    </row>
    <row r="18375" spans="1:11" x14ac:dyDescent="0.25">
      <c r="A18375" t="s">
        <v>24878</v>
      </c>
      <c r="B18375" t="s">
        <v>24878</v>
      </c>
      <c r="C18375">
        <v>334496</v>
      </c>
      <c r="D18375">
        <v>5912169</v>
      </c>
      <c r="E18375">
        <v>21</v>
      </c>
      <c r="F18375" t="s">
        <v>13</v>
      </c>
      <c r="G18375" t="s">
        <v>3506</v>
      </c>
      <c r="I18375" t="s">
        <v>38</v>
      </c>
      <c r="J18375" t="s">
        <v>83</v>
      </c>
    </row>
    <row r="18376" spans="1:11" x14ac:dyDescent="0.25">
      <c r="A18376" t="s">
        <v>24879</v>
      </c>
      <c r="B18376" t="s">
        <v>24879</v>
      </c>
      <c r="C18376">
        <v>338973</v>
      </c>
      <c r="D18376">
        <v>5920248</v>
      </c>
      <c r="E18376">
        <v>21</v>
      </c>
      <c r="F18376" t="s">
        <v>13</v>
      </c>
      <c r="G18376" t="s">
        <v>3506</v>
      </c>
      <c r="I18376" t="s">
        <v>38</v>
      </c>
      <c r="J18376" t="s">
        <v>83</v>
      </c>
    </row>
    <row r="18377" spans="1:11" x14ac:dyDescent="0.25">
      <c r="A18377" t="s">
        <v>24880</v>
      </c>
      <c r="B18377" t="s">
        <v>24880</v>
      </c>
      <c r="C18377">
        <v>363326</v>
      </c>
      <c r="D18377">
        <v>5949393</v>
      </c>
      <c r="E18377">
        <v>21</v>
      </c>
      <c r="F18377" t="s">
        <v>13</v>
      </c>
      <c r="G18377" t="s">
        <v>3088</v>
      </c>
      <c r="I18377" t="s">
        <v>38</v>
      </c>
      <c r="J18377" t="s">
        <v>83</v>
      </c>
    </row>
    <row r="18378" spans="1:11" x14ac:dyDescent="0.25">
      <c r="A18378" t="s">
        <v>24881</v>
      </c>
      <c r="B18378" t="s">
        <v>24881</v>
      </c>
      <c r="C18378">
        <v>311510</v>
      </c>
      <c r="D18378">
        <v>5808373</v>
      </c>
      <c r="E18378">
        <v>21</v>
      </c>
      <c r="F18378" t="s">
        <v>13</v>
      </c>
      <c r="G18378" t="s">
        <v>6662</v>
      </c>
      <c r="H18378" t="s">
        <v>16157</v>
      </c>
      <c r="I18378" t="s">
        <v>35</v>
      </c>
      <c r="J18378" t="s">
        <v>16</v>
      </c>
      <c r="K18378" s="2" t="str">
        <f>HYPERLINK("..\..\Imagery\ScannedSlabs\2000\CG00-077.jpg")</f>
        <v>..\..\Imagery\ScannedSlabs\2000\CG00-077.jpg</v>
      </c>
    </row>
    <row r="18379" spans="1:11" x14ac:dyDescent="0.25">
      <c r="A18379" t="s">
        <v>24882</v>
      </c>
      <c r="B18379" t="s">
        <v>24882</v>
      </c>
      <c r="C18379">
        <v>312448</v>
      </c>
      <c r="D18379">
        <v>5803779</v>
      </c>
      <c r="E18379">
        <v>21</v>
      </c>
      <c r="F18379" t="s">
        <v>13</v>
      </c>
      <c r="G18379" t="s">
        <v>203</v>
      </c>
      <c r="H18379" t="s">
        <v>437</v>
      </c>
      <c r="I18379" t="s">
        <v>35</v>
      </c>
      <c r="J18379" t="s">
        <v>16</v>
      </c>
      <c r="K18379" s="2" t="str">
        <f>HYPERLINK("..\..\Imagery\ScannedSlabs\2000\CG00-078.jpg")</f>
        <v>..\..\Imagery\ScannedSlabs\2000\CG00-078.jpg</v>
      </c>
    </row>
    <row r="18380" spans="1:11" x14ac:dyDescent="0.25">
      <c r="A18380" t="s">
        <v>24883</v>
      </c>
      <c r="B18380" t="s">
        <v>24883</v>
      </c>
      <c r="C18380">
        <v>315158</v>
      </c>
      <c r="D18380">
        <v>5798727</v>
      </c>
      <c r="E18380">
        <v>21</v>
      </c>
      <c r="F18380" t="s">
        <v>13</v>
      </c>
      <c r="G18380" t="s">
        <v>4753</v>
      </c>
      <c r="H18380" t="s">
        <v>6633</v>
      </c>
      <c r="I18380" t="s">
        <v>35</v>
      </c>
      <c r="J18380" t="s">
        <v>16</v>
      </c>
      <c r="K18380" s="2" t="str">
        <f>HYPERLINK("..\..\Imagery\ScannedSlabs\2000\CG00-079.jpg")</f>
        <v>..\..\Imagery\ScannedSlabs\2000\CG00-079.jpg</v>
      </c>
    </row>
    <row r="18381" spans="1:11" x14ac:dyDescent="0.25">
      <c r="A18381" t="s">
        <v>24884</v>
      </c>
      <c r="B18381" t="s">
        <v>24884</v>
      </c>
      <c r="C18381">
        <v>317677</v>
      </c>
      <c r="D18381">
        <v>5797605</v>
      </c>
      <c r="E18381">
        <v>21</v>
      </c>
      <c r="F18381" t="s">
        <v>13</v>
      </c>
      <c r="G18381" t="s">
        <v>4753</v>
      </c>
      <c r="H18381" t="s">
        <v>6633</v>
      </c>
      <c r="I18381" t="s">
        <v>38</v>
      </c>
      <c r="J18381" t="s">
        <v>16</v>
      </c>
      <c r="K18381" s="2" t="str">
        <f>HYPERLINK("..\..\Imagery\ScannedSlabs\2000\CG00-080.jpg")</f>
        <v>..\..\Imagery\ScannedSlabs\2000\CG00-080.jpg</v>
      </c>
    </row>
    <row r="18382" spans="1:11" x14ac:dyDescent="0.25">
      <c r="A18382" t="s">
        <v>24885</v>
      </c>
      <c r="B18382" t="s">
        <v>24885</v>
      </c>
      <c r="C18382">
        <v>319876</v>
      </c>
      <c r="D18382">
        <v>5789726</v>
      </c>
      <c r="E18382">
        <v>21</v>
      </c>
      <c r="F18382" t="s">
        <v>13</v>
      </c>
      <c r="G18382" t="s">
        <v>4685</v>
      </c>
      <c r="H18382" t="s">
        <v>6633</v>
      </c>
      <c r="I18382" t="s">
        <v>38</v>
      </c>
      <c r="J18382" t="s">
        <v>16</v>
      </c>
      <c r="K18382" s="2" t="str">
        <f>HYPERLINK("..\..\Imagery\ScannedSlabs\2000\CG00-081.jpg")</f>
        <v>..\..\Imagery\ScannedSlabs\2000\CG00-081.jpg</v>
      </c>
    </row>
    <row r="18383" spans="1:11" x14ac:dyDescent="0.25">
      <c r="A18383" t="s">
        <v>24886</v>
      </c>
      <c r="B18383" t="s">
        <v>24886</v>
      </c>
      <c r="C18383">
        <v>326673</v>
      </c>
      <c r="D18383">
        <v>5784917</v>
      </c>
      <c r="E18383">
        <v>21</v>
      </c>
      <c r="F18383" t="s">
        <v>13</v>
      </c>
      <c r="G18383" t="s">
        <v>1454</v>
      </c>
      <c r="I18383" t="s">
        <v>38</v>
      </c>
      <c r="J18383" t="s">
        <v>16</v>
      </c>
      <c r="K18383" s="2" t="str">
        <f>HYPERLINK("..\..\Imagery\ScannedSlabs\2000\CG00-082.jpg")</f>
        <v>..\..\Imagery\ScannedSlabs\2000\CG00-082.jpg</v>
      </c>
    </row>
    <row r="18384" spans="1:11" x14ac:dyDescent="0.25">
      <c r="A18384" t="s">
        <v>24887</v>
      </c>
      <c r="B18384" t="s">
        <v>24887</v>
      </c>
      <c r="C18384">
        <v>326699</v>
      </c>
      <c r="D18384">
        <v>5782684</v>
      </c>
      <c r="E18384">
        <v>21</v>
      </c>
      <c r="F18384" t="s">
        <v>13</v>
      </c>
      <c r="G18384" t="s">
        <v>24888</v>
      </c>
      <c r="I18384" t="s">
        <v>38</v>
      </c>
      <c r="J18384" t="s">
        <v>16</v>
      </c>
      <c r="K18384" s="2" t="str">
        <f>HYPERLINK("..\..\Imagery\ScannedSlabs\2000\CG00-083.jpg")</f>
        <v>..\..\Imagery\ScannedSlabs\2000\CG00-083.jpg</v>
      </c>
    </row>
    <row r="18385" spans="1:11" x14ac:dyDescent="0.25">
      <c r="A18385" t="s">
        <v>24889</v>
      </c>
      <c r="B18385" t="s">
        <v>24889</v>
      </c>
      <c r="C18385">
        <v>327869</v>
      </c>
      <c r="D18385">
        <v>5781380</v>
      </c>
      <c r="E18385">
        <v>21</v>
      </c>
      <c r="F18385" t="s">
        <v>13</v>
      </c>
      <c r="G18385" t="s">
        <v>203</v>
      </c>
      <c r="I18385" t="s">
        <v>38</v>
      </c>
      <c r="J18385" t="s">
        <v>16</v>
      </c>
      <c r="K18385" s="2" t="str">
        <f>HYPERLINK("..\..\Imagery\ScannedSlabs\2000\CG00-084.jpg")</f>
        <v>..\..\Imagery\ScannedSlabs\2000\CG00-084.jpg</v>
      </c>
    </row>
    <row r="18386" spans="1:11" x14ac:dyDescent="0.25">
      <c r="A18386" t="s">
        <v>24890</v>
      </c>
      <c r="B18386" t="s">
        <v>24890</v>
      </c>
      <c r="C18386">
        <v>328769</v>
      </c>
      <c r="D18386">
        <v>5779310</v>
      </c>
      <c r="E18386">
        <v>21</v>
      </c>
      <c r="F18386" t="s">
        <v>13</v>
      </c>
      <c r="G18386" t="s">
        <v>6794</v>
      </c>
      <c r="I18386" t="s">
        <v>38</v>
      </c>
      <c r="J18386" t="s">
        <v>16</v>
      </c>
      <c r="K18386" s="2" t="str">
        <f>HYPERLINK("..\..\Imagery\ScannedSlabs\2000\CG00-085.jpg")</f>
        <v>..\..\Imagery\ScannedSlabs\2000\CG00-085.jpg</v>
      </c>
    </row>
    <row r="18387" spans="1:11" x14ac:dyDescent="0.25">
      <c r="A18387" t="s">
        <v>24891</v>
      </c>
      <c r="B18387" t="s">
        <v>24891</v>
      </c>
      <c r="C18387">
        <v>555948</v>
      </c>
      <c r="D18387">
        <v>5938281</v>
      </c>
      <c r="E18387">
        <v>21</v>
      </c>
      <c r="F18387" t="s">
        <v>13</v>
      </c>
      <c r="G18387" t="s">
        <v>448</v>
      </c>
      <c r="I18387" t="s">
        <v>38</v>
      </c>
      <c r="J18387" t="s">
        <v>16</v>
      </c>
      <c r="K18387" s="2" t="str">
        <f>HYPERLINK("..\..\Imagery\ScannedSlabs\1981\VO81-629.jpg")</f>
        <v>..\..\Imagery\ScannedSlabs\1981\VO81-629.jpg</v>
      </c>
    </row>
    <row r="18388" spans="1:11" x14ac:dyDescent="0.25">
      <c r="A18388" t="s">
        <v>11316</v>
      </c>
      <c r="B18388" t="s">
        <v>24892</v>
      </c>
      <c r="C18388">
        <v>465501</v>
      </c>
      <c r="D18388">
        <v>5902911</v>
      </c>
      <c r="E18388">
        <v>21</v>
      </c>
      <c r="F18388" t="s">
        <v>13</v>
      </c>
      <c r="G18388" t="s">
        <v>986</v>
      </c>
      <c r="I18388" t="s">
        <v>38</v>
      </c>
      <c r="J18388" t="s">
        <v>23</v>
      </c>
      <c r="K18388" s="2" t="str">
        <f>HYPERLINK("..\..\Imagery\ScannedSlabs\1984\NN84-479A.jpg")</f>
        <v>..\..\Imagery\ScannedSlabs\1984\NN84-479A.jpg</v>
      </c>
    </row>
    <row r="18389" spans="1:11" x14ac:dyDescent="0.25">
      <c r="A18389" t="s">
        <v>24893</v>
      </c>
      <c r="B18389" t="s">
        <v>24893</v>
      </c>
      <c r="C18389">
        <v>464158</v>
      </c>
      <c r="D18389">
        <v>5903107</v>
      </c>
      <c r="E18389">
        <v>21</v>
      </c>
      <c r="F18389" t="s">
        <v>13</v>
      </c>
      <c r="G18389" t="s">
        <v>540</v>
      </c>
      <c r="I18389" t="s">
        <v>38</v>
      </c>
      <c r="J18389" t="s">
        <v>16</v>
      </c>
      <c r="K18389" s="2" t="str">
        <f>HYPERLINK("..\..\Imagery\ScannedSlabs\1984\NN84-481.jpg")</f>
        <v>..\..\Imagery\ScannedSlabs\1984\NN84-481.jpg</v>
      </c>
    </row>
    <row r="18390" spans="1:11" x14ac:dyDescent="0.25">
      <c r="A18390" t="s">
        <v>24894</v>
      </c>
      <c r="B18390" t="s">
        <v>24894</v>
      </c>
      <c r="C18390">
        <v>461222</v>
      </c>
      <c r="D18390">
        <v>5903522</v>
      </c>
      <c r="E18390">
        <v>21</v>
      </c>
      <c r="F18390" t="s">
        <v>13</v>
      </c>
      <c r="G18390" t="s">
        <v>25</v>
      </c>
      <c r="I18390" t="s">
        <v>38</v>
      </c>
      <c r="J18390" t="s">
        <v>23</v>
      </c>
      <c r="K18390" s="2" t="str">
        <f>HYPERLINK("..\..\Imagery\ScannedSlabs\1984\NN84-482.jpg")</f>
        <v>..\..\Imagery\ScannedSlabs\1984\NN84-482.jpg</v>
      </c>
    </row>
    <row r="18391" spans="1:11" x14ac:dyDescent="0.25">
      <c r="A18391" t="s">
        <v>24895</v>
      </c>
      <c r="B18391" t="s">
        <v>24895</v>
      </c>
      <c r="C18391">
        <v>465494</v>
      </c>
      <c r="D18391">
        <v>5896262</v>
      </c>
      <c r="E18391">
        <v>21</v>
      </c>
      <c r="F18391" t="s">
        <v>13</v>
      </c>
      <c r="G18391" t="s">
        <v>42</v>
      </c>
      <c r="I18391" t="s">
        <v>38</v>
      </c>
      <c r="J18391" t="s">
        <v>23</v>
      </c>
      <c r="K18391" s="2" t="str">
        <f>HYPERLINK("..\..\Imagery\ScannedSlabs\1984\NN84-483.jpg")</f>
        <v>..\..\Imagery\ScannedSlabs\1984\NN84-483.jpg</v>
      </c>
    </row>
    <row r="18392" spans="1:11" x14ac:dyDescent="0.25">
      <c r="A18392" t="s">
        <v>24896</v>
      </c>
      <c r="B18392" t="s">
        <v>24896</v>
      </c>
      <c r="C18392">
        <v>465428</v>
      </c>
      <c r="D18392">
        <v>5896028</v>
      </c>
      <c r="E18392">
        <v>21</v>
      </c>
      <c r="F18392" t="s">
        <v>13</v>
      </c>
      <c r="G18392" t="s">
        <v>24897</v>
      </c>
      <c r="I18392" t="s">
        <v>38</v>
      </c>
      <c r="J18392" t="s">
        <v>20</v>
      </c>
      <c r="K18392" s="2" t="str">
        <f>HYPERLINK("..\..\Imagery\ScannedSlabs\1984\NN84-484.jpg")</f>
        <v>..\..\Imagery\ScannedSlabs\1984\NN84-484.jpg</v>
      </c>
    </row>
    <row r="18393" spans="1:11" x14ac:dyDescent="0.25">
      <c r="A18393" t="s">
        <v>24898</v>
      </c>
      <c r="B18393" t="s">
        <v>24898</v>
      </c>
      <c r="C18393">
        <v>464159</v>
      </c>
      <c r="D18393">
        <v>5893791</v>
      </c>
      <c r="E18393">
        <v>21</v>
      </c>
      <c r="F18393" t="s">
        <v>13</v>
      </c>
      <c r="G18393" t="s">
        <v>486</v>
      </c>
      <c r="I18393" t="s">
        <v>38</v>
      </c>
      <c r="J18393" t="s">
        <v>23</v>
      </c>
      <c r="K18393" s="2" t="str">
        <f>HYPERLINK("..\..\Imagery\ScannedSlabs\1984\NN84-487.jpg")</f>
        <v>..\..\Imagery\ScannedSlabs\1984\NN84-487.jpg</v>
      </c>
    </row>
    <row r="18394" spans="1:11" x14ac:dyDescent="0.25">
      <c r="A18394" t="s">
        <v>24899</v>
      </c>
      <c r="B18394" t="s">
        <v>24899</v>
      </c>
      <c r="C18394">
        <v>468399</v>
      </c>
      <c r="D18394">
        <v>5818537</v>
      </c>
      <c r="E18394">
        <v>21</v>
      </c>
      <c r="F18394" t="s">
        <v>13</v>
      </c>
      <c r="G18394" t="s">
        <v>10232</v>
      </c>
      <c r="H18394" t="s">
        <v>1370</v>
      </c>
      <c r="I18394" t="s">
        <v>35</v>
      </c>
      <c r="J18394" t="s">
        <v>20</v>
      </c>
      <c r="K18394" s="2" t="str">
        <f>HYPERLINK("..\..\Imagery\ScannedSlabs\1991\DE91-044.jpg")</f>
        <v>..\..\Imagery\ScannedSlabs\1991\DE91-044.jpg</v>
      </c>
    </row>
    <row r="18395" spans="1:11" x14ac:dyDescent="0.25">
      <c r="A18395" t="s">
        <v>24900</v>
      </c>
      <c r="B18395" t="s">
        <v>24900</v>
      </c>
      <c r="C18395">
        <v>468892</v>
      </c>
      <c r="D18395">
        <v>5819033</v>
      </c>
      <c r="E18395">
        <v>21</v>
      </c>
      <c r="F18395" t="s">
        <v>13</v>
      </c>
      <c r="G18395" t="s">
        <v>4982</v>
      </c>
      <c r="I18395" t="s">
        <v>35</v>
      </c>
      <c r="J18395" t="s">
        <v>16</v>
      </c>
      <c r="K18395" s="2" t="str">
        <f>HYPERLINK("..\..\Imagery\ScannedSlabs\1991\DE91-045.jpg")</f>
        <v>..\..\Imagery\ScannedSlabs\1991\DE91-045.jpg</v>
      </c>
    </row>
    <row r="18396" spans="1:11" x14ac:dyDescent="0.25">
      <c r="A18396" t="s">
        <v>24901</v>
      </c>
      <c r="B18396" t="s">
        <v>24901</v>
      </c>
      <c r="C18396">
        <v>505660</v>
      </c>
      <c r="D18396">
        <v>5735510</v>
      </c>
      <c r="E18396">
        <v>21</v>
      </c>
      <c r="F18396" t="s">
        <v>13</v>
      </c>
      <c r="G18396" t="s">
        <v>884</v>
      </c>
      <c r="I18396" t="s">
        <v>38</v>
      </c>
      <c r="J18396" t="s">
        <v>16</v>
      </c>
      <c r="K18396" s="2" t="str">
        <f>HYPERLINK("..\..\Imagery\ScannedSlabs\1993\CG93-420.jpg")</f>
        <v>..\..\Imagery\ScannedSlabs\1993\CG93-420.jpg</v>
      </c>
    </row>
    <row r="18397" spans="1:11" x14ac:dyDescent="0.25">
      <c r="A18397" t="s">
        <v>24902</v>
      </c>
      <c r="B18397" t="s">
        <v>24902</v>
      </c>
      <c r="C18397">
        <v>506009</v>
      </c>
      <c r="D18397">
        <v>5734663</v>
      </c>
      <c r="E18397">
        <v>21</v>
      </c>
      <c r="F18397" t="s">
        <v>13</v>
      </c>
      <c r="G18397" t="s">
        <v>678</v>
      </c>
      <c r="I18397" t="s">
        <v>38</v>
      </c>
      <c r="J18397" t="s">
        <v>20</v>
      </c>
      <c r="K18397" s="2" t="str">
        <f>HYPERLINK("..\..\Imagery\ScannedSlabs\1993\CG93-422.jpg")</f>
        <v>..\..\Imagery\ScannedSlabs\1993\CG93-422.jpg</v>
      </c>
    </row>
    <row r="18398" spans="1:11" x14ac:dyDescent="0.25">
      <c r="A18398" t="s">
        <v>24903</v>
      </c>
      <c r="B18398" t="s">
        <v>24903</v>
      </c>
      <c r="C18398">
        <v>408243</v>
      </c>
      <c r="D18398">
        <v>5949058</v>
      </c>
      <c r="E18398">
        <v>21</v>
      </c>
      <c r="F18398" t="s">
        <v>13</v>
      </c>
      <c r="G18398" t="s">
        <v>761</v>
      </c>
      <c r="I18398" t="s">
        <v>38</v>
      </c>
      <c r="J18398" t="s">
        <v>16</v>
      </c>
      <c r="K18398" s="2" t="str">
        <f>HYPERLINK("..\..\Imagery\ScannedSlabs\1981\CG81-576.jpg")</f>
        <v>..\..\Imagery\ScannedSlabs\1981\CG81-576.jpg</v>
      </c>
    </row>
    <row r="18399" spans="1:11" x14ac:dyDescent="0.25">
      <c r="A18399" t="s">
        <v>24904</v>
      </c>
      <c r="B18399" t="s">
        <v>24904</v>
      </c>
      <c r="C18399">
        <v>413475</v>
      </c>
      <c r="D18399">
        <v>5949779</v>
      </c>
      <c r="E18399">
        <v>21</v>
      </c>
      <c r="F18399" t="s">
        <v>13</v>
      </c>
      <c r="G18399" t="s">
        <v>79</v>
      </c>
      <c r="I18399" t="s">
        <v>15</v>
      </c>
      <c r="J18399" t="s">
        <v>16</v>
      </c>
      <c r="K18399" s="2" t="str">
        <f>HYPERLINK("..\..\Imagery\ScannedSlabs\1981\CG81-577.jpg")</f>
        <v>..\..\Imagery\ScannedSlabs\1981\CG81-577.jpg</v>
      </c>
    </row>
    <row r="18400" spans="1:11" x14ac:dyDescent="0.25">
      <c r="A18400" t="s">
        <v>24905</v>
      </c>
      <c r="B18400" t="s">
        <v>24905</v>
      </c>
      <c r="C18400">
        <v>432715</v>
      </c>
      <c r="D18400">
        <v>5951192</v>
      </c>
      <c r="E18400">
        <v>21</v>
      </c>
      <c r="F18400" t="s">
        <v>13</v>
      </c>
      <c r="G18400" t="s">
        <v>21936</v>
      </c>
      <c r="I18400" t="s">
        <v>35</v>
      </c>
      <c r="J18400" t="s">
        <v>16</v>
      </c>
      <c r="K18400" s="2" t="str">
        <f>HYPERLINK("..\..\Imagery\ScannedSlabs\1981\CG81-578.jpg")</f>
        <v>..\..\Imagery\ScannedSlabs\1981\CG81-578.jpg</v>
      </c>
    </row>
    <row r="18401" spans="1:11" x14ac:dyDescent="0.25">
      <c r="A18401" t="s">
        <v>24906</v>
      </c>
      <c r="B18401" t="s">
        <v>24906</v>
      </c>
      <c r="C18401">
        <v>565215</v>
      </c>
      <c r="D18401">
        <v>5756760</v>
      </c>
      <c r="E18401">
        <v>21</v>
      </c>
      <c r="F18401" t="s">
        <v>13</v>
      </c>
      <c r="G18401" t="s">
        <v>51</v>
      </c>
      <c r="I18401" t="s">
        <v>38</v>
      </c>
      <c r="J18401" t="s">
        <v>23</v>
      </c>
      <c r="K18401" s="2" t="str">
        <f>HYPERLINK("..\..\Imagery\ScannedSlabs\1993\CG93-750.jpg")</f>
        <v>..\..\Imagery\ScannedSlabs\1993\CG93-750.jpg</v>
      </c>
    </row>
    <row r="18402" spans="1:11" x14ac:dyDescent="0.25">
      <c r="A18402" t="s">
        <v>19084</v>
      </c>
      <c r="B18402" t="s">
        <v>24907</v>
      </c>
      <c r="C18402">
        <v>552853</v>
      </c>
      <c r="D18402">
        <v>5932801</v>
      </c>
      <c r="E18402">
        <v>21</v>
      </c>
      <c r="F18402" t="s">
        <v>13</v>
      </c>
      <c r="G18402" t="s">
        <v>1699</v>
      </c>
      <c r="I18402" t="s">
        <v>38</v>
      </c>
      <c r="J18402" t="s">
        <v>16</v>
      </c>
      <c r="K18402" s="2" t="str">
        <f>HYPERLINK("..\..\Imagery\ScannedSlabs\1981\GW81-022A.jpg")</f>
        <v>..\..\Imagery\ScannedSlabs\1981\GW81-022A.jpg</v>
      </c>
    </row>
    <row r="18403" spans="1:11" x14ac:dyDescent="0.25">
      <c r="A18403" t="s">
        <v>24908</v>
      </c>
      <c r="B18403" t="s">
        <v>24908</v>
      </c>
      <c r="C18403">
        <v>496629</v>
      </c>
      <c r="D18403">
        <v>5895662</v>
      </c>
      <c r="E18403">
        <v>21</v>
      </c>
      <c r="F18403" t="s">
        <v>13</v>
      </c>
      <c r="G18403" t="s">
        <v>310</v>
      </c>
      <c r="I18403" t="s">
        <v>38</v>
      </c>
      <c r="J18403" t="s">
        <v>20</v>
      </c>
      <c r="K18403" s="2" t="str">
        <f>HYPERLINK("..\..\Imagery\ScannedSlabs\1985\VN85-310.jpg")</f>
        <v>..\..\Imagery\ScannedSlabs\1985\VN85-310.jpg</v>
      </c>
    </row>
    <row r="18404" spans="1:11" x14ac:dyDescent="0.25">
      <c r="A18404" t="s">
        <v>23429</v>
      </c>
      <c r="B18404" t="s">
        <v>24909</v>
      </c>
      <c r="C18404">
        <v>496363</v>
      </c>
      <c r="D18404">
        <v>5896186</v>
      </c>
      <c r="E18404">
        <v>21</v>
      </c>
      <c r="F18404" t="s">
        <v>13</v>
      </c>
      <c r="G18404" t="s">
        <v>2461</v>
      </c>
      <c r="I18404" t="s">
        <v>38</v>
      </c>
      <c r="J18404" t="s">
        <v>20</v>
      </c>
      <c r="K18404" s="2" t="str">
        <f>HYPERLINK("..\..\Imagery\ScannedSlabs\1985\VN85-311A.jpg")</f>
        <v>..\..\Imagery\ScannedSlabs\1985\VN85-311A.jpg</v>
      </c>
    </row>
    <row r="18405" spans="1:11" x14ac:dyDescent="0.25">
      <c r="A18405" t="s">
        <v>23416</v>
      </c>
      <c r="B18405" t="s">
        <v>24910</v>
      </c>
      <c r="C18405">
        <v>385950</v>
      </c>
      <c r="D18405">
        <v>5928874</v>
      </c>
      <c r="E18405">
        <v>21</v>
      </c>
      <c r="F18405" t="s">
        <v>13</v>
      </c>
      <c r="G18405" t="s">
        <v>2589</v>
      </c>
      <c r="I18405" t="s">
        <v>38</v>
      </c>
      <c r="J18405" t="s">
        <v>83</v>
      </c>
    </row>
    <row r="18406" spans="1:11" x14ac:dyDescent="0.25">
      <c r="A18406" t="s">
        <v>23416</v>
      </c>
      <c r="B18406" t="s">
        <v>24911</v>
      </c>
      <c r="C18406">
        <v>385950</v>
      </c>
      <c r="D18406">
        <v>5928874</v>
      </c>
      <c r="E18406">
        <v>21</v>
      </c>
      <c r="F18406" t="s">
        <v>13</v>
      </c>
      <c r="G18406" t="s">
        <v>246</v>
      </c>
      <c r="I18406" t="s">
        <v>38</v>
      </c>
      <c r="J18406" t="s">
        <v>83</v>
      </c>
    </row>
    <row r="18407" spans="1:11" x14ac:dyDescent="0.25">
      <c r="A18407" t="s">
        <v>23416</v>
      </c>
      <c r="B18407" t="s">
        <v>24912</v>
      </c>
      <c r="C18407">
        <v>385950</v>
      </c>
      <c r="D18407">
        <v>5928874</v>
      </c>
      <c r="E18407">
        <v>21</v>
      </c>
      <c r="F18407" t="s">
        <v>13</v>
      </c>
      <c r="G18407" t="s">
        <v>299</v>
      </c>
      <c r="I18407" t="s">
        <v>38</v>
      </c>
      <c r="J18407" t="s">
        <v>83</v>
      </c>
    </row>
    <row r="18408" spans="1:11" x14ac:dyDescent="0.25">
      <c r="A18408" t="s">
        <v>24913</v>
      </c>
      <c r="B18408" t="s">
        <v>24913</v>
      </c>
      <c r="C18408">
        <v>359594</v>
      </c>
      <c r="D18408">
        <v>5922159</v>
      </c>
      <c r="E18408">
        <v>21</v>
      </c>
      <c r="F18408" t="s">
        <v>13</v>
      </c>
      <c r="G18408" t="s">
        <v>9711</v>
      </c>
      <c r="I18408" t="s">
        <v>38</v>
      </c>
      <c r="J18408" t="s">
        <v>83</v>
      </c>
    </row>
    <row r="18409" spans="1:11" x14ac:dyDescent="0.25">
      <c r="A18409" t="s">
        <v>24914</v>
      </c>
      <c r="B18409" t="s">
        <v>24914</v>
      </c>
      <c r="C18409">
        <v>355312</v>
      </c>
      <c r="D18409">
        <v>5925151</v>
      </c>
      <c r="E18409">
        <v>21</v>
      </c>
      <c r="F18409" t="s">
        <v>13</v>
      </c>
      <c r="G18409" t="s">
        <v>88</v>
      </c>
      <c r="I18409" t="s">
        <v>38</v>
      </c>
      <c r="J18409" t="s">
        <v>83</v>
      </c>
    </row>
    <row r="18410" spans="1:11" x14ac:dyDescent="0.25">
      <c r="A18410" t="s">
        <v>24915</v>
      </c>
      <c r="B18410" t="s">
        <v>24915</v>
      </c>
      <c r="C18410">
        <v>355571</v>
      </c>
      <c r="D18410">
        <v>5926806</v>
      </c>
      <c r="E18410">
        <v>21</v>
      </c>
      <c r="F18410" t="s">
        <v>13</v>
      </c>
      <c r="G18410" t="s">
        <v>24916</v>
      </c>
      <c r="I18410" t="s">
        <v>38</v>
      </c>
      <c r="J18410" t="s">
        <v>83</v>
      </c>
    </row>
    <row r="18411" spans="1:11" x14ac:dyDescent="0.25">
      <c r="A18411" t="s">
        <v>24917</v>
      </c>
      <c r="B18411" t="s">
        <v>24917</v>
      </c>
      <c r="C18411">
        <v>355289</v>
      </c>
      <c r="D18411">
        <v>5927319</v>
      </c>
      <c r="E18411">
        <v>21</v>
      </c>
      <c r="F18411" t="s">
        <v>13</v>
      </c>
      <c r="G18411" t="s">
        <v>15077</v>
      </c>
      <c r="I18411" t="s">
        <v>38</v>
      </c>
      <c r="J18411" t="s">
        <v>83</v>
      </c>
    </row>
    <row r="18412" spans="1:11" x14ac:dyDescent="0.25">
      <c r="A18412" t="s">
        <v>24918</v>
      </c>
      <c r="B18412" t="s">
        <v>24918</v>
      </c>
      <c r="C18412">
        <v>407012</v>
      </c>
      <c r="D18412">
        <v>5937041</v>
      </c>
      <c r="E18412">
        <v>21</v>
      </c>
      <c r="F18412" t="s">
        <v>13</v>
      </c>
      <c r="G18412" t="s">
        <v>13769</v>
      </c>
      <c r="I18412" t="s">
        <v>38</v>
      </c>
      <c r="J18412" t="s">
        <v>83</v>
      </c>
    </row>
    <row r="18413" spans="1:11" x14ac:dyDescent="0.25">
      <c r="A18413" t="s">
        <v>24919</v>
      </c>
      <c r="B18413" t="s">
        <v>24919</v>
      </c>
      <c r="C18413">
        <v>402966</v>
      </c>
      <c r="D18413">
        <v>5948102</v>
      </c>
      <c r="E18413">
        <v>21</v>
      </c>
      <c r="F18413" t="s">
        <v>13</v>
      </c>
      <c r="G18413" t="s">
        <v>448</v>
      </c>
      <c r="I18413" t="s">
        <v>38</v>
      </c>
      <c r="J18413" t="s">
        <v>83</v>
      </c>
    </row>
    <row r="18414" spans="1:11" x14ac:dyDescent="0.25">
      <c r="A18414" t="s">
        <v>24920</v>
      </c>
      <c r="B18414" t="s">
        <v>24920</v>
      </c>
      <c r="C18414">
        <v>400805</v>
      </c>
      <c r="D18414">
        <v>5948782</v>
      </c>
      <c r="E18414">
        <v>21</v>
      </c>
      <c r="F18414" t="s">
        <v>13</v>
      </c>
      <c r="G18414" t="s">
        <v>24921</v>
      </c>
      <c r="I18414" t="s">
        <v>38</v>
      </c>
      <c r="J18414" t="s">
        <v>83</v>
      </c>
    </row>
    <row r="18415" spans="1:11" x14ac:dyDescent="0.25">
      <c r="A18415" t="s">
        <v>24922</v>
      </c>
      <c r="B18415" t="s">
        <v>24922</v>
      </c>
      <c r="C18415">
        <v>387086</v>
      </c>
      <c r="D18415">
        <v>5936008</v>
      </c>
      <c r="E18415">
        <v>21</v>
      </c>
      <c r="F18415" t="s">
        <v>13</v>
      </c>
      <c r="G18415" t="s">
        <v>24923</v>
      </c>
      <c r="I18415" t="s">
        <v>38</v>
      </c>
      <c r="J18415" t="s">
        <v>83</v>
      </c>
    </row>
    <row r="18416" spans="1:11" x14ac:dyDescent="0.25">
      <c r="A18416" t="s">
        <v>24924</v>
      </c>
      <c r="B18416" t="s">
        <v>24924</v>
      </c>
      <c r="C18416">
        <v>385891</v>
      </c>
      <c r="D18416">
        <v>5934892</v>
      </c>
      <c r="E18416">
        <v>21</v>
      </c>
      <c r="F18416" t="s">
        <v>13</v>
      </c>
      <c r="G18416" t="s">
        <v>262</v>
      </c>
      <c r="I18416" t="s">
        <v>38</v>
      </c>
      <c r="J18416" t="s">
        <v>83</v>
      </c>
    </row>
    <row r="18417" spans="1:12" x14ac:dyDescent="0.25">
      <c r="A18417" t="s">
        <v>24925</v>
      </c>
      <c r="B18417" t="s">
        <v>24925</v>
      </c>
      <c r="C18417">
        <v>385029</v>
      </c>
      <c r="D18417">
        <v>5933171</v>
      </c>
      <c r="E18417">
        <v>21</v>
      </c>
      <c r="F18417" t="s">
        <v>13</v>
      </c>
      <c r="G18417" t="s">
        <v>24926</v>
      </c>
      <c r="I18417" t="s">
        <v>38</v>
      </c>
      <c r="J18417" t="s">
        <v>83</v>
      </c>
    </row>
    <row r="18418" spans="1:12" x14ac:dyDescent="0.25">
      <c r="A18418" t="s">
        <v>24927</v>
      </c>
      <c r="B18418" t="s">
        <v>24927</v>
      </c>
      <c r="C18418">
        <v>476885</v>
      </c>
      <c r="D18418">
        <v>5810983</v>
      </c>
      <c r="E18418">
        <v>21</v>
      </c>
      <c r="F18418" t="s">
        <v>13</v>
      </c>
      <c r="G18418" t="s">
        <v>1797</v>
      </c>
      <c r="H18418" t="s">
        <v>8954</v>
      </c>
      <c r="I18418" t="s">
        <v>38</v>
      </c>
      <c r="J18418" t="s">
        <v>16</v>
      </c>
      <c r="K18418" s="2" t="str">
        <f>HYPERLINK("..\..\Imagery\ScannedSlabs\1992\JA92-026.jpg")</f>
        <v>..\..\Imagery\ScannedSlabs\1992\JA92-026.jpg</v>
      </c>
    </row>
    <row r="18419" spans="1:12" x14ac:dyDescent="0.25">
      <c r="A18419" t="s">
        <v>24928</v>
      </c>
      <c r="B18419" t="s">
        <v>24928</v>
      </c>
      <c r="C18419">
        <v>469542</v>
      </c>
      <c r="D18419">
        <v>5815521</v>
      </c>
      <c r="E18419">
        <v>21</v>
      </c>
      <c r="F18419" t="s">
        <v>13</v>
      </c>
      <c r="G18419" t="s">
        <v>299</v>
      </c>
      <c r="H18419" t="s">
        <v>1370</v>
      </c>
      <c r="I18419" t="s">
        <v>35</v>
      </c>
      <c r="J18419" t="s">
        <v>16</v>
      </c>
      <c r="K18419" s="2" t="str">
        <f>HYPERLINK("..\..\Imagery\ScannedSlabs\1992\JA92-027.jpg")</f>
        <v>..\..\Imagery\ScannedSlabs\1992\JA92-027.jpg</v>
      </c>
    </row>
    <row r="18420" spans="1:12" x14ac:dyDescent="0.25">
      <c r="A18420" t="s">
        <v>24929</v>
      </c>
      <c r="B18420" t="s">
        <v>24929</v>
      </c>
      <c r="C18420">
        <v>509800</v>
      </c>
      <c r="D18420">
        <v>5917850</v>
      </c>
      <c r="E18420">
        <v>21</v>
      </c>
      <c r="F18420" t="s">
        <v>13</v>
      </c>
      <c r="G18420" t="s">
        <v>44</v>
      </c>
      <c r="H18420" t="s">
        <v>34</v>
      </c>
      <c r="I18420" t="s">
        <v>38</v>
      </c>
      <c r="J18420" t="s">
        <v>16</v>
      </c>
      <c r="K18420" s="2" t="str">
        <f>HYPERLINK("..\..\Imagery\ScannedSlabs\1985\CG85-117.jpg")</f>
        <v>..\..\Imagery\ScannedSlabs\1985\CG85-117.jpg</v>
      </c>
    </row>
    <row r="18421" spans="1:12" x14ac:dyDescent="0.25">
      <c r="A18421" t="s">
        <v>24930</v>
      </c>
      <c r="B18421" t="s">
        <v>24930</v>
      </c>
      <c r="C18421">
        <v>516950</v>
      </c>
      <c r="D18421">
        <v>5916550</v>
      </c>
      <c r="E18421">
        <v>21</v>
      </c>
      <c r="F18421" t="s">
        <v>13</v>
      </c>
      <c r="G18421" t="s">
        <v>484</v>
      </c>
      <c r="H18421" t="s">
        <v>34</v>
      </c>
      <c r="I18421" t="s">
        <v>38</v>
      </c>
      <c r="J18421" t="s">
        <v>16</v>
      </c>
      <c r="K18421" s="2" t="str">
        <f>HYPERLINK("..\..\Imagery\ScannedSlabs\1985\CG85-118.jpg")</f>
        <v>..\..\Imagery\ScannedSlabs\1985\CG85-118.jpg</v>
      </c>
    </row>
    <row r="18422" spans="1:12" x14ac:dyDescent="0.25">
      <c r="A18422" t="s">
        <v>24931</v>
      </c>
      <c r="B18422" t="s">
        <v>24931</v>
      </c>
      <c r="C18422">
        <v>523031</v>
      </c>
      <c r="D18422">
        <v>5916549</v>
      </c>
      <c r="E18422">
        <v>21</v>
      </c>
      <c r="F18422" t="s">
        <v>13</v>
      </c>
      <c r="G18422" t="s">
        <v>42</v>
      </c>
      <c r="H18422" t="s">
        <v>34</v>
      </c>
      <c r="I18422" t="s">
        <v>38</v>
      </c>
      <c r="J18422" t="s">
        <v>23</v>
      </c>
      <c r="K18422" s="2" t="str">
        <f>HYPERLINK("..\..\Imagery\ScannedSlabs\1985\CG85-119.jpg")</f>
        <v>..\..\Imagery\ScannedSlabs\1985\CG85-119.jpg</v>
      </c>
    </row>
    <row r="18423" spans="1:12" x14ac:dyDescent="0.25">
      <c r="A18423" t="s">
        <v>24932</v>
      </c>
      <c r="B18423" t="s">
        <v>24932</v>
      </c>
      <c r="C18423">
        <v>528600</v>
      </c>
      <c r="D18423">
        <v>5917050</v>
      </c>
      <c r="E18423">
        <v>21</v>
      </c>
      <c r="F18423" t="s">
        <v>13</v>
      </c>
      <c r="G18423" t="s">
        <v>42</v>
      </c>
      <c r="H18423" t="s">
        <v>34</v>
      </c>
      <c r="I18423" t="s">
        <v>38</v>
      </c>
      <c r="J18423" t="s">
        <v>16</v>
      </c>
      <c r="K18423" s="2" t="str">
        <f>HYPERLINK("..\..\Imagery\ScannedSlabs\1985\CG85-120.jpg")</f>
        <v>..\..\Imagery\ScannedSlabs\1985\CG85-120.jpg</v>
      </c>
    </row>
    <row r="18424" spans="1:12" x14ac:dyDescent="0.25">
      <c r="A18424" t="s">
        <v>24556</v>
      </c>
      <c r="B18424" t="s">
        <v>24933</v>
      </c>
      <c r="C18424">
        <v>577652</v>
      </c>
      <c r="D18424">
        <v>5855970</v>
      </c>
      <c r="E18424">
        <v>21</v>
      </c>
      <c r="F18424" t="s">
        <v>13</v>
      </c>
      <c r="G18424" t="s">
        <v>333</v>
      </c>
      <c r="I18424" t="s">
        <v>35</v>
      </c>
      <c r="J18424" t="s">
        <v>23</v>
      </c>
      <c r="K18424" s="2" t="str">
        <f>HYPERLINK("..\..\Imagery\ScannedSlabs\1986\SN86-353B.jpg")</f>
        <v>..\..\Imagery\ScannedSlabs\1986\SN86-353B.jpg</v>
      </c>
    </row>
    <row r="18425" spans="1:12" x14ac:dyDescent="0.25">
      <c r="A18425" t="s">
        <v>24934</v>
      </c>
      <c r="B18425" t="s">
        <v>24934</v>
      </c>
      <c r="C18425">
        <v>577110</v>
      </c>
      <c r="D18425">
        <v>5855856</v>
      </c>
      <c r="E18425">
        <v>21</v>
      </c>
      <c r="F18425" t="s">
        <v>13</v>
      </c>
      <c r="G18425" t="s">
        <v>20568</v>
      </c>
      <c r="I18425" t="s">
        <v>38</v>
      </c>
      <c r="J18425" t="s">
        <v>23</v>
      </c>
      <c r="K18425" s="2" t="str">
        <f>HYPERLINK("..\..\Imagery\ScannedSlabs\1986\SN86-354.jpg")</f>
        <v>..\..\Imagery\ScannedSlabs\1986\SN86-354.jpg</v>
      </c>
    </row>
    <row r="18426" spans="1:12" x14ac:dyDescent="0.25">
      <c r="A18426" t="s">
        <v>24935</v>
      </c>
      <c r="B18426" t="s">
        <v>24935</v>
      </c>
      <c r="C18426">
        <v>478946</v>
      </c>
      <c r="D18426">
        <v>6035332</v>
      </c>
      <c r="E18426">
        <v>21</v>
      </c>
      <c r="F18426" t="s">
        <v>13</v>
      </c>
      <c r="G18426" t="s">
        <v>6297</v>
      </c>
      <c r="H18426" t="s">
        <v>6298</v>
      </c>
      <c r="I18426" t="s">
        <v>1495</v>
      </c>
      <c r="J18426" t="s">
        <v>137</v>
      </c>
      <c r="L18426" t="s">
        <v>4734</v>
      </c>
    </row>
    <row r="18427" spans="1:12" x14ac:dyDescent="0.25">
      <c r="A18427" t="s">
        <v>12515</v>
      </c>
      <c r="B18427" t="s">
        <v>12517</v>
      </c>
      <c r="C18427">
        <v>474301</v>
      </c>
      <c r="D18427">
        <v>6033347</v>
      </c>
      <c r="E18427">
        <v>21</v>
      </c>
      <c r="F18427" t="s">
        <v>13</v>
      </c>
      <c r="G18427" t="s">
        <v>6606</v>
      </c>
      <c r="H18427" t="s">
        <v>6607</v>
      </c>
      <c r="I18427" t="s">
        <v>35</v>
      </c>
      <c r="J18427" t="s">
        <v>137</v>
      </c>
      <c r="L18427" t="s">
        <v>24936</v>
      </c>
    </row>
    <row r="18428" spans="1:12" x14ac:dyDescent="0.25">
      <c r="A18428" t="s">
        <v>24937</v>
      </c>
      <c r="B18428" t="s">
        <v>24938</v>
      </c>
      <c r="C18428">
        <v>364489</v>
      </c>
      <c r="D18428">
        <v>5898369</v>
      </c>
      <c r="E18428">
        <v>21</v>
      </c>
      <c r="F18428" t="s">
        <v>13</v>
      </c>
      <c r="G18428" t="s">
        <v>21135</v>
      </c>
      <c r="I18428" t="s">
        <v>38</v>
      </c>
      <c r="J18428" t="s">
        <v>83</v>
      </c>
    </row>
    <row r="18429" spans="1:12" x14ac:dyDescent="0.25">
      <c r="A18429" t="s">
        <v>24939</v>
      </c>
      <c r="B18429" t="s">
        <v>24940</v>
      </c>
      <c r="C18429">
        <v>361644</v>
      </c>
      <c r="D18429">
        <v>5903468</v>
      </c>
      <c r="E18429">
        <v>21</v>
      </c>
      <c r="F18429" t="s">
        <v>13</v>
      </c>
      <c r="G18429" t="s">
        <v>484</v>
      </c>
      <c r="I18429" t="s">
        <v>38</v>
      </c>
      <c r="J18429" t="s">
        <v>83</v>
      </c>
    </row>
    <row r="18430" spans="1:12" x14ac:dyDescent="0.25">
      <c r="A18430" t="s">
        <v>24941</v>
      </c>
      <c r="B18430" t="s">
        <v>24941</v>
      </c>
      <c r="C18430">
        <v>508392</v>
      </c>
      <c r="D18430">
        <v>5922922</v>
      </c>
      <c r="E18430">
        <v>21</v>
      </c>
      <c r="F18430" t="s">
        <v>13</v>
      </c>
      <c r="G18430" t="s">
        <v>292</v>
      </c>
      <c r="H18430" t="s">
        <v>34</v>
      </c>
      <c r="I18430" t="s">
        <v>38</v>
      </c>
      <c r="J18430" t="s">
        <v>23</v>
      </c>
      <c r="K18430" s="2" t="str">
        <f>HYPERLINK("..\..\Imagery\ScannedSlabs\1985\CG85-116.jpg")</f>
        <v>..\..\Imagery\ScannedSlabs\1985\CG85-116.jpg</v>
      </c>
    </row>
    <row r="18431" spans="1:12" x14ac:dyDescent="0.25">
      <c r="A18431" t="s">
        <v>24942</v>
      </c>
      <c r="B18431" t="s">
        <v>24942</v>
      </c>
      <c r="C18431">
        <v>483825</v>
      </c>
      <c r="D18431">
        <v>5811150</v>
      </c>
      <c r="E18431">
        <v>21</v>
      </c>
      <c r="F18431" t="s">
        <v>13</v>
      </c>
      <c r="G18431" t="s">
        <v>299</v>
      </c>
      <c r="H18431" t="s">
        <v>510</v>
      </c>
      <c r="I18431" t="s">
        <v>38</v>
      </c>
      <c r="J18431" t="s">
        <v>16</v>
      </c>
      <c r="K18431" s="2" t="str">
        <f>HYPERLINK("..\..\Imagery\ScannedSlabs\1992\VN92-060.jpg")</f>
        <v>..\..\Imagery\ScannedSlabs\1992\VN92-060.jpg</v>
      </c>
    </row>
    <row r="18432" spans="1:12" x14ac:dyDescent="0.25">
      <c r="A18432" t="s">
        <v>24943</v>
      </c>
      <c r="B18432" t="s">
        <v>24943</v>
      </c>
      <c r="C18432">
        <v>496000</v>
      </c>
      <c r="D18432">
        <v>5805850</v>
      </c>
      <c r="E18432">
        <v>21</v>
      </c>
      <c r="F18432" t="s">
        <v>13</v>
      </c>
      <c r="G18432" t="s">
        <v>220</v>
      </c>
      <c r="I18432" t="s">
        <v>38</v>
      </c>
      <c r="J18432" t="s">
        <v>23</v>
      </c>
      <c r="K18432" s="2" t="str">
        <f>HYPERLINK("..\..\Imagery\ScannedSlabs\1992\VN92-061.jpg")</f>
        <v>..\..\Imagery\ScannedSlabs\1992\VN92-061.jpg</v>
      </c>
    </row>
    <row r="18433" spans="1:11" x14ac:dyDescent="0.25">
      <c r="A18433" t="s">
        <v>24944</v>
      </c>
      <c r="B18433" t="s">
        <v>24944</v>
      </c>
      <c r="C18433">
        <v>496125</v>
      </c>
      <c r="D18433">
        <v>5805250</v>
      </c>
      <c r="E18433">
        <v>21</v>
      </c>
      <c r="F18433" t="s">
        <v>13</v>
      </c>
      <c r="G18433" t="s">
        <v>925</v>
      </c>
      <c r="I18433" t="s">
        <v>35</v>
      </c>
      <c r="J18433" t="s">
        <v>16</v>
      </c>
      <c r="K18433" s="2" t="str">
        <f>HYPERLINK("..\..\Imagery\ScannedSlabs\1992\VN92-062.jpg")</f>
        <v>..\..\Imagery\ScannedSlabs\1992\VN92-062.jpg</v>
      </c>
    </row>
    <row r="18434" spans="1:11" x14ac:dyDescent="0.25">
      <c r="A18434" t="s">
        <v>24945</v>
      </c>
      <c r="B18434" t="s">
        <v>24945</v>
      </c>
      <c r="C18434">
        <v>496250</v>
      </c>
      <c r="D18434">
        <v>5804300</v>
      </c>
      <c r="E18434">
        <v>21</v>
      </c>
      <c r="F18434" t="s">
        <v>13</v>
      </c>
      <c r="G18434" t="s">
        <v>2916</v>
      </c>
      <c r="H18434" t="s">
        <v>830</v>
      </c>
      <c r="I18434" t="s">
        <v>38</v>
      </c>
      <c r="J18434" t="s">
        <v>16</v>
      </c>
      <c r="K18434" s="2" t="str">
        <f>HYPERLINK("..\..\Imagery\ScannedSlabs\1992\VN92-063.jpg")</f>
        <v>..\..\Imagery\ScannedSlabs\1992\VN92-063.jpg</v>
      </c>
    </row>
    <row r="18435" spans="1:11" x14ac:dyDescent="0.25">
      <c r="A18435" t="s">
        <v>24946</v>
      </c>
      <c r="B18435" t="s">
        <v>24946</v>
      </c>
      <c r="C18435">
        <v>494703</v>
      </c>
      <c r="D18435">
        <v>5802321</v>
      </c>
      <c r="E18435">
        <v>21</v>
      </c>
      <c r="F18435" t="s">
        <v>13</v>
      </c>
      <c r="G18435" t="s">
        <v>2916</v>
      </c>
      <c r="H18435" t="s">
        <v>830</v>
      </c>
      <c r="I18435" t="s">
        <v>38</v>
      </c>
      <c r="J18435" t="s">
        <v>16</v>
      </c>
      <c r="K18435" s="2" t="str">
        <f>HYPERLINK("..\..\Imagery\ScannedSlabs\1992\VN92-066.jpg")</f>
        <v>..\..\Imagery\ScannedSlabs\1992\VN92-066.jpg</v>
      </c>
    </row>
    <row r="18436" spans="1:11" x14ac:dyDescent="0.25">
      <c r="A18436" t="s">
        <v>24947</v>
      </c>
      <c r="B18436" t="s">
        <v>24947</v>
      </c>
      <c r="C18436">
        <v>494385</v>
      </c>
      <c r="D18436">
        <v>5801680</v>
      </c>
      <c r="E18436">
        <v>21</v>
      </c>
      <c r="F18436" t="s">
        <v>13</v>
      </c>
      <c r="G18436" t="s">
        <v>448</v>
      </c>
      <c r="I18436" t="s">
        <v>38</v>
      </c>
      <c r="J18436" t="s">
        <v>16</v>
      </c>
      <c r="K18436" s="2" t="str">
        <f>HYPERLINK("..\..\Imagery\ScannedSlabs\1992\VN92-067.jpg")</f>
        <v>..\..\Imagery\ScannedSlabs\1992\VN92-067.jpg</v>
      </c>
    </row>
    <row r="18437" spans="1:11" x14ac:dyDescent="0.25">
      <c r="A18437" t="s">
        <v>24948</v>
      </c>
      <c r="B18437" t="s">
        <v>24948</v>
      </c>
      <c r="C18437">
        <v>493250</v>
      </c>
      <c r="D18437">
        <v>5800375</v>
      </c>
      <c r="E18437">
        <v>21</v>
      </c>
      <c r="F18437" t="s">
        <v>13</v>
      </c>
      <c r="G18437" t="s">
        <v>24949</v>
      </c>
      <c r="H18437" t="s">
        <v>830</v>
      </c>
      <c r="I18437" t="s">
        <v>38</v>
      </c>
      <c r="J18437" t="s">
        <v>16</v>
      </c>
      <c r="K18437" s="2" t="str">
        <f>HYPERLINK("..\..\Imagery\ScannedSlabs\1992\VN92-068.jpg")</f>
        <v>..\..\Imagery\ScannedSlabs\1992\VN92-068.jpg</v>
      </c>
    </row>
    <row r="18438" spans="1:11" x14ac:dyDescent="0.25">
      <c r="A18438" t="s">
        <v>24950</v>
      </c>
      <c r="B18438" t="s">
        <v>24950</v>
      </c>
      <c r="C18438">
        <v>492850</v>
      </c>
      <c r="D18438">
        <v>5799675</v>
      </c>
      <c r="E18438">
        <v>21</v>
      </c>
      <c r="F18438" t="s">
        <v>13</v>
      </c>
      <c r="G18438" t="s">
        <v>299</v>
      </c>
      <c r="H18438" t="s">
        <v>830</v>
      </c>
      <c r="I18438" t="s">
        <v>15</v>
      </c>
      <c r="J18438" t="s">
        <v>16</v>
      </c>
      <c r="K18438" s="2" t="str">
        <f>HYPERLINK("..\..\Imagery\ScannedSlabs\1992\VN92-069.jpg")</f>
        <v>..\..\Imagery\ScannedSlabs\1992\VN92-069.jpg</v>
      </c>
    </row>
    <row r="18439" spans="1:11" x14ac:dyDescent="0.25">
      <c r="A18439" t="s">
        <v>19855</v>
      </c>
      <c r="B18439" t="s">
        <v>24951</v>
      </c>
      <c r="C18439">
        <v>499717</v>
      </c>
      <c r="D18439">
        <v>5791130</v>
      </c>
      <c r="E18439">
        <v>21</v>
      </c>
      <c r="F18439" t="s">
        <v>13</v>
      </c>
      <c r="G18439" t="s">
        <v>51</v>
      </c>
      <c r="I18439" t="s">
        <v>35</v>
      </c>
      <c r="J18439" t="s">
        <v>16</v>
      </c>
      <c r="K18439" s="2" t="str">
        <f>HYPERLINK("..\..\Imagery\ScannedSlabs\1992\VN92-070A.jpg")</f>
        <v>..\..\Imagery\ScannedSlabs\1992\VN92-070A.jpg</v>
      </c>
    </row>
    <row r="18440" spans="1:11" x14ac:dyDescent="0.25">
      <c r="A18440" t="s">
        <v>19855</v>
      </c>
      <c r="B18440" t="s">
        <v>24952</v>
      </c>
      <c r="C18440">
        <v>499717</v>
      </c>
      <c r="D18440">
        <v>5791130</v>
      </c>
      <c r="E18440">
        <v>21</v>
      </c>
      <c r="F18440" t="s">
        <v>13</v>
      </c>
      <c r="G18440" t="s">
        <v>484</v>
      </c>
      <c r="I18440" t="s">
        <v>38</v>
      </c>
      <c r="J18440" t="s">
        <v>23</v>
      </c>
      <c r="K18440" s="2" t="str">
        <f>HYPERLINK("..\..\Imagery\ScannedSlabs\1992\VN92-070D.jpg")</f>
        <v>..\..\Imagery\ScannedSlabs\1992\VN92-070D.jpg</v>
      </c>
    </row>
    <row r="18441" spans="1:11" x14ac:dyDescent="0.25">
      <c r="A18441" t="s">
        <v>19235</v>
      </c>
      <c r="B18441" t="s">
        <v>24953</v>
      </c>
      <c r="C18441">
        <v>541105</v>
      </c>
      <c r="D18441">
        <v>5941824</v>
      </c>
      <c r="E18441">
        <v>21</v>
      </c>
      <c r="F18441" t="s">
        <v>13</v>
      </c>
      <c r="G18441" t="s">
        <v>292</v>
      </c>
      <c r="I18441" t="s">
        <v>38</v>
      </c>
      <c r="J18441" t="s">
        <v>20</v>
      </c>
      <c r="K18441" s="2" t="str">
        <f>HYPERLINK("..\..\Imagery\ScannedSlabs\1981\VO81-579C.jpg")</f>
        <v>..\..\Imagery\ScannedSlabs\1981\VO81-579C.jpg</v>
      </c>
    </row>
    <row r="18442" spans="1:11" x14ac:dyDescent="0.25">
      <c r="A18442" t="s">
        <v>19235</v>
      </c>
      <c r="B18442" t="s">
        <v>24954</v>
      </c>
      <c r="C18442">
        <v>541105</v>
      </c>
      <c r="D18442">
        <v>5941824</v>
      </c>
      <c r="E18442">
        <v>21</v>
      </c>
      <c r="F18442" t="s">
        <v>13</v>
      </c>
      <c r="G18442" t="s">
        <v>11227</v>
      </c>
      <c r="I18442" t="s">
        <v>38</v>
      </c>
      <c r="J18442" t="s">
        <v>23</v>
      </c>
      <c r="K18442" s="2" t="str">
        <f>HYPERLINK("..\..\Imagery\ScannedSlabs\1981\VO81-579D.jpg")</f>
        <v>..\..\Imagery\ScannedSlabs\1981\VO81-579D.jpg</v>
      </c>
    </row>
    <row r="18443" spans="1:11" x14ac:dyDescent="0.25">
      <c r="A18443" t="s">
        <v>24622</v>
      </c>
      <c r="B18443" t="s">
        <v>24955</v>
      </c>
      <c r="C18443">
        <v>541286</v>
      </c>
      <c r="D18443">
        <v>5942186</v>
      </c>
      <c r="E18443">
        <v>21</v>
      </c>
      <c r="F18443" t="s">
        <v>13</v>
      </c>
      <c r="G18443" t="s">
        <v>526</v>
      </c>
      <c r="I18443" t="s">
        <v>38</v>
      </c>
      <c r="J18443" t="s">
        <v>16</v>
      </c>
      <c r="K18443" s="2" t="str">
        <f>HYPERLINK("..\..\Imagery\ScannedSlabs\1981\VO81-580A.jpg")</f>
        <v>..\..\Imagery\ScannedSlabs\1981\VO81-580A.jpg</v>
      </c>
    </row>
    <row r="18444" spans="1:11" x14ac:dyDescent="0.25">
      <c r="A18444" t="s">
        <v>24622</v>
      </c>
      <c r="B18444" t="s">
        <v>24956</v>
      </c>
      <c r="C18444">
        <v>541286</v>
      </c>
      <c r="D18444">
        <v>5942186</v>
      </c>
      <c r="E18444">
        <v>21</v>
      </c>
      <c r="F18444" t="s">
        <v>13</v>
      </c>
      <c r="G18444" t="s">
        <v>246</v>
      </c>
      <c r="H18444" t="s">
        <v>1370</v>
      </c>
      <c r="I18444" t="s">
        <v>38</v>
      </c>
      <c r="J18444" t="s">
        <v>16</v>
      </c>
      <c r="K18444" s="2" t="str">
        <f>HYPERLINK("..\..\Imagery\ScannedSlabs\1981\VO81-580D.jpg")</f>
        <v>..\..\Imagery\ScannedSlabs\1981\VO81-580D.jpg</v>
      </c>
    </row>
    <row r="18445" spans="1:11" x14ac:dyDescent="0.25">
      <c r="A18445" t="s">
        <v>24957</v>
      </c>
      <c r="B18445" t="s">
        <v>24958</v>
      </c>
      <c r="C18445">
        <v>576921</v>
      </c>
      <c r="D18445">
        <v>5838341</v>
      </c>
      <c r="E18445">
        <v>21</v>
      </c>
      <c r="F18445" t="s">
        <v>13</v>
      </c>
      <c r="G18445" t="s">
        <v>24959</v>
      </c>
      <c r="I18445" t="s">
        <v>38</v>
      </c>
      <c r="J18445" t="s">
        <v>16</v>
      </c>
      <c r="K18445" s="2" t="str">
        <f>HYPERLINK("..\..\Imagery\ScannedSlabs\1986\MN86-351B.jpg")</f>
        <v>..\..\Imagery\ScannedSlabs\1986\MN86-351B.jpg</v>
      </c>
    </row>
    <row r="18446" spans="1:11" x14ac:dyDescent="0.25">
      <c r="A18446" t="s">
        <v>24960</v>
      </c>
      <c r="B18446" t="s">
        <v>24960</v>
      </c>
      <c r="C18446">
        <v>578527</v>
      </c>
      <c r="D18446">
        <v>5838831</v>
      </c>
      <c r="E18446">
        <v>21</v>
      </c>
      <c r="F18446" t="s">
        <v>13</v>
      </c>
      <c r="G18446" t="s">
        <v>24961</v>
      </c>
      <c r="I18446" t="s">
        <v>38</v>
      </c>
      <c r="J18446" t="s">
        <v>23</v>
      </c>
      <c r="K18446" s="2" t="str">
        <f>HYPERLINK("..\..\Imagery\ScannedSlabs\1986\MN86-354.jpg")</f>
        <v>..\..\Imagery\ScannedSlabs\1986\MN86-354.jpg</v>
      </c>
    </row>
    <row r="18447" spans="1:11" x14ac:dyDescent="0.25">
      <c r="A18447" t="s">
        <v>24962</v>
      </c>
      <c r="B18447" t="s">
        <v>24963</v>
      </c>
      <c r="C18447">
        <v>579201</v>
      </c>
      <c r="D18447">
        <v>5838789</v>
      </c>
      <c r="E18447">
        <v>21</v>
      </c>
      <c r="F18447" t="s">
        <v>13</v>
      </c>
      <c r="G18447" t="s">
        <v>415</v>
      </c>
      <c r="I18447" t="s">
        <v>38</v>
      </c>
      <c r="J18447" t="s">
        <v>16</v>
      </c>
      <c r="K18447" s="2" t="str">
        <f>HYPERLINK("..\..\Imagery\ScannedSlabs\1986\MN86-355A.jpg")</f>
        <v>..\..\Imagery\ScannedSlabs\1986\MN86-355A.jpg</v>
      </c>
    </row>
    <row r="18448" spans="1:11" x14ac:dyDescent="0.25">
      <c r="A18448" t="s">
        <v>24962</v>
      </c>
      <c r="B18448" t="s">
        <v>24964</v>
      </c>
      <c r="C18448">
        <v>579201</v>
      </c>
      <c r="D18448">
        <v>5838789</v>
      </c>
      <c r="E18448">
        <v>21</v>
      </c>
      <c r="F18448" t="s">
        <v>13</v>
      </c>
      <c r="G18448" t="s">
        <v>151</v>
      </c>
      <c r="I18448" t="s">
        <v>35</v>
      </c>
      <c r="J18448" t="s">
        <v>16</v>
      </c>
      <c r="K18448" s="2" t="str">
        <f>HYPERLINK("..\..\Imagery\ScannedSlabs\1986\MN86-355B.jpg")</f>
        <v>..\..\Imagery\ScannedSlabs\1986\MN86-355B.jpg</v>
      </c>
    </row>
    <row r="18449" spans="1:12" x14ac:dyDescent="0.25">
      <c r="A18449" t="s">
        <v>24965</v>
      </c>
      <c r="B18449" t="s">
        <v>24966</v>
      </c>
      <c r="C18449">
        <v>566521</v>
      </c>
      <c r="D18449">
        <v>5841549</v>
      </c>
      <c r="E18449">
        <v>21</v>
      </c>
      <c r="F18449" t="s">
        <v>13</v>
      </c>
      <c r="G18449" t="s">
        <v>379</v>
      </c>
      <c r="I18449" t="s">
        <v>38</v>
      </c>
      <c r="J18449" t="s">
        <v>16</v>
      </c>
      <c r="K18449" s="2" t="str">
        <f>HYPERLINK("..\..\Imagery\ScannedSlabs\1986\MN86-356A.jpg")</f>
        <v>..\..\Imagery\ScannedSlabs\1986\MN86-356A.jpg</v>
      </c>
    </row>
    <row r="18450" spans="1:12" x14ac:dyDescent="0.25">
      <c r="A18450" t="s">
        <v>24965</v>
      </c>
      <c r="B18450" t="s">
        <v>24967</v>
      </c>
      <c r="C18450">
        <v>566521</v>
      </c>
      <c r="D18450">
        <v>5841549</v>
      </c>
      <c r="E18450">
        <v>21</v>
      </c>
      <c r="F18450" t="s">
        <v>13</v>
      </c>
      <c r="G18450" t="s">
        <v>24959</v>
      </c>
      <c r="I18450" t="s">
        <v>35</v>
      </c>
      <c r="J18450" t="s">
        <v>16</v>
      </c>
      <c r="K18450" s="2" t="str">
        <f>HYPERLINK("..\..\Imagery\ScannedSlabs\1986\MN86-356B.jpg")</f>
        <v>..\..\Imagery\ScannedSlabs\1986\MN86-356B.jpg</v>
      </c>
      <c r="L18450" t="s">
        <v>24968</v>
      </c>
    </row>
    <row r="18451" spans="1:12" x14ac:dyDescent="0.25">
      <c r="A18451" t="s">
        <v>21577</v>
      </c>
      <c r="B18451" t="s">
        <v>24969</v>
      </c>
      <c r="C18451">
        <v>490150</v>
      </c>
      <c r="D18451">
        <v>5824850</v>
      </c>
      <c r="E18451">
        <v>21</v>
      </c>
      <c r="F18451" t="s">
        <v>13</v>
      </c>
      <c r="G18451" t="s">
        <v>333</v>
      </c>
      <c r="I18451" t="s">
        <v>38</v>
      </c>
      <c r="J18451" t="s">
        <v>16</v>
      </c>
      <c r="K18451" s="2" t="str">
        <f>HYPERLINK("..\..\Imagery\ScannedSlabs\1991\DE91-042B.jpg")</f>
        <v>..\..\Imagery\ScannedSlabs\1991\DE91-042B.jpg</v>
      </c>
    </row>
    <row r="18452" spans="1:12" x14ac:dyDescent="0.25">
      <c r="A18452" t="s">
        <v>24970</v>
      </c>
      <c r="B18452" t="s">
        <v>24970</v>
      </c>
      <c r="C18452">
        <v>445750</v>
      </c>
      <c r="D18452">
        <v>5769139</v>
      </c>
      <c r="E18452">
        <v>21</v>
      </c>
      <c r="F18452" t="s">
        <v>13</v>
      </c>
      <c r="G18452" t="s">
        <v>12263</v>
      </c>
      <c r="I18452" t="s">
        <v>38</v>
      </c>
      <c r="J18452" t="s">
        <v>16</v>
      </c>
      <c r="K18452" s="2" t="str">
        <f>HYPERLINK("..\..\Imagery\ScannedSlabs\1992\CG92-148.jpg")</f>
        <v>..\..\Imagery\ScannedSlabs\1992\CG92-148.jpg</v>
      </c>
    </row>
    <row r="18453" spans="1:12" x14ac:dyDescent="0.25">
      <c r="A18453" t="s">
        <v>24971</v>
      </c>
      <c r="B18453" t="s">
        <v>24971</v>
      </c>
      <c r="C18453">
        <v>445795</v>
      </c>
      <c r="D18453">
        <v>5768514</v>
      </c>
      <c r="E18453">
        <v>21</v>
      </c>
      <c r="F18453" t="s">
        <v>13</v>
      </c>
      <c r="G18453" t="s">
        <v>264</v>
      </c>
      <c r="I18453" t="s">
        <v>35</v>
      </c>
      <c r="J18453" t="s">
        <v>16</v>
      </c>
      <c r="K18453" s="2" t="str">
        <f>HYPERLINK("..\..\Imagery\ScannedSlabs\1992\CG92-150.jpg")</f>
        <v>..\..\Imagery\ScannedSlabs\1992\CG92-150.jpg</v>
      </c>
    </row>
    <row r="18454" spans="1:12" x14ac:dyDescent="0.25">
      <c r="A18454" t="s">
        <v>24972</v>
      </c>
      <c r="B18454" t="s">
        <v>24972</v>
      </c>
      <c r="C18454">
        <v>445751</v>
      </c>
      <c r="D18454">
        <v>5768227</v>
      </c>
      <c r="E18454">
        <v>21</v>
      </c>
      <c r="F18454" t="s">
        <v>13</v>
      </c>
      <c r="G18454" t="s">
        <v>51</v>
      </c>
      <c r="I18454" t="s">
        <v>38</v>
      </c>
      <c r="J18454" t="s">
        <v>16</v>
      </c>
      <c r="K18454" s="2" t="str">
        <f>HYPERLINK("..\..\Imagery\ScannedSlabs\1992\CG92-151.jpg")</f>
        <v>..\..\Imagery\ScannedSlabs\1992\CG92-151.jpg</v>
      </c>
    </row>
    <row r="18455" spans="1:12" x14ac:dyDescent="0.25">
      <c r="A18455" t="s">
        <v>24973</v>
      </c>
      <c r="B18455" t="s">
        <v>24973</v>
      </c>
      <c r="C18455">
        <v>460847</v>
      </c>
      <c r="D18455">
        <v>5933261</v>
      </c>
      <c r="E18455">
        <v>21</v>
      </c>
      <c r="F18455" t="s">
        <v>13</v>
      </c>
      <c r="G18455" t="s">
        <v>15384</v>
      </c>
      <c r="I18455" t="s">
        <v>38</v>
      </c>
      <c r="J18455" t="s">
        <v>16</v>
      </c>
      <c r="K18455" s="2" t="str">
        <f>HYPERLINK("..\..\Imagery\ScannedSlabs\1981\VO81-190.jpg")</f>
        <v>..\..\Imagery\ScannedSlabs\1981\VO81-190.jpg</v>
      </c>
      <c r="L18455" t="s">
        <v>24974</v>
      </c>
    </row>
    <row r="18456" spans="1:12" x14ac:dyDescent="0.25">
      <c r="A18456" t="s">
        <v>22489</v>
      </c>
      <c r="B18456" t="s">
        <v>24975</v>
      </c>
      <c r="C18456">
        <v>563728</v>
      </c>
      <c r="D18456">
        <v>5924450</v>
      </c>
      <c r="E18456">
        <v>21</v>
      </c>
      <c r="F18456" t="s">
        <v>13</v>
      </c>
      <c r="G18456" t="s">
        <v>3209</v>
      </c>
      <c r="I18456" t="s">
        <v>38</v>
      </c>
      <c r="J18456" t="s">
        <v>20</v>
      </c>
      <c r="K18456" s="2" t="str">
        <f>HYPERLINK("..\..\Imagery\ScannedSlabs\1985\LC85-103B.jpg")</f>
        <v>..\..\Imagery\ScannedSlabs\1985\LC85-103B.jpg</v>
      </c>
    </row>
    <row r="18457" spans="1:12" x14ac:dyDescent="0.25">
      <c r="A18457" t="s">
        <v>24976</v>
      </c>
      <c r="B18457" t="s">
        <v>24976</v>
      </c>
      <c r="C18457">
        <v>564364</v>
      </c>
      <c r="D18457">
        <v>5923342</v>
      </c>
      <c r="E18457">
        <v>21</v>
      </c>
      <c r="F18457" t="s">
        <v>13</v>
      </c>
      <c r="G18457" t="s">
        <v>49</v>
      </c>
      <c r="I18457" t="s">
        <v>38</v>
      </c>
      <c r="J18457" t="s">
        <v>16</v>
      </c>
      <c r="K18457" s="2" t="str">
        <f>HYPERLINK("..\..\Imagery\ScannedSlabs\1985\LC85-105.jpg")</f>
        <v>..\..\Imagery\ScannedSlabs\1985\LC85-105.jpg</v>
      </c>
    </row>
    <row r="18458" spans="1:12" x14ac:dyDescent="0.25">
      <c r="A18458" t="s">
        <v>24977</v>
      </c>
      <c r="B18458" t="s">
        <v>24977</v>
      </c>
      <c r="C18458">
        <v>564846</v>
      </c>
      <c r="D18458">
        <v>5922607</v>
      </c>
      <c r="E18458">
        <v>21</v>
      </c>
      <c r="F18458" t="s">
        <v>13</v>
      </c>
      <c r="G18458" t="s">
        <v>7914</v>
      </c>
      <c r="I18458" t="s">
        <v>38</v>
      </c>
      <c r="J18458" t="s">
        <v>16</v>
      </c>
      <c r="K18458" s="2" t="str">
        <f>HYPERLINK("..\..\Imagery\ScannedSlabs\1985\LC85-106.jpg")</f>
        <v>..\..\Imagery\ScannedSlabs\1985\LC85-106.jpg</v>
      </c>
    </row>
    <row r="18459" spans="1:12" x14ac:dyDescent="0.25">
      <c r="A18459" t="s">
        <v>24978</v>
      </c>
      <c r="B18459" t="s">
        <v>24978</v>
      </c>
      <c r="C18459">
        <v>564044</v>
      </c>
      <c r="D18459">
        <v>5922490</v>
      </c>
      <c r="E18459">
        <v>21</v>
      </c>
      <c r="F18459" t="s">
        <v>13</v>
      </c>
      <c r="G18459" t="s">
        <v>51</v>
      </c>
      <c r="I18459" t="s">
        <v>38</v>
      </c>
      <c r="J18459" t="s">
        <v>16</v>
      </c>
      <c r="K18459" s="2" t="str">
        <f>HYPERLINK("..\..\Imagery\ScannedSlabs\1985\LC85-108.jpg")</f>
        <v>..\..\Imagery\ScannedSlabs\1985\LC85-108.jpg</v>
      </c>
    </row>
    <row r="18460" spans="1:12" x14ac:dyDescent="0.25">
      <c r="A18460" t="s">
        <v>24979</v>
      </c>
      <c r="B18460" t="s">
        <v>24979</v>
      </c>
      <c r="C18460">
        <v>563050</v>
      </c>
      <c r="D18460">
        <v>5922077</v>
      </c>
      <c r="E18460">
        <v>21</v>
      </c>
      <c r="F18460" t="s">
        <v>13</v>
      </c>
      <c r="G18460" t="s">
        <v>79</v>
      </c>
      <c r="I18460" t="s">
        <v>35</v>
      </c>
      <c r="J18460" t="s">
        <v>16</v>
      </c>
      <c r="K18460" s="2" t="str">
        <f>HYPERLINK("..\..\Imagery\ScannedSlabs\1985\LC85-110.jpg")</f>
        <v>..\..\Imagery\ScannedSlabs\1985\LC85-110.jpg</v>
      </c>
    </row>
    <row r="18461" spans="1:12" x14ac:dyDescent="0.25">
      <c r="A18461" t="s">
        <v>24980</v>
      </c>
      <c r="B18461" t="s">
        <v>24980</v>
      </c>
      <c r="C18461">
        <v>563799</v>
      </c>
      <c r="D18461">
        <v>5925042</v>
      </c>
      <c r="E18461">
        <v>21</v>
      </c>
      <c r="F18461" t="s">
        <v>13</v>
      </c>
      <c r="G18461" t="s">
        <v>4982</v>
      </c>
      <c r="I18461" t="s">
        <v>38</v>
      </c>
      <c r="J18461" t="s">
        <v>16</v>
      </c>
      <c r="K18461" s="2" t="str">
        <f>HYPERLINK("..\..\Imagery\ScannedSlabs\1985\LC85-111.jpg")</f>
        <v>..\..\Imagery\ScannedSlabs\1985\LC85-111.jpg</v>
      </c>
    </row>
    <row r="18462" spans="1:12" x14ac:dyDescent="0.25">
      <c r="A18462" t="s">
        <v>24981</v>
      </c>
      <c r="B18462" t="s">
        <v>24981</v>
      </c>
      <c r="C18462">
        <v>400796</v>
      </c>
      <c r="D18462">
        <v>5995028</v>
      </c>
      <c r="E18462">
        <v>21</v>
      </c>
      <c r="F18462" t="s">
        <v>13</v>
      </c>
      <c r="G18462" t="s">
        <v>79</v>
      </c>
      <c r="I18462" t="s">
        <v>38</v>
      </c>
      <c r="J18462" t="s">
        <v>16</v>
      </c>
      <c r="K18462" s="2" t="str">
        <f>HYPERLINK("..\..\Imagery\ScannedSlabs\1980\LG80-001.jpg")</f>
        <v>..\..\Imagery\ScannedSlabs\1980\LG80-001.jpg</v>
      </c>
    </row>
    <row r="18463" spans="1:12" x14ac:dyDescent="0.25">
      <c r="A18463" t="s">
        <v>24982</v>
      </c>
      <c r="B18463" t="s">
        <v>24983</v>
      </c>
      <c r="C18463">
        <v>423472</v>
      </c>
      <c r="D18463">
        <v>6010325</v>
      </c>
      <c r="E18463">
        <v>21</v>
      </c>
      <c r="F18463" t="s">
        <v>13</v>
      </c>
      <c r="G18463" t="s">
        <v>15015</v>
      </c>
      <c r="I18463" t="s">
        <v>15</v>
      </c>
      <c r="J18463" t="s">
        <v>20</v>
      </c>
      <c r="K18463" s="2" t="str">
        <f>HYPERLINK("..\..\Imagery\ScannedSlabs\1980\RG80-048A.jpg")</f>
        <v>..\..\Imagery\ScannedSlabs\1980\RG80-048A.jpg</v>
      </c>
      <c r="L18463" t="s">
        <v>24984</v>
      </c>
    </row>
    <row r="18464" spans="1:12" x14ac:dyDescent="0.25">
      <c r="A18464" t="s">
        <v>24982</v>
      </c>
      <c r="B18464" t="s">
        <v>24985</v>
      </c>
      <c r="C18464">
        <v>423472</v>
      </c>
      <c r="D18464">
        <v>6010325</v>
      </c>
      <c r="E18464">
        <v>21</v>
      </c>
      <c r="F18464" t="s">
        <v>13</v>
      </c>
      <c r="G18464" t="s">
        <v>24986</v>
      </c>
      <c r="I18464" t="s">
        <v>15</v>
      </c>
      <c r="J18464" t="s">
        <v>23</v>
      </c>
      <c r="K18464" s="2" t="str">
        <f>HYPERLINK("..\..\Imagery\ScannedSlabs\1980\RG80-048B.jpg")</f>
        <v>..\..\Imagery\ScannedSlabs\1980\RG80-048B.jpg</v>
      </c>
      <c r="L18464" t="s">
        <v>24984</v>
      </c>
    </row>
    <row r="18465" spans="1:12" x14ac:dyDescent="0.25">
      <c r="A18465" t="s">
        <v>24987</v>
      </c>
      <c r="B18465" t="s">
        <v>24987</v>
      </c>
      <c r="C18465">
        <v>508830</v>
      </c>
      <c r="D18465">
        <v>5828986</v>
      </c>
      <c r="E18465">
        <v>21</v>
      </c>
      <c r="F18465" t="s">
        <v>13</v>
      </c>
      <c r="G18465" t="s">
        <v>486</v>
      </c>
      <c r="I18465" t="s">
        <v>38</v>
      </c>
      <c r="J18465" t="s">
        <v>16</v>
      </c>
      <c r="K18465" s="2" t="str">
        <f>HYPERLINK("..\..\Imagery\ScannedSlabs\1986\JS86-293.jpg")</f>
        <v>..\..\Imagery\ScannedSlabs\1986\JS86-293.jpg</v>
      </c>
    </row>
    <row r="18466" spans="1:12" x14ac:dyDescent="0.25">
      <c r="A18466" t="s">
        <v>24988</v>
      </c>
      <c r="B18466" t="s">
        <v>24988</v>
      </c>
      <c r="C18466">
        <v>569801</v>
      </c>
      <c r="D18466">
        <v>5934282</v>
      </c>
      <c r="E18466">
        <v>21</v>
      </c>
      <c r="F18466" t="s">
        <v>13</v>
      </c>
      <c r="G18466" t="s">
        <v>379</v>
      </c>
      <c r="I18466" t="s">
        <v>38</v>
      </c>
      <c r="J18466" t="s">
        <v>20</v>
      </c>
      <c r="K18466" s="2" t="str">
        <f>HYPERLINK("..\..\Imagery\ScannedSlabs\1985\VN85-640.jpg")</f>
        <v>..\..\Imagery\ScannedSlabs\1985\VN85-640.jpg</v>
      </c>
    </row>
    <row r="18467" spans="1:12" x14ac:dyDescent="0.25">
      <c r="A18467" t="s">
        <v>24989</v>
      </c>
      <c r="B18467" t="s">
        <v>24989</v>
      </c>
      <c r="C18467">
        <v>570468</v>
      </c>
      <c r="D18467">
        <v>5933122</v>
      </c>
      <c r="E18467">
        <v>21</v>
      </c>
      <c r="F18467" t="s">
        <v>13</v>
      </c>
      <c r="G18467" t="s">
        <v>73</v>
      </c>
      <c r="I18467" t="s">
        <v>38</v>
      </c>
      <c r="J18467" t="s">
        <v>23</v>
      </c>
      <c r="K18467" s="2" t="str">
        <f>HYPERLINK("..\..\Imagery\ScannedSlabs\1985\VN85-641.jpg")</f>
        <v>..\..\Imagery\ScannedSlabs\1985\VN85-641.jpg</v>
      </c>
    </row>
    <row r="18468" spans="1:12" x14ac:dyDescent="0.25">
      <c r="A18468" t="s">
        <v>24990</v>
      </c>
      <c r="B18468" t="s">
        <v>24991</v>
      </c>
      <c r="C18468">
        <v>544840</v>
      </c>
      <c r="D18468">
        <v>5850177</v>
      </c>
      <c r="E18468">
        <v>21</v>
      </c>
      <c r="F18468" t="s">
        <v>13</v>
      </c>
      <c r="G18468" t="s">
        <v>5724</v>
      </c>
      <c r="I18468" t="s">
        <v>38</v>
      </c>
      <c r="J18468" t="s">
        <v>83</v>
      </c>
    </row>
    <row r="18469" spans="1:12" x14ac:dyDescent="0.25">
      <c r="A18469" t="s">
        <v>15899</v>
      </c>
      <c r="B18469" t="s">
        <v>24992</v>
      </c>
      <c r="C18469">
        <v>355479</v>
      </c>
      <c r="D18469">
        <v>6009661</v>
      </c>
      <c r="E18469">
        <v>21</v>
      </c>
      <c r="F18469" t="s">
        <v>13</v>
      </c>
      <c r="G18469" t="s">
        <v>1327</v>
      </c>
      <c r="I18469" t="s">
        <v>35</v>
      </c>
      <c r="J18469" t="s">
        <v>16</v>
      </c>
      <c r="K18469" s="2" t="str">
        <f>HYPERLINK("..\..\Imagery\ScannedSlabs\1983\CG83-104B.jpg")</f>
        <v>..\..\Imagery\ScannedSlabs\1983\CG83-104B.jpg</v>
      </c>
    </row>
    <row r="18470" spans="1:12" x14ac:dyDescent="0.25">
      <c r="A18470" t="s">
        <v>24993</v>
      </c>
      <c r="B18470" t="s">
        <v>24993</v>
      </c>
      <c r="C18470">
        <v>357837</v>
      </c>
      <c r="D18470">
        <v>6009418</v>
      </c>
      <c r="E18470">
        <v>21</v>
      </c>
      <c r="F18470" t="s">
        <v>13</v>
      </c>
      <c r="G18470" t="s">
        <v>188</v>
      </c>
      <c r="I18470" t="s">
        <v>38</v>
      </c>
      <c r="J18470" t="s">
        <v>16</v>
      </c>
      <c r="K18470" s="2" t="str">
        <f>HYPERLINK("..\..\Imagery\ScannedSlabs\1983\CG83-105.jpg")</f>
        <v>..\..\Imagery\ScannedSlabs\1983\CG83-105.jpg</v>
      </c>
    </row>
    <row r="18471" spans="1:12" x14ac:dyDescent="0.25">
      <c r="A18471" t="s">
        <v>24994</v>
      </c>
      <c r="B18471" t="s">
        <v>24994</v>
      </c>
      <c r="C18471">
        <v>358392</v>
      </c>
      <c r="D18471">
        <v>6009088</v>
      </c>
      <c r="E18471">
        <v>21</v>
      </c>
      <c r="F18471" t="s">
        <v>13</v>
      </c>
      <c r="G18471" t="s">
        <v>1797</v>
      </c>
      <c r="I18471" t="s">
        <v>38</v>
      </c>
      <c r="J18471" t="s">
        <v>20</v>
      </c>
      <c r="K18471" s="2" t="str">
        <f>HYPERLINK("..\..\Imagery\ScannedSlabs\1983\CG83-106.jpg")</f>
        <v>..\..\Imagery\ScannedSlabs\1983\CG83-106.jpg</v>
      </c>
    </row>
    <row r="18472" spans="1:12" x14ac:dyDescent="0.25">
      <c r="A18472" t="s">
        <v>24995</v>
      </c>
      <c r="B18472" t="s">
        <v>24995</v>
      </c>
      <c r="C18472">
        <v>489638</v>
      </c>
      <c r="D18472">
        <v>5954559</v>
      </c>
      <c r="E18472">
        <v>21</v>
      </c>
      <c r="F18472" t="s">
        <v>13</v>
      </c>
      <c r="I18472" t="s">
        <v>38</v>
      </c>
      <c r="J18472" t="s">
        <v>137</v>
      </c>
      <c r="L18472" t="s">
        <v>138</v>
      </c>
    </row>
    <row r="18473" spans="1:12" x14ac:dyDescent="0.25">
      <c r="A18473" t="s">
        <v>24996</v>
      </c>
      <c r="B18473" t="s">
        <v>24996</v>
      </c>
      <c r="C18473">
        <v>489577</v>
      </c>
      <c r="D18473">
        <v>5954666</v>
      </c>
      <c r="E18473">
        <v>21</v>
      </c>
      <c r="F18473" t="s">
        <v>13</v>
      </c>
      <c r="I18473" t="s">
        <v>38</v>
      </c>
      <c r="J18473" t="s">
        <v>137</v>
      </c>
      <c r="L18473" t="s">
        <v>138</v>
      </c>
    </row>
    <row r="18474" spans="1:12" x14ac:dyDescent="0.25">
      <c r="A18474" t="s">
        <v>24997</v>
      </c>
      <c r="B18474" t="s">
        <v>24997</v>
      </c>
      <c r="C18474">
        <v>489645</v>
      </c>
      <c r="D18474">
        <v>5954808</v>
      </c>
      <c r="E18474">
        <v>21</v>
      </c>
      <c r="F18474" t="s">
        <v>13</v>
      </c>
      <c r="I18474" t="s">
        <v>38</v>
      </c>
      <c r="J18474" t="s">
        <v>137</v>
      </c>
      <c r="L18474" t="s">
        <v>138</v>
      </c>
    </row>
    <row r="18475" spans="1:12" x14ac:dyDescent="0.25">
      <c r="A18475" t="s">
        <v>24998</v>
      </c>
      <c r="B18475" t="s">
        <v>24998</v>
      </c>
      <c r="C18475">
        <v>490183</v>
      </c>
      <c r="D18475">
        <v>5954941</v>
      </c>
      <c r="E18475">
        <v>21</v>
      </c>
      <c r="F18475" t="s">
        <v>13</v>
      </c>
      <c r="I18475" t="s">
        <v>38</v>
      </c>
      <c r="J18475" t="s">
        <v>137</v>
      </c>
      <c r="L18475" t="s">
        <v>138</v>
      </c>
    </row>
    <row r="18476" spans="1:12" x14ac:dyDescent="0.25">
      <c r="A18476" t="s">
        <v>24999</v>
      </c>
      <c r="B18476" t="s">
        <v>24999</v>
      </c>
      <c r="C18476">
        <v>490626</v>
      </c>
      <c r="D18476">
        <v>5955681</v>
      </c>
      <c r="E18476">
        <v>21</v>
      </c>
      <c r="F18476" t="s">
        <v>13</v>
      </c>
      <c r="I18476" t="s">
        <v>38</v>
      </c>
      <c r="J18476" t="s">
        <v>137</v>
      </c>
      <c r="L18476" t="s">
        <v>138</v>
      </c>
    </row>
    <row r="18477" spans="1:12" x14ac:dyDescent="0.25">
      <c r="A18477" t="s">
        <v>25000</v>
      </c>
      <c r="B18477" t="s">
        <v>25000</v>
      </c>
      <c r="C18477">
        <v>490861</v>
      </c>
      <c r="D18477">
        <v>5956041</v>
      </c>
      <c r="E18477">
        <v>21</v>
      </c>
      <c r="F18477" t="s">
        <v>13</v>
      </c>
      <c r="I18477" t="s">
        <v>38</v>
      </c>
      <c r="J18477" t="s">
        <v>137</v>
      </c>
      <c r="L18477" t="s">
        <v>138</v>
      </c>
    </row>
    <row r="18478" spans="1:12" x14ac:dyDescent="0.25">
      <c r="A18478" t="s">
        <v>25001</v>
      </c>
      <c r="B18478" t="s">
        <v>25001</v>
      </c>
      <c r="C18478">
        <v>497325</v>
      </c>
      <c r="D18478">
        <v>5816200</v>
      </c>
      <c r="E18478">
        <v>21</v>
      </c>
      <c r="F18478" t="s">
        <v>13</v>
      </c>
      <c r="G18478" t="s">
        <v>51</v>
      </c>
      <c r="I18478" t="s">
        <v>38</v>
      </c>
      <c r="J18478" t="s">
        <v>16</v>
      </c>
      <c r="K18478" s="2" t="str">
        <f>HYPERLINK("..\..\Imagery\ScannedSlabs\1992\HP92-001.jpg")</f>
        <v>..\..\Imagery\ScannedSlabs\1992\HP92-001.jpg</v>
      </c>
    </row>
    <row r="18479" spans="1:12" x14ac:dyDescent="0.25">
      <c r="A18479" t="s">
        <v>25002</v>
      </c>
      <c r="B18479" t="s">
        <v>25002</v>
      </c>
      <c r="C18479">
        <v>496775</v>
      </c>
      <c r="D18479">
        <v>5815100</v>
      </c>
      <c r="E18479">
        <v>21</v>
      </c>
      <c r="F18479" t="s">
        <v>13</v>
      </c>
      <c r="G18479" t="s">
        <v>1076</v>
      </c>
      <c r="I18479" t="s">
        <v>35</v>
      </c>
      <c r="J18479" t="s">
        <v>16</v>
      </c>
      <c r="K18479" s="2" t="str">
        <f>HYPERLINK("..\..\Imagery\ScannedSlabs\1992\HP92-003.jpg")</f>
        <v>..\..\Imagery\ScannedSlabs\1992\HP92-003.jpg</v>
      </c>
    </row>
    <row r="18480" spans="1:12" x14ac:dyDescent="0.25">
      <c r="A18480" t="s">
        <v>25003</v>
      </c>
      <c r="B18480" t="s">
        <v>25003</v>
      </c>
      <c r="C18480">
        <v>496835</v>
      </c>
      <c r="D18480">
        <v>5814695</v>
      </c>
      <c r="E18480">
        <v>21</v>
      </c>
      <c r="F18480" t="s">
        <v>13</v>
      </c>
      <c r="G18480" t="s">
        <v>1153</v>
      </c>
      <c r="I18480" t="s">
        <v>35</v>
      </c>
      <c r="J18480" t="s">
        <v>16</v>
      </c>
      <c r="K18480" s="2" t="str">
        <f>HYPERLINK("..\..\Imagery\ScannedSlabs\1992\HP92-004.jpg")</f>
        <v>..\..\Imagery\ScannedSlabs\1992\HP92-004.jpg</v>
      </c>
    </row>
    <row r="18481" spans="1:11" x14ac:dyDescent="0.25">
      <c r="A18481" t="s">
        <v>25004</v>
      </c>
      <c r="B18481" t="s">
        <v>25004</v>
      </c>
      <c r="C18481">
        <v>518750</v>
      </c>
      <c r="D18481">
        <v>5889140</v>
      </c>
      <c r="E18481">
        <v>21</v>
      </c>
      <c r="F18481" t="s">
        <v>13</v>
      </c>
      <c r="G18481" t="s">
        <v>2178</v>
      </c>
      <c r="I18481" t="s">
        <v>35</v>
      </c>
      <c r="J18481" t="s">
        <v>23</v>
      </c>
      <c r="K18481" s="2" t="str">
        <f>HYPERLINK("..\..\Imagery\ScannedSlabs\1985\VN85-203.jpg")</f>
        <v>..\..\Imagery\ScannedSlabs\1985\VN85-203.jpg</v>
      </c>
    </row>
    <row r="18482" spans="1:11" x14ac:dyDescent="0.25">
      <c r="A18482" t="s">
        <v>25005</v>
      </c>
      <c r="B18482" t="s">
        <v>25005</v>
      </c>
      <c r="C18482">
        <v>518412</v>
      </c>
      <c r="D18482">
        <v>5888463</v>
      </c>
      <c r="E18482">
        <v>21</v>
      </c>
      <c r="F18482" t="s">
        <v>13</v>
      </c>
      <c r="G18482" t="s">
        <v>25006</v>
      </c>
      <c r="I18482" t="s">
        <v>38</v>
      </c>
      <c r="J18482" t="s">
        <v>23</v>
      </c>
      <c r="K18482" s="2" t="str">
        <f>HYPERLINK("..\..\Imagery\ScannedSlabs\1985\VN85-205.jpg")</f>
        <v>..\..\Imagery\ScannedSlabs\1985\VN85-205.jpg</v>
      </c>
    </row>
    <row r="18483" spans="1:11" x14ac:dyDescent="0.25">
      <c r="A18483" t="s">
        <v>25007</v>
      </c>
      <c r="B18483" t="s">
        <v>25007</v>
      </c>
      <c r="C18483">
        <v>517219</v>
      </c>
      <c r="D18483">
        <v>5787282</v>
      </c>
      <c r="E18483">
        <v>21</v>
      </c>
      <c r="F18483" t="s">
        <v>13</v>
      </c>
      <c r="G18483" t="s">
        <v>526</v>
      </c>
      <c r="I18483" t="s">
        <v>38</v>
      </c>
      <c r="J18483" t="s">
        <v>20</v>
      </c>
      <c r="K18483" s="2" t="str">
        <f>HYPERLINK("..\..\Imagery\ScannedSlabs\1987\JS87-210.jpg")</f>
        <v>..\..\Imagery\ScannedSlabs\1987\JS87-210.jpg</v>
      </c>
    </row>
    <row r="18484" spans="1:11" x14ac:dyDescent="0.25">
      <c r="A18484" t="s">
        <v>25008</v>
      </c>
      <c r="B18484" t="s">
        <v>25008</v>
      </c>
      <c r="C18484">
        <v>515937</v>
      </c>
      <c r="D18484">
        <v>5784524</v>
      </c>
      <c r="E18484">
        <v>21</v>
      </c>
      <c r="F18484" t="s">
        <v>13</v>
      </c>
      <c r="G18484" t="s">
        <v>4459</v>
      </c>
      <c r="I18484" t="s">
        <v>35</v>
      </c>
      <c r="J18484" t="s">
        <v>23</v>
      </c>
      <c r="K18484" s="2" t="str">
        <f>HYPERLINK("..\..\Imagery\ScannedSlabs\1987\JS87-213.jpg")</f>
        <v>..\..\Imagery\ScannedSlabs\1987\JS87-213.jpg</v>
      </c>
    </row>
    <row r="18485" spans="1:11" x14ac:dyDescent="0.25">
      <c r="A18485" t="s">
        <v>22072</v>
      </c>
      <c r="B18485" t="s">
        <v>25009</v>
      </c>
      <c r="C18485">
        <v>523875</v>
      </c>
      <c r="D18485">
        <v>5951652</v>
      </c>
      <c r="E18485">
        <v>21</v>
      </c>
      <c r="F18485" t="s">
        <v>13</v>
      </c>
      <c r="G18485" t="s">
        <v>2869</v>
      </c>
      <c r="I18485" t="s">
        <v>38</v>
      </c>
      <c r="J18485" t="s">
        <v>16</v>
      </c>
      <c r="K18485" s="2" t="str">
        <f>HYPERLINK("..\..\Imagery\ScannedSlabs\1981\VO81-099B.jpg")</f>
        <v>..\..\Imagery\ScannedSlabs\1981\VO81-099B.jpg</v>
      </c>
    </row>
    <row r="18486" spans="1:11" x14ac:dyDescent="0.25">
      <c r="A18486" t="s">
        <v>13010</v>
      </c>
      <c r="B18486" t="s">
        <v>25010</v>
      </c>
      <c r="C18486">
        <v>530207</v>
      </c>
      <c r="D18486">
        <v>5956261</v>
      </c>
      <c r="E18486">
        <v>21</v>
      </c>
      <c r="F18486" t="s">
        <v>13</v>
      </c>
      <c r="G18486" t="s">
        <v>2273</v>
      </c>
      <c r="H18486" t="s">
        <v>13012</v>
      </c>
      <c r="I18486" t="s">
        <v>15</v>
      </c>
      <c r="J18486" t="s">
        <v>16</v>
      </c>
      <c r="K18486" s="2" t="str">
        <f>HYPERLINK("..\..\Imagery\ScannedSlabs\1981\VO81-137A.jpg")</f>
        <v>..\..\Imagery\ScannedSlabs\1981\VO81-137A.jpg</v>
      </c>
    </row>
    <row r="18487" spans="1:11" x14ac:dyDescent="0.25">
      <c r="A18487" t="s">
        <v>11660</v>
      </c>
      <c r="B18487" t="s">
        <v>25011</v>
      </c>
      <c r="C18487">
        <v>484471</v>
      </c>
      <c r="D18487">
        <v>5865203</v>
      </c>
      <c r="E18487">
        <v>21</v>
      </c>
      <c r="F18487" t="s">
        <v>13</v>
      </c>
      <c r="G18487" t="s">
        <v>9818</v>
      </c>
      <c r="I18487" t="s">
        <v>15</v>
      </c>
      <c r="J18487" t="s">
        <v>16</v>
      </c>
      <c r="K18487" s="2" t="str">
        <f>HYPERLINK("..\..\Imagery\ScannedSlabs\2003\CG03-354E.jpg")</f>
        <v>..\..\Imagery\ScannedSlabs\2003\CG03-354E.jpg</v>
      </c>
    </row>
    <row r="18488" spans="1:11" x14ac:dyDescent="0.25">
      <c r="A18488" t="s">
        <v>11660</v>
      </c>
      <c r="B18488" t="s">
        <v>25012</v>
      </c>
      <c r="C18488">
        <v>484471</v>
      </c>
      <c r="D18488">
        <v>5865203</v>
      </c>
      <c r="E18488">
        <v>21</v>
      </c>
      <c r="F18488" t="s">
        <v>13</v>
      </c>
      <c r="G18488" t="s">
        <v>10697</v>
      </c>
      <c r="H18488" t="s">
        <v>1370</v>
      </c>
      <c r="I18488" t="s">
        <v>38</v>
      </c>
      <c r="J18488" t="s">
        <v>16</v>
      </c>
      <c r="K18488" s="2" t="str">
        <f>HYPERLINK("..\..\Imagery\ScannedSlabs\2003\CG03-354C.jpg")</f>
        <v>..\..\Imagery\ScannedSlabs\2003\CG03-354C.jpg</v>
      </c>
    </row>
    <row r="18489" spans="1:11" x14ac:dyDescent="0.25">
      <c r="A18489" t="s">
        <v>11660</v>
      </c>
      <c r="B18489" t="s">
        <v>25013</v>
      </c>
      <c r="C18489">
        <v>484471</v>
      </c>
      <c r="D18489">
        <v>5865203</v>
      </c>
      <c r="E18489">
        <v>21</v>
      </c>
      <c r="F18489" t="s">
        <v>13</v>
      </c>
      <c r="G18489" t="s">
        <v>207</v>
      </c>
      <c r="I18489" t="s">
        <v>38</v>
      </c>
      <c r="J18489" t="s">
        <v>16</v>
      </c>
      <c r="K18489" s="2" t="str">
        <f>HYPERLINK("..\..\Imagery\ScannedSlabs\2003\CG03-354D.jpg")</f>
        <v>..\..\Imagery\ScannedSlabs\2003\CG03-354D.jpg</v>
      </c>
    </row>
    <row r="18490" spans="1:11" x14ac:dyDescent="0.25">
      <c r="A18490" t="s">
        <v>25014</v>
      </c>
      <c r="B18490" t="s">
        <v>25014</v>
      </c>
      <c r="C18490">
        <v>484922</v>
      </c>
      <c r="D18490">
        <v>5864665</v>
      </c>
      <c r="E18490">
        <v>21</v>
      </c>
      <c r="F18490" t="s">
        <v>13</v>
      </c>
      <c r="G18490" t="s">
        <v>25</v>
      </c>
      <c r="I18490" t="s">
        <v>38</v>
      </c>
      <c r="J18490" t="s">
        <v>16</v>
      </c>
      <c r="K18490" s="2" t="str">
        <f>HYPERLINK("..\..\Imagery\ScannedSlabs\2003\CG03-355.jpg")</f>
        <v>..\..\Imagery\ScannedSlabs\2003\CG03-355.jpg</v>
      </c>
    </row>
    <row r="18491" spans="1:11" x14ac:dyDescent="0.25">
      <c r="A18491" t="s">
        <v>25015</v>
      </c>
      <c r="B18491" t="s">
        <v>25015</v>
      </c>
      <c r="C18491">
        <v>490142</v>
      </c>
      <c r="D18491">
        <v>5860367</v>
      </c>
      <c r="E18491">
        <v>21</v>
      </c>
      <c r="F18491" t="s">
        <v>13</v>
      </c>
      <c r="G18491" t="s">
        <v>931</v>
      </c>
      <c r="I18491" t="s">
        <v>38</v>
      </c>
      <c r="J18491" t="s">
        <v>16</v>
      </c>
      <c r="K18491" s="2" t="str">
        <f>HYPERLINK("..\..\Imagery\ScannedSlabs\2003\CG03-356.jpg")</f>
        <v>..\..\Imagery\ScannedSlabs\2003\CG03-356.jpg</v>
      </c>
    </row>
    <row r="18492" spans="1:11" x14ac:dyDescent="0.25">
      <c r="A18492" t="s">
        <v>25016</v>
      </c>
      <c r="B18492" t="s">
        <v>25016</v>
      </c>
      <c r="C18492">
        <v>491211</v>
      </c>
      <c r="D18492">
        <v>5858729</v>
      </c>
      <c r="E18492">
        <v>21</v>
      </c>
      <c r="F18492" t="s">
        <v>13</v>
      </c>
      <c r="G18492" t="s">
        <v>25</v>
      </c>
      <c r="I18492" t="s">
        <v>38</v>
      </c>
      <c r="J18492" t="s">
        <v>16</v>
      </c>
      <c r="K18492" s="2" t="str">
        <f>HYPERLINK("..\..\Imagery\ScannedSlabs\2003\CG03-357.jpg")</f>
        <v>..\..\Imagery\ScannedSlabs\2003\CG03-357.jpg</v>
      </c>
    </row>
    <row r="18493" spans="1:11" x14ac:dyDescent="0.25">
      <c r="A18493" t="s">
        <v>24305</v>
      </c>
      <c r="B18493" t="s">
        <v>25017</v>
      </c>
      <c r="C18493">
        <v>552734</v>
      </c>
      <c r="D18493">
        <v>5757988</v>
      </c>
      <c r="E18493">
        <v>21</v>
      </c>
      <c r="F18493" t="s">
        <v>13</v>
      </c>
      <c r="G18493" t="s">
        <v>333</v>
      </c>
      <c r="I18493" t="s">
        <v>38</v>
      </c>
      <c r="J18493" t="s">
        <v>23</v>
      </c>
      <c r="K18493" s="2" t="str">
        <f>HYPERLINK("..\..\Imagery\ScannedSlabs\1993\VN93-650B.jpg")</f>
        <v>..\..\Imagery\ScannedSlabs\1993\VN93-650B.jpg</v>
      </c>
    </row>
    <row r="18494" spans="1:11" x14ac:dyDescent="0.25">
      <c r="A18494" t="s">
        <v>23691</v>
      </c>
      <c r="B18494" t="s">
        <v>25018</v>
      </c>
      <c r="C18494">
        <v>572844</v>
      </c>
      <c r="D18494">
        <v>5753658</v>
      </c>
      <c r="E18494">
        <v>21</v>
      </c>
      <c r="F18494" t="s">
        <v>13</v>
      </c>
      <c r="G18494" t="s">
        <v>7859</v>
      </c>
      <c r="I18494" t="s">
        <v>38</v>
      </c>
      <c r="J18494" t="s">
        <v>16</v>
      </c>
      <c r="K18494" s="2" t="str">
        <f>HYPERLINK("..\..\Imagery\ScannedSlabs\1993\VN93-651A.jpg")</f>
        <v>..\..\Imagery\ScannedSlabs\1993\VN93-651A.jpg</v>
      </c>
    </row>
    <row r="18495" spans="1:11" x14ac:dyDescent="0.25">
      <c r="A18495" t="s">
        <v>25019</v>
      </c>
      <c r="B18495" t="s">
        <v>25019</v>
      </c>
      <c r="C18495">
        <v>572132</v>
      </c>
      <c r="D18495">
        <v>5772774</v>
      </c>
      <c r="E18495">
        <v>21</v>
      </c>
      <c r="F18495" t="s">
        <v>13</v>
      </c>
      <c r="G18495" t="s">
        <v>1734</v>
      </c>
      <c r="I18495" t="s">
        <v>38</v>
      </c>
      <c r="J18495" t="s">
        <v>16</v>
      </c>
      <c r="K18495" s="2" t="str">
        <f>HYPERLINK("..\..\Imagery\ScannedSlabs\1987\CG87-526.jpg")</f>
        <v>..\..\Imagery\ScannedSlabs\1987\CG87-526.jpg</v>
      </c>
    </row>
    <row r="18496" spans="1:11" x14ac:dyDescent="0.25">
      <c r="A18496" t="s">
        <v>25020</v>
      </c>
      <c r="B18496" t="s">
        <v>25020</v>
      </c>
      <c r="C18496">
        <v>508696</v>
      </c>
      <c r="D18496">
        <v>5913557</v>
      </c>
      <c r="E18496">
        <v>21</v>
      </c>
      <c r="F18496" t="s">
        <v>13</v>
      </c>
      <c r="G18496" t="s">
        <v>188</v>
      </c>
      <c r="I18496" t="s">
        <v>38</v>
      </c>
      <c r="J18496" t="s">
        <v>23</v>
      </c>
      <c r="K18496" s="2" t="str">
        <f>HYPERLINK("..\..\Imagery\ScannedSlabs\1985\GM85-049.jpg")</f>
        <v>..\..\Imagery\ScannedSlabs\1985\GM85-049.jpg</v>
      </c>
    </row>
    <row r="18497" spans="1:12" x14ac:dyDescent="0.25">
      <c r="A18497" t="s">
        <v>25021</v>
      </c>
      <c r="B18497" t="s">
        <v>25021</v>
      </c>
      <c r="C18497">
        <v>508498</v>
      </c>
      <c r="D18497">
        <v>5913619</v>
      </c>
      <c r="E18497">
        <v>21</v>
      </c>
      <c r="F18497" t="s">
        <v>13</v>
      </c>
      <c r="G18497" t="s">
        <v>800</v>
      </c>
      <c r="I18497" t="s">
        <v>38</v>
      </c>
      <c r="J18497" t="s">
        <v>16</v>
      </c>
      <c r="K18497" s="2" t="str">
        <f>HYPERLINK("..\..\Imagery\ScannedSlabs\1985\GM85-050.jpg")</f>
        <v>..\..\Imagery\ScannedSlabs\1985\GM85-050.jpg</v>
      </c>
    </row>
    <row r="18498" spans="1:12" x14ac:dyDescent="0.25">
      <c r="A18498" t="s">
        <v>25022</v>
      </c>
      <c r="B18498" t="s">
        <v>25022</v>
      </c>
      <c r="C18498">
        <v>508922</v>
      </c>
      <c r="D18498">
        <v>5914198</v>
      </c>
      <c r="E18498">
        <v>21</v>
      </c>
      <c r="F18498" t="s">
        <v>13</v>
      </c>
      <c r="G18498" t="s">
        <v>652</v>
      </c>
      <c r="I18498" t="s">
        <v>35</v>
      </c>
      <c r="J18498" t="s">
        <v>23</v>
      </c>
      <c r="K18498" s="2" t="str">
        <f>HYPERLINK("..\..\Imagery\ScannedSlabs\1985\GM85-051.jpg")</f>
        <v>..\..\Imagery\ScannedSlabs\1985\GM85-051.jpg</v>
      </c>
    </row>
    <row r="18499" spans="1:12" x14ac:dyDescent="0.25">
      <c r="A18499" t="s">
        <v>25023</v>
      </c>
      <c r="B18499" t="s">
        <v>25023</v>
      </c>
      <c r="C18499">
        <v>390268</v>
      </c>
      <c r="D18499">
        <v>5915018</v>
      </c>
      <c r="E18499">
        <v>21</v>
      </c>
      <c r="F18499" t="s">
        <v>13</v>
      </c>
      <c r="G18499" t="s">
        <v>25024</v>
      </c>
      <c r="I18499" t="s">
        <v>35</v>
      </c>
      <c r="J18499" t="s">
        <v>16</v>
      </c>
      <c r="K18499" s="2" t="str">
        <f>HYPERLINK("..\..\Imagery\ScannedSlabs\1995\VN95-134.jpg")</f>
        <v>..\..\Imagery\ScannedSlabs\1995\VN95-134.jpg</v>
      </c>
    </row>
    <row r="18500" spans="1:12" x14ac:dyDescent="0.25">
      <c r="A18500" t="s">
        <v>25025</v>
      </c>
      <c r="B18500" t="s">
        <v>25025</v>
      </c>
      <c r="C18500">
        <v>391475</v>
      </c>
      <c r="D18500">
        <v>5914692</v>
      </c>
      <c r="E18500">
        <v>21</v>
      </c>
      <c r="F18500" t="s">
        <v>13</v>
      </c>
      <c r="G18500" t="s">
        <v>190</v>
      </c>
      <c r="I18500" t="s">
        <v>35</v>
      </c>
      <c r="J18500" t="s">
        <v>16</v>
      </c>
      <c r="K18500" s="2" t="str">
        <f>HYPERLINK("..\..\Imagery\ScannedSlabs\1995\VN95-136.jpg")</f>
        <v>..\..\Imagery\ScannedSlabs\1995\VN95-136.jpg</v>
      </c>
    </row>
    <row r="18501" spans="1:12" x14ac:dyDescent="0.25">
      <c r="A18501" t="s">
        <v>25026</v>
      </c>
      <c r="B18501" t="s">
        <v>25026</v>
      </c>
      <c r="C18501">
        <v>566045</v>
      </c>
      <c r="D18501">
        <v>5755035</v>
      </c>
      <c r="E18501">
        <v>21</v>
      </c>
      <c r="F18501" t="s">
        <v>13</v>
      </c>
      <c r="I18501" t="s">
        <v>38</v>
      </c>
      <c r="J18501" t="s">
        <v>137</v>
      </c>
      <c r="L18501" t="s">
        <v>138</v>
      </c>
    </row>
    <row r="18502" spans="1:12" x14ac:dyDescent="0.25">
      <c r="A18502" t="s">
        <v>25027</v>
      </c>
      <c r="B18502" t="s">
        <v>25027</v>
      </c>
      <c r="C18502">
        <v>567013</v>
      </c>
      <c r="D18502">
        <v>5753978</v>
      </c>
      <c r="E18502">
        <v>21</v>
      </c>
      <c r="F18502" t="s">
        <v>13</v>
      </c>
      <c r="G18502" t="s">
        <v>25028</v>
      </c>
      <c r="I18502" t="s">
        <v>38</v>
      </c>
      <c r="J18502" t="s">
        <v>20</v>
      </c>
      <c r="K18502" s="2" t="str">
        <f>HYPERLINK("..\..\Imagery\ScannedSlabs\1993\CG93-755.jpg")</f>
        <v>..\..\Imagery\ScannedSlabs\1993\CG93-755.jpg</v>
      </c>
    </row>
    <row r="18503" spans="1:12" x14ac:dyDescent="0.25">
      <c r="A18503" t="s">
        <v>23343</v>
      </c>
      <c r="B18503" t="s">
        <v>23343</v>
      </c>
      <c r="C18503">
        <v>467643</v>
      </c>
      <c r="D18503">
        <v>6057248</v>
      </c>
      <c r="E18503">
        <v>21</v>
      </c>
      <c r="F18503" t="s">
        <v>13</v>
      </c>
      <c r="G18503" t="s">
        <v>12141</v>
      </c>
      <c r="H18503" t="s">
        <v>12142</v>
      </c>
      <c r="I18503" t="s">
        <v>1495</v>
      </c>
      <c r="J18503" t="s">
        <v>137</v>
      </c>
      <c r="L18503" t="s">
        <v>13123</v>
      </c>
    </row>
    <row r="18504" spans="1:12" x14ac:dyDescent="0.25">
      <c r="A18504" t="s">
        <v>25029</v>
      </c>
      <c r="B18504" t="s">
        <v>25029</v>
      </c>
      <c r="C18504">
        <v>465531</v>
      </c>
      <c r="D18504">
        <v>6057333</v>
      </c>
      <c r="E18504">
        <v>21</v>
      </c>
      <c r="F18504" t="s">
        <v>13</v>
      </c>
      <c r="G18504" t="s">
        <v>5084</v>
      </c>
      <c r="H18504" t="s">
        <v>5085</v>
      </c>
      <c r="I18504" t="s">
        <v>1495</v>
      </c>
      <c r="J18504" t="s">
        <v>137</v>
      </c>
      <c r="L18504" t="s">
        <v>4734</v>
      </c>
    </row>
    <row r="18505" spans="1:12" x14ac:dyDescent="0.25">
      <c r="A18505" t="s">
        <v>25030</v>
      </c>
      <c r="B18505" t="s">
        <v>25030</v>
      </c>
      <c r="C18505">
        <v>466404</v>
      </c>
      <c r="D18505">
        <v>6056277</v>
      </c>
      <c r="E18505">
        <v>21</v>
      </c>
      <c r="F18505" t="s">
        <v>13</v>
      </c>
      <c r="G18505" t="s">
        <v>5084</v>
      </c>
      <c r="H18505" t="s">
        <v>5085</v>
      </c>
      <c r="I18505" t="s">
        <v>1495</v>
      </c>
      <c r="J18505" t="s">
        <v>137</v>
      </c>
      <c r="L18505" t="s">
        <v>4734</v>
      </c>
    </row>
    <row r="18506" spans="1:12" x14ac:dyDescent="0.25">
      <c r="A18506" t="s">
        <v>25031</v>
      </c>
      <c r="B18506" t="s">
        <v>25031</v>
      </c>
      <c r="C18506">
        <v>466828</v>
      </c>
      <c r="D18506">
        <v>6056322</v>
      </c>
      <c r="E18506">
        <v>21</v>
      </c>
      <c r="F18506" t="s">
        <v>13</v>
      </c>
      <c r="G18506" t="s">
        <v>5084</v>
      </c>
      <c r="H18506" t="s">
        <v>5085</v>
      </c>
      <c r="I18506" t="s">
        <v>1495</v>
      </c>
      <c r="J18506" t="s">
        <v>137</v>
      </c>
      <c r="L18506" t="s">
        <v>4734</v>
      </c>
    </row>
    <row r="18507" spans="1:12" x14ac:dyDescent="0.25">
      <c r="A18507" t="s">
        <v>25032</v>
      </c>
      <c r="B18507" t="s">
        <v>25032</v>
      </c>
      <c r="C18507">
        <v>467400</v>
      </c>
      <c r="D18507">
        <v>6056601</v>
      </c>
      <c r="E18507">
        <v>21</v>
      </c>
      <c r="F18507" t="s">
        <v>13</v>
      </c>
      <c r="G18507" t="s">
        <v>12141</v>
      </c>
      <c r="H18507" t="s">
        <v>12142</v>
      </c>
      <c r="I18507" t="s">
        <v>35</v>
      </c>
      <c r="J18507" t="s">
        <v>137</v>
      </c>
      <c r="L18507" t="s">
        <v>13170</v>
      </c>
    </row>
    <row r="18508" spans="1:12" x14ac:dyDescent="0.25">
      <c r="A18508" t="s">
        <v>25033</v>
      </c>
      <c r="B18508" t="s">
        <v>25034</v>
      </c>
      <c r="C18508">
        <v>469768</v>
      </c>
      <c r="D18508">
        <v>6056643</v>
      </c>
      <c r="E18508">
        <v>21</v>
      </c>
      <c r="F18508" t="s">
        <v>13</v>
      </c>
      <c r="I18508" t="s">
        <v>35</v>
      </c>
      <c r="J18508" t="s">
        <v>137</v>
      </c>
      <c r="L18508" t="s">
        <v>688</v>
      </c>
    </row>
    <row r="18509" spans="1:12" x14ac:dyDescent="0.25">
      <c r="A18509" t="s">
        <v>25033</v>
      </c>
      <c r="B18509" t="s">
        <v>25035</v>
      </c>
      <c r="C18509">
        <v>469768</v>
      </c>
      <c r="D18509">
        <v>6056643</v>
      </c>
      <c r="E18509">
        <v>21</v>
      </c>
      <c r="F18509" t="s">
        <v>13</v>
      </c>
      <c r="G18509" t="s">
        <v>12141</v>
      </c>
      <c r="H18509" t="s">
        <v>12142</v>
      </c>
      <c r="I18509" t="s">
        <v>1495</v>
      </c>
      <c r="J18509" t="s">
        <v>137</v>
      </c>
      <c r="L18509" t="s">
        <v>4734</v>
      </c>
    </row>
    <row r="18510" spans="1:12" x14ac:dyDescent="0.25">
      <c r="A18510" t="s">
        <v>25036</v>
      </c>
      <c r="B18510" t="s">
        <v>25036</v>
      </c>
      <c r="C18510">
        <v>471387</v>
      </c>
      <c r="D18510">
        <v>6055180</v>
      </c>
      <c r="E18510">
        <v>21</v>
      </c>
      <c r="F18510" t="s">
        <v>13</v>
      </c>
      <c r="G18510" t="s">
        <v>12141</v>
      </c>
      <c r="H18510" t="s">
        <v>12142</v>
      </c>
      <c r="I18510" t="s">
        <v>1495</v>
      </c>
      <c r="J18510" t="s">
        <v>137</v>
      </c>
      <c r="L18510" t="s">
        <v>13123</v>
      </c>
    </row>
    <row r="18511" spans="1:12" x14ac:dyDescent="0.25">
      <c r="A18511" t="s">
        <v>25037</v>
      </c>
      <c r="B18511" t="s">
        <v>25037</v>
      </c>
      <c r="C18511">
        <v>472217</v>
      </c>
      <c r="D18511">
        <v>6052632</v>
      </c>
      <c r="E18511">
        <v>21</v>
      </c>
      <c r="F18511" t="s">
        <v>13</v>
      </c>
      <c r="G18511" t="s">
        <v>12137</v>
      </c>
      <c r="H18511" t="s">
        <v>12138</v>
      </c>
      <c r="I18511" t="s">
        <v>13095</v>
      </c>
      <c r="J18511" t="s">
        <v>137</v>
      </c>
      <c r="L18511" t="s">
        <v>13096</v>
      </c>
    </row>
    <row r="18512" spans="1:12" x14ac:dyDescent="0.25">
      <c r="A18512" t="s">
        <v>25038</v>
      </c>
      <c r="B18512" t="s">
        <v>25038</v>
      </c>
      <c r="C18512">
        <v>472133</v>
      </c>
      <c r="D18512">
        <v>6050675</v>
      </c>
      <c r="E18512">
        <v>21</v>
      </c>
      <c r="F18512" t="s">
        <v>13</v>
      </c>
      <c r="G18512" t="s">
        <v>12137</v>
      </c>
      <c r="H18512" t="s">
        <v>12138</v>
      </c>
      <c r="I18512" t="s">
        <v>1495</v>
      </c>
      <c r="J18512" t="s">
        <v>137</v>
      </c>
      <c r="L18512" t="s">
        <v>13123</v>
      </c>
    </row>
    <row r="18513" spans="1:12" x14ac:dyDescent="0.25">
      <c r="A18513" t="s">
        <v>25039</v>
      </c>
      <c r="B18513" t="s">
        <v>25039</v>
      </c>
      <c r="C18513">
        <v>481086</v>
      </c>
      <c r="D18513">
        <v>6036542</v>
      </c>
      <c r="E18513">
        <v>21</v>
      </c>
      <c r="F18513" t="s">
        <v>13</v>
      </c>
      <c r="G18513" t="s">
        <v>19398</v>
      </c>
      <c r="H18513" t="s">
        <v>19396</v>
      </c>
      <c r="I18513" t="s">
        <v>35</v>
      </c>
      <c r="J18513" t="s">
        <v>137</v>
      </c>
      <c r="L18513" t="s">
        <v>688</v>
      </c>
    </row>
    <row r="18514" spans="1:12" x14ac:dyDescent="0.25">
      <c r="A18514" t="s">
        <v>25040</v>
      </c>
      <c r="B18514" t="s">
        <v>25041</v>
      </c>
      <c r="C18514">
        <v>494458</v>
      </c>
      <c r="D18514">
        <v>6037457</v>
      </c>
      <c r="E18514">
        <v>21</v>
      </c>
      <c r="F18514" t="s">
        <v>13</v>
      </c>
      <c r="G18514" t="s">
        <v>4732</v>
      </c>
      <c r="H18514" t="s">
        <v>4733</v>
      </c>
      <c r="I18514" t="s">
        <v>1495</v>
      </c>
      <c r="J18514" t="s">
        <v>137</v>
      </c>
      <c r="L18514" t="s">
        <v>4734</v>
      </c>
    </row>
    <row r="18515" spans="1:12" x14ac:dyDescent="0.25">
      <c r="A18515" t="s">
        <v>25042</v>
      </c>
      <c r="B18515" t="s">
        <v>25042</v>
      </c>
      <c r="C18515">
        <v>471809</v>
      </c>
      <c r="D18515">
        <v>6033628</v>
      </c>
      <c r="E18515">
        <v>21</v>
      </c>
      <c r="F18515" t="s">
        <v>13</v>
      </c>
      <c r="G18515" t="s">
        <v>4732</v>
      </c>
      <c r="H18515" t="s">
        <v>4733</v>
      </c>
      <c r="I18515" t="s">
        <v>1495</v>
      </c>
      <c r="J18515" t="s">
        <v>137</v>
      </c>
      <c r="L18515" t="s">
        <v>4734</v>
      </c>
    </row>
    <row r="18516" spans="1:12" x14ac:dyDescent="0.25">
      <c r="A18516" t="s">
        <v>25043</v>
      </c>
      <c r="B18516" t="s">
        <v>25043</v>
      </c>
      <c r="C18516">
        <v>497489</v>
      </c>
      <c r="D18516">
        <v>5914972</v>
      </c>
      <c r="E18516">
        <v>21</v>
      </c>
      <c r="F18516" t="s">
        <v>13</v>
      </c>
      <c r="I18516" t="s">
        <v>35</v>
      </c>
      <c r="J18516" t="s">
        <v>137</v>
      </c>
      <c r="L18516" t="s">
        <v>11143</v>
      </c>
    </row>
    <row r="18517" spans="1:12" x14ac:dyDescent="0.25">
      <c r="A18517" t="s">
        <v>25044</v>
      </c>
      <c r="B18517" t="s">
        <v>25044</v>
      </c>
      <c r="C18517">
        <v>498084</v>
      </c>
      <c r="D18517">
        <v>5914971</v>
      </c>
      <c r="E18517">
        <v>21</v>
      </c>
      <c r="F18517" t="s">
        <v>13</v>
      </c>
      <c r="G18517" t="s">
        <v>113</v>
      </c>
      <c r="I18517" t="s">
        <v>38</v>
      </c>
      <c r="J18517" t="s">
        <v>20</v>
      </c>
      <c r="K18517" s="2" t="str">
        <f>HYPERLINK("..\..\Imagery\ScannedSlabs\1984\VN84-139.jpg")</f>
        <v>..\..\Imagery\ScannedSlabs\1984\VN84-139.jpg</v>
      </c>
    </row>
    <row r="18518" spans="1:12" x14ac:dyDescent="0.25">
      <c r="A18518" t="s">
        <v>25045</v>
      </c>
      <c r="B18518" t="s">
        <v>25045</v>
      </c>
      <c r="C18518">
        <v>499173</v>
      </c>
      <c r="D18518">
        <v>5914331</v>
      </c>
      <c r="E18518">
        <v>21</v>
      </c>
      <c r="F18518" t="s">
        <v>13</v>
      </c>
      <c r="G18518" t="s">
        <v>778</v>
      </c>
      <c r="I18518" t="s">
        <v>38</v>
      </c>
      <c r="J18518" t="s">
        <v>20</v>
      </c>
      <c r="K18518" s="2" t="str">
        <f>HYPERLINK("..\..\Imagery\ScannedSlabs\1984\VN84-140.jpg")</f>
        <v>..\..\Imagery\ScannedSlabs\1984\VN84-140.jpg</v>
      </c>
    </row>
    <row r="18519" spans="1:12" x14ac:dyDescent="0.25">
      <c r="A18519" t="s">
        <v>25046</v>
      </c>
      <c r="B18519" t="s">
        <v>25046</v>
      </c>
      <c r="C18519">
        <v>499262</v>
      </c>
      <c r="D18519">
        <v>5913360</v>
      </c>
      <c r="E18519">
        <v>21</v>
      </c>
      <c r="F18519" t="s">
        <v>13</v>
      </c>
      <c r="G18519" t="s">
        <v>578</v>
      </c>
      <c r="I18519" t="s">
        <v>38</v>
      </c>
      <c r="J18519" t="s">
        <v>16</v>
      </c>
      <c r="K18519" s="2" t="str">
        <f>HYPERLINK("..\..\Imagery\ScannedSlabs\1984\VN84-141.jpg")</f>
        <v>..\..\Imagery\ScannedSlabs\1984\VN84-141.jpg</v>
      </c>
    </row>
    <row r="18520" spans="1:12" x14ac:dyDescent="0.25">
      <c r="A18520" t="s">
        <v>25047</v>
      </c>
      <c r="B18520" t="s">
        <v>25047</v>
      </c>
      <c r="C18520">
        <v>493722</v>
      </c>
      <c r="D18520">
        <v>5914740</v>
      </c>
      <c r="E18520">
        <v>21</v>
      </c>
      <c r="F18520" t="s">
        <v>13</v>
      </c>
      <c r="G18520" t="s">
        <v>25048</v>
      </c>
      <c r="I18520" t="s">
        <v>38</v>
      </c>
      <c r="J18520" t="s">
        <v>20</v>
      </c>
      <c r="K18520" s="2" t="str">
        <f>HYPERLINK("..\..\Imagery\ScannedSlabs\1984\VN84-144.jpg")</f>
        <v>..\..\Imagery\ScannedSlabs\1984\VN84-144.jpg</v>
      </c>
    </row>
    <row r="18521" spans="1:12" x14ac:dyDescent="0.25">
      <c r="A18521" t="s">
        <v>25049</v>
      </c>
      <c r="B18521" t="s">
        <v>25049</v>
      </c>
      <c r="C18521">
        <v>493468</v>
      </c>
      <c r="D18521">
        <v>5914896</v>
      </c>
      <c r="E18521">
        <v>21</v>
      </c>
      <c r="F18521" t="s">
        <v>13</v>
      </c>
      <c r="G18521" t="s">
        <v>776</v>
      </c>
      <c r="I18521" t="s">
        <v>38</v>
      </c>
      <c r="J18521" t="s">
        <v>16</v>
      </c>
      <c r="K18521" s="2" t="str">
        <f>HYPERLINK("..\..\Imagery\ScannedSlabs\1984\VN84-145.jpg")</f>
        <v>..\..\Imagery\ScannedSlabs\1984\VN84-145.jpg</v>
      </c>
    </row>
    <row r="18522" spans="1:12" x14ac:dyDescent="0.25">
      <c r="A18522" t="s">
        <v>24957</v>
      </c>
      <c r="B18522" t="s">
        <v>25050</v>
      </c>
      <c r="C18522">
        <v>576921</v>
      </c>
      <c r="D18522">
        <v>5838341</v>
      </c>
      <c r="E18522">
        <v>21</v>
      </c>
      <c r="F18522" t="s">
        <v>13</v>
      </c>
      <c r="G18522" t="s">
        <v>23868</v>
      </c>
      <c r="I18522" t="s">
        <v>38</v>
      </c>
      <c r="J18522" t="s">
        <v>23</v>
      </c>
      <c r="K18522" s="2" t="str">
        <f>HYPERLINK("..\..\Imagery\ScannedSlabs\1986\MN86-351A.jpg")</f>
        <v>..\..\Imagery\ScannedSlabs\1986\MN86-351A.jpg</v>
      </c>
    </row>
    <row r="18523" spans="1:12" x14ac:dyDescent="0.25">
      <c r="A18523" t="s">
        <v>15308</v>
      </c>
      <c r="B18523" t="s">
        <v>25051</v>
      </c>
      <c r="C18523">
        <v>549322</v>
      </c>
      <c r="D18523">
        <v>5735846</v>
      </c>
      <c r="E18523">
        <v>21</v>
      </c>
      <c r="F18523" t="s">
        <v>13</v>
      </c>
      <c r="G18523" t="s">
        <v>49</v>
      </c>
      <c r="I18523" t="s">
        <v>38</v>
      </c>
      <c r="J18523" t="s">
        <v>16</v>
      </c>
      <c r="K18523" s="2" t="str">
        <f>HYPERLINK("..\..\Imagery\ScannedSlabs\1993\CG93-306D.jpg")</f>
        <v>..\..\Imagery\ScannedSlabs\1993\CG93-306D.jpg</v>
      </c>
    </row>
    <row r="18524" spans="1:12" x14ac:dyDescent="0.25">
      <c r="A18524" t="s">
        <v>15308</v>
      </c>
      <c r="B18524" t="s">
        <v>25052</v>
      </c>
      <c r="C18524">
        <v>549322</v>
      </c>
      <c r="D18524">
        <v>5735846</v>
      </c>
      <c r="E18524">
        <v>21</v>
      </c>
      <c r="F18524" t="s">
        <v>13</v>
      </c>
      <c r="G18524" t="s">
        <v>25053</v>
      </c>
      <c r="I18524" t="s">
        <v>35</v>
      </c>
      <c r="J18524" t="s">
        <v>16</v>
      </c>
      <c r="K18524" s="2" t="str">
        <f>HYPERLINK("..\..\Imagery\ScannedSlabs\1993\CG93-306A.jpg")</f>
        <v>..\..\Imagery\ScannedSlabs\1993\CG93-306A.jpg</v>
      </c>
    </row>
    <row r="18525" spans="1:12" x14ac:dyDescent="0.25">
      <c r="A18525" t="s">
        <v>22491</v>
      </c>
      <c r="B18525" t="s">
        <v>25054</v>
      </c>
      <c r="C18525">
        <v>582535</v>
      </c>
      <c r="D18525">
        <v>5899940</v>
      </c>
      <c r="E18525">
        <v>21</v>
      </c>
      <c r="F18525" t="s">
        <v>13</v>
      </c>
      <c r="G18525" t="s">
        <v>795</v>
      </c>
      <c r="I18525" t="s">
        <v>38</v>
      </c>
      <c r="J18525" t="s">
        <v>20</v>
      </c>
      <c r="K18525" s="2" t="str">
        <f>HYPERLINK("..\..\Imagery\ScannedSlabs\1985\GM85-534B.jpg")</f>
        <v>..\..\Imagery\ScannedSlabs\1985\GM85-534B.jpg</v>
      </c>
    </row>
    <row r="18526" spans="1:12" x14ac:dyDescent="0.25">
      <c r="A18526" t="s">
        <v>25055</v>
      </c>
      <c r="B18526" t="s">
        <v>25055</v>
      </c>
      <c r="C18526">
        <v>582362</v>
      </c>
      <c r="D18526">
        <v>5899848</v>
      </c>
      <c r="E18526">
        <v>21</v>
      </c>
      <c r="F18526" t="s">
        <v>13</v>
      </c>
      <c r="G18526" t="s">
        <v>333</v>
      </c>
      <c r="I18526" t="s">
        <v>35</v>
      </c>
      <c r="J18526" t="s">
        <v>16</v>
      </c>
      <c r="K18526" s="2" t="str">
        <f>HYPERLINK("..\..\Imagery\ScannedSlabs\1985\GM85-535.jpg")</f>
        <v>..\..\Imagery\ScannedSlabs\1985\GM85-535.jpg</v>
      </c>
    </row>
    <row r="18527" spans="1:12" x14ac:dyDescent="0.25">
      <c r="A18527" t="s">
        <v>23097</v>
      </c>
      <c r="B18527" t="s">
        <v>25056</v>
      </c>
      <c r="C18527">
        <v>485283</v>
      </c>
      <c r="D18527">
        <v>5852040</v>
      </c>
      <c r="E18527">
        <v>21</v>
      </c>
      <c r="F18527" t="s">
        <v>13</v>
      </c>
      <c r="G18527" t="s">
        <v>25057</v>
      </c>
      <c r="H18527" t="s">
        <v>1053</v>
      </c>
      <c r="I18527" t="s">
        <v>38</v>
      </c>
      <c r="J18527" t="s">
        <v>20</v>
      </c>
      <c r="K18527" s="2" t="str">
        <f>HYPERLINK("..\..\Imagery\ScannedSlabs\1991\DD91-080B.jpg")</f>
        <v>..\..\Imagery\ScannedSlabs\1991\DD91-080B.jpg</v>
      </c>
    </row>
    <row r="18528" spans="1:12" x14ac:dyDescent="0.25">
      <c r="A18528" t="s">
        <v>25058</v>
      </c>
      <c r="B18528" t="s">
        <v>25058</v>
      </c>
      <c r="C18528">
        <v>485458</v>
      </c>
      <c r="D18528">
        <v>5852157</v>
      </c>
      <c r="E18528">
        <v>21</v>
      </c>
      <c r="F18528" t="s">
        <v>13</v>
      </c>
      <c r="G18528" t="s">
        <v>25059</v>
      </c>
      <c r="H18528" t="s">
        <v>1370</v>
      </c>
      <c r="I18528" t="s">
        <v>35</v>
      </c>
      <c r="J18528" t="s">
        <v>16</v>
      </c>
      <c r="K18528" s="2" t="str">
        <f>HYPERLINK("..\..\Imagery\ScannedSlabs\1991\DD91-081.jpg")</f>
        <v>..\..\Imagery\ScannedSlabs\1991\DD91-081.jpg</v>
      </c>
    </row>
    <row r="18529" spans="1:12" x14ac:dyDescent="0.25">
      <c r="A18529" t="s">
        <v>25060</v>
      </c>
      <c r="B18529" t="s">
        <v>25060</v>
      </c>
      <c r="C18529">
        <v>487325</v>
      </c>
      <c r="D18529">
        <v>5853175</v>
      </c>
      <c r="E18529">
        <v>21</v>
      </c>
      <c r="F18529" t="s">
        <v>13</v>
      </c>
      <c r="G18529" t="s">
        <v>124</v>
      </c>
      <c r="I18529" t="s">
        <v>38</v>
      </c>
      <c r="J18529" t="s">
        <v>16</v>
      </c>
      <c r="K18529" s="2" t="str">
        <f>HYPERLINK("..\..\Imagery\ScannedSlabs\1991\DD91-084.jpg")</f>
        <v>..\..\Imagery\ScannedSlabs\1991\DD91-084.jpg</v>
      </c>
    </row>
    <row r="18530" spans="1:12" x14ac:dyDescent="0.25">
      <c r="A18530" t="s">
        <v>25061</v>
      </c>
      <c r="B18530" t="s">
        <v>25061</v>
      </c>
      <c r="C18530">
        <v>487650</v>
      </c>
      <c r="D18530">
        <v>5853550</v>
      </c>
      <c r="E18530">
        <v>21</v>
      </c>
      <c r="F18530" t="s">
        <v>13</v>
      </c>
      <c r="G18530" t="s">
        <v>566</v>
      </c>
      <c r="I18530" t="s">
        <v>38</v>
      </c>
      <c r="J18530" t="s">
        <v>23</v>
      </c>
      <c r="K18530" s="2" t="str">
        <f>HYPERLINK("..\..\Imagery\ScannedSlabs\1991\DD91-085.jpg")</f>
        <v>..\..\Imagery\ScannedSlabs\1991\DD91-085.jpg</v>
      </c>
    </row>
    <row r="18531" spans="1:12" x14ac:dyDescent="0.25">
      <c r="A18531" t="s">
        <v>25062</v>
      </c>
      <c r="B18531" t="s">
        <v>25062</v>
      </c>
      <c r="C18531">
        <v>487925</v>
      </c>
      <c r="D18531">
        <v>5854750</v>
      </c>
      <c r="E18531">
        <v>21</v>
      </c>
      <c r="F18531" t="s">
        <v>13</v>
      </c>
      <c r="G18531" t="s">
        <v>484</v>
      </c>
      <c r="I18531" t="s">
        <v>38</v>
      </c>
      <c r="J18531" t="s">
        <v>16</v>
      </c>
      <c r="K18531" s="2" t="str">
        <f>HYPERLINK("..\..\Imagery\ScannedSlabs\1991\DD91-086.jpg")</f>
        <v>..\..\Imagery\ScannedSlabs\1991\DD91-086.jpg</v>
      </c>
    </row>
    <row r="18532" spans="1:12" x14ac:dyDescent="0.25">
      <c r="A18532" t="s">
        <v>25063</v>
      </c>
      <c r="B18532" t="s">
        <v>25063</v>
      </c>
      <c r="C18532">
        <v>487950</v>
      </c>
      <c r="D18532">
        <v>5855100</v>
      </c>
      <c r="E18532">
        <v>21</v>
      </c>
      <c r="F18532" t="s">
        <v>13</v>
      </c>
      <c r="G18532" t="s">
        <v>51</v>
      </c>
      <c r="I18532" t="s">
        <v>35</v>
      </c>
      <c r="J18532" t="s">
        <v>16</v>
      </c>
      <c r="K18532" s="2" t="str">
        <f>HYPERLINK("..\..\Imagery\ScannedSlabs\1991\DD91-087.jpg")</f>
        <v>..\..\Imagery\ScannedSlabs\1991\DD91-087.jpg</v>
      </c>
    </row>
    <row r="18533" spans="1:12" x14ac:dyDescent="0.25">
      <c r="A18533" t="s">
        <v>25064</v>
      </c>
      <c r="B18533" t="s">
        <v>25064</v>
      </c>
      <c r="C18533">
        <v>488200</v>
      </c>
      <c r="D18533">
        <v>5855550</v>
      </c>
      <c r="E18533">
        <v>21</v>
      </c>
      <c r="F18533" t="s">
        <v>13</v>
      </c>
      <c r="G18533" t="s">
        <v>51</v>
      </c>
      <c r="I18533" t="s">
        <v>38</v>
      </c>
      <c r="J18533" t="s">
        <v>23</v>
      </c>
      <c r="K18533" s="2" t="str">
        <f>HYPERLINK("..\..\Imagery\ScannedSlabs\1991\DD91-088.jpg")</f>
        <v>..\..\Imagery\ScannedSlabs\1991\DD91-088.jpg</v>
      </c>
    </row>
    <row r="18534" spans="1:12" x14ac:dyDescent="0.25">
      <c r="A18534" t="s">
        <v>25065</v>
      </c>
      <c r="B18534" t="s">
        <v>25065</v>
      </c>
      <c r="C18534">
        <v>497090</v>
      </c>
      <c r="D18534">
        <v>5939961</v>
      </c>
      <c r="E18534">
        <v>21</v>
      </c>
      <c r="F18534" t="s">
        <v>13</v>
      </c>
      <c r="G18534" t="s">
        <v>484</v>
      </c>
      <c r="I18534" t="s">
        <v>38</v>
      </c>
      <c r="J18534" t="s">
        <v>16</v>
      </c>
      <c r="K18534" s="2" t="str">
        <f>HYPERLINK("..\..\Imagery\ScannedSlabs\2004\CG04-161.jpg")</f>
        <v>..\..\Imagery\ScannedSlabs\2004\CG04-161.jpg</v>
      </c>
    </row>
    <row r="18535" spans="1:12" x14ac:dyDescent="0.25">
      <c r="A18535" t="s">
        <v>25066</v>
      </c>
      <c r="B18535" t="s">
        <v>25066</v>
      </c>
      <c r="C18535">
        <v>496890</v>
      </c>
      <c r="D18535">
        <v>5939108</v>
      </c>
      <c r="E18535">
        <v>21</v>
      </c>
      <c r="F18535" t="s">
        <v>13</v>
      </c>
      <c r="G18535" t="s">
        <v>1153</v>
      </c>
      <c r="I18535" t="s">
        <v>38</v>
      </c>
      <c r="J18535" t="s">
        <v>16</v>
      </c>
      <c r="K18535" s="2" t="str">
        <f>HYPERLINK("..\..\Imagery\ScannedSlabs\2004\CG04-162.jpg")</f>
        <v>..\..\Imagery\ScannedSlabs\2004\CG04-162.jpg</v>
      </c>
    </row>
    <row r="18536" spans="1:12" x14ac:dyDescent="0.25">
      <c r="A18536" t="s">
        <v>25067</v>
      </c>
      <c r="B18536" t="s">
        <v>25067</v>
      </c>
      <c r="C18536">
        <v>535550</v>
      </c>
      <c r="D18536">
        <v>5891350</v>
      </c>
      <c r="E18536">
        <v>21</v>
      </c>
      <c r="F18536" t="s">
        <v>13</v>
      </c>
      <c r="G18536" t="s">
        <v>25068</v>
      </c>
      <c r="I18536" t="s">
        <v>35</v>
      </c>
      <c r="J18536" t="s">
        <v>23</v>
      </c>
      <c r="K18536" s="2" t="str">
        <f>HYPERLINK("..\..\Imagery\ScannedSlabs\1985\VN85-262.jpg")</f>
        <v>..\..\Imagery\ScannedSlabs\1985\VN85-262.jpg</v>
      </c>
      <c r="L18536" t="s">
        <v>3069</v>
      </c>
    </row>
    <row r="18537" spans="1:12" x14ac:dyDescent="0.25">
      <c r="A18537" t="s">
        <v>25069</v>
      </c>
      <c r="B18537" t="s">
        <v>25069</v>
      </c>
      <c r="C18537">
        <v>535800</v>
      </c>
      <c r="D18537">
        <v>5892620</v>
      </c>
      <c r="E18537">
        <v>21</v>
      </c>
      <c r="F18537" t="s">
        <v>13</v>
      </c>
      <c r="I18537" t="s">
        <v>38</v>
      </c>
      <c r="J18537" t="s">
        <v>137</v>
      </c>
      <c r="L18537" t="s">
        <v>25070</v>
      </c>
    </row>
    <row r="18538" spans="1:12" x14ac:dyDescent="0.25">
      <c r="A18538" t="s">
        <v>25071</v>
      </c>
      <c r="B18538" t="s">
        <v>25071</v>
      </c>
      <c r="C18538">
        <v>513131</v>
      </c>
      <c r="D18538">
        <v>5877439</v>
      </c>
      <c r="E18538">
        <v>21</v>
      </c>
      <c r="F18538" t="s">
        <v>13</v>
      </c>
      <c r="G18538" t="s">
        <v>2427</v>
      </c>
      <c r="I18538" t="s">
        <v>38</v>
      </c>
      <c r="J18538" t="s">
        <v>23</v>
      </c>
      <c r="K18538" s="2" t="str">
        <f>HYPERLINK("..\..\Imagery\ScannedSlabs\1985\VN85-222.jpg")</f>
        <v>..\..\Imagery\ScannedSlabs\1985\VN85-222.jpg</v>
      </c>
    </row>
    <row r="18539" spans="1:12" x14ac:dyDescent="0.25">
      <c r="A18539" t="s">
        <v>25072</v>
      </c>
      <c r="B18539" t="s">
        <v>25072</v>
      </c>
      <c r="C18539">
        <v>511995</v>
      </c>
      <c r="D18539">
        <v>5872279</v>
      </c>
      <c r="E18539">
        <v>21</v>
      </c>
      <c r="F18539" t="s">
        <v>13</v>
      </c>
      <c r="G18539" t="s">
        <v>547</v>
      </c>
      <c r="I18539" t="s">
        <v>35</v>
      </c>
      <c r="J18539" t="s">
        <v>16</v>
      </c>
      <c r="K18539" s="2" t="str">
        <f>HYPERLINK("..\..\Imagery\ScannedSlabs\1985\VN85-224.jpg")</f>
        <v>..\..\Imagery\ScannedSlabs\1985\VN85-224.jpg</v>
      </c>
    </row>
    <row r="18540" spans="1:12" x14ac:dyDescent="0.25">
      <c r="A18540" t="s">
        <v>23752</v>
      </c>
      <c r="B18540" t="s">
        <v>25073</v>
      </c>
      <c r="C18540">
        <v>549642</v>
      </c>
      <c r="D18540">
        <v>5936694</v>
      </c>
      <c r="E18540">
        <v>21</v>
      </c>
      <c r="F18540" t="s">
        <v>13</v>
      </c>
      <c r="G18540" t="s">
        <v>244</v>
      </c>
      <c r="I18540" t="s">
        <v>38</v>
      </c>
      <c r="J18540" t="s">
        <v>16</v>
      </c>
      <c r="K18540" s="2" t="str">
        <f>HYPERLINK("..\..\Imagery\ScannedSlabs\1981\VO81-592B.jpg")</f>
        <v>..\..\Imagery\ScannedSlabs\1981\VO81-592B.jpg</v>
      </c>
    </row>
    <row r="18541" spans="1:12" x14ac:dyDescent="0.25">
      <c r="A18541" t="s">
        <v>25074</v>
      </c>
      <c r="B18541" t="s">
        <v>25074</v>
      </c>
      <c r="C18541">
        <v>550639</v>
      </c>
      <c r="D18541">
        <v>5936625</v>
      </c>
      <c r="E18541">
        <v>21</v>
      </c>
      <c r="F18541" t="s">
        <v>13</v>
      </c>
      <c r="G18541" t="s">
        <v>25075</v>
      </c>
      <c r="I18541" t="s">
        <v>38</v>
      </c>
      <c r="J18541" t="s">
        <v>16</v>
      </c>
      <c r="K18541" s="2" t="str">
        <f>HYPERLINK("..\..\Imagery\ScannedSlabs\1981\VO81-595.jpg")</f>
        <v>..\..\Imagery\ScannedSlabs\1981\VO81-595.jpg</v>
      </c>
    </row>
    <row r="18542" spans="1:12" x14ac:dyDescent="0.25">
      <c r="A18542" t="s">
        <v>25076</v>
      </c>
      <c r="B18542" t="s">
        <v>25077</v>
      </c>
      <c r="C18542">
        <v>550889</v>
      </c>
      <c r="D18542">
        <v>5936857</v>
      </c>
      <c r="E18542">
        <v>21</v>
      </c>
      <c r="F18542" t="s">
        <v>13</v>
      </c>
      <c r="G18542" t="s">
        <v>15408</v>
      </c>
      <c r="I18542" t="s">
        <v>38</v>
      </c>
      <c r="J18542" t="s">
        <v>23</v>
      </c>
      <c r="K18542" s="4" t="str">
        <f>HYPERLINK("..\..\Imagery\ScannedSlabs\1981\VO81-596A.jpg")</f>
        <v>..\..\Imagery\ScannedSlabs\1981\VO81-596A.jpg</v>
      </c>
    </row>
    <row r="18543" spans="1:12" x14ac:dyDescent="0.25">
      <c r="A18543" t="s">
        <v>25076</v>
      </c>
      <c r="B18543" t="s">
        <v>25078</v>
      </c>
      <c r="C18543">
        <v>550889</v>
      </c>
      <c r="D18543">
        <v>5936857</v>
      </c>
      <c r="E18543">
        <v>21</v>
      </c>
      <c r="F18543" t="s">
        <v>13</v>
      </c>
      <c r="G18543" t="s">
        <v>2567</v>
      </c>
      <c r="I18543" t="s">
        <v>15</v>
      </c>
      <c r="J18543" t="s">
        <v>23</v>
      </c>
      <c r="K18543" s="2" t="str">
        <f>HYPERLINK("..\..\Imagery\ScannedSlabs\1981\VO81-596B.jpg")</f>
        <v>..\..\Imagery\ScannedSlabs\1981\VO81-596B.jpg</v>
      </c>
    </row>
    <row r="18544" spans="1:12" x14ac:dyDescent="0.25">
      <c r="A18544" t="s">
        <v>25076</v>
      </c>
      <c r="B18544" t="s">
        <v>25079</v>
      </c>
      <c r="C18544">
        <v>550889</v>
      </c>
      <c r="D18544">
        <v>5936857</v>
      </c>
      <c r="E18544">
        <v>21</v>
      </c>
      <c r="F18544" t="s">
        <v>13</v>
      </c>
      <c r="G18544" t="s">
        <v>2567</v>
      </c>
      <c r="I18544" t="s">
        <v>38</v>
      </c>
      <c r="J18544" t="s">
        <v>23</v>
      </c>
      <c r="K18544" s="2" t="str">
        <f>HYPERLINK("..\..\Imagery\ScannedSlabs\1981\VO81-596C.jpg")</f>
        <v>..\..\Imagery\ScannedSlabs\1981\VO81-596C.jpg</v>
      </c>
    </row>
    <row r="18545" spans="1:11" x14ac:dyDescent="0.25">
      <c r="A18545" t="s">
        <v>25080</v>
      </c>
      <c r="B18545" t="s">
        <v>25080</v>
      </c>
      <c r="C18545">
        <v>551561</v>
      </c>
      <c r="D18545">
        <v>5936431</v>
      </c>
      <c r="E18545">
        <v>21</v>
      </c>
      <c r="F18545" t="s">
        <v>13</v>
      </c>
      <c r="G18545" t="s">
        <v>22425</v>
      </c>
      <c r="I18545" t="s">
        <v>38</v>
      </c>
      <c r="J18545" t="s">
        <v>16</v>
      </c>
      <c r="K18545" s="2" t="str">
        <f>HYPERLINK("..\..\Imagery\ScannedSlabs\1981\VO81-597.jpg")</f>
        <v>..\..\Imagery\ScannedSlabs\1981\VO81-597.jpg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Samples</vt:lpstr>
      <vt:lpstr>Samples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Honarvar, Pauline</dc:creator>
  <cp:lastModifiedBy>Honarvar, Pauline</cp:lastModifiedBy>
  <dcterms:created xsi:type="dcterms:W3CDTF">2018-12-05T15:07:27Z</dcterms:created>
  <dcterms:modified xsi:type="dcterms:W3CDTF">2019-02-22T16:04:24Z</dcterms:modified>
</cp:coreProperties>
</file>